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4505" yWindow="-15" windowWidth="14340" windowHeight="12795" tabRatio="677" firstSheet="1" activeTab="1"/>
  </bookViews>
  <sheets>
    <sheet name="tabla dinamica de cantidades" sheetId="13" state="hidden" r:id="rId1"/>
    <sheet name="Resumen" sheetId="3" r:id="rId2"/>
    <sheet name="Programa de Inversión" sheetId="18" state="hidden" r:id="rId3"/>
    <sheet name="PPTO Sanitario" sheetId="4" r:id="rId4"/>
    <sheet name="PPTO Pluvial" sheetId="5" r:id="rId5"/>
    <sheet name="APU" sheetId="8" r:id="rId6"/>
    <sheet name="Tuberia" sheetId="10" r:id="rId7"/>
    <sheet name="Res. Pluvial" sheetId="12" r:id="rId8"/>
    <sheet name="Res. Sanitario" sheetId="11" r:id="rId9"/>
    <sheet name="Res. Disipadores" sheetId="19" r:id="rId10"/>
    <sheet name="ADMON TUBERIAS" sheetId="16" r:id="rId11"/>
    <sheet name="AIU" sheetId="17" r:id="rId12"/>
    <sheet name="Hoja1" sheetId="7" state="hidden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________MA2">#REF!</definedName>
    <definedName name="_______AFC1">[1]INV!$A$25:$D$28</definedName>
    <definedName name="_______AFC3">[1]INV!$F$25:$I$28</definedName>
    <definedName name="_______AFC5">[1]INV!$K$25:$N$28</definedName>
    <definedName name="_______BGC1">[1]INV!$A$5:$D$8</definedName>
    <definedName name="_______BGC3">[1]INV!$F$5:$I$8</definedName>
    <definedName name="_______BGC5">[1]INV!$K$5:$N$8</definedName>
    <definedName name="_______CAC1">[1]INV!$A$19:$D$22</definedName>
    <definedName name="_______CAC3">[1]INV!$F$19:$I$22</definedName>
    <definedName name="_______CAC5">[1]INV!$K$19:$N$22</definedName>
    <definedName name="_______MA2">#REF!</definedName>
    <definedName name="_______SBC1">[1]INV!$A$12:$D$15</definedName>
    <definedName name="_______SBC3">[1]INV!$F$12:$I$15</definedName>
    <definedName name="_______SBC5">[1]INV!$K$12:$N$15</definedName>
    <definedName name="______AFC1">[1]INV!$A$25:$D$28</definedName>
    <definedName name="______AFC3">[1]INV!$F$25:$I$28</definedName>
    <definedName name="______AFC5">[1]INV!$K$25:$N$28</definedName>
    <definedName name="______BGC1">[1]INV!$A$5:$D$8</definedName>
    <definedName name="______BGC3">[1]INV!$F$5:$I$8</definedName>
    <definedName name="______BGC5">[1]INV!$K$5:$N$8</definedName>
    <definedName name="______CAC1">[1]INV!$A$19:$D$22</definedName>
    <definedName name="______CAC3">[1]INV!$F$19:$I$22</definedName>
    <definedName name="______CAC5">[1]INV!$K$19:$N$22</definedName>
    <definedName name="______MA2">#REF!</definedName>
    <definedName name="______SBC1">[1]INV!$A$12:$D$15</definedName>
    <definedName name="______SBC3">[1]INV!$F$12:$I$15</definedName>
    <definedName name="______SBC5">[1]INV!$K$12:$N$15</definedName>
    <definedName name="______tab1">#REF!</definedName>
    <definedName name="______tab2">#REF!</definedName>
    <definedName name="______tab3">#REF!</definedName>
    <definedName name="______TAB4">#REF!</definedName>
    <definedName name="_____AFC1">[1]INV!$A$25:$D$28</definedName>
    <definedName name="_____AFC3">[1]INV!$F$25:$I$28</definedName>
    <definedName name="_____AFC5">[1]INV!$K$25:$N$28</definedName>
    <definedName name="_____BGC1">[1]INV!$A$5:$D$8</definedName>
    <definedName name="_____BGC3">[1]INV!$F$5:$I$8</definedName>
    <definedName name="_____BGC5">[1]INV!$K$5:$N$8</definedName>
    <definedName name="_____CAC1">[1]INV!$A$19:$D$22</definedName>
    <definedName name="_____CAC3">[1]INV!$F$19:$I$22</definedName>
    <definedName name="_____CAC5">[1]INV!$K$19:$N$22</definedName>
    <definedName name="_____MA2">#REF!</definedName>
    <definedName name="_____SBC1">[1]INV!$A$12:$D$15</definedName>
    <definedName name="_____SBC3">[1]INV!$F$12:$I$15</definedName>
    <definedName name="_____SBC5">[1]INV!$K$12:$N$15</definedName>
    <definedName name="____AFC1">[1]INV!$A$25:$D$28</definedName>
    <definedName name="____AFC3">[1]INV!$F$25:$I$28</definedName>
    <definedName name="____AFC5">[1]INV!$K$25:$N$28</definedName>
    <definedName name="____BGC1">[1]INV!$A$5:$D$8</definedName>
    <definedName name="____BGC3">[1]INV!$F$5:$I$8</definedName>
    <definedName name="____BGC5">[1]INV!$K$5:$N$8</definedName>
    <definedName name="____CAC1">[1]INV!$A$19:$D$22</definedName>
    <definedName name="____CAC3">[1]INV!$F$19:$I$22</definedName>
    <definedName name="____CAC5">[1]INV!$K$19:$N$22</definedName>
    <definedName name="____MA2">#REF!</definedName>
    <definedName name="____SBC1">[1]INV!$A$12:$D$15</definedName>
    <definedName name="____SBC3">[1]INV!$F$12:$I$15</definedName>
    <definedName name="____SBC5">[1]INV!$K$12:$N$15</definedName>
    <definedName name="____tab1">#REF!</definedName>
    <definedName name="____tab2">#REF!</definedName>
    <definedName name="____tab3">#REF!</definedName>
    <definedName name="____TAB4">#REF!</definedName>
    <definedName name="___AFC1">[1]INV!$A$25:$D$28</definedName>
    <definedName name="___AFC3">[1]INV!$F$25:$I$28</definedName>
    <definedName name="___AFC5">[1]INV!$K$25:$N$28</definedName>
    <definedName name="___BGC1">[1]INV!$A$5:$D$8</definedName>
    <definedName name="___BGC3">[1]INV!$F$5:$I$8</definedName>
    <definedName name="___BGC5">[1]INV!$K$5:$N$8</definedName>
    <definedName name="___CAC1">[1]INV!$A$19:$D$22</definedName>
    <definedName name="___CAC3">[1]INV!$F$19:$I$22</definedName>
    <definedName name="___CAC5">[1]INV!$K$19:$N$22</definedName>
    <definedName name="___MA2">#REF!</definedName>
    <definedName name="___SBC1">[1]INV!$A$12:$D$15</definedName>
    <definedName name="___SBC3">[1]INV!$F$12:$I$15</definedName>
    <definedName name="___SBC5">[1]INV!$K$12:$N$15</definedName>
    <definedName name="___tab1">#REF!</definedName>
    <definedName name="___tab2">#REF!</definedName>
    <definedName name="___tab3">#REF!</definedName>
    <definedName name="___TAB4">#REF!</definedName>
    <definedName name="__AFC1">[1]INV!$A$25:$D$28</definedName>
    <definedName name="__AFC3">[1]INV!$F$25:$I$28</definedName>
    <definedName name="__AFC5">[1]INV!$K$25:$N$28</definedName>
    <definedName name="__BGC1">[1]INV!$A$5:$D$8</definedName>
    <definedName name="__BGC3">[1]INV!$F$5:$I$8</definedName>
    <definedName name="__BGC5">[1]INV!$K$5:$N$8</definedName>
    <definedName name="__CAC1">[1]INV!$A$19:$D$22</definedName>
    <definedName name="__CAC3">[1]INV!$F$19:$I$22</definedName>
    <definedName name="__CAC5">[1]INV!$K$19:$N$22</definedName>
    <definedName name="__EST10">#REF!</definedName>
    <definedName name="__EST11">#REF!</definedName>
    <definedName name="__EST12">#REF!</definedName>
    <definedName name="__EST13">#REF!</definedName>
    <definedName name="__EST14">#REF!</definedName>
    <definedName name="__EST15">#REF!</definedName>
    <definedName name="__EST16">#REF!</definedName>
    <definedName name="__EST17">#REF!</definedName>
    <definedName name="__EST18">#REF!</definedName>
    <definedName name="__EST19">#REF!</definedName>
    <definedName name="__EST2">#REF!</definedName>
    <definedName name="__EST3">#REF!</definedName>
    <definedName name="__EST4">#REF!</definedName>
    <definedName name="__EST5">#REF!</definedName>
    <definedName name="__EST6">#REF!</definedName>
    <definedName name="__EST7">#REF!</definedName>
    <definedName name="__EST8">#REF!</definedName>
    <definedName name="__EST9">#REF!</definedName>
    <definedName name="__EXC1">#REF!</definedName>
    <definedName name="__EXC10">#REF!</definedName>
    <definedName name="__EXC11">#REF!</definedName>
    <definedName name="__EXC12">#REF!</definedName>
    <definedName name="__EXC2">#REF!</definedName>
    <definedName name="__EXC3" localSheetId="10">#REF!</definedName>
    <definedName name="__EXC3">#REF!</definedName>
    <definedName name="__EXC4" localSheetId="10">#REF!</definedName>
    <definedName name="__EXC4">#REF!</definedName>
    <definedName name="__EXC5" localSheetId="10">#REF!</definedName>
    <definedName name="__EXC5">#REF!</definedName>
    <definedName name="__EXC6" localSheetId="10">#REF!</definedName>
    <definedName name="__EXC6">#REF!</definedName>
    <definedName name="__EXC7" localSheetId="10">#REF!</definedName>
    <definedName name="__EXC7">#REF!</definedName>
    <definedName name="__EXC8" localSheetId="10">#REF!</definedName>
    <definedName name="__EXC8">#REF!</definedName>
    <definedName name="__EXC9" localSheetId="10">#REF!</definedName>
    <definedName name="__EXC9">#REF!</definedName>
    <definedName name="__MA2" localSheetId="10">#REF!</definedName>
    <definedName name="__MA2">#REF!</definedName>
    <definedName name="__SBC1">[1]INV!$A$12:$D$15</definedName>
    <definedName name="__SBC3">[1]INV!$F$12:$I$15</definedName>
    <definedName name="__SBC5">[1]INV!$K$12:$N$15</definedName>
    <definedName name="__tab1">#REF!</definedName>
    <definedName name="__tab2">#REF!</definedName>
    <definedName name="__tab3">#REF!</definedName>
    <definedName name="__TAB4">#REF!</definedName>
    <definedName name="_1">#N/A</definedName>
    <definedName name="_2">#N/A</definedName>
    <definedName name="_3" localSheetId="10">#REF!</definedName>
    <definedName name="_3">#REF!</definedName>
    <definedName name="_a1" localSheetId="10" hidden="1">{"TAB1",#N/A,TRUE,"GENERAL";"TAB2",#N/A,TRUE,"GENERAL";"TAB3",#N/A,TRUE,"GENERAL";"TAB4",#N/A,TRUE,"GENERAL";"TAB5",#N/A,TRUE,"GENERAL"}</definedName>
    <definedName name="_a1" localSheetId="11" hidden="1">{"TAB1",#N/A,TRUE,"GENERAL";"TAB2",#N/A,TRUE,"GENERAL";"TAB3",#N/A,TRUE,"GENERAL";"TAB4",#N/A,TRUE,"GENERAL";"TAB5",#N/A,TRUE,"GENERAL"}</definedName>
    <definedName name="_a1" hidden="1">{"TAB1",#N/A,TRUE,"GENERAL";"TAB2",#N/A,TRUE,"GENERAL";"TAB3",#N/A,TRUE,"GENERAL";"TAB4",#N/A,TRUE,"GENERAL";"TAB5",#N/A,TRUE,"GENERAL"}</definedName>
    <definedName name="_a3" localSheetId="10" hidden="1">{"TAB1",#N/A,TRUE,"GENERAL";"TAB2",#N/A,TRUE,"GENERAL";"TAB3",#N/A,TRUE,"GENERAL";"TAB4",#N/A,TRUE,"GENERAL";"TAB5",#N/A,TRUE,"GENERAL"}</definedName>
    <definedName name="_a3" localSheetId="11" hidden="1">{"TAB1",#N/A,TRUE,"GENERAL";"TAB2",#N/A,TRUE,"GENERAL";"TAB3",#N/A,TRUE,"GENERAL";"TAB4",#N/A,TRUE,"GENERAL";"TAB5",#N/A,TRUE,"GENERAL"}</definedName>
    <definedName name="_a3" hidden="1">{"TAB1",#N/A,TRUE,"GENERAL";"TAB2",#N/A,TRUE,"GENERAL";"TAB3",#N/A,TRUE,"GENERAL";"TAB4",#N/A,TRUE,"GENERAL";"TAB5",#N/A,TRUE,"GENERAL"}</definedName>
    <definedName name="_a4" localSheetId="10" hidden="1">{"via1",#N/A,TRUE,"general";"via2",#N/A,TRUE,"general";"via3",#N/A,TRUE,"general"}</definedName>
    <definedName name="_a4" localSheetId="11" hidden="1">{"via1",#N/A,TRUE,"general";"via2",#N/A,TRUE,"general";"via3",#N/A,TRUE,"general"}</definedName>
    <definedName name="_a4" hidden="1">{"via1",#N/A,TRUE,"general";"via2",#N/A,TRUE,"general";"via3",#N/A,TRUE,"general"}</definedName>
    <definedName name="_a5" localSheetId="10" hidden="1">{"TAB1",#N/A,TRUE,"GENERAL";"TAB2",#N/A,TRUE,"GENERAL";"TAB3",#N/A,TRUE,"GENERAL";"TAB4",#N/A,TRUE,"GENERAL";"TAB5",#N/A,TRUE,"GENERAL"}</definedName>
    <definedName name="_a5" localSheetId="11" hidden="1">{"TAB1",#N/A,TRUE,"GENERAL";"TAB2",#N/A,TRUE,"GENERAL";"TAB3",#N/A,TRUE,"GENERAL";"TAB4",#N/A,TRUE,"GENERAL";"TAB5",#N/A,TRUE,"GENERAL"}</definedName>
    <definedName name="_a5" hidden="1">{"TAB1",#N/A,TRUE,"GENERAL";"TAB2",#N/A,TRUE,"GENERAL";"TAB3",#N/A,TRUE,"GENERAL";"TAB4",#N/A,TRUE,"GENERAL";"TAB5",#N/A,TRUE,"GENERAL"}</definedName>
    <definedName name="_a6" localSheetId="10" hidden="1">{"TAB1",#N/A,TRUE,"GENERAL";"TAB2",#N/A,TRUE,"GENERAL";"TAB3",#N/A,TRUE,"GENERAL";"TAB4",#N/A,TRUE,"GENERAL";"TAB5",#N/A,TRUE,"GENERAL"}</definedName>
    <definedName name="_a6" localSheetId="11" hidden="1">{"TAB1",#N/A,TRUE,"GENERAL";"TAB2",#N/A,TRUE,"GENERAL";"TAB3",#N/A,TRUE,"GENERAL";"TAB4",#N/A,TRUE,"GENERAL";"TAB5",#N/A,TRUE,"GENERAL"}</definedName>
    <definedName name="_a6" hidden="1">{"TAB1",#N/A,TRUE,"GENERAL";"TAB2",#N/A,TRUE,"GENERAL";"TAB3",#N/A,TRUE,"GENERAL";"TAB4",#N/A,TRUE,"GENERAL";"TAB5",#N/A,TRUE,"GENERAL"}</definedName>
    <definedName name="_AFC1">[1]INV!$A$25:$D$28</definedName>
    <definedName name="_AFC3">[1]INV!$F$25:$I$28</definedName>
    <definedName name="_AFC5">[1]INV!$K$25:$N$28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17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2" localSheetId="10" hidden="1">{"TAB1",#N/A,TRUE,"GENERAL";"TAB2",#N/A,TRUE,"GENERAL";"TAB3",#N/A,TRUE,"GENERAL";"TAB4",#N/A,TRUE,"GENERAL";"TAB5",#N/A,TRUE,"GENERAL"}</definedName>
    <definedName name="_b2" localSheetId="11" hidden="1">{"TAB1",#N/A,TRUE,"GENERAL";"TAB2",#N/A,TRUE,"GENERAL";"TAB3",#N/A,TRUE,"GENERAL";"TAB4",#N/A,TRUE,"GENERAL";"TAB5",#N/A,TRUE,"GENERAL"}</definedName>
    <definedName name="_b2" hidden="1">{"TAB1",#N/A,TRUE,"GENERAL";"TAB2",#N/A,TRUE,"GENERAL";"TAB3",#N/A,TRUE,"GENERAL";"TAB4",#N/A,TRUE,"GENERAL";"TAB5",#N/A,TRUE,"GENERAL"}</definedName>
    <definedName name="_b3" localSheetId="10" hidden="1">{"TAB1",#N/A,TRUE,"GENERAL";"TAB2",#N/A,TRUE,"GENERAL";"TAB3",#N/A,TRUE,"GENERAL";"TAB4",#N/A,TRUE,"GENERAL";"TAB5",#N/A,TRUE,"GENERAL"}</definedName>
    <definedName name="_b3" localSheetId="11" hidden="1">{"TAB1",#N/A,TRUE,"GENERAL";"TAB2",#N/A,TRUE,"GENERAL";"TAB3",#N/A,TRUE,"GENERAL";"TAB4",#N/A,TRUE,"GENERAL";"TAB5",#N/A,TRUE,"GENERAL"}</definedName>
    <definedName name="_b3" hidden="1">{"TAB1",#N/A,TRUE,"GENERAL";"TAB2",#N/A,TRUE,"GENERAL";"TAB3",#N/A,TRUE,"GENERAL";"TAB4",#N/A,TRUE,"GENERAL";"TAB5",#N/A,TRUE,"GENERAL"}</definedName>
    <definedName name="_b4" localSheetId="10" hidden="1">{"TAB1",#N/A,TRUE,"GENERAL";"TAB2",#N/A,TRUE,"GENERAL";"TAB3",#N/A,TRUE,"GENERAL";"TAB4",#N/A,TRUE,"GENERAL";"TAB5",#N/A,TRUE,"GENERAL"}</definedName>
    <definedName name="_b4" localSheetId="11" hidden="1">{"TAB1",#N/A,TRUE,"GENERAL";"TAB2",#N/A,TRUE,"GENERAL";"TAB3",#N/A,TRUE,"GENERAL";"TAB4",#N/A,TRUE,"GENERAL";"TAB5",#N/A,TRUE,"GENERAL"}</definedName>
    <definedName name="_b4" hidden="1">{"TAB1",#N/A,TRUE,"GENERAL";"TAB2",#N/A,TRUE,"GENERAL";"TAB3",#N/A,TRUE,"GENERAL";"TAB4",#N/A,TRUE,"GENERAL";"TAB5",#N/A,TRUE,"GENERAL"}</definedName>
    <definedName name="_b5" localSheetId="10" hidden="1">{"TAB1",#N/A,TRUE,"GENERAL";"TAB2",#N/A,TRUE,"GENERAL";"TAB3",#N/A,TRUE,"GENERAL";"TAB4",#N/A,TRUE,"GENERAL";"TAB5",#N/A,TRUE,"GENERAL"}</definedName>
    <definedName name="_b5" localSheetId="11" hidden="1">{"TAB1",#N/A,TRUE,"GENERAL";"TAB2",#N/A,TRUE,"GENERAL";"TAB3",#N/A,TRUE,"GENERAL";"TAB4",#N/A,TRUE,"GENERAL";"TAB5",#N/A,TRUE,"GENERAL"}</definedName>
    <definedName name="_b5" hidden="1">{"TAB1",#N/A,TRUE,"GENERAL";"TAB2",#N/A,TRUE,"GENERAL";"TAB3",#N/A,TRUE,"GENERAL";"TAB4",#N/A,TRUE,"GENERAL";"TAB5",#N/A,TRUE,"GENERAL"}</definedName>
    <definedName name="_b6" localSheetId="10" hidden="1">{"TAB1",#N/A,TRUE,"GENERAL";"TAB2",#N/A,TRUE,"GENERAL";"TAB3",#N/A,TRUE,"GENERAL";"TAB4",#N/A,TRUE,"GENERAL";"TAB5",#N/A,TRUE,"GENERAL"}</definedName>
    <definedName name="_b6" localSheetId="11" hidden="1">{"TAB1",#N/A,TRUE,"GENERAL";"TAB2",#N/A,TRUE,"GENERAL";"TAB3",#N/A,TRUE,"GENERAL";"TAB4",#N/A,TRUE,"GENERAL";"TAB5",#N/A,TRUE,"GENERAL"}</definedName>
    <definedName name="_b6" hidden="1">{"TAB1",#N/A,TRUE,"GENERAL";"TAB2",#N/A,TRUE,"GENERAL";"TAB3",#N/A,TRUE,"GENERAL";"TAB4",#N/A,TRUE,"GENERAL";"TAB5",#N/A,TRUE,"GENERAL"}</definedName>
    <definedName name="_b7" localSheetId="10" hidden="1">{"via1",#N/A,TRUE,"general";"via2",#N/A,TRUE,"general";"via3",#N/A,TRUE,"general"}</definedName>
    <definedName name="_b7" localSheetId="11" hidden="1">{"via1",#N/A,TRUE,"general";"via2",#N/A,TRUE,"general";"via3",#N/A,TRUE,"general"}</definedName>
    <definedName name="_b7" hidden="1">{"via1",#N/A,TRUE,"general";"via2",#N/A,TRUE,"general";"via3",#N/A,TRUE,"general"}</definedName>
    <definedName name="_b8" localSheetId="10" hidden="1">{"via1",#N/A,TRUE,"general";"via2",#N/A,TRUE,"general";"via3",#N/A,TRUE,"general"}</definedName>
    <definedName name="_b8" localSheetId="11" hidden="1">{"via1",#N/A,TRUE,"general";"via2",#N/A,TRUE,"general";"via3",#N/A,TRUE,"general"}</definedName>
    <definedName name="_b8" hidden="1">{"via1",#N/A,TRUE,"general";"via2",#N/A,TRUE,"general";"via3",#N/A,TRUE,"general"}</definedName>
    <definedName name="_bb9" localSheetId="10" hidden="1">{"TAB1",#N/A,TRUE,"GENERAL";"TAB2",#N/A,TRUE,"GENERAL";"TAB3",#N/A,TRUE,"GENERAL";"TAB4",#N/A,TRUE,"GENERAL";"TAB5",#N/A,TRUE,"GENERAL"}</definedName>
    <definedName name="_bb9" localSheetId="11" hidden="1">{"TAB1",#N/A,TRUE,"GENERAL";"TAB2",#N/A,TRUE,"GENERAL";"TAB3",#N/A,TRUE,"GENERAL";"TAB4",#N/A,TRUE,"GENERAL";"TAB5",#N/A,TRUE,"GENERAL"}</definedName>
    <definedName name="_bb9" hidden="1">{"TAB1",#N/A,TRUE,"GENERAL";"TAB2",#N/A,TRUE,"GENERAL";"TAB3",#N/A,TRUE,"GENERAL";"TAB4",#N/A,TRUE,"GENERAL";"TAB5",#N/A,TRUE,"GENERAL"}</definedName>
    <definedName name="_bgb5" localSheetId="10" hidden="1">{"TAB1",#N/A,TRUE,"GENERAL";"TAB2",#N/A,TRUE,"GENERAL";"TAB3",#N/A,TRUE,"GENERAL";"TAB4",#N/A,TRUE,"GENERAL";"TAB5",#N/A,TRUE,"GENERAL"}</definedName>
    <definedName name="_bgb5" localSheetId="11" hidden="1">{"TAB1",#N/A,TRUE,"GENERAL";"TAB2",#N/A,TRUE,"GENERAL";"TAB3",#N/A,TRUE,"GENERAL";"TAB4",#N/A,TRUE,"GENERAL";"TAB5",#N/A,TRUE,"GENERAL"}</definedName>
    <definedName name="_bgb5" hidden="1">{"TAB1",#N/A,TRUE,"GENERAL";"TAB2",#N/A,TRUE,"GENERAL";"TAB3",#N/A,TRUE,"GENERAL";"TAB4",#N/A,TRUE,"GENERAL";"TAB5",#N/A,TRUE,"GENERAL"}</definedName>
    <definedName name="_BGC1">[1]INV!$A$5:$D$8</definedName>
    <definedName name="_BGC3">[1]INV!$F$5:$I$8</definedName>
    <definedName name="_BGC5">[1]INV!$K$5:$N$8</definedName>
    <definedName name="_CAC1">[1]INV!$A$19:$D$22</definedName>
    <definedName name="_CAC3">[1]INV!$F$19:$I$22</definedName>
    <definedName name="_CAC5">[1]INV!$K$19:$N$22</definedName>
    <definedName name="_dasd" localSheetId="10" hidden="1">'[2]46W9'!#REF!</definedName>
    <definedName name="_dasd" hidden="1">'[2]46W9'!#REF!</definedName>
    <definedName name="_EST1" localSheetId="10">#REF!</definedName>
    <definedName name="_EST1">#REF!</definedName>
    <definedName name="_EST10" localSheetId="10">#REF!</definedName>
    <definedName name="_EST10">#REF!</definedName>
    <definedName name="_EST11" localSheetId="10">#REF!</definedName>
    <definedName name="_EST11">#REF!</definedName>
    <definedName name="_EST12" localSheetId="10">#REF!</definedName>
    <definedName name="_EST12">#REF!</definedName>
    <definedName name="_EST13" localSheetId="10">#REF!</definedName>
    <definedName name="_EST13">#REF!</definedName>
    <definedName name="_EST14" localSheetId="10">#REF!</definedName>
    <definedName name="_EST14">#REF!</definedName>
    <definedName name="_EST15" localSheetId="10">#REF!</definedName>
    <definedName name="_EST15">#REF!</definedName>
    <definedName name="_EST16" localSheetId="10">#REF!</definedName>
    <definedName name="_EST16">#REF!</definedName>
    <definedName name="_EST17" localSheetId="10">#REF!</definedName>
    <definedName name="_EST17">#REF!</definedName>
    <definedName name="_EST18" localSheetId="10">#REF!</definedName>
    <definedName name="_EST18">#REF!</definedName>
    <definedName name="_EST19" localSheetId="10">#REF!</definedName>
    <definedName name="_EST19">#REF!</definedName>
    <definedName name="_EST2" localSheetId="10">#REF!</definedName>
    <definedName name="_EST2">#REF!</definedName>
    <definedName name="_EST3" localSheetId="10">#REF!</definedName>
    <definedName name="_EST3">#REF!</definedName>
    <definedName name="_EST4" localSheetId="10">#REF!</definedName>
    <definedName name="_EST4">#REF!</definedName>
    <definedName name="_EST5" localSheetId="10">#REF!</definedName>
    <definedName name="_EST5">#REF!</definedName>
    <definedName name="_EST6" localSheetId="10">#REF!</definedName>
    <definedName name="_EST6">#REF!</definedName>
    <definedName name="_EST7" localSheetId="10">#REF!</definedName>
    <definedName name="_EST7">#REF!</definedName>
    <definedName name="_EST8" localSheetId="10">#REF!</definedName>
    <definedName name="_EST8">#REF!</definedName>
    <definedName name="_EST9" localSheetId="10">#REF!</definedName>
    <definedName name="_EST9">#REF!</definedName>
    <definedName name="_EXC1" localSheetId="10">#REF!</definedName>
    <definedName name="_EXC1">#REF!</definedName>
    <definedName name="_EXC10" localSheetId="10">#REF!</definedName>
    <definedName name="_EXC10">#REF!</definedName>
    <definedName name="_EXC11" localSheetId="10">#REF!</definedName>
    <definedName name="_EXC11">#REF!</definedName>
    <definedName name="_EXC12" localSheetId="10">#REF!</definedName>
    <definedName name="_EXC12">#REF!</definedName>
    <definedName name="_EXC2" localSheetId="10">#REF!</definedName>
    <definedName name="_EXC2">#REF!</definedName>
    <definedName name="_EXC3" localSheetId="10">#REF!</definedName>
    <definedName name="_EXC3">#REF!</definedName>
    <definedName name="_EXC4" localSheetId="10">#REF!</definedName>
    <definedName name="_EXC4">#REF!</definedName>
    <definedName name="_EXC5" localSheetId="10">#REF!</definedName>
    <definedName name="_EXC5">#REF!</definedName>
    <definedName name="_EXC6" localSheetId="10">#REF!</definedName>
    <definedName name="_EXC6">#REF!</definedName>
    <definedName name="_EXC7" localSheetId="10">#REF!</definedName>
    <definedName name="_EXC7">#REF!</definedName>
    <definedName name="_EXC8" localSheetId="10">#REF!</definedName>
    <definedName name="_EXC8">#REF!</definedName>
    <definedName name="_EXC9" localSheetId="10">#REF!</definedName>
    <definedName name="_EXC9">#REF!</definedName>
    <definedName name="_f">[3]D_AWG!$E$22</definedName>
    <definedName name="_Fill" localSheetId="10" hidden="1">#REF!</definedName>
    <definedName name="_Fill" hidden="1">#REF!</definedName>
    <definedName name="_xlnm._FilterDatabase" localSheetId="10" hidden="1">'[2]46W9'!#REF!</definedName>
    <definedName name="_xlnm._FilterDatabase" localSheetId="5" hidden="1">APU!$A$1:$I$12680</definedName>
    <definedName name="_xlnm._FilterDatabase" localSheetId="4" hidden="1">'PPTO Pluvial'!$A$5:$E$204</definedName>
    <definedName name="_xlnm._FilterDatabase" localSheetId="3" hidden="1">'PPTO Sanitario'!$A$5:$E$206</definedName>
    <definedName name="_xlnm._FilterDatabase" localSheetId="2" hidden="1">'Programa de Inversión'!$A$6:$R$33</definedName>
    <definedName name="_xlnm._FilterDatabase" localSheetId="7" hidden="1">'Res. Pluvial'!$A$24:$A$87</definedName>
    <definedName name="_xlnm._FilterDatabase" localSheetId="8" hidden="1">'Res. Sanitario'!$A$24:$A$87</definedName>
    <definedName name="_xlnm._FilterDatabase" localSheetId="1" hidden="1">Resumen!$A$6:$C$71</definedName>
    <definedName name="_xlnm._FilterDatabase" localSheetId="0" hidden="1">'tabla dinamica de cantidades'!$J$4:$BJ$156</definedName>
    <definedName name="_xlnm._FilterDatabase" localSheetId="6" hidden="1">Tuberia!$A$1:$H$121</definedName>
    <definedName name="_xlnm._FilterDatabase" hidden="1">'[2]46W9'!#REF!</definedName>
    <definedName name="_g2" localSheetId="10" hidden="1">{"TAB1",#N/A,TRUE,"GENERAL";"TAB2",#N/A,TRUE,"GENERAL";"TAB3",#N/A,TRUE,"GENERAL";"TAB4",#N/A,TRUE,"GENERAL";"TAB5",#N/A,TRUE,"GENERAL"}</definedName>
    <definedName name="_g2" localSheetId="11" hidden="1">{"TAB1",#N/A,TRUE,"GENERAL";"TAB2",#N/A,TRUE,"GENERAL";"TAB3",#N/A,TRUE,"GENERAL";"TAB4",#N/A,TRUE,"GENERAL";"TAB5",#N/A,TRUE,"GENERAL"}</definedName>
    <definedName name="_g2" hidden="1">{"TAB1",#N/A,TRUE,"GENERAL";"TAB2",#N/A,TRUE,"GENERAL";"TAB3",#N/A,TRUE,"GENERAL";"TAB4",#N/A,TRUE,"GENERAL";"TAB5",#N/A,TRUE,"GENERAL"}</definedName>
    <definedName name="_g3" localSheetId="10" hidden="1">{"via1",#N/A,TRUE,"general";"via2",#N/A,TRUE,"general";"via3",#N/A,TRUE,"general"}</definedName>
    <definedName name="_g3" localSheetId="11" hidden="1">{"via1",#N/A,TRUE,"general";"via2",#N/A,TRUE,"general";"via3",#N/A,TRUE,"general"}</definedName>
    <definedName name="_g3" hidden="1">{"via1",#N/A,TRUE,"general";"via2",#N/A,TRUE,"general";"via3",#N/A,TRUE,"general"}</definedName>
    <definedName name="_g4" localSheetId="10" hidden="1">{"via1",#N/A,TRUE,"general";"via2",#N/A,TRUE,"general";"via3",#N/A,TRUE,"general"}</definedName>
    <definedName name="_g4" localSheetId="11" hidden="1">{"via1",#N/A,TRUE,"general";"via2",#N/A,TRUE,"general";"via3",#N/A,TRUE,"general"}</definedName>
    <definedName name="_g4" hidden="1">{"via1",#N/A,TRUE,"general";"via2",#N/A,TRUE,"general";"via3",#N/A,TRUE,"general"}</definedName>
    <definedName name="_g5" localSheetId="10" hidden="1">{"via1",#N/A,TRUE,"general";"via2",#N/A,TRUE,"general";"via3",#N/A,TRUE,"general"}</definedName>
    <definedName name="_g5" localSheetId="11" hidden="1">{"via1",#N/A,TRUE,"general";"via2",#N/A,TRUE,"general";"via3",#N/A,TRUE,"general"}</definedName>
    <definedName name="_g5" hidden="1">{"via1",#N/A,TRUE,"general";"via2",#N/A,TRUE,"general";"via3",#N/A,TRUE,"general"}</definedName>
    <definedName name="_g6" localSheetId="10" hidden="1">{"via1",#N/A,TRUE,"general";"via2",#N/A,TRUE,"general";"via3",#N/A,TRUE,"general"}</definedName>
    <definedName name="_g6" localSheetId="11" hidden="1">{"via1",#N/A,TRUE,"general";"via2",#N/A,TRUE,"general";"via3",#N/A,TRUE,"general"}</definedName>
    <definedName name="_g6" hidden="1">{"via1",#N/A,TRUE,"general";"via2",#N/A,TRUE,"general";"via3",#N/A,TRUE,"general"}</definedName>
    <definedName name="_g7" localSheetId="10" hidden="1">{"TAB1",#N/A,TRUE,"GENERAL";"TAB2",#N/A,TRUE,"GENERAL";"TAB3",#N/A,TRUE,"GENERAL";"TAB4",#N/A,TRUE,"GENERAL";"TAB5",#N/A,TRUE,"GENERAL"}</definedName>
    <definedName name="_g7" localSheetId="11" hidden="1">{"TAB1",#N/A,TRUE,"GENERAL";"TAB2",#N/A,TRUE,"GENERAL";"TAB3",#N/A,TRUE,"GENERAL";"TAB4",#N/A,TRUE,"GENERAL";"TAB5",#N/A,TRUE,"GENERAL"}</definedName>
    <definedName name="_g7" hidden="1">{"TAB1",#N/A,TRUE,"GENERAL";"TAB2",#N/A,TRUE,"GENERAL";"TAB3",#N/A,TRUE,"GENERAL";"TAB4",#N/A,TRUE,"GENERAL";"TAB5",#N/A,TRUE,"GENERAL"}</definedName>
    <definedName name="_GR1" localSheetId="10" hidden="1">{"TAB1",#N/A,TRUE,"GENERAL";"TAB2",#N/A,TRUE,"GENERAL";"TAB3",#N/A,TRUE,"GENERAL";"TAB4",#N/A,TRUE,"GENERAL";"TAB5",#N/A,TRUE,"GENERAL"}</definedName>
    <definedName name="_GR1" localSheetId="11" hidden="1">{"TAB1",#N/A,TRUE,"GENERAL";"TAB2",#N/A,TRUE,"GENERAL";"TAB3",#N/A,TRUE,"GENERAL";"TAB4",#N/A,TRUE,"GENERAL";"TAB5",#N/A,TRUE,"GENERAL"}</definedName>
    <definedName name="_GR1" hidden="1">{"TAB1",#N/A,TRUE,"GENERAL";"TAB2",#N/A,TRUE,"GENERAL";"TAB3",#N/A,TRUE,"GENERAL";"TAB4",#N/A,TRUE,"GENERAL";"TAB5",#N/A,TRUE,"GENERAL"}</definedName>
    <definedName name="_gtr4" localSheetId="10" hidden="1">{"via1",#N/A,TRUE,"general";"via2",#N/A,TRUE,"general";"via3",#N/A,TRUE,"general"}</definedName>
    <definedName name="_gtr4" localSheetId="11" hidden="1">{"via1",#N/A,TRUE,"general";"via2",#N/A,TRUE,"general";"via3",#N/A,TRUE,"general"}</definedName>
    <definedName name="_gtr4" hidden="1">{"via1",#N/A,TRUE,"general";"via2",#N/A,TRUE,"general";"via3",#N/A,TRUE,"general"}</definedName>
    <definedName name="_h2" localSheetId="10" hidden="1">{"via1",#N/A,TRUE,"general";"via2",#N/A,TRUE,"general";"via3",#N/A,TRUE,"general"}</definedName>
    <definedName name="_h2" localSheetId="11" hidden="1">{"via1",#N/A,TRUE,"general";"via2",#N/A,TRUE,"general";"via3",#N/A,TRUE,"general"}</definedName>
    <definedName name="_h2" hidden="1">{"via1",#N/A,TRUE,"general";"via2",#N/A,TRUE,"general";"via3",#N/A,TRUE,"general"}</definedName>
    <definedName name="_h3" localSheetId="10" hidden="1">{"via1",#N/A,TRUE,"general";"via2",#N/A,TRUE,"general";"via3",#N/A,TRUE,"general"}</definedName>
    <definedName name="_h3" localSheetId="11" hidden="1">{"via1",#N/A,TRUE,"general";"via2",#N/A,TRUE,"general";"via3",#N/A,TRUE,"general"}</definedName>
    <definedName name="_h3" hidden="1">{"via1",#N/A,TRUE,"general";"via2",#N/A,TRUE,"general";"via3",#N/A,TRUE,"general"}</definedName>
    <definedName name="_h4" localSheetId="10" hidden="1">{"TAB1",#N/A,TRUE,"GENERAL";"TAB2",#N/A,TRUE,"GENERAL";"TAB3",#N/A,TRUE,"GENERAL";"TAB4",#N/A,TRUE,"GENERAL";"TAB5",#N/A,TRUE,"GENERAL"}</definedName>
    <definedName name="_h4" localSheetId="11" hidden="1">{"TAB1",#N/A,TRUE,"GENERAL";"TAB2",#N/A,TRUE,"GENERAL";"TAB3",#N/A,TRUE,"GENERAL";"TAB4",#N/A,TRUE,"GENERAL";"TAB5",#N/A,TRUE,"GENERAL"}</definedName>
    <definedName name="_h4" hidden="1">{"TAB1",#N/A,TRUE,"GENERAL";"TAB2",#N/A,TRUE,"GENERAL";"TAB3",#N/A,TRUE,"GENERAL";"TAB4",#N/A,TRUE,"GENERAL";"TAB5",#N/A,TRUE,"GENERAL"}</definedName>
    <definedName name="_h5" localSheetId="10" hidden="1">{"TAB1",#N/A,TRUE,"GENERAL";"TAB2",#N/A,TRUE,"GENERAL";"TAB3",#N/A,TRUE,"GENERAL";"TAB4",#N/A,TRUE,"GENERAL";"TAB5",#N/A,TRUE,"GENERAL"}</definedName>
    <definedName name="_h5" localSheetId="11" hidden="1">{"TAB1",#N/A,TRUE,"GENERAL";"TAB2",#N/A,TRUE,"GENERAL";"TAB3",#N/A,TRUE,"GENERAL";"TAB4",#N/A,TRUE,"GENERAL";"TAB5",#N/A,TRUE,"GENERAL"}</definedName>
    <definedName name="_h5" hidden="1">{"TAB1",#N/A,TRUE,"GENERAL";"TAB2",#N/A,TRUE,"GENERAL";"TAB3",#N/A,TRUE,"GENERAL";"TAB4",#N/A,TRUE,"GENERAL";"TAB5",#N/A,TRUE,"GENERAL"}</definedName>
    <definedName name="_h6" localSheetId="10" hidden="1">{"via1",#N/A,TRUE,"general";"via2",#N/A,TRUE,"general";"via3",#N/A,TRUE,"general"}</definedName>
    <definedName name="_h6" localSheetId="11" hidden="1">{"via1",#N/A,TRUE,"general";"via2",#N/A,TRUE,"general";"via3",#N/A,TRUE,"general"}</definedName>
    <definedName name="_h6" hidden="1">{"via1",#N/A,TRUE,"general";"via2",#N/A,TRUE,"general";"via3",#N/A,TRUE,"general"}</definedName>
    <definedName name="_h7" localSheetId="10" hidden="1">{"TAB1",#N/A,TRUE,"GENERAL";"TAB2",#N/A,TRUE,"GENERAL";"TAB3",#N/A,TRUE,"GENERAL";"TAB4",#N/A,TRUE,"GENERAL";"TAB5",#N/A,TRUE,"GENERAL"}</definedName>
    <definedName name="_h7" localSheetId="11" hidden="1">{"TAB1",#N/A,TRUE,"GENERAL";"TAB2",#N/A,TRUE,"GENERAL";"TAB3",#N/A,TRUE,"GENERAL";"TAB4",#N/A,TRUE,"GENERAL";"TAB5",#N/A,TRUE,"GENERAL"}</definedName>
    <definedName name="_h7" hidden="1">{"TAB1",#N/A,TRUE,"GENERAL";"TAB2",#N/A,TRUE,"GENERAL";"TAB3",#N/A,TRUE,"GENERAL";"TAB4",#N/A,TRUE,"GENERAL";"TAB5",#N/A,TRUE,"GENERAL"}</definedName>
    <definedName name="_h8" localSheetId="10" hidden="1">{"via1",#N/A,TRUE,"general";"via2",#N/A,TRUE,"general";"via3",#N/A,TRUE,"general"}</definedName>
    <definedName name="_h8" localSheetId="11" hidden="1">{"via1",#N/A,TRUE,"general";"via2",#N/A,TRUE,"general";"via3",#N/A,TRUE,"general"}</definedName>
    <definedName name="_h8" hidden="1">{"via1",#N/A,TRUE,"general";"via2",#N/A,TRUE,"general";"via3",#N/A,TRUE,"general"}</definedName>
    <definedName name="_hfh7" localSheetId="10" hidden="1">{"via1",#N/A,TRUE,"general";"via2",#N/A,TRUE,"general";"via3",#N/A,TRUE,"general"}</definedName>
    <definedName name="_hfh7" localSheetId="11" hidden="1">{"via1",#N/A,TRUE,"general";"via2",#N/A,TRUE,"general";"via3",#N/A,TRUE,"general"}</definedName>
    <definedName name="_hfh7" hidden="1">{"via1",#N/A,TRUE,"general";"via2",#N/A,TRUE,"general";"via3",#N/A,TRUE,"general"}</definedName>
    <definedName name="_i4" localSheetId="10" hidden="1">{"via1",#N/A,TRUE,"general";"via2",#N/A,TRUE,"general";"via3",#N/A,TRUE,"general"}</definedName>
    <definedName name="_i4" localSheetId="11" hidden="1">{"via1",#N/A,TRUE,"general";"via2",#N/A,TRUE,"general";"via3",#N/A,TRUE,"general"}</definedName>
    <definedName name="_i4" hidden="1">{"via1",#N/A,TRUE,"general";"via2",#N/A,TRUE,"general";"via3",#N/A,TRUE,"general"}</definedName>
    <definedName name="_i5" localSheetId="10" hidden="1">{"TAB1",#N/A,TRUE,"GENERAL";"TAB2",#N/A,TRUE,"GENERAL";"TAB3",#N/A,TRUE,"GENERAL";"TAB4",#N/A,TRUE,"GENERAL";"TAB5",#N/A,TRUE,"GENERAL"}</definedName>
    <definedName name="_i5" localSheetId="11" hidden="1">{"TAB1",#N/A,TRUE,"GENERAL";"TAB2",#N/A,TRUE,"GENERAL";"TAB3",#N/A,TRUE,"GENERAL";"TAB4",#N/A,TRUE,"GENERAL";"TAB5",#N/A,TRUE,"GENERAL"}</definedName>
    <definedName name="_i5" hidden="1">{"TAB1",#N/A,TRUE,"GENERAL";"TAB2",#N/A,TRUE,"GENERAL";"TAB3",#N/A,TRUE,"GENERAL";"TAB4",#N/A,TRUE,"GENERAL";"TAB5",#N/A,TRUE,"GENERAL"}</definedName>
    <definedName name="_i6" localSheetId="10" hidden="1">{"TAB1",#N/A,TRUE,"GENERAL";"TAB2",#N/A,TRUE,"GENERAL";"TAB3",#N/A,TRUE,"GENERAL";"TAB4",#N/A,TRUE,"GENERAL";"TAB5",#N/A,TRUE,"GENERAL"}</definedName>
    <definedName name="_i6" localSheetId="11" hidden="1">{"TAB1",#N/A,TRUE,"GENERAL";"TAB2",#N/A,TRUE,"GENERAL";"TAB3",#N/A,TRUE,"GENERAL";"TAB4",#N/A,TRUE,"GENERAL";"TAB5",#N/A,TRUE,"GENERAL"}</definedName>
    <definedName name="_i6" hidden="1">{"TAB1",#N/A,TRUE,"GENERAL";"TAB2",#N/A,TRUE,"GENERAL";"TAB3",#N/A,TRUE,"GENERAL";"TAB4",#N/A,TRUE,"GENERAL";"TAB5",#N/A,TRUE,"GENERAL"}</definedName>
    <definedName name="_i7" localSheetId="10" hidden="1">{"via1",#N/A,TRUE,"general";"via2",#N/A,TRUE,"general";"via3",#N/A,TRUE,"general"}</definedName>
    <definedName name="_i7" localSheetId="11" hidden="1">{"via1",#N/A,TRUE,"general";"via2",#N/A,TRUE,"general";"via3",#N/A,TRUE,"general"}</definedName>
    <definedName name="_i7" hidden="1">{"via1",#N/A,TRUE,"general";"via2",#N/A,TRUE,"general";"via3",#N/A,TRUE,"general"}</definedName>
    <definedName name="_i77" localSheetId="10" hidden="1">{"TAB1",#N/A,TRUE,"GENERAL";"TAB2",#N/A,TRUE,"GENERAL";"TAB3",#N/A,TRUE,"GENERAL";"TAB4",#N/A,TRUE,"GENERAL";"TAB5",#N/A,TRUE,"GENERAL"}</definedName>
    <definedName name="_i77" localSheetId="11" hidden="1">{"TAB1",#N/A,TRUE,"GENERAL";"TAB2",#N/A,TRUE,"GENERAL";"TAB3",#N/A,TRUE,"GENERAL";"TAB4",#N/A,TRUE,"GENERAL";"TAB5",#N/A,TRUE,"GENERAL"}</definedName>
    <definedName name="_i77" hidden="1">{"TAB1",#N/A,TRUE,"GENERAL";"TAB2",#N/A,TRUE,"GENERAL";"TAB3",#N/A,TRUE,"GENERAL";"TAB4",#N/A,TRUE,"GENERAL";"TAB5",#N/A,TRUE,"GENERAL"}</definedName>
    <definedName name="_i8" localSheetId="10" hidden="1">{"via1",#N/A,TRUE,"general";"via2",#N/A,TRUE,"general";"via3",#N/A,TRUE,"general"}</definedName>
    <definedName name="_i8" localSheetId="11" hidden="1">{"via1",#N/A,TRUE,"general";"via2",#N/A,TRUE,"general";"via3",#N/A,TRUE,"general"}</definedName>
    <definedName name="_i8" hidden="1">{"via1",#N/A,TRUE,"general";"via2",#N/A,TRUE,"general";"via3",#N/A,TRUE,"general"}</definedName>
    <definedName name="_i9" localSheetId="10" hidden="1">{"TAB1",#N/A,TRUE,"GENERAL";"TAB2",#N/A,TRUE,"GENERAL";"TAB3",#N/A,TRUE,"GENERAL";"TAB4",#N/A,TRUE,"GENERAL";"TAB5",#N/A,TRUE,"GENERAL"}</definedName>
    <definedName name="_i9" localSheetId="11" hidden="1">{"TAB1",#N/A,TRUE,"GENERAL";"TAB2",#N/A,TRUE,"GENERAL";"TAB3",#N/A,TRUE,"GENERAL";"TAB4",#N/A,TRUE,"GENERAL";"TAB5",#N/A,TRUE,"GENERAL"}</definedName>
    <definedName name="_i9" hidden="1">{"TAB1",#N/A,TRUE,"GENERAL";"TAB2",#N/A,TRUE,"GENERAL";"TAB3",#N/A,TRUE,"GENERAL";"TAB4",#N/A,TRUE,"GENERAL";"TAB5",#N/A,TRUE,"GENERAL"}</definedName>
    <definedName name="_k3" localSheetId="10" hidden="1">{"TAB1",#N/A,TRUE,"GENERAL";"TAB2",#N/A,TRUE,"GENERAL";"TAB3",#N/A,TRUE,"GENERAL";"TAB4",#N/A,TRUE,"GENERAL";"TAB5",#N/A,TRUE,"GENERAL"}</definedName>
    <definedName name="_k3" localSheetId="11" hidden="1">{"TAB1",#N/A,TRUE,"GENERAL";"TAB2",#N/A,TRUE,"GENERAL";"TAB3",#N/A,TRUE,"GENERAL";"TAB4",#N/A,TRUE,"GENERAL";"TAB5",#N/A,TRUE,"GENERAL"}</definedName>
    <definedName name="_k3" hidden="1">{"TAB1",#N/A,TRUE,"GENERAL";"TAB2",#N/A,TRUE,"GENERAL";"TAB3",#N/A,TRUE,"GENERAL";"TAB4",#N/A,TRUE,"GENERAL";"TAB5",#N/A,TRUE,"GENERAL"}</definedName>
    <definedName name="_k4" localSheetId="10" hidden="1">{"via1",#N/A,TRUE,"general";"via2",#N/A,TRUE,"general";"via3",#N/A,TRUE,"general"}</definedName>
    <definedName name="_k4" localSheetId="11" hidden="1">{"via1",#N/A,TRUE,"general";"via2",#N/A,TRUE,"general";"via3",#N/A,TRUE,"general"}</definedName>
    <definedName name="_k4" hidden="1">{"via1",#N/A,TRUE,"general";"via2",#N/A,TRUE,"general";"via3",#N/A,TRUE,"general"}</definedName>
    <definedName name="_k5" localSheetId="10" hidden="1">{"via1",#N/A,TRUE,"general";"via2",#N/A,TRUE,"general";"via3",#N/A,TRUE,"general"}</definedName>
    <definedName name="_k5" localSheetId="11" hidden="1">{"via1",#N/A,TRUE,"general";"via2",#N/A,TRUE,"general";"via3",#N/A,TRUE,"general"}</definedName>
    <definedName name="_k5" hidden="1">{"via1",#N/A,TRUE,"general";"via2",#N/A,TRUE,"general";"via3",#N/A,TRUE,"general"}</definedName>
    <definedName name="_k6" localSheetId="10" hidden="1">{"TAB1",#N/A,TRUE,"GENERAL";"TAB2",#N/A,TRUE,"GENERAL";"TAB3",#N/A,TRUE,"GENERAL";"TAB4",#N/A,TRUE,"GENERAL";"TAB5",#N/A,TRUE,"GENERAL"}</definedName>
    <definedName name="_k6" localSheetId="11" hidden="1">{"TAB1",#N/A,TRUE,"GENERAL";"TAB2",#N/A,TRUE,"GENERAL";"TAB3",#N/A,TRUE,"GENERAL";"TAB4",#N/A,TRUE,"GENERAL";"TAB5",#N/A,TRUE,"GENERAL"}</definedName>
    <definedName name="_k6" hidden="1">{"TAB1",#N/A,TRUE,"GENERAL";"TAB2",#N/A,TRUE,"GENERAL";"TAB3",#N/A,TRUE,"GENERAL";"TAB4",#N/A,TRUE,"GENERAL";"TAB5",#N/A,TRUE,"GENERAL"}</definedName>
    <definedName name="_k7" localSheetId="10" hidden="1">{"via1",#N/A,TRUE,"general";"via2",#N/A,TRUE,"general";"via3",#N/A,TRUE,"general"}</definedName>
    <definedName name="_k7" localSheetId="11" hidden="1">{"via1",#N/A,TRUE,"general";"via2",#N/A,TRUE,"general";"via3",#N/A,TRUE,"general"}</definedName>
    <definedName name="_k7" hidden="1">{"via1",#N/A,TRUE,"general";"via2",#N/A,TRUE,"general";"via3",#N/A,TRUE,"general"}</definedName>
    <definedName name="_k8" localSheetId="10" hidden="1">{"via1",#N/A,TRUE,"general";"via2",#N/A,TRUE,"general";"via3",#N/A,TRUE,"general"}</definedName>
    <definedName name="_k8" localSheetId="11" hidden="1">{"via1",#N/A,TRUE,"general";"via2",#N/A,TRUE,"general";"via3",#N/A,TRUE,"general"}</definedName>
    <definedName name="_k8" hidden="1">{"via1",#N/A,TRUE,"general";"via2",#N/A,TRUE,"general";"via3",#N/A,TRUE,"general"}</definedName>
    <definedName name="_k9" localSheetId="10" hidden="1">{"TAB1",#N/A,TRUE,"GENERAL";"TAB2",#N/A,TRUE,"GENERAL";"TAB3",#N/A,TRUE,"GENERAL";"TAB4",#N/A,TRUE,"GENERAL";"TAB5",#N/A,TRUE,"GENERAL"}</definedName>
    <definedName name="_k9" localSheetId="11" hidden="1">{"TAB1",#N/A,TRUE,"GENERAL";"TAB2",#N/A,TRUE,"GENERAL";"TAB3",#N/A,TRUE,"GENERAL";"TAB4",#N/A,TRUE,"GENERAL";"TAB5",#N/A,TRUE,"GENERAL"}</definedName>
    <definedName name="_k9" hidden="1">{"TAB1",#N/A,TRUE,"GENERAL";"TAB2",#N/A,TRUE,"GENERAL";"TAB3",#N/A,TRUE,"GENERAL";"TAB4",#N/A,TRUE,"GENERAL";"TAB5",#N/A,TRUE,"GENERAL"}</definedName>
    <definedName name="_kjk6" localSheetId="10" hidden="1">{"TAB1",#N/A,TRUE,"GENERAL";"TAB2",#N/A,TRUE,"GENERAL";"TAB3",#N/A,TRUE,"GENERAL";"TAB4",#N/A,TRUE,"GENERAL";"TAB5",#N/A,TRUE,"GENERAL"}</definedName>
    <definedName name="_kjk6" localSheetId="11" hidden="1">{"TAB1",#N/A,TRUE,"GENERAL";"TAB2",#N/A,TRUE,"GENERAL";"TAB3",#N/A,TRUE,"GENERAL";"TAB4",#N/A,TRUE,"GENERAL";"TAB5",#N/A,TRUE,"GENERAL"}</definedName>
    <definedName name="_kjk6" hidden="1">{"TAB1",#N/A,TRUE,"GENERAL";"TAB2",#N/A,TRUE,"GENERAL";"TAB3",#N/A,TRUE,"GENERAL";"TAB4",#N/A,TRUE,"GENERAL";"TAB5",#N/A,TRUE,"GENERAL"}</definedName>
    <definedName name="_m3" localSheetId="10" hidden="1">{"via1",#N/A,TRUE,"general";"via2",#N/A,TRUE,"general";"via3",#N/A,TRUE,"general"}</definedName>
    <definedName name="_m3" localSheetId="11" hidden="1">{"via1",#N/A,TRUE,"general";"via2",#N/A,TRUE,"general";"via3",#N/A,TRUE,"general"}</definedName>
    <definedName name="_m3" hidden="1">{"via1",#N/A,TRUE,"general";"via2",#N/A,TRUE,"general";"via3",#N/A,TRUE,"general"}</definedName>
    <definedName name="_m4" localSheetId="10" hidden="1">{"TAB1",#N/A,TRUE,"GENERAL";"TAB2",#N/A,TRUE,"GENERAL";"TAB3",#N/A,TRUE,"GENERAL";"TAB4",#N/A,TRUE,"GENERAL";"TAB5",#N/A,TRUE,"GENERAL"}</definedName>
    <definedName name="_m4" localSheetId="11" hidden="1">{"TAB1",#N/A,TRUE,"GENERAL";"TAB2",#N/A,TRUE,"GENERAL";"TAB3",#N/A,TRUE,"GENERAL";"TAB4",#N/A,TRUE,"GENERAL";"TAB5",#N/A,TRUE,"GENERAL"}</definedName>
    <definedName name="_m4" hidden="1">{"TAB1",#N/A,TRUE,"GENERAL";"TAB2",#N/A,TRUE,"GENERAL";"TAB3",#N/A,TRUE,"GENERAL";"TAB4",#N/A,TRUE,"GENERAL";"TAB5",#N/A,TRUE,"GENERAL"}</definedName>
    <definedName name="_m5" localSheetId="10" hidden="1">{"via1",#N/A,TRUE,"general";"via2",#N/A,TRUE,"general";"via3",#N/A,TRUE,"general"}</definedName>
    <definedName name="_m5" localSheetId="11" hidden="1">{"via1",#N/A,TRUE,"general";"via2",#N/A,TRUE,"general";"via3",#N/A,TRUE,"general"}</definedName>
    <definedName name="_m5" hidden="1">{"via1",#N/A,TRUE,"general";"via2",#N/A,TRUE,"general";"via3",#N/A,TRUE,"general"}</definedName>
    <definedName name="_m6" localSheetId="10" hidden="1">{"TAB1",#N/A,TRUE,"GENERAL";"TAB2",#N/A,TRUE,"GENERAL";"TAB3",#N/A,TRUE,"GENERAL";"TAB4",#N/A,TRUE,"GENERAL";"TAB5",#N/A,TRUE,"GENERAL"}</definedName>
    <definedName name="_m6" localSheetId="11" hidden="1">{"TAB1",#N/A,TRUE,"GENERAL";"TAB2",#N/A,TRUE,"GENERAL";"TAB3",#N/A,TRUE,"GENERAL";"TAB4",#N/A,TRUE,"GENERAL";"TAB5",#N/A,TRUE,"GENERAL"}</definedName>
    <definedName name="_m6" hidden="1">{"TAB1",#N/A,TRUE,"GENERAL";"TAB2",#N/A,TRUE,"GENERAL";"TAB3",#N/A,TRUE,"GENERAL";"TAB4",#N/A,TRUE,"GENERAL";"TAB5",#N/A,TRUE,"GENERAL"}</definedName>
    <definedName name="_m7" localSheetId="10" hidden="1">{"TAB1",#N/A,TRUE,"GENERAL";"TAB2",#N/A,TRUE,"GENERAL";"TAB3",#N/A,TRUE,"GENERAL";"TAB4",#N/A,TRUE,"GENERAL";"TAB5",#N/A,TRUE,"GENERAL"}</definedName>
    <definedName name="_m7" localSheetId="11" hidden="1">{"TAB1",#N/A,TRUE,"GENERAL";"TAB2",#N/A,TRUE,"GENERAL";"TAB3",#N/A,TRUE,"GENERAL";"TAB4",#N/A,TRUE,"GENERAL";"TAB5",#N/A,TRUE,"GENERAL"}</definedName>
    <definedName name="_m7" hidden="1">{"TAB1",#N/A,TRUE,"GENERAL";"TAB2",#N/A,TRUE,"GENERAL";"TAB3",#N/A,TRUE,"GENERAL";"TAB4",#N/A,TRUE,"GENERAL";"TAB5",#N/A,TRUE,"GENERAL"}</definedName>
    <definedName name="_m8" localSheetId="10" hidden="1">{"via1",#N/A,TRUE,"general";"via2",#N/A,TRUE,"general";"via3",#N/A,TRUE,"general"}</definedName>
    <definedName name="_m8" localSheetId="11" hidden="1">{"via1",#N/A,TRUE,"general";"via2",#N/A,TRUE,"general";"via3",#N/A,TRUE,"general"}</definedName>
    <definedName name="_m8" hidden="1">{"via1",#N/A,TRUE,"general";"via2",#N/A,TRUE,"general";"via3",#N/A,TRUE,"general"}</definedName>
    <definedName name="_m9" localSheetId="10" hidden="1">{"via1",#N/A,TRUE,"general";"via2",#N/A,TRUE,"general";"via3",#N/A,TRUE,"general"}</definedName>
    <definedName name="_m9" localSheetId="11" hidden="1">{"via1",#N/A,TRUE,"general";"via2",#N/A,TRUE,"general";"via3",#N/A,TRUE,"general"}</definedName>
    <definedName name="_m9" hidden="1">{"via1",#N/A,TRUE,"general";"via2",#N/A,TRUE,"general";"via3",#N/A,TRUE,"general"}</definedName>
    <definedName name="_MA2" localSheetId="10">#REF!</definedName>
    <definedName name="_MA2">#REF!</definedName>
    <definedName name="_n3" localSheetId="10" hidden="1">{"TAB1",#N/A,TRUE,"GENERAL";"TAB2",#N/A,TRUE,"GENERAL";"TAB3",#N/A,TRUE,"GENERAL";"TAB4",#N/A,TRUE,"GENERAL";"TAB5",#N/A,TRUE,"GENERAL"}</definedName>
    <definedName name="_n3" localSheetId="11" hidden="1">{"TAB1",#N/A,TRUE,"GENERAL";"TAB2",#N/A,TRUE,"GENERAL";"TAB3",#N/A,TRUE,"GENERAL";"TAB4",#N/A,TRUE,"GENERAL";"TAB5",#N/A,TRUE,"GENERAL"}</definedName>
    <definedName name="_n3" hidden="1">{"TAB1",#N/A,TRUE,"GENERAL";"TAB2",#N/A,TRUE,"GENERAL";"TAB3",#N/A,TRUE,"GENERAL";"TAB4",#N/A,TRUE,"GENERAL";"TAB5",#N/A,TRUE,"GENERAL"}</definedName>
    <definedName name="_n4" localSheetId="10" hidden="1">{"via1",#N/A,TRUE,"general";"via2",#N/A,TRUE,"general";"via3",#N/A,TRUE,"general"}</definedName>
    <definedName name="_n4" localSheetId="11" hidden="1">{"via1",#N/A,TRUE,"general";"via2",#N/A,TRUE,"general";"via3",#N/A,TRUE,"general"}</definedName>
    <definedName name="_n4" hidden="1">{"via1",#N/A,TRUE,"general";"via2",#N/A,TRUE,"general";"via3",#N/A,TRUE,"general"}</definedName>
    <definedName name="_n5" localSheetId="10" hidden="1">{"TAB1",#N/A,TRUE,"GENERAL";"TAB2",#N/A,TRUE,"GENERAL";"TAB3",#N/A,TRUE,"GENERAL";"TAB4",#N/A,TRUE,"GENERAL";"TAB5",#N/A,TRUE,"GENERAL"}</definedName>
    <definedName name="_n5" localSheetId="11" hidden="1">{"TAB1",#N/A,TRUE,"GENERAL";"TAB2",#N/A,TRUE,"GENERAL";"TAB3",#N/A,TRUE,"GENERAL";"TAB4",#N/A,TRUE,"GENERAL";"TAB5",#N/A,TRUE,"GENERAL"}</definedName>
    <definedName name="_n5" hidden="1">{"TAB1",#N/A,TRUE,"GENERAL";"TAB2",#N/A,TRUE,"GENERAL";"TAB3",#N/A,TRUE,"GENERAL";"TAB4",#N/A,TRUE,"GENERAL";"TAB5",#N/A,TRUE,"GENERAL"}</definedName>
    <definedName name="_nyn7" localSheetId="10" hidden="1">{"via1",#N/A,TRUE,"general";"via2",#N/A,TRUE,"general";"via3",#N/A,TRUE,"general"}</definedName>
    <definedName name="_nyn7" localSheetId="11" hidden="1">{"via1",#N/A,TRUE,"general";"via2",#N/A,TRUE,"general";"via3",#N/A,TRUE,"general"}</definedName>
    <definedName name="_nyn7" hidden="1">{"via1",#N/A,TRUE,"general";"via2",#N/A,TRUE,"general";"via3",#N/A,TRUE,"general"}</definedName>
    <definedName name="_o4" localSheetId="10" hidden="1">{"via1",#N/A,TRUE,"general";"via2",#N/A,TRUE,"general";"via3",#N/A,TRUE,"general"}</definedName>
    <definedName name="_o4" localSheetId="11" hidden="1">{"via1",#N/A,TRUE,"general";"via2",#N/A,TRUE,"general";"via3",#N/A,TRUE,"general"}</definedName>
    <definedName name="_o4" hidden="1">{"via1",#N/A,TRUE,"general";"via2",#N/A,TRUE,"general";"via3",#N/A,TRUE,"general"}</definedName>
    <definedName name="_o5" localSheetId="10" hidden="1">{"TAB1",#N/A,TRUE,"GENERAL";"TAB2",#N/A,TRUE,"GENERAL";"TAB3",#N/A,TRUE,"GENERAL";"TAB4",#N/A,TRUE,"GENERAL";"TAB5",#N/A,TRUE,"GENERAL"}</definedName>
    <definedName name="_o5" localSheetId="11" hidden="1">{"TAB1",#N/A,TRUE,"GENERAL";"TAB2",#N/A,TRUE,"GENERAL";"TAB3",#N/A,TRUE,"GENERAL";"TAB4",#N/A,TRUE,"GENERAL";"TAB5",#N/A,TRUE,"GENERAL"}</definedName>
    <definedName name="_o5" hidden="1">{"TAB1",#N/A,TRUE,"GENERAL";"TAB2",#N/A,TRUE,"GENERAL";"TAB3",#N/A,TRUE,"GENERAL";"TAB4",#N/A,TRUE,"GENERAL";"TAB5",#N/A,TRUE,"GENERAL"}</definedName>
    <definedName name="_o6" localSheetId="10" hidden="1">{"TAB1",#N/A,TRUE,"GENERAL";"TAB2",#N/A,TRUE,"GENERAL";"TAB3",#N/A,TRUE,"GENERAL";"TAB4",#N/A,TRUE,"GENERAL";"TAB5",#N/A,TRUE,"GENERAL"}</definedName>
    <definedName name="_o6" localSheetId="11" hidden="1">{"TAB1",#N/A,TRUE,"GENERAL";"TAB2",#N/A,TRUE,"GENERAL";"TAB3",#N/A,TRUE,"GENERAL";"TAB4",#N/A,TRUE,"GENERAL";"TAB5",#N/A,TRUE,"GENERAL"}</definedName>
    <definedName name="_o6" hidden="1">{"TAB1",#N/A,TRUE,"GENERAL";"TAB2",#N/A,TRUE,"GENERAL";"TAB3",#N/A,TRUE,"GENERAL";"TAB4",#N/A,TRUE,"GENERAL";"TAB5",#N/A,TRUE,"GENERAL"}</definedName>
    <definedName name="_o7" localSheetId="10" hidden="1">{"TAB1",#N/A,TRUE,"GENERAL";"TAB2",#N/A,TRUE,"GENERAL";"TAB3",#N/A,TRUE,"GENERAL";"TAB4",#N/A,TRUE,"GENERAL";"TAB5",#N/A,TRUE,"GENERAL"}</definedName>
    <definedName name="_o7" localSheetId="11" hidden="1">{"TAB1",#N/A,TRUE,"GENERAL";"TAB2",#N/A,TRUE,"GENERAL";"TAB3",#N/A,TRUE,"GENERAL";"TAB4",#N/A,TRUE,"GENERAL";"TAB5",#N/A,TRUE,"GENERAL"}</definedName>
    <definedName name="_o7" hidden="1">{"TAB1",#N/A,TRUE,"GENERAL";"TAB2",#N/A,TRUE,"GENERAL";"TAB3",#N/A,TRUE,"GENERAL";"TAB4",#N/A,TRUE,"GENERAL";"TAB5",#N/A,TRUE,"GENERAL"}</definedName>
    <definedName name="_o8" localSheetId="10" hidden="1">{"via1",#N/A,TRUE,"general";"via2",#N/A,TRUE,"general";"via3",#N/A,TRUE,"general"}</definedName>
    <definedName name="_o8" localSheetId="11" hidden="1">{"via1",#N/A,TRUE,"general";"via2",#N/A,TRUE,"general";"via3",#N/A,TRUE,"general"}</definedName>
    <definedName name="_o8" hidden="1">{"via1",#N/A,TRUE,"general";"via2",#N/A,TRUE,"general";"via3",#N/A,TRUE,"general"}</definedName>
    <definedName name="_o9" localSheetId="10" hidden="1">{"TAB1",#N/A,TRUE,"GENERAL";"TAB2",#N/A,TRUE,"GENERAL";"TAB3",#N/A,TRUE,"GENERAL";"TAB4",#N/A,TRUE,"GENERAL";"TAB5",#N/A,TRUE,"GENERAL"}</definedName>
    <definedName name="_o9" localSheetId="11" hidden="1">{"TAB1",#N/A,TRUE,"GENERAL";"TAB2",#N/A,TRUE,"GENERAL";"TAB3",#N/A,TRUE,"GENERAL";"TAB4",#N/A,TRUE,"GENERAL";"TAB5",#N/A,TRUE,"GENERAL"}</definedName>
    <definedName name="_o9" hidden="1">{"TAB1",#N/A,TRUE,"GENERAL";"TAB2",#N/A,TRUE,"GENERAL";"TAB3",#N/A,TRUE,"GENERAL";"TAB4",#N/A,TRUE,"GENERAL";"TAB5",#N/A,TRUE,"GENERAL"}</definedName>
    <definedName name="_p6" localSheetId="10" hidden="1">{"via1",#N/A,TRUE,"general";"via2",#N/A,TRUE,"general";"via3",#N/A,TRUE,"general"}</definedName>
    <definedName name="_p6" localSheetId="11" hidden="1">{"via1",#N/A,TRUE,"general";"via2",#N/A,TRUE,"general";"via3",#N/A,TRUE,"general"}</definedName>
    <definedName name="_p6" hidden="1">{"via1",#N/A,TRUE,"general";"via2",#N/A,TRUE,"general";"via3",#N/A,TRUE,"general"}</definedName>
    <definedName name="_p7" localSheetId="10" hidden="1">{"via1",#N/A,TRUE,"general";"via2",#N/A,TRUE,"general";"via3",#N/A,TRUE,"general"}</definedName>
    <definedName name="_p7" localSheetId="11" hidden="1">{"via1",#N/A,TRUE,"general";"via2",#N/A,TRUE,"general";"via3",#N/A,TRUE,"general"}</definedName>
    <definedName name="_p7" hidden="1">{"via1",#N/A,TRUE,"general";"via2",#N/A,TRUE,"general";"via3",#N/A,TRUE,"general"}</definedName>
    <definedName name="_p8" localSheetId="10" hidden="1">{"TAB1",#N/A,TRUE,"GENERAL";"TAB2",#N/A,TRUE,"GENERAL";"TAB3",#N/A,TRUE,"GENERAL";"TAB4",#N/A,TRUE,"GENERAL";"TAB5",#N/A,TRUE,"GENERAL"}</definedName>
    <definedName name="_p8" localSheetId="11" hidden="1">{"TAB1",#N/A,TRUE,"GENERAL";"TAB2",#N/A,TRUE,"GENERAL";"TAB3",#N/A,TRUE,"GENERAL";"TAB4",#N/A,TRUE,"GENERAL";"TAB5",#N/A,TRUE,"GENERAL"}</definedName>
    <definedName name="_p8" hidden="1">{"TAB1",#N/A,TRUE,"GENERAL";"TAB2",#N/A,TRUE,"GENERAL";"TAB3",#N/A,TRUE,"GENERAL";"TAB4",#N/A,TRUE,"GENERAL";"TAB5",#N/A,TRUE,"GENERAL"}</definedName>
    <definedName name="_pl1" localSheetId="10">'[4]Gabinetes ctrol, prot. y med. '!#REF!</definedName>
    <definedName name="_pl1">'[4]Gabinetes ctrol, prot. y med. '!#REF!</definedName>
    <definedName name="_pl2" localSheetId="10">'[4]Gabinetes ctrol, prot. y med. '!#REF!</definedName>
    <definedName name="_pl2">'[4]Gabinetes ctrol, prot. y med. '!#REF!</definedName>
    <definedName name="_PRE1" localSheetId="10">#REF!</definedName>
    <definedName name="_PRE1">#REF!</definedName>
    <definedName name="_r" localSheetId="10" hidden="1">{"TAB1",#N/A,TRUE,"GENERAL";"TAB2",#N/A,TRUE,"GENERAL";"TAB3",#N/A,TRUE,"GENERAL";"TAB4",#N/A,TRUE,"GENERAL";"TAB5",#N/A,TRUE,"GENERAL"}</definedName>
    <definedName name="_r" localSheetId="11" hidden="1">{"TAB1",#N/A,TRUE,"GENERAL";"TAB2",#N/A,TRUE,"GENERAL";"TAB3",#N/A,TRUE,"GENERAL";"TAB4",#N/A,TRUE,"GENERAL";"TAB5",#N/A,TRUE,"GENERAL"}</definedName>
    <definedName name="_r" hidden="1">{"TAB1",#N/A,TRUE,"GENERAL";"TAB2",#N/A,TRUE,"GENERAL";"TAB3",#N/A,TRUE,"GENERAL";"TAB4",#N/A,TRUE,"GENERAL";"TAB5",#N/A,TRUE,"GENERAL"}</definedName>
    <definedName name="_r4r" localSheetId="10" hidden="1">{"via1",#N/A,TRUE,"general";"via2",#N/A,TRUE,"general";"via3",#N/A,TRUE,"general"}</definedName>
    <definedName name="_r4r" localSheetId="11" hidden="1">{"via1",#N/A,TRUE,"general";"via2",#N/A,TRUE,"general";"via3",#N/A,TRUE,"general"}</definedName>
    <definedName name="_r4r" hidden="1">{"via1",#N/A,TRUE,"general";"via2",#N/A,TRUE,"general";"via3",#N/A,TRUE,"general"}</definedName>
    <definedName name="_rtu6" localSheetId="10" hidden="1">{"via1",#N/A,TRUE,"general";"via2",#N/A,TRUE,"general";"via3",#N/A,TRUE,"general"}</definedName>
    <definedName name="_rtu6" localSheetId="11" hidden="1">{"via1",#N/A,TRUE,"general";"via2",#N/A,TRUE,"general";"via3",#N/A,TRUE,"general"}</definedName>
    <definedName name="_rtu6" hidden="1">{"via1",#N/A,TRUE,"general";"via2",#N/A,TRUE,"general";"via3",#N/A,TRUE,"general"}</definedName>
    <definedName name="_s1" localSheetId="10" hidden="1">{"via1",#N/A,TRUE,"general";"via2",#N/A,TRUE,"general";"via3",#N/A,TRUE,"general"}</definedName>
    <definedName name="_s1" localSheetId="11" hidden="1">{"via1",#N/A,TRUE,"general";"via2",#N/A,TRUE,"general";"via3",#N/A,TRUE,"general"}</definedName>
    <definedName name="_s1" hidden="1">{"via1",#N/A,TRUE,"general";"via2",#N/A,TRUE,"general";"via3",#N/A,TRUE,"general"}</definedName>
    <definedName name="_s2" localSheetId="10" hidden="1">{"TAB1",#N/A,TRUE,"GENERAL";"TAB2",#N/A,TRUE,"GENERAL";"TAB3",#N/A,TRUE,"GENERAL";"TAB4",#N/A,TRUE,"GENERAL";"TAB5",#N/A,TRUE,"GENERAL"}</definedName>
    <definedName name="_s2" localSheetId="11" hidden="1">{"TAB1",#N/A,TRUE,"GENERAL";"TAB2",#N/A,TRUE,"GENERAL";"TAB3",#N/A,TRUE,"GENERAL";"TAB4",#N/A,TRUE,"GENERAL";"TAB5",#N/A,TRUE,"GENERAL"}</definedName>
    <definedName name="_s2" hidden="1">{"TAB1",#N/A,TRUE,"GENERAL";"TAB2",#N/A,TRUE,"GENERAL";"TAB3",#N/A,TRUE,"GENERAL";"TAB4",#N/A,TRUE,"GENERAL";"TAB5",#N/A,TRUE,"GENERAL"}</definedName>
    <definedName name="_s3" localSheetId="10" hidden="1">{"TAB1",#N/A,TRUE,"GENERAL";"TAB2",#N/A,TRUE,"GENERAL";"TAB3",#N/A,TRUE,"GENERAL";"TAB4",#N/A,TRUE,"GENERAL";"TAB5",#N/A,TRUE,"GENERAL"}</definedName>
    <definedName name="_s3" localSheetId="11" hidden="1">{"TAB1",#N/A,TRUE,"GENERAL";"TAB2",#N/A,TRUE,"GENERAL";"TAB3",#N/A,TRUE,"GENERAL";"TAB4",#N/A,TRUE,"GENERAL";"TAB5",#N/A,TRUE,"GENERAL"}</definedName>
    <definedName name="_s3" hidden="1">{"TAB1",#N/A,TRUE,"GENERAL";"TAB2",#N/A,TRUE,"GENERAL";"TAB3",#N/A,TRUE,"GENERAL";"TAB4",#N/A,TRUE,"GENERAL";"TAB5",#N/A,TRUE,"GENERAL"}</definedName>
    <definedName name="_s4" localSheetId="10" hidden="1">{"via1",#N/A,TRUE,"general";"via2",#N/A,TRUE,"general";"via3",#N/A,TRUE,"general"}</definedName>
    <definedName name="_s4" localSheetId="11" hidden="1">{"via1",#N/A,TRUE,"general";"via2",#N/A,TRUE,"general";"via3",#N/A,TRUE,"general"}</definedName>
    <definedName name="_s4" hidden="1">{"via1",#N/A,TRUE,"general";"via2",#N/A,TRUE,"general";"via3",#N/A,TRUE,"general"}</definedName>
    <definedName name="_s5" localSheetId="10" hidden="1">{"via1",#N/A,TRUE,"general";"via2",#N/A,TRUE,"general";"via3",#N/A,TRUE,"general"}</definedName>
    <definedName name="_s5" localSheetId="11" hidden="1">{"via1",#N/A,TRUE,"general";"via2",#N/A,TRUE,"general";"via3",#N/A,TRUE,"general"}</definedName>
    <definedName name="_s5" hidden="1">{"via1",#N/A,TRUE,"general";"via2",#N/A,TRUE,"general";"via3",#N/A,TRUE,"general"}</definedName>
    <definedName name="_s6" localSheetId="10" hidden="1">{"TAB1",#N/A,TRUE,"GENERAL";"TAB2",#N/A,TRUE,"GENERAL";"TAB3",#N/A,TRUE,"GENERAL";"TAB4",#N/A,TRUE,"GENERAL";"TAB5",#N/A,TRUE,"GENERAL"}</definedName>
    <definedName name="_s6" localSheetId="11" hidden="1">{"TAB1",#N/A,TRUE,"GENERAL";"TAB2",#N/A,TRUE,"GENERAL";"TAB3",#N/A,TRUE,"GENERAL";"TAB4",#N/A,TRUE,"GENERAL";"TAB5",#N/A,TRUE,"GENERAL"}</definedName>
    <definedName name="_s6" hidden="1">{"TAB1",#N/A,TRUE,"GENERAL";"TAB2",#N/A,TRUE,"GENERAL";"TAB3",#N/A,TRUE,"GENERAL";"TAB4",#N/A,TRUE,"GENERAL";"TAB5",#N/A,TRUE,"GENERAL"}</definedName>
    <definedName name="_s7" localSheetId="10" hidden="1">{"via1",#N/A,TRUE,"general";"via2",#N/A,TRUE,"general";"via3",#N/A,TRUE,"general"}</definedName>
    <definedName name="_s7" localSheetId="11" hidden="1">{"via1",#N/A,TRUE,"general";"via2",#N/A,TRUE,"general";"via3",#N/A,TRUE,"general"}</definedName>
    <definedName name="_s7" hidden="1">{"via1",#N/A,TRUE,"general";"via2",#N/A,TRUE,"general";"via3",#N/A,TRUE,"general"}</definedName>
    <definedName name="_SBC1">[1]INV!$A$12:$D$15</definedName>
    <definedName name="_SBC3">[1]INV!$F$12:$I$15</definedName>
    <definedName name="_SBC5">[1]INV!$K$12:$N$15</definedName>
    <definedName name="_t3" localSheetId="10" hidden="1">{"TAB1",#N/A,TRUE,"GENERAL";"TAB2",#N/A,TRUE,"GENERAL";"TAB3",#N/A,TRUE,"GENERAL";"TAB4",#N/A,TRUE,"GENERAL";"TAB5",#N/A,TRUE,"GENERAL"}</definedName>
    <definedName name="_t3" localSheetId="11" hidden="1">{"TAB1",#N/A,TRUE,"GENERAL";"TAB2",#N/A,TRUE,"GENERAL";"TAB3",#N/A,TRUE,"GENERAL";"TAB4",#N/A,TRUE,"GENERAL";"TAB5",#N/A,TRUE,"GENERAL"}</definedName>
    <definedName name="_t3" hidden="1">{"TAB1",#N/A,TRUE,"GENERAL";"TAB2",#N/A,TRUE,"GENERAL";"TAB3",#N/A,TRUE,"GENERAL";"TAB4",#N/A,TRUE,"GENERAL";"TAB5",#N/A,TRUE,"GENERAL"}</definedName>
    <definedName name="_t4" localSheetId="10" hidden="1">{"via1",#N/A,TRUE,"general";"via2",#N/A,TRUE,"general";"via3",#N/A,TRUE,"general"}</definedName>
    <definedName name="_t4" localSheetId="11" hidden="1">{"via1",#N/A,TRUE,"general";"via2",#N/A,TRUE,"general";"via3",#N/A,TRUE,"general"}</definedName>
    <definedName name="_t4" hidden="1">{"via1",#N/A,TRUE,"general";"via2",#N/A,TRUE,"general";"via3",#N/A,TRUE,"general"}</definedName>
    <definedName name="_t5" localSheetId="10" hidden="1">{"TAB1",#N/A,TRUE,"GENERAL";"TAB2",#N/A,TRUE,"GENERAL";"TAB3",#N/A,TRUE,"GENERAL";"TAB4",#N/A,TRUE,"GENERAL";"TAB5",#N/A,TRUE,"GENERAL"}</definedName>
    <definedName name="_t5" localSheetId="11" hidden="1">{"TAB1",#N/A,TRUE,"GENERAL";"TAB2",#N/A,TRUE,"GENERAL";"TAB3",#N/A,TRUE,"GENERAL";"TAB4",#N/A,TRUE,"GENERAL";"TAB5",#N/A,TRUE,"GENERAL"}</definedName>
    <definedName name="_t5" hidden="1">{"TAB1",#N/A,TRUE,"GENERAL";"TAB2",#N/A,TRUE,"GENERAL";"TAB3",#N/A,TRUE,"GENERAL";"TAB4",#N/A,TRUE,"GENERAL";"TAB5",#N/A,TRUE,"GENERAL"}</definedName>
    <definedName name="_t6" localSheetId="10" hidden="1">{"via1",#N/A,TRUE,"general";"via2",#N/A,TRUE,"general";"via3",#N/A,TRUE,"general"}</definedName>
    <definedName name="_t6" localSheetId="11" hidden="1">{"via1",#N/A,TRUE,"general";"via2",#N/A,TRUE,"general";"via3",#N/A,TRUE,"general"}</definedName>
    <definedName name="_t6" hidden="1">{"via1",#N/A,TRUE,"general";"via2",#N/A,TRUE,"general";"via3",#N/A,TRUE,"general"}</definedName>
    <definedName name="_t66" localSheetId="10" hidden="1">{"TAB1",#N/A,TRUE,"GENERAL";"TAB2",#N/A,TRUE,"GENERAL";"TAB3",#N/A,TRUE,"GENERAL";"TAB4",#N/A,TRUE,"GENERAL";"TAB5",#N/A,TRUE,"GENERAL"}</definedName>
    <definedName name="_t66" localSheetId="11" hidden="1">{"TAB1",#N/A,TRUE,"GENERAL";"TAB2",#N/A,TRUE,"GENERAL";"TAB3",#N/A,TRUE,"GENERAL";"TAB4",#N/A,TRUE,"GENERAL";"TAB5",#N/A,TRUE,"GENERAL"}</definedName>
    <definedName name="_t66" hidden="1">{"TAB1",#N/A,TRUE,"GENERAL";"TAB2",#N/A,TRUE,"GENERAL";"TAB3",#N/A,TRUE,"GENERAL";"TAB4",#N/A,TRUE,"GENERAL";"TAB5",#N/A,TRUE,"GENERAL"}</definedName>
    <definedName name="_t7" localSheetId="10" hidden="1">{"via1",#N/A,TRUE,"general";"via2",#N/A,TRUE,"general";"via3",#N/A,TRUE,"general"}</definedName>
    <definedName name="_t7" localSheetId="11" hidden="1">{"via1",#N/A,TRUE,"general";"via2",#N/A,TRUE,"general";"via3",#N/A,TRUE,"general"}</definedName>
    <definedName name="_t7" hidden="1">{"via1",#N/A,TRUE,"general";"via2",#N/A,TRUE,"general";"via3",#N/A,TRUE,"general"}</definedName>
    <definedName name="_t77" localSheetId="10" hidden="1">{"TAB1",#N/A,TRUE,"GENERAL";"TAB2",#N/A,TRUE,"GENERAL";"TAB3",#N/A,TRUE,"GENERAL";"TAB4",#N/A,TRUE,"GENERAL";"TAB5",#N/A,TRUE,"GENERAL"}</definedName>
    <definedName name="_t77" localSheetId="11" hidden="1">{"TAB1",#N/A,TRUE,"GENERAL";"TAB2",#N/A,TRUE,"GENERAL";"TAB3",#N/A,TRUE,"GENERAL";"TAB4",#N/A,TRUE,"GENERAL";"TAB5",#N/A,TRUE,"GENERAL"}</definedName>
    <definedName name="_t77" hidden="1">{"TAB1",#N/A,TRUE,"GENERAL";"TAB2",#N/A,TRUE,"GENERAL";"TAB3",#N/A,TRUE,"GENERAL";"TAB4",#N/A,TRUE,"GENERAL";"TAB5",#N/A,TRUE,"GENERAL"}</definedName>
    <definedName name="_t8" localSheetId="10" hidden="1">{"TAB1",#N/A,TRUE,"GENERAL";"TAB2",#N/A,TRUE,"GENERAL";"TAB3",#N/A,TRUE,"GENERAL";"TAB4",#N/A,TRUE,"GENERAL";"TAB5",#N/A,TRUE,"GENERAL"}</definedName>
    <definedName name="_t8" localSheetId="11" hidden="1">{"TAB1",#N/A,TRUE,"GENERAL";"TAB2",#N/A,TRUE,"GENERAL";"TAB3",#N/A,TRUE,"GENERAL";"TAB4",#N/A,TRUE,"GENERAL";"TAB5",#N/A,TRUE,"GENERAL"}</definedName>
    <definedName name="_t8" hidden="1">{"TAB1",#N/A,TRUE,"GENERAL";"TAB2",#N/A,TRUE,"GENERAL";"TAB3",#N/A,TRUE,"GENERAL";"TAB4",#N/A,TRUE,"GENERAL";"TAB5",#N/A,TRUE,"GENERAL"}</definedName>
    <definedName name="_t88" localSheetId="10" hidden="1">{"via1",#N/A,TRUE,"general";"via2",#N/A,TRUE,"general";"via3",#N/A,TRUE,"general"}</definedName>
    <definedName name="_t88" localSheetId="11" hidden="1">{"via1",#N/A,TRUE,"general";"via2",#N/A,TRUE,"general";"via3",#N/A,TRUE,"general"}</definedName>
    <definedName name="_t88" hidden="1">{"via1",#N/A,TRUE,"general";"via2",#N/A,TRUE,"general";"via3",#N/A,TRUE,"general"}</definedName>
    <definedName name="_t9" localSheetId="10" hidden="1">{"TAB1",#N/A,TRUE,"GENERAL";"TAB2",#N/A,TRUE,"GENERAL";"TAB3",#N/A,TRUE,"GENERAL";"TAB4",#N/A,TRUE,"GENERAL";"TAB5",#N/A,TRUE,"GENERAL"}</definedName>
    <definedName name="_t9" localSheetId="11" hidden="1">{"TAB1",#N/A,TRUE,"GENERAL";"TAB2",#N/A,TRUE,"GENERAL";"TAB3",#N/A,TRUE,"GENERAL";"TAB4",#N/A,TRUE,"GENERAL";"TAB5",#N/A,TRUE,"GENERAL"}</definedName>
    <definedName name="_t9" hidden="1">{"TAB1",#N/A,TRUE,"GENERAL";"TAB2",#N/A,TRUE,"GENERAL";"TAB3",#N/A,TRUE,"GENERAL";"TAB4",#N/A,TRUE,"GENERAL";"TAB5",#N/A,TRUE,"GENERAL"}</definedName>
    <definedName name="_t99" localSheetId="10" hidden="1">{"via1",#N/A,TRUE,"general";"via2",#N/A,TRUE,"general";"via3",#N/A,TRUE,"general"}</definedName>
    <definedName name="_t99" localSheetId="11" hidden="1">{"via1",#N/A,TRUE,"general";"via2",#N/A,TRUE,"general";"via3",#N/A,TRUE,"general"}</definedName>
    <definedName name="_t99" hidden="1">{"via1",#N/A,TRUE,"general";"via2",#N/A,TRUE,"general";"via3",#N/A,TRUE,"general"}</definedName>
    <definedName name="_tab1">#REF!</definedName>
    <definedName name="_tab2">#REF!</definedName>
    <definedName name="_tab3">#REF!</definedName>
    <definedName name="_TAB4">#REF!</definedName>
    <definedName name="_u4" localSheetId="10" hidden="1">{"TAB1",#N/A,TRUE,"GENERAL";"TAB2",#N/A,TRUE,"GENERAL";"TAB3",#N/A,TRUE,"GENERAL";"TAB4",#N/A,TRUE,"GENERAL";"TAB5",#N/A,TRUE,"GENERAL"}</definedName>
    <definedName name="_u4" localSheetId="11" hidden="1">{"TAB1",#N/A,TRUE,"GENERAL";"TAB2",#N/A,TRUE,"GENERAL";"TAB3",#N/A,TRUE,"GENERAL";"TAB4",#N/A,TRUE,"GENERAL";"TAB5",#N/A,TRUE,"GENERAL"}</definedName>
    <definedName name="_u4" hidden="1">{"TAB1",#N/A,TRUE,"GENERAL";"TAB2",#N/A,TRUE,"GENERAL";"TAB3",#N/A,TRUE,"GENERAL";"TAB4",#N/A,TRUE,"GENERAL";"TAB5",#N/A,TRUE,"GENERAL"}</definedName>
    <definedName name="_u5" localSheetId="10" hidden="1">{"TAB1",#N/A,TRUE,"GENERAL";"TAB2",#N/A,TRUE,"GENERAL";"TAB3",#N/A,TRUE,"GENERAL";"TAB4",#N/A,TRUE,"GENERAL";"TAB5",#N/A,TRUE,"GENERAL"}</definedName>
    <definedName name="_u5" localSheetId="11" hidden="1">{"TAB1",#N/A,TRUE,"GENERAL";"TAB2",#N/A,TRUE,"GENERAL";"TAB3",#N/A,TRUE,"GENERAL";"TAB4",#N/A,TRUE,"GENERAL";"TAB5",#N/A,TRUE,"GENERAL"}</definedName>
    <definedName name="_u5" hidden="1">{"TAB1",#N/A,TRUE,"GENERAL";"TAB2",#N/A,TRUE,"GENERAL";"TAB3",#N/A,TRUE,"GENERAL";"TAB4",#N/A,TRUE,"GENERAL";"TAB5",#N/A,TRUE,"GENERAL"}</definedName>
    <definedName name="_u6" localSheetId="10" hidden="1">{"TAB1",#N/A,TRUE,"GENERAL";"TAB2",#N/A,TRUE,"GENERAL";"TAB3",#N/A,TRUE,"GENERAL";"TAB4",#N/A,TRUE,"GENERAL";"TAB5",#N/A,TRUE,"GENERAL"}</definedName>
    <definedName name="_u6" localSheetId="11" hidden="1">{"TAB1",#N/A,TRUE,"GENERAL";"TAB2",#N/A,TRUE,"GENERAL";"TAB3",#N/A,TRUE,"GENERAL";"TAB4",#N/A,TRUE,"GENERAL";"TAB5",#N/A,TRUE,"GENERAL"}</definedName>
    <definedName name="_u6" hidden="1">{"TAB1",#N/A,TRUE,"GENERAL";"TAB2",#N/A,TRUE,"GENERAL";"TAB3",#N/A,TRUE,"GENERAL";"TAB4",#N/A,TRUE,"GENERAL";"TAB5",#N/A,TRUE,"GENERAL"}</definedName>
    <definedName name="_u7" localSheetId="10" hidden="1">{"via1",#N/A,TRUE,"general";"via2",#N/A,TRUE,"general";"via3",#N/A,TRUE,"general"}</definedName>
    <definedName name="_u7" localSheetId="11" hidden="1">{"via1",#N/A,TRUE,"general";"via2",#N/A,TRUE,"general";"via3",#N/A,TRUE,"general"}</definedName>
    <definedName name="_u7" hidden="1">{"via1",#N/A,TRUE,"general";"via2",#N/A,TRUE,"general";"via3",#N/A,TRUE,"general"}</definedName>
    <definedName name="_u8" localSheetId="10" hidden="1">{"TAB1",#N/A,TRUE,"GENERAL";"TAB2",#N/A,TRUE,"GENERAL";"TAB3",#N/A,TRUE,"GENERAL";"TAB4",#N/A,TRUE,"GENERAL";"TAB5",#N/A,TRUE,"GENERAL"}</definedName>
    <definedName name="_u8" localSheetId="11" hidden="1">{"TAB1",#N/A,TRUE,"GENERAL";"TAB2",#N/A,TRUE,"GENERAL";"TAB3",#N/A,TRUE,"GENERAL";"TAB4",#N/A,TRUE,"GENERAL";"TAB5",#N/A,TRUE,"GENERAL"}</definedName>
    <definedName name="_u8" hidden="1">{"TAB1",#N/A,TRUE,"GENERAL";"TAB2",#N/A,TRUE,"GENERAL";"TAB3",#N/A,TRUE,"GENERAL";"TAB4",#N/A,TRUE,"GENERAL";"TAB5",#N/A,TRUE,"GENERAL"}</definedName>
    <definedName name="_u9" localSheetId="10" hidden="1">{"TAB1",#N/A,TRUE,"GENERAL";"TAB2",#N/A,TRUE,"GENERAL";"TAB3",#N/A,TRUE,"GENERAL";"TAB4",#N/A,TRUE,"GENERAL";"TAB5",#N/A,TRUE,"GENERAL"}</definedName>
    <definedName name="_u9" localSheetId="11" hidden="1">{"TAB1",#N/A,TRUE,"GENERAL";"TAB2",#N/A,TRUE,"GENERAL";"TAB3",#N/A,TRUE,"GENERAL";"TAB4",#N/A,TRUE,"GENERAL";"TAB5",#N/A,TRUE,"GENERAL"}</definedName>
    <definedName name="_u9" hidden="1">{"TAB1",#N/A,TRUE,"GENERAL";"TAB2",#N/A,TRUE,"GENERAL";"TAB3",#N/A,TRUE,"GENERAL";"TAB4",#N/A,TRUE,"GENERAL";"TAB5",#N/A,TRUE,"GENERAL"}</definedName>
    <definedName name="_ur7" localSheetId="10" hidden="1">{"TAB1",#N/A,TRUE,"GENERAL";"TAB2",#N/A,TRUE,"GENERAL";"TAB3",#N/A,TRUE,"GENERAL";"TAB4",#N/A,TRUE,"GENERAL";"TAB5",#N/A,TRUE,"GENERAL"}</definedName>
    <definedName name="_ur7" localSheetId="11" hidden="1">{"TAB1",#N/A,TRUE,"GENERAL";"TAB2",#N/A,TRUE,"GENERAL";"TAB3",#N/A,TRUE,"GENERAL";"TAB4",#N/A,TRUE,"GENERAL";"TAB5",#N/A,TRUE,"GENERAL"}</definedName>
    <definedName name="_ur7" hidden="1">{"TAB1",#N/A,TRUE,"GENERAL";"TAB2",#N/A,TRUE,"GENERAL";"TAB3",#N/A,TRUE,"GENERAL";"TAB4",#N/A,TRUE,"GENERAL";"TAB5",#N/A,TRUE,"GENERAL"}</definedName>
    <definedName name="_v2" localSheetId="10" hidden="1">{"via1",#N/A,TRUE,"general";"via2",#N/A,TRUE,"general";"via3",#N/A,TRUE,"general"}</definedName>
    <definedName name="_v2" localSheetId="11" hidden="1">{"via1",#N/A,TRUE,"general";"via2",#N/A,TRUE,"general";"via3",#N/A,TRUE,"general"}</definedName>
    <definedName name="_v2" hidden="1">{"via1",#N/A,TRUE,"general";"via2",#N/A,TRUE,"general";"via3",#N/A,TRUE,"general"}</definedName>
    <definedName name="_v3" localSheetId="10" hidden="1">{"TAB1",#N/A,TRUE,"GENERAL";"TAB2",#N/A,TRUE,"GENERAL";"TAB3",#N/A,TRUE,"GENERAL";"TAB4",#N/A,TRUE,"GENERAL";"TAB5",#N/A,TRUE,"GENERAL"}</definedName>
    <definedName name="_v3" localSheetId="11" hidden="1">{"TAB1",#N/A,TRUE,"GENERAL";"TAB2",#N/A,TRUE,"GENERAL";"TAB3",#N/A,TRUE,"GENERAL";"TAB4",#N/A,TRUE,"GENERAL";"TAB5",#N/A,TRUE,"GENERAL"}</definedName>
    <definedName name="_v3" hidden="1">{"TAB1",#N/A,TRUE,"GENERAL";"TAB2",#N/A,TRUE,"GENERAL";"TAB3",#N/A,TRUE,"GENERAL";"TAB4",#N/A,TRUE,"GENERAL";"TAB5",#N/A,TRUE,"GENERAL"}</definedName>
    <definedName name="_v4" localSheetId="10" hidden="1">{"TAB1",#N/A,TRUE,"GENERAL";"TAB2",#N/A,TRUE,"GENERAL";"TAB3",#N/A,TRUE,"GENERAL";"TAB4",#N/A,TRUE,"GENERAL";"TAB5",#N/A,TRUE,"GENERAL"}</definedName>
    <definedName name="_v4" localSheetId="11" hidden="1">{"TAB1",#N/A,TRUE,"GENERAL";"TAB2",#N/A,TRUE,"GENERAL";"TAB3",#N/A,TRUE,"GENERAL";"TAB4",#N/A,TRUE,"GENERAL";"TAB5",#N/A,TRUE,"GENERAL"}</definedName>
    <definedName name="_v4" hidden="1">{"TAB1",#N/A,TRUE,"GENERAL";"TAB2",#N/A,TRUE,"GENERAL";"TAB3",#N/A,TRUE,"GENERAL";"TAB4",#N/A,TRUE,"GENERAL";"TAB5",#N/A,TRUE,"GENERAL"}</definedName>
    <definedName name="_v5" localSheetId="10" hidden="1">{"TAB1",#N/A,TRUE,"GENERAL";"TAB2",#N/A,TRUE,"GENERAL";"TAB3",#N/A,TRUE,"GENERAL";"TAB4",#N/A,TRUE,"GENERAL";"TAB5",#N/A,TRUE,"GENERAL"}</definedName>
    <definedName name="_v5" localSheetId="11" hidden="1">{"TAB1",#N/A,TRUE,"GENERAL";"TAB2",#N/A,TRUE,"GENERAL";"TAB3",#N/A,TRUE,"GENERAL";"TAB4",#N/A,TRUE,"GENERAL";"TAB5",#N/A,TRUE,"GENERAL"}</definedName>
    <definedName name="_v5" hidden="1">{"TAB1",#N/A,TRUE,"GENERAL";"TAB2",#N/A,TRUE,"GENERAL";"TAB3",#N/A,TRUE,"GENERAL";"TAB4",#N/A,TRUE,"GENERAL";"TAB5",#N/A,TRUE,"GENERAL"}</definedName>
    <definedName name="_v6" localSheetId="10" hidden="1">{"TAB1",#N/A,TRUE,"GENERAL";"TAB2",#N/A,TRUE,"GENERAL";"TAB3",#N/A,TRUE,"GENERAL";"TAB4",#N/A,TRUE,"GENERAL";"TAB5",#N/A,TRUE,"GENERAL"}</definedName>
    <definedName name="_v6" localSheetId="11" hidden="1">{"TAB1",#N/A,TRUE,"GENERAL";"TAB2",#N/A,TRUE,"GENERAL";"TAB3",#N/A,TRUE,"GENERAL";"TAB4",#N/A,TRUE,"GENERAL";"TAB5",#N/A,TRUE,"GENERAL"}</definedName>
    <definedName name="_v6" hidden="1">{"TAB1",#N/A,TRUE,"GENERAL";"TAB2",#N/A,TRUE,"GENERAL";"TAB3",#N/A,TRUE,"GENERAL";"TAB4",#N/A,TRUE,"GENERAL";"TAB5",#N/A,TRUE,"GENERAL"}</definedName>
    <definedName name="_v7" localSheetId="10" hidden="1">{"via1",#N/A,TRUE,"general";"via2",#N/A,TRUE,"general";"via3",#N/A,TRUE,"general"}</definedName>
    <definedName name="_v7" localSheetId="11" hidden="1">{"via1",#N/A,TRUE,"general";"via2",#N/A,TRUE,"general";"via3",#N/A,TRUE,"general"}</definedName>
    <definedName name="_v7" hidden="1">{"via1",#N/A,TRUE,"general";"via2",#N/A,TRUE,"general";"via3",#N/A,TRUE,"general"}</definedName>
    <definedName name="_v8" localSheetId="10" hidden="1">{"TAB1",#N/A,TRUE,"GENERAL";"TAB2",#N/A,TRUE,"GENERAL";"TAB3",#N/A,TRUE,"GENERAL";"TAB4",#N/A,TRUE,"GENERAL";"TAB5",#N/A,TRUE,"GENERAL"}</definedName>
    <definedName name="_v8" localSheetId="11" hidden="1">{"TAB1",#N/A,TRUE,"GENERAL";"TAB2",#N/A,TRUE,"GENERAL";"TAB3",#N/A,TRUE,"GENERAL";"TAB4",#N/A,TRUE,"GENERAL";"TAB5",#N/A,TRUE,"GENERAL"}</definedName>
    <definedName name="_v8" hidden="1">{"TAB1",#N/A,TRUE,"GENERAL";"TAB2",#N/A,TRUE,"GENERAL";"TAB3",#N/A,TRUE,"GENERAL";"TAB4",#N/A,TRUE,"GENERAL";"TAB5",#N/A,TRUE,"GENERAL"}</definedName>
    <definedName name="_v9" localSheetId="10" hidden="1">{"TAB1",#N/A,TRUE,"GENERAL";"TAB2",#N/A,TRUE,"GENERAL";"TAB3",#N/A,TRUE,"GENERAL";"TAB4",#N/A,TRUE,"GENERAL";"TAB5",#N/A,TRUE,"GENERAL"}</definedName>
    <definedName name="_v9" localSheetId="11" hidden="1">{"TAB1",#N/A,TRUE,"GENERAL";"TAB2",#N/A,TRUE,"GENERAL";"TAB3",#N/A,TRUE,"GENERAL";"TAB4",#N/A,TRUE,"GENERAL";"TAB5",#N/A,TRUE,"GENERAL"}</definedName>
    <definedName name="_v9" hidden="1">{"TAB1",#N/A,TRUE,"GENERAL";"TAB2",#N/A,TRUE,"GENERAL";"TAB3",#N/A,TRUE,"GENERAL";"TAB4",#N/A,TRUE,"GENERAL";"TAB5",#N/A,TRUE,"GENERAL"}</definedName>
    <definedName name="_vfv4" localSheetId="10" hidden="1">{"via1",#N/A,TRUE,"general";"via2",#N/A,TRUE,"general";"via3",#N/A,TRUE,"general"}</definedName>
    <definedName name="_vfv4" localSheetId="11" hidden="1">{"via1",#N/A,TRUE,"general";"via2",#N/A,TRUE,"general";"via3",#N/A,TRUE,"general"}</definedName>
    <definedName name="_vfv4" hidden="1">{"via1",#N/A,TRUE,"general";"via2",#N/A,TRUE,"general";"via3",#N/A,TRUE,"general"}</definedName>
    <definedName name="_x1" localSheetId="10" hidden="1">{"TAB1",#N/A,TRUE,"GENERAL";"TAB2",#N/A,TRUE,"GENERAL";"TAB3",#N/A,TRUE,"GENERAL";"TAB4",#N/A,TRUE,"GENERAL";"TAB5",#N/A,TRUE,"GENERAL"}</definedName>
    <definedName name="_x1" localSheetId="11" hidden="1">{"TAB1",#N/A,TRUE,"GENERAL";"TAB2",#N/A,TRUE,"GENERAL";"TAB3",#N/A,TRUE,"GENERAL";"TAB4",#N/A,TRUE,"GENERAL";"TAB5",#N/A,TRUE,"GENERAL"}</definedName>
    <definedName name="_x1" hidden="1">{"TAB1",#N/A,TRUE,"GENERAL";"TAB2",#N/A,TRUE,"GENERAL";"TAB3",#N/A,TRUE,"GENERAL";"TAB4",#N/A,TRUE,"GENERAL";"TAB5",#N/A,TRUE,"GENERAL"}</definedName>
    <definedName name="_x2" localSheetId="10" hidden="1">{"via1",#N/A,TRUE,"general";"via2",#N/A,TRUE,"general";"via3",#N/A,TRUE,"general"}</definedName>
    <definedName name="_x2" localSheetId="11" hidden="1">{"via1",#N/A,TRUE,"general";"via2",#N/A,TRUE,"general";"via3",#N/A,TRUE,"general"}</definedName>
    <definedName name="_x2" hidden="1">{"via1",#N/A,TRUE,"general";"via2",#N/A,TRUE,"general";"via3",#N/A,TRUE,"general"}</definedName>
    <definedName name="_x3" localSheetId="10" hidden="1">{"via1",#N/A,TRUE,"general";"via2",#N/A,TRUE,"general";"via3",#N/A,TRUE,"general"}</definedName>
    <definedName name="_x3" localSheetId="11" hidden="1">{"via1",#N/A,TRUE,"general";"via2",#N/A,TRUE,"general";"via3",#N/A,TRUE,"general"}</definedName>
    <definedName name="_x3" hidden="1">{"via1",#N/A,TRUE,"general";"via2",#N/A,TRUE,"general";"via3",#N/A,TRUE,"general"}</definedName>
    <definedName name="_x4" localSheetId="10" hidden="1">{"via1",#N/A,TRUE,"general";"via2",#N/A,TRUE,"general";"via3",#N/A,TRUE,"general"}</definedName>
    <definedName name="_x4" localSheetId="11" hidden="1">{"via1",#N/A,TRUE,"general";"via2",#N/A,TRUE,"general";"via3",#N/A,TRUE,"general"}</definedName>
    <definedName name="_x4" hidden="1">{"via1",#N/A,TRUE,"general";"via2",#N/A,TRUE,"general";"via3",#N/A,TRUE,"general"}</definedName>
    <definedName name="_x5" localSheetId="10" hidden="1">{"TAB1",#N/A,TRUE,"GENERAL";"TAB2",#N/A,TRUE,"GENERAL";"TAB3",#N/A,TRUE,"GENERAL";"TAB4",#N/A,TRUE,"GENERAL";"TAB5",#N/A,TRUE,"GENERAL"}</definedName>
    <definedName name="_x5" localSheetId="11" hidden="1">{"TAB1",#N/A,TRUE,"GENERAL";"TAB2",#N/A,TRUE,"GENERAL";"TAB3",#N/A,TRUE,"GENERAL";"TAB4",#N/A,TRUE,"GENERAL";"TAB5",#N/A,TRUE,"GENERAL"}</definedName>
    <definedName name="_x5" hidden="1">{"TAB1",#N/A,TRUE,"GENERAL";"TAB2",#N/A,TRUE,"GENERAL";"TAB3",#N/A,TRUE,"GENERAL";"TAB4",#N/A,TRUE,"GENERAL";"TAB5",#N/A,TRUE,"GENERAL"}</definedName>
    <definedName name="_x6" localSheetId="10" hidden="1">{"TAB1",#N/A,TRUE,"GENERAL";"TAB2",#N/A,TRUE,"GENERAL";"TAB3",#N/A,TRUE,"GENERAL";"TAB4",#N/A,TRUE,"GENERAL";"TAB5",#N/A,TRUE,"GENERAL"}</definedName>
    <definedName name="_x6" localSheetId="11" hidden="1">{"TAB1",#N/A,TRUE,"GENERAL";"TAB2",#N/A,TRUE,"GENERAL";"TAB3",#N/A,TRUE,"GENERAL";"TAB4",#N/A,TRUE,"GENERAL";"TAB5",#N/A,TRUE,"GENERAL"}</definedName>
    <definedName name="_x6" hidden="1">{"TAB1",#N/A,TRUE,"GENERAL";"TAB2",#N/A,TRUE,"GENERAL";"TAB3",#N/A,TRUE,"GENERAL";"TAB4",#N/A,TRUE,"GENERAL";"TAB5",#N/A,TRUE,"GENERAL"}</definedName>
    <definedName name="_x7" localSheetId="10" hidden="1">{"TAB1",#N/A,TRUE,"GENERAL";"TAB2",#N/A,TRUE,"GENERAL";"TAB3",#N/A,TRUE,"GENERAL";"TAB4",#N/A,TRUE,"GENERAL";"TAB5",#N/A,TRUE,"GENERAL"}</definedName>
    <definedName name="_x7" localSheetId="11" hidden="1">{"TAB1",#N/A,TRUE,"GENERAL";"TAB2",#N/A,TRUE,"GENERAL";"TAB3",#N/A,TRUE,"GENERAL";"TAB4",#N/A,TRUE,"GENERAL";"TAB5",#N/A,TRUE,"GENERAL"}</definedName>
    <definedName name="_x7" hidden="1">{"TAB1",#N/A,TRUE,"GENERAL";"TAB2",#N/A,TRUE,"GENERAL";"TAB3",#N/A,TRUE,"GENERAL";"TAB4",#N/A,TRUE,"GENERAL";"TAB5",#N/A,TRUE,"GENERAL"}</definedName>
    <definedName name="_x8" localSheetId="10" hidden="1">{"via1",#N/A,TRUE,"general";"via2",#N/A,TRUE,"general";"via3",#N/A,TRUE,"general"}</definedName>
    <definedName name="_x8" localSheetId="11" hidden="1">{"via1",#N/A,TRUE,"general";"via2",#N/A,TRUE,"general";"via3",#N/A,TRUE,"general"}</definedName>
    <definedName name="_x8" hidden="1">{"via1",#N/A,TRUE,"general";"via2",#N/A,TRUE,"general";"via3",#N/A,TRUE,"general"}</definedName>
    <definedName name="_x9" localSheetId="10" hidden="1">{"TAB1",#N/A,TRUE,"GENERAL";"TAB2",#N/A,TRUE,"GENERAL";"TAB3",#N/A,TRUE,"GENERAL";"TAB4",#N/A,TRUE,"GENERAL";"TAB5",#N/A,TRUE,"GENERAL"}</definedName>
    <definedName name="_x9" localSheetId="11" hidden="1">{"TAB1",#N/A,TRUE,"GENERAL";"TAB2",#N/A,TRUE,"GENERAL";"TAB3",#N/A,TRUE,"GENERAL";"TAB4",#N/A,TRUE,"GENERAL";"TAB5",#N/A,TRUE,"GENERAL"}</definedName>
    <definedName name="_x9" hidden="1">{"TAB1",#N/A,TRUE,"GENERAL";"TAB2",#N/A,TRUE,"GENERAL";"TAB3",#N/A,TRUE,"GENERAL";"TAB4",#N/A,TRUE,"GENERAL";"TAB5",#N/A,TRUE,"GENERAL"}</definedName>
    <definedName name="_y2" localSheetId="10" hidden="1">{"TAB1",#N/A,TRUE,"GENERAL";"TAB2",#N/A,TRUE,"GENERAL";"TAB3",#N/A,TRUE,"GENERAL";"TAB4",#N/A,TRUE,"GENERAL";"TAB5",#N/A,TRUE,"GENERAL"}</definedName>
    <definedName name="_y2" localSheetId="11" hidden="1">{"TAB1",#N/A,TRUE,"GENERAL";"TAB2",#N/A,TRUE,"GENERAL";"TAB3",#N/A,TRUE,"GENERAL";"TAB4",#N/A,TRUE,"GENERAL";"TAB5",#N/A,TRUE,"GENERAL"}</definedName>
    <definedName name="_y2" hidden="1">{"TAB1",#N/A,TRUE,"GENERAL";"TAB2",#N/A,TRUE,"GENERAL";"TAB3",#N/A,TRUE,"GENERAL";"TAB4",#N/A,TRUE,"GENERAL";"TAB5",#N/A,TRUE,"GENERAL"}</definedName>
    <definedName name="_y3" localSheetId="10" hidden="1">{"via1",#N/A,TRUE,"general";"via2",#N/A,TRUE,"general";"via3",#N/A,TRUE,"general"}</definedName>
    <definedName name="_y3" localSheetId="11" hidden="1">{"via1",#N/A,TRUE,"general";"via2",#N/A,TRUE,"general";"via3",#N/A,TRUE,"general"}</definedName>
    <definedName name="_y3" hidden="1">{"via1",#N/A,TRUE,"general";"via2",#N/A,TRUE,"general";"via3",#N/A,TRUE,"general"}</definedName>
    <definedName name="_y4" localSheetId="10" hidden="1">{"via1",#N/A,TRUE,"general";"via2",#N/A,TRUE,"general";"via3",#N/A,TRUE,"general"}</definedName>
    <definedName name="_y4" localSheetId="11" hidden="1">{"via1",#N/A,TRUE,"general";"via2",#N/A,TRUE,"general";"via3",#N/A,TRUE,"general"}</definedName>
    <definedName name="_y4" hidden="1">{"via1",#N/A,TRUE,"general";"via2",#N/A,TRUE,"general";"via3",#N/A,TRUE,"general"}</definedName>
    <definedName name="_y5" localSheetId="10" hidden="1">{"TAB1",#N/A,TRUE,"GENERAL";"TAB2",#N/A,TRUE,"GENERAL";"TAB3",#N/A,TRUE,"GENERAL";"TAB4",#N/A,TRUE,"GENERAL";"TAB5",#N/A,TRUE,"GENERAL"}</definedName>
    <definedName name="_y5" localSheetId="11" hidden="1">{"TAB1",#N/A,TRUE,"GENERAL";"TAB2",#N/A,TRUE,"GENERAL";"TAB3",#N/A,TRUE,"GENERAL";"TAB4",#N/A,TRUE,"GENERAL";"TAB5",#N/A,TRUE,"GENERAL"}</definedName>
    <definedName name="_y5" hidden="1">{"TAB1",#N/A,TRUE,"GENERAL";"TAB2",#N/A,TRUE,"GENERAL";"TAB3",#N/A,TRUE,"GENERAL";"TAB4",#N/A,TRUE,"GENERAL";"TAB5",#N/A,TRUE,"GENERAL"}</definedName>
    <definedName name="_y6" localSheetId="10" hidden="1">{"via1",#N/A,TRUE,"general";"via2",#N/A,TRUE,"general";"via3",#N/A,TRUE,"general"}</definedName>
    <definedName name="_y6" localSheetId="11" hidden="1">{"via1",#N/A,TRUE,"general";"via2",#N/A,TRUE,"general";"via3",#N/A,TRUE,"general"}</definedName>
    <definedName name="_y6" hidden="1">{"via1",#N/A,TRUE,"general";"via2",#N/A,TRUE,"general";"via3",#N/A,TRUE,"general"}</definedName>
    <definedName name="_y7" localSheetId="10" hidden="1">{"via1",#N/A,TRUE,"general";"via2",#N/A,TRUE,"general";"via3",#N/A,TRUE,"general"}</definedName>
    <definedName name="_y7" localSheetId="11" hidden="1">{"via1",#N/A,TRUE,"general";"via2",#N/A,TRUE,"general";"via3",#N/A,TRUE,"general"}</definedName>
    <definedName name="_y7" hidden="1">{"via1",#N/A,TRUE,"general";"via2",#N/A,TRUE,"general";"via3",#N/A,TRUE,"general"}</definedName>
    <definedName name="_y8" localSheetId="10" hidden="1">{"via1",#N/A,TRUE,"general";"via2",#N/A,TRUE,"general";"via3",#N/A,TRUE,"general"}</definedName>
    <definedName name="_y8" localSheetId="11" hidden="1">{"via1",#N/A,TRUE,"general";"via2",#N/A,TRUE,"general";"via3",#N/A,TRUE,"general"}</definedName>
    <definedName name="_y8" hidden="1">{"via1",#N/A,TRUE,"general";"via2",#N/A,TRUE,"general";"via3",#N/A,TRUE,"general"}</definedName>
    <definedName name="_y9" localSheetId="10" hidden="1">{"TAB1",#N/A,TRUE,"GENERAL";"TAB2",#N/A,TRUE,"GENERAL";"TAB3",#N/A,TRUE,"GENERAL";"TAB4",#N/A,TRUE,"GENERAL";"TAB5",#N/A,TRUE,"GENERAL"}</definedName>
    <definedName name="_y9" localSheetId="11" hidden="1">{"TAB1",#N/A,TRUE,"GENERAL";"TAB2",#N/A,TRUE,"GENERAL";"TAB3",#N/A,TRUE,"GENERAL";"TAB4",#N/A,TRUE,"GENERAL";"TAB5",#N/A,TRUE,"GENERAL"}</definedName>
    <definedName name="_y9" hidden="1">{"TAB1",#N/A,TRUE,"GENERAL";"TAB2",#N/A,TRUE,"GENERAL";"TAB3",#N/A,TRUE,"GENERAL";"TAB4",#N/A,TRUE,"GENERAL";"TAB5",#N/A,TRUE,"GENERAL"}</definedName>
    <definedName name="_z1" localSheetId="10" hidden="1">{"TAB1",#N/A,TRUE,"GENERAL";"TAB2",#N/A,TRUE,"GENERAL";"TAB3",#N/A,TRUE,"GENERAL";"TAB4",#N/A,TRUE,"GENERAL";"TAB5",#N/A,TRUE,"GENERAL"}</definedName>
    <definedName name="_z1" localSheetId="11" hidden="1">{"TAB1",#N/A,TRUE,"GENERAL";"TAB2",#N/A,TRUE,"GENERAL";"TAB3",#N/A,TRUE,"GENERAL";"TAB4",#N/A,TRUE,"GENERAL";"TAB5",#N/A,TRUE,"GENERAL"}</definedName>
    <definedName name="_z1" hidden="1">{"TAB1",#N/A,TRUE,"GENERAL";"TAB2",#N/A,TRUE,"GENERAL";"TAB3",#N/A,TRUE,"GENERAL";"TAB4",#N/A,TRUE,"GENERAL";"TAB5",#N/A,TRUE,"GENERAL"}</definedName>
    <definedName name="_z2" localSheetId="10" hidden="1">{"via1",#N/A,TRUE,"general";"via2",#N/A,TRUE,"general";"via3",#N/A,TRUE,"general"}</definedName>
    <definedName name="_z2" localSheetId="11" hidden="1">{"via1",#N/A,TRUE,"general";"via2",#N/A,TRUE,"general";"via3",#N/A,TRUE,"general"}</definedName>
    <definedName name="_z2" hidden="1">{"via1",#N/A,TRUE,"general";"via2",#N/A,TRUE,"general";"via3",#N/A,TRUE,"general"}</definedName>
    <definedName name="_z3" localSheetId="10" hidden="1">{"via1",#N/A,TRUE,"general";"via2",#N/A,TRUE,"general";"via3",#N/A,TRUE,"general"}</definedName>
    <definedName name="_z3" localSheetId="11" hidden="1">{"via1",#N/A,TRUE,"general";"via2",#N/A,TRUE,"general";"via3",#N/A,TRUE,"general"}</definedName>
    <definedName name="_z3" hidden="1">{"via1",#N/A,TRUE,"general";"via2",#N/A,TRUE,"general";"via3",#N/A,TRUE,"general"}</definedName>
    <definedName name="_z4" localSheetId="10" hidden="1">{"TAB1",#N/A,TRUE,"GENERAL";"TAB2",#N/A,TRUE,"GENERAL";"TAB3",#N/A,TRUE,"GENERAL";"TAB4",#N/A,TRUE,"GENERAL";"TAB5",#N/A,TRUE,"GENERAL"}</definedName>
    <definedName name="_z4" localSheetId="11" hidden="1">{"TAB1",#N/A,TRUE,"GENERAL";"TAB2",#N/A,TRUE,"GENERAL";"TAB3",#N/A,TRUE,"GENERAL";"TAB4",#N/A,TRUE,"GENERAL";"TAB5",#N/A,TRUE,"GENERAL"}</definedName>
    <definedName name="_z4" hidden="1">{"TAB1",#N/A,TRUE,"GENERAL";"TAB2",#N/A,TRUE,"GENERAL";"TAB3",#N/A,TRUE,"GENERAL";"TAB4",#N/A,TRUE,"GENERAL";"TAB5",#N/A,TRUE,"GENERAL"}</definedName>
    <definedName name="_z5" localSheetId="10" hidden="1">{"via1",#N/A,TRUE,"general";"via2",#N/A,TRUE,"general";"via3",#N/A,TRUE,"general"}</definedName>
    <definedName name="_z5" localSheetId="11" hidden="1">{"via1",#N/A,TRUE,"general";"via2",#N/A,TRUE,"general";"via3",#N/A,TRUE,"general"}</definedName>
    <definedName name="_z5" hidden="1">{"via1",#N/A,TRUE,"general";"via2",#N/A,TRUE,"general";"via3",#N/A,TRUE,"general"}</definedName>
    <definedName name="_z6" localSheetId="10" hidden="1">{"TAB1",#N/A,TRUE,"GENERAL";"TAB2",#N/A,TRUE,"GENERAL";"TAB3",#N/A,TRUE,"GENERAL";"TAB4",#N/A,TRUE,"GENERAL";"TAB5",#N/A,TRUE,"GENERAL"}</definedName>
    <definedName name="_z6" localSheetId="11" hidden="1">{"TAB1",#N/A,TRUE,"GENERAL";"TAB2",#N/A,TRUE,"GENERAL";"TAB3",#N/A,TRUE,"GENERAL";"TAB4",#N/A,TRUE,"GENERAL";"TAB5",#N/A,TRUE,"GENERAL"}</definedName>
    <definedName name="_z6" hidden="1">{"TAB1",#N/A,TRUE,"GENERAL";"TAB2",#N/A,TRUE,"GENERAL";"TAB3",#N/A,TRUE,"GENERAL";"TAB4",#N/A,TRUE,"GENERAL";"TAB5",#N/A,TRUE,"GENERAL"}</definedName>
    <definedName name="A" localSheetId="10">#REF!</definedName>
    <definedName name="A" localSheetId="11">#REF!</definedName>
    <definedName name="A">0.2</definedName>
    <definedName name="A_impresión_IM" localSheetId="10">#REF!</definedName>
    <definedName name="A_impresión_IM" localSheetId="11">#REF!</definedName>
    <definedName name="A_impresión_IM">#REF!</definedName>
    <definedName name="a2a" localSheetId="10" hidden="1">{"TAB1",#N/A,TRUE,"GENERAL";"TAB2",#N/A,TRUE,"GENERAL";"TAB3",#N/A,TRUE,"GENERAL";"TAB4",#N/A,TRUE,"GENERAL";"TAB5",#N/A,TRUE,"GENERAL"}</definedName>
    <definedName name="a2a" localSheetId="11" hidden="1">{"TAB1",#N/A,TRUE,"GENERAL";"TAB2",#N/A,TRUE,"GENERAL";"TAB3",#N/A,TRUE,"GENERAL";"TAB4",#N/A,TRUE,"GENERAL";"TAB5",#N/A,TRUE,"GENERAL"}</definedName>
    <definedName name="a2a" hidden="1">{"TAB1",#N/A,TRUE,"GENERAL";"TAB2",#N/A,TRUE,"GENERAL";"TAB3",#N/A,TRUE,"GENERAL";"TAB4",#N/A,TRUE,"GENERAL";"TAB5",#N/A,TRUE,"GENERAL"}</definedName>
    <definedName name="aaaaas" localSheetId="10" hidden="1">{"TAB1",#N/A,TRUE,"GENERAL";"TAB2",#N/A,TRUE,"GENERAL";"TAB3",#N/A,TRUE,"GENERAL";"TAB4",#N/A,TRUE,"GENERAL";"TAB5",#N/A,TRUE,"GENERAL"}</definedName>
    <definedName name="aaaaas" localSheetId="11" hidden="1">{"TAB1",#N/A,TRUE,"GENERAL";"TAB2",#N/A,TRUE,"GENERAL";"TAB3",#N/A,TRUE,"GENERAL";"TAB4",#N/A,TRUE,"GENERAL";"TAB5",#N/A,TRUE,"GENERAL"}</definedName>
    <definedName name="aaaaas" hidden="1">{"TAB1",#N/A,TRUE,"GENERAL";"TAB2",#N/A,TRUE,"GENERAL";"TAB3",#N/A,TRUE,"GENERAL";"TAB4",#N/A,TRUE,"GENERAL";"TAB5",#N/A,TRUE,"GENERAL"}</definedName>
    <definedName name="AAC">[1]AASHTO!$A$14:$F$17</definedName>
    <definedName name="aas" localSheetId="10" hidden="1">{"TAB1",#N/A,TRUE,"GENERAL";"TAB2",#N/A,TRUE,"GENERAL";"TAB3",#N/A,TRUE,"GENERAL";"TAB4",#N/A,TRUE,"GENERAL";"TAB5",#N/A,TRUE,"GENERAL"}</definedName>
    <definedName name="aas" localSheetId="11" hidden="1">{"TAB1",#N/A,TRUE,"GENERAL";"TAB2",#N/A,TRUE,"GENERAL";"TAB3",#N/A,TRUE,"GENERAL";"TAB4",#N/A,TRUE,"GENERAL";"TAB5",#N/A,TRUE,"GENERAL"}</definedName>
    <definedName name="aas" hidden="1">{"TAB1",#N/A,TRUE,"GENERAL";"TAB2",#N/A,TRUE,"GENERAL";"TAB3",#N/A,TRUE,"GENERAL";"TAB4",#N/A,TRUE,"GENERAL";"TAB5",#N/A,TRUE,"GENERAL"}</definedName>
    <definedName name="ABG">[1]AASHTO!$A$2:$F$5</definedName>
    <definedName name="absc1" localSheetId="10">[5]!absc</definedName>
    <definedName name="absc1">[5]!absc</definedName>
    <definedName name="AccessDatabase" hidden="1">"C:\C-314\VOLUMENES\volfin4.mdb"</definedName>
    <definedName name="ADFGSDB" localSheetId="10" hidden="1">{"via1",#N/A,TRUE,"general";"via2",#N/A,TRUE,"general";"via3",#N/A,TRUE,"general"}</definedName>
    <definedName name="ADFGSDB" localSheetId="11" hidden="1">{"via1",#N/A,TRUE,"general";"via2",#N/A,TRUE,"general";"via3",#N/A,TRUE,"general"}</definedName>
    <definedName name="ADFGSDB" hidden="1">{"via1",#N/A,TRUE,"general";"via2",#N/A,TRUE,"general";"via3",#N/A,TRUE,"general"}</definedName>
    <definedName name="administrador">[6]Informacion!$B$15</definedName>
    <definedName name="adoc1" localSheetId="10">[5]!absc</definedName>
    <definedName name="adoc1">[5]!absc</definedName>
    <definedName name="adoq" localSheetId="10">[5]!absc</definedName>
    <definedName name="adoq">[5]!absc</definedName>
    <definedName name="ADSAD" localSheetId="10" hidden="1">{"TAB1",#N/A,TRUE,"GENERAL";"TAB2",#N/A,TRUE,"GENERAL";"TAB3",#N/A,TRUE,"GENERAL";"TAB4",#N/A,TRUE,"GENERAL";"TAB5",#N/A,TRUE,"GENERAL"}</definedName>
    <definedName name="ADSAD" localSheetId="11" hidden="1">{"TAB1",#N/A,TRUE,"GENERAL";"TAB2",#N/A,TRUE,"GENERAL";"TAB3",#N/A,TRUE,"GENERAL";"TAB4",#N/A,TRUE,"GENERAL";"TAB5",#N/A,TRUE,"GENERAL"}</definedName>
    <definedName name="ADSAD" hidden="1">{"TAB1",#N/A,TRUE,"GENERAL";"TAB2",#N/A,TRUE,"GENERAL";"TAB3",#N/A,TRUE,"GENERAL";"TAB4",#N/A,TRUE,"GENERAL";"TAB5",#N/A,TRUE,"GENERAL"}</definedName>
    <definedName name="aefa" localSheetId="10" hidden="1">{"via1",#N/A,TRUE,"general";"via2",#N/A,TRUE,"general";"via3",#N/A,TRUE,"general"}</definedName>
    <definedName name="aefa" localSheetId="11" hidden="1">{"via1",#N/A,TRUE,"general";"via2",#N/A,TRUE,"general";"via3",#N/A,TRUE,"general"}</definedName>
    <definedName name="aefa" hidden="1">{"via1",#N/A,TRUE,"general";"via2",#N/A,TRUE,"general";"via3",#N/A,TRUE,"general"}</definedName>
    <definedName name="afdsw" localSheetId="10" hidden="1">{"TAB1",#N/A,TRUE,"GENERAL";"TAB2",#N/A,TRUE,"GENERAL";"TAB3",#N/A,TRUE,"GENERAL";"TAB4",#N/A,TRUE,"GENERAL";"TAB5",#N/A,TRUE,"GENERAL"}</definedName>
    <definedName name="afdsw" localSheetId="11" hidden="1">{"TAB1",#N/A,TRUE,"GENERAL";"TAB2",#N/A,TRUE,"GENERAL";"TAB3",#N/A,TRUE,"GENERAL";"TAB4",#N/A,TRUE,"GENERAL";"TAB5",#N/A,TRUE,"GENERAL"}</definedName>
    <definedName name="afdsw" hidden="1">{"TAB1",#N/A,TRUE,"GENERAL";"TAB2",#N/A,TRUE,"GENERAL";"TAB3",#N/A,TRUE,"GENERAL";"TAB4",#N/A,TRUE,"GENERAL";"TAB5",#N/A,TRUE,"GENERAL"}</definedName>
    <definedName name="agdsgg" localSheetId="10" hidden="1">{"via1",#N/A,TRUE,"general";"via2",#N/A,TRUE,"general";"via3",#N/A,TRUE,"general"}</definedName>
    <definedName name="agdsgg" localSheetId="11" hidden="1">{"via1",#N/A,TRUE,"general";"via2",#N/A,TRUE,"general";"via3",#N/A,TRUE,"general"}</definedName>
    <definedName name="agdsgg" hidden="1">{"via1",#N/A,TRUE,"general";"via2",#N/A,TRUE,"general";"via3",#N/A,TRUE,"general"}</definedName>
    <definedName name="AjustDelAIU" localSheetId="10">#REF!</definedName>
    <definedName name="AjustDelAIU">#REF!</definedName>
    <definedName name="alc" localSheetId="10">[7]!absc</definedName>
    <definedName name="alc">[7]!absc</definedName>
    <definedName name="Antic">[8]BASES!$B$33</definedName>
    <definedName name="ANTICIPO">[8]BASES!$B$33</definedName>
    <definedName name="aqaq" localSheetId="10" hidden="1">{"TAB1",#N/A,TRUE,"GENERAL";"TAB2",#N/A,TRUE,"GENERAL";"TAB3",#N/A,TRUE,"GENERAL";"TAB4",#N/A,TRUE,"GENERAL";"TAB5",#N/A,TRUE,"GENERAL"}</definedName>
    <definedName name="aqaq" localSheetId="11" hidden="1">{"TAB1",#N/A,TRUE,"GENERAL";"TAB2",#N/A,TRUE,"GENERAL";"TAB3",#N/A,TRUE,"GENERAL";"TAB4",#N/A,TRUE,"GENERAL";"TAB5",#N/A,TRUE,"GENERAL"}</definedName>
    <definedName name="aqaq" hidden="1">{"TAB1",#N/A,TRUE,"GENERAL";"TAB2",#N/A,TRUE,"GENERAL";"TAB3",#N/A,TRUE,"GENERAL";"TAB4",#N/A,TRUE,"GENERAL";"TAB5",#N/A,TRUE,"GENERAL"}</definedName>
    <definedName name="_xlnm.Print_Area" localSheetId="10">'ADMON TUBERIAS'!$A$1:$I$102</definedName>
    <definedName name="_xlnm.Print_Area" localSheetId="11">AIU!$A$1:$I$102</definedName>
    <definedName name="_xlnm.Print_Area" localSheetId="5">APU!$D$2:$K$55,APU!$D$272:$K$391,APU!$D$831:$K$1160,APU!$D$1491:$K$1545,APU!$D$1601:$K$1710,APU!$D$1821:$K$2040,APU!$D$2096:$K$2150,APU!$D$2206:$K$2260,APU!$D$5822:$K$6037,APU!$D$7172:$K$7225,APU!$D$7334:$K$7387,APU!$D$7604:$K$7711,APU!$D$7928:$K$7981,APU!$D$11395:$K$11599,APU!$D$11654:$K$11707,APU!$D$11870:$K$11923,APU!$D$8144:$K$9062,APU!$D$12195:$K$12680,APU!$D$9171:$K$9241,APU!$D$9765:$K$9818</definedName>
    <definedName name="_xlnm.Print_Area" localSheetId="4">'PPTO Pluvial'!$A$1:$F$330</definedName>
    <definedName name="_xlnm.Print_Area" localSheetId="3">'PPTO Sanitario'!$A$1:$F$332</definedName>
    <definedName name="_xlnm.Print_Area" localSheetId="9">'Res. Disipadores'!$A$1:$K$71</definedName>
    <definedName name="_xlnm.Print_Area" localSheetId="1">Resumen!$A$1:$D$73</definedName>
    <definedName name="_xlnm.Print_Area" localSheetId="6">Tuberia!$B$1:$H$121</definedName>
    <definedName name="_xlnm.Print_Area">#N/A</definedName>
    <definedName name="ASB">[1]AASHTO!$A$8:$F$11</definedName>
    <definedName name="ASD" localSheetId="10" hidden="1">{"via1",#N/A,TRUE,"general";"via2",#N/A,TRUE,"general";"via3",#N/A,TRUE,"general"}</definedName>
    <definedName name="ASD" localSheetId="11" hidden="1">{"via1",#N/A,TRUE,"general";"via2",#N/A,TRUE,"general";"via3",#N/A,TRUE,"general"}</definedName>
    <definedName name="ASD" hidden="1">{"via1",#N/A,TRUE,"general";"via2",#N/A,TRUE,"general";"via3",#N/A,TRUE,"general"}</definedName>
    <definedName name="ASDA" localSheetId="10" hidden="1">{"via1",#N/A,TRUE,"general";"via2",#N/A,TRUE,"general";"via3",#N/A,TRUE,"general"}</definedName>
    <definedName name="ASDA" localSheetId="11" hidden="1">{"via1",#N/A,TRUE,"general";"via2",#N/A,TRUE,"general";"via3",#N/A,TRUE,"general"}</definedName>
    <definedName name="ASDA" hidden="1">{"via1",#N/A,TRUE,"general";"via2",#N/A,TRUE,"general";"via3",#N/A,TRUE,"general"}</definedName>
    <definedName name="asdasd" localSheetId="10" hidden="1">{"TAB1",#N/A,TRUE,"GENERAL";"TAB2",#N/A,TRUE,"GENERAL";"TAB3",#N/A,TRUE,"GENERAL";"TAB4",#N/A,TRUE,"GENERAL";"TAB5",#N/A,TRUE,"GENERAL"}</definedName>
    <definedName name="asdasd" localSheetId="11" hidden="1">{"TAB1",#N/A,TRUE,"GENERAL";"TAB2",#N/A,TRUE,"GENERAL";"TAB3",#N/A,TRUE,"GENERAL";"TAB4",#N/A,TRUE,"GENERAL";"TAB5",#N/A,TRUE,"GENERAL"}</definedName>
    <definedName name="asdasd" hidden="1">{"TAB1",#N/A,TRUE,"GENERAL";"TAB2",#N/A,TRUE,"GENERAL";"TAB3",#N/A,TRUE,"GENERAL";"TAB4",#N/A,TRUE,"GENERAL";"TAB5",#N/A,TRUE,"GENERAL"}</definedName>
    <definedName name="asdf" localSheetId="10" hidden="1">{"via1",#N/A,TRUE,"general";"via2",#N/A,TRUE,"general";"via3",#N/A,TRUE,"general"}</definedName>
    <definedName name="asdf" localSheetId="11" hidden="1">{"via1",#N/A,TRUE,"general";"via2",#N/A,TRUE,"general";"via3",#N/A,TRUE,"general"}</definedName>
    <definedName name="asdf" hidden="1">{"via1",#N/A,TRUE,"general";"via2",#N/A,TRUE,"general";"via3",#N/A,TRUE,"general"}</definedName>
    <definedName name="asdfa" localSheetId="10" hidden="1">{"via1",#N/A,TRUE,"general";"via2",#N/A,TRUE,"general";"via3",#N/A,TRUE,"general"}</definedName>
    <definedName name="asdfa" localSheetId="11" hidden="1">{"via1",#N/A,TRUE,"general";"via2",#N/A,TRUE,"general";"via3",#N/A,TRUE,"general"}</definedName>
    <definedName name="asdfa" hidden="1">{"via1",#N/A,TRUE,"general";"via2",#N/A,TRUE,"general";"via3",#N/A,TRUE,"general"}</definedName>
    <definedName name="asfasd" localSheetId="10" hidden="1">{"via1",#N/A,TRUE,"general";"via2",#N/A,TRUE,"general";"via3",#N/A,TRUE,"general"}</definedName>
    <definedName name="asfasd" localSheetId="11" hidden="1">{"via1",#N/A,TRUE,"general";"via2",#N/A,TRUE,"general";"via3",#N/A,TRUE,"general"}</definedName>
    <definedName name="asfasd" hidden="1">{"via1",#N/A,TRUE,"general";"via2",#N/A,TRUE,"general";"via3",#N/A,TRUE,"general"}</definedName>
    <definedName name="asfasdl" localSheetId="10" hidden="1">{"via1",#N/A,TRUE,"general";"via2",#N/A,TRUE,"general";"via3",#N/A,TRUE,"general"}</definedName>
    <definedName name="asfasdl" localSheetId="11" hidden="1">{"via1",#N/A,TRUE,"general";"via2",#N/A,TRUE,"general";"via3",#N/A,TRUE,"general"}</definedName>
    <definedName name="asfasdl" hidden="1">{"via1",#N/A,TRUE,"general";"via2",#N/A,TRUE,"general";"via3",#N/A,TRUE,"general"}</definedName>
    <definedName name="asff" localSheetId="10" hidden="1">{"TAB1",#N/A,TRUE,"GENERAL";"TAB2",#N/A,TRUE,"GENERAL";"TAB3",#N/A,TRUE,"GENERAL";"TAB4",#N/A,TRUE,"GENERAL";"TAB5",#N/A,TRUE,"GENERAL"}</definedName>
    <definedName name="asff" localSheetId="11" hidden="1">{"TAB1",#N/A,TRUE,"GENERAL";"TAB2",#N/A,TRUE,"GENERAL";"TAB3",#N/A,TRUE,"GENERAL";"TAB4",#N/A,TRUE,"GENERAL";"TAB5",#N/A,TRUE,"GENERAL"}</definedName>
    <definedName name="asff" hidden="1">{"TAB1",#N/A,TRUE,"GENERAL";"TAB2",#N/A,TRUE,"GENERAL";"TAB3",#N/A,TRUE,"GENERAL";"TAB4",#N/A,TRUE,"GENERAL";"TAB5",#N/A,TRUE,"GENERAL"}</definedName>
    <definedName name="asfghjoi" localSheetId="10" hidden="1">{"via1",#N/A,TRUE,"general";"via2",#N/A,TRUE,"general";"via3",#N/A,TRUE,"general"}</definedName>
    <definedName name="asfghjoi" localSheetId="11" hidden="1">{"via1",#N/A,TRUE,"general";"via2",#N/A,TRUE,"general";"via3",#N/A,TRUE,"general"}</definedName>
    <definedName name="asfghjoi" hidden="1">{"via1",#N/A,TRUE,"general";"via2",#N/A,TRUE,"general";"via3",#N/A,TRUE,"general"}</definedName>
    <definedName name="asojkdr" localSheetId="10" hidden="1">{"TAB1",#N/A,TRUE,"GENERAL";"TAB2",#N/A,TRUE,"GENERAL";"TAB3",#N/A,TRUE,"GENERAL";"TAB4",#N/A,TRUE,"GENERAL";"TAB5",#N/A,TRUE,"GENERAL"}</definedName>
    <definedName name="asojkdr" localSheetId="11" hidden="1">{"TAB1",#N/A,TRUE,"GENERAL";"TAB2",#N/A,TRUE,"GENERAL";"TAB3",#N/A,TRUE,"GENERAL";"TAB4",#N/A,TRUE,"GENERAL";"TAB5",#N/A,TRUE,"GENERAL"}</definedName>
    <definedName name="asojkdr" hidden="1">{"TAB1",#N/A,TRUE,"GENERAL";"TAB2",#N/A,TRUE,"GENERAL";"TAB3",#N/A,TRUE,"GENERAL";"TAB4",#N/A,TRUE,"GENERAL";"TAB5",#N/A,TRUE,"GENERAL"}</definedName>
    <definedName name="azaz" localSheetId="10" hidden="1">{"TAB1",#N/A,TRUE,"GENERAL";"TAB2",#N/A,TRUE,"GENERAL";"TAB3",#N/A,TRUE,"GENERAL";"TAB4",#N/A,TRUE,"GENERAL";"TAB5",#N/A,TRUE,"GENERAL"}</definedName>
    <definedName name="azaz" localSheetId="11" hidden="1">{"TAB1",#N/A,TRUE,"GENERAL";"TAB2",#N/A,TRUE,"GENERAL";"TAB3",#N/A,TRUE,"GENERAL";"TAB4",#N/A,TRUE,"GENERAL";"TAB5",#N/A,TRUE,"GENERAL"}</definedName>
    <definedName name="azaz" hidden="1">{"TAB1",#N/A,TRUE,"GENERAL";"TAB2",#N/A,TRUE,"GENERAL";"TAB3",#N/A,TRUE,"GENERAL";"TAB4",#N/A,TRUE,"GENERAL";"TAB5",#N/A,TRUE,"GENERAL"}</definedName>
    <definedName name="B" localSheetId="10" hidden="1">{"via1",#N/A,TRUE,"general";"via2",#N/A,TRUE,"general";"via3",#N/A,TRUE,"general"}</definedName>
    <definedName name="B" localSheetId="11" hidden="1">{"via1",#N/A,TRUE,"general";"via2",#N/A,TRUE,"general";"via3",#N/A,TRUE,"general"}</definedName>
    <definedName name="B" hidden="1">{"via1",#N/A,TRUE,"general";"via2",#N/A,TRUE,"general";"via3",#N/A,TRUE,"general"}</definedName>
    <definedName name="B_impresión_IM">#REF!</definedName>
    <definedName name="_xlnm.Database" localSheetId="10">#REF!</definedName>
    <definedName name="_xlnm.Database" localSheetId="11">#REF!</definedName>
    <definedName name="_xlnm.Database">[15]REHABILITACION!$B$1:$R$2770</definedName>
    <definedName name="bbbbbb" localSheetId="10" hidden="1">{"via1",#N/A,TRUE,"general";"via2",#N/A,TRUE,"general";"via3",#N/A,TRUE,"general"}</definedName>
    <definedName name="bbbbbb" localSheetId="11" hidden="1">{"via1",#N/A,TRUE,"general";"via2",#N/A,TRUE,"general";"via3",#N/A,TRUE,"general"}</definedName>
    <definedName name="bbbbbb" hidden="1">{"via1",#N/A,TRUE,"general";"via2",#N/A,TRUE,"general";"via3",#N/A,TRUE,"general"}</definedName>
    <definedName name="bbbbbh" localSheetId="10" hidden="1">{"TAB1",#N/A,TRUE,"GENERAL";"TAB2",#N/A,TRUE,"GENERAL";"TAB3",#N/A,TRUE,"GENERAL";"TAB4",#N/A,TRUE,"GENERAL";"TAB5",#N/A,TRUE,"GENERAL"}</definedName>
    <definedName name="bbbbbh" localSheetId="11" hidden="1">{"TAB1",#N/A,TRUE,"GENERAL";"TAB2",#N/A,TRUE,"GENERAL";"TAB3",#N/A,TRUE,"GENERAL";"TAB4",#N/A,TRUE,"GENERAL";"TAB5",#N/A,TRUE,"GENERAL"}</definedName>
    <definedName name="bbbbbh" hidden="1">{"TAB1",#N/A,TRUE,"GENERAL";"TAB2",#N/A,TRUE,"GENERAL";"TAB3",#N/A,TRUE,"GENERAL";"TAB4",#N/A,TRUE,"GENERAL";"TAB5",#N/A,TRUE,"GENERAL"}</definedName>
    <definedName name="bbd" localSheetId="10" hidden="1">{"TAB1",#N/A,TRUE,"GENERAL";"TAB2",#N/A,TRUE,"GENERAL";"TAB3",#N/A,TRUE,"GENERAL";"TAB4",#N/A,TRUE,"GENERAL";"TAB5",#N/A,TRUE,"GENERAL"}</definedName>
    <definedName name="bbd" localSheetId="11" hidden="1">{"TAB1",#N/A,TRUE,"GENERAL";"TAB2",#N/A,TRUE,"GENERAL";"TAB3",#N/A,TRUE,"GENERAL";"TAB4",#N/A,TRUE,"GENERAL";"TAB5",#N/A,TRUE,"GENERAL"}</definedName>
    <definedName name="bbd" hidden="1">{"TAB1",#N/A,TRUE,"GENERAL";"TAB2",#N/A,TRUE,"GENERAL";"TAB3",#N/A,TRUE,"GENERAL";"TAB4",#N/A,TRUE,"GENERAL";"TAB5",#N/A,TRUE,"GENERAL"}</definedName>
    <definedName name="BCXBDFG" localSheetId="10" hidden="1">{"TAB1",#N/A,TRUE,"GENERAL";"TAB2",#N/A,TRUE,"GENERAL";"TAB3",#N/A,TRUE,"GENERAL";"TAB4",#N/A,TRUE,"GENERAL";"TAB5",#N/A,TRUE,"GENERAL"}</definedName>
    <definedName name="BCXBDFG" localSheetId="11" hidden="1">{"TAB1",#N/A,TRUE,"GENERAL";"TAB2",#N/A,TRUE,"GENERAL";"TAB3",#N/A,TRUE,"GENERAL";"TAB4",#N/A,TRUE,"GENERAL";"TAB5",#N/A,TRUE,"GENERAL"}</definedName>
    <definedName name="BCXBDFG" hidden="1">{"TAB1",#N/A,TRUE,"GENERAL";"TAB2",#N/A,TRUE,"GENERAL";"TAB3",#N/A,TRUE,"GENERAL";"TAB4",#N/A,TRUE,"GENERAL";"TAB5",#N/A,TRUE,"GENERAL"}</definedName>
    <definedName name="BDD" localSheetId="10">#REF!</definedName>
    <definedName name="BDD">#REF!</definedName>
    <definedName name="BDFB" localSheetId="10" hidden="1">{"via1",#N/A,TRUE,"general";"via2",#N/A,TRUE,"general";"via3",#N/A,TRUE,"general"}</definedName>
    <definedName name="BDFB" localSheetId="11" hidden="1">{"via1",#N/A,TRUE,"general";"via2",#N/A,TRUE,"general";"via3",#N/A,TRUE,"general"}</definedName>
    <definedName name="BDFB" hidden="1">{"via1",#N/A,TRUE,"general";"via2",#N/A,TRUE,"general";"via3",#N/A,TRUE,"general"}</definedName>
    <definedName name="BDFGDG" localSheetId="10" hidden="1">{"TAB1",#N/A,TRUE,"GENERAL";"TAB2",#N/A,TRUE,"GENERAL";"TAB3",#N/A,TRUE,"GENERAL";"TAB4",#N/A,TRUE,"GENERAL";"TAB5",#N/A,TRUE,"GENERAL"}</definedName>
    <definedName name="BDFGDG" localSheetId="11" hidden="1">{"TAB1",#N/A,TRUE,"GENERAL";"TAB2",#N/A,TRUE,"GENERAL";"TAB3",#N/A,TRUE,"GENERAL";"TAB4",#N/A,TRUE,"GENERAL";"TAB5",#N/A,TRUE,"GENERAL"}</definedName>
    <definedName name="BDFGDG" hidden="1">{"TAB1",#N/A,TRUE,"GENERAL";"TAB2",#N/A,TRUE,"GENERAL";"TAB3",#N/A,TRUE,"GENERAL";"TAB4",#N/A,TRUE,"GENERAL";"TAB5",#N/A,TRUE,"GENERAL"}</definedName>
    <definedName name="be" localSheetId="10" hidden="1">{"TAB1",#N/A,TRUE,"GENERAL";"TAB2",#N/A,TRUE,"GENERAL";"TAB3",#N/A,TRUE,"GENERAL";"TAB4",#N/A,TRUE,"GENERAL";"TAB5",#N/A,TRUE,"GENERAL"}</definedName>
    <definedName name="be" localSheetId="11" hidden="1">{"TAB1",#N/A,TRUE,"GENERAL";"TAB2",#N/A,TRUE,"GENERAL";"TAB3",#N/A,TRUE,"GENERAL";"TAB4",#N/A,TRUE,"GENERAL";"TAB5",#N/A,TRUE,"GENERAL"}</definedName>
    <definedName name="be" hidden="1">{"TAB1",#N/A,TRUE,"GENERAL";"TAB2",#N/A,TRUE,"GENERAL";"TAB3",#N/A,TRUE,"GENERAL";"TAB4",#N/A,TRUE,"GENERAL";"TAB5",#N/A,TRUE,"GENERAL"}</definedName>
    <definedName name="bfnfv" localSheetId="10" hidden="1">{"TAB1",#N/A,TRUE,"GENERAL";"TAB2",#N/A,TRUE,"GENERAL";"TAB3",#N/A,TRUE,"GENERAL";"TAB4",#N/A,TRUE,"GENERAL";"TAB5",#N/A,TRUE,"GENERAL"}</definedName>
    <definedName name="bfnfv" localSheetId="11" hidden="1">{"TAB1",#N/A,TRUE,"GENERAL";"TAB2",#N/A,TRUE,"GENERAL";"TAB3",#N/A,TRUE,"GENERAL";"TAB4",#N/A,TRUE,"GENERAL";"TAB5",#N/A,TRUE,"GENERAL"}</definedName>
    <definedName name="bfnfv" hidden="1">{"TAB1",#N/A,TRUE,"GENERAL";"TAB2",#N/A,TRUE,"GENERAL";"TAB3",#N/A,TRUE,"GENERAL";"TAB4",#N/A,TRUE,"GENERAL";"TAB5",#N/A,TRUE,"GENERAL"}</definedName>
    <definedName name="bgb" localSheetId="10" hidden="1">{"TAB1",#N/A,TRUE,"GENERAL";"TAB2",#N/A,TRUE,"GENERAL";"TAB3",#N/A,TRUE,"GENERAL";"TAB4",#N/A,TRUE,"GENERAL";"TAB5",#N/A,TRUE,"GENERAL"}</definedName>
    <definedName name="bgb" localSheetId="11" hidden="1">{"TAB1",#N/A,TRUE,"GENERAL";"TAB2",#N/A,TRUE,"GENERAL";"TAB3",#N/A,TRUE,"GENERAL";"TAB4",#N/A,TRUE,"GENERAL";"TAB5",#N/A,TRUE,"GENERAL"}</definedName>
    <definedName name="bgb" hidden="1">{"TAB1",#N/A,TRUE,"GENERAL";"TAB2",#N/A,TRUE,"GENERAL";"TAB3",#N/A,TRUE,"GENERAL";"TAB4",#N/A,TRUE,"GENERAL";"TAB5",#N/A,TRUE,"GENERAL"}</definedName>
    <definedName name="BGDGFRT" localSheetId="10" hidden="1">{"via1",#N/A,TRUE,"general";"via2",#N/A,TRUE,"general";"via3",#N/A,TRUE,"general"}</definedName>
    <definedName name="BGDGFRT" localSheetId="11" hidden="1">{"via1",#N/A,TRUE,"general";"via2",#N/A,TRUE,"general";"via3",#N/A,TRUE,"general"}</definedName>
    <definedName name="BGDGFRT" hidden="1">{"via1",#N/A,TRUE,"general";"via2",#N/A,TRUE,"general";"via3",#N/A,TRUE,"general"}</definedName>
    <definedName name="BGFBFH" localSheetId="10" hidden="1">{"via1",#N/A,TRUE,"general";"via2",#N/A,TRUE,"general";"via3",#N/A,TRUE,"general"}</definedName>
    <definedName name="BGFBFH" localSheetId="11" hidden="1">{"via1",#N/A,TRUE,"general";"via2",#N/A,TRUE,"general";"via3",#N/A,TRUE,"general"}</definedName>
    <definedName name="BGFBFH" hidden="1">{"via1",#N/A,TRUE,"general";"via2",#N/A,TRUE,"general";"via3",#N/A,TRUE,"general"}</definedName>
    <definedName name="bgvfcdx" localSheetId="10" hidden="1">{"via1",#N/A,TRUE,"general";"via2",#N/A,TRUE,"general";"via3",#N/A,TRUE,"general"}</definedName>
    <definedName name="bgvfcdx" localSheetId="11" hidden="1">{"via1",#N/A,TRUE,"general";"via2",#N/A,TRUE,"general";"via3",#N/A,TRUE,"general"}</definedName>
    <definedName name="bgvfcdx" hidden="1">{"via1",#N/A,TRUE,"general";"via2",#N/A,TRUE,"general";"via3",#N/A,TRUE,"general"}</definedName>
    <definedName name="br" localSheetId="10" hidden="1">{"TAB1",#N/A,TRUE,"GENERAL";"TAB2",#N/A,TRUE,"GENERAL";"TAB3",#N/A,TRUE,"GENERAL";"TAB4",#N/A,TRUE,"GENERAL";"TAB5",#N/A,TRUE,"GENERAL"}</definedName>
    <definedName name="br" localSheetId="11" hidden="1">{"TAB1",#N/A,TRUE,"GENERAL";"TAB2",#N/A,TRUE,"GENERAL";"TAB3",#N/A,TRUE,"GENERAL";"TAB4",#N/A,TRUE,"GENERAL";"TAB5",#N/A,TRUE,"GENERAL"}</definedName>
    <definedName name="br" hidden="1">{"TAB1",#N/A,TRUE,"GENERAL";"TAB2",#N/A,TRUE,"GENERAL";"TAB3",#N/A,TRUE,"GENERAL";"TAB4",#N/A,TRUE,"GENERAL";"TAB5",#N/A,TRUE,"GENERAL"}</definedName>
    <definedName name="bsb" localSheetId="10" hidden="1">{"via1",#N/A,TRUE,"general";"via2",#N/A,TRUE,"general";"via3",#N/A,TRUE,"general"}</definedName>
    <definedName name="bsb" localSheetId="11" hidden="1">{"via1",#N/A,TRUE,"general";"via2",#N/A,TRUE,"general";"via3",#N/A,TRUE,"general"}</definedName>
    <definedName name="bsb" hidden="1">{"via1",#N/A,TRUE,"general";"via2",#N/A,TRUE,"general";"via3",#N/A,TRUE,"general"}</definedName>
    <definedName name="bspoi" localSheetId="10" hidden="1">{"TAB1",#N/A,TRUE,"GENERAL";"TAB2",#N/A,TRUE,"GENERAL";"TAB3",#N/A,TRUE,"GENERAL";"TAB4",#N/A,TRUE,"GENERAL";"TAB5",#N/A,TRUE,"GENERAL"}</definedName>
    <definedName name="bspoi" localSheetId="11" hidden="1">{"TAB1",#N/A,TRUE,"GENERAL";"TAB2",#N/A,TRUE,"GENERAL";"TAB3",#N/A,TRUE,"GENERAL";"TAB4",#N/A,TRUE,"GENERAL";"TAB5",#N/A,TRUE,"GENERAL"}</definedName>
    <definedName name="bspoi" hidden="1">{"TAB1",#N/A,TRUE,"GENERAL";"TAB2",#N/A,TRUE,"GENERAL";"TAB3",#N/A,TRUE,"GENERAL";"TAB4",#N/A,TRUE,"GENERAL";"TAB5",#N/A,TRUE,"GENERAL"}</definedName>
    <definedName name="bt" localSheetId="10" hidden="1">{"via1",#N/A,TRUE,"general";"via2",#N/A,TRUE,"general";"via3",#N/A,TRUE,"general"}</definedName>
    <definedName name="bt" localSheetId="11" hidden="1">{"via1",#N/A,TRUE,"general";"via2",#N/A,TRUE,"general";"via3",#N/A,TRUE,"general"}</definedName>
    <definedName name="bt" hidden="1">{"via1",#N/A,TRUE,"general";"via2",#N/A,TRUE,"general";"via3",#N/A,TRUE,"general"}</definedName>
    <definedName name="BTYJHTR" localSheetId="10" hidden="1">{"TAB1",#N/A,TRUE,"GENERAL";"TAB2",#N/A,TRUE,"GENERAL";"TAB3",#N/A,TRUE,"GENERAL";"TAB4",#N/A,TRUE,"GENERAL";"TAB5",#N/A,TRUE,"GENERAL"}</definedName>
    <definedName name="BTYJHTR" localSheetId="11" hidden="1">{"TAB1",#N/A,TRUE,"GENERAL";"TAB2",#N/A,TRUE,"GENERAL";"TAB3",#N/A,TRUE,"GENERAL";"TAB4",#N/A,TRUE,"GENERAL";"TAB5",#N/A,TRUE,"GENERAL"}</definedName>
    <definedName name="BTYJHTR" hidden="1">{"TAB1",#N/A,TRUE,"GENERAL";"TAB2",#N/A,TRUE,"GENERAL";"TAB3",#N/A,TRUE,"GENERAL";"TAB4",#N/A,TRUE,"GENERAL";"TAB5",#N/A,TRUE,"GENERAL"}</definedName>
    <definedName name="BuiltIn_Print_Area" localSheetId="10">#REF!</definedName>
    <definedName name="BuiltIn_Print_Area">#REF!</definedName>
    <definedName name="BuiltIn_Print_Titles" localSheetId="10">#REF!</definedName>
    <definedName name="BuiltIn_Print_Titles">#REF!</definedName>
    <definedName name="bvbc" localSheetId="10" hidden="1">{"TAB1",#N/A,TRUE,"GENERAL";"TAB2",#N/A,TRUE,"GENERAL";"TAB3",#N/A,TRUE,"GENERAL";"TAB4",#N/A,TRUE,"GENERAL";"TAB5",#N/A,TRUE,"GENERAL"}</definedName>
    <definedName name="bvbc" localSheetId="11" hidden="1">{"TAB1",#N/A,TRUE,"GENERAL";"TAB2",#N/A,TRUE,"GENERAL";"TAB3",#N/A,TRUE,"GENERAL";"TAB4",#N/A,TRUE,"GENERAL";"TAB5",#N/A,TRUE,"GENERAL"}</definedName>
    <definedName name="bvbc" hidden="1">{"TAB1",#N/A,TRUE,"GENERAL";"TAB2",#N/A,TRUE,"GENERAL";"TAB3",#N/A,TRUE,"GENERAL";"TAB4",#N/A,TRUE,"GENERAL";"TAB5",#N/A,TRUE,"GENERAL"}</definedName>
    <definedName name="bvcb" localSheetId="10" hidden="1">{"via1",#N/A,TRUE,"general";"via2",#N/A,TRUE,"general";"via3",#N/A,TRUE,"general"}</definedName>
    <definedName name="bvcb" localSheetId="11" hidden="1">{"via1",#N/A,TRUE,"general";"via2",#N/A,TRUE,"general";"via3",#N/A,TRUE,"general"}</definedName>
    <definedName name="bvcb" hidden="1">{"via1",#N/A,TRUE,"general";"via2",#N/A,TRUE,"general";"via3",#N/A,TRUE,"general"}</definedName>
    <definedName name="bvn" localSheetId="10" hidden="1">{"via1",#N/A,TRUE,"general";"via2",#N/A,TRUE,"general";"via3",#N/A,TRUE,"general"}</definedName>
    <definedName name="bvn" localSheetId="11" hidden="1">{"via1",#N/A,TRUE,"general";"via2",#N/A,TRUE,"general";"via3",#N/A,TRUE,"general"}</definedName>
    <definedName name="bvn" hidden="1">{"via1",#N/A,TRUE,"general";"via2",#N/A,TRUE,"general";"via3",#N/A,TRUE,"general"}</definedName>
    <definedName name="by" localSheetId="10" hidden="1">{"via1",#N/A,TRUE,"general";"via2",#N/A,TRUE,"general";"via3",#N/A,TRUE,"general"}</definedName>
    <definedName name="by" localSheetId="11" hidden="1">{"via1",#N/A,TRUE,"general";"via2",#N/A,TRUE,"general";"via3",#N/A,TRUE,"general"}</definedName>
    <definedName name="by" hidden="1">{"via1",#N/A,TRUE,"general";"via2",#N/A,TRUE,"general";"via3",#N/A,TRUE,"general"}</definedName>
    <definedName name="C_" localSheetId="10">#REF!</definedName>
    <definedName name="C_">#REF!</definedName>
    <definedName name="C_min">[3]D_AWG!$H$40</definedName>
    <definedName name="CAB">[9]Cab!$E$4:$X$28</definedName>
    <definedName name="CANT" localSheetId="10">#REF!</definedName>
    <definedName name="CANT">#REF!</definedName>
    <definedName name="ccccc" localSheetId="10" hidden="1">{"TAB1",#N/A,TRUE,"GENERAL";"TAB2",#N/A,TRUE,"GENERAL";"TAB3",#N/A,TRUE,"GENERAL";"TAB4",#N/A,TRUE,"GENERAL";"TAB5",#N/A,TRUE,"GENERAL"}</definedName>
    <definedName name="ccccc" localSheetId="11" hidden="1">{"TAB1",#N/A,TRUE,"GENERAL";"TAB2",#N/A,TRUE,"GENERAL";"TAB3",#N/A,TRUE,"GENERAL";"TAB4",#N/A,TRUE,"GENERAL";"TAB5",#N/A,TRUE,"GENERAL"}</definedName>
    <definedName name="ccccc" hidden="1">{"TAB1",#N/A,TRUE,"GENERAL";"TAB2",#N/A,TRUE,"GENERAL";"TAB3",#N/A,TRUE,"GENERAL";"TAB4",#N/A,TRUE,"GENERAL";"TAB5",#N/A,TRUE,"GENERAL"}</definedName>
    <definedName name="cd">[10]Hoja1!$C$81</definedName>
    <definedName name="cdcdc" localSheetId="10" hidden="1">{"via1",#N/A,TRUE,"general";"via2",#N/A,TRUE,"general";"via3",#N/A,TRUE,"general"}</definedName>
    <definedName name="cdcdc" localSheetId="11" hidden="1">{"via1",#N/A,TRUE,"general";"via2",#N/A,TRUE,"general";"via3",#N/A,TRUE,"general"}</definedName>
    <definedName name="cdcdc" hidden="1">{"via1",#N/A,TRUE,"general";"via2",#N/A,TRUE,"general";"via3",#N/A,TRUE,"general"}</definedName>
    <definedName name="CDctrl">[8]CDItem!$G$8</definedName>
    <definedName name="ceerf" localSheetId="10" hidden="1">{"TAB1",#N/A,TRUE,"GENERAL";"TAB2",#N/A,TRUE,"GENERAL";"TAB3",#N/A,TRUE,"GENERAL";"TAB4",#N/A,TRUE,"GENERAL";"TAB5",#N/A,TRUE,"GENERAL"}</definedName>
    <definedName name="ceerf" localSheetId="11" hidden="1">{"TAB1",#N/A,TRUE,"GENERAL";"TAB2",#N/A,TRUE,"GENERAL";"TAB3",#N/A,TRUE,"GENERAL";"TAB4",#N/A,TRUE,"GENERAL";"TAB5",#N/A,TRUE,"GENERAL"}</definedName>
    <definedName name="ceerf" hidden="1">{"TAB1",#N/A,TRUE,"GENERAL";"TAB2",#N/A,TRUE,"GENERAL";"TAB3",#N/A,TRUE,"GENERAL";"TAB4",#N/A,TRUE,"GENERAL";"TAB5",#N/A,TRUE,"GENERAL"}</definedName>
    <definedName name="CIRCUITOS">[11]Circuitos!$C$2:$C$891</definedName>
    <definedName name="ColumnaIndice" localSheetId="5">{"Fuente","4";"Distancia","5";"Valor Material en Mina","6";"Valor Material en Municipio","7"}</definedName>
    <definedName name="ColumnaIndice" localSheetId="7">{"Fuente","4";"Distancia","5";"Valor Material en Mina","6";"Valor Material en Municipio","7"}</definedName>
    <definedName name="ColumnaIndice" localSheetId="8">{"Fuente","4";"Distancia","5";"Valor Material en Mina","6";"Valor Material en Municipio","7"}</definedName>
    <definedName name="ColumnaIndice" localSheetId="6">{"Fuente","4";"Distancia","5";"Valor Material en Mina","6";"Valor Material en Municipio","7"}</definedName>
    <definedName name="ColumnaIndice">{"Fuente","4";"Distancia","5";"Valor Material en Mina","6";"Valor Material en Municipio","7"}</definedName>
    <definedName name="COMP" localSheetId="10">#REF!</definedName>
    <definedName name="COMP">#REF!</definedName>
    <definedName name="Consultor">'[12]Datos básicos'!$B$2</definedName>
    <definedName name="contador" hidden="1">1</definedName>
    <definedName name="Contratante">'[12]Datos básicos'!$B$1</definedName>
    <definedName name="Contrato">'[12]Datos básicos'!$B$3</definedName>
    <definedName name="Corriente">[9]AMPACITY!$B$6:$I$28</definedName>
    <definedName name="cotas" localSheetId="10">#REF!</definedName>
    <definedName name="cotas">#REF!</definedName>
    <definedName name="CPoblado" hidden="1">""</definedName>
    <definedName name="CPoblados" hidden="1">#REF!</definedName>
    <definedName name="_xlnm.Criteria" localSheetId="5">APU!#REF!</definedName>
    <definedName name="ct">[3]D_AWG!$P$25</definedName>
    <definedName name="cuad1">#REF!</definedName>
    <definedName name="cuad2">#REF!</definedName>
    <definedName name="cuad3">#REF!</definedName>
    <definedName name="cuad4">#REF!</definedName>
    <definedName name="CUAD5">#REF!</definedName>
    <definedName name="cuado">#REF!</definedName>
    <definedName name="CUNET" localSheetId="10" hidden="1">{"via1",#N/A,TRUE,"general";"via2",#N/A,TRUE,"general";"via3",#N/A,TRUE,"general"}</definedName>
    <definedName name="CUNET" localSheetId="11" hidden="1">{"via1",#N/A,TRUE,"general";"via2",#N/A,TRUE,"general";"via3",#N/A,TRUE,"general"}</definedName>
    <definedName name="CUNET" hidden="1">{"via1",#N/A,TRUE,"general";"via2",#N/A,TRUE,"general";"via3",#N/A,TRUE,"general"}</definedName>
    <definedName name="curva">"Chart 11"</definedName>
    <definedName name="cv" localSheetId="10" hidden="1">{"TAB1",#N/A,TRUE,"GENERAL";"TAB2",#N/A,TRUE,"GENERAL";"TAB3",#N/A,TRUE,"GENERAL";"TAB4",#N/A,TRUE,"GENERAL";"TAB5",#N/A,TRUE,"GENERAL"}</definedName>
    <definedName name="cv" localSheetId="11" hidden="1">{"TAB1",#N/A,TRUE,"GENERAL";"TAB2",#N/A,TRUE,"GENERAL";"TAB3",#N/A,TRUE,"GENERAL";"TAB4",#N/A,TRUE,"GENERAL";"TAB5",#N/A,TRUE,"GENERAL"}</definedName>
    <definedName name="cv" hidden="1">{"TAB1",#N/A,TRUE,"GENERAL";"TAB2",#N/A,TRUE,"GENERAL";"TAB3",#N/A,TRUE,"GENERAL";"TAB4",#N/A,TRUE,"GENERAL";"TAB5",#N/A,TRUE,"GENERAL"}</definedName>
    <definedName name="cvfvd" localSheetId="10" hidden="1">{"via1",#N/A,TRUE,"general";"via2",#N/A,TRUE,"general";"via3",#N/A,TRUE,"general"}</definedName>
    <definedName name="cvfvd" localSheetId="11" hidden="1">{"via1",#N/A,TRUE,"general";"via2",#N/A,TRUE,"general";"via3",#N/A,TRUE,"general"}</definedName>
    <definedName name="cvfvd" hidden="1">{"via1",#N/A,TRUE,"general";"via2",#N/A,TRUE,"general";"via3",#N/A,TRUE,"general"}</definedName>
    <definedName name="cvn" localSheetId="10" hidden="1">{"TAB1",#N/A,TRUE,"GENERAL";"TAB2",#N/A,TRUE,"GENERAL";"TAB3",#N/A,TRUE,"GENERAL";"TAB4",#N/A,TRUE,"GENERAL";"TAB5",#N/A,TRUE,"GENERAL"}</definedName>
    <definedName name="cvn" localSheetId="11" hidden="1">{"TAB1",#N/A,TRUE,"GENERAL";"TAB2",#N/A,TRUE,"GENERAL";"TAB3",#N/A,TRUE,"GENERAL";"TAB4",#N/A,TRUE,"GENERAL";"TAB5",#N/A,TRUE,"GENERAL"}</definedName>
    <definedName name="cvn" hidden="1">{"TAB1",#N/A,TRUE,"GENERAL";"TAB2",#N/A,TRUE,"GENERAL";"TAB3",#N/A,TRUE,"GENERAL";"TAB4",#N/A,TRUE,"GENERAL";"TAB5",#N/A,TRUE,"GENERAL"}</definedName>
    <definedName name="CVXC" localSheetId="10" hidden="1">{"via1",#N/A,TRUE,"general";"via2",#N/A,TRUE,"general";"via3",#N/A,TRUE,"general"}</definedName>
    <definedName name="CVXC" localSheetId="11" hidden="1">{"via1",#N/A,TRUE,"general";"via2",#N/A,TRUE,"general";"via3",#N/A,TRUE,"general"}</definedName>
    <definedName name="CVXC" hidden="1">{"via1",#N/A,TRUE,"general";"via2",#N/A,TRUE,"general";"via3",#N/A,TRUE,"general"}</definedName>
    <definedName name="d" localSheetId="10" hidden="1">{"TAB1",#N/A,TRUE,"GENERAL";"TAB2",#N/A,TRUE,"GENERAL";"TAB3",#N/A,TRUE,"GENERAL";"TAB4",#N/A,TRUE,"GENERAL";"TAB5",#N/A,TRUE,"GENERAL"}</definedName>
    <definedName name="d" localSheetId="11" hidden="1">{"TAB1",#N/A,TRUE,"GENERAL";"TAB2",#N/A,TRUE,"GENERAL";"TAB3",#N/A,TRUE,"GENERAL";"TAB4",#N/A,TRUE,"GENERAL";"TAB5",#N/A,TRUE,"GENERAL"}</definedName>
    <definedName name="d" hidden="1">{"TAB1",#N/A,TRUE,"GENERAL";"TAB2",#N/A,TRUE,"GENERAL";"TAB3",#N/A,TRUE,"GENERAL";"TAB4",#N/A,TRUE,"GENERAL";"TAB5",#N/A,TRUE,"GENERAL"}</definedName>
    <definedName name="d_percápita">[13]Sanitario!$AC$9:$AD$9</definedName>
    <definedName name="d_PH">[3]D_AWG!$V$37</definedName>
    <definedName name="dario" localSheetId="10">'[14]GPI 526'!#REF!</definedName>
    <definedName name="dario">'[14]GPI 526'!#REF!</definedName>
    <definedName name="DASD" localSheetId="10" hidden="1">{"TAB1",#N/A,TRUE,"GENERAL";"TAB2",#N/A,TRUE,"GENERAL";"TAB3",#N/A,TRUE,"GENERAL";"TAB4",#N/A,TRUE,"GENERAL";"TAB5",#N/A,TRUE,"GENERAL"}</definedName>
    <definedName name="DASD" localSheetId="11" hidden="1">{"TAB1",#N/A,TRUE,"GENERAL";"TAB2",#N/A,TRUE,"GENERAL";"TAB3",#N/A,TRUE,"GENERAL";"TAB4",#N/A,TRUE,"GENERAL";"TAB5",#N/A,TRUE,"GENERAL"}</definedName>
    <definedName name="DASD" hidden="1">{"TAB1",#N/A,TRUE,"GENERAL";"TAB2",#N/A,TRUE,"GENERAL";"TAB3",#N/A,TRUE,"GENERAL";"TAB4",#N/A,TRUE,"GENERAL";"TAB5",#N/A,TRUE,"GENERAL"}</definedName>
    <definedName name="datos" localSheetId="10">#REF!</definedName>
    <definedName name="datos" localSheetId="11">#REF!</definedName>
    <definedName name="Datos">#REF!</definedName>
    <definedName name="dbb" localSheetId="10">'[4]Gabinetes ctrol, prot. y med. '!#REF!</definedName>
    <definedName name="dbb">'[4]Gabinetes ctrol, prot. y med. '!#REF!</definedName>
    <definedName name="dbfdfbi" localSheetId="10" hidden="1">{"TAB1",#N/A,TRUE,"GENERAL";"TAB2",#N/A,TRUE,"GENERAL";"TAB3",#N/A,TRUE,"GENERAL";"TAB4",#N/A,TRUE,"GENERAL";"TAB5",#N/A,TRUE,"GENERAL"}</definedName>
    <definedName name="dbfdfbi" localSheetId="11" hidden="1">{"TAB1",#N/A,TRUE,"GENERAL";"TAB2",#N/A,TRUE,"GENERAL";"TAB3",#N/A,TRUE,"GENERAL";"TAB4",#N/A,TRUE,"GENERAL";"TAB5",#N/A,TRUE,"GENERAL"}</definedName>
    <definedName name="dbfdfbi" hidden="1">{"TAB1",#N/A,TRUE,"GENERAL";"TAB2",#N/A,TRUE,"GENERAL";"TAB3",#N/A,TRUE,"GENERAL";"TAB4",#N/A,TRUE,"GENERAL";"TAB5",#N/A,TRUE,"GENERAL"}</definedName>
    <definedName name="DCSDCTV" localSheetId="10" hidden="1">{"via1",#N/A,TRUE,"general";"via2",#N/A,TRUE,"general";"via3",#N/A,TRUE,"general"}</definedName>
    <definedName name="DCSDCTV" localSheetId="11" hidden="1">{"via1",#N/A,TRUE,"general";"via2",#N/A,TRUE,"general";"via3",#N/A,TRUE,"general"}</definedName>
    <definedName name="DCSDCTV" hidden="1">{"via1",#N/A,TRUE,"general";"via2",#N/A,TRUE,"general";"via3",#N/A,TRUE,"general"}</definedName>
    <definedName name="ddd" localSheetId="10" hidden="1">{"via1",#N/A,TRUE,"general";"via2",#N/A,TRUE,"general";"via3",#N/A,TRUE,"general"}</definedName>
    <definedName name="ddd" localSheetId="11" hidden="1">{"via1",#N/A,TRUE,"general";"via2",#N/A,TRUE,"general";"via3",#N/A,TRUE,"general"}</definedName>
    <definedName name="ddd" hidden="1">{"via1",#N/A,TRUE,"general";"via2",#N/A,TRUE,"general";"via3",#N/A,TRUE,"general"}</definedName>
    <definedName name="ddddt" localSheetId="10" hidden="1">{"via1",#N/A,TRUE,"general";"via2",#N/A,TRUE,"general";"via3",#N/A,TRUE,"general"}</definedName>
    <definedName name="ddddt" localSheetId="11" hidden="1">{"via1",#N/A,TRUE,"general";"via2",#N/A,TRUE,"general";"via3",#N/A,TRUE,"general"}</definedName>
    <definedName name="ddddt" hidden="1">{"via1",#N/A,TRUE,"general";"via2",#N/A,TRUE,"general";"via3",#N/A,TRUE,"general"}</definedName>
    <definedName name="ddewdw" localSheetId="10" hidden="1">{"TAB1",#N/A,TRUE,"GENERAL";"TAB2",#N/A,TRUE,"GENERAL";"TAB3",#N/A,TRUE,"GENERAL";"TAB4",#N/A,TRUE,"GENERAL";"TAB5",#N/A,TRUE,"GENERAL"}</definedName>
    <definedName name="ddewdw" localSheetId="11" hidden="1">{"TAB1",#N/A,TRUE,"GENERAL";"TAB2",#N/A,TRUE,"GENERAL";"TAB3",#N/A,TRUE,"GENERAL";"TAB4",#N/A,TRUE,"GENERAL";"TAB5",#N/A,TRUE,"GENERAL"}</definedName>
    <definedName name="ddewdw" hidden="1">{"TAB1",#N/A,TRUE,"GENERAL";"TAB2",#N/A,TRUE,"GENERAL";"TAB3",#N/A,TRUE,"GENERAL";"TAB4",#N/A,TRUE,"GENERAL";"TAB5",#N/A,TRUE,"GENERAL"}</definedName>
    <definedName name="ddfdh" localSheetId="10" hidden="1">{"TAB1",#N/A,TRUE,"GENERAL";"TAB2",#N/A,TRUE,"GENERAL";"TAB3",#N/A,TRUE,"GENERAL";"TAB4",#N/A,TRUE,"GENERAL";"TAB5",#N/A,TRUE,"GENERAL"}</definedName>
    <definedName name="ddfdh" localSheetId="11" hidden="1">{"TAB1",#N/A,TRUE,"GENERAL";"TAB2",#N/A,TRUE,"GENERAL";"TAB3",#N/A,TRUE,"GENERAL";"TAB4",#N/A,TRUE,"GENERAL";"TAB5",#N/A,TRUE,"GENERAL"}</definedName>
    <definedName name="ddfdh" hidden="1">{"TAB1",#N/A,TRUE,"GENERAL";"TAB2",#N/A,TRUE,"GENERAL";"TAB3",#N/A,TRUE,"GENERAL";"TAB4",#N/A,TRUE,"GENERAL";"TAB5",#N/A,TRUE,"GENERAL"}</definedName>
    <definedName name="DDGSDP" localSheetId="10" hidden="1">{"TAB1",#N/A,TRUE,"GENERAL";"TAB2",#N/A,TRUE,"GENERAL";"TAB3",#N/A,TRUE,"GENERAL";"TAB4",#N/A,TRUE,"GENERAL";"TAB5",#N/A,TRUE,"GENERAL"}</definedName>
    <definedName name="DDGSDP" localSheetId="11" hidden="1">{"TAB1",#N/A,TRUE,"GENERAL";"TAB2",#N/A,TRUE,"GENERAL";"TAB3",#N/A,TRUE,"GENERAL";"TAB4",#N/A,TRUE,"GENERAL";"TAB5",#N/A,TRUE,"GENERAL"}</definedName>
    <definedName name="DDGSDP" hidden="1">{"TAB1",#N/A,TRUE,"GENERAL";"TAB2",#N/A,TRUE,"GENERAL";"TAB3",#N/A,TRUE,"GENERAL";"TAB4",#N/A,TRUE,"GENERAL";"TAB5",#N/A,TRUE,"GENERAL"}</definedName>
    <definedName name="deded" localSheetId="10" hidden="1">{"TAB1",#N/A,TRUE,"GENERAL";"TAB2",#N/A,TRUE,"GENERAL";"TAB3",#N/A,TRUE,"GENERAL";"TAB4",#N/A,TRUE,"GENERAL";"TAB5",#N/A,TRUE,"GENERAL"}</definedName>
    <definedName name="deded" localSheetId="11" hidden="1">{"TAB1",#N/A,TRUE,"GENERAL";"TAB2",#N/A,TRUE,"GENERAL";"TAB3",#N/A,TRUE,"GENERAL";"TAB4",#N/A,TRUE,"GENERAL";"TAB5",#N/A,TRUE,"GENERAL"}</definedName>
    <definedName name="deded" hidden="1">{"TAB1",#N/A,TRUE,"GENERAL";"TAB2",#N/A,TRUE,"GENERAL";"TAB3",#N/A,TRUE,"GENERAL";"TAB4",#N/A,TRUE,"GENERAL";"TAB5",#N/A,TRUE,"GENERAL"}</definedName>
    <definedName name="defd" localSheetId="10" hidden="1">{"via1",#N/A,TRUE,"general";"via2",#N/A,TRUE,"general";"via3",#N/A,TRUE,"general"}</definedName>
    <definedName name="defd" localSheetId="11" hidden="1">{"via1",#N/A,TRUE,"general";"via2",#N/A,TRUE,"general";"via3",#N/A,TRUE,"general"}</definedName>
    <definedName name="defd" hidden="1">{"via1",#N/A,TRUE,"general";"via2",#N/A,TRUE,"general";"via3",#N/A,TRUE,"general"}</definedName>
    <definedName name="DEFLEXION_GG">TRUNC(ABS(#REF!))</definedName>
    <definedName name="DEFLEXION_ID">IF(#REF!&lt;0,"I","D")</definedName>
    <definedName name="DEFLEXION_MM">TRUNC(60*(ABS(#REF!)-DEFLEXION_GG))</definedName>
    <definedName name="DEFLEXION_SS">ROUND(3600*(ABS(#REF!)-DEFLEXION_GG-DEFLEXION_MM/60),0)</definedName>
    <definedName name="demanto" localSheetId="10">#REF!</definedName>
    <definedName name="demanto">#REF!</definedName>
    <definedName name="den_1a">[3]D_AWG!$N$26</definedName>
    <definedName name="den_2da">[3]D_AWG!$N$27</definedName>
    <definedName name="den_aisl">[3]D_AWG!$O$35</definedName>
    <definedName name="den_ch">[3]D_AWG!$AA$47</definedName>
    <definedName name="den_cond">[3]D_AWG!$D$29</definedName>
    <definedName name="DENS">#REF!</definedName>
    <definedName name="DENS2">#REF!</definedName>
    <definedName name="densi">#REF!</definedName>
    <definedName name="densi2">#REF!</definedName>
    <definedName name="DER">[16]DIST!$C$7:$D$2942</definedName>
    <definedName name="dfa" localSheetId="10" hidden="1">{"TAB1",#N/A,TRUE,"GENERAL";"TAB2",#N/A,TRUE,"GENERAL";"TAB3",#N/A,TRUE,"GENERAL";"TAB4",#N/A,TRUE,"GENERAL";"TAB5",#N/A,TRUE,"GENERAL"}</definedName>
    <definedName name="dfa" localSheetId="11" hidden="1">{"TAB1",#N/A,TRUE,"GENERAL";"TAB2",#N/A,TRUE,"GENERAL";"TAB3",#N/A,TRUE,"GENERAL";"TAB4",#N/A,TRUE,"GENERAL";"TAB5",#N/A,TRUE,"GENERAL"}</definedName>
    <definedName name="dfa" hidden="1">{"TAB1",#N/A,TRUE,"GENERAL";"TAB2",#N/A,TRUE,"GENERAL";"TAB3",#N/A,TRUE,"GENERAL";"TAB4",#N/A,TRUE,"GENERAL";"TAB5",#N/A,TRUE,"GENERAL"}</definedName>
    <definedName name="dfasd" localSheetId="10" hidden="1">{"TAB1",#N/A,TRUE,"GENERAL";"TAB2",#N/A,TRUE,"GENERAL";"TAB3",#N/A,TRUE,"GENERAL";"TAB4",#N/A,TRUE,"GENERAL";"TAB5",#N/A,TRUE,"GENERAL"}</definedName>
    <definedName name="dfasd" localSheetId="11" hidden="1">{"TAB1",#N/A,TRUE,"GENERAL";"TAB2",#N/A,TRUE,"GENERAL";"TAB3",#N/A,TRUE,"GENERAL";"TAB4",#N/A,TRUE,"GENERAL";"TAB5",#N/A,TRUE,"GENERAL"}</definedName>
    <definedName name="dfasd" hidden="1">{"TAB1",#N/A,TRUE,"GENERAL";"TAB2",#N/A,TRUE,"GENERAL";"TAB3",#N/A,TRUE,"GENERAL";"TAB4",#N/A,TRUE,"GENERAL";"TAB5",#N/A,TRUE,"GENERAL"}</definedName>
    <definedName name="DFBNJ" localSheetId="10" hidden="1">{"via1",#N/A,TRUE,"general";"via2",#N/A,TRUE,"general";"via3",#N/A,TRUE,"general"}</definedName>
    <definedName name="DFBNJ" localSheetId="11" hidden="1">{"via1",#N/A,TRUE,"general";"via2",#N/A,TRUE,"general";"via3",#N/A,TRUE,"general"}</definedName>
    <definedName name="DFBNJ" hidden="1">{"via1",#N/A,TRUE,"general";"via2",#N/A,TRUE,"general";"via3",#N/A,TRUE,"general"}</definedName>
    <definedName name="dfds" localSheetId="10" hidden="1">{"TAB1",#N/A,TRUE,"GENERAL";"TAB2",#N/A,TRUE,"GENERAL";"TAB3",#N/A,TRUE,"GENERAL";"TAB4",#N/A,TRUE,"GENERAL";"TAB5",#N/A,TRUE,"GENERAL"}</definedName>
    <definedName name="dfds" localSheetId="11" hidden="1">{"TAB1",#N/A,TRUE,"GENERAL";"TAB2",#N/A,TRUE,"GENERAL";"TAB3",#N/A,TRUE,"GENERAL";"TAB4",#N/A,TRUE,"GENERAL";"TAB5",#N/A,TRUE,"GENERAL"}</definedName>
    <definedName name="dfds" hidden="1">{"TAB1",#N/A,TRUE,"GENERAL";"TAB2",#N/A,TRUE,"GENERAL";"TAB3",#N/A,TRUE,"GENERAL";"TAB4",#N/A,TRUE,"GENERAL";"TAB5",#N/A,TRUE,"GENERAL"}</definedName>
    <definedName name="dfdsfi" localSheetId="10" hidden="1">{"via1",#N/A,TRUE,"general";"via2",#N/A,TRUE,"general";"via3",#N/A,TRUE,"general"}</definedName>
    <definedName name="dfdsfi" localSheetId="11" hidden="1">{"via1",#N/A,TRUE,"general";"via2",#N/A,TRUE,"general";"via3",#N/A,TRUE,"general"}</definedName>
    <definedName name="dfdsfi" hidden="1">{"via1",#N/A,TRUE,"general";"via2",#N/A,TRUE,"general";"via3",#N/A,TRUE,"general"}</definedName>
    <definedName name="dffffe" localSheetId="10" hidden="1">{"TAB1",#N/A,TRUE,"GENERAL";"TAB2",#N/A,TRUE,"GENERAL";"TAB3",#N/A,TRUE,"GENERAL";"TAB4",#N/A,TRUE,"GENERAL";"TAB5",#N/A,TRUE,"GENERAL"}</definedName>
    <definedName name="dffffe" localSheetId="11" hidden="1">{"TAB1",#N/A,TRUE,"GENERAL";"TAB2",#N/A,TRUE,"GENERAL";"TAB3",#N/A,TRUE,"GENERAL";"TAB4",#N/A,TRUE,"GENERAL";"TAB5",#N/A,TRUE,"GENERAL"}</definedName>
    <definedName name="dffffe" hidden="1">{"TAB1",#N/A,TRUE,"GENERAL";"TAB2",#N/A,TRUE,"GENERAL";"TAB3",#N/A,TRUE,"GENERAL";"TAB4",#N/A,TRUE,"GENERAL";"TAB5",#N/A,TRUE,"GENERAL"}</definedName>
    <definedName name="DFG" localSheetId="10" hidden="1">{"via1",#N/A,TRUE,"general";"via2",#N/A,TRUE,"general";"via3",#N/A,TRUE,"general"}</definedName>
    <definedName name="DFG" localSheetId="11" hidden="1">{"via1",#N/A,TRUE,"general";"via2",#N/A,TRUE,"general";"via3",#N/A,TRUE,"general"}</definedName>
    <definedName name="DFG" hidden="1">{"via1",#N/A,TRUE,"general";"via2",#N/A,TRUE,"general";"via3",#N/A,TRUE,"general"}</definedName>
    <definedName name="DFGBHJ" localSheetId="10" hidden="1">{"via1",#N/A,TRUE,"general";"via2",#N/A,TRUE,"general";"via3",#N/A,TRUE,"general"}</definedName>
    <definedName name="DFGBHJ" localSheetId="11" hidden="1">{"via1",#N/A,TRUE,"general";"via2",#N/A,TRUE,"general";"via3",#N/A,TRUE,"general"}</definedName>
    <definedName name="DFGBHJ" hidden="1">{"via1",#N/A,TRUE,"general";"via2",#N/A,TRUE,"general";"via3",#N/A,TRUE,"general"}</definedName>
    <definedName name="DFGDFG" localSheetId="10" hidden="1">{"via1",#N/A,TRUE,"general";"via2",#N/A,TRUE,"general";"via3",#N/A,TRUE,"general"}</definedName>
    <definedName name="DFGDFG" localSheetId="11" hidden="1">{"via1",#N/A,TRUE,"general";"via2",#N/A,TRUE,"general";"via3",#N/A,TRUE,"general"}</definedName>
    <definedName name="DFGDFG" hidden="1">{"via1",#N/A,TRUE,"general";"via2",#N/A,TRUE,"general";"via3",#N/A,TRUE,"general"}</definedName>
    <definedName name="DFGDYYB" localSheetId="10" hidden="1">{"TAB1",#N/A,TRUE,"GENERAL";"TAB2",#N/A,TRUE,"GENERAL";"TAB3",#N/A,TRUE,"GENERAL";"TAB4",#N/A,TRUE,"GENERAL";"TAB5",#N/A,TRUE,"GENERAL"}</definedName>
    <definedName name="DFGDYYB" localSheetId="11" hidden="1">{"TAB1",#N/A,TRUE,"GENERAL";"TAB2",#N/A,TRUE,"GENERAL";"TAB3",#N/A,TRUE,"GENERAL";"TAB4",#N/A,TRUE,"GENERAL";"TAB5",#N/A,TRUE,"GENERAL"}</definedName>
    <definedName name="DFGDYYB" hidden="1">{"TAB1",#N/A,TRUE,"GENERAL";"TAB2",#N/A,TRUE,"GENERAL";"TAB3",#N/A,TRUE,"GENERAL";"TAB4",#N/A,TRUE,"GENERAL";"TAB5",#N/A,TRUE,"GENERAL"}</definedName>
    <definedName name="dfgf" localSheetId="10" hidden="1">{"via1",#N/A,TRUE,"general";"via2",#N/A,TRUE,"general";"via3",#N/A,TRUE,"general"}</definedName>
    <definedName name="dfgf" localSheetId="11" hidden="1">{"via1",#N/A,TRUE,"general";"via2",#N/A,TRUE,"general";"via3",#N/A,TRUE,"general"}</definedName>
    <definedName name="dfgf" hidden="1">{"via1",#N/A,TRUE,"general";"via2",#N/A,TRUE,"general";"via3",#N/A,TRUE,"general"}</definedName>
    <definedName name="DFGFBOP" localSheetId="10" hidden="1">{"TAB1",#N/A,TRUE,"GENERAL";"TAB2",#N/A,TRUE,"GENERAL";"TAB3",#N/A,TRUE,"GENERAL";"TAB4",#N/A,TRUE,"GENERAL";"TAB5",#N/A,TRUE,"GENERAL"}</definedName>
    <definedName name="DFGFBOP" localSheetId="11" hidden="1">{"TAB1",#N/A,TRUE,"GENERAL";"TAB2",#N/A,TRUE,"GENERAL";"TAB3",#N/A,TRUE,"GENERAL";"TAB4",#N/A,TRUE,"GENERAL";"TAB5",#N/A,TRUE,"GENERAL"}</definedName>
    <definedName name="DFGFBOP" hidden="1">{"TAB1",#N/A,TRUE,"GENERAL";"TAB2",#N/A,TRUE,"GENERAL";"TAB3",#N/A,TRUE,"GENERAL";"TAB4",#N/A,TRUE,"GENERAL";"TAB5",#N/A,TRUE,"GENERAL"}</definedName>
    <definedName name="DFGFDG" localSheetId="10" hidden="1">{"TAB1",#N/A,TRUE,"GENERAL";"TAB2",#N/A,TRUE,"GENERAL";"TAB3",#N/A,TRUE,"GENERAL";"TAB4",#N/A,TRUE,"GENERAL";"TAB5",#N/A,TRUE,"GENERAL"}</definedName>
    <definedName name="DFGFDG" localSheetId="11" hidden="1">{"TAB1",#N/A,TRUE,"GENERAL";"TAB2",#N/A,TRUE,"GENERAL";"TAB3",#N/A,TRUE,"GENERAL";"TAB4",#N/A,TRUE,"GENERAL";"TAB5",#N/A,TRUE,"GENERAL"}</definedName>
    <definedName name="DFGFDG" hidden="1">{"TAB1",#N/A,TRUE,"GENERAL";"TAB2",#N/A,TRUE,"GENERAL";"TAB3",#N/A,TRUE,"GENERAL";"TAB4",#N/A,TRUE,"GENERAL";"TAB5",#N/A,TRUE,"GENERAL"}</definedName>
    <definedName name="DFGV" localSheetId="10" hidden="1">{"TAB1",#N/A,TRUE,"GENERAL";"TAB2",#N/A,TRUE,"GENERAL";"TAB3",#N/A,TRUE,"GENERAL";"TAB4",#N/A,TRUE,"GENERAL";"TAB5",#N/A,TRUE,"GENERAL"}</definedName>
    <definedName name="DFGV" localSheetId="11" hidden="1">{"TAB1",#N/A,TRUE,"GENERAL";"TAB2",#N/A,TRUE,"GENERAL";"TAB3",#N/A,TRUE,"GENERAL";"TAB4",#N/A,TRUE,"GENERAL";"TAB5",#N/A,TRUE,"GENERAL"}</definedName>
    <definedName name="DFGV" hidden="1">{"TAB1",#N/A,TRUE,"GENERAL";"TAB2",#N/A,TRUE,"GENERAL";"TAB3",#N/A,TRUE,"GENERAL";"TAB4",#N/A,TRUE,"GENERAL";"TAB5",#N/A,TRUE,"GENERAL"}</definedName>
    <definedName name="dfgypuj" localSheetId="10" hidden="1">{"TAB1",#N/A,TRUE,"GENERAL";"TAB2",#N/A,TRUE,"GENERAL";"TAB3",#N/A,TRUE,"GENERAL";"TAB4",#N/A,TRUE,"GENERAL";"TAB5",#N/A,TRUE,"GENERAL"}</definedName>
    <definedName name="dfgypuj" localSheetId="11" hidden="1">{"TAB1",#N/A,TRUE,"GENERAL";"TAB2",#N/A,TRUE,"GENERAL";"TAB3",#N/A,TRUE,"GENERAL";"TAB4",#N/A,TRUE,"GENERAL";"TAB5",#N/A,TRUE,"GENERAL"}</definedName>
    <definedName name="dfgypuj" hidden="1">{"TAB1",#N/A,TRUE,"GENERAL";"TAB2",#N/A,TRUE,"GENERAL";"TAB3",#N/A,TRUE,"GENERAL";"TAB4",#N/A,TRUE,"GENERAL";"TAB5",#N/A,TRUE,"GENERAL"}</definedName>
    <definedName name="dfh" localSheetId="10" hidden="1">{"TAB1",#N/A,TRUE,"GENERAL";"TAB2",#N/A,TRUE,"GENERAL";"TAB3",#N/A,TRUE,"GENERAL";"TAB4",#N/A,TRUE,"GENERAL";"TAB5",#N/A,TRUE,"GENERAL"}</definedName>
    <definedName name="dfh" localSheetId="11" hidden="1">{"TAB1",#N/A,TRUE,"GENERAL";"TAB2",#N/A,TRUE,"GENERAL";"TAB3",#N/A,TRUE,"GENERAL";"TAB4",#N/A,TRUE,"GENERAL";"TAB5",#N/A,TRUE,"GENERAL"}</definedName>
    <definedName name="dfh" hidden="1">{"TAB1",#N/A,TRUE,"GENERAL";"TAB2",#N/A,TRUE,"GENERAL";"TAB3",#N/A,TRUE,"GENERAL";"TAB4",#N/A,TRUE,"GENERAL";"TAB5",#N/A,TRUE,"GENERAL"}</definedName>
    <definedName name="dfhdr" localSheetId="10" hidden="1">{"via1",#N/A,TRUE,"general";"via2",#N/A,TRUE,"general";"via3",#N/A,TRUE,"general"}</definedName>
    <definedName name="dfhdr" localSheetId="11" hidden="1">{"via1",#N/A,TRUE,"general";"via2",#N/A,TRUE,"general";"via3",#N/A,TRUE,"general"}</definedName>
    <definedName name="dfhdr" hidden="1">{"via1",#N/A,TRUE,"general";"via2",#N/A,TRUE,"general";"via3",#N/A,TRUE,"general"}</definedName>
    <definedName name="dfhgh" localSheetId="10" hidden="1">{"via1",#N/A,TRUE,"general";"via2",#N/A,TRUE,"general";"via3",#N/A,TRUE,"general"}</definedName>
    <definedName name="dfhgh" localSheetId="11" hidden="1">{"via1",#N/A,TRUE,"general";"via2",#N/A,TRUE,"general";"via3",#N/A,TRUE,"general"}</definedName>
    <definedName name="dfhgh" hidden="1">{"via1",#N/A,TRUE,"general";"via2",#N/A,TRUE,"general";"via3",#N/A,TRUE,"general"}</definedName>
    <definedName name="dfj" localSheetId="10" hidden="1">{"via1",#N/A,TRUE,"general";"via2",#N/A,TRUE,"general";"via3",#N/A,TRUE,"general"}</definedName>
    <definedName name="dfj" localSheetId="11" hidden="1">{"via1",#N/A,TRUE,"general";"via2",#N/A,TRUE,"general";"via3",#N/A,TRUE,"general"}</definedName>
    <definedName name="dfj" hidden="1">{"via1",#N/A,TRUE,"general";"via2",#N/A,TRUE,"general";"via3",#N/A,TRUE,"general"}</definedName>
    <definedName name="DFRFRF" localSheetId="10" hidden="1">{"via1",#N/A,TRUE,"general";"via2",#N/A,TRUE,"general";"via3",#N/A,TRUE,"general"}</definedName>
    <definedName name="DFRFRF" localSheetId="11" hidden="1">{"via1",#N/A,TRUE,"general";"via2",#N/A,TRUE,"general";"via3",#N/A,TRUE,"general"}</definedName>
    <definedName name="DFRFRF" hidden="1">{"via1",#N/A,TRUE,"general";"via2",#N/A,TRUE,"general";"via3",#N/A,TRUE,"general"}</definedName>
    <definedName name="DFVUI" localSheetId="10" hidden="1">{"via1",#N/A,TRUE,"general";"via2",#N/A,TRUE,"general";"via3",#N/A,TRUE,"general"}</definedName>
    <definedName name="DFVUI" localSheetId="11" hidden="1">{"via1",#N/A,TRUE,"general";"via2",#N/A,TRUE,"general";"via3",#N/A,TRUE,"general"}</definedName>
    <definedName name="DFVUI" hidden="1">{"via1",#N/A,TRUE,"general";"via2",#N/A,TRUE,"general";"via3",#N/A,TRUE,"general"}</definedName>
    <definedName name="dg" localSheetId="10" hidden="1">{"via1",#N/A,TRUE,"general";"via2",#N/A,TRUE,"general";"via3",#N/A,TRUE,"general"}</definedName>
    <definedName name="dg" localSheetId="11" hidden="1">{"via1",#N/A,TRUE,"general";"via2",#N/A,TRUE,"general";"via3",#N/A,TRUE,"general"}</definedName>
    <definedName name="dg" hidden="1">{"via1",#N/A,TRUE,"general";"via2",#N/A,TRUE,"general";"via3",#N/A,TRUE,"general"}</definedName>
    <definedName name="dgdgr" localSheetId="10" hidden="1">{"via1",#N/A,TRUE,"general";"via2",#N/A,TRUE,"general";"via3",#N/A,TRUE,"general"}</definedName>
    <definedName name="dgdgr" localSheetId="11" hidden="1">{"via1",#N/A,TRUE,"general";"via2",#N/A,TRUE,"general";"via3",#N/A,TRUE,"general"}</definedName>
    <definedName name="dgdgr" hidden="1">{"via1",#N/A,TRUE,"general";"via2",#N/A,TRUE,"general";"via3",#N/A,TRUE,"general"}</definedName>
    <definedName name="dgfd" localSheetId="10" hidden="1">{"TAB1",#N/A,TRUE,"GENERAL";"TAB2",#N/A,TRUE,"GENERAL";"TAB3",#N/A,TRUE,"GENERAL";"TAB4",#N/A,TRUE,"GENERAL";"TAB5",#N/A,TRUE,"GENERAL"}</definedName>
    <definedName name="dgfd" localSheetId="11" hidden="1">{"TAB1",#N/A,TRUE,"GENERAL";"TAB2",#N/A,TRUE,"GENERAL";"TAB3",#N/A,TRUE,"GENERAL";"TAB4",#N/A,TRUE,"GENERAL";"TAB5",#N/A,TRUE,"GENERAL"}</definedName>
    <definedName name="dgfd" hidden="1">{"TAB1",#N/A,TRUE,"GENERAL";"TAB2",#N/A,TRUE,"GENERAL";"TAB3",#N/A,TRUE,"GENERAL";"TAB4",#N/A,TRUE,"GENERAL";"TAB5",#N/A,TRUE,"GENERAL"}</definedName>
    <definedName name="DGFDFVSDF" localSheetId="10" hidden="1">{"via1",#N/A,TRUE,"general";"via2",#N/A,TRUE,"general";"via3",#N/A,TRUE,"general"}</definedName>
    <definedName name="DGFDFVSDF" localSheetId="11" hidden="1">{"via1",#N/A,TRUE,"general";"via2",#N/A,TRUE,"general";"via3",#N/A,TRUE,"general"}</definedName>
    <definedName name="DGFDFVSDF" hidden="1">{"via1",#N/A,TRUE,"general";"via2",#N/A,TRUE,"general";"via3",#N/A,TRUE,"general"}</definedName>
    <definedName name="dgfdg" localSheetId="10" hidden="1">{"via1",#N/A,TRUE,"general";"via2",#N/A,TRUE,"general";"via3",#N/A,TRUE,"general"}</definedName>
    <definedName name="dgfdg" localSheetId="11" hidden="1">{"via1",#N/A,TRUE,"general";"via2",#N/A,TRUE,"general";"via3",#N/A,TRUE,"general"}</definedName>
    <definedName name="dgfdg" hidden="1">{"via1",#N/A,TRUE,"general";"via2",#N/A,TRUE,"general";"via3",#N/A,TRUE,"general"}</definedName>
    <definedName name="DGFG" localSheetId="10" hidden="1">{"via1",#N/A,TRUE,"general";"via2",#N/A,TRUE,"general";"via3",#N/A,TRUE,"general"}</definedName>
    <definedName name="DGFG" localSheetId="11" hidden="1">{"via1",#N/A,TRUE,"general";"via2",#N/A,TRUE,"general";"via3",#N/A,TRUE,"general"}</definedName>
    <definedName name="DGFG" hidden="1">{"via1",#N/A,TRUE,"general";"via2",#N/A,TRUE,"general";"via3",#N/A,TRUE,"general"}</definedName>
    <definedName name="dgfsado" localSheetId="10" hidden="1">{"TAB1",#N/A,TRUE,"GENERAL";"TAB2",#N/A,TRUE,"GENERAL";"TAB3",#N/A,TRUE,"GENERAL";"TAB4",#N/A,TRUE,"GENERAL";"TAB5",#N/A,TRUE,"GENERAL"}</definedName>
    <definedName name="dgfsado" localSheetId="11" hidden="1">{"TAB1",#N/A,TRUE,"GENERAL";"TAB2",#N/A,TRUE,"GENERAL";"TAB3",#N/A,TRUE,"GENERAL";"TAB4",#N/A,TRUE,"GENERAL";"TAB5",#N/A,TRUE,"GENERAL"}</definedName>
    <definedName name="dgfsado" hidden="1">{"TAB1",#N/A,TRUE,"GENERAL";"TAB2",#N/A,TRUE,"GENERAL";"TAB3",#N/A,TRUE,"GENERAL";"TAB4",#N/A,TRUE,"GENERAL";"TAB5",#N/A,TRUE,"GENERAL"}</definedName>
    <definedName name="dgrdeb" localSheetId="10" hidden="1">{"TAB1",#N/A,TRUE,"GENERAL";"TAB2",#N/A,TRUE,"GENERAL";"TAB3",#N/A,TRUE,"GENERAL";"TAB4",#N/A,TRUE,"GENERAL";"TAB5",#N/A,TRUE,"GENERAL"}</definedName>
    <definedName name="dgrdeb" localSheetId="11" hidden="1">{"TAB1",#N/A,TRUE,"GENERAL";"TAB2",#N/A,TRUE,"GENERAL";"TAB3",#N/A,TRUE,"GENERAL";"TAB4",#N/A,TRUE,"GENERAL";"TAB5",#N/A,TRUE,"GENERAL"}</definedName>
    <definedName name="dgrdeb" hidden="1">{"TAB1",#N/A,TRUE,"GENERAL";"TAB2",#N/A,TRUE,"GENERAL";"TAB3",#N/A,TRUE,"GENERAL";"TAB4",#N/A,TRUE,"GENERAL";"TAB5",#N/A,TRUE,"GENERAL"}</definedName>
    <definedName name="dgreg" localSheetId="10" hidden="1">{"via1",#N/A,TRUE,"general";"via2",#N/A,TRUE,"general";"via3",#N/A,TRUE,"general"}</definedName>
    <definedName name="dgreg" localSheetId="11" hidden="1">{"via1",#N/A,TRUE,"general";"via2",#N/A,TRUE,"general";"via3",#N/A,TRUE,"general"}</definedName>
    <definedName name="dgreg" hidden="1">{"via1",#N/A,TRUE,"general";"via2",#N/A,TRUE,"general";"via3",#N/A,TRUE,"general"}</definedName>
    <definedName name="DH" localSheetId="10" hidden="1">{"via1",#N/A,TRUE,"general";"via2",#N/A,TRUE,"general";"via3",#N/A,TRUE,"general"}</definedName>
    <definedName name="DH" localSheetId="11" hidden="1">{"via1",#N/A,TRUE,"general";"via2",#N/A,TRUE,"general";"via3",#N/A,TRUE,"general"}</definedName>
    <definedName name="DH" hidden="1">{"via1",#N/A,TRUE,"general";"via2",#N/A,TRUE,"general";"via3",#N/A,TRUE,"general"}</definedName>
    <definedName name="dhdth" localSheetId="10" hidden="1">{"TAB1",#N/A,TRUE,"GENERAL";"TAB2",#N/A,TRUE,"GENERAL";"TAB3",#N/A,TRUE,"GENERAL";"TAB4",#N/A,TRUE,"GENERAL";"TAB5",#N/A,TRUE,"GENERAL"}</definedName>
    <definedName name="dhdth" localSheetId="11" hidden="1">{"TAB1",#N/A,TRUE,"GENERAL";"TAB2",#N/A,TRUE,"GENERAL";"TAB3",#N/A,TRUE,"GENERAL";"TAB4",#N/A,TRUE,"GENERAL";"TAB5",#N/A,TRUE,"GENERAL"}</definedName>
    <definedName name="dhdth" hidden="1">{"TAB1",#N/A,TRUE,"GENERAL";"TAB2",#N/A,TRUE,"GENERAL";"TAB3",#N/A,TRUE,"GENERAL";"TAB4",#N/A,TRUE,"GENERAL";"TAB5",#N/A,TRUE,"GENERAL"}</definedName>
    <definedName name="dhgh" localSheetId="10" hidden="1">{"via1",#N/A,TRUE,"general";"via2",#N/A,TRUE,"general";"via3",#N/A,TRUE,"general"}</definedName>
    <definedName name="dhgh" localSheetId="11" hidden="1">{"via1",#N/A,TRUE,"general";"via2",#N/A,TRUE,"general";"via3",#N/A,TRUE,"general"}</definedName>
    <definedName name="dhgh" hidden="1">{"via1",#N/A,TRUE,"general";"via2",#N/A,TRUE,"general";"via3",#N/A,TRUE,"general"}</definedName>
    <definedName name="dhp" localSheetId="10">'[4]Gabinetes ctrol, prot. y med. '!#REF!</definedName>
    <definedName name="dhp">'[4]Gabinetes ctrol, prot. y med. '!#REF!</definedName>
    <definedName name="dhsd">#REF!</definedName>
    <definedName name="dhsd2">#REF!</definedName>
    <definedName name="djdytj" localSheetId="10" hidden="1">{"TAB1",#N/A,TRUE,"GENERAL";"TAB2",#N/A,TRUE,"GENERAL";"TAB3",#N/A,TRUE,"GENERAL";"TAB4",#N/A,TRUE,"GENERAL";"TAB5",#N/A,TRUE,"GENERAL"}</definedName>
    <definedName name="djdytj" localSheetId="11" hidden="1">{"TAB1",#N/A,TRUE,"GENERAL";"TAB2",#N/A,TRUE,"GENERAL";"TAB3",#N/A,TRUE,"GENERAL";"TAB4",#N/A,TRUE,"GENERAL";"TAB5",#N/A,TRUE,"GENERAL"}</definedName>
    <definedName name="djdytj" hidden="1">{"TAB1",#N/A,TRUE,"GENERAL";"TAB2",#N/A,TRUE,"GENERAL";"TAB3",#N/A,TRUE,"GENERAL";"TAB4",#N/A,TRUE,"GENERAL";"TAB5",#N/A,TRUE,"GENERAL"}</definedName>
    <definedName name="DOT">#REF!</definedName>
    <definedName name="dota">#REF!</definedName>
    <definedName name="Dotacion2012">#REF!</definedName>
    <definedName name="Dotacion2037">#REF!</definedName>
    <definedName name="Dp">[13]Sanitario!$AC$8:$AD$8</definedName>
    <definedName name="dr" localSheetId="10">'[4]Gabinetes ctrol, prot. y med. '!#REF!</definedName>
    <definedName name="dr">'[4]Gabinetes ctrol, prot. y med. '!#REF!</definedName>
    <definedName name="drr" localSheetId="10">'[4]Gabinetes ctrol, prot. y med. '!#REF!</definedName>
    <definedName name="drr">'[4]Gabinetes ctrol, prot. y med. '!#REF!</definedName>
    <definedName name="dry" localSheetId="10" hidden="1">{"via1",#N/A,TRUE,"general";"via2",#N/A,TRUE,"general";"via3",#N/A,TRUE,"general"}</definedName>
    <definedName name="dry" localSheetId="11" hidden="1">{"via1",#N/A,TRUE,"general";"via2",#N/A,TRUE,"general";"via3",#N/A,TRUE,"general"}</definedName>
    <definedName name="dry" hidden="1">{"via1",#N/A,TRUE,"general";"via2",#N/A,TRUE,"general";"via3",#N/A,TRUE,"general"}</definedName>
    <definedName name="DSAD" localSheetId="10" hidden="1">{"via1",#N/A,TRUE,"general";"via2",#N/A,TRUE,"general";"via3",#N/A,TRUE,"general"}</definedName>
    <definedName name="DSAD" localSheetId="11" hidden="1">{"via1",#N/A,TRUE,"general";"via2",#N/A,TRUE,"general";"via3",#N/A,TRUE,"general"}</definedName>
    <definedName name="DSAD" hidden="1">{"via1",#N/A,TRUE,"general";"via2",#N/A,TRUE,"general";"via3",#N/A,TRUE,"general"}</definedName>
    <definedName name="dsadfp" localSheetId="10" hidden="1">{"TAB1",#N/A,TRUE,"GENERAL";"TAB2",#N/A,TRUE,"GENERAL";"TAB3",#N/A,TRUE,"GENERAL";"TAB4",#N/A,TRUE,"GENERAL";"TAB5",#N/A,TRUE,"GENERAL"}</definedName>
    <definedName name="dsadfp" localSheetId="11" hidden="1">{"TAB1",#N/A,TRUE,"GENERAL";"TAB2",#N/A,TRUE,"GENERAL";"TAB3",#N/A,TRUE,"GENERAL";"TAB4",#N/A,TRUE,"GENERAL";"TAB5",#N/A,TRUE,"GENERAL"}</definedName>
    <definedName name="dsadfp" hidden="1">{"TAB1",#N/A,TRUE,"GENERAL";"TAB2",#N/A,TRUE,"GENERAL";"TAB3",#N/A,TRUE,"GENERAL";"TAB4",#N/A,TRUE,"GENERAL";"TAB5",#N/A,TRUE,"GENERAL"}</definedName>
    <definedName name="DSD" localSheetId="10" hidden="1">{"via1",#N/A,TRUE,"general";"via2",#N/A,TRUE,"general";"via3",#N/A,TRUE,"general"}</definedName>
    <definedName name="DSD" localSheetId="11" hidden="1">{"via1",#N/A,TRUE,"general";"via2",#N/A,TRUE,"general";"via3",#N/A,TRUE,"general"}</definedName>
    <definedName name="DSD" hidden="1">{"via1",#N/A,TRUE,"general";"via2",#N/A,TRUE,"general";"via3",#N/A,TRUE,"general"}</definedName>
    <definedName name="dsdads4" localSheetId="10" hidden="1">{"TAB1",#N/A,TRUE,"GENERAL";"TAB2",#N/A,TRUE,"GENERAL";"TAB3",#N/A,TRUE,"GENERAL";"TAB4",#N/A,TRUE,"GENERAL";"TAB5",#N/A,TRUE,"GENERAL"}</definedName>
    <definedName name="dsdads4" localSheetId="11" hidden="1">{"TAB1",#N/A,TRUE,"GENERAL";"TAB2",#N/A,TRUE,"GENERAL";"TAB3",#N/A,TRUE,"GENERAL";"TAB4",#N/A,TRUE,"GENERAL";"TAB5",#N/A,TRUE,"GENERAL"}</definedName>
    <definedName name="dsdads4" hidden="1">{"TAB1",#N/A,TRUE,"GENERAL";"TAB2",#N/A,TRUE,"GENERAL";"TAB3",#N/A,TRUE,"GENERAL";"TAB4",#N/A,TRUE,"GENERAL";"TAB5",#N/A,TRUE,"GENERAL"}</definedName>
    <definedName name="DSF" localSheetId="10" hidden="1">{"via1",#N/A,TRUE,"general";"via2",#N/A,TRUE,"general";"via3",#N/A,TRUE,"general"}</definedName>
    <definedName name="DSF" localSheetId="11" hidden="1">{"via1",#N/A,TRUE,"general";"via2",#N/A,TRUE,"general";"via3",#N/A,TRUE,"general"}</definedName>
    <definedName name="DSF" hidden="1">{"via1",#N/A,TRUE,"general";"via2",#N/A,TRUE,"general";"via3",#N/A,TRUE,"general"}</definedName>
    <definedName name="DSFCVTY" localSheetId="10" hidden="1">{"TAB1",#N/A,TRUE,"GENERAL";"TAB2",#N/A,TRUE,"GENERAL";"TAB3",#N/A,TRUE,"GENERAL";"TAB4",#N/A,TRUE,"GENERAL";"TAB5",#N/A,TRUE,"GENERAL"}</definedName>
    <definedName name="DSFCVTY" localSheetId="11" hidden="1">{"TAB1",#N/A,TRUE,"GENERAL";"TAB2",#N/A,TRUE,"GENERAL";"TAB3",#N/A,TRUE,"GENERAL";"TAB4",#N/A,TRUE,"GENERAL";"TAB5",#N/A,TRUE,"GENERAL"}</definedName>
    <definedName name="DSFCVTY" hidden="1">{"TAB1",#N/A,TRUE,"GENERAL";"TAB2",#N/A,TRUE,"GENERAL";"TAB3",#N/A,TRUE,"GENERAL";"TAB4",#N/A,TRUE,"GENERAL";"TAB5",#N/A,TRUE,"GENERAL"}</definedName>
    <definedName name="dsfg" localSheetId="10" hidden="1">{"via1",#N/A,TRUE,"general";"via2",#N/A,TRUE,"general";"via3",#N/A,TRUE,"general"}</definedName>
    <definedName name="dsfg" localSheetId="11" hidden="1">{"via1",#N/A,TRUE,"general";"via2",#N/A,TRUE,"general";"via3",#N/A,TRUE,"general"}</definedName>
    <definedName name="dsfg" hidden="1">{"via1",#N/A,TRUE,"general";"via2",#N/A,TRUE,"general";"via3",#N/A,TRUE,"general"}</definedName>
    <definedName name="dsfhgfdh" localSheetId="10" hidden="1">{"TAB1",#N/A,TRUE,"GENERAL";"TAB2",#N/A,TRUE,"GENERAL";"TAB3",#N/A,TRUE,"GENERAL";"TAB4",#N/A,TRUE,"GENERAL";"TAB5",#N/A,TRUE,"GENERAL"}</definedName>
    <definedName name="dsfhgfdh" localSheetId="11" hidden="1">{"TAB1",#N/A,TRUE,"GENERAL";"TAB2",#N/A,TRUE,"GENERAL";"TAB3",#N/A,TRUE,"GENERAL";"TAB4",#N/A,TRUE,"GENERAL";"TAB5",#N/A,TRUE,"GENERAL"}</definedName>
    <definedName name="dsfhgfdh" hidden="1">{"TAB1",#N/A,TRUE,"GENERAL";"TAB2",#N/A,TRUE,"GENERAL";"TAB3",#N/A,TRUE,"GENERAL";"TAB4",#N/A,TRUE,"GENERAL";"TAB5",#N/A,TRUE,"GENERAL"}</definedName>
    <definedName name="dsfsdf" localSheetId="10" hidden="1">{"via1",#N/A,TRUE,"general";"via2",#N/A,TRUE,"general";"via3",#N/A,TRUE,"general"}</definedName>
    <definedName name="dsfsdf" localSheetId="11" hidden="1">{"via1",#N/A,TRUE,"general";"via2",#N/A,TRUE,"general";"via3",#N/A,TRUE,"general"}</definedName>
    <definedName name="dsfsdf" hidden="1">{"via1",#N/A,TRUE,"general";"via2",#N/A,TRUE,"general";"via3",#N/A,TRUE,"general"}</definedName>
    <definedName name="DSFSDFCXV" localSheetId="10" hidden="1">{"TAB1",#N/A,TRUE,"GENERAL";"TAB2",#N/A,TRUE,"GENERAL";"TAB3",#N/A,TRUE,"GENERAL";"TAB4",#N/A,TRUE,"GENERAL";"TAB5",#N/A,TRUE,"GENERAL"}</definedName>
    <definedName name="DSFSDFCXV" localSheetId="11" hidden="1">{"TAB1",#N/A,TRUE,"GENERAL";"TAB2",#N/A,TRUE,"GENERAL";"TAB3",#N/A,TRUE,"GENERAL";"TAB4",#N/A,TRUE,"GENERAL";"TAB5",#N/A,TRUE,"GENERAL"}</definedName>
    <definedName name="DSFSDFCXV" hidden="1">{"TAB1",#N/A,TRUE,"GENERAL";"TAB2",#N/A,TRUE,"GENERAL";"TAB3",#N/A,TRUE,"GENERAL";"TAB4",#N/A,TRUE,"GENERAL";"TAB5",#N/A,TRUE,"GENERAL"}</definedName>
    <definedName name="dsfsvm" localSheetId="10" hidden="1">{"TAB1",#N/A,TRUE,"GENERAL";"TAB2",#N/A,TRUE,"GENERAL";"TAB3",#N/A,TRUE,"GENERAL";"TAB4",#N/A,TRUE,"GENERAL";"TAB5",#N/A,TRUE,"GENERAL"}</definedName>
    <definedName name="dsfsvm" localSheetId="11" hidden="1">{"TAB1",#N/A,TRUE,"GENERAL";"TAB2",#N/A,TRUE,"GENERAL";"TAB3",#N/A,TRUE,"GENERAL";"TAB4",#N/A,TRUE,"GENERAL";"TAB5",#N/A,TRUE,"GENERAL"}</definedName>
    <definedName name="dsfsvm" hidden="1">{"TAB1",#N/A,TRUE,"GENERAL";"TAB2",#N/A,TRUE,"GENERAL";"TAB3",#N/A,TRUE,"GENERAL";"TAB4",#N/A,TRUE,"GENERAL";"TAB5",#N/A,TRUE,"GENERAL"}</definedName>
    <definedName name="dsftbv" localSheetId="10" hidden="1">{"via1",#N/A,TRUE,"general";"via2",#N/A,TRUE,"general";"via3",#N/A,TRUE,"general"}</definedName>
    <definedName name="dsftbv" localSheetId="11" hidden="1">{"via1",#N/A,TRUE,"general";"via2",#N/A,TRUE,"general";"via3",#N/A,TRUE,"general"}</definedName>
    <definedName name="dsftbv" hidden="1">{"via1",#N/A,TRUE,"general";"via2",#N/A,TRUE,"general";"via3",#N/A,TRUE,"general"}</definedName>
    <definedName name="dtrhj" localSheetId="10" hidden="1">{"via1",#N/A,TRUE,"general";"via2",#N/A,TRUE,"general";"via3",#N/A,TRUE,"general"}</definedName>
    <definedName name="dtrhj" localSheetId="11" hidden="1">{"via1",#N/A,TRUE,"general";"via2",#N/A,TRUE,"general";"via3",#N/A,TRUE,"general"}</definedName>
    <definedName name="dtrhj" hidden="1">{"via1",#N/A,TRUE,"general";"via2",#N/A,TRUE,"general";"via3",#N/A,TRUE,"general"}</definedName>
    <definedName name="Dv">[13]Sanitario!$AC$7:$AD$7</definedName>
    <definedName name="dxfgg" localSheetId="10" hidden="1">{"via1",#N/A,TRUE,"general";"via2",#N/A,TRUE,"general";"via3",#N/A,TRUE,"general"}</definedName>
    <definedName name="dxfgg" localSheetId="11" hidden="1">{"via1",#N/A,TRUE,"general";"via2",#N/A,TRUE,"general";"via3",#N/A,TRUE,"general"}</definedName>
    <definedName name="dxfgg" hidden="1">{"via1",#N/A,TRUE,"general";"via2",#N/A,TRUE,"general";"via3",#N/A,TRUE,"general"}</definedName>
    <definedName name="E">[3]D_AWG!$P$35</definedName>
    <definedName name="e3e33" localSheetId="10" hidden="1">{"via1",#N/A,TRUE,"general";"via2",#N/A,TRUE,"general";"via3",#N/A,TRUE,"general"}</definedName>
    <definedName name="e3e33" localSheetId="11" hidden="1">{"via1",#N/A,TRUE,"general";"via2",#N/A,TRUE,"general";"via3",#N/A,TRUE,"general"}</definedName>
    <definedName name="e3e33" hidden="1">{"via1",#N/A,TRUE,"general";"via2",#N/A,TRUE,"general";"via3",#N/A,TRUE,"general"}</definedName>
    <definedName name="EDEDWSWQA" localSheetId="10" hidden="1">{"TAB1",#N/A,TRUE,"GENERAL";"TAB2",#N/A,TRUE,"GENERAL";"TAB3",#N/A,TRUE,"GENERAL";"TAB4",#N/A,TRUE,"GENERAL";"TAB5",#N/A,TRUE,"GENERAL"}</definedName>
    <definedName name="EDEDWSWQA" localSheetId="11" hidden="1">{"TAB1",#N/A,TRUE,"GENERAL";"TAB2",#N/A,TRUE,"GENERAL";"TAB3",#N/A,TRUE,"GENERAL";"TAB4",#N/A,TRUE,"GENERAL";"TAB5",#N/A,TRUE,"GENERAL"}</definedName>
    <definedName name="EDEDWSWQA" hidden="1">{"TAB1",#N/A,TRUE,"GENERAL";"TAB2",#N/A,TRUE,"GENERAL";"TAB3",#N/A,TRUE,"GENERAL";"TAB4",#N/A,TRUE,"GENERAL";"TAB5",#N/A,TRUE,"GENERAL"}</definedName>
    <definedName name="edgfhmn" localSheetId="10" hidden="1">{"via1",#N/A,TRUE,"general";"via2",#N/A,TRUE,"general";"via3",#N/A,TRUE,"general"}</definedName>
    <definedName name="edgfhmn" localSheetId="11" hidden="1">{"via1",#N/A,TRUE,"general";"via2",#N/A,TRUE,"general";"via3",#N/A,TRUE,"general"}</definedName>
    <definedName name="edgfhmn" hidden="1">{"via1",#N/A,TRUE,"general";"via2",#N/A,TRUE,"general";"via3",#N/A,TRUE,"general"}</definedName>
    <definedName name="EE" localSheetId="10">#REF!</definedName>
    <definedName name="EE">#REF!</definedName>
    <definedName name="eee" localSheetId="10">#REF!</definedName>
    <definedName name="eee">#REF!</definedName>
    <definedName name="eeedfr" localSheetId="10" hidden="1">{"TAB1",#N/A,TRUE,"GENERAL";"TAB2",#N/A,TRUE,"GENERAL";"TAB3",#N/A,TRUE,"GENERAL";"TAB4",#N/A,TRUE,"GENERAL";"TAB5",#N/A,TRUE,"GENERAL"}</definedName>
    <definedName name="eeedfr" localSheetId="11" hidden="1">{"TAB1",#N/A,TRUE,"GENERAL";"TAB2",#N/A,TRUE,"GENERAL";"TAB3",#N/A,TRUE,"GENERAL";"TAB4",#N/A,TRUE,"GENERAL";"TAB5",#N/A,TRUE,"GENERAL"}</definedName>
    <definedName name="eeedfr" hidden="1">{"TAB1",#N/A,TRUE,"GENERAL";"TAB2",#N/A,TRUE,"GENERAL";"TAB3",#N/A,TRUE,"GENERAL";"TAB4",#N/A,TRUE,"GENERAL";"TAB5",#N/A,TRUE,"GENERAL"}</definedName>
    <definedName name="eeeeer" localSheetId="10" hidden="1">{"TAB1",#N/A,TRUE,"GENERAL";"TAB2",#N/A,TRUE,"GENERAL";"TAB3",#N/A,TRUE,"GENERAL";"TAB4",#N/A,TRUE,"GENERAL";"TAB5",#N/A,TRUE,"GENERAL"}</definedName>
    <definedName name="eeeeer" localSheetId="11" hidden="1">{"TAB1",#N/A,TRUE,"GENERAL";"TAB2",#N/A,TRUE,"GENERAL";"TAB3",#N/A,TRUE,"GENERAL";"TAB4",#N/A,TRUE,"GENERAL";"TAB5",#N/A,TRUE,"GENERAL"}</definedName>
    <definedName name="eeeeer" hidden="1">{"TAB1",#N/A,TRUE,"GENERAL";"TAB2",#N/A,TRUE,"GENERAL";"TAB3",#N/A,TRUE,"GENERAL";"TAB4",#N/A,TRUE,"GENERAL";"TAB5",#N/A,TRUE,"GENERAL"}</definedName>
    <definedName name="eeerfd" localSheetId="10" hidden="1">{"via1",#N/A,TRUE,"general";"via2",#N/A,TRUE,"general";"via3",#N/A,TRUE,"general"}</definedName>
    <definedName name="eeerfd" localSheetId="11" hidden="1">{"via1",#N/A,TRUE,"general";"via2",#N/A,TRUE,"general";"via3",#N/A,TRUE,"general"}</definedName>
    <definedName name="eeerfd" hidden="1">{"via1",#N/A,TRUE,"general";"via2",#N/A,TRUE,"general";"via3",#N/A,TRUE,"general"}</definedName>
    <definedName name="efef" localSheetId="10" hidden="1">{"TAB1",#N/A,TRUE,"GENERAL";"TAB2",#N/A,TRUE,"GENERAL";"TAB3",#N/A,TRUE,"GENERAL";"TAB4",#N/A,TRUE,"GENERAL";"TAB5",#N/A,TRUE,"GENERAL"}</definedName>
    <definedName name="efef" localSheetId="11" hidden="1">{"TAB1",#N/A,TRUE,"GENERAL";"TAB2",#N/A,TRUE,"GENERAL";"TAB3",#N/A,TRUE,"GENERAL";"TAB4",#N/A,TRUE,"GENERAL";"TAB5",#N/A,TRUE,"GENERAL"}</definedName>
    <definedName name="efef" hidden="1">{"TAB1",#N/A,TRUE,"GENERAL";"TAB2",#N/A,TRUE,"GENERAL";"TAB3",#N/A,TRUE,"GENERAL";"TAB4",#N/A,TRUE,"GENERAL";"TAB5",#N/A,TRUE,"GENERAL"}</definedName>
    <definedName name="efer" localSheetId="10" hidden="1">{"via1",#N/A,TRUE,"general";"via2",#N/A,TRUE,"general";"via3",#N/A,TRUE,"general"}</definedName>
    <definedName name="efer" localSheetId="11" hidden="1">{"via1",#N/A,TRUE,"general";"via2",#N/A,TRUE,"general";"via3",#N/A,TRUE,"general"}</definedName>
    <definedName name="efer" hidden="1">{"via1",#N/A,TRUE,"general";"via2",#N/A,TRUE,"general";"via3",#N/A,TRUE,"general"}</definedName>
    <definedName name="egeg" localSheetId="10" hidden="1">{"TAB1",#N/A,TRUE,"GENERAL";"TAB2",#N/A,TRUE,"GENERAL";"TAB3",#N/A,TRUE,"GENERAL";"TAB4",#N/A,TRUE,"GENERAL";"TAB5",#N/A,TRUE,"GENERAL"}</definedName>
    <definedName name="egeg" localSheetId="11" hidden="1">{"TAB1",#N/A,TRUE,"GENERAL";"TAB2",#N/A,TRUE,"GENERAL";"TAB3",#N/A,TRUE,"GENERAL";"TAB4",#N/A,TRUE,"GENERAL";"TAB5",#N/A,TRUE,"GENERAL"}</definedName>
    <definedName name="egeg" hidden="1">{"TAB1",#N/A,TRUE,"GENERAL";"TAB2",#N/A,TRUE,"GENERAL";"TAB3",#N/A,TRUE,"GENERAL";"TAB4",#N/A,TRUE,"GENERAL";"TAB5",#N/A,TRUE,"GENERAL"}</definedName>
    <definedName name="egtrgthrt" localSheetId="10" hidden="1">{"TAB1",#N/A,TRUE,"GENERAL";"TAB2",#N/A,TRUE,"GENERAL";"TAB3",#N/A,TRUE,"GENERAL";"TAB4",#N/A,TRUE,"GENERAL";"TAB5",#N/A,TRUE,"GENERAL"}</definedName>
    <definedName name="egtrgthrt" localSheetId="11" hidden="1">{"TAB1",#N/A,TRUE,"GENERAL";"TAB2",#N/A,TRUE,"GENERAL";"TAB3",#N/A,TRUE,"GENERAL";"TAB4",#N/A,TRUE,"GENERAL";"TAB5",#N/A,TRUE,"GENERAL"}</definedName>
    <definedName name="egtrgthrt" hidden="1">{"TAB1",#N/A,TRUE,"GENERAL";"TAB2",#N/A,TRUE,"GENERAL";"TAB3",#N/A,TRUE,"GENERAL";"TAB4",#N/A,TRUE,"GENERAL";"TAB5",#N/A,TRUE,"GENERAL"}</definedName>
    <definedName name="emanto" localSheetId="10">#REF!</definedName>
    <definedName name="emanto">#REF!</definedName>
    <definedName name="equipo">[17]Equipo!$A$7:$A$65536</definedName>
    <definedName name="eqw" localSheetId="10" hidden="1">{"via1",#N/A,TRUE,"general";"via2",#N/A,TRUE,"general";"via3",#N/A,TRUE,"general"}</definedName>
    <definedName name="eqw" localSheetId="11" hidden="1">{"via1",#N/A,TRUE,"general";"via2",#N/A,TRUE,"general";"via3",#N/A,TRUE,"general"}</definedName>
    <definedName name="eqw" hidden="1">{"via1",#N/A,TRUE,"general";"via2",#N/A,TRUE,"general";"via3",#N/A,TRUE,"general"}</definedName>
    <definedName name="erg" localSheetId="10" hidden="1">{"TAB1",#N/A,TRUE,"GENERAL";"TAB2",#N/A,TRUE,"GENERAL";"TAB3",#N/A,TRUE,"GENERAL";"TAB4",#N/A,TRUE,"GENERAL";"TAB5",#N/A,TRUE,"GENERAL"}</definedName>
    <definedName name="erg" localSheetId="11" hidden="1">{"TAB1",#N/A,TRUE,"GENERAL";"TAB2",#N/A,TRUE,"GENERAL";"TAB3",#N/A,TRUE,"GENERAL";"TAB4",#N/A,TRUE,"GENERAL";"TAB5",#N/A,TRUE,"GENERAL"}</definedName>
    <definedName name="erg" hidden="1">{"TAB1",#N/A,TRUE,"GENERAL";"TAB2",#N/A,TRUE,"GENERAL";"TAB3",#N/A,TRUE,"GENERAL";"TAB4",#N/A,TRUE,"GENERAL";"TAB5",#N/A,TRUE,"GENERAL"}</definedName>
    <definedName name="erger" localSheetId="10" hidden="1">{"via1",#N/A,TRUE,"general";"via2",#N/A,TRUE,"general";"via3",#N/A,TRUE,"general"}</definedName>
    <definedName name="erger" localSheetId="11" hidden="1">{"via1",#N/A,TRUE,"general";"via2",#N/A,TRUE,"general";"via3",#N/A,TRUE,"general"}</definedName>
    <definedName name="erger" hidden="1">{"via1",#N/A,TRUE,"general";"via2",#N/A,TRUE,"general";"via3",#N/A,TRUE,"general"}</definedName>
    <definedName name="ergerg" localSheetId="10" hidden="1">{"via1",#N/A,TRUE,"general";"via2",#N/A,TRUE,"general";"via3",#N/A,TRUE,"general"}</definedName>
    <definedName name="ergerg" localSheetId="11" hidden="1">{"via1",#N/A,TRUE,"general";"via2",#N/A,TRUE,"general";"via3",#N/A,TRUE,"general"}</definedName>
    <definedName name="ergerg" hidden="1">{"via1",#N/A,TRUE,"general";"via2",#N/A,TRUE,"general";"via3",#N/A,TRUE,"general"}</definedName>
    <definedName name="ergfegr" localSheetId="10" hidden="1">{"via1",#N/A,TRUE,"general";"via2",#N/A,TRUE,"general";"via3",#N/A,TRUE,"general"}</definedName>
    <definedName name="ergfegr" localSheetId="11" hidden="1">{"via1",#N/A,TRUE,"general";"via2",#N/A,TRUE,"general";"via3",#N/A,TRUE,"general"}</definedName>
    <definedName name="ergfegr" hidden="1">{"via1",#N/A,TRUE,"general";"via2",#N/A,TRUE,"general";"via3",#N/A,TRUE,"general"}</definedName>
    <definedName name="ergge" localSheetId="10" hidden="1">{"TAB1",#N/A,TRUE,"GENERAL";"TAB2",#N/A,TRUE,"GENERAL";"TAB3",#N/A,TRUE,"GENERAL";"TAB4",#N/A,TRUE,"GENERAL";"TAB5",#N/A,TRUE,"GENERAL"}</definedName>
    <definedName name="ergge" localSheetId="11" hidden="1">{"TAB1",#N/A,TRUE,"GENERAL";"TAB2",#N/A,TRUE,"GENERAL";"TAB3",#N/A,TRUE,"GENERAL";"TAB4",#N/A,TRUE,"GENERAL";"TAB5",#N/A,TRUE,"GENERAL"}</definedName>
    <definedName name="ergge" hidden="1">{"TAB1",#N/A,TRUE,"GENERAL";"TAB2",#N/A,TRUE,"GENERAL";"TAB3",#N/A,TRUE,"GENERAL";"TAB4",#N/A,TRUE,"GENERAL";"TAB5",#N/A,TRUE,"GENERAL"}</definedName>
    <definedName name="erggewg" localSheetId="10" hidden="1">{"via1",#N/A,TRUE,"general";"via2",#N/A,TRUE,"general";"via3",#N/A,TRUE,"general"}</definedName>
    <definedName name="erggewg" localSheetId="11" hidden="1">{"via1",#N/A,TRUE,"general";"via2",#N/A,TRUE,"general";"via3",#N/A,TRUE,"general"}</definedName>
    <definedName name="erggewg" hidden="1">{"via1",#N/A,TRUE,"general";"via2",#N/A,TRUE,"general";"via3",#N/A,TRUE,"general"}</definedName>
    <definedName name="ergreg" localSheetId="10" hidden="1">{"TAB1",#N/A,TRUE,"GENERAL";"TAB2",#N/A,TRUE,"GENERAL";"TAB3",#N/A,TRUE,"GENERAL";"TAB4",#N/A,TRUE,"GENERAL";"TAB5",#N/A,TRUE,"GENERAL"}</definedName>
    <definedName name="ergreg" localSheetId="11" hidden="1">{"TAB1",#N/A,TRUE,"GENERAL";"TAB2",#N/A,TRUE,"GENERAL";"TAB3",#N/A,TRUE,"GENERAL";"TAB4",#N/A,TRUE,"GENERAL";"TAB5",#N/A,TRUE,"GENERAL"}</definedName>
    <definedName name="ergreg" hidden="1">{"TAB1",#N/A,TRUE,"GENERAL";"TAB2",#N/A,TRUE,"GENERAL";"TAB3",#N/A,TRUE,"GENERAL";"TAB4",#N/A,TRUE,"GENERAL";"TAB5",#N/A,TRUE,"GENERAL"}</definedName>
    <definedName name="ergregerg" localSheetId="10" hidden="1">{"via1",#N/A,TRUE,"general";"via2",#N/A,TRUE,"general";"via3",#N/A,TRUE,"general"}</definedName>
    <definedName name="ergregerg" localSheetId="11" hidden="1">{"via1",#N/A,TRUE,"general";"via2",#N/A,TRUE,"general";"via3",#N/A,TRUE,"general"}</definedName>
    <definedName name="ergregerg" hidden="1">{"via1",#N/A,TRUE,"general";"via2",#N/A,TRUE,"general";"via3",#N/A,TRUE,"general"}</definedName>
    <definedName name="ergrg" localSheetId="10" hidden="1">{"TAB1",#N/A,TRUE,"GENERAL";"TAB2",#N/A,TRUE,"GENERAL";"TAB3",#N/A,TRUE,"GENERAL";"TAB4",#N/A,TRUE,"GENERAL";"TAB5",#N/A,TRUE,"GENERAL"}</definedName>
    <definedName name="ergrg" localSheetId="11" hidden="1">{"TAB1",#N/A,TRUE,"GENERAL";"TAB2",#N/A,TRUE,"GENERAL";"TAB3",#N/A,TRUE,"GENERAL";"TAB4",#N/A,TRUE,"GENERAL";"TAB5",#N/A,TRUE,"GENERAL"}</definedName>
    <definedName name="ergrg" hidden="1">{"TAB1",#N/A,TRUE,"GENERAL";"TAB2",#N/A,TRUE,"GENERAL";"TAB3",#N/A,TRUE,"GENERAL";"TAB4",#N/A,TRUE,"GENERAL";"TAB5",#N/A,TRUE,"GENERAL"}</definedName>
    <definedName name="ergweg" localSheetId="10" hidden="1">{"TAB1",#N/A,TRUE,"GENERAL";"TAB2",#N/A,TRUE,"GENERAL";"TAB3",#N/A,TRUE,"GENERAL";"TAB4",#N/A,TRUE,"GENERAL";"TAB5",#N/A,TRUE,"GENERAL"}</definedName>
    <definedName name="ergweg" localSheetId="11" hidden="1">{"TAB1",#N/A,TRUE,"GENERAL";"TAB2",#N/A,TRUE,"GENERAL";"TAB3",#N/A,TRUE,"GENERAL";"TAB4",#N/A,TRUE,"GENERAL";"TAB5",#N/A,TRUE,"GENERAL"}</definedName>
    <definedName name="ergweg" hidden="1">{"TAB1",#N/A,TRUE,"GENERAL";"TAB2",#N/A,TRUE,"GENERAL";"TAB3",#N/A,TRUE,"GENERAL";"TAB4",#N/A,TRUE,"GENERAL";"TAB5",#N/A,TRUE,"GENERAL"}</definedName>
    <definedName name="ergwreg" localSheetId="10" hidden="1">{"via1",#N/A,TRUE,"general";"via2",#N/A,TRUE,"general";"via3",#N/A,TRUE,"general"}</definedName>
    <definedName name="ergwreg" localSheetId="11" hidden="1">{"via1",#N/A,TRUE,"general";"via2",#N/A,TRUE,"general";"via3",#N/A,TRUE,"general"}</definedName>
    <definedName name="ergwreg" hidden="1">{"via1",#N/A,TRUE,"general";"via2",#N/A,TRUE,"general";"via3",#N/A,TRUE,"general"}</definedName>
    <definedName name="erheyh" localSheetId="10" hidden="1">{"TAB1",#N/A,TRUE,"GENERAL";"TAB2",#N/A,TRUE,"GENERAL";"TAB3",#N/A,TRUE,"GENERAL";"TAB4",#N/A,TRUE,"GENERAL";"TAB5",#N/A,TRUE,"GENERAL"}</definedName>
    <definedName name="erheyh" localSheetId="11" hidden="1">{"TAB1",#N/A,TRUE,"GENERAL";"TAB2",#N/A,TRUE,"GENERAL";"TAB3",#N/A,TRUE,"GENERAL";"TAB4",#N/A,TRUE,"GENERAL";"TAB5",#N/A,TRUE,"GENERAL"}</definedName>
    <definedName name="erheyh" hidden="1">{"TAB1",#N/A,TRUE,"GENERAL";"TAB2",#N/A,TRUE,"GENERAL";"TAB3",#N/A,TRUE,"GENERAL";"TAB4",#N/A,TRUE,"GENERAL";"TAB5",#N/A,TRUE,"GENERAL"}</definedName>
    <definedName name="err" localSheetId="10" hidden="1">{"TAB1",#N/A,TRUE,"GENERAL";"TAB2",#N/A,TRUE,"GENERAL";"TAB3",#N/A,TRUE,"GENERAL";"TAB4",#N/A,TRUE,"GENERAL";"TAB5",#N/A,TRUE,"GENERAL"}</definedName>
    <definedName name="err" localSheetId="11" hidden="1">{"TAB1",#N/A,TRUE,"GENERAL";"TAB2",#N/A,TRUE,"GENERAL";"TAB3",#N/A,TRUE,"GENERAL";"TAB4",#N/A,TRUE,"GENERAL";"TAB5",#N/A,TRUE,"GENERAL"}</definedName>
    <definedName name="ERR">#REF!</definedName>
    <definedName name="erra">#REF!</definedName>
    <definedName name="ert" localSheetId="10" hidden="1">{"via1",#N/A,TRUE,"general";"via2",#N/A,TRUE,"general";"via3",#N/A,TRUE,"general"}</definedName>
    <definedName name="ert" localSheetId="11" hidden="1">{"via1",#N/A,TRUE,"general";"via2",#N/A,TRUE,"general";"via3",#N/A,TRUE,"general"}</definedName>
    <definedName name="ert" hidden="1">{"via1",#N/A,TRUE,"general";"via2",#N/A,TRUE,"general";"via3",#N/A,TRUE,"general"}</definedName>
    <definedName name="erte" localSheetId="10" hidden="1">{"via1",#N/A,TRUE,"general";"via2",#N/A,TRUE,"general";"via3",#N/A,TRUE,"general"}</definedName>
    <definedName name="erte" localSheetId="11" hidden="1">{"via1",#N/A,TRUE,"general";"via2",#N/A,TRUE,"general";"via3",#N/A,TRUE,"general"}</definedName>
    <definedName name="erte" hidden="1">{"via1",#N/A,TRUE,"general";"via2",#N/A,TRUE,"general";"via3",#N/A,TRUE,"general"}</definedName>
    <definedName name="erter" localSheetId="10" hidden="1">{"TAB1",#N/A,TRUE,"GENERAL";"TAB2",#N/A,TRUE,"GENERAL";"TAB3",#N/A,TRUE,"GENERAL";"TAB4",#N/A,TRUE,"GENERAL";"TAB5",#N/A,TRUE,"GENERAL"}</definedName>
    <definedName name="erter" localSheetId="11" hidden="1">{"TAB1",#N/A,TRUE,"GENERAL";"TAB2",#N/A,TRUE,"GENERAL";"TAB3",#N/A,TRUE,"GENERAL";"TAB4",#N/A,TRUE,"GENERAL";"TAB5",#N/A,TRUE,"GENERAL"}</definedName>
    <definedName name="erter" hidden="1">{"TAB1",#N/A,TRUE,"GENERAL";"TAB2",#N/A,TRUE,"GENERAL";"TAB3",#N/A,TRUE,"GENERAL";"TAB4",#N/A,TRUE,"GENERAL";"TAB5",#N/A,TRUE,"GENERAL"}</definedName>
    <definedName name="ertert" localSheetId="10" hidden="1">{"via1",#N/A,TRUE,"general";"via2",#N/A,TRUE,"general";"via3",#N/A,TRUE,"general"}</definedName>
    <definedName name="ertert" localSheetId="11" hidden="1">{"via1",#N/A,TRUE,"general";"via2",#N/A,TRUE,"general";"via3",#N/A,TRUE,"general"}</definedName>
    <definedName name="ertert" hidden="1">{"via1",#N/A,TRUE,"general";"via2",#N/A,TRUE,"general";"via3",#N/A,TRUE,"general"}</definedName>
    <definedName name="ertgyhik" localSheetId="10" hidden="1">{"TAB1",#N/A,TRUE,"GENERAL";"TAB2",#N/A,TRUE,"GENERAL";"TAB3",#N/A,TRUE,"GENERAL";"TAB4",#N/A,TRUE,"GENERAL";"TAB5",#N/A,TRUE,"GENERAL"}</definedName>
    <definedName name="ertgyhik" localSheetId="11" hidden="1">{"TAB1",#N/A,TRUE,"GENERAL";"TAB2",#N/A,TRUE,"GENERAL";"TAB3",#N/A,TRUE,"GENERAL";"TAB4",#N/A,TRUE,"GENERAL";"TAB5",#N/A,TRUE,"GENERAL"}</definedName>
    <definedName name="ertgyhik" hidden="1">{"TAB1",#N/A,TRUE,"GENERAL";"TAB2",#N/A,TRUE,"GENERAL";"TAB3",#N/A,TRUE,"GENERAL";"TAB4",#N/A,TRUE,"GENERAL";"TAB5",#N/A,TRUE,"GENERAL"}</definedName>
    <definedName name="ertreb" localSheetId="10" hidden="1">{"via1",#N/A,TRUE,"general";"via2",#N/A,TRUE,"general";"via3",#N/A,TRUE,"general"}</definedName>
    <definedName name="ertreb" localSheetId="11" hidden="1">{"via1",#N/A,TRUE,"general";"via2",#N/A,TRUE,"general";"via3",#N/A,TRUE,"general"}</definedName>
    <definedName name="ertreb" hidden="1">{"via1",#N/A,TRUE,"general";"via2",#N/A,TRUE,"general";"via3",#N/A,TRUE,"general"}</definedName>
    <definedName name="ertret" localSheetId="10" hidden="1">{"TAB1",#N/A,TRUE,"GENERAL";"TAB2",#N/A,TRUE,"GENERAL";"TAB3",#N/A,TRUE,"GENERAL";"TAB4",#N/A,TRUE,"GENERAL";"TAB5",#N/A,TRUE,"GENERAL"}</definedName>
    <definedName name="ertret" localSheetId="11" hidden="1">{"TAB1",#N/A,TRUE,"GENERAL";"TAB2",#N/A,TRUE,"GENERAL";"TAB3",#N/A,TRUE,"GENERAL";"TAB4",#N/A,TRUE,"GENERAL";"TAB5",#N/A,TRUE,"GENERAL"}</definedName>
    <definedName name="ertret" hidden="1">{"TAB1",#N/A,TRUE,"GENERAL";"TAB2",#N/A,TRUE,"GENERAL";"TAB3",#N/A,TRUE,"GENERAL";"TAB4",#N/A,TRUE,"GENERAL";"TAB5",#N/A,TRUE,"GENERAL"}</definedName>
    <definedName name="erttret" localSheetId="10" hidden="1">{"via1",#N/A,TRUE,"general";"via2",#N/A,TRUE,"general";"via3",#N/A,TRUE,"general"}</definedName>
    <definedName name="erttret" localSheetId="11" hidden="1">{"via1",#N/A,TRUE,"general";"via2",#N/A,TRUE,"general";"via3",#N/A,TRUE,"general"}</definedName>
    <definedName name="erttret" hidden="1">{"via1",#N/A,TRUE,"general";"via2",#N/A,TRUE,"general";"via3",#N/A,TRUE,"general"}</definedName>
    <definedName name="ertuiy" localSheetId="10" hidden="1">{"via1",#N/A,TRUE,"general";"via2",#N/A,TRUE,"general";"via3",#N/A,TRUE,"general"}</definedName>
    <definedName name="ertuiy" localSheetId="11" hidden="1">{"via1",#N/A,TRUE,"general";"via2",#N/A,TRUE,"general";"via3",#N/A,TRUE,"general"}</definedName>
    <definedName name="ertuiy" hidden="1">{"via1",#N/A,TRUE,"general";"via2",#N/A,TRUE,"general";"via3",#N/A,TRUE,"general"}</definedName>
    <definedName name="ertwert" localSheetId="10" hidden="1">{"TAB1",#N/A,TRUE,"GENERAL";"TAB2",#N/A,TRUE,"GENERAL";"TAB3",#N/A,TRUE,"GENERAL";"TAB4",#N/A,TRUE,"GENERAL";"TAB5",#N/A,TRUE,"GENERAL"}</definedName>
    <definedName name="ertwert" localSheetId="11" hidden="1">{"TAB1",#N/A,TRUE,"GENERAL";"TAB2",#N/A,TRUE,"GENERAL";"TAB3",#N/A,TRUE,"GENERAL";"TAB4",#N/A,TRUE,"GENERAL";"TAB5",#N/A,TRUE,"GENERAL"}</definedName>
    <definedName name="ertwert" hidden="1">{"TAB1",#N/A,TRUE,"GENERAL";"TAB2",#N/A,TRUE,"GENERAL";"TAB3",#N/A,TRUE,"GENERAL";"TAB4",#N/A,TRUE,"GENERAL";"TAB5",#N/A,TRUE,"GENERAL"}</definedName>
    <definedName name="eru" localSheetId="10" hidden="1">{"TAB1",#N/A,TRUE,"GENERAL";"TAB2",#N/A,TRUE,"GENERAL";"TAB3",#N/A,TRUE,"GENERAL";"TAB4",#N/A,TRUE,"GENERAL";"TAB5",#N/A,TRUE,"GENERAL"}</definedName>
    <definedName name="eru" localSheetId="11" hidden="1">{"TAB1",#N/A,TRUE,"GENERAL";"TAB2",#N/A,TRUE,"GENERAL";"TAB3",#N/A,TRUE,"GENERAL";"TAB4",#N/A,TRUE,"GENERAL";"TAB5",#N/A,TRUE,"GENERAL"}</definedName>
    <definedName name="eru" hidden="1">{"TAB1",#N/A,TRUE,"GENERAL";"TAB2",#N/A,TRUE,"GENERAL";"TAB3",#N/A,TRUE,"GENERAL";"TAB4",#N/A,TRUE,"GENERAL";"TAB5",#N/A,TRUE,"GENERAL"}</definedName>
    <definedName name="ERV" localSheetId="10" hidden="1">{"via1",#N/A,TRUE,"general";"via2",#N/A,TRUE,"general";"via3",#N/A,TRUE,"general"}</definedName>
    <definedName name="ERV" localSheetId="11" hidden="1">{"via1",#N/A,TRUE,"general";"via2",#N/A,TRUE,"general";"via3",#N/A,TRUE,"general"}</definedName>
    <definedName name="ERV" hidden="1">{"via1",#N/A,TRUE,"general";"via2",#N/A,TRUE,"general";"via3",#N/A,TRUE,"general"}</definedName>
    <definedName name="erware" localSheetId="10" hidden="1">{"via1",#N/A,TRUE,"general";"via2",#N/A,TRUE,"general";"via3",#N/A,TRUE,"general"}</definedName>
    <definedName name="erware" localSheetId="11" hidden="1">{"via1",#N/A,TRUE,"general";"via2",#N/A,TRUE,"general";"via3",#N/A,TRUE,"general"}</definedName>
    <definedName name="erware" hidden="1">{"via1",#N/A,TRUE,"general";"via2",#N/A,TRUE,"general";"via3",#N/A,TRUE,"general"}</definedName>
    <definedName name="ERWER" localSheetId="10" hidden="1">{"via1",#N/A,TRUE,"general";"via2",#N/A,TRUE,"general";"via3",#N/A,TRUE,"general"}</definedName>
    <definedName name="ERWER" localSheetId="11" hidden="1">{"via1",#N/A,TRUE,"general";"via2",#N/A,TRUE,"general";"via3",#N/A,TRUE,"general"}</definedName>
    <definedName name="ERWER" hidden="1">{"via1",#N/A,TRUE,"general";"via2",#N/A,TRUE,"general";"via3",#N/A,TRUE,"general"}</definedName>
    <definedName name="erwertd" localSheetId="10" hidden="1">{"TAB1",#N/A,TRUE,"GENERAL";"TAB2",#N/A,TRUE,"GENERAL";"TAB3",#N/A,TRUE,"GENERAL";"TAB4",#N/A,TRUE,"GENERAL";"TAB5",#N/A,TRUE,"GENERAL"}</definedName>
    <definedName name="erwertd" localSheetId="11" hidden="1">{"TAB1",#N/A,TRUE,"GENERAL";"TAB2",#N/A,TRUE,"GENERAL";"TAB3",#N/A,TRUE,"GENERAL";"TAB4",#N/A,TRUE,"GENERAL";"TAB5",#N/A,TRUE,"GENERAL"}</definedName>
    <definedName name="erwertd" hidden="1">{"TAB1",#N/A,TRUE,"GENERAL";"TAB2",#N/A,TRUE,"GENERAL";"TAB3",#N/A,TRUE,"GENERAL";"TAB4",#N/A,TRUE,"GENERAL";"TAB5",#N/A,TRUE,"GENERAL"}</definedName>
    <definedName name="erwr" localSheetId="10" hidden="1">{"TAB1",#N/A,TRUE,"GENERAL";"TAB2",#N/A,TRUE,"GENERAL";"TAB3",#N/A,TRUE,"GENERAL";"TAB4",#N/A,TRUE,"GENERAL";"TAB5",#N/A,TRUE,"GENERAL"}</definedName>
    <definedName name="erwr" localSheetId="11" hidden="1">{"TAB1",#N/A,TRUE,"GENERAL";"TAB2",#N/A,TRUE,"GENERAL";"TAB3",#N/A,TRUE,"GENERAL";"TAB4",#N/A,TRUE,"GENERAL";"TAB5",#N/A,TRUE,"GENERAL"}</definedName>
    <definedName name="erwr" hidden="1">{"TAB1",#N/A,TRUE,"GENERAL";"TAB2",#N/A,TRUE,"GENERAL";"TAB3",#N/A,TRUE,"GENERAL";"TAB4",#N/A,TRUE,"GENERAL";"TAB5",#N/A,TRUE,"GENERAL"}</definedName>
    <definedName name="ERWRL" localSheetId="10" hidden="1">{"via1",#N/A,TRUE,"general";"via2",#N/A,TRUE,"general";"via3",#N/A,TRUE,"general"}</definedName>
    <definedName name="ERWRL" localSheetId="11" hidden="1">{"via1",#N/A,TRUE,"general";"via2",#N/A,TRUE,"general";"via3",#N/A,TRUE,"general"}</definedName>
    <definedName name="ERWRL" hidden="1">{"via1",#N/A,TRUE,"general";"via2",#N/A,TRUE,"general";"via3",#N/A,TRUE,"general"}</definedName>
    <definedName name="ery" localSheetId="10" hidden="1">{"via1",#N/A,TRUE,"general";"via2",#N/A,TRUE,"general";"via3",#N/A,TRUE,"general"}</definedName>
    <definedName name="ery" localSheetId="11" hidden="1">{"via1",#N/A,TRUE,"general";"via2",#N/A,TRUE,"general";"via3",#N/A,TRUE,"general"}</definedName>
    <definedName name="ery" hidden="1">{"via1",#N/A,TRUE,"general";"via2",#N/A,TRUE,"general";"via3",#N/A,TRUE,"general"}</definedName>
    <definedName name="eryhd" localSheetId="10" hidden="1">{"via1",#N/A,TRUE,"general";"via2",#N/A,TRUE,"general";"via3",#N/A,TRUE,"general"}</definedName>
    <definedName name="eryhd" localSheetId="11" hidden="1">{"via1",#N/A,TRUE,"general";"via2",#N/A,TRUE,"general";"via3",#N/A,TRUE,"general"}</definedName>
    <definedName name="eryhd" hidden="1">{"via1",#N/A,TRUE,"general";"via2",#N/A,TRUE,"general";"via3",#N/A,TRUE,"general"}</definedName>
    <definedName name="eryhdf" localSheetId="10" hidden="1">{"TAB1",#N/A,TRUE,"GENERAL";"TAB2",#N/A,TRUE,"GENERAL";"TAB3",#N/A,TRUE,"GENERAL";"TAB4",#N/A,TRUE,"GENERAL";"TAB5",#N/A,TRUE,"GENERAL"}</definedName>
    <definedName name="eryhdf" localSheetId="11" hidden="1">{"TAB1",#N/A,TRUE,"GENERAL";"TAB2",#N/A,TRUE,"GENERAL";"TAB3",#N/A,TRUE,"GENERAL";"TAB4",#N/A,TRUE,"GENERAL";"TAB5",#N/A,TRUE,"GENERAL"}</definedName>
    <definedName name="eryhdf" hidden="1">{"TAB1",#N/A,TRUE,"GENERAL";"TAB2",#N/A,TRUE,"GENERAL";"TAB3",#N/A,TRUE,"GENERAL";"TAB4",#N/A,TRUE,"GENERAL";"TAB5",#N/A,TRUE,"GENERAL"}</definedName>
    <definedName name="eryhk" localSheetId="10" hidden="1">{"TAB1",#N/A,TRUE,"GENERAL";"TAB2",#N/A,TRUE,"GENERAL";"TAB3",#N/A,TRUE,"GENERAL";"TAB4",#N/A,TRUE,"GENERAL";"TAB5",#N/A,TRUE,"GENERAL"}</definedName>
    <definedName name="eryhk" localSheetId="11" hidden="1">{"TAB1",#N/A,TRUE,"GENERAL";"TAB2",#N/A,TRUE,"GENERAL";"TAB3",#N/A,TRUE,"GENERAL";"TAB4",#N/A,TRUE,"GENERAL";"TAB5",#N/A,TRUE,"GENERAL"}</definedName>
    <definedName name="eryhk" hidden="1">{"TAB1",#N/A,TRUE,"GENERAL";"TAB2",#N/A,TRUE,"GENERAL";"TAB3",#N/A,TRUE,"GENERAL";"TAB4",#N/A,TRUE,"GENERAL";"TAB5",#N/A,TRUE,"GENERAL"}</definedName>
    <definedName name="eryhrf" localSheetId="10" hidden="1">{"TAB1",#N/A,TRUE,"GENERAL";"TAB2",#N/A,TRUE,"GENERAL";"TAB3",#N/A,TRUE,"GENERAL";"TAB4",#N/A,TRUE,"GENERAL";"TAB5",#N/A,TRUE,"GENERAL"}</definedName>
    <definedName name="eryhrf" localSheetId="11" hidden="1">{"TAB1",#N/A,TRUE,"GENERAL";"TAB2",#N/A,TRUE,"GENERAL";"TAB3",#N/A,TRUE,"GENERAL";"TAB4",#N/A,TRUE,"GENERAL";"TAB5",#N/A,TRUE,"GENERAL"}</definedName>
    <definedName name="eryhrf" hidden="1">{"TAB1",#N/A,TRUE,"GENERAL";"TAB2",#N/A,TRUE,"GENERAL";"TAB3",#N/A,TRUE,"GENERAL";"TAB4",#N/A,TRUE,"GENERAL";"TAB5",#N/A,TRUE,"GENERAL"}</definedName>
    <definedName name="eryre" localSheetId="10" hidden="1">{"TAB1",#N/A,TRUE,"GENERAL";"TAB2",#N/A,TRUE,"GENERAL";"TAB3",#N/A,TRUE,"GENERAL";"TAB4",#N/A,TRUE,"GENERAL";"TAB5",#N/A,TRUE,"GENERAL"}</definedName>
    <definedName name="eryre" localSheetId="11" hidden="1">{"TAB1",#N/A,TRUE,"GENERAL";"TAB2",#N/A,TRUE,"GENERAL";"TAB3",#N/A,TRUE,"GENERAL";"TAB4",#N/A,TRUE,"GENERAL";"TAB5",#N/A,TRUE,"GENERAL"}</definedName>
    <definedName name="eryre" hidden="1">{"TAB1",#N/A,TRUE,"GENERAL";"TAB2",#N/A,TRUE,"GENERAL";"TAB3",#N/A,TRUE,"GENERAL";"TAB4",#N/A,TRUE,"GENERAL";"TAB5",#N/A,TRUE,"GENERAL"}</definedName>
    <definedName name="erytd" localSheetId="10" hidden="1">{"via1",#N/A,TRUE,"general";"via2",#N/A,TRUE,"general";"via3",#N/A,TRUE,"general"}</definedName>
    <definedName name="erytd" localSheetId="11" hidden="1">{"via1",#N/A,TRUE,"general";"via2",#N/A,TRUE,"general";"via3",#N/A,TRUE,"general"}</definedName>
    <definedName name="erytd" hidden="1">{"via1",#N/A,TRUE,"general";"via2",#N/A,TRUE,"general";"via3",#N/A,TRUE,"general"}</definedName>
    <definedName name="eryty" localSheetId="10" hidden="1">{"via1",#N/A,TRUE,"general";"via2",#N/A,TRUE,"general";"via3",#N/A,TRUE,"general"}</definedName>
    <definedName name="eryty" localSheetId="11" hidden="1">{"via1",#N/A,TRUE,"general";"via2",#N/A,TRUE,"general";"via3",#N/A,TRUE,"general"}</definedName>
    <definedName name="eryty" hidden="1">{"via1",#N/A,TRUE,"general";"via2",#N/A,TRUE,"general";"via3",#N/A,TRUE,"general"}</definedName>
    <definedName name="eryy" localSheetId="10" hidden="1">{"via1",#N/A,TRUE,"general";"via2",#N/A,TRUE,"general";"via3",#N/A,TRUE,"general"}</definedName>
    <definedName name="eryy" localSheetId="11" hidden="1">{"via1",#N/A,TRUE,"general";"via2",#N/A,TRUE,"general";"via3",#N/A,TRUE,"general"}</definedName>
    <definedName name="eryy" hidden="1">{"via1",#N/A,TRUE,"general";"via2",#N/A,TRUE,"general";"via3",#N/A,TRUE,"general"}</definedName>
    <definedName name="Esp_PC">[3]D_AWG!$S$36</definedName>
    <definedName name="etertgg" localSheetId="10" hidden="1">{"via1",#N/A,TRUE,"general";"via2",#N/A,TRUE,"general";"via3",#N/A,TRUE,"general"}</definedName>
    <definedName name="etertgg" localSheetId="11" hidden="1">{"via1",#N/A,TRUE,"general";"via2",#N/A,TRUE,"general";"via3",#N/A,TRUE,"general"}</definedName>
    <definedName name="etertgg" hidden="1">{"via1",#N/A,TRUE,"general";"via2",#N/A,TRUE,"general";"via3",#N/A,TRUE,"general"}</definedName>
    <definedName name="etewt" localSheetId="10" hidden="1">{"TAB1",#N/A,TRUE,"GENERAL";"TAB2",#N/A,TRUE,"GENERAL";"TAB3",#N/A,TRUE,"GENERAL";"TAB4",#N/A,TRUE,"GENERAL";"TAB5",#N/A,TRUE,"GENERAL"}</definedName>
    <definedName name="etewt" localSheetId="11" hidden="1">{"TAB1",#N/A,TRUE,"GENERAL";"TAB2",#N/A,TRUE,"GENERAL";"TAB3",#N/A,TRUE,"GENERAL";"TAB4",#N/A,TRUE,"GENERAL";"TAB5",#N/A,TRUE,"GENERAL"}</definedName>
    <definedName name="etewt" hidden="1">{"TAB1",#N/A,TRUE,"GENERAL";"TAB2",#N/A,TRUE,"GENERAL";"TAB3",#N/A,TRUE,"GENERAL";"TAB4",#N/A,TRUE,"GENERAL";"TAB5",#N/A,TRUE,"GENERAL"}</definedName>
    <definedName name="etu" localSheetId="10" hidden="1">{"via1",#N/A,TRUE,"general";"via2",#N/A,TRUE,"general";"via3",#N/A,TRUE,"general"}</definedName>
    <definedName name="etu" localSheetId="11" hidden="1">{"via1",#N/A,TRUE,"general";"via2",#N/A,TRUE,"general";"via3",#N/A,TRUE,"general"}</definedName>
    <definedName name="etu" hidden="1">{"via1",#N/A,TRUE,"general";"via2",#N/A,TRUE,"general";"via3",#N/A,TRUE,"general"}</definedName>
    <definedName name="etueh" localSheetId="10" hidden="1">{"via1",#N/A,TRUE,"general";"via2",#N/A,TRUE,"general";"via3",#N/A,TRUE,"general"}</definedName>
    <definedName name="etueh" localSheetId="11" hidden="1">{"via1",#N/A,TRUE,"general";"via2",#N/A,TRUE,"general";"via3",#N/A,TRUE,"general"}</definedName>
    <definedName name="etueh" hidden="1">{"via1",#N/A,TRUE,"general";"via2",#N/A,TRUE,"general";"via3",#N/A,TRUE,"general"}</definedName>
    <definedName name="etyty" localSheetId="10" hidden="1">{"via1",#N/A,TRUE,"general";"via2",#N/A,TRUE,"general";"via3",#N/A,TRUE,"general"}</definedName>
    <definedName name="etyty" localSheetId="11" hidden="1">{"via1",#N/A,TRUE,"general";"via2",#N/A,TRUE,"general";"via3",#N/A,TRUE,"general"}</definedName>
    <definedName name="etyty" hidden="1">{"via1",#N/A,TRUE,"general";"via2",#N/A,TRUE,"general";"via3",#N/A,TRUE,"general"}</definedName>
    <definedName name="etyu" localSheetId="10" hidden="1">{"TAB1",#N/A,TRUE,"GENERAL";"TAB2",#N/A,TRUE,"GENERAL";"TAB3",#N/A,TRUE,"GENERAL";"TAB4",#N/A,TRUE,"GENERAL";"TAB5",#N/A,TRUE,"GENERAL"}</definedName>
    <definedName name="etyu" localSheetId="11" hidden="1">{"TAB1",#N/A,TRUE,"GENERAL";"TAB2",#N/A,TRUE,"GENERAL";"TAB3",#N/A,TRUE,"GENERAL";"TAB4",#N/A,TRUE,"GENERAL";"TAB5",#N/A,TRUE,"GENERAL"}</definedName>
    <definedName name="etyu" hidden="1">{"TAB1",#N/A,TRUE,"GENERAL";"TAB2",#N/A,TRUE,"GENERAL";"TAB3",#N/A,TRUE,"GENERAL";"TAB4",#N/A,TRUE,"GENERAL";"TAB5",#N/A,TRUE,"GENERAL"}</definedName>
    <definedName name="eu" localSheetId="10" hidden="1">{"via1",#N/A,TRUE,"general";"via2",#N/A,TRUE,"general";"via3",#N/A,TRUE,"general"}</definedName>
    <definedName name="eu" localSheetId="11" hidden="1">{"via1",#N/A,TRUE,"general";"via2",#N/A,TRUE,"general";"via3",#N/A,TRUE,"general"}</definedName>
    <definedName name="eu" hidden="1">{"via1",#N/A,TRUE,"general";"via2",#N/A,TRUE,"general";"via3",#N/A,TRUE,"general"}</definedName>
    <definedName name="eut" localSheetId="10" hidden="1">{"via1",#N/A,TRUE,"general";"via2",#N/A,TRUE,"general";"via3",#N/A,TRUE,"general"}</definedName>
    <definedName name="eut" localSheetId="11" hidden="1">{"via1",#N/A,TRUE,"general";"via2",#N/A,TRUE,"general";"via3",#N/A,TRUE,"general"}</definedName>
    <definedName name="eut" hidden="1">{"via1",#N/A,TRUE,"general";"via2",#N/A,TRUE,"general";"via3",#N/A,TRUE,"general"}</definedName>
    <definedName name="euyt" localSheetId="10" hidden="1">{"TAB1",#N/A,TRUE,"GENERAL";"TAB2",#N/A,TRUE,"GENERAL";"TAB3",#N/A,TRUE,"GENERAL";"TAB4",#N/A,TRUE,"GENERAL";"TAB5",#N/A,TRUE,"GENERAL"}</definedName>
    <definedName name="euyt" localSheetId="11" hidden="1">{"TAB1",#N/A,TRUE,"GENERAL";"TAB2",#N/A,TRUE,"GENERAL";"TAB3",#N/A,TRUE,"GENERAL";"TAB4",#N/A,TRUE,"GENERAL";"TAB5",#N/A,TRUE,"GENERAL"}</definedName>
    <definedName name="euyt" hidden="1">{"TAB1",#N/A,TRUE,"GENERAL";"TAB2",#N/A,TRUE,"GENERAL";"TAB3",#N/A,TRUE,"GENERAL";"TAB4",#N/A,TRUE,"GENERAL";"TAB5",#N/A,TRUE,"GENERAL"}</definedName>
    <definedName name="ewegt" localSheetId="10" hidden="1">{"TAB1",#N/A,TRUE,"GENERAL";"TAB2",#N/A,TRUE,"GENERAL";"TAB3",#N/A,TRUE,"GENERAL";"TAB4",#N/A,TRUE,"GENERAL";"TAB5",#N/A,TRUE,"GENERAL"}</definedName>
    <definedName name="ewegt" localSheetId="11" hidden="1">{"TAB1",#N/A,TRUE,"GENERAL";"TAB2",#N/A,TRUE,"GENERAL";"TAB3",#N/A,TRUE,"GENERAL";"TAB4",#N/A,TRUE,"GENERAL";"TAB5",#N/A,TRUE,"GENERAL"}</definedName>
    <definedName name="ewegt" hidden="1">{"TAB1",#N/A,TRUE,"GENERAL";"TAB2",#N/A,TRUE,"GENERAL";"TAB3",#N/A,TRUE,"GENERAL";"TAB4",#N/A,TRUE,"GENERAL";"TAB5",#N/A,TRUE,"GENERAL"}</definedName>
    <definedName name="ewfewfg" localSheetId="10" hidden="1">{"TAB1",#N/A,TRUE,"GENERAL";"TAB2",#N/A,TRUE,"GENERAL";"TAB3",#N/A,TRUE,"GENERAL";"TAB4",#N/A,TRUE,"GENERAL";"TAB5",#N/A,TRUE,"GENERAL"}</definedName>
    <definedName name="ewfewfg" localSheetId="11" hidden="1">{"TAB1",#N/A,TRUE,"GENERAL";"TAB2",#N/A,TRUE,"GENERAL";"TAB3",#N/A,TRUE,"GENERAL";"TAB4",#N/A,TRUE,"GENERAL";"TAB5",#N/A,TRUE,"GENERAL"}</definedName>
    <definedName name="ewfewfg" hidden="1">{"TAB1",#N/A,TRUE,"GENERAL";"TAB2",#N/A,TRUE,"GENERAL";"TAB3",#N/A,TRUE,"GENERAL";"TAB4",#N/A,TRUE,"GENERAL";"TAB5",#N/A,TRUE,"GENERAL"}</definedName>
    <definedName name="ewre" localSheetId="10" hidden="1">{"TAB1",#N/A,TRUE,"GENERAL";"TAB2",#N/A,TRUE,"GENERAL";"TAB3",#N/A,TRUE,"GENERAL";"TAB4",#N/A,TRUE,"GENERAL";"TAB5",#N/A,TRUE,"GENERAL"}</definedName>
    <definedName name="ewre" localSheetId="11" hidden="1">{"TAB1",#N/A,TRUE,"GENERAL";"TAB2",#N/A,TRUE,"GENERAL";"TAB3",#N/A,TRUE,"GENERAL";"TAB4",#N/A,TRUE,"GENERAL";"TAB5",#N/A,TRUE,"GENERAL"}</definedName>
    <definedName name="ewre" hidden="1">{"TAB1",#N/A,TRUE,"GENERAL";"TAB2",#N/A,TRUE,"GENERAL";"TAB3",#N/A,TRUE,"GENERAL";"TAB4",#N/A,TRUE,"GENERAL";"TAB5",#N/A,TRUE,"GENERAL"}</definedName>
    <definedName name="ewrewf" localSheetId="10" hidden="1">{"TAB1",#N/A,TRUE,"GENERAL";"TAB2",#N/A,TRUE,"GENERAL";"TAB3",#N/A,TRUE,"GENERAL";"TAB4",#N/A,TRUE,"GENERAL";"TAB5",#N/A,TRUE,"GENERAL"}</definedName>
    <definedName name="ewrewf" localSheetId="11" hidden="1">{"TAB1",#N/A,TRUE,"GENERAL";"TAB2",#N/A,TRUE,"GENERAL";"TAB3",#N/A,TRUE,"GENERAL";"TAB4",#N/A,TRUE,"GENERAL";"TAB5",#N/A,TRUE,"GENERAL"}</definedName>
    <definedName name="ewrewf" hidden="1">{"TAB1",#N/A,TRUE,"GENERAL";"TAB2",#N/A,TRUE,"GENERAL";"TAB3",#N/A,TRUE,"GENERAL";"TAB4",#N/A,TRUE,"GENERAL";"TAB5",#N/A,TRUE,"GENERAL"}</definedName>
    <definedName name="ewrr" localSheetId="10" hidden="1">{"TAB1",#N/A,TRUE,"GENERAL";"TAB2",#N/A,TRUE,"GENERAL";"TAB3",#N/A,TRUE,"GENERAL";"TAB4",#N/A,TRUE,"GENERAL";"TAB5",#N/A,TRUE,"GENERAL"}</definedName>
    <definedName name="ewrr" localSheetId="11" hidden="1">{"TAB1",#N/A,TRUE,"GENERAL";"TAB2",#N/A,TRUE,"GENERAL";"TAB3",#N/A,TRUE,"GENERAL";"TAB4",#N/A,TRUE,"GENERAL";"TAB5",#N/A,TRUE,"GENERAL"}</definedName>
    <definedName name="ewrr" hidden="1">{"TAB1",#N/A,TRUE,"GENERAL";"TAB2",#N/A,TRUE,"GENERAL";"TAB3",#N/A,TRUE,"GENERAL";"TAB4",#N/A,TRUE,"GENERAL";"TAB5",#N/A,TRUE,"GENERAL"}</definedName>
    <definedName name="ewrt" localSheetId="10" hidden="1">{"TAB1",#N/A,TRUE,"GENERAL";"TAB2",#N/A,TRUE,"GENERAL";"TAB3",#N/A,TRUE,"GENERAL";"TAB4",#N/A,TRUE,"GENERAL";"TAB5",#N/A,TRUE,"GENERAL"}</definedName>
    <definedName name="ewrt" localSheetId="11" hidden="1">{"TAB1",#N/A,TRUE,"GENERAL";"TAB2",#N/A,TRUE,"GENERAL";"TAB3",#N/A,TRUE,"GENERAL";"TAB4",#N/A,TRUE,"GENERAL";"TAB5",#N/A,TRUE,"GENERAL"}</definedName>
    <definedName name="ewrt" hidden="1">{"TAB1",#N/A,TRUE,"GENERAL";"TAB2",#N/A,TRUE,"GENERAL";"TAB3",#N/A,TRUE,"GENERAL";"TAB4",#N/A,TRUE,"GENERAL";"TAB5",#N/A,TRUE,"GENERAL"}</definedName>
    <definedName name="ewrwer" localSheetId="10" hidden="1">{"TAB1",#N/A,TRUE,"GENERAL";"TAB2",#N/A,TRUE,"GENERAL";"TAB3",#N/A,TRUE,"GENERAL";"TAB4",#N/A,TRUE,"GENERAL";"TAB5",#N/A,TRUE,"GENERAL"}</definedName>
    <definedName name="ewrwer" localSheetId="11" hidden="1">{"TAB1",#N/A,TRUE,"GENERAL";"TAB2",#N/A,TRUE,"GENERAL";"TAB3",#N/A,TRUE,"GENERAL";"TAB4",#N/A,TRUE,"GENERAL";"TAB5",#N/A,TRUE,"GENERAL"}</definedName>
    <definedName name="ewrwer" hidden="1">{"TAB1",#N/A,TRUE,"GENERAL";"TAB2",#N/A,TRUE,"GENERAL";"TAB3",#N/A,TRUE,"GENERAL";"TAB4",#N/A,TRUE,"GENERAL";"TAB5",#N/A,TRUE,"GENERAL"}</definedName>
    <definedName name="EXC" localSheetId="10">#REF!</definedName>
    <definedName name="EXC">#REF!</definedName>
    <definedName name="exCEL" localSheetId="10">#REF!</definedName>
    <definedName name="exCEL">#REF!</definedName>
    <definedName name="Excel_BuiltIn_Print_Area_3" localSheetId="10">#REF!</definedName>
    <definedName name="Excel_BuiltIn_Print_Area_3">#REF!</definedName>
    <definedName name="Excel_BuiltIn_Print_Area_3_X" localSheetId="10">#REF!</definedName>
    <definedName name="Excel_BuiltIn_Print_Area_3_X">#REF!</definedName>
    <definedName name="Excel_BuiltIn_Print_Titles_10" localSheetId="10">[14]SKJ452!#REF!</definedName>
    <definedName name="Excel_BuiltIn_Print_Titles_10">[14]SKJ452!#REF!</definedName>
    <definedName name="Excel_BuiltIn_Print_Titles_11" localSheetId="10">[14]ITA878!#REF!</definedName>
    <definedName name="Excel_BuiltIn_Print_Titles_11">[14]ITA878!#REF!</definedName>
    <definedName name="Excel_BuiltIn_Print_Titles_12" localSheetId="10">'[14]AEA-944'!#REF!</definedName>
    <definedName name="Excel_BuiltIn_Print_Titles_12">'[14]AEA-944'!#REF!</definedName>
    <definedName name="Excel_BuiltIn_Print_Titles_13" localSheetId="10">'[14]DUB-823'!#REF!</definedName>
    <definedName name="Excel_BuiltIn_Print_Titles_13">'[14]DUB-823'!#REF!</definedName>
    <definedName name="Excel_BuiltIn_Print_Titles_14" localSheetId="10">'[14]GPI 526'!#REF!</definedName>
    <definedName name="Excel_BuiltIn_Print_Titles_14">'[14]GPI 526'!#REF!</definedName>
    <definedName name="Excel_BuiltIn_Print_Titles_15" localSheetId="10">#REF!</definedName>
    <definedName name="Excel_BuiltIn_Print_Titles_15">#REF!</definedName>
    <definedName name="Excel_BuiltIn_Print_Titles_16" localSheetId="10">#REF!</definedName>
    <definedName name="Excel_BuiltIn_Print_Titles_16">#REF!</definedName>
    <definedName name="Excel_BuiltIn_Print_Titles_17" localSheetId="10">#REF!</definedName>
    <definedName name="Excel_BuiltIn_Print_Titles_17">#REF!</definedName>
    <definedName name="Excel_BuiltIn_Print_Titles_18" localSheetId="10">#REF!</definedName>
    <definedName name="Excel_BuiltIn_Print_Titles_18">#REF!</definedName>
    <definedName name="Excel_BuiltIn_Print_Titles_19" localSheetId="10">[14]XXJ617!#REF!</definedName>
    <definedName name="Excel_BuiltIn_Print_Titles_19">[14]XXJ617!#REF!</definedName>
    <definedName name="Excel_BuiltIn_Print_Titles_20" localSheetId="10">#REF!</definedName>
    <definedName name="Excel_BuiltIn_Print_Titles_20">#REF!</definedName>
    <definedName name="Excel_BuiltIn_Print_Titles_21" localSheetId="10">[14]SNG_855!#REF!</definedName>
    <definedName name="Excel_BuiltIn_Print_Titles_21">[14]SNG_855!#REF!</definedName>
    <definedName name="Excel_BuiltIn_Print_Titles_23" localSheetId="10">#REF!</definedName>
    <definedName name="Excel_BuiltIn_Print_Titles_23">#REF!</definedName>
    <definedName name="Excel_BuiltIn_Print_Titles_3" localSheetId="10">#REF!</definedName>
    <definedName name="Excel_BuiltIn_Print_Titles_3">#REF!</definedName>
    <definedName name="Excel_BuiltIn_Print_Titles_5" localSheetId="10">'[14]VEA 374'!#REF!</definedName>
    <definedName name="Excel_BuiltIn_Print_Titles_5">'[14]VEA 374'!#REF!</definedName>
    <definedName name="Excel_BuiltIn_Print_Titles_5_XX" localSheetId="10">'[14]VEA 374'!#REF!</definedName>
    <definedName name="Excel_BuiltIn_Print_Titles_5_XX">'[14]VEA 374'!#REF!</definedName>
    <definedName name="Excel_BuiltIn_Print_Titles_6" localSheetId="10">#REF!</definedName>
    <definedName name="Excel_BuiltIn_Print_Titles_6">#REF!</definedName>
    <definedName name="Excel_BuiltIn_Print_Titles_7" localSheetId="10">[14]HFB024!#REF!</definedName>
    <definedName name="Excel_BuiltIn_Print_Titles_7">[14]HFB024!#REF!</definedName>
    <definedName name="Excel_BuiltIn_Print_Titles_8" localSheetId="10">#REF!</definedName>
    <definedName name="Excel_BuiltIn_Print_Titles_8">#REF!</definedName>
    <definedName name="Excel_BuiltIn_Print_Titles_9" localSheetId="10">[14]PAJ825!#REF!</definedName>
    <definedName name="Excel_BuiltIn_Print_Titles_9">[14]PAJ825!#REF!</definedName>
    <definedName name="FACT" localSheetId="10">#REF!</definedName>
    <definedName name="FACT">#REF!</definedName>
    <definedName name="fda" localSheetId="10" hidden="1">{"TAB1",#N/A,TRUE,"GENERAL";"TAB2",#N/A,TRUE,"GENERAL";"TAB3",#N/A,TRUE,"GENERAL";"TAB4",#N/A,TRUE,"GENERAL";"TAB5",#N/A,TRUE,"GENERAL"}</definedName>
    <definedName name="fda" localSheetId="11" hidden="1">{"TAB1",#N/A,TRUE,"GENERAL";"TAB2",#N/A,TRUE,"GENERAL";"TAB3",#N/A,TRUE,"GENERAL";"TAB4",#N/A,TRUE,"GENERAL";"TAB5",#N/A,TRUE,"GENERAL"}</definedName>
    <definedName name="fda" hidden="1">{"TAB1",#N/A,TRUE,"GENERAL";"TAB2",#N/A,TRUE,"GENERAL";"TAB3",#N/A,TRUE,"GENERAL";"TAB4",#N/A,TRUE,"GENERAL";"TAB5",#N/A,TRUE,"GENERAL"}</definedName>
    <definedName name="fdbjp" localSheetId="10" hidden="1">{"TAB1",#N/A,TRUE,"GENERAL";"TAB2",#N/A,TRUE,"GENERAL";"TAB3",#N/A,TRUE,"GENERAL";"TAB4",#N/A,TRUE,"GENERAL";"TAB5",#N/A,TRUE,"GENERAL"}</definedName>
    <definedName name="fdbjp" localSheetId="11" hidden="1">{"TAB1",#N/A,TRUE,"GENERAL";"TAB2",#N/A,TRUE,"GENERAL";"TAB3",#N/A,TRUE,"GENERAL";"TAB4",#N/A,TRUE,"GENERAL";"TAB5",#N/A,TRUE,"GENERAL"}</definedName>
    <definedName name="fdbjp" hidden="1">{"TAB1",#N/A,TRUE,"GENERAL";"TAB2",#N/A,TRUE,"GENERAL";"TAB3",#N/A,TRUE,"GENERAL";"TAB4",#N/A,TRUE,"GENERAL";"TAB5",#N/A,TRUE,"GENERAL"}</definedName>
    <definedName name="fdf" localSheetId="10" hidden="1">{"TAB1",#N/A,TRUE,"GENERAL";"TAB2",#N/A,TRUE,"GENERAL";"TAB3",#N/A,TRUE,"GENERAL";"TAB4",#N/A,TRUE,"GENERAL";"TAB5",#N/A,TRUE,"GENERAL"}</definedName>
    <definedName name="fdf" localSheetId="11" hidden="1">{"TAB1",#N/A,TRUE,"GENERAL";"TAB2",#N/A,TRUE,"GENERAL";"TAB3",#N/A,TRUE,"GENERAL";"TAB4",#N/A,TRUE,"GENERAL";"TAB5",#N/A,TRUE,"GENERAL"}</definedName>
    <definedName name="fdf" hidden="1">{"TAB1",#N/A,TRUE,"GENERAL";"TAB2",#N/A,TRUE,"GENERAL";"TAB3",#N/A,TRUE,"GENERAL";"TAB4",#N/A,TRUE,"GENERAL";"TAB5",#N/A,TRUE,"GENERAL"}</definedName>
    <definedName name="fdg" localSheetId="10" hidden="1">{"via1",#N/A,TRUE,"general";"via2",#N/A,TRUE,"general";"via3",#N/A,TRUE,"general"}</definedName>
    <definedName name="fdg" localSheetId="11" hidden="1">{"via1",#N/A,TRUE,"general";"via2",#N/A,TRUE,"general";"via3",#N/A,TRUE,"general"}</definedName>
    <definedName name="fdg" hidden="1">{"via1",#N/A,TRUE,"general";"via2",#N/A,TRUE,"general";"via3",#N/A,TRUE,"general"}</definedName>
    <definedName name="FDGD" localSheetId="10" hidden="1">{"TAB1",#N/A,TRUE,"GENERAL";"TAB2",#N/A,TRUE,"GENERAL";"TAB3",#N/A,TRUE,"GENERAL";"TAB4",#N/A,TRUE,"GENERAL";"TAB5",#N/A,TRUE,"GENERAL"}</definedName>
    <definedName name="FDGD" localSheetId="11" hidden="1">{"TAB1",#N/A,TRUE,"GENERAL";"TAB2",#N/A,TRUE,"GENERAL";"TAB3",#N/A,TRUE,"GENERAL";"TAB4",#N/A,TRUE,"GENERAL";"TAB5",#N/A,TRUE,"GENERAL"}</definedName>
    <definedName name="FDGD" hidden="1">{"TAB1",#N/A,TRUE,"GENERAL";"TAB2",#N/A,TRUE,"GENERAL";"TAB3",#N/A,TRUE,"GENERAL";"TAB4",#N/A,TRUE,"GENERAL";"TAB5",#N/A,TRUE,"GENERAL"}</definedName>
    <definedName name="FDGFDBBP" localSheetId="10" hidden="1">{"TAB1",#N/A,TRUE,"GENERAL";"TAB2",#N/A,TRUE,"GENERAL";"TAB3",#N/A,TRUE,"GENERAL";"TAB4",#N/A,TRUE,"GENERAL";"TAB5",#N/A,TRUE,"GENERAL"}</definedName>
    <definedName name="FDGFDBBP" localSheetId="11" hidden="1">{"TAB1",#N/A,TRUE,"GENERAL";"TAB2",#N/A,TRUE,"GENERAL";"TAB3",#N/A,TRUE,"GENERAL";"TAB4",#N/A,TRUE,"GENERAL";"TAB5",#N/A,TRUE,"GENERAL"}</definedName>
    <definedName name="FDGFDBBP" hidden="1">{"TAB1",#N/A,TRUE,"GENERAL";"TAB2",#N/A,TRUE,"GENERAL";"TAB3",#N/A,TRUE,"GENERAL";"TAB4",#N/A,TRUE,"GENERAL";"TAB5",#N/A,TRUE,"GENERAL"}</definedName>
    <definedName name="fdh" localSheetId="10" hidden="1">{"TAB1",#N/A,TRUE,"GENERAL";"TAB2",#N/A,TRUE,"GENERAL";"TAB3",#N/A,TRUE,"GENERAL";"TAB4",#N/A,TRUE,"GENERAL";"TAB5",#N/A,TRUE,"GENERAL"}</definedName>
    <definedName name="fdh" localSheetId="11" hidden="1">{"TAB1",#N/A,TRUE,"GENERAL";"TAB2",#N/A,TRUE,"GENERAL";"TAB3",#N/A,TRUE,"GENERAL";"TAB4",#N/A,TRUE,"GENERAL";"TAB5",#N/A,TRUE,"GENERAL"}</definedName>
    <definedName name="fdh" hidden="1">{"TAB1",#N/A,TRUE,"GENERAL";"TAB2",#N/A,TRUE,"GENERAL";"TAB3",#N/A,TRUE,"GENERAL";"TAB4",#N/A,TRUE,"GENERAL";"TAB5",#N/A,TRUE,"GENERAL"}</definedName>
    <definedName name="fdsf" localSheetId="10" hidden="1">{"TAB1",#N/A,TRUE,"GENERAL";"TAB2",#N/A,TRUE,"GENERAL";"TAB3",#N/A,TRUE,"GENERAL";"TAB4",#N/A,TRUE,"GENERAL";"TAB5",#N/A,TRUE,"GENERAL"}</definedName>
    <definedName name="fdsf" localSheetId="11" hidden="1">{"TAB1",#N/A,TRUE,"GENERAL";"TAB2",#N/A,TRUE,"GENERAL";"TAB3",#N/A,TRUE,"GENERAL";"TAB4",#N/A,TRUE,"GENERAL";"TAB5",#N/A,TRUE,"GENERAL"}</definedName>
    <definedName name="fdsf" hidden="1">{"TAB1",#N/A,TRUE,"GENERAL";"TAB2",#N/A,TRUE,"GENERAL";"TAB3",#N/A,TRUE,"GENERAL";"TAB4",#N/A,TRUE,"GENERAL";"TAB5",#N/A,TRUE,"GENERAL"}</definedName>
    <definedName name="fdsfds" localSheetId="10" hidden="1">{"TAB1",#N/A,TRUE,"GENERAL";"TAB2",#N/A,TRUE,"GENERAL";"TAB3",#N/A,TRUE,"GENERAL";"TAB4",#N/A,TRUE,"GENERAL";"TAB5",#N/A,TRUE,"GENERAL"}</definedName>
    <definedName name="fdsfds" localSheetId="11" hidden="1">{"TAB1",#N/A,TRUE,"GENERAL";"TAB2",#N/A,TRUE,"GENERAL";"TAB3",#N/A,TRUE,"GENERAL";"TAB4",#N/A,TRUE,"GENERAL";"TAB5",#N/A,TRUE,"GENERAL"}</definedName>
    <definedName name="fdsfds" hidden="1">{"TAB1",#N/A,TRUE,"GENERAL";"TAB2",#N/A,TRUE,"GENERAL";"TAB3",#N/A,TRUE,"GENERAL";"TAB4",#N/A,TRUE,"GENERAL";"TAB5",#N/A,TRUE,"GENERAL"}</definedName>
    <definedName name="fdsfdsf" localSheetId="10" hidden="1">{"via1",#N/A,TRUE,"general";"via2",#N/A,TRUE,"general";"via3",#N/A,TRUE,"general"}</definedName>
    <definedName name="fdsfdsf" localSheetId="11" hidden="1">{"via1",#N/A,TRUE,"general";"via2",#N/A,TRUE,"general";"via3",#N/A,TRUE,"general"}</definedName>
    <definedName name="fdsfdsf" hidden="1">{"via1",#N/A,TRUE,"general";"via2",#N/A,TRUE,"general";"via3",#N/A,TRUE,"general"}</definedName>
    <definedName name="fdsgfds" localSheetId="10" hidden="1">{"via1",#N/A,TRUE,"general";"via2",#N/A,TRUE,"general";"via3",#N/A,TRUE,"general"}</definedName>
    <definedName name="fdsgfds" localSheetId="11" hidden="1">{"via1",#N/A,TRUE,"general";"via2",#N/A,TRUE,"general";"via3",#N/A,TRUE,"general"}</definedName>
    <definedName name="fdsgfds" hidden="1">{"via1",#N/A,TRUE,"general";"via2",#N/A,TRUE,"general";"via3",#N/A,TRUE,"general"}</definedName>
    <definedName name="fdsgsdfu" localSheetId="10" hidden="1">{"TAB1",#N/A,TRUE,"GENERAL";"TAB2",#N/A,TRUE,"GENERAL";"TAB3",#N/A,TRUE,"GENERAL";"TAB4",#N/A,TRUE,"GENERAL";"TAB5",#N/A,TRUE,"GENERAL"}</definedName>
    <definedName name="fdsgsdfu" localSheetId="11" hidden="1">{"TAB1",#N/A,TRUE,"GENERAL";"TAB2",#N/A,TRUE,"GENERAL";"TAB3",#N/A,TRUE,"GENERAL";"TAB4",#N/A,TRUE,"GENERAL";"TAB5",#N/A,TRUE,"GENERAL"}</definedName>
    <definedName name="fdsgsdfu" hidden="1">{"TAB1",#N/A,TRUE,"GENERAL";"TAB2",#N/A,TRUE,"GENERAL";"TAB3",#N/A,TRUE,"GENERAL";"TAB4",#N/A,TRUE,"GENERAL";"TAB5",#N/A,TRUE,"GENERAL"}</definedName>
    <definedName name="FDSIO" localSheetId="10" hidden="1">{"TAB1",#N/A,TRUE,"GENERAL";"TAB2",#N/A,TRUE,"GENERAL";"TAB3",#N/A,TRUE,"GENERAL";"TAB4",#N/A,TRUE,"GENERAL";"TAB5",#N/A,TRUE,"GENERAL"}</definedName>
    <definedName name="FDSIO" localSheetId="11" hidden="1">{"TAB1",#N/A,TRUE,"GENERAL";"TAB2",#N/A,TRUE,"GENERAL";"TAB3",#N/A,TRUE,"GENERAL";"TAB4",#N/A,TRUE,"GENERAL";"TAB5",#N/A,TRUE,"GENERAL"}</definedName>
    <definedName name="FDSIO" hidden="1">{"TAB1",#N/A,TRUE,"GENERAL";"TAB2",#N/A,TRUE,"GENERAL";"TAB3",#N/A,TRUE,"GENERAL";"TAB4",#N/A,TRUE,"GENERAL";"TAB5",#N/A,TRUE,"GENERAL"}</definedName>
    <definedName name="Fecha">[12]Datos!$B$5</definedName>
    <definedName name="ferfer" localSheetId="10" hidden="1">{"via1",#N/A,TRUE,"general";"via2",#N/A,TRUE,"general";"via3",#N/A,TRUE,"general"}</definedName>
    <definedName name="ferfer" localSheetId="11" hidden="1">{"via1",#N/A,TRUE,"general";"via2",#N/A,TRUE,"general";"via3",#N/A,TRUE,"general"}</definedName>
    <definedName name="ferfer" hidden="1">{"via1",#N/A,TRUE,"general";"via2",#N/A,TRUE,"general";"via3",#N/A,TRUE,"general"}</definedName>
    <definedName name="fff" localSheetId="10" hidden="1">{"via1",#N/A,TRUE,"general";"via2",#N/A,TRUE,"general";"via3",#N/A,TRUE,"general"}</definedName>
    <definedName name="fff" localSheetId="11" hidden="1">{"via1",#N/A,TRUE,"general";"via2",#N/A,TRUE,"general";"via3",#N/A,TRUE,"general"}</definedName>
    <definedName name="fff" hidden="1">{"via1",#N/A,TRUE,"general";"via2",#N/A,TRUE,"general";"via3",#N/A,TRUE,"general"}</definedName>
    <definedName name="ffffd" localSheetId="10" hidden="1">{"via1",#N/A,TRUE,"general";"via2",#N/A,TRUE,"general";"via3",#N/A,TRUE,"general"}</definedName>
    <definedName name="ffffd" localSheetId="11" hidden="1">{"via1",#N/A,TRUE,"general";"via2",#N/A,TRUE,"general";"via3",#N/A,TRUE,"general"}</definedName>
    <definedName name="ffffd" hidden="1">{"via1",#N/A,TRUE,"general";"via2",#N/A,TRUE,"general";"via3",#N/A,TRUE,"general"}</definedName>
    <definedName name="fffffft" localSheetId="10" hidden="1">{"TAB1",#N/A,TRUE,"GENERAL";"TAB2",#N/A,TRUE,"GENERAL";"TAB3",#N/A,TRUE,"GENERAL";"TAB4",#N/A,TRUE,"GENERAL";"TAB5",#N/A,TRUE,"GENERAL"}</definedName>
    <definedName name="fffffft" localSheetId="11" hidden="1">{"TAB1",#N/A,TRUE,"GENERAL";"TAB2",#N/A,TRUE,"GENERAL";"TAB3",#N/A,TRUE,"GENERAL";"TAB4",#N/A,TRUE,"GENERAL";"TAB5",#N/A,TRUE,"GENERAL"}</definedName>
    <definedName name="fffffft" hidden="1">{"TAB1",#N/A,TRUE,"GENERAL";"TAB2",#N/A,TRUE,"GENERAL";"TAB3",#N/A,TRUE,"GENERAL";"TAB4",#N/A,TRUE,"GENERAL";"TAB5",#N/A,TRUE,"GENERAL"}</definedName>
    <definedName name="fffffik" localSheetId="10" hidden="1">{"TAB1",#N/A,TRUE,"GENERAL";"TAB2",#N/A,TRUE,"GENERAL";"TAB3",#N/A,TRUE,"GENERAL";"TAB4",#N/A,TRUE,"GENERAL";"TAB5",#N/A,TRUE,"GENERAL"}</definedName>
    <definedName name="fffffik" localSheetId="11" hidden="1">{"TAB1",#N/A,TRUE,"GENERAL";"TAB2",#N/A,TRUE,"GENERAL";"TAB3",#N/A,TRUE,"GENERAL";"TAB4",#N/A,TRUE,"GENERAL";"TAB5",#N/A,TRUE,"GENERAL"}</definedName>
    <definedName name="fffffik" hidden="1">{"TAB1",#N/A,TRUE,"GENERAL";"TAB2",#N/A,TRUE,"GENERAL";"TAB3",#N/A,TRUE,"GENERAL";"TAB4",#N/A,TRUE,"GENERAL";"TAB5",#N/A,TRUE,"GENERAL"}</definedName>
    <definedName name="fffffj" localSheetId="10" hidden="1">{"TAB1",#N/A,TRUE,"GENERAL";"TAB2",#N/A,TRUE,"GENERAL";"TAB3",#N/A,TRUE,"GENERAL";"TAB4",#N/A,TRUE,"GENERAL";"TAB5",#N/A,TRUE,"GENERAL"}</definedName>
    <definedName name="fffffj" localSheetId="11" hidden="1">{"TAB1",#N/A,TRUE,"GENERAL";"TAB2",#N/A,TRUE,"GENERAL";"TAB3",#N/A,TRUE,"GENERAL";"TAB4",#N/A,TRUE,"GENERAL";"TAB5",#N/A,TRUE,"GENERAL"}</definedName>
    <definedName name="fffffj" hidden="1">{"TAB1",#N/A,TRUE,"GENERAL";"TAB2",#N/A,TRUE,"GENERAL";"TAB3",#N/A,TRUE,"GENERAL";"TAB4",#N/A,TRUE,"GENERAL";"TAB5",#N/A,TRUE,"GENERAL"}</definedName>
    <definedName name="ffffrd" localSheetId="10" hidden="1">{"via1",#N/A,TRUE,"general";"via2",#N/A,TRUE,"general";"via3",#N/A,TRUE,"general"}</definedName>
    <definedName name="ffffrd" localSheetId="11" hidden="1">{"via1",#N/A,TRUE,"general";"via2",#N/A,TRUE,"general";"via3",#N/A,TRUE,"general"}</definedName>
    <definedName name="ffffrd" hidden="1">{"via1",#N/A,TRUE,"general";"via2",#N/A,TRUE,"general";"via3",#N/A,TRUE,"general"}</definedName>
    <definedName name="ffffy" localSheetId="10" hidden="1">{"TAB1",#N/A,TRUE,"GENERAL";"TAB2",#N/A,TRUE,"GENERAL";"TAB3",#N/A,TRUE,"GENERAL";"TAB4",#N/A,TRUE,"GENERAL";"TAB5",#N/A,TRUE,"GENERAL"}</definedName>
    <definedName name="ffffy" localSheetId="11" hidden="1">{"TAB1",#N/A,TRUE,"GENERAL";"TAB2",#N/A,TRUE,"GENERAL";"TAB3",#N/A,TRUE,"GENERAL";"TAB4",#N/A,TRUE,"GENERAL";"TAB5",#N/A,TRUE,"GENERAL"}</definedName>
    <definedName name="ffffy" hidden="1">{"TAB1",#N/A,TRUE,"GENERAL";"TAB2",#N/A,TRUE,"GENERAL";"TAB3",#N/A,TRUE,"GENERAL";"TAB4",#N/A,TRUE,"GENERAL";"TAB5",#N/A,TRUE,"GENERAL"}</definedName>
    <definedName name="fffrfr" localSheetId="10" hidden="1">{"TAB1",#N/A,TRUE,"GENERAL";"TAB2",#N/A,TRUE,"GENERAL";"TAB3",#N/A,TRUE,"GENERAL";"TAB4",#N/A,TRUE,"GENERAL";"TAB5",#N/A,TRUE,"GENERAL"}</definedName>
    <definedName name="fffrfr" localSheetId="11" hidden="1">{"TAB1",#N/A,TRUE,"GENERAL";"TAB2",#N/A,TRUE,"GENERAL";"TAB3",#N/A,TRUE,"GENERAL";"TAB4",#N/A,TRUE,"GENERAL";"TAB5",#N/A,TRUE,"GENERAL"}</definedName>
    <definedName name="fffrfr" hidden="1">{"TAB1",#N/A,TRUE,"GENERAL";"TAB2",#N/A,TRUE,"GENERAL";"TAB3",#N/A,TRUE,"GENERAL";"TAB4",#N/A,TRUE,"GENERAL";"TAB5",#N/A,TRUE,"GENERAL"}</definedName>
    <definedName name="fffs" localSheetId="10" hidden="1">{"TAB1",#N/A,TRUE,"GENERAL";"TAB2",#N/A,TRUE,"GENERAL";"TAB3",#N/A,TRUE,"GENERAL";"TAB4",#N/A,TRUE,"GENERAL";"TAB5",#N/A,TRUE,"GENERAL"}</definedName>
    <definedName name="fffs" localSheetId="11" hidden="1">{"TAB1",#N/A,TRUE,"GENERAL";"TAB2",#N/A,TRUE,"GENERAL";"TAB3",#N/A,TRUE,"GENERAL";"TAB4",#N/A,TRUE,"GENERAL";"TAB5",#N/A,TRUE,"GENERAL"}</definedName>
    <definedName name="fffs" hidden="1">{"TAB1",#N/A,TRUE,"GENERAL";"TAB2",#N/A,TRUE,"GENERAL";"TAB3",#N/A,TRUE,"GENERAL";"TAB4",#N/A,TRUE,"GENERAL";"TAB5",#N/A,TRUE,"GENERAL"}</definedName>
    <definedName name="fgdfg" localSheetId="10" hidden="1">{"TAB1",#N/A,TRUE,"GENERAL";"TAB2",#N/A,TRUE,"GENERAL";"TAB3",#N/A,TRUE,"GENERAL";"TAB4",#N/A,TRUE,"GENERAL";"TAB5",#N/A,TRUE,"GENERAL"}</definedName>
    <definedName name="fgdfg" localSheetId="11" hidden="1">{"TAB1",#N/A,TRUE,"GENERAL";"TAB2",#N/A,TRUE,"GENERAL";"TAB3",#N/A,TRUE,"GENERAL";"TAB4",#N/A,TRUE,"GENERAL";"TAB5",#N/A,TRUE,"GENERAL"}</definedName>
    <definedName name="fgdfg" hidden="1">{"TAB1",#N/A,TRUE,"GENERAL";"TAB2",#N/A,TRUE,"GENERAL";"TAB3",#N/A,TRUE,"GENERAL";"TAB4",#N/A,TRUE,"GENERAL";"TAB5",#N/A,TRUE,"GENERAL"}</definedName>
    <definedName name="fgdfsgr" localSheetId="10" hidden="1">{"via1",#N/A,TRUE,"general";"via2",#N/A,TRUE,"general";"via3",#N/A,TRUE,"general"}</definedName>
    <definedName name="fgdfsgr" localSheetId="11" hidden="1">{"via1",#N/A,TRUE,"general";"via2",#N/A,TRUE,"general";"via3",#N/A,TRUE,"general"}</definedName>
    <definedName name="fgdfsgr" hidden="1">{"via1",#N/A,TRUE,"general";"via2",#N/A,TRUE,"general";"via3",#N/A,TRUE,"general"}</definedName>
    <definedName name="fgdsfg" localSheetId="10" hidden="1">{"TAB1",#N/A,TRUE,"GENERAL";"TAB2",#N/A,TRUE,"GENERAL";"TAB3",#N/A,TRUE,"GENERAL";"TAB4",#N/A,TRUE,"GENERAL";"TAB5",#N/A,TRUE,"GENERAL"}</definedName>
    <definedName name="fgdsfg" localSheetId="11" hidden="1">{"TAB1",#N/A,TRUE,"GENERAL";"TAB2",#N/A,TRUE,"GENERAL";"TAB3",#N/A,TRUE,"GENERAL";"TAB4",#N/A,TRUE,"GENERAL";"TAB5",#N/A,TRUE,"GENERAL"}</definedName>
    <definedName name="fgdsfg" hidden="1">{"TAB1",#N/A,TRUE,"GENERAL";"TAB2",#N/A,TRUE,"GENERAL";"TAB3",#N/A,TRUE,"GENERAL";"TAB4",#N/A,TRUE,"GENERAL";"TAB5",#N/A,TRUE,"GENERAL"}</definedName>
    <definedName name="FGFDH" localSheetId="10" hidden="1">{"via1",#N/A,TRUE,"general";"via2",#N/A,TRUE,"general";"via3",#N/A,TRUE,"general"}</definedName>
    <definedName name="FGFDH" localSheetId="11" hidden="1">{"via1",#N/A,TRUE,"general";"via2",#N/A,TRUE,"general";"via3",#N/A,TRUE,"general"}</definedName>
    <definedName name="FGFDH" hidden="1">{"via1",#N/A,TRUE,"general";"via2",#N/A,TRUE,"general";"via3",#N/A,TRUE,"general"}</definedName>
    <definedName name="fgghhj" localSheetId="10" hidden="1">{"via1",#N/A,TRUE,"general";"via2",#N/A,TRUE,"general";"via3",#N/A,TRUE,"general"}</definedName>
    <definedName name="fgghhj" localSheetId="11" hidden="1">{"via1",#N/A,TRUE,"general";"via2",#N/A,TRUE,"general";"via3",#N/A,TRUE,"general"}</definedName>
    <definedName name="fgghhj" hidden="1">{"via1",#N/A,TRUE,"general";"via2",#N/A,TRUE,"general";"via3",#N/A,TRUE,"general"}</definedName>
    <definedName name="FGHFBC" localSheetId="10" hidden="1">{"via1",#N/A,TRUE,"general";"via2",#N/A,TRUE,"general";"via3",#N/A,TRUE,"general"}</definedName>
    <definedName name="FGHFBC" localSheetId="11" hidden="1">{"via1",#N/A,TRUE,"general";"via2",#N/A,TRUE,"general";"via3",#N/A,TRUE,"general"}</definedName>
    <definedName name="FGHFBC" hidden="1">{"via1",#N/A,TRUE,"general";"via2",#N/A,TRUE,"general";"via3",#N/A,TRUE,"general"}</definedName>
    <definedName name="fghfg" localSheetId="10" hidden="1">{"TAB1",#N/A,TRUE,"GENERAL";"TAB2",#N/A,TRUE,"GENERAL";"TAB3",#N/A,TRUE,"GENERAL";"TAB4",#N/A,TRUE,"GENERAL";"TAB5",#N/A,TRUE,"GENERAL"}</definedName>
    <definedName name="fghfg" localSheetId="11" hidden="1">{"TAB1",#N/A,TRUE,"GENERAL";"TAB2",#N/A,TRUE,"GENERAL";"TAB3",#N/A,TRUE,"GENERAL";"TAB4",#N/A,TRUE,"GENERAL";"TAB5",#N/A,TRUE,"GENERAL"}</definedName>
    <definedName name="fghfg" hidden="1">{"TAB1",#N/A,TRUE,"GENERAL";"TAB2",#N/A,TRUE,"GENERAL";"TAB3",#N/A,TRUE,"GENERAL";"TAB4",#N/A,TRUE,"GENERAL";"TAB5",#N/A,TRUE,"GENERAL"}</definedName>
    <definedName name="fghfgh" localSheetId="10" hidden="1">{"via1",#N/A,TRUE,"general";"via2",#N/A,TRUE,"general";"via3",#N/A,TRUE,"general"}</definedName>
    <definedName name="fghfgh" localSheetId="11" hidden="1">{"via1",#N/A,TRUE,"general";"via2",#N/A,TRUE,"general";"via3",#N/A,TRUE,"general"}</definedName>
    <definedName name="fghfgh" hidden="1">{"via1",#N/A,TRUE,"general";"via2",#N/A,TRUE,"general";"via3",#N/A,TRUE,"general"}</definedName>
    <definedName name="FGHFW" localSheetId="10" hidden="1">{"via1",#N/A,TRUE,"general";"via2",#N/A,TRUE,"general";"via3",#N/A,TRUE,"general"}</definedName>
    <definedName name="FGHFW" localSheetId="11" hidden="1">{"via1",#N/A,TRUE,"general";"via2",#N/A,TRUE,"general";"via3",#N/A,TRUE,"general"}</definedName>
    <definedName name="FGHFW" hidden="1">{"via1",#N/A,TRUE,"general";"via2",#N/A,TRUE,"general";"via3",#N/A,TRUE,"general"}</definedName>
    <definedName name="fghhh" localSheetId="10" hidden="1">{"TAB1",#N/A,TRUE,"GENERAL";"TAB2",#N/A,TRUE,"GENERAL";"TAB3",#N/A,TRUE,"GENERAL";"TAB4",#N/A,TRUE,"GENERAL";"TAB5",#N/A,TRUE,"GENERAL"}</definedName>
    <definedName name="fghhh" localSheetId="11" hidden="1">{"TAB1",#N/A,TRUE,"GENERAL";"TAB2",#N/A,TRUE,"GENERAL";"TAB3",#N/A,TRUE,"GENERAL";"TAB4",#N/A,TRUE,"GENERAL";"TAB5",#N/A,TRUE,"GENERAL"}</definedName>
    <definedName name="fghhh" hidden="1">{"TAB1",#N/A,TRUE,"GENERAL";"TAB2",#N/A,TRUE,"GENERAL";"TAB3",#N/A,TRUE,"GENERAL";"TAB4",#N/A,TRUE,"GENERAL";"TAB5",#N/A,TRUE,"GENERAL"}</definedName>
    <definedName name="fghsfgh" localSheetId="10" hidden="1">{"via1",#N/A,TRUE,"general";"via2",#N/A,TRUE,"general";"via3",#N/A,TRUE,"general"}</definedName>
    <definedName name="fghsfgh" localSheetId="11" hidden="1">{"via1",#N/A,TRUE,"general";"via2",#N/A,TRUE,"general";"via3",#N/A,TRUE,"general"}</definedName>
    <definedName name="fghsfgh" hidden="1">{"via1",#N/A,TRUE,"general";"via2",#N/A,TRUE,"general";"via3",#N/A,TRUE,"general"}</definedName>
    <definedName name="fght" localSheetId="10" hidden="1">{"TAB1",#N/A,TRUE,"GENERAL";"TAB2",#N/A,TRUE,"GENERAL";"TAB3",#N/A,TRUE,"GENERAL";"TAB4",#N/A,TRUE,"GENERAL";"TAB5",#N/A,TRUE,"GENERAL"}</definedName>
    <definedName name="fght" localSheetId="11" hidden="1">{"TAB1",#N/A,TRUE,"GENERAL";"TAB2",#N/A,TRUE,"GENERAL";"TAB3",#N/A,TRUE,"GENERAL";"TAB4",#N/A,TRUE,"GENERAL";"TAB5",#N/A,TRUE,"GENERAL"}</definedName>
    <definedName name="fght" hidden="1">{"TAB1",#N/A,TRUE,"GENERAL";"TAB2",#N/A,TRUE,"GENERAL";"TAB3",#N/A,TRUE,"GENERAL";"TAB4",#N/A,TRUE,"GENERAL";"TAB5",#N/A,TRUE,"GENERAL"}</definedName>
    <definedName name="fgjgryi" localSheetId="10" hidden="1">{"TAB1",#N/A,TRUE,"GENERAL";"TAB2",#N/A,TRUE,"GENERAL";"TAB3",#N/A,TRUE,"GENERAL";"TAB4",#N/A,TRUE,"GENERAL";"TAB5",#N/A,TRUE,"GENERAL"}</definedName>
    <definedName name="fgjgryi" localSheetId="11" hidden="1">{"TAB1",#N/A,TRUE,"GENERAL";"TAB2",#N/A,TRUE,"GENERAL";"TAB3",#N/A,TRUE,"GENERAL";"TAB4",#N/A,TRUE,"GENERAL";"TAB5",#N/A,TRUE,"GENERAL"}</definedName>
    <definedName name="fgjgryi" hidden="1">{"TAB1",#N/A,TRUE,"GENERAL";"TAB2",#N/A,TRUE,"GENERAL";"TAB3",#N/A,TRUE,"GENERAL";"TAB4",#N/A,TRUE,"GENERAL";"TAB5",#N/A,TRUE,"GENERAL"}</definedName>
    <definedName name="fhfg" localSheetId="10" hidden="1">{"TAB1",#N/A,TRUE,"GENERAL";"TAB2",#N/A,TRUE,"GENERAL";"TAB3",#N/A,TRUE,"GENERAL";"TAB4",#N/A,TRUE,"GENERAL";"TAB5",#N/A,TRUE,"GENERAL"}</definedName>
    <definedName name="fhfg" localSheetId="11" hidden="1">{"TAB1",#N/A,TRUE,"GENERAL";"TAB2",#N/A,TRUE,"GENERAL";"TAB3",#N/A,TRUE,"GENERAL";"TAB4",#N/A,TRUE,"GENERAL";"TAB5",#N/A,TRUE,"GENERAL"}</definedName>
    <definedName name="fhfg" hidden="1">{"TAB1",#N/A,TRUE,"GENERAL";"TAB2",#N/A,TRUE,"GENERAL";"TAB3",#N/A,TRUE,"GENERAL";"TAB4",#N/A,TRUE,"GENERAL";"TAB5",#N/A,TRUE,"GENERAL"}</definedName>
    <definedName name="fhfgh" localSheetId="10" hidden="1">{"via1",#N/A,TRUE,"general";"via2",#N/A,TRUE,"general";"via3",#N/A,TRUE,"general"}</definedName>
    <definedName name="fhfgh" localSheetId="11" hidden="1">{"via1",#N/A,TRUE,"general";"via2",#N/A,TRUE,"general";"via3",#N/A,TRUE,"general"}</definedName>
    <definedName name="fhfgh" hidden="1">{"via1",#N/A,TRUE,"general";"via2",#N/A,TRUE,"general";"via3",#N/A,TRUE,"general"}</definedName>
    <definedName name="fhgh" localSheetId="10" hidden="1">{"via1",#N/A,TRUE,"general";"via2",#N/A,TRUE,"general";"via3",#N/A,TRUE,"general"}</definedName>
    <definedName name="fhgh" localSheetId="11" hidden="1">{"via1",#N/A,TRUE,"general";"via2",#N/A,TRUE,"general";"via3",#N/A,TRUE,"general"}</definedName>
    <definedName name="fhgh" hidden="1">{"via1",#N/A,TRUE,"general";"via2",#N/A,TRUE,"general";"via3",#N/A,TRUE,"general"}</definedName>
    <definedName name="fhpltyunh" localSheetId="10" hidden="1">{"via1",#N/A,TRUE,"general";"via2",#N/A,TRUE,"general";"via3",#N/A,TRUE,"general"}</definedName>
    <definedName name="fhpltyunh" localSheetId="11" hidden="1">{"via1",#N/A,TRUE,"general";"via2",#N/A,TRUE,"general";"via3",#N/A,TRUE,"general"}</definedName>
    <definedName name="fhpltyunh" hidden="1">{"via1",#N/A,TRUE,"general";"via2",#N/A,TRUE,"general";"via3",#N/A,TRUE,"general"}</definedName>
    <definedName name="FPrestacional">[18]PlanCero!$D$8+[18]PlanCero!$D$9</definedName>
    <definedName name="frbgsd" localSheetId="10" hidden="1">{"TAB1",#N/A,TRUE,"GENERAL";"TAB2",#N/A,TRUE,"GENERAL";"TAB3",#N/A,TRUE,"GENERAL";"TAB4",#N/A,TRUE,"GENERAL";"TAB5",#N/A,TRUE,"GENERAL"}</definedName>
    <definedName name="frbgsd" localSheetId="11" hidden="1">{"TAB1",#N/A,TRUE,"GENERAL";"TAB2",#N/A,TRUE,"GENERAL";"TAB3",#N/A,TRUE,"GENERAL";"TAB4",#N/A,TRUE,"GENERAL";"TAB5",#N/A,TRUE,"GENERAL"}</definedName>
    <definedName name="frbgsd" hidden="1">{"TAB1",#N/A,TRUE,"GENERAL";"TAB2",#N/A,TRUE,"GENERAL";"TAB3",#N/A,TRUE,"GENERAL";"TAB4",#N/A,TRUE,"GENERAL";"TAB5",#N/A,TRUE,"GENERAL"}</definedName>
    <definedName name="frefr" localSheetId="10" hidden="1">{"via1",#N/A,TRUE,"general";"via2",#N/A,TRUE,"general";"via3",#N/A,TRUE,"general"}</definedName>
    <definedName name="frefr" localSheetId="11" hidden="1">{"via1",#N/A,TRUE,"general";"via2",#N/A,TRUE,"general";"via3",#N/A,TRUE,"general"}</definedName>
    <definedName name="frefr" hidden="1">{"via1",#N/A,TRUE,"general";"via2",#N/A,TRUE,"general";"via3",#N/A,TRUE,"general"}</definedName>
    <definedName name="frfa" localSheetId="10" hidden="1">{"via1",#N/A,TRUE,"general";"via2",#N/A,TRUE,"general";"via3",#N/A,TRUE,"general"}</definedName>
    <definedName name="frfa" localSheetId="11" hidden="1">{"via1",#N/A,TRUE,"general";"via2",#N/A,TRUE,"general";"via3",#N/A,TRUE,"general"}</definedName>
    <definedName name="frfa" hidden="1">{"via1",#N/A,TRUE,"general";"via2",#N/A,TRUE,"general";"via3",#N/A,TRUE,"general"}</definedName>
    <definedName name="frfr" localSheetId="10" hidden="1">{"TAB1",#N/A,TRUE,"GENERAL";"TAB2",#N/A,TRUE,"GENERAL";"TAB3",#N/A,TRUE,"GENERAL";"TAB4",#N/A,TRUE,"GENERAL";"TAB5",#N/A,TRUE,"GENERAL"}</definedName>
    <definedName name="frfr" localSheetId="11" hidden="1">{"TAB1",#N/A,TRUE,"GENERAL";"TAB2",#N/A,TRUE,"GENERAL";"TAB3",#N/A,TRUE,"GENERAL";"TAB4",#N/A,TRUE,"GENERAL";"TAB5",#N/A,TRUE,"GENERAL"}</definedName>
    <definedName name="frfr" hidden="1">{"TAB1",#N/A,TRUE,"GENERAL";"TAB2",#N/A,TRUE,"GENERAL";"TAB3",#N/A,TRUE,"GENERAL";"TAB4",#N/A,TRUE,"GENERAL";"TAB5",#N/A,TRUE,"GENERAL"}</definedName>
    <definedName name="fwff" localSheetId="10" hidden="1">{"via1",#N/A,TRUE,"general";"via2",#N/A,TRUE,"general";"via3",#N/A,TRUE,"general"}</definedName>
    <definedName name="fwff" localSheetId="11" hidden="1">{"via1",#N/A,TRUE,"general";"via2",#N/A,TRUE,"general";"via3",#N/A,TRUE,"general"}</definedName>
    <definedName name="fwff" hidden="1">{"via1",#N/A,TRUE,"general";"via2",#N/A,TRUE,"general";"via3",#N/A,TRUE,"general"}</definedName>
    <definedName name="fwwe" localSheetId="10" hidden="1">{"via1",#N/A,TRUE,"general";"via2",#N/A,TRUE,"general";"via3",#N/A,TRUE,"general"}</definedName>
    <definedName name="fwwe" localSheetId="11" hidden="1">{"via1",#N/A,TRUE,"general";"via2",#N/A,TRUE,"general";"via3",#N/A,TRUE,"general"}</definedName>
    <definedName name="fwwe" hidden="1">{"via1",#N/A,TRUE,"general";"via2",#N/A,TRUE,"general";"via3",#N/A,TRUE,"general"}</definedName>
    <definedName name="gbbfghghj" localSheetId="10" hidden="1">{"TAB1",#N/A,TRUE,"GENERAL";"TAB2",#N/A,TRUE,"GENERAL";"TAB3",#N/A,TRUE,"GENERAL";"TAB4",#N/A,TRUE,"GENERAL";"TAB5",#N/A,TRUE,"GENERAL"}</definedName>
    <definedName name="gbbfghghj" localSheetId="11" hidden="1">{"TAB1",#N/A,TRUE,"GENERAL";"TAB2",#N/A,TRUE,"GENERAL";"TAB3",#N/A,TRUE,"GENERAL";"TAB4",#N/A,TRUE,"GENERAL";"TAB5",#N/A,TRUE,"GENERAL"}</definedName>
    <definedName name="gbbfghghj" hidden="1">{"TAB1",#N/A,TRUE,"GENERAL";"TAB2",#N/A,TRUE,"GENERAL";"TAB3",#N/A,TRUE,"GENERAL";"TAB4",#N/A,TRUE,"GENERAL";"TAB5",#N/A,TRUE,"GENERAL"}</definedName>
    <definedName name="gdt" localSheetId="10" hidden="1">{"TAB1",#N/A,TRUE,"GENERAL";"TAB2",#N/A,TRUE,"GENERAL";"TAB3",#N/A,TRUE,"GENERAL";"TAB4",#N/A,TRUE,"GENERAL";"TAB5",#N/A,TRUE,"GENERAL"}</definedName>
    <definedName name="gdt" localSheetId="11" hidden="1">{"TAB1",#N/A,TRUE,"GENERAL";"TAB2",#N/A,TRUE,"GENERAL";"TAB3",#N/A,TRUE,"GENERAL";"TAB4",#N/A,TRUE,"GENERAL";"TAB5",#N/A,TRUE,"GENERAL"}</definedName>
    <definedName name="gdt" hidden="1">{"TAB1",#N/A,TRUE,"GENERAL";"TAB2",#N/A,TRUE,"GENERAL";"TAB3",#N/A,TRUE,"GENERAL";"TAB4",#N/A,TRUE,"GENERAL";"TAB5",#N/A,TRUE,"GENERAL"}</definedName>
    <definedName name="geg" localSheetId="10" hidden="1">{"via1",#N/A,TRUE,"general";"via2",#N/A,TRUE,"general";"via3",#N/A,TRUE,"general"}</definedName>
    <definedName name="geg" localSheetId="11" hidden="1">{"via1",#N/A,TRUE,"general";"via2",#N/A,TRUE,"general";"via3",#N/A,TRUE,"general"}</definedName>
    <definedName name="geg" hidden="1">{"via1",#N/A,TRUE,"general";"via2",#N/A,TRUE,"general";"via3",#N/A,TRUE,"general"}</definedName>
    <definedName name="gerg" localSheetId="10" hidden="1">{"TAB1",#N/A,TRUE,"GENERAL";"TAB2",#N/A,TRUE,"GENERAL";"TAB3",#N/A,TRUE,"GENERAL";"TAB4",#N/A,TRUE,"GENERAL";"TAB5",#N/A,TRUE,"GENERAL"}</definedName>
    <definedName name="gerg" localSheetId="11" hidden="1">{"TAB1",#N/A,TRUE,"GENERAL";"TAB2",#N/A,TRUE,"GENERAL";"TAB3",#N/A,TRUE,"GENERAL";"TAB4",#N/A,TRUE,"GENERAL";"TAB5",#N/A,TRUE,"GENERAL"}</definedName>
    <definedName name="gerg" hidden="1">{"TAB1",#N/A,TRUE,"GENERAL";"TAB2",#N/A,TRUE,"GENERAL";"TAB3",#N/A,TRUE,"GENERAL";"TAB4",#N/A,TRUE,"GENERAL";"TAB5",#N/A,TRUE,"GENERAL"}</definedName>
    <definedName name="gerg54" localSheetId="10" hidden="1">{"via1",#N/A,TRUE,"general";"via2",#N/A,TRUE,"general";"via3",#N/A,TRUE,"general"}</definedName>
    <definedName name="gerg54" localSheetId="11" hidden="1">{"via1",#N/A,TRUE,"general";"via2",#N/A,TRUE,"general";"via3",#N/A,TRUE,"general"}</definedName>
    <definedName name="gerg54" hidden="1">{"via1",#N/A,TRUE,"general";"via2",#N/A,TRUE,"general";"via3",#N/A,TRUE,"general"}</definedName>
    <definedName name="gergew" localSheetId="10" hidden="1">{"TAB1",#N/A,TRUE,"GENERAL";"TAB2",#N/A,TRUE,"GENERAL";"TAB3",#N/A,TRUE,"GENERAL";"TAB4",#N/A,TRUE,"GENERAL";"TAB5",#N/A,TRUE,"GENERAL"}</definedName>
    <definedName name="gergew" localSheetId="11" hidden="1">{"TAB1",#N/A,TRUE,"GENERAL";"TAB2",#N/A,TRUE,"GENERAL";"TAB3",#N/A,TRUE,"GENERAL";"TAB4",#N/A,TRUE,"GENERAL";"TAB5",#N/A,TRUE,"GENERAL"}</definedName>
    <definedName name="gergew" hidden="1">{"TAB1",#N/A,TRUE,"GENERAL";"TAB2",#N/A,TRUE,"GENERAL";"TAB3",#N/A,TRUE,"GENERAL";"TAB4",#N/A,TRUE,"GENERAL";"TAB5",#N/A,TRUE,"GENERAL"}</definedName>
    <definedName name="gergw" localSheetId="10" hidden="1">{"TAB1",#N/A,TRUE,"GENERAL";"TAB2",#N/A,TRUE,"GENERAL";"TAB3",#N/A,TRUE,"GENERAL";"TAB4",#N/A,TRUE,"GENERAL";"TAB5",#N/A,TRUE,"GENERAL"}</definedName>
    <definedName name="gergw" localSheetId="11" hidden="1">{"TAB1",#N/A,TRUE,"GENERAL";"TAB2",#N/A,TRUE,"GENERAL";"TAB3",#N/A,TRUE,"GENERAL";"TAB4",#N/A,TRUE,"GENERAL";"TAB5",#N/A,TRUE,"GENERAL"}</definedName>
    <definedName name="gergw" hidden="1">{"TAB1",#N/A,TRUE,"GENERAL";"TAB2",#N/A,TRUE,"GENERAL";"TAB3",#N/A,TRUE,"GENERAL";"TAB4",#N/A,TRUE,"GENERAL";"TAB5",#N/A,TRUE,"GENERAL"}</definedName>
    <definedName name="gfd" localSheetId="10" hidden="1">{"TAB1",#N/A,TRUE,"GENERAL";"TAB2",#N/A,TRUE,"GENERAL";"TAB3",#N/A,TRUE,"GENERAL";"TAB4",#N/A,TRUE,"GENERAL";"TAB5",#N/A,TRUE,"GENERAL"}</definedName>
    <definedName name="gfd" localSheetId="11" hidden="1">{"TAB1",#N/A,TRUE,"GENERAL";"TAB2",#N/A,TRUE,"GENERAL";"TAB3",#N/A,TRUE,"GENERAL";"TAB4",#N/A,TRUE,"GENERAL";"TAB5",#N/A,TRUE,"GENERAL"}</definedName>
    <definedName name="gfd" hidden="1">{"TAB1",#N/A,TRUE,"GENERAL";"TAB2",#N/A,TRUE,"GENERAL";"TAB3",#N/A,TRUE,"GENERAL";"TAB4",#N/A,TRUE,"GENERAL";"TAB5",#N/A,TRUE,"GENERAL"}</definedName>
    <definedName name="gfdg" localSheetId="10" hidden="1">{"via1",#N/A,TRUE,"general";"via2",#N/A,TRUE,"general";"via3",#N/A,TRUE,"general"}</definedName>
    <definedName name="gfdg" localSheetId="11" hidden="1">{"via1",#N/A,TRUE,"general";"via2",#N/A,TRUE,"general";"via3",#N/A,TRUE,"general"}</definedName>
    <definedName name="gfdg" hidden="1">{"via1",#N/A,TRUE,"general";"via2",#N/A,TRUE,"general";"via3",#N/A,TRUE,"general"}</definedName>
    <definedName name="gfgfgr" localSheetId="10" hidden="1">{"via1",#N/A,TRUE,"general";"via2",#N/A,TRUE,"general";"via3",#N/A,TRUE,"general"}</definedName>
    <definedName name="gfgfgr" localSheetId="11" hidden="1">{"via1",#N/A,TRUE,"general";"via2",#N/A,TRUE,"general";"via3",#N/A,TRUE,"general"}</definedName>
    <definedName name="gfgfgr" hidden="1">{"via1",#N/A,TRUE,"general";"via2",#N/A,TRUE,"general";"via3",#N/A,TRUE,"general"}</definedName>
    <definedName name="gfhf" localSheetId="10" hidden="1">{"via1",#N/A,TRUE,"general";"via2",#N/A,TRUE,"general";"via3",#N/A,TRUE,"general"}</definedName>
    <definedName name="gfhf" localSheetId="11" hidden="1">{"via1",#N/A,TRUE,"general";"via2",#N/A,TRUE,"general";"via3",#N/A,TRUE,"general"}</definedName>
    <definedName name="gfhf" hidden="1">{"via1",#N/A,TRUE,"general";"via2",#N/A,TRUE,"general";"via3",#N/A,TRUE,"general"}</definedName>
    <definedName name="gfhfdh" localSheetId="10" hidden="1">{"TAB1",#N/A,TRUE,"GENERAL";"TAB2",#N/A,TRUE,"GENERAL";"TAB3",#N/A,TRUE,"GENERAL";"TAB4",#N/A,TRUE,"GENERAL";"TAB5",#N/A,TRUE,"GENERAL"}</definedName>
    <definedName name="gfhfdh" localSheetId="11" hidden="1">{"TAB1",#N/A,TRUE,"GENERAL";"TAB2",#N/A,TRUE,"GENERAL";"TAB3",#N/A,TRUE,"GENERAL";"TAB4",#N/A,TRUE,"GENERAL";"TAB5",#N/A,TRUE,"GENERAL"}</definedName>
    <definedName name="gfhfdh" hidden="1">{"TAB1",#N/A,TRUE,"GENERAL";"TAB2",#N/A,TRUE,"GENERAL";"TAB3",#N/A,TRUE,"GENERAL";"TAB4",#N/A,TRUE,"GENERAL";"TAB5",#N/A,TRUE,"GENERAL"}</definedName>
    <definedName name="gfhgfh" localSheetId="10" hidden="1">{"TAB1",#N/A,TRUE,"GENERAL";"TAB2",#N/A,TRUE,"GENERAL";"TAB3",#N/A,TRUE,"GENERAL";"TAB4",#N/A,TRUE,"GENERAL";"TAB5",#N/A,TRUE,"GENERAL"}</definedName>
    <definedName name="gfhgfh" localSheetId="11" hidden="1">{"TAB1",#N/A,TRUE,"GENERAL";"TAB2",#N/A,TRUE,"GENERAL";"TAB3",#N/A,TRUE,"GENERAL";"TAB4",#N/A,TRUE,"GENERAL";"TAB5",#N/A,TRUE,"GENERAL"}</definedName>
    <definedName name="gfhgfh" hidden="1">{"TAB1",#N/A,TRUE,"GENERAL";"TAB2",#N/A,TRUE,"GENERAL";"TAB3",#N/A,TRUE,"GENERAL";"TAB4",#N/A,TRUE,"GENERAL";"TAB5",#N/A,TRUE,"GENERAL"}</definedName>
    <definedName name="GFJHGJ" localSheetId="10" hidden="1">{"TAB1",#N/A,TRUE,"GENERAL";"TAB2",#N/A,TRUE,"GENERAL";"TAB3",#N/A,TRUE,"GENERAL";"TAB4",#N/A,TRUE,"GENERAL";"TAB5",#N/A,TRUE,"GENERAL"}</definedName>
    <definedName name="GFJHGJ" localSheetId="11" hidden="1">{"TAB1",#N/A,TRUE,"GENERAL";"TAB2",#N/A,TRUE,"GENERAL";"TAB3",#N/A,TRUE,"GENERAL";"TAB4",#N/A,TRUE,"GENERAL";"TAB5",#N/A,TRUE,"GENERAL"}</definedName>
    <definedName name="GFJHGJ" hidden="1">{"TAB1",#N/A,TRUE,"GENERAL";"TAB2",#N/A,TRUE,"GENERAL";"TAB3",#N/A,TRUE,"GENERAL";"TAB4",#N/A,TRUE,"GENERAL";"TAB5",#N/A,TRUE,"GENERAL"}</definedName>
    <definedName name="gfjjh" localSheetId="10" hidden="1">{"via1",#N/A,TRUE,"general";"via2",#N/A,TRUE,"general";"via3",#N/A,TRUE,"general"}</definedName>
    <definedName name="gfjjh" localSheetId="11" hidden="1">{"via1",#N/A,TRUE,"general";"via2",#N/A,TRUE,"general";"via3",#N/A,TRUE,"general"}</definedName>
    <definedName name="gfjjh" hidden="1">{"via1",#N/A,TRUE,"general";"via2",#N/A,TRUE,"general";"via3",#N/A,TRUE,"general"}</definedName>
    <definedName name="gfutyj6" localSheetId="10" hidden="1">{"via1",#N/A,TRUE,"general";"via2",#N/A,TRUE,"general";"via3",#N/A,TRUE,"general"}</definedName>
    <definedName name="gfutyj6" localSheetId="11" hidden="1">{"via1",#N/A,TRUE,"general";"via2",#N/A,TRUE,"general";"via3",#N/A,TRUE,"general"}</definedName>
    <definedName name="gfutyj6" hidden="1">{"via1",#N/A,TRUE,"general";"via2",#N/A,TRUE,"general";"via3",#N/A,TRUE,"general"}</definedName>
    <definedName name="gg" localSheetId="10" hidden="1">{"TAB1",#N/A,TRUE,"GENERAL";"TAB2",#N/A,TRUE,"GENERAL";"TAB3",#N/A,TRUE,"GENERAL";"TAB4",#N/A,TRUE,"GENERAL";"TAB5",#N/A,TRUE,"GENERAL"}</definedName>
    <definedName name="gg" localSheetId="11" hidden="1">{"TAB1",#N/A,TRUE,"GENERAL";"TAB2",#N/A,TRUE,"GENERAL";"TAB3",#N/A,TRUE,"GENERAL";"TAB4",#N/A,TRUE,"GENERAL";"TAB5",#N/A,TRUE,"GENERAL"}</definedName>
    <definedName name="gg" hidden="1">{"TAB1",#N/A,TRUE,"GENERAL";"TAB2",#N/A,TRUE,"GENERAL";"TAB3",#N/A,TRUE,"GENERAL";"TAB4",#N/A,TRUE,"GENERAL";"TAB5",#N/A,TRUE,"GENERAL"}</definedName>
    <definedName name="ggdr" localSheetId="10" hidden="1">{"via1",#N/A,TRUE,"general";"via2",#N/A,TRUE,"general";"via3",#N/A,TRUE,"general"}</definedName>
    <definedName name="ggdr" localSheetId="11" hidden="1">{"via1",#N/A,TRUE,"general";"via2",#N/A,TRUE,"general";"via3",#N/A,TRUE,"general"}</definedName>
    <definedName name="ggdr" hidden="1">{"via1",#N/A,TRUE,"general";"via2",#N/A,TRUE,"general";"via3",#N/A,TRUE,"general"}</definedName>
    <definedName name="ggerg" localSheetId="10" hidden="1">{"TAB1",#N/A,TRUE,"GENERAL";"TAB2",#N/A,TRUE,"GENERAL";"TAB3",#N/A,TRUE,"GENERAL";"TAB4",#N/A,TRUE,"GENERAL";"TAB5",#N/A,TRUE,"GENERAL"}</definedName>
    <definedName name="ggerg" localSheetId="11" hidden="1">{"TAB1",#N/A,TRUE,"GENERAL";"TAB2",#N/A,TRUE,"GENERAL";"TAB3",#N/A,TRUE,"GENERAL";"TAB4",#N/A,TRUE,"GENERAL";"TAB5",#N/A,TRUE,"GENERAL"}</definedName>
    <definedName name="ggerg" hidden="1">{"TAB1",#N/A,TRUE,"GENERAL";"TAB2",#N/A,TRUE,"GENERAL";"TAB3",#N/A,TRUE,"GENERAL";"TAB4",#N/A,TRUE,"GENERAL";"TAB5",#N/A,TRUE,"GENERAL"}</definedName>
    <definedName name="gggb" localSheetId="10" hidden="1">{"TAB1",#N/A,TRUE,"GENERAL";"TAB2",#N/A,TRUE,"GENERAL";"TAB3",#N/A,TRUE,"GENERAL";"TAB4",#N/A,TRUE,"GENERAL";"TAB5",#N/A,TRUE,"GENERAL"}</definedName>
    <definedName name="gggb" localSheetId="11" hidden="1">{"TAB1",#N/A,TRUE,"GENERAL";"TAB2",#N/A,TRUE,"GENERAL";"TAB3",#N/A,TRUE,"GENERAL";"TAB4",#N/A,TRUE,"GENERAL";"TAB5",#N/A,TRUE,"GENERAL"}</definedName>
    <definedName name="gggb" hidden="1">{"TAB1",#N/A,TRUE,"GENERAL";"TAB2",#N/A,TRUE,"GENERAL";"TAB3",#N/A,TRUE,"GENERAL";"TAB4",#N/A,TRUE,"GENERAL";"TAB5",#N/A,TRUE,"GENERAL"}</definedName>
    <definedName name="gggg" localSheetId="10" hidden="1">{"via1",#N/A,TRUE,"general";"via2",#N/A,TRUE,"general";"via3",#N/A,TRUE,"general"}</definedName>
    <definedName name="gggg" localSheetId="11" hidden="1">{"via1",#N/A,TRUE,"general";"via2",#N/A,TRUE,"general";"via3",#N/A,TRUE,"general"}</definedName>
    <definedName name="gggg" hidden="1">{"via1",#N/A,TRUE,"general";"via2",#N/A,TRUE,"general";"via3",#N/A,TRUE,"general"}</definedName>
    <definedName name="ggggd" localSheetId="10" hidden="1">{"TAB1",#N/A,TRUE,"GENERAL";"TAB2",#N/A,TRUE,"GENERAL";"TAB3",#N/A,TRUE,"GENERAL";"TAB4",#N/A,TRUE,"GENERAL";"TAB5",#N/A,TRUE,"GENERAL"}</definedName>
    <definedName name="ggggd" localSheetId="11" hidden="1">{"TAB1",#N/A,TRUE,"GENERAL";"TAB2",#N/A,TRUE,"GENERAL";"TAB3",#N/A,TRUE,"GENERAL";"TAB4",#N/A,TRUE,"GENERAL";"TAB5",#N/A,TRUE,"GENERAL"}</definedName>
    <definedName name="ggggd" hidden="1">{"TAB1",#N/A,TRUE,"GENERAL";"TAB2",#N/A,TRUE,"GENERAL";"TAB3",#N/A,TRUE,"GENERAL";"TAB4",#N/A,TRUE,"GENERAL";"TAB5",#N/A,TRUE,"GENERAL"}</definedName>
    <definedName name="gggggt" localSheetId="10" hidden="1">{"via1",#N/A,TRUE,"general";"via2",#N/A,TRUE,"general";"via3",#N/A,TRUE,"general"}</definedName>
    <definedName name="gggggt" localSheetId="11" hidden="1">{"via1",#N/A,TRUE,"general";"via2",#N/A,TRUE,"general";"via3",#N/A,TRUE,"general"}</definedName>
    <definedName name="gggggt" hidden="1">{"via1",#N/A,TRUE,"general";"via2",#N/A,TRUE,"general";"via3",#N/A,TRUE,"general"}</definedName>
    <definedName name="gggghn" localSheetId="10" hidden="1">{"TAB1",#N/A,TRUE,"GENERAL";"TAB2",#N/A,TRUE,"GENERAL";"TAB3",#N/A,TRUE,"GENERAL";"TAB4",#N/A,TRUE,"GENERAL";"TAB5",#N/A,TRUE,"GENERAL"}</definedName>
    <definedName name="gggghn" localSheetId="11" hidden="1">{"TAB1",#N/A,TRUE,"GENERAL";"TAB2",#N/A,TRUE,"GENERAL";"TAB3",#N/A,TRUE,"GENERAL";"TAB4",#N/A,TRUE,"GENERAL";"TAB5",#N/A,TRUE,"GENERAL"}</definedName>
    <definedName name="gggghn" hidden="1">{"TAB1",#N/A,TRUE,"GENERAL";"TAB2",#N/A,TRUE,"GENERAL";"TAB3",#N/A,TRUE,"GENERAL";"TAB4",#N/A,TRUE,"GENERAL";"TAB5",#N/A,TRUE,"GENERAL"}</definedName>
    <definedName name="ggggt" localSheetId="10" hidden="1">{"TAB1",#N/A,TRUE,"GENERAL";"TAB2",#N/A,TRUE,"GENERAL";"TAB3",#N/A,TRUE,"GENERAL";"TAB4",#N/A,TRUE,"GENERAL";"TAB5",#N/A,TRUE,"GENERAL"}</definedName>
    <definedName name="ggggt" localSheetId="11" hidden="1">{"TAB1",#N/A,TRUE,"GENERAL";"TAB2",#N/A,TRUE,"GENERAL";"TAB3",#N/A,TRUE,"GENERAL";"TAB4",#N/A,TRUE,"GENERAL";"TAB5",#N/A,TRUE,"GENERAL"}</definedName>
    <definedName name="ggggt" hidden="1">{"TAB1",#N/A,TRUE,"GENERAL";"TAB2",#N/A,TRUE,"GENERAL";"TAB3",#N/A,TRUE,"GENERAL";"TAB4",#N/A,TRUE,"GENERAL";"TAB5",#N/A,TRUE,"GENERAL"}</definedName>
    <definedName name="ggggy" localSheetId="10" hidden="1">{"TAB1",#N/A,TRUE,"GENERAL";"TAB2",#N/A,TRUE,"GENERAL";"TAB3",#N/A,TRUE,"GENERAL";"TAB4",#N/A,TRUE,"GENERAL";"TAB5",#N/A,TRUE,"GENERAL"}</definedName>
    <definedName name="ggggy" localSheetId="11" hidden="1">{"TAB1",#N/A,TRUE,"GENERAL";"TAB2",#N/A,TRUE,"GENERAL";"TAB3",#N/A,TRUE,"GENERAL";"TAB4",#N/A,TRUE,"GENERAL";"TAB5",#N/A,TRUE,"GENERAL"}</definedName>
    <definedName name="ggggy" hidden="1">{"TAB1",#N/A,TRUE,"GENERAL";"TAB2",#N/A,TRUE,"GENERAL";"TAB3",#N/A,TRUE,"GENERAL";"TAB4",#N/A,TRUE,"GENERAL";"TAB5",#N/A,TRUE,"GENERAL"}</definedName>
    <definedName name="gggtgd" localSheetId="10" hidden="1">{"via1",#N/A,TRUE,"general";"via2",#N/A,TRUE,"general";"via3",#N/A,TRUE,"general"}</definedName>
    <definedName name="gggtgd" localSheetId="11" hidden="1">{"via1",#N/A,TRUE,"general";"via2",#N/A,TRUE,"general";"via3",#N/A,TRUE,"general"}</definedName>
    <definedName name="gggtgd" hidden="1">{"via1",#N/A,TRUE,"general";"via2",#N/A,TRUE,"general";"via3",#N/A,TRUE,"general"}</definedName>
    <definedName name="ggtgt" localSheetId="10" hidden="1">{"via1",#N/A,TRUE,"general";"via2",#N/A,TRUE,"general";"via3",#N/A,TRUE,"general"}</definedName>
    <definedName name="ggtgt" localSheetId="11" hidden="1">{"via1",#N/A,TRUE,"general";"via2",#N/A,TRUE,"general";"via3",#N/A,TRUE,"general"}</definedName>
    <definedName name="ggtgt" hidden="1">{"via1",#N/A,TRUE,"general";"via2",#N/A,TRUE,"general";"via3",#N/A,TRUE,"general"}</definedName>
    <definedName name="ghdghuy" localSheetId="10" hidden="1">{"via1",#N/A,TRUE,"general";"via2",#N/A,TRUE,"general";"via3",#N/A,TRUE,"general"}</definedName>
    <definedName name="ghdghuy" localSheetId="11" hidden="1">{"via1",#N/A,TRUE,"general";"via2",#N/A,TRUE,"general";"via3",#N/A,TRUE,"general"}</definedName>
    <definedName name="ghdghuy" hidden="1">{"via1",#N/A,TRUE,"general";"via2",#N/A,TRUE,"general";"via3",#N/A,TRUE,"general"}</definedName>
    <definedName name="GHDP" localSheetId="10" hidden="1">{"via1",#N/A,TRUE,"general";"via2",#N/A,TRUE,"general";"via3",#N/A,TRUE,"general"}</definedName>
    <definedName name="GHDP" localSheetId="11" hidden="1">{"via1",#N/A,TRUE,"general";"via2",#N/A,TRUE,"general";"via3",#N/A,TRUE,"general"}</definedName>
    <definedName name="GHDP" hidden="1">{"via1",#N/A,TRUE,"general";"via2",#N/A,TRUE,"general";"via3",#N/A,TRUE,"general"}</definedName>
    <definedName name="ghfg" localSheetId="10" hidden="1">{"via1",#N/A,TRUE,"general";"via2",#N/A,TRUE,"general";"via3",#N/A,TRUE,"general"}</definedName>
    <definedName name="ghfg" localSheetId="11" hidden="1">{"via1",#N/A,TRUE,"general";"via2",#N/A,TRUE,"general";"via3",#N/A,TRUE,"general"}</definedName>
    <definedName name="ghfg" hidden="1">{"via1",#N/A,TRUE,"general";"via2",#N/A,TRUE,"general";"via3",#N/A,TRUE,"general"}</definedName>
    <definedName name="ghjghj" localSheetId="10" hidden="1">{"TAB1",#N/A,TRUE,"GENERAL";"TAB2",#N/A,TRUE,"GENERAL";"TAB3",#N/A,TRUE,"GENERAL";"TAB4",#N/A,TRUE,"GENERAL";"TAB5",#N/A,TRUE,"GENERAL"}</definedName>
    <definedName name="ghjghj" localSheetId="11" hidden="1">{"TAB1",#N/A,TRUE,"GENERAL";"TAB2",#N/A,TRUE,"GENERAL";"TAB3",#N/A,TRUE,"GENERAL";"TAB4",#N/A,TRUE,"GENERAL";"TAB5",#N/A,TRUE,"GENERAL"}</definedName>
    <definedName name="ghjghj" hidden="1">{"TAB1",#N/A,TRUE,"GENERAL";"TAB2",#N/A,TRUE,"GENERAL";"TAB3",#N/A,TRUE,"GENERAL";"TAB4",#N/A,TRUE,"GENERAL";"TAB5",#N/A,TRUE,"GENERAL"}</definedName>
    <definedName name="GHKJHK" localSheetId="10" hidden="1">{"TAB1",#N/A,TRUE,"GENERAL";"TAB2",#N/A,TRUE,"GENERAL";"TAB3",#N/A,TRUE,"GENERAL";"TAB4",#N/A,TRUE,"GENERAL";"TAB5",#N/A,TRUE,"GENERAL"}</definedName>
    <definedName name="GHKJHK" localSheetId="11" hidden="1">{"TAB1",#N/A,TRUE,"GENERAL";"TAB2",#N/A,TRUE,"GENERAL";"TAB3",#N/A,TRUE,"GENERAL";"TAB4",#N/A,TRUE,"GENERAL";"TAB5",#N/A,TRUE,"GENERAL"}</definedName>
    <definedName name="GHKJHK" hidden="1">{"TAB1",#N/A,TRUE,"GENERAL";"TAB2",#N/A,TRUE,"GENERAL";"TAB3",#N/A,TRUE,"GENERAL";"TAB4",#N/A,TRUE,"GENERAL";"TAB5",#N/A,TRUE,"GENERAL"}</definedName>
    <definedName name="GJHVCB" localSheetId="10" hidden="1">{"TAB1",#N/A,TRUE,"GENERAL";"TAB2",#N/A,TRUE,"GENERAL";"TAB3",#N/A,TRUE,"GENERAL";"TAB4",#N/A,TRUE,"GENERAL";"TAB5",#N/A,TRUE,"GENERAL"}</definedName>
    <definedName name="GJHVCB" localSheetId="11" hidden="1">{"TAB1",#N/A,TRUE,"GENERAL";"TAB2",#N/A,TRUE,"GENERAL";"TAB3",#N/A,TRUE,"GENERAL";"TAB4",#N/A,TRUE,"GENERAL";"TAB5",#N/A,TRUE,"GENERAL"}</definedName>
    <definedName name="GJHVCB" hidden="1">{"TAB1",#N/A,TRUE,"GENERAL";"TAB2",#N/A,TRUE,"GENERAL";"TAB3",#N/A,TRUE,"GENERAL";"TAB4",#N/A,TRUE,"GENERAL";"TAB5",#N/A,TRUE,"GENERAL"}</definedName>
    <definedName name="gk" localSheetId="10" hidden="1">{"via1",#N/A,TRUE,"general";"via2",#N/A,TRUE,"general";"via3",#N/A,TRUE,"general"}</definedName>
    <definedName name="gk" localSheetId="11" hidden="1">{"via1",#N/A,TRUE,"general";"via2",#N/A,TRUE,"general";"via3",#N/A,TRUE,"general"}</definedName>
    <definedName name="gk" hidden="1">{"via1",#N/A,TRUE,"general";"via2",#N/A,TRUE,"general";"via3",#N/A,TRUE,"general"}</definedName>
    <definedName name="gmvsa" localSheetId="10">'[4]Gabinetes ctrol, prot. y med. '!#REF!</definedName>
    <definedName name="gmvsa">'[4]Gabinetes ctrol, prot. y med. '!#REF!</definedName>
    <definedName name="GPS" localSheetId="10">#REF!</definedName>
    <definedName name="GPS">#REF!</definedName>
    <definedName name="GRAF1ANO" localSheetId="10" hidden="1">{"via1",#N/A,TRUE,"general";"via2",#N/A,TRUE,"general";"via3",#N/A,TRUE,"general"}</definedName>
    <definedName name="GRAF1ANO" localSheetId="11" hidden="1">{"via1",#N/A,TRUE,"general";"via2",#N/A,TRUE,"general";"via3",#N/A,TRUE,"general"}</definedName>
    <definedName name="GRAF1ANO" hidden="1">{"via1",#N/A,TRUE,"general";"via2",#N/A,TRUE,"general";"via3",#N/A,TRUE,"general"}</definedName>
    <definedName name="GRAF1AÑO" localSheetId="10" hidden="1">{"TAB1",#N/A,TRUE,"GENERAL";"TAB2",#N/A,TRUE,"GENERAL";"TAB3",#N/A,TRUE,"GENERAL";"TAB4",#N/A,TRUE,"GENERAL";"TAB5",#N/A,TRUE,"GENERAL"}</definedName>
    <definedName name="GRAF1AÑO" localSheetId="11" hidden="1">{"TAB1",#N/A,TRUE,"GENERAL";"TAB2",#N/A,TRUE,"GENERAL";"TAB3",#N/A,TRUE,"GENERAL";"TAB4",#N/A,TRUE,"GENERAL";"TAB5",#N/A,TRUE,"GENERAL"}</definedName>
    <definedName name="GRAF1AÑO" hidden="1">{"TAB1",#N/A,TRUE,"GENERAL";"TAB2",#N/A,TRUE,"GENERAL";"TAB3",#N/A,TRUE,"GENERAL";"TAB4",#N/A,TRUE,"GENERAL";"TAB5",#N/A,TRUE,"GENERAL"}</definedName>
    <definedName name="GRAF2" localSheetId="10">#REF!</definedName>
    <definedName name="GRAF2">#REF!</definedName>
    <definedName name="GRAF3" localSheetId="10">#REF!</definedName>
    <definedName name="GRAF3">#REF!</definedName>
    <definedName name="gregds" localSheetId="10" hidden="1">{"TAB1",#N/A,TRUE,"GENERAL";"TAB2",#N/A,TRUE,"GENERAL";"TAB3",#N/A,TRUE,"GENERAL";"TAB4",#N/A,TRUE,"GENERAL";"TAB5",#N/A,TRUE,"GENERAL"}</definedName>
    <definedName name="gregds" localSheetId="11" hidden="1">{"TAB1",#N/A,TRUE,"GENERAL";"TAB2",#N/A,TRUE,"GENERAL";"TAB3",#N/A,TRUE,"GENERAL";"TAB4",#N/A,TRUE,"GENERAL";"TAB5",#N/A,TRUE,"GENERAL"}</definedName>
    <definedName name="gregds" hidden="1">{"TAB1",#N/A,TRUE,"GENERAL";"TAB2",#N/A,TRUE,"GENERAL";"TAB3",#N/A,TRUE,"GENERAL";"TAB4",#N/A,TRUE,"GENERAL";"TAB5",#N/A,TRUE,"GENERAL"}</definedName>
    <definedName name="grehrtyh" localSheetId="10" hidden="1">{"TAB1",#N/A,TRUE,"GENERAL";"TAB2",#N/A,TRUE,"GENERAL";"TAB3",#N/A,TRUE,"GENERAL";"TAB4",#N/A,TRUE,"GENERAL";"TAB5",#N/A,TRUE,"GENERAL"}</definedName>
    <definedName name="grehrtyh" localSheetId="11" hidden="1">{"TAB1",#N/A,TRUE,"GENERAL";"TAB2",#N/A,TRUE,"GENERAL";"TAB3",#N/A,TRUE,"GENERAL";"TAB4",#N/A,TRUE,"GENERAL";"TAB5",#N/A,TRUE,"GENERAL"}</definedName>
    <definedName name="grehrtyh" hidden="1">{"TAB1",#N/A,TRUE,"GENERAL";"TAB2",#N/A,TRUE,"GENERAL";"TAB3",#N/A,TRUE,"GENERAL";"TAB4",#N/A,TRUE,"GENERAL";"TAB5",#N/A,TRUE,"GENERAL"}</definedName>
    <definedName name="grggwero" localSheetId="10" hidden="1">{"via1",#N/A,TRUE,"general";"via2",#N/A,TRUE,"general";"via3",#N/A,TRUE,"general"}</definedName>
    <definedName name="grggwero" localSheetId="11" hidden="1">{"via1",#N/A,TRUE,"general";"via2",#N/A,TRUE,"general";"via3",#N/A,TRUE,"general"}</definedName>
    <definedName name="grggwero" hidden="1">{"via1",#N/A,TRUE,"general";"via2",#N/A,TRUE,"general";"via3",#N/A,TRUE,"general"}</definedName>
    <definedName name="grtyerh" localSheetId="10" hidden="1">{"TAB1",#N/A,TRUE,"GENERAL";"TAB2",#N/A,TRUE,"GENERAL";"TAB3",#N/A,TRUE,"GENERAL";"TAB4",#N/A,TRUE,"GENERAL";"TAB5",#N/A,TRUE,"GENERAL"}</definedName>
    <definedName name="grtyerh" localSheetId="11" hidden="1">{"TAB1",#N/A,TRUE,"GENERAL";"TAB2",#N/A,TRUE,"GENERAL";"TAB3",#N/A,TRUE,"GENERAL";"TAB4",#N/A,TRUE,"GENERAL";"TAB5",#N/A,TRUE,"GENERAL"}</definedName>
    <definedName name="grtyerh" hidden="1">{"TAB1",#N/A,TRUE,"GENERAL";"TAB2",#N/A,TRUE,"GENERAL";"TAB3",#N/A,TRUE,"GENERAL";"TAB4",#N/A,TRUE,"GENERAL";"TAB5",#N/A,TRUE,"GENERAL"}</definedName>
    <definedName name="GSDG" localSheetId="10" hidden="1">{"TAB1",#N/A,TRUE,"GENERAL";"TAB2",#N/A,TRUE,"GENERAL";"TAB3",#N/A,TRUE,"GENERAL";"TAB4",#N/A,TRUE,"GENERAL";"TAB5",#N/A,TRUE,"GENERAL"}</definedName>
    <definedName name="GSDG" localSheetId="11" hidden="1">{"TAB1",#N/A,TRUE,"GENERAL";"TAB2",#N/A,TRUE,"GENERAL";"TAB3",#N/A,TRUE,"GENERAL";"TAB4",#N/A,TRUE,"GENERAL";"TAB5",#N/A,TRUE,"GENERAL"}</definedName>
    <definedName name="GSDG" hidden="1">{"TAB1",#N/A,TRUE,"GENERAL";"TAB2",#N/A,TRUE,"GENERAL";"TAB3",#N/A,TRUE,"GENERAL";"TAB4",#N/A,TRUE,"GENERAL";"TAB5",#N/A,TRUE,"GENERAL"}</definedName>
    <definedName name="gsfsf" localSheetId="10" hidden="1">{"via1",#N/A,TRUE,"general";"via2",#N/A,TRUE,"general";"via3",#N/A,TRUE,"general"}</definedName>
    <definedName name="gsfsf" localSheetId="11" hidden="1">{"via1",#N/A,TRUE,"general";"via2",#N/A,TRUE,"general";"via3",#N/A,TRUE,"general"}</definedName>
    <definedName name="gsfsf" hidden="1">{"via1",#N/A,TRUE,"general";"via2",#N/A,TRUE,"general";"via3",#N/A,TRUE,"general"}</definedName>
    <definedName name="gtgt" localSheetId="10" hidden="1">{"via1",#N/A,TRUE,"general";"via2",#N/A,TRUE,"general";"via3",#N/A,TRUE,"general"}</definedName>
    <definedName name="gtgt" localSheetId="11" hidden="1">{"via1",#N/A,TRUE,"general";"via2",#N/A,TRUE,"general";"via3",#N/A,TRUE,"general"}</definedName>
    <definedName name="gtgt" hidden="1">{"via1",#N/A,TRUE,"general";"via2",#N/A,TRUE,"general";"via3",#N/A,TRUE,"general"}</definedName>
    <definedName name="gtgtg" localSheetId="10" hidden="1">{"via1",#N/A,TRUE,"general";"via2",#N/A,TRUE,"general";"via3",#N/A,TRUE,"general"}</definedName>
    <definedName name="gtgtg" localSheetId="11" hidden="1">{"via1",#N/A,TRUE,"general";"via2",#N/A,TRUE,"general";"via3",#N/A,TRUE,"general"}</definedName>
    <definedName name="gtgtg" hidden="1">{"via1",#N/A,TRUE,"general";"via2",#N/A,TRUE,"general";"via3",#N/A,TRUE,"general"}</definedName>
    <definedName name="gtgtgff" localSheetId="10" hidden="1">{"via1",#N/A,TRUE,"general";"via2",#N/A,TRUE,"general";"via3",#N/A,TRUE,"general"}</definedName>
    <definedName name="gtgtgff" localSheetId="11" hidden="1">{"via1",#N/A,TRUE,"general";"via2",#N/A,TRUE,"general";"via3",#N/A,TRUE,"general"}</definedName>
    <definedName name="gtgtgff" hidden="1">{"via1",#N/A,TRUE,"general";"via2",#N/A,TRUE,"general";"via3",#N/A,TRUE,"general"}</definedName>
    <definedName name="gtgtgyh" localSheetId="10" hidden="1">{"TAB1",#N/A,TRUE,"GENERAL";"TAB2",#N/A,TRUE,"GENERAL";"TAB3",#N/A,TRUE,"GENERAL";"TAB4",#N/A,TRUE,"GENERAL";"TAB5",#N/A,TRUE,"GENERAL"}</definedName>
    <definedName name="gtgtgyh" localSheetId="11" hidden="1">{"TAB1",#N/A,TRUE,"GENERAL";"TAB2",#N/A,TRUE,"GENERAL";"TAB3",#N/A,TRUE,"GENERAL";"TAB4",#N/A,TRUE,"GENERAL";"TAB5",#N/A,TRUE,"GENERAL"}</definedName>
    <definedName name="gtgtgyh" hidden="1">{"TAB1",#N/A,TRUE,"GENERAL";"TAB2",#N/A,TRUE,"GENERAL";"TAB3",#N/A,TRUE,"GENERAL";"TAB4",#N/A,TRUE,"GENERAL";"TAB5",#N/A,TRUE,"GENERAL"}</definedName>
    <definedName name="gtgth" localSheetId="10" hidden="1">{"TAB1",#N/A,TRUE,"GENERAL";"TAB2",#N/A,TRUE,"GENERAL";"TAB3",#N/A,TRUE,"GENERAL";"TAB4",#N/A,TRUE,"GENERAL";"TAB5",#N/A,TRUE,"GENERAL"}</definedName>
    <definedName name="gtgth" localSheetId="11" hidden="1">{"TAB1",#N/A,TRUE,"GENERAL";"TAB2",#N/A,TRUE,"GENERAL";"TAB3",#N/A,TRUE,"GENERAL";"TAB4",#N/A,TRUE,"GENERAL";"TAB5",#N/A,TRUE,"GENERAL"}</definedName>
    <definedName name="gtgth" hidden="1">{"TAB1",#N/A,TRUE,"GENERAL";"TAB2",#N/A,TRUE,"GENERAL";"TAB3",#N/A,TRUE,"GENERAL";"TAB4",#N/A,TRUE,"GENERAL";"TAB5",#N/A,TRUE,"GENERAL"}</definedName>
    <definedName name="h">[13]perfil!$AG$10:$AG$111</definedName>
    <definedName name="h9h" localSheetId="10" hidden="1">{"via1",#N/A,TRUE,"general";"via2",#N/A,TRUE,"general";"via3",#N/A,TRUE,"general"}</definedName>
    <definedName name="h9h" localSheetId="11" hidden="1">{"via1",#N/A,TRUE,"general";"via2",#N/A,TRUE,"general";"via3",#N/A,TRUE,"general"}</definedName>
    <definedName name="h9h" hidden="1">{"via1",#N/A,TRUE,"general";"via2",#N/A,TRUE,"general";"via3",#N/A,TRUE,"general"}</definedName>
    <definedName name="hab___viv">[13]Sanitario!$AC$6:$AD$6</definedName>
    <definedName name="hbfdhrw" localSheetId="10" hidden="1">{"TAB1",#N/A,TRUE,"GENERAL";"TAB2",#N/A,TRUE,"GENERAL";"TAB3",#N/A,TRUE,"GENERAL";"TAB4",#N/A,TRUE,"GENERAL";"TAB5",#N/A,TRUE,"GENERAL"}</definedName>
    <definedName name="hbfdhrw" localSheetId="11" hidden="1">{"TAB1",#N/A,TRUE,"GENERAL";"TAB2",#N/A,TRUE,"GENERAL";"TAB3",#N/A,TRUE,"GENERAL";"TAB4",#N/A,TRUE,"GENERAL";"TAB5",#N/A,TRUE,"GENERAL"}</definedName>
    <definedName name="hbfdhrw" hidden="1">{"TAB1",#N/A,TRUE,"GENERAL";"TAB2",#N/A,TRUE,"GENERAL";"TAB3",#N/A,TRUE,"GENERAL";"TAB4",#N/A,TRUE,"GENERAL";"TAB5",#N/A,TRUE,"GENERAL"}</definedName>
    <definedName name="hdfh" localSheetId="10" hidden="1">{"via1",#N/A,TRUE,"general";"via2",#N/A,TRUE,"general";"via3",#N/A,TRUE,"general"}</definedName>
    <definedName name="hdfh" localSheetId="11" hidden="1">{"via1",#N/A,TRUE,"general";"via2",#N/A,TRUE,"general";"via3",#N/A,TRUE,"general"}</definedName>
    <definedName name="hdfh" hidden="1">{"via1",#N/A,TRUE,"general";"via2",#N/A,TRUE,"general";"via3",#N/A,TRUE,"general"}</definedName>
    <definedName name="hdfh4" localSheetId="10" hidden="1">{"TAB1",#N/A,TRUE,"GENERAL";"TAB2",#N/A,TRUE,"GENERAL";"TAB3",#N/A,TRUE,"GENERAL";"TAB4",#N/A,TRUE,"GENERAL";"TAB5",#N/A,TRUE,"GENERAL"}</definedName>
    <definedName name="hdfh4" localSheetId="11" hidden="1">{"TAB1",#N/A,TRUE,"GENERAL";"TAB2",#N/A,TRUE,"GENERAL";"TAB3",#N/A,TRUE,"GENERAL";"TAB4",#N/A,TRUE,"GENERAL";"TAB5",#N/A,TRUE,"GENERAL"}</definedName>
    <definedName name="hdfh4" hidden="1">{"TAB1",#N/A,TRUE,"GENERAL";"TAB2",#N/A,TRUE,"GENERAL";"TAB3",#N/A,TRUE,"GENERAL";"TAB4",#N/A,TRUE,"GENERAL";"TAB5",#N/A,TRUE,"GENERAL"}</definedName>
    <definedName name="hdfhwq" localSheetId="10" hidden="1">{"TAB1",#N/A,TRUE,"GENERAL";"TAB2",#N/A,TRUE,"GENERAL";"TAB3",#N/A,TRUE,"GENERAL";"TAB4",#N/A,TRUE,"GENERAL";"TAB5",#N/A,TRUE,"GENERAL"}</definedName>
    <definedName name="hdfhwq" localSheetId="11" hidden="1">{"TAB1",#N/A,TRUE,"GENERAL";"TAB2",#N/A,TRUE,"GENERAL";"TAB3",#N/A,TRUE,"GENERAL";"TAB4",#N/A,TRUE,"GENERAL";"TAB5",#N/A,TRUE,"GENERAL"}</definedName>
    <definedName name="hdfhwq" hidden="1">{"TAB1",#N/A,TRUE,"GENERAL";"TAB2",#N/A,TRUE,"GENERAL";"TAB3",#N/A,TRUE,"GENERAL";"TAB4",#N/A,TRUE,"GENERAL";"TAB5",#N/A,TRUE,"GENERAL"}</definedName>
    <definedName name="hdgh" localSheetId="10" hidden="1">{"via1",#N/A,TRUE,"general";"via2",#N/A,TRUE,"general";"via3",#N/A,TRUE,"general"}</definedName>
    <definedName name="hdgh" localSheetId="11" hidden="1">{"via1",#N/A,TRUE,"general";"via2",#N/A,TRUE,"general";"via3",#N/A,TRUE,"general"}</definedName>
    <definedName name="hdgh" hidden="1">{"via1",#N/A,TRUE,"general";"via2",#N/A,TRUE,"general";"via3",#N/A,TRUE,"general"}</definedName>
    <definedName name="hdhf" localSheetId="10" hidden="1">{"TAB1",#N/A,TRUE,"GENERAL";"TAB2",#N/A,TRUE,"GENERAL";"TAB3",#N/A,TRUE,"GENERAL";"TAB4",#N/A,TRUE,"GENERAL";"TAB5",#N/A,TRUE,"GENERAL"}</definedName>
    <definedName name="hdhf" localSheetId="11" hidden="1">{"TAB1",#N/A,TRUE,"GENERAL";"TAB2",#N/A,TRUE,"GENERAL";"TAB3",#N/A,TRUE,"GENERAL";"TAB4",#N/A,TRUE,"GENERAL";"TAB5",#N/A,TRUE,"GENERAL"}</definedName>
    <definedName name="hdhf" hidden="1">{"TAB1",#N/A,TRUE,"GENERAL";"TAB2",#N/A,TRUE,"GENERAL";"TAB3",#N/A,TRUE,"GENERAL";"TAB4",#N/A,TRUE,"GENERAL";"TAB5",#N/A,TRUE,"GENERAL"}</definedName>
    <definedName name="hfgh" localSheetId="10" hidden="1">{"via1",#N/A,TRUE,"general";"via2",#N/A,TRUE,"general";"via3",#N/A,TRUE,"general"}</definedName>
    <definedName name="hfgh" localSheetId="11" hidden="1">{"via1",#N/A,TRUE,"general";"via2",#N/A,TRUE,"general";"via3",#N/A,TRUE,"general"}</definedName>
    <definedName name="hfgh" hidden="1">{"via1",#N/A,TRUE,"general";"via2",#N/A,TRUE,"general";"via3",#N/A,TRUE,"general"}</definedName>
    <definedName name="hfh" localSheetId="10" hidden="1">{"TAB1",#N/A,TRUE,"GENERAL";"TAB2",#N/A,TRUE,"GENERAL";"TAB3",#N/A,TRUE,"GENERAL";"TAB4",#N/A,TRUE,"GENERAL";"TAB5",#N/A,TRUE,"GENERAL"}</definedName>
    <definedName name="hfh" localSheetId="11" hidden="1">{"TAB1",#N/A,TRUE,"GENERAL";"TAB2",#N/A,TRUE,"GENERAL";"TAB3",#N/A,TRUE,"GENERAL";"TAB4",#N/A,TRUE,"GENERAL";"TAB5",#N/A,TRUE,"GENERAL"}</definedName>
    <definedName name="hfh" hidden="1">{"TAB1",#N/A,TRUE,"GENERAL";"TAB2",#N/A,TRUE,"GENERAL";"TAB3",#N/A,TRUE,"GENERAL";"TAB4",#N/A,TRUE,"GENERAL";"TAB5",#N/A,TRUE,"GENERAL"}</definedName>
    <definedName name="hfhg" localSheetId="10" hidden="1">{"TAB1",#N/A,TRUE,"GENERAL";"TAB2",#N/A,TRUE,"GENERAL";"TAB3",#N/A,TRUE,"GENERAL";"TAB4",#N/A,TRUE,"GENERAL";"TAB5",#N/A,TRUE,"GENERAL"}</definedName>
    <definedName name="hfhg" localSheetId="11" hidden="1">{"TAB1",#N/A,TRUE,"GENERAL";"TAB2",#N/A,TRUE,"GENERAL";"TAB3",#N/A,TRUE,"GENERAL";"TAB4",#N/A,TRUE,"GENERAL";"TAB5",#N/A,TRUE,"GENERAL"}</definedName>
    <definedName name="hfhg" hidden="1">{"TAB1",#N/A,TRUE,"GENERAL";"TAB2",#N/A,TRUE,"GENERAL";"TAB3",#N/A,TRUE,"GENERAL";"TAB4",#N/A,TRUE,"GENERAL";"TAB5",#N/A,TRUE,"GENERAL"}</definedName>
    <definedName name="hfthr" localSheetId="10" hidden="1">{"via1",#N/A,TRUE,"general";"via2",#N/A,TRUE,"general";"via3",#N/A,TRUE,"general"}</definedName>
    <definedName name="hfthr" localSheetId="11" hidden="1">{"via1",#N/A,TRUE,"general";"via2",#N/A,TRUE,"general";"via3",#N/A,TRUE,"general"}</definedName>
    <definedName name="hfthr" hidden="1">{"via1",#N/A,TRUE,"general";"via2",#N/A,TRUE,"general";"via3",#N/A,TRUE,"general"}</definedName>
    <definedName name="hg" localSheetId="10" hidden="1">{"via1",#N/A,TRUE,"general";"via2",#N/A,TRUE,"general";"via3",#N/A,TRUE,"general"}</definedName>
    <definedName name="hg" localSheetId="11" hidden="1">{"via1",#N/A,TRUE,"general";"via2",#N/A,TRUE,"general";"via3",#N/A,TRUE,"general"}</definedName>
    <definedName name="hg" hidden="1">{"via1",#N/A,TRUE,"general";"via2",#N/A,TRUE,"general";"via3",#N/A,TRUE,"general"}</definedName>
    <definedName name="HGFH" localSheetId="10" hidden="1">{"via1",#N/A,TRUE,"general";"via2",#N/A,TRUE,"general";"via3",#N/A,TRUE,"general"}</definedName>
    <definedName name="HGFH" localSheetId="11" hidden="1">{"via1",#N/A,TRUE,"general";"via2",#N/A,TRUE,"general";"via3",#N/A,TRUE,"general"}</definedName>
    <definedName name="HGFH" hidden="1">{"via1",#N/A,TRUE,"general";"via2",#N/A,TRUE,"general";"via3",#N/A,TRUE,"general"}</definedName>
    <definedName name="hgfhty" localSheetId="10" hidden="1">{"via1",#N/A,TRUE,"general";"via2",#N/A,TRUE,"general";"via3",#N/A,TRUE,"general"}</definedName>
    <definedName name="hgfhty" localSheetId="11" hidden="1">{"via1",#N/A,TRUE,"general";"via2",#N/A,TRUE,"general";"via3",#N/A,TRUE,"general"}</definedName>
    <definedName name="hgfhty" hidden="1">{"via1",#N/A,TRUE,"general";"via2",#N/A,TRUE,"general";"via3",#N/A,TRUE,"general"}</definedName>
    <definedName name="HGHFH7" localSheetId="10" hidden="1">{"TAB1",#N/A,TRUE,"GENERAL";"TAB2",#N/A,TRUE,"GENERAL";"TAB3",#N/A,TRUE,"GENERAL";"TAB4",#N/A,TRUE,"GENERAL";"TAB5",#N/A,TRUE,"GENERAL"}</definedName>
    <definedName name="HGHFH7" localSheetId="11" hidden="1">{"TAB1",#N/A,TRUE,"GENERAL";"TAB2",#N/A,TRUE,"GENERAL";"TAB3",#N/A,TRUE,"GENERAL";"TAB4",#N/A,TRUE,"GENERAL";"TAB5",#N/A,TRUE,"GENERAL"}</definedName>
    <definedName name="HGHFH7" hidden="1">{"TAB1",#N/A,TRUE,"GENERAL";"TAB2",#N/A,TRUE,"GENERAL";"TAB3",#N/A,TRUE,"GENERAL";"TAB4",#N/A,TRUE,"GENERAL";"TAB5",#N/A,TRUE,"GENERAL"}</definedName>
    <definedName name="hghhj" localSheetId="10" hidden="1">{"TAB1",#N/A,TRUE,"GENERAL";"TAB2",#N/A,TRUE,"GENERAL";"TAB3",#N/A,TRUE,"GENERAL";"TAB4",#N/A,TRUE,"GENERAL";"TAB5",#N/A,TRUE,"GENERAL"}</definedName>
    <definedName name="hghhj" localSheetId="11" hidden="1">{"TAB1",#N/A,TRUE,"GENERAL";"TAB2",#N/A,TRUE,"GENERAL";"TAB3",#N/A,TRUE,"GENERAL";"TAB4",#N/A,TRUE,"GENERAL";"TAB5",#N/A,TRUE,"GENERAL"}</definedName>
    <definedName name="hghhj" hidden="1">{"TAB1",#N/A,TRUE,"GENERAL";"TAB2",#N/A,TRUE,"GENERAL";"TAB3",#N/A,TRUE,"GENERAL";"TAB4",#N/A,TRUE,"GENERAL";"TAB5",#N/A,TRUE,"GENERAL"}</definedName>
    <definedName name="hghydj" localSheetId="10" hidden="1">{"via1",#N/A,TRUE,"general";"via2",#N/A,TRUE,"general";"via3",#N/A,TRUE,"general"}</definedName>
    <definedName name="hghydj" localSheetId="11" hidden="1">{"via1",#N/A,TRUE,"general";"via2",#N/A,TRUE,"general";"via3",#N/A,TRUE,"general"}</definedName>
    <definedName name="hghydj" hidden="1">{"via1",#N/A,TRUE,"general";"via2",#N/A,TRUE,"general";"via3",#N/A,TRUE,"general"}</definedName>
    <definedName name="hgjfjw" localSheetId="10" hidden="1">{"via1",#N/A,TRUE,"general";"via2",#N/A,TRUE,"general";"via3",#N/A,TRUE,"general"}</definedName>
    <definedName name="hgjfjw" localSheetId="11" hidden="1">{"via1",#N/A,TRUE,"general";"via2",#N/A,TRUE,"general";"via3",#N/A,TRUE,"general"}</definedName>
    <definedName name="hgjfjw" hidden="1">{"via1",#N/A,TRUE,"general";"via2",#N/A,TRUE,"general";"via3",#N/A,TRUE,"general"}</definedName>
    <definedName name="HGJG" localSheetId="10" hidden="1">{"TAB1",#N/A,TRUE,"GENERAL";"TAB2",#N/A,TRUE,"GENERAL";"TAB3",#N/A,TRUE,"GENERAL";"TAB4",#N/A,TRUE,"GENERAL";"TAB5",#N/A,TRUE,"GENERAL"}</definedName>
    <definedName name="HGJG" localSheetId="11" hidden="1">{"TAB1",#N/A,TRUE,"GENERAL";"TAB2",#N/A,TRUE,"GENERAL";"TAB3",#N/A,TRUE,"GENERAL";"TAB4",#N/A,TRUE,"GENERAL";"TAB5",#N/A,TRUE,"GENERAL"}</definedName>
    <definedName name="HGJG" hidden="1">{"TAB1",#N/A,TRUE,"GENERAL";"TAB2",#N/A,TRUE,"GENERAL";"TAB3",#N/A,TRUE,"GENERAL";"TAB4",#N/A,TRUE,"GENERAL";"TAB5",#N/A,TRUE,"GENERAL"}</definedName>
    <definedName name="hh" localSheetId="10" hidden="1">'[2]46W9'!#REF!</definedName>
    <definedName name="hh" hidden="1">'[2]46W9'!#REF!</definedName>
    <definedName name="hhh" localSheetId="10" hidden="1">{"TAB1",#N/A,TRUE,"GENERAL";"TAB2",#N/A,TRUE,"GENERAL";"TAB3",#N/A,TRUE,"GENERAL";"TAB4",#N/A,TRUE,"GENERAL";"TAB5",#N/A,TRUE,"GENERAL"}</definedName>
    <definedName name="hhh" localSheetId="11" hidden="1">{"TAB1",#N/A,TRUE,"GENERAL";"TAB2",#N/A,TRUE,"GENERAL";"TAB3",#N/A,TRUE,"GENERAL";"TAB4",#N/A,TRUE,"GENERAL";"TAB5",#N/A,TRUE,"GENERAL"}</definedName>
    <definedName name="hhh" hidden="1">{"TAB1",#N/A,TRUE,"GENERAL";"TAB2",#N/A,TRUE,"GENERAL";"TAB3",#N/A,TRUE,"GENERAL";"TAB4",#N/A,TRUE,"GENERAL";"TAB5",#N/A,TRUE,"GENERAL"}</definedName>
    <definedName name="hhhhhh" localSheetId="10" hidden="1">{"via1",#N/A,TRUE,"general";"via2",#N/A,TRUE,"general";"via3",#N/A,TRUE,"general"}</definedName>
    <definedName name="hhhhhh" localSheetId="11" hidden="1">{"via1",#N/A,TRUE,"general";"via2",#N/A,TRUE,"general";"via3",#N/A,TRUE,"general"}</definedName>
    <definedName name="hhhhhh" hidden="1">{"via1",#N/A,TRUE,"general";"via2",#N/A,TRUE,"general";"via3",#N/A,TRUE,"general"}</definedName>
    <definedName name="hhhhhho" localSheetId="10" hidden="1">{"TAB1",#N/A,TRUE,"GENERAL";"TAB2",#N/A,TRUE,"GENERAL";"TAB3",#N/A,TRUE,"GENERAL";"TAB4",#N/A,TRUE,"GENERAL";"TAB5",#N/A,TRUE,"GENERAL"}</definedName>
    <definedName name="hhhhhho" localSheetId="11" hidden="1">{"TAB1",#N/A,TRUE,"GENERAL";"TAB2",#N/A,TRUE,"GENERAL";"TAB3",#N/A,TRUE,"GENERAL";"TAB4",#N/A,TRUE,"GENERAL";"TAB5",#N/A,TRUE,"GENERAL"}</definedName>
    <definedName name="hhhhhho" hidden="1">{"TAB1",#N/A,TRUE,"GENERAL";"TAB2",#N/A,TRUE,"GENERAL";"TAB3",#N/A,TRUE,"GENERAL";"TAB4",#N/A,TRUE,"GENERAL";"TAB5",#N/A,TRUE,"GENERAL"}</definedName>
    <definedName name="hhhhhpy" localSheetId="10" hidden="1">{"TAB1",#N/A,TRUE,"GENERAL";"TAB2",#N/A,TRUE,"GENERAL";"TAB3",#N/A,TRUE,"GENERAL";"TAB4",#N/A,TRUE,"GENERAL";"TAB5",#N/A,TRUE,"GENERAL"}</definedName>
    <definedName name="hhhhhpy" localSheetId="11" hidden="1">{"TAB1",#N/A,TRUE,"GENERAL";"TAB2",#N/A,TRUE,"GENERAL";"TAB3",#N/A,TRUE,"GENERAL";"TAB4",#N/A,TRUE,"GENERAL";"TAB5",#N/A,TRUE,"GENERAL"}</definedName>
    <definedName name="hhhhhpy" hidden="1">{"TAB1",#N/A,TRUE,"GENERAL";"TAB2",#N/A,TRUE,"GENERAL";"TAB3",#N/A,TRUE,"GENERAL";"TAB4",#N/A,TRUE,"GENERAL";"TAB5",#N/A,TRUE,"GENERAL"}</definedName>
    <definedName name="hhhhth" localSheetId="10" hidden="1">{"via1",#N/A,TRUE,"general";"via2",#N/A,TRUE,"general";"via3",#N/A,TRUE,"general"}</definedName>
    <definedName name="hhhhth" localSheetId="11" hidden="1">{"via1",#N/A,TRUE,"general";"via2",#N/A,TRUE,"general";"via3",#N/A,TRUE,"general"}</definedName>
    <definedName name="hhhhth" hidden="1">{"via1",#N/A,TRUE,"general";"via2",#N/A,TRUE,"general";"via3",#N/A,TRUE,"general"}</definedName>
    <definedName name="hhhyhyh" localSheetId="10" hidden="1">{"TAB1",#N/A,TRUE,"GENERAL";"TAB2",#N/A,TRUE,"GENERAL";"TAB3",#N/A,TRUE,"GENERAL";"TAB4",#N/A,TRUE,"GENERAL";"TAB5",#N/A,TRUE,"GENERAL"}</definedName>
    <definedName name="hhhyhyh" localSheetId="11" hidden="1">{"TAB1",#N/A,TRUE,"GENERAL";"TAB2",#N/A,TRUE,"GENERAL";"TAB3",#N/A,TRUE,"GENERAL";"TAB4",#N/A,TRUE,"GENERAL";"TAB5",#N/A,TRUE,"GENERAL"}</definedName>
    <definedName name="hhhyhyh" hidden="1">{"TAB1",#N/A,TRUE,"GENERAL";"TAB2",#N/A,TRUE,"GENERAL";"TAB3",#N/A,TRUE,"GENERAL";"TAB4",#N/A,TRUE,"GENERAL";"TAB5",#N/A,TRUE,"GENERAL"}</definedName>
    <definedName name="hhtrhreh" localSheetId="10" hidden="1">{"via1",#N/A,TRUE,"general";"via2",#N/A,TRUE,"general";"via3",#N/A,TRUE,"general"}</definedName>
    <definedName name="hhtrhreh" localSheetId="11" hidden="1">{"via1",#N/A,TRUE,"general";"via2",#N/A,TRUE,"general";"via3",#N/A,TRUE,"general"}</definedName>
    <definedName name="hhtrhreh" hidden="1">{"via1",#N/A,TRUE,"general";"via2",#N/A,TRUE,"general";"via3",#N/A,TRUE,"general"}</definedName>
    <definedName name="hjfg" localSheetId="10" hidden="1">{"via1",#N/A,TRUE,"general";"via2",#N/A,TRUE,"general";"via3",#N/A,TRUE,"general"}</definedName>
    <definedName name="hjfg" localSheetId="11" hidden="1">{"via1",#N/A,TRUE,"general";"via2",#N/A,TRUE,"general";"via3",#N/A,TRUE,"general"}</definedName>
    <definedName name="hjfg" hidden="1">{"via1",#N/A,TRUE,"general";"via2",#N/A,TRUE,"general";"via3",#N/A,TRUE,"general"}</definedName>
    <definedName name="hjgh" localSheetId="10" hidden="1">{"TAB1",#N/A,TRUE,"GENERAL";"TAB2",#N/A,TRUE,"GENERAL";"TAB3",#N/A,TRUE,"GENERAL";"TAB4",#N/A,TRUE,"GENERAL";"TAB5",#N/A,TRUE,"GENERAL"}</definedName>
    <definedName name="hjgh" localSheetId="11" hidden="1">{"TAB1",#N/A,TRUE,"GENERAL";"TAB2",#N/A,TRUE,"GENERAL";"TAB3",#N/A,TRUE,"GENERAL";"TAB4",#N/A,TRUE,"GENERAL";"TAB5",#N/A,TRUE,"GENERAL"}</definedName>
    <definedName name="hjgh" hidden="1">{"TAB1",#N/A,TRUE,"GENERAL";"TAB2",#N/A,TRUE,"GENERAL";"TAB3",#N/A,TRUE,"GENERAL";"TAB4",#N/A,TRUE,"GENERAL";"TAB5",#N/A,TRUE,"GENERAL"}</definedName>
    <definedName name="hjghj" localSheetId="10" hidden="1">{"TAB1",#N/A,TRUE,"GENERAL";"TAB2",#N/A,TRUE,"GENERAL";"TAB3",#N/A,TRUE,"GENERAL";"TAB4",#N/A,TRUE,"GENERAL";"TAB5",#N/A,TRUE,"GENERAL"}</definedName>
    <definedName name="hjghj" localSheetId="11" hidden="1">{"TAB1",#N/A,TRUE,"GENERAL";"TAB2",#N/A,TRUE,"GENERAL";"TAB3",#N/A,TRUE,"GENERAL";"TAB4",#N/A,TRUE,"GENERAL";"TAB5",#N/A,TRUE,"GENERAL"}</definedName>
    <definedName name="hjghj" hidden="1">{"TAB1",#N/A,TRUE,"GENERAL";"TAB2",#N/A,TRUE,"GENERAL";"TAB3",#N/A,TRUE,"GENERAL";"TAB4",#N/A,TRUE,"GENERAL";"TAB5",#N/A,TRUE,"GENERAL"}</definedName>
    <definedName name="hjhjhg" localSheetId="10" hidden="1">{"TAB1",#N/A,TRUE,"GENERAL";"TAB2",#N/A,TRUE,"GENERAL";"TAB3",#N/A,TRUE,"GENERAL";"TAB4",#N/A,TRUE,"GENERAL";"TAB5",#N/A,TRUE,"GENERAL"}</definedName>
    <definedName name="hjhjhg" localSheetId="11" hidden="1">{"TAB1",#N/A,TRUE,"GENERAL";"TAB2",#N/A,TRUE,"GENERAL";"TAB3",#N/A,TRUE,"GENERAL";"TAB4",#N/A,TRUE,"GENERAL";"TAB5",#N/A,TRUE,"GENERAL"}</definedName>
    <definedName name="hjhjhg" hidden="1">{"TAB1",#N/A,TRUE,"GENERAL";"TAB2",#N/A,TRUE,"GENERAL";"TAB3",#N/A,TRUE,"GENERAL";"TAB4",#N/A,TRUE,"GENERAL";"TAB5",#N/A,TRUE,"GENERAL"}</definedName>
    <definedName name="HJKH" localSheetId="10" hidden="1">{"via1",#N/A,TRUE,"general";"via2",#N/A,TRUE,"general";"via3",#N/A,TRUE,"general"}</definedName>
    <definedName name="HJKH" localSheetId="11" hidden="1">{"via1",#N/A,TRUE,"general";"via2",#N/A,TRUE,"general";"via3",#N/A,TRUE,"general"}</definedName>
    <definedName name="HJKH" hidden="1">{"via1",#N/A,TRUE,"general";"via2",#N/A,TRUE,"general";"via3",#N/A,TRUE,"general"}</definedName>
    <definedName name="hjkjk" localSheetId="10" hidden="1">{"via1",#N/A,TRUE,"general";"via2",#N/A,TRUE,"general";"via3",#N/A,TRUE,"general"}</definedName>
    <definedName name="hjkjk" localSheetId="11" hidden="1">{"via1",#N/A,TRUE,"general";"via2",#N/A,TRUE,"general";"via3",#N/A,TRUE,"general"}</definedName>
    <definedName name="hjkjk" hidden="1">{"via1",#N/A,TRUE,"general";"via2",#N/A,TRUE,"general";"via3",#N/A,TRUE,"general"}</definedName>
    <definedName name="hn" localSheetId="10" hidden="1">{"TAB1",#N/A,TRUE,"GENERAL";"TAB2",#N/A,TRUE,"GENERAL";"TAB3",#N/A,TRUE,"GENERAL";"TAB4",#N/A,TRUE,"GENERAL";"TAB5",#N/A,TRUE,"GENERAL"}</definedName>
    <definedName name="hn" localSheetId="11" hidden="1">{"TAB1",#N/A,TRUE,"GENERAL";"TAB2",#N/A,TRUE,"GENERAL";"TAB3",#N/A,TRUE,"GENERAL";"TAB4",#N/A,TRUE,"GENERAL";"TAB5",#N/A,TRUE,"GENERAL"}</definedName>
    <definedName name="hn" hidden="1">{"TAB1",#N/A,TRUE,"GENERAL";"TAB2",#N/A,TRUE,"GENERAL";"TAB3",#N/A,TRUE,"GENERAL";"TAB4",#N/A,TRUE,"GENERAL";"TAB5",#N/A,TRUE,"GENERAL"}</definedName>
    <definedName name="HOJA1" localSheetId="10">#REF!</definedName>
    <definedName name="HOJA1">#REF!</definedName>
    <definedName name="hreer" localSheetId="10" hidden="1">{"TAB1",#N/A,TRUE,"GENERAL";"TAB2",#N/A,TRUE,"GENERAL";"TAB3",#N/A,TRUE,"GENERAL";"TAB4",#N/A,TRUE,"GENERAL";"TAB5",#N/A,TRUE,"GENERAL"}</definedName>
    <definedName name="hreer" localSheetId="11" hidden="1">{"TAB1",#N/A,TRUE,"GENERAL";"TAB2",#N/A,TRUE,"GENERAL";"TAB3",#N/A,TRUE,"GENERAL";"TAB4",#N/A,TRUE,"GENERAL";"TAB5",#N/A,TRUE,"GENERAL"}</definedName>
    <definedName name="hreer" hidden="1">{"TAB1",#N/A,TRUE,"GENERAL";"TAB2",#N/A,TRUE,"GENERAL";"TAB3",#N/A,TRUE,"GENERAL";"TAB4",#N/A,TRUE,"GENERAL";"TAB5",#N/A,TRUE,"GENERAL"}</definedName>
    <definedName name="hrhth" localSheetId="10" hidden="1">{"TAB1",#N/A,TRUE,"GENERAL";"TAB2",#N/A,TRUE,"GENERAL";"TAB3",#N/A,TRUE,"GENERAL";"TAB4",#N/A,TRUE,"GENERAL";"TAB5",#N/A,TRUE,"GENERAL"}</definedName>
    <definedName name="hrhth" localSheetId="11" hidden="1">{"TAB1",#N/A,TRUE,"GENERAL";"TAB2",#N/A,TRUE,"GENERAL";"TAB3",#N/A,TRUE,"GENERAL";"TAB4",#N/A,TRUE,"GENERAL";"TAB5",#N/A,TRUE,"GENERAL"}</definedName>
    <definedName name="hrhth" hidden="1">{"TAB1",#N/A,TRUE,"GENERAL";"TAB2",#N/A,TRUE,"GENERAL";"TAB3",#N/A,TRUE,"GENERAL";"TAB4",#N/A,TRUE,"GENERAL";"TAB5",#N/A,TRUE,"GENERAL"}</definedName>
    <definedName name="hrthtrh" localSheetId="10" hidden="1">{"TAB1",#N/A,TRUE,"GENERAL";"TAB2",#N/A,TRUE,"GENERAL";"TAB3",#N/A,TRUE,"GENERAL";"TAB4",#N/A,TRUE,"GENERAL";"TAB5",#N/A,TRUE,"GENERAL"}</definedName>
    <definedName name="hrthtrh" localSheetId="11" hidden="1">{"TAB1",#N/A,TRUE,"GENERAL";"TAB2",#N/A,TRUE,"GENERAL";"TAB3",#N/A,TRUE,"GENERAL";"TAB4",#N/A,TRUE,"GENERAL";"TAB5",#N/A,TRUE,"GENERAL"}</definedName>
    <definedName name="hrthtrh" hidden="1">{"TAB1",#N/A,TRUE,"GENERAL";"TAB2",#N/A,TRUE,"GENERAL";"TAB3",#N/A,TRUE,"GENERAL";"TAB4",#N/A,TRUE,"GENERAL";"TAB5",#N/A,TRUE,"GENERAL"}</definedName>
    <definedName name="hsfg" localSheetId="10" hidden="1">{"via1",#N/A,TRUE,"general";"via2",#N/A,TRUE,"general";"via3",#N/A,TRUE,"general"}</definedName>
    <definedName name="hsfg" localSheetId="11" hidden="1">{"via1",#N/A,TRUE,"general";"via2",#N/A,TRUE,"general";"via3",#N/A,TRUE,"general"}</definedName>
    <definedName name="hsfg" hidden="1">{"via1",#N/A,TRUE,"general";"via2",#N/A,TRUE,"general";"via3",#N/A,TRUE,"general"}</definedName>
    <definedName name="hthdrf" localSheetId="10" hidden="1">{"TAB1",#N/A,TRUE,"GENERAL";"TAB2",#N/A,TRUE,"GENERAL";"TAB3",#N/A,TRUE,"GENERAL";"TAB4",#N/A,TRUE,"GENERAL";"TAB5",#N/A,TRUE,"GENERAL"}</definedName>
    <definedName name="hthdrf" localSheetId="11" hidden="1">{"TAB1",#N/A,TRUE,"GENERAL";"TAB2",#N/A,TRUE,"GENERAL";"TAB3",#N/A,TRUE,"GENERAL";"TAB4",#N/A,TRUE,"GENERAL";"TAB5",#N/A,TRUE,"GENERAL"}</definedName>
    <definedName name="hthdrf" hidden="1">{"TAB1",#N/A,TRUE,"GENERAL";"TAB2",#N/A,TRUE,"GENERAL";"TAB3",#N/A,TRUE,"GENERAL";"TAB4",#N/A,TRUE,"GENERAL";"TAB5",#N/A,TRUE,"GENERAL"}</definedName>
    <definedName name="htryrt7" localSheetId="10" hidden="1">{"via1",#N/A,TRUE,"general";"via2",#N/A,TRUE,"general";"via3",#N/A,TRUE,"general"}</definedName>
    <definedName name="htryrt7" localSheetId="11" hidden="1">{"via1",#N/A,TRUE,"general";"via2",#N/A,TRUE,"general";"via3",#N/A,TRUE,"general"}</definedName>
    <definedName name="htryrt7" hidden="1">{"via1",#N/A,TRUE,"general";"via2",#N/A,TRUE,"general";"via3",#N/A,TRUE,"general"}</definedName>
    <definedName name="hyhjop" localSheetId="10" hidden="1">{"TAB1",#N/A,TRUE,"GENERAL";"TAB2",#N/A,TRUE,"GENERAL";"TAB3",#N/A,TRUE,"GENERAL";"TAB4",#N/A,TRUE,"GENERAL";"TAB5",#N/A,TRUE,"GENERAL"}</definedName>
    <definedName name="hyhjop" localSheetId="11" hidden="1">{"TAB1",#N/A,TRUE,"GENERAL";"TAB2",#N/A,TRUE,"GENERAL";"TAB3",#N/A,TRUE,"GENERAL";"TAB4",#N/A,TRUE,"GENERAL";"TAB5",#N/A,TRUE,"GENERAL"}</definedName>
    <definedName name="hyhjop" hidden="1">{"TAB1",#N/A,TRUE,"GENERAL";"TAB2",#N/A,TRUE,"GENERAL";"TAB3",#N/A,TRUE,"GENERAL";"TAB4",#N/A,TRUE,"GENERAL";"TAB5",#N/A,TRUE,"GENERAL"}</definedName>
    <definedName name="hyhyh" localSheetId="10" hidden="1">{"TAB1",#N/A,TRUE,"GENERAL";"TAB2",#N/A,TRUE,"GENERAL";"TAB3",#N/A,TRUE,"GENERAL";"TAB4",#N/A,TRUE,"GENERAL";"TAB5",#N/A,TRUE,"GENERAL"}</definedName>
    <definedName name="hyhyh" localSheetId="11" hidden="1">{"TAB1",#N/A,TRUE,"GENERAL";"TAB2",#N/A,TRUE,"GENERAL";"TAB3",#N/A,TRUE,"GENERAL";"TAB4",#N/A,TRUE,"GENERAL";"TAB5",#N/A,TRUE,"GENERAL"}</definedName>
    <definedName name="hyhyh" hidden="1">{"TAB1",#N/A,TRUE,"GENERAL";"TAB2",#N/A,TRUE,"GENERAL";"TAB3",#N/A,TRUE,"GENERAL";"TAB4",#N/A,TRUE,"GENERAL";"TAB5",#N/A,TRUE,"GENERAL"}</definedName>
    <definedName name="hytirs" localSheetId="10" hidden="1">{"via1",#N/A,TRUE,"general";"via2",#N/A,TRUE,"general";"via3",#N/A,TRUE,"general"}</definedName>
    <definedName name="hytirs" localSheetId="11" hidden="1">{"via1",#N/A,TRUE,"general";"via2",#N/A,TRUE,"general";"via3",#N/A,TRUE,"general"}</definedName>
    <definedName name="hytirs" hidden="1">{"via1",#N/A,TRUE,"general";"via2",#N/A,TRUE,"general";"via3",#N/A,TRUE,"general"}</definedName>
    <definedName name="I" localSheetId="10">#REF!</definedName>
    <definedName name="I" localSheetId="11">#REF!</definedName>
    <definedName name="I">0.05</definedName>
    <definedName name="i8i" localSheetId="10" hidden="1">{"TAB1",#N/A,TRUE,"GENERAL";"TAB2",#N/A,TRUE,"GENERAL";"TAB3",#N/A,TRUE,"GENERAL";"TAB4",#N/A,TRUE,"GENERAL";"TAB5",#N/A,TRUE,"GENERAL"}</definedName>
    <definedName name="i8i" localSheetId="11" hidden="1">{"TAB1",#N/A,TRUE,"GENERAL";"TAB2",#N/A,TRUE,"GENERAL";"TAB3",#N/A,TRUE,"GENERAL";"TAB4",#N/A,TRUE,"GENERAL";"TAB5",#N/A,TRUE,"GENERAL"}</definedName>
    <definedName name="i8i" hidden="1">{"TAB1",#N/A,TRUE,"GENERAL";"TAB2",#N/A,TRUE,"GENERAL";"TAB3",#N/A,TRUE,"GENERAL";"TAB4",#N/A,TRUE,"GENERAL";"TAB5",#N/A,TRUE,"GENERAL"}</definedName>
    <definedName name="ii" localSheetId="10" hidden="1">{"TAB1",#N/A,TRUE,"GENERAL";"TAB2",#N/A,TRUE,"GENERAL";"TAB3",#N/A,TRUE,"GENERAL";"TAB4",#N/A,TRUE,"GENERAL";"TAB5",#N/A,TRUE,"GENERAL"}</definedName>
    <definedName name="ii" localSheetId="11" hidden="1">{"TAB1",#N/A,TRUE,"GENERAL";"TAB2",#N/A,TRUE,"GENERAL";"TAB3",#N/A,TRUE,"GENERAL";"TAB4",#N/A,TRUE,"GENERAL";"TAB5",#N/A,TRUE,"GENERAL"}</definedName>
    <definedName name="ii" hidden="1">{"TAB1",#N/A,TRUE,"GENERAL";"TAB2",#N/A,TRUE,"GENERAL";"TAB3",#N/A,TRUE,"GENERAL";"TAB4",#N/A,TRUE,"GENERAL";"TAB5",#N/A,TRUE,"GENERAL"}</definedName>
    <definedName name="iii" localSheetId="10" hidden="1">{"via1",#N/A,TRUE,"general";"via2",#N/A,TRUE,"general";"via3",#N/A,TRUE,"general"}</definedName>
    <definedName name="iii" localSheetId="11" hidden="1">{"via1",#N/A,TRUE,"general";"via2",#N/A,TRUE,"general";"via3",#N/A,TRUE,"general"}</definedName>
    <definedName name="iii" hidden="1">{"via1",#N/A,TRUE,"general";"via2",#N/A,TRUE,"general";"via3",#N/A,TRUE,"general"}</definedName>
    <definedName name="iiii" localSheetId="10" hidden="1">{"via1",#N/A,TRUE,"general";"via2",#N/A,TRUE,"general";"via3",#N/A,TRUE,"general"}</definedName>
    <definedName name="iiii" localSheetId="11" hidden="1">{"via1",#N/A,TRUE,"general";"via2",#N/A,TRUE,"general";"via3",#N/A,TRUE,"general"}</definedName>
    <definedName name="iiii" hidden="1">{"via1",#N/A,TRUE,"general";"via2",#N/A,TRUE,"general";"via3",#N/A,TRUE,"general"}</definedName>
    <definedName name="iiiiiiik" localSheetId="10" hidden="1">{"via1",#N/A,TRUE,"general";"via2",#N/A,TRUE,"general";"via3",#N/A,TRUE,"general"}</definedName>
    <definedName name="iiiiiiik" localSheetId="11" hidden="1">{"via1",#N/A,TRUE,"general";"via2",#N/A,TRUE,"general";"via3",#N/A,TRUE,"general"}</definedName>
    <definedName name="iiiiiiik" hidden="1">{"via1",#N/A,TRUE,"general";"via2",#N/A,TRUE,"general";"via3",#N/A,TRUE,"general"}</definedName>
    <definedName name="iiiiuh" localSheetId="10" hidden="1">{"TAB1",#N/A,TRUE,"GENERAL";"TAB2",#N/A,TRUE,"GENERAL";"TAB3",#N/A,TRUE,"GENERAL";"TAB4",#N/A,TRUE,"GENERAL";"TAB5",#N/A,TRUE,"GENERAL"}</definedName>
    <definedName name="iiiiuh" localSheetId="11" hidden="1">{"TAB1",#N/A,TRUE,"GENERAL";"TAB2",#N/A,TRUE,"GENERAL";"TAB3",#N/A,TRUE,"GENERAL";"TAB4",#N/A,TRUE,"GENERAL";"TAB5",#N/A,TRUE,"GENERAL"}</definedName>
    <definedName name="iiiiuh" hidden="1">{"TAB1",#N/A,TRUE,"GENERAL";"TAB2",#N/A,TRUE,"GENERAL";"TAB3",#N/A,TRUE,"GENERAL";"TAB4",#N/A,TRUE,"GENERAL";"TAB5",#N/A,TRUE,"GENERAL"}</definedName>
    <definedName name="iktgvfmu" localSheetId="10" hidden="1">{"TAB1",#N/A,TRUE,"GENERAL";"TAB2",#N/A,TRUE,"GENERAL";"TAB3",#N/A,TRUE,"GENERAL";"TAB4",#N/A,TRUE,"GENERAL";"TAB5",#N/A,TRUE,"GENERAL"}</definedName>
    <definedName name="iktgvfmu" localSheetId="11" hidden="1">{"TAB1",#N/A,TRUE,"GENERAL";"TAB2",#N/A,TRUE,"GENERAL";"TAB3",#N/A,TRUE,"GENERAL";"TAB4",#N/A,TRUE,"GENERAL";"TAB5",#N/A,TRUE,"GENERAL"}</definedName>
    <definedName name="iktgvfmu" hidden="1">{"TAB1",#N/A,TRUE,"GENERAL";"TAB2",#N/A,TRUE,"GENERAL";"TAB3",#N/A,TRUE,"GENERAL";"TAB4",#N/A,TRUE,"GENERAL";"TAB5",#N/A,TRUE,"GENERAL"}</definedName>
    <definedName name="inf" localSheetId="10">#REF!</definedName>
    <definedName name="inf" localSheetId="11">#REF!</definedName>
    <definedName name="INF">#REF!</definedName>
    <definedName name="INFF">#REF!</definedName>
    <definedName name="infi">#REF!</definedName>
    <definedName name="Inicio">[8]BASES!$E$26</definedName>
    <definedName name="INSUMOS" localSheetId="5">[19]Insumos!$B:$E</definedName>
    <definedName name="INSUMOS" localSheetId="7">[20]Insumos!$B:$E</definedName>
    <definedName name="INSUMOS" localSheetId="8">[20]Insumos!$B:$E</definedName>
    <definedName name="INSUMOS" localSheetId="6">[20]Insumos!$B:$E</definedName>
    <definedName name="INSUMOS">#REF!</definedName>
    <definedName name="int">0.08</definedName>
    <definedName name="INV_11">'[21]PR 1'!$A$2:$N$655</definedName>
    <definedName name="Io" localSheetId="10">#REF!</definedName>
    <definedName name="Io">#REF!</definedName>
    <definedName name="Item" localSheetId="10">#REF!</definedName>
    <definedName name="Item">#REF!</definedName>
    <definedName name="ITEM1" localSheetId="10">#REF!</definedName>
    <definedName name="ITEM1">#REF!</definedName>
    <definedName name="ITEM15" localSheetId="10">#REF!</definedName>
    <definedName name="ITEM15">#REF!</definedName>
    <definedName name="ITEM2" localSheetId="10">#REF!</definedName>
    <definedName name="ITEM2">#REF!</definedName>
    <definedName name="ITEM3" localSheetId="10">#REF!</definedName>
    <definedName name="ITEM3">#REF!</definedName>
    <definedName name="IUI" localSheetId="10" hidden="1">{"TAB1",#N/A,TRUE,"GENERAL";"TAB2",#N/A,TRUE,"GENERAL";"TAB3",#N/A,TRUE,"GENERAL";"TAB4",#N/A,TRUE,"GENERAL";"TAB5",#N/A,TRUE,"GENERAL"}</definedName>
    <definedName name="IUI" localSheetId="11" hidden="1">{"TAB1",#N/A,TRUE,"GENERAL";"TAB2",#N/A,TRUE,"GENERAL";"TAB3",#N/A,TRUE,"GENERAL";"TAB4",#N/A,TRUE,"GENERAL";"TAB5",#N/A,TRUE,"GENERAL"}</definedName>
    <definedName name="IUI" hidden="1">{"TAB1",#N/A,TRUE,"GENERAL";"TAB2",#N/A,TRUE,"GENERAL";"TAB3",#N/A,TRUE,"GENERAL";"TAB4",#N/A,TRUE,"GENERAL";"TAB5",#N/A,TRUE,"GENERAL"}</definedName>
    <definedName name="iuit7" localSheetId="10" hidden="1">{"TAB1",#N/A,TRUE,"GENERAL";"TAB2",#N/A,TRUE,"GENERAL";"TAB3",#N/A,TRUE,"GENERAL";"TAB4",#N/A,TRUE,"GENERAL";"TAB5",#N/A,TRUE,"GENERAL"}</definedName>
    <definedName name="iuit7" localSheetId="11" hidden="1">{"TAB1",#N/A,TRUE,"GENERAL";"TAB2",#N/A,TRUE,"GENERAL";"TAB3",#N/A,TRUE,"GENERAL";"TAB4",#N/A,TRUE,"GENERAL";"TAB5",#N/A,TRUE,"GENERAL"}</definedName>
    <definedName name="iuit7" hidden="1">{"TAB1",#N/A,TRUE,"GENERAL";"TAB2",#N/A,TRUE,"GENERAL";"TAB3",#N/A,TRUE,"GENERAL";"TAB4",#N/A,TRUE,"GENERAL";"TAB5",#N/A,TRUE,"GENERAL"}</definedName>
    <definedName name="iul" localSheetId="10" hidden="1">{"via1",#N/A,TRUE,"general";"via2",#N/A,TRUE,"general";"via3",#N/A,TRUE,"general"}</definedName>
    <definedName name="iul" localSheetId="11" hidden="1">{"via1",#N/A,TRUE,"general";"via2",#N/A,TRUE,"general";"via3",#N/A,TRUE,"general"}</definedName>
    <definedName name="iul" hidden="1">{"via1",#N/A,TRUE,"general";"via2",#N/A,TRUE,"general";"via3",#N/A,TRUE,"general"}</definedName>
    <definedName name="iuouio" localSheetId="10" hidden="1">{"via1",#N/A,TRUE,"general";"via2",#N/A,TRUE,"general";"via3",#N/A,TRUE,"general"}</definedName>
    <definedName name="iuouio" localSheetId="11" hidden="1">{"via1",#N/A,TRUE,"general";"via2",#N/A,TRUE,"general";"via3",#N/A,TRUE,"general"}</definedName>
    <definedName name="iuouio" hidden="1">{"via1",#N/A,TRUE,"general";"via2",#N/A,TRUE,"general";"via3",#N/A,TRUE,"general"}</definedName>
    <definedName name="iuyi9" localSheetId="10" hidden="1">{"TAB1",#N/A,TRUE,"GENERAL";"TAB2",#N/A,TRUE,"GENERAL";"TAB3",#N/A,TRUE,"GENERAL";"TAB4",#N/A,TRUE,"GENERAL";"TAB5",#N/A,TRUE,"GENERAL"}</definedName>
    <definedName name="iuyi9" localSheetId="11" hidden="1">{"TAB1",#N/A,TRUE,"GENERAL";"TAB2",#N/A,TRUE,"GENERAL";"TAB3",#N/A,TRUE,"GENERAL";"TAB4",#N/A,TRUE,"GENERAL";"TAB5",#N/A,TRUE,"GENERAL"}</definedName>
    <definedName name="iuyi9" hidden="1">{"TAB1",#N/A,TRUE,"GENERAL";"TAB2",#N/A,TRUE,"GENERAL";"TAB3",#N/A,TRUE,"GENERAL";"TAB4",#N/A,TRUE,"GENERAL";"TAB5",#N/A,TRUE,"GENERAL"}</definedName>
    <definedName name="IVA" localSheetId="10">#REF!</definedName>
    <definedName name="IVA">#REF!</definedName>
    <definedName name="iyuiuyi" localSheetId="10" hidden="1">{"via1",#N/A,TRUE,"general";"via2",#N/A,TRUE,"general";"via3",#N/A,TRUE,"general"}</definedName>
    <definedName name="iyuiuyi" localSheetId="11" hidden="1">{"via1",#N/A,TRUE,"general";"via2",#N/A,TRUE,"general";"via3",#N/A,TRUE,"general"}</definedName>
    <definedName name="iyuiuyi" hidden="1">{"via1",#N/A,TRUE,"general";"via2",#N/A,TRUE,"general";"via3",#N/A,TRUE,"general"}</definedName>
    <definedName name="IZQ">[16]DIST!$G$7:$H$2413</definedName>
    <definedName name="j" localSheetId="10" hidden="1">{"TAB1",#N/A,TRUE,"GENERAL";"TAB2",#N/A,TRUE,"GENERAL";"TAB3",#N/A,TRUE,"GENERAL";"TAB4",#N/A,TRUE,"GENERAL";"TAB5",#N/A,TRUE,"GENERAL"}</definedName>
    <definedName name="j" localSheetId="11" hidden="1">{"TAB1",#N/A,TRUE,"GENERAL";"TAB2",#N/A,TRUE,"GENERAL";"TAB3",#N/A,TRUE,"GENERAL";"TAB4",#N/A,TRUE,"GENERAL";"TAB5",#N/A,TRUE,"GENERAL"}</definedName>
    <definedName name="j" hidden="1">{"TAB1",#N/A,TRUE,"GENERAL";"TAB2",#N/A,TRUE,"GENERAL";"TAB3",#N/A,TRUE,"GENERAL";"TAB4",#N/A,TRUE,"GENERAL";"TAB5",#N/A,TRUE,"GENERAL"}</definedName>
    <definedName name="jd" localSheetId="10" hidden="1">{"via1",#N/A,TRUE,"general";"via2",#N/A,TRUE,"general";"via3",#N/A,TRUE,"general"}</definedName>
    <definedName name="jd" localSheetId="11" hidden="1">{"via1",#N/A,TRUE,"general";"via2",#N/A,TRUE,"general";"via3",#N/A,TRUE,"general"}</definedName>
    <definedName name="jd" hidden="1">{"via1",#N/A,TRUE,"general";"via2",#N/A,TRUE,"general";"via3",#N/A,TRUE,"general"}</definedName>
    <definedName name="jdh" localSheetId="10" hidden="1">{"TAB1",#N/A,TRUE,"GENERAL";"TAB2",#N/A,TRUE,"GENERAL";"TAB3",#N/A,TRUE,"GENERAL";"TAB4",#N/A,TRUE,"GENERAL";"TAB5",#N/A,TRUE,"GENERAL"}</definedName>
    <definedName name="jdh" localSheetId="11" hidden="1">{"TAB1",#N/A,TRUE,"GENERAL";"TAB2",#N/A,TRUE,"GENERAL";"TAB3",#N/A,TRUE,"GENERAL";"TAB4",#N/A,TRUE,"GENERAL";"TAB5",#N/A,TRUE,"GENERAL"}</definedName>
    <definedName name="jdh" hidden="1">{"TAB1",#N/A,TRUE,"GENERAL";"TAB2",#N/A,TRUE,"GENERAL";"TAB3",#N/A,TRUE,"GENERAL";"TAB4",#N/A,TRUE,"GENERAL";"TAB5",#N/A,TRUE,"GENERAL"}</definedName>
    <definedName name="jeytj" localSheetId="10" hidden="1">{"TAB1",#N/A,TRUE,"GENERAL";"TAB2",#N/A,TRUE,"GENERAL";"TAB3",#N/A,TRUE,"GENERAL";"TAB4",#N/A,TRUE,"GENERAL";"TAB5",#N/A,TRUE,"GENERAL"}</definedName>
    <definedName name="jeytj" localSheetId="11" hidden="1">{"TAB1",#N/A,TRUE,"GENERAL";"TAB2",#N/A,TRUE,"GENERAL";"TAB3",#N/A,TRUE,"GENERAL";"TAB4",#N/A,TRUE,"GENERAL";"TAB5",#N/A,TRUE,"GENERAL"}</definedName>
    <definedName name="jeytj" hidden="1">{"TAB1",#N/A,TRUE,"GENERAL";"TAB2",#N/A,TRUE,"GENERAL";"TAB3",#N/A,TRUE,"GENERAL";"TAB4",#N/A,TRUE,"GENERAL";"TAB5",#N/A,TRUE,"GENERAL"}</definedName>
    <definedName name="jfhjfrt" localSheetId="10" hidden="1">{"TAB1",#N/A,TRUE,"GENERAL";"TAB2",#N/A,TRUE,"GENERAL";"TAB3",#N/A,TRUE,"GENERAL";"TAB4",#N/A,TRUE,"GENERAL";"TAB5",#N/A,TRUE,"GENERAL"}</definedName>
    <definedName name="jfhjfrt" localSheetId="11" hidden="1">{"TAB1",#N/A,TRUE,"GENERAL";"TAB2",#N/A,TRUE,"GENERAL";"TAB3",#N/A,TRUE,"GENERAL";"TAB4",#N/A,TRUE,"GENERAL";"TAB5",#N/A,TRUE,"GENERAL"}</definedName>
    <definedName name="jfhjfrt" hidden="1">{"TAB1",#N/A,TRUE,"GENERAL";"TAB2",#N/A,TRUE,"GENERAL";"TAB3",#N/A,TRUE,"GENERAL";"TAB4",#N/A,TRUE,"GENERAL";"TAB5",#N/A,TRUE,"GENERAL"}</definedName>
    <definedName name="jgfj" localSheetId="10" hidden="1">{"via1",#N/A,TRUE,"general";"via2",#N/A,TRUE,"general";"via3",#N/A,TRUE,"general"}</definedName>
    <definedName name="jgfj" localSheetId="11" hidden="1">{"via1",#N/A,TRUE,"general";"via2",#N/A,TRUE,"general";"via3",#N/A,TRUE,"general"}</definedName>
    <definedName name="jgfj" hidden="1">{"via1",#N/A,TRUE,"general";"via2",#N/A,TRUE,"general";"via3",#N/A,TRUE,"general"}</definedName>
    <definedName name="jghj" localSheetId="10" hidden="1">{"TAB1",#N/A,TRUE,"GENERAL";"TAB2",#N/A,TRUE,"GENERAL";"TAB3",#N/A,TRUE,"GENERAL";"TAB4",#N/A,TRUE,"GENERAL";"TAB5",#N/A,TRUE,"GENERAL"}</definedName>
    <definedName name="jghj" localSheetId="11" hidden="1">{"TAB1",#N/A,TRUE,"GENERAL";"TAB2",#N/A,TRUE,"GENERAL";"TAB3",#N/A,TRUE,"GENERAL";"TAB4",#N/A,TRUE,"GENERAL";"TAB5",#N/A,TRUE,"GENERAL"}</definedName>
    <definedName name="jghj" hidden="1">{"TAB1",#N/A,TRUE,"GENERAL";"TAB2",#N/A,TRUE,"GENERAL";"TAB3",#N/A,TRUE,"GENERAL";"TAB4",#N/A,TRUE,"GENERAL";"TAB5",#N/A,TRUE,"GENERAL"}</definedName>
    <definedName name="jgj" localSheetId="10" hidden="1">{"TAB1",#N/A,TRUE,"GENERAL";"TAB2",#N/A,TRUE,"GENERAL";"TAB3",#N/A,TRUE,"GENERAL";"TAB4",#N/A,TRUE,"GENERAL";"TAB5",#N/A,TRUE,"GENERAL"}</definedName>
    <definedName name="jgj" localSheetId="11" hidden="1">{"TAB1",#N/A,TRUE,"GENERAL";"TAB2",#N/A,TRUE,"GENERAL";"TAB3",#N/A,TRUE,"GENERAL";"TAB4",#N/A,TRUE,"GENERAL";"TAB5",#N/A,TRUE,"GENERAL"}</definedName>
    <definedName name="jgj" hidden="1">{"TAB1",#N/A,TRUE,"GENERAL";"TAB2",#N/A,TRUE,"GENERAL";"TAB3",#N/A,TRUE,"GENERAL";"TAB4",#N/A,TRUE,"GENERAL";"TAB5",#N/A,TRUE,"GENERAL"}</definedName>
    <definedName name="jhg" localSheetId="10" hidden="1">{"TAB1",#N/A,TRUE,"GENERAL";"TAB2",#N/A,TRUE,"GENERAL";"TAB3",#N/A,TRUE,"GENERAL";"TAB4",#N/A,TRUE,"GENERAL";"TAB5",#N/A,TRUE,"GENERAL"}</definedName>
    <definedName name="jhg" localSheetId="11" hidden="1">{"TAB1",#N/A,TRUE,"GENERAL";"TAB2",#N/A,TRUE,"GENERAL";"TAB3",#N/A,TRUE,"GENERAL";"TAB4",#N/A,TRUE,"GENERAL";"TAB5",#N/A,TRUE,"GENERAL"}</definedName>
    <definedName name="jhg" hidden="1">{"TAB1",#N/A,TRUE,"GENERAL";"TAB2",#N/A,TRUE,"GENERAL";"TAB3",#N/A,TRUE,"GENERAL";"TAB4",#N/A,TRUE,"GENERAL";"TAB5",#N/A,TRUE,"GENERAL"}</definedName>
    <definedName name="jhjyj" localSheetId="10" hidden="1">{"via1",#N/A,TRUE,"general";"via2",#N/A,TRUE,"general";"via3",#N/A,TRUE,"general"}</definedName>
    <definedName name="jhjyj" localSheetId="11" hidden="1">{"via1",#N/A,TRUE,"general";"via2",#N/A,TRUE,"general";"via3",#N/A,TRUE,"general"}</definedName>
    <definedName name="jhjyj" hidden="1">{"via1",#N/A,TRUE,"general";"via2",#N/A,TRUE,"general";"via3",#N/A,TRUE,"general"}</definedName>
    <definedName name="JHK" localSheetId="10" hidden="1">{"TAB1",#N/A,TRUE,"GENERAL";"TAB2",#N/A,TRUE,"GENERAL";"TAB3",#N/A,TRUE,"GENERAL";"TAB4",#N/A,TRUE,"GENERAL";"TAB5",#N/A,TRUE,"GENERAL"}</definedName>
    <definedName name="JHK" localSheetId="11" hidden="1">{"TAB1",#N/A,TRUE,"GENERAL";"TAB2",#N/A,TRUE,"GENERAL";"TAB3",#N/A,TRUE,"GENERAL";"TAB4",#N/A,TRUE,"GENERAL";"TAB5",#N/A,TRUE,"GENERAL"}</definedName>
    <definedName name="JHK" hidden="1">{"TAB1",#N/A,TRUE,"GENERAL";"TAB2",#N/A,TRUE,"GENERAL";"TAB3",#N/A,TRUE,"GENERAL";"TAB4",#N/A,TRUE,"GENERAL";"TAB5",#N/A,TRUE,"GENERAL"}</definedName>
    <definedName name="jhkgjkvf" localSheetId="10" hidden="1">{"TAB1",#N/A,TRUE,"GENERAL";"TAB2",#N/A,TRUE,"GENERAL";"TAB3",#N/A,TRUE,"GENERAL";"TAB4",#N/A,TRUE,"GENERAL";"TAB5",#N/A,TRUE,"GENERAL"}</definedName>
    <definedName name="jhkgjkvf" localSheetId="11" hidden="1">{"TAB1",#N/A,TRUE,"GENERAL";"TAB2",#N/A,TRUE,"GENERAL";"TAB3",#N/A,TRUE,"GENERAL";"TAB4",#N/A,TRUE,"GENERAL";"TAB5",#N/A,TRUE,"GENERAL"}</definedName>
    <definedName name="jhkgjkvf" hidden="1">{"TAB1",#N/A,TRUE,"GENERAL";"TAB2",#N/A,TRUE,"GENERAL";"TAB3",#N/A,TRUE,"GENERAL";"TAB4",#N/A,TRUE,"GENERAL";"TAB5",#N/A,TRUE,"GENERAL"}</definedName>
    <definedName name="jj" localSheetId="10" hidden="1">{"via1",#N/A,TRUE,"general";"via2",#N/A,TRUE,"general";"via3",#N/A,TRUE,"general"}</definedName>
    <definedName name="jj" localSheetId="11" hidden="1">{"via1",#N/A,TRUE,"general";"via2",#N/A,TRUE,"general";"via3",#N/A,TRUE,"general"}</definedName>
    <definedName name="jj" hidden="1">{"via1",#N/A,TRUE,"general";"via2",#N/A,TRUE,"general";"via3",#N/A,TRUE,"general"}</definedName>
    <definedName name="jjfq" localSheetId="10" hidden="1">{"via1",#N/A,TRUE,"general";"via2",#N/A,TRUE,"general";"via3",#N/A,TRUE,"general"}</definedName>
    <definedName name="jjfq" localSheetId="11" hidden="1">{"via1",#N/A,TRUE,"general";"via2",#N/A,TRUE,"general";"via3",#N/A,TRUE,"general"}</definedName>
    <definedName name="jjfq" hidden="1">{"via1",#N/A,TRUE,"general";"via2",#N/A,TRUE,"general";"via3",#N/A,TRUE,"general"}</definedName>
    <definedName name="jjjhjddfg" localSheetId="10" hidden="1">{"via1",#N/A,TRUE,"general";"via2",#N/A,TRUE,"general";"via3",#N/A,TRUE,"general"}</definedName>
    <definedName name="jjjhjddfg" localSheetId="11" hidden="1">{"via1",#N/A,TRUE,"general";"via2",#N/A,TRUE,"general";"via3",#N/A,TRUE,"general"}</definedName>
    <definedName name="jjjhjddfg" hidden="1">{"via1",#N/A,TRUE,"general";"via2",#N/A,TRUE,"general";"via3",#N/A,TRUE,"general"}</definedName>
    <definedName name="jjjjju" localSheetId="10" hidden="1">{"via1",#N/A,TRUE,"general";"via2",#N/A,TRUE,"general";"via3",#N/A,TRUE,"general"}</definedName>
    <definedName name="jjjjju" localSheetId="11" hidden="1">{"via1",#N/A,TRUE,"general";"via2",#N/A,TRUE,"general";"via3",#N/A,TRUE,"general"}</definedName>
    <definedName name="jjjjju" hidden="1">{"via1",#N/A,TRUE,"general";"via2",#N/A,TRUE,"general";"via3",#N/A,TRUE,"general"}</definedName>
    <definedName name="jjujujty" localSheetId="10" hidden="1">{"TAB1",#N/A,TRUE,"GENERAL";"TAB2",#N/A,TRUE,"GENERAL";"TAB3",#N/A,TRUE,"GENERAL";"TAB4",#N/A,TRUE,"GENERAL";"TAB5",#N/A,TRUE,"GENERAL"}</definedName>
    <definedName name="jjujujty" localSheetId="11" hidden="1">{"TAB1",#N/A,TRUE,"GENERAL";"TAB2",#N/A,TRUE,"GENERAL";"TAB3",#N/A,TRUE,"GENERAL";"TAB4",#N/A,TRUE,"GENERAL";"TAB5",#N/A,TRUE,"GENERAL"}</definedName>
    <definedName name="jjujujty" hidden="1">{"TAB1",#N/A,TRUE,"GENERAL";"TAB2",#N/A,TRUE,"GENERAL";"TAB3",#N/A,TRUE,"GENERAL";"TAB4",#N/A,TRUE,"GENERAL";"TAB5",#N/A,TRUE,"GENERAL"}</definedName>
    <definedName name="jjyjy" localSheetId="10" hidden="1">{"via1",#N/A,TRUE,"general";"via2",#N/A,TRUE,"general";"via3",#N/A,TRUE,"general"}</definedName>
    <definedName name="jjyjy" localSheetId="11" hidden="1">{"via1",#N/A,TRUE,"general";"via2",#N/A,TRUE,"general";"via3",#N/A,TRUE,"general"}</definedName>
    <definedName name="jjyjy" hidden="1">{"via1",#N/A,TRUE,"general";"via2",#N/A,TRUE,"general";"via3",#N/A,TRUE,"general"}</definedName>
    <definedName name="jkk" localSheetId="10" hidden="1">{"TAB1",#N/A,TRUE,"GENERAL";"TAB2",#N/A,TRUE,"GENERAL";"TAB3",#N/A,TRUE,"GENERAL";"TAB4",#N/A,TRUE,"GENERAL";"TAB5",#N/A,TRUE,"GENERAL"}</definedName>
    <definedName name="jkk" localSheetId="11" hidden="1">{"TAB1",#N/A,TRUE,"GENERAL";"TAB2",#N/A,TRUE,"GENERAL";"TAB3",#N/A,TRUE,"GENERAL";"TAB4",#N/A,TRUE,"GENERAL";"TAB5",#N/A,TRUE,"GENERAL"}</definedName>
    <definedName name="jkk" hidden="1">{"TAB1",#N/A,TRUE,"GENERAL";"TAB2",#N/A,TRUE,"GENERAL";"TAB3",#N/A,TRUE,"GENERAL";"TAB4",#N/A,TRUE,"GENERAL";"TAB5",#N/A,TRUE,"GENERAL"}</definedName>
    <definedName name="jkl" localSheetId="10" hidden="1">{"TAB1",#N/A,TRUE,"GENERAL";"TAB2",#N/A,TRUE,"GENERAL";"TAB3",#N/A,TRUE,"GENERAL";"TAB4",#N/A,TRUE,"GENERAL";"TAB5",#N/A,TRUE,"GENERAL"}</definedName>
    <definedName name="jkl" localSheetId="11" hidden="1">{"TAB1",#N/A,TRUE,"GENERAL";"TAB2",#N/A,TRUE,"GENERAL";"TAB3",#N/A,TRUE,"GENERAL";"TAB4",#N/A,TRUE,"GENERAL";"TAB5",#N/A,TRUE,"GENERAL"}</definedName>
    <definedName name="jkl" hidden="1">{"TAB1",#N/A,TRUE,"GENERAL";"TAB2",#N/A,TRUE,"GENERAL";"TAB3",#N/A,TRUE,"GENERAL";"TAB4",#N/A,TRUE,"GENERAL";"TAB5",#N/A,TRUE,"GENERAL"}</definedName>
    <definedName name="JRYJ" localSheetId="10" hidden="1">{"via1",#N/A,TRUE,"general";"via2",#N/A,TRUE,"general";"via3",#N/A,TRUE,"general"}</definedName>
    <definedName name="JRYJ" localSheetId="11" hidden="1">{"via1",#N/A,TRUE,"general";"via2",#N/A,TRUE,"general";"via3",#N/A,TRUE,"general"}</definedName>
    <definedName name="JRYJ" hidden="1">{"via1",#N/A,TRUE,"general";"via2",#N/A,TRUE,"general";"via3",#N/A,TRUE,"general"}</definedName>
    <definedName name="jtyj" localSheetId="10" hidden="1">{"TAB1",#N/A,TRUE,"GENERAL";"TAB2",#N/A,TRUE,"GENERAL";"TAB3",#N/A,TRUE,"GENERAL";"TAB4",#N/A,TRUE,"GENERAL";"TAB5",#N/A,TRUE,"GENERAL"}</definedName>
    <definedName name="jtyj" localSheetId="11" hidden="1">{"TAB1",#N/A,TRUE,"GENERAL";"TAB2",#N/A,TRUE,"GENERAL";"TAB3",#N/A,TRUE,"GENERAL";"TAB4",#N/A,TRUE,"GENERAL";"TAB5",#N/A,TRUE,"GENERAL"}</definedName>
    <definedName name="jtyj" hidden="1">{"TAB1",#N/A,TRUE,"GENERAL";"TAB2",#N/A,TRUE,"GENERAL";"TAB3",#N/A,TRUE,"GENERAL";"TAB4",#N/A,TRUE,"GENERAL";"TAB5",#N/A,TRUE,"GENERAL"}</definedName>
    <definedName name="jtyry" localSheetId="10" hidden="1">{"TAB1",#N/A,TRUE,"GENERAL";"TAB2",#N/A,TRUE,"GENERAL";"TAB3",#N/A,TRUE,"GENERAL";"TAB4",#N/A,TRUE,"GENERAL";"TAB5",#N/A,TRUE,"GENERAL"}</definedName>
    <definedName name="jtyry" localSheetId="11" hidden="1">{"TAB1",#N/A,TRUE,"GENERAL";"TAB2",#N/A,TRUE,"GENERAL";"TAB3",#N/A,TRUE,"GENERAL";"TAB4",#N/A,TRUE,"GENERAL";"TAB5",#N/A,TRUE,"GENERAL"}</definedName>
    <definedName name="jtyry" hidden="1">{"TAB1",#N/A,TRUE,"GENERAL";"TAB2",#N/A,TRUE,"GENERAL";"TAB3",#N/A,TRUE,"GENERAL";"TAB4",#N/A,TRUE,"GENERAL";"TAB5",#N/A,TRUE,"GENERAL"}</definedName>
    <definedName name="juj" localSheetId="10" hidden="1">{"via1",#N/A,TRUE,"general";"via2",#N/A,TRUE,"general";"via3",#N/A,TRUE,"general"}</definedName>
    <definedName name="juj" localSheetId="11" hidden="1">{"via1",#N/A,TRUE,"general";"via2",#N/A,TRUE,"general";"via3",#N/A,TRUE,"general"}</definedName>
    <definedName name="juj" hidden="1">{"via1",#N/A,TRUE,"general";"via2",#N/A,TRUE,"general";"via3",#N/A,TRUE,"general"}</definedName>
    <definedName name="jujcx" localSheetId="10" hidden="1">{"via1",#N/A,TRUE,"general";"via2",#N/A,TRUE,"general";"via3",#N/A,TRUE,"general"}</definedName>
    <definedName name="jujcx" localSheetId="11" hidden="1">{"via1",#N/A,TRUE,"general";"via2",#N/A,TRUE,"general";"via3",#N/A,TRUE,"general"}</definedName>
    <definedName name="jujcx" hidden="1">{"via1",#N/A,TRUE,"general";"via2",#N/A,TRUE,"general";"via3",#N/A,TRUE,"general"}</definedName>
    <definedName name="jujuj" localSheetId="10" hidden="1">{"via1",#N/A,TRUE,"general";"via2",#N/A,TRUE,"general";"via3",#N/A,TRUE,"general"}</definedName>
    <definedName name="jujuj" localSheetId="11" hidden="1">{"via1",#N/A,TRUE,"general";"via2",#N/A,TRUE,"general";"via3",#N/A,TRUE,"general"}</definedName>
    <definedName name="jujuj" hidden="1">{"via1",#N/A,TRUE,"general";"via2",#N/A,TRUE,"general";"via3",#N/A,TRUE,"general"}</definedName>
    <definedName name="jujujuju" localSheetId="10" hidden="1">{"TAB1",#N/A,TRUE,"GENERAL";"TAB2",#N/A,TRUE,"GENERAL";"TAB3",#N/A,TRUE,"GENERAL";"TAB4",#N/A,TRUE,"GENERAL";"TAB5",#N/A,TRUE,"GENERAL"}</definedName>
    <definedName name="jujujuju" localSheetId="11" hidden="1">{"TAB1",#N/A,TRUE,"GENERAL";"TAB2",#N/A,TRUE,"GENERAL";"TAB3",#N/A,TRUE,"GENERAL";"TAB4",#N/A,TRUE,"GENERAL";"TAB5",#N/A,TRUE,"GENERAL"}</definedName>
    <definedName name="jujujuju" hidden="1">{"TAB1",#N/A,TRUE,"GENERAL";"TAB2",#N/A,TRUE,"GENERAL";"TAB3",#N/A,TRUE,"GENERAL";"TAB4",#N/A,TRUE,"GENERAL";"TAB5",#N/A,TRUE,"GENERAL"}</definedName>
    <definedName name="juuuhb" localSheetId="10" hidden="1">{"TAB1",#N/A,TRUE,"GENERAL";"TAB2",#N/A,TRUE,"GENERAL";"TAB3",#N/A,TRUE,"GENERAL";"TAB4",#N/A,TRUE,"GENERAL";"TAB5",#N/A,TRUE,"GENERAL"}</definedName>
    <definedName name="juuuhb" localSheetId="11" hidden="1">{"TAB1",#N/A,TRUE,"GENERAL";"TAB2",#N/A,TRUE,"GENERAL";"TAB3",#N/A,TRUE,"GENERAL";"TAB4",#N/A,TRUE,"GENERAL";"TAB5",#N/A,TRUE,"GENERAL"}</definedName>
    <definedName name="juuuhb" hidden="1">{"TAB1",#N/A,TRUE,"GENERAL";"TAB2",#N/A,TRUE,"GENERAL";"TAB3",#N/A,TRUE,"GENERAL";"TAB4",#N/A,TRUE,"GENERAL";"TAB5",#N/A,TRUE,"GENERAL"}</definedName>
    <definedName name="jyjt7" localSheetId="10" hidden="1">{"via1",#N/A,TRUE,"general";"via2",#N/A,TRUE,"general";"via3",#N/A,TRUE,"general"}</definedName>
    <definedName name="jyjt7" localSheetId="11" hidden="1">{"via1",#N/A,TRUE,"general";"via2",#N/A,TRUE,"general";"via3",#N/A,TRUE,"general"}</definedName>
    <definedName name="jyjt7" hidden="1">{"via1",#N/A,TRUE,"general";"via2",#N/A,TRUE,"general";"via3",#N/A,TRUE,"general"}</definedName>
    <definedName name="jyt" localSheetId="10" hidden="1">{"via1",#N/A,TRUE,"general";"via2",#N/A,TRUE,"general";"via3",#N/A,TRUE,"general"}</definedName>
    <definedName name="jyt" localSheetId="11" hidden="1">{"via1",#N/A,TRUE,"general";"via2",#N/A,TRUE,"general";"via3",#N/A,TRUE,"general"}</definedName>
    <definedName name="jyt" hidden="1">{"via1",#N/A,TRUE,"general";"via2",#N/A,TRUE,"general";"via3",#N/A,TRUE,"general"}</definedName>
    <definedName name="jytj" localSheetId="10" hidden="1">{"via1",#N/A,TRUE,"general";"via2",#N/A,TRUE,"general";"via3",#N/A,TRUE,"general"}</definedName>
    <definedName name="jytj" localSheetId="11" hidden="1">{"via1",#N/A,TRUE,"general";"via2",#N/A,TRUE,"general";"via3",#N/A,TRUE,"general"}</definedName>
    <definedName name="jytj" hidden="1">{"via1",#N/A,TRUE,"general";"via2",#N/A,TRUE,"general";"via3",#N/A,TRUE,"general"}</definedName>
    <definedName name="jyuju" localSheetId="10" hidden="1">{"via1",#N/A,TRUE,"general";"via2",#N/A,TRUE,"general";"via3",#N/A,TRUE,"general"}</definedName>
    <definedName name="jyuju" localSheetId="11" hidden="1">{"via1",#N/A,TRUE,"general";"via2",#N/A,TRUE,"general";"via3",#N/A,TRUE,"general"}</definedName>
    <definedName name="jyuju" hidden="1">{"via1",#N/A,TRUE,"general";"via2",#N/A,TRUE,"general";"via3",#N/A,TRUE,"general"}</definedName>
    <definedName name="jyujyuj" localSheetId="10" hidden="1">{"via1",#N/A,TRUE,"general";"via2",#N/A,TRUE,"general";"via3",#N/A,TRUE,"general"}</definedName>
    <definedName name="jyujyuj" localSheetId="11" hidden="1">{"via1",#N/A,TRUE,"general";"via2",#N/A,TRUE,"general";"via3",#N/A,TRUE,"general"}</definedName>
    <definedName name="jyujyuj" hidden="1">{"via1",#N/A,TRUE,"general";"via2",#N/A,TRUE,"general";"via3",#N/A,TRUE,"general"}</definedName>
    <definedName name="K0F1" localSheetId="10">#REF!</definedName>
    <definedName name="K0F1">#REF!</definedName>
    <definedName name="K0F2" localSheetId="10">#REF!</definedName>
    <definedName name="K0F2">#REF!</definedName>
    <definedName name="K10ALO" localSheetId="10">#REF!</definedName>
    <definedName name="K10ALO">#REF!</definedName>
    <definedName name="K11ALO" localSheetId="10">#REF!</definedName>
    <definedName name="K11ALO">#REF!</definedName>
    <definedName name="K1F1" localSheetId="10">#REF!</definedName>
    <definedName name="K1F1">#REF!</definedName>
    <definedName name="K1F2" localSheetId="10">#REF!</definedName>
    <definedName name="K1F2">#REF!</definedName>
    <definedName name="K2F1" localSheetId="10">#REF!</definedName>
    <definedName name="K2F1">#REF!</definedName>
    <definedName name="K2F2" localSheetId="10">#REF!</definedName>
    <definedName name="K2F2">#REF!</definedName>
    <definedName name="K3F1" localSheetId="10">#REF!</definedName>
    <definedName name="K3F1">#REF!</definedName>
    <definedName name="K3F2" localSheetId="10">#REF!</definedName>
    <definedName name="K3F2">#REF!</definedName>
    <definedName name="K4F1" localSheetId="10">#REF!</definedName>
    <definedName name="K4F1">#REF!</definedName>
    <definedName name="K4F2" localSheetId="10">#REF!</definedName>
    <definedName name="K4F2">#REF!</definedName>
    <definedName name="K5F1" localSheetId="10">#REF!</definedName>
    <definedName name="K5F1">#REF!</definedName>
    <definedName name="K5F2" localSheetId="10">#REF!</definedName>
    <definedName name="K5F2">#REF!</definedName>
    <definedName name="K6F1" localSheetId="10">#REF!</definedName>
    <definedName name="K6F1">#REF!</definedName>
    <definedName name="K6F2" localSheetId="10">#REF!</definedName>
    <definedName name="K6F2">#REF!</definedName>
    <definedName name="K7F1" localSheetId="10">#REF!</definedName>
    <definedName name="K7F1">#REF!</definedName>
    <definedName name="K7F2" localSheetId="10">#REF!</definedName>
    <definedName name="K7F2">#REF!</definedName>
    <definedName name="K8ALO" localSheetId="10">#REF!</definedName>
    <definedName name="K8ALO">#REF!</definedName>
    <definedName name="K8F1" localSheetId="10">#REF!</definedName>
    <definedName name="K8F1">#REF!</definedName>
    <definedName name="K8F2" localSheetId="10">#REF!</definedName>
    <definedName name="K8F2">#REF!</definedName>
    <definedName name="K9ALO" localSheetId="10">#REF!</definedName>
    <definedName name="K9ALO">#REF!</definedName>
    <definedName name="KHGGH" localSheetId="10" hidden="1">{"via1",#N/A,TRUE,"general";"via2",#N/A,TRUE,"general";"via3",#N/A,TRUE,"general"}</definedName>
    <definedName name="KHGGH" localSheetId="11" hidden="1">{"via1",#N/A,TRUE,"general";"via2",#N/A,TRUE,"general";"via3",#N/A,TRUE,"general"}</definedName>
    <definedName name="KHGGH" hidden="1">{"via1",#N/A,TRUE,"general";"via2",#N/A,TRUE,"general";"via3",#N/A,TRUE,"general"}</definedName>
    <definedName name="khjk7" localSheetId="10" hidden="1">{"TAB1",#N/A,TRUE,"GENERAL";"TAB2",#N/A,TRUE,"GENERAL";"TAB3",#N/A,TRUE,"GENERAL";"TAB4",#N/A,TRUE,"GENERAL";"TAB5",#N/A,TRUE,"GENERAL"}</definedName>
    <definedName name="khjk7" localSheetId="11" hidden="1">{"TAB1",#N/A,TRUE,"GENERAL";"TAB2",#N/A,TRUE,"GENERAL";"TAB3",#N/A,TRUE,"GENERAL";"TAB4",#N/A,TRUE,"GENERAL";"TAB5",#N/A,TRUE,"GENERAL"}</definedName>
    <definedName name="khjk7" hidden="1">{"TAB1",#N/A,TRUE,"GENERAL";"TAB2",#N/A,TRUE,"GENERAL";"TAB3",#N/A,TRUE,"GENERAL";"TAB4",#N/A,TRUE,"GENERAL";"TAB5",#N/A,TRUE,"GENERAL"}</definedName>
    <definedName name="kikik" localSheetId="10" hidden="1">{"via1",#N/A,TRUE,"general";"via2",#N/A,TRUE,"general";"via3",#N/A,TRUE,"general"}</definedName>
    <definedName name="kikik" localSheetId="11" hidden="1">{"via1",#N/A,TRUE,"general";"via2",#N/A,TRUE,"general";"via3",#N/A,TRUE,"general"}</definedName>
    <definedName name="kikik" hidden="1">{"via1",#N/A,TRUE,"general";"via2",#N/A,TRUE,"general";"via3",#N/A,TRUE,"general"}</definedName>
    <definedName name="kjhkd" localSheetId="10" hidden="1">{"via1",#N/A,TRUE,"general";"via2",#N/A,TRUE,"general";"via3",#N/A,TRUE,"general"}</definedName>
    <definedName name="kjhkd" localSheetId="11" hidden="1">{"via1",#N/A,TRUE,"general";"via2",#N/A,TRUE,"general";"via3",#N/A,TRUE,"general"}</definedName>
    <definedName name="kjhkd" hidden="1">{"via1",#N/A,TRUE,"general";"via2",#N/A,TRUE,"general";"via3",#N/A,TRUE,"general"}</definedName>
    <definedName name="kjk" localSheetId="10" hidden="1">{"via1",#N/A,TRUE,"general";"via2",#N/A,TRUE,"general";"via3",#N/A,TRUE,"general"}</definedName>
    <definedName name="kjk" localSheetId="11" hidden="1">{"via1",#N/A,TRUE,"general";"via2",#N/A,TRUE,"general";"via3",#N/A,TRUE,"general"}</definedName>
    <definedName name="kjk" hidden="1">{"via1",#N/A,TRUE,"general";"via2",#N/A,TRUE,"general";"via3",#N/A,TRUE,"general"}</definedName>
    <definedName name="kjtrkjr" localSheetId="10" hidden="1">{"via1",#N/A,TRUE,"general";"via2",#N/A,TRUE,"general";"via3",#N/A,TRUE,"general"}</definedName>
    <definedName name="kjtrkjr" localSheetId="11" hidden="1">{"via1",#N/A,TRUE,"general";"via2",#N/A,TRUE,"general";"via3",#N/A,TRUE,"general"}</definedName>
    <definedName name="kjtrkjr" hidden="1">{"via1",#N/A,TRUE,"general";"via2",#N/A,TRUE,"general";"via3",#N/A,TRUE,"general"}</definedName>
    <definedName name="kkkki" localSheetId="10" hidden="1">{"via1",#N/A,TRUE,"general";"via2",#N/A,TRUE,"general";"via3",#N/A,TRUE,"general"}</definedName>
    <definedName name="kkkki" localSheetId="11" hidden="1">{"via1",#N/A,TRUE,"general";"via2",#N/A,TRUE,"general";"via3",#N/A,TRUE,"general"}</definedName>
    <definedName name="kkkki" hidden="1">{"via1",#N/A,TRUE,"general";"via2",#N/A,TRUE,"general";"via3",#N/A,TRUE,"general"}</definedName>
    <definedName name="kkkkkki" localSheetId="10" hidden="1">{"TAB1",#N/A,TRUE,"GENERAL";"TAB2",#N/A,TRUE,"GENERAL";"TAB3",#N/A,TRUE,"GENERAL";"TAB4",#N/A,TRUE,"GENERAL";"TAB5",#N/A,TRUE,"GENERAL"}</definedName>
    <definedName name="kkkkkki" localSheetId="11" hidden="1">{"TAB1",#N/A,TRUE,"GENERAL";"TAB2",#N/A,TRUE,"GENERAL";"TAB3",#N/A,TRUE,"GENERAL";"TAB4",#N/A,TRUE,"GENERAL";"TAB5",#N/A,TRUE,"GENERAL"}</definedName>
    <definedName name="kkkkkki" hidden="1">{"TAB1",#N/A,TRUE,"GENERAL";"TAB2",#N/A,TRUE,"GENERAL";"TAB3",#N/A,TRUE,"GENERAL";"TAB4",#N/A,TRUE,"GENERAL";"TAB5",#N/A,TRUE,"GENERAL"}</definedName>
    <definedName name="krtrk" localSheetId="10" hidden="1">{"via1",#N/A,TRUE,"general";"via2",#N/A,TRUE,"general";"via3",#N/A,TRUE,"general"}</definedName>
    <definedName name="krtrk" localSheetId="11" hidden="1">{"via1",#N/A,TRUE,"general";"via2",#N/A,TRUE,"general";"via3",#N/A,TRUE,"general"}</definedName>
    <definedName name="krtrk" hidden="1">{"via1",#N/A,TRUE,"general";"via2",#N/A,TRUE,"general";"via3",#N/A,TRUE,"general"}</definedName>
    <definedName name="kyr" localSheetId="10" hidden="1">{"TAB1",#N/A,TRUE,"GENERAL";"TAB2",#N/A,TRUE,"GENERAL";"TAB3",#N/A,TRUE,"GENERAL";"TAB4",#N/A,TRUE,"GENERAL";"TAB5",#N/A,TRUE,"GENERAL"}</definedName>
    <definedName name="kyr" localSheetId="11" hidden="1">{"TAB1",#N/A,TRUE,"GENERAL";"TAB2",#N/A,TRUE,"GENERAL";"TAB3",#N/A,TRUE,"GENERAL";"TAB4",#N/A,TRUE,"GENERAL";"TAB5",#N/A,TRUE,"GENERAL"}</definedName>
    <definedName name="kyr" hidden="1">{"TAB1",#N/A,TRUE,"GENERAL";"TAB2",#N/A,TRUE,"GENERAL";"TAB3",#N/A,TRUE,"GENERAL";"TAB4",#N/A,TRUE,"GENERAL";"TAB5",#N/A,TRUE,"GENERAL"}</definedName>
    <definedName name="lasd">#REF!</definedName>
    <definedName name="LICITACION" localSheetId="10">#REF!</definedName>
    <definedName name="LICITACION">#REF!</definedName>
    <definedName name="liuoo" localSheetId="10" hidden="1">{"TAB1",#N/A,TRUE,"GENERAL";"TAB2",#N/A,TRUE,"GENERAL";"TAB3",#N/A,TRUE,"GENERAL";"TAB4",#N/A,TRUE,"GENERAL";"TAB5",#N/A,TRUE,"GENERAL"}</definedName>
    <definedName name="liuoo" localSheetId="11" hidden="1">{"TAB1",#N/A,TRUE,"GENERAL";"TAB2",#N/A,TRUE,"GENERAL";"TAB3",#N/A,TRUE,"GENERAL";"TAB4",#N/A,TRUE,"GENERAL";"TAB5",#N/A,TRUE,"GENERAL"}</definedName>
    <definedName name="liuoo" hidden="1">{"TAB1",#N/A,TRUE,"GENERAL";"TAB2",#N/A,TRUE,"GENERAL";"TAB3",#N/A,TRUE,"GENERAL";"TAB4",#N/A,TRUE,"GENERAL";"TAB5",#N/A,TRUE,"GENERAL"}</definedName>
    <definedName name="lkj" localSheetId="10" hidden="1">{"via1",#N/A,TRUE,"general";"via2",#N/A,TRUE,"general";"via3",#N/A,TRUE,"general"}</definedName>
    <definedName name="lkj" localSheetId="11" hidden="1">{"via1",#N/A,TRUE,"general";"via2",#N/A,TRUE,"general";"via3",#N/A,TRUE,"general"}</definedName>
    <definedName name="lkj" hidden="1">{"via1",#N/A,TRUE,"general";"via2",#N/A,TRUE,"general";"via3",#N/A,TRUE,"general"}</definedName>
    <definedName name="LKJLJK" localSheetId="10" hidden="1">{"TAB1",#N/A,TRUE,"GENERAL";"TAB2",#N/A,TRUE,"GENERAL";"TAB3",#N/A,TRUE,"GENERAL";"TAB4",#N/A,TRUE,"GENERAL";"TAB5",#N/A,TRUE,"GENERAL"}</definedName>
    <definedName name="LKJLJK" localSheetId="11" hidden="1">{"TAB1",#N/A,TRUE,"GENERAL";"TAB2",#N/A,TRUE,"GENERAL";"TAB3",#N/A,TRUE,"GENERAL";"TAB4",#N/A,TRUE,"GENERAL";"TAB5",#N/A,TRUE,"GENERAL"}</definedName>
    <definedName name="LKJLJK" hidden="1">{"TAB1",#N/A,TRUE,"GENERAL";"TAB2",#N/A,TRUE,"GENERAL";"TAB3",#N/A,TRUE,"GENERAL";"TAB4",#N/A,TRUE,"GENERAL";"TAB5",#N/A,TRUE,"GENERAL"}</definedName>
    <definedName name="lllllh" localSheetId="10" hidden="1">{"via1",#N/A,TRUE,"general";"via2",#N/A,TRUE,"general";"via3",#N/A,TRUE,"general"}</definedName>
    <definedName name="lllllh" localSheetId="11" hidden="1">{"via1",#N/A,TRUE,"general";"via2",#N/A,TRUE,"general";"via3",#N/A,TRUE,"general"}</definedName>
    <definedName name="lllllh" hidden="1">{"via1",#N/A,TRUE,"general";"via2",#N/A,TRUE,"general";"via3",#N/A,TRUE,"general"}</definedName>
    <definedName name="lllllllo" localSheetId="10" hidden="1">{"via1",#N/A,TRUE,"general";"via2",#N/A,TRUE,"general";"via3",#N/A,TRUE,"general"}</definedName>
    <definedName name="lllllllo" localSheetId="11" hidden="1">{"via1",#N/A,TRUE,"general";"via2",#N/A,TRUE,"general";"via3",#N/A,TRUE,"general"}</definedName>
    <definedName name="lllllllo" hidden="1">{"via1",#N/A,TRUE,"general";"via2",#N/A,TRUE,"general";"via3",#N/A,TRUE,"general"}</definedName>
    <definedName name="LOCA" localSheetId="10">[5]!absc</definedName>
    <definedName name="LOCA">[5]!absc</definedName>
    <definedName name="LOCALIZACION">#REF!</definedName>
    <definedName name="lolol" localSheetId="10" hidden="1">{"TAB1",#N/A,TRUE,"GENERAL";"TAB2",#N/A,TRUE,"GENERAL";"TAB3",#N/A,TRUE,"GENERAL";"TAB4",#N/A,TRUE,"GENERAL";"TAB5",#N/A,TRUE,"GENERAL"}</definedName>
    <definedName name="lolol" localSheetId="11" hidden="1">{"TAB1",#N/A,TRUE,"GENERAL";"TAB2",#N/A,TRUE,"GENERAL";"TAB3",#N/A,TRUE,"GENERAL";"TAB4",#N/A,TRUE,"GENERAL";"TAB5",#N/A,TRUE,"GENERAL"}</definedName>
    <definedName name="lolol" hidden="1">{"TAB1",#N/A,TRUE,"GENERAL";"TAB2",#N/A,TRUE,"GENERAL";"TAB3",#N/A,TRUE,"GENERAL";"TAB4",#N/A,TRUE,"GENERAL";"TAB5",#N/A,TRUE,"GENERAL"}</definedName>
    <definedName name="Longitud" localSheetId="10">#REF!</definedName>
    <definedName name="Longitud">#REF!</definedName>
    <definedName name="Longitud1" localSheetId="10">#REF!</definedName>
    <definedName name="Longitud1">#REF!</definedName>
    <definedName name="Longitud2" localSheetId="10">#REF!</definedName>
    <definedName name="Longitud2">#REF!</definedName>
    <definedName name="LongitudTubo">IF(COUNT([22]GENERAL!$A$8)=0,0,ABS([22]GENERAL!$A$8))</definedName>
    <definedName name="lplpl" localSheetId="10" hidden="1">{"via1",#N/A,TRUE,"general";"via2",#N/A,TRUE,"general";"via3",#N/A,TRUE,"general"}</definedName>
    <definedName name="lplpl" localSheetId="11" hidden="1">{"via1",#N/A,TRUE,"general";"via2",#N/A,TRUE,"general";"via3",#N/A,TRUE,"general"}</definedName>
    <definedName name="lplpl" hidden="1">{"via1",#N/A,TRUE,"general";"via2",#N/A,TRUE,"general";"via3",#N/A,TRUE,"general"}</definedName>
    <definedName name="mafdsf" localSheetId="10" hidden="1">{"via1",#N/A,TRUE,"general";"via2",#N/A,TRUE,"general";"via3",#N/A,TRUE,"general"}</definedName>
    <definedName name="mafdsf" localSheetId="11" hidden="1">{"via1",#N/A,TRUE,"general";"via2",#N/A,TRUE,"general";"via3",#N/A,TRUE,"general"}</definedName>
    <definedName name="mafdsf" hidden="1">{"via1",#N/A,TRUE,"general";"via2",#N/A,TRUE,"general";"via3",#N/A,TRUE,"general"}</definedName>
    <definedName name="ManoDeObra" localSheetId="5">[19]ManoDeObra!$A:$D</definedName>
    <definedName name="ManoDeObra" localSheetId="7">[20]ManoDeObra!$A:$D</definedName>
    <definedName name="ManoDeObra" localSheetId="8">[20]ManoDeObra!$A:$D</definedName>
    <definedName name="ManoDeObra" localSheetId="6">[20]ManoDeObra!$A:$D</definedName>
    <definedName name="ManoDeObra">#REF!</definedName>
    <definedName name="mao" localSheetId="10" hidden="1">{"TAB1",#N/A,TRUE,"GENERAL";"TAB2",#N/A,TRUE,"GENERAL";"TAB3",#N/A,TRUE,"GENERAL";"TAB4",#N/A,TRUE,"GENERAL";"TAB5",#N/A,TRUE,"GENERAL"}</definedName>
    <definedName name="mao" localSheetId="11" hidden="1">{"TAB1",#N/A,TRUE,"GENERAL";"TAB2",#N/A,TRUE,"GENERAL";"TAB3",#N/A,TRUE,"GENERAL";"TAB4",#N/A,TRUE,"GENERAL";"TAB5",#N/A,TRUE,"GENERAL"}</definedName>
    <definedName name="mao" hidden="1">{"TAB1",#N/A,TRUE,"GENERAL";"TAB2",#N/A,TRUE,"GENERAL";"TAB3",#N/A,TRUE,"GENERAL";"TAB4",#N/A,TRUE,"GENERAL";"TAB5",#N/A,TRUE,"GENERAL"}</definedName>
    <definedName name="maow" localSheetId="10" hidden="1">{"via1",#N/A,TRUE,"general";"via2",#N/A,TRUE,"general";"via3",#N/A,TRUE,"general"}</definedName>
    <definedName name="maow" localSheetId="11" hidden="1">{"via1",#N/A,TRUE,"general";"via2",#N/A,TRUE,"general";"via3",#N/A,TRUE,"general"}</definedName>
    <definedName name="maow" hidden="1">{"via1",#N/A,TRUE,"general";"via2",#N/A,TRUE,"general";"via3",#N/A,TRUE,"general"}</definedName>
    <definedName name="masor" localSheetId="10" hidden="1">{"via1",#N/A,TRUE,"general";"via2",#N/A,TRUE,"general";"via3",#N/A,TRUE,"general"}</definedName>
    <definedName name="masor" localSheetId="11" hidden="1">{"via1",#N/A,TRUE,"general";"via2",#N/A,TRUE,"general";"via3",#N/A,TRUE,"general"}</definedName>
    <definedName name="masor" hidden="1">{"via1",#N/A,TRUE,"general";"via2",#N/A,TRUE,"general";"via3",#N/A,TRUE,"general"}</definedName>
    <definedName name="MAT" localSheetId="10">#REF!</definedName>
    <definedName name="MAT">#REF!</definedName>
    <definedName name="Material" localSheetId="5">'[19]TRAMOS Sanitario'!$Q$3:$Q$4</definedName>
    <definedName name="Material">'[20]TRAMOS Sanitario'!$Q$3:$Q$4</definedName>
    <definedName name="materiales">[23]Materiales!$A$2:$D$1190</definedName>
    <definedName name="mcb" localSheetId="10">'[4]Gabinetes ctrol, prot. y med. '!#REF!</definedName>
    <definedName name="mcb">'[4]Gabinetes ctrol, prot. y med. '!#REF!</definedName>
    <definedName name="mcbb" localSheetId="10">'[4]Gabinetes ctrol, prot. y med. '!#REF!</definedName>
    <definedName name="mcbb">'[4]Gabinetes ctrol, prot. y med. '!#REF!</definedName>
    <definedName name="mdd" localSheetId="10" hidden="1">{"via1",#N/A,TRUE,"general";"via2",#N/A,TRUE,"general";"via3",#N/A,TRUE,"general"}</definedName>
    <definedName name="mdd" localSheetId="11" hidden="1">{"via1",#N/A,TRUE,"general";"via2",#N/A,TRUE,"general";"via3",#N/A,TRUE,"general"}</definedName>
    <definedName name="mdd" hidden="1">{"via1",#N/A,TRUE,"general";"via2",#N/A,TRUE,"general";"via3",#N/A,TRUE,"general"}</definedName>
    <definedName name="meg" localSheetId="10" hidden="1">{"TAB1",#N/A,TRUE,"GENERAL";"TAB2",#N/A,TRUE,"GENERAL";"TAB3",#N/A,TRUE,"GENERAL";"TAB4",#N/A,TRUE,"GENERAL";"TAB5",#N/A,TRUE,"GENERAL"}</definedName>
    <definedName name="meg" localSheetId="11" hidden="1">{"TAB1",#N/A,TRUE,"GENERAL";"TAB2",#N/A,TRUE,"GENERAL";"TAB3",#N/A,TRUE,"GENERAL";"TAB4",#N/A,TRUE,"GENERAL";"TAB5",#N/A,TRUE,"GENERAL"}</definedName>
    <definedName name="meg" hidden="1">{"TAB1",#N/A,TRUE,"GENERAL";"TAB2",#N/A,TRUE,"GENERAL";"TAB3",#N/A,TRUE,"GENERAL";"TAB4",#N/A,TRUE,"GENERAL";"TAB5",#N/A,TRUE,"GENERAL"}</definedName>
    <definedName name="mfgjrdt" localSheetId="10" hidden="1">{"TAB1",#N/A,TRUE,"GENERAL";"TAB2",#N/A,TRUE,"GENERAL";"TAB3",#N/A,TRUE,"GENERAL";"TAB4",#N/A,TRUE,"GENERAL";"TAB5",#N/A,TRUE,"GENERAL"}</definedName>
    <definedName name="mfgjrdt" localSheetId="11" hidden="1">{"TAB1",#N/A,TRUE,"GENERAL";"TAB2",#N/A,TRUE,"GENERAL";"TAB3",#N/A,TRUE,"GENERAL";"TAB4",#N/A,TRUE,"GENERAL";"TAB5",#N/A,TRUE,"GENERAL"}</definedName>
    <definedName name="mfgjrdt" hidden="1">{"TAB1",#N/A,TRUE,"GENERAL";"TAB2",#N/A,TRUE,"GENERAL";"TAB3",#N/A,TRUE,"GENERAL";"TAB4",#N/A,TRUE,"GENERAL";"TAB5",#N/A,TRUE,"GENERAL"}</definedName>
    <definedName name="mghm" localSheetId="10" hidden="1">{"via1",#N/A,TRUE,"general";"via2",#N/A,TRUE,"general";"via3",#N/A,TRUE,"general"}</definedName>
    <definedName name="mghm" localSheetId="11" hidden="1">{"via1",#N/A,TRUE,"general";"via2",#N/A,TRUE,"general";"via3",#N/A,TRUE,"general"}</definedName>
    <definedName name="mghm" hidden="1">{"via1",#N/A,TRUE,"general";"via2",#N/A,TRUE,"general";"via3",#N/A,TRUE,"general"}</definedName>
    <definedName name="mjmj" localSheetId="10" hidden="1">{"via1",#N/A,TRUE,"general";"via2",#N/A,TRUE,"general";"via3",#N/A,TRUE,"general"}</definedName>
    <definedName name="mjmj" localSheetId="11" hidden="1">{"via1",#N/A,TRUE,"general";"via2",#N/A,TRUE,"general";"via3",#N/A,TRUE,"general"}</definedName>
    <definedName name="mjmj" hidden="1">{"via1",#N/A,TRUE,"general";"via2",#N/A,TRUE,"general";"via3",#N/A,TRUE,"general"}</definedName>
    <definedName name="mjmjmn" localSheetId="10" hidden="1">{"via1",#N/A,TRUE,"general";"via2",#N/A,TRUE,"general";"via3",#N/A,TRUE,"general"}</definedName>
    <definedName name="mjmjmn" localSheetId="11" hidden="1">{"via1",#N/A,TRUE,"general";"via2",#N/A,TRUE,"general";"via3",#N/A,TRUE,"general"}</definedName>
    <definedName name="mjmjmn" hidden="1">{"via1",#N/A,TRUE,"general";"via2",#N/A,TRUE,"general";"via3",#N/A,TRUE,"general"}</definedName>
    <definedName name="mjnhgkio" localSheetId="10" hidden="1">{"via1",#N/A,TRUE,"general";"via2",#N/A,TRUE,"general";"via3",#N/A,TRUE,"general"}</definedName>
    <definedName name="mjnhgkio" localSheetId="11" hidden="1">{"via1",#N/A,TRUE,"general";"via2",#N/A,TRUE,"general";"via3",#N/A,TRUE,"general"}</definedName>
    <definedName name="mjnhgkio" hidden="1">{"via1",#N/A,TRUE,"general";"via2",#N/A,TRUE,"general";"via3",#N/A,TRUE,"general"}</definedName>
    <definedName name="mmjmjh" localSheetId="10" hidden="1">{"TAB1",#N/A,TRUE,"GENERAL";"TAB2",#N/A,TRUE,"GENERAL";"TAB3",#N/A,TRUE,"GENERAL";"TAB4",#N/A,TRUE,"GENERAL";"TAB5",#N/A,TRUE,"GENERAL"}</definedName>
    <definedName name="mmjmjh" localSheetId="11" hidden="1">{"TAB1",#N/A,TRUE,"GENERAL";"TAB2",#N/A,TRUE,"GENERAL";"TAB3",#N/A,TRUE,"GENERAL";"TAB4",#N/A,TRUE,"GENERAL";"TAB5",#N/A,TRUE,"GENERAL"}</definedName>
    <definedName name="mmjmjh" hidden="1">{"TAB1",#N/A,TRUE,"GENERAL";"TAB2",#N/A,TRUE,"GENERAL";"TAB3",#N/A,TRUE,"GENERAL";"TAB4",#N/A,TRUE,"GENERAL";"TAB5",#N/A,TRUE,"GENERAL"}</definedName>
    <definedName name="mmm" localSheetId="10" hidden="1">{"TAB1",#N/A,TRUE,"GENERAL";"TAB2",#N/A,TRUE,"GENERAL";"TAB3",#N/A,TRUE,"GENERAL";"TAB4",#N/A,TRUE,"GENERAL";"TAB5",#N/A,TRUE,"GENERAL"}</definedName>
    <definedName name="mmm" localSheetId="11" hidden="1">{"TAB1",#N/A,TRUE,"GENERAL";"TAB2",#N/A,TRUE,"GENERAL";"TAB3",#N/A,TRUE,"GENERAL";"TAB4",#N/A,TRUE,"GENERAL";"TAB5",#N/A,TRUE,"GENERAL"}</definedName>
    <definedName name="mmm" hidden="1">{"TAB1",#N/A,TRUE,"GENERAL";"TAB2",#N/A,TRUE,"GENERAL";"TAB3",#N/A,TRUE,"GENERAL";"TAB4",#N/A,TRUE,"GENERAL";"TAB5",#N/A,TRUE,"GENERAL"}</definedName>
    <definedName name="mmmh" localSheetId="10" hidden="1">{"via1",#N/A,TRUE,"general";"via2",#N/A,TRUE,"general";"via3",#N/A,TRUE,"general"}</definedName>
    <definedName name="mmmh" localSheetId="11" hidden="1">{"via1",#N/A,TRUE,"general";"via2",#N/A,TRUE,"general";"via3",#N/A,TRUE,"general"}</definedName>
    <definedName name="mmmh" hidden="1">{"via1",#N/A,TRUE,"general";"via2",#N/A,TRUE,"general";"via3",#N/A,TRUE,"general"}</definedName>
    <definedName name="mmmmmjyt" localSheetId="10" hidden="1">{"TAB1",#N/A,TRUE,"GENERAL";"TAB2",#N/A,TRUE,"GENERAL";"TAB3",#N/A,TRUE,"GENERAL";"TAB4",#N/A,TRUE,"GENERAL";"TAB5",#N/A,TRUE,"GENERAL"}</definedName>
    <definedName name="mmmmmjyt" localSheetId="11" hidden="1">{"TAB1",#N/A,TRUE,"GENERAL";"TAB2",#N/A,TRUE,"GENERAL";"TAB3",#N/A,TRUE,"GENERAL";"TAB4",#N/A,TRUE,"GENERAL";"TAB5",#N/A,TRUE,"GENERAL"}</definedName>
    <definedName name="mmmmmjyt" hidden="1">{"TAB1",#N/A,TRUE,"GENERAL";"TAB2",#N/A,TRUE,"GENERAL";"TAB3",#N/A,TRUE,"GENERAL";"TAB4",#N/A,TRUE,"GENERAL";"TAB5",#N/A,TRUE,"GENERAL"}</definedName>
    <definedName name="mmmmmmg" localSheetId="10" hidden="1">{"via1",#N/A,TRUE,"general";"via2",#N/A,TRUE,"general";"via3",#N/A,TRUE,"general"}</definedName>
    <definedName name="mmmmmmg" localSheetId="11" hidden="1">{"via1",#N/A,TRUE,"general";"via2",#N/A,TRUE,"general";"via3",#N/A,TRUE,"general"}</definedName>
    <definedName name="mmmmmmg" hidden="1">{"via1",#N/A,TRUE,"general";"via2",#N/A,TRUE,"general";"via3",#N/A,TRUE,"general"}</definedName>
    <definedName name="MN" localSheetId="10" hidden="1">{"via1",#N/A,TRUE,"general";"via2",#N/A,TRUE,"general";"via3",#N/A,TRUE,"general"}</definedName>
    <definedName name="MN" localSheetId="11" hidden="1">{"via1",#N/A,TRUE,"general";"via2",#N/A,TRUE,"general";"via3",#N/A,TRUE,"general"}</definedName>
    <definedName name="MN" hidden="1">{"via1",#N/A,TRUE,"general";"via2",#N/A,TRUE,"general";"via3",#N/A,TRUE,"general"}</definedName>
    <definedName name="Municipio" hidden="1">"SAN FRANCISCO"</definedName>
    <definedName name="municipios" hidden="1">#REF!</definedName>
    <definedName name="n" localSheetId="10" hidden="1">{"via1",#N/A,TRUE,"general";"via2",#N/A,TRUE,"general";"via3",#N/A,TRUE,"general"}</definedName>
    <definedName name="n" localSheetId="11" hidden="1">{"via1",#N/A,TRUE,"general";"via2",#N/A,TRUE,"general";"via3",#N/A,TRUE,"general"}</definedName>
    <definedName name="n" hidden="1">{"via1",#N/A,TRUE,"general";"via2",#N/A,TRUE,"general";"via3",#N/A,TRUE,"general"}</definedName>
    <definedName name="N_metal">[3]D_AWG!$C$25</definedName>
    <definedName name="nbvnv" localSheetId="10" hidden="1">{"via1",#N/A,TRUE,"general";"via2",#N/A,TRUE,"general";"via3",#N/A,TRUE,"general"}</definedName>
    <definedName name="nbvnv" localSheetId="11" hidden="1">{"via1",#N/A,TRUE,"general";"via2",#N/A,TRUE,"general";"via3",#N/A,TRUE,"general"}</definedName>
    <definedName name="nbvnv" hidden="1">{"via1",#N/A,TRUE,"general";"via2",#N/A,TRUE,"general";"via3",#N/A,TRUE,"general"}</definedName>
    <definedName name="NDHS" localSheetId="10" hidden="1">{"TAB1",#N/A,TRUE,"GENERAL";"TAB2",#N/A,TRUE,"GENERAL";"TAB3",#N/A,TRUE,"GENERAL";"TAB4",#N/A,TRUE,"GENERAL";"TAB5",#N/A,TRUE,"GENERAL"}</definedName>
    <definedName name="NDHS" localSheetId="11" hidden="1">{"TAB1",#N/A,TRUE,"GENERAL";"TAB2",#N/A,TRUE,"GENERAL";"TAB3",#N/A,TRUE,"GENERAL";"TAB4",#N/A,TRUE,"GENERAL";"TAB5",#N/A,TRUE,"GENERAL"}</definedName>
    <definedName name="NDHS" hidden="1">{"TAB1",#N/A,TRUE,"GENERAL";"TAB2",#N/A,TRUE,"GENERAL";"TAB3",#N/A,TRUE,"GENERAL";"TAB4",#N/A,TRUE,"GENERAL";"TAB5",#N/A,TRUE,"GENERAL"}</definedName>
    <definedName name="nf" localSheetId="10" hidden="1">{"TAB1",#N/A,TRUE,"GENERAL";"TAB2",#N/A,TRUE,"GENERAL";"TAB3",#N/A,TRUE,"GENERAL";"TAB4",#N/A,TRUE,"GENERAL";"TAB5",#N/A,TRUE,"GENERAL"}</definedName>
    <definedName name="nf" localSheetId="11" hidden="1">{"TAB1",#N/A,TRUE,"GENERAL";"TAB2",#N/A,TRUE,"GENERAL";"TAB3",#N/A,TRUE,"GENERAL";"TAB4",#N/A,TRUE,"GENERAL";"TAB5",#N/A,TRUE,"GENERAL"}</definedName>
    <definedName name="nf" hidden="1">{"TAB1",#N/A,TRUE,"GENERAL";"TAB2",#N/A,TRUE,"GENERAL";"TAB3",#N/A,TRUE,"GENERAL";"TAB4",#N/A,TRUE,"GENERAL";"TAB5",#N/A,TRUE,"GENERAL"}</definedName>
    <definedName name="nfg" localSheetId="10" hidden="1">{"via1",#N/A,TRUE,"general";"via2",#N/A,TRUE,"general";"via3",#N/A,TRUE,"general"}</definedName>
    <definedName name="nfg" localSheetId="11" hidden="1">{"via1",#N/A,TRUE,"general";"via2",#N/A,TRUE,"general";"via3",#N/A,TRUE,"general"}</definedName>
    <definedName name="nfg" hidden="1">{"via1",#N/A,TRUE,"general";"via2",#N/A,TRUE,"general";"via3",#N/A,TRUE,"general"}</definedName>
    <definedName name="nfgn" localSheetId="10" hidden="1">{"via1",#N/A,TRUE,"general";"via2",#N/A,TRUE,"general";"via3",#N/A,TRUE,"general"}</definedName>
    <definedName name="nfgn" localSheetId="11" hidden="1">{"via1",#N/A,TRUE,"general";"via2",#N/A,TRUE,"general";"via3",#N/A,TRUE,"general"}</definedName>
    <definedName name="nfgn" hidden="1">{"via1",#N/A,TRUE,"general";"via2",#N/A,TRUE,"general";"via3",#N/A,TRUE,"general"}</definedName>
    <definedName name="ngdn" localSheetId="10" hidden="1">{"TAB1",#N/A,TRUE,"GENERAL";"TAB2",#N/A,TRUE,"GENERAL";"TAB3",#N/A,TRUE,"GENERAL";"TAB4",#N/A,TRUE,"GENERAL";"TAB5",#N/A,TRUE,"GENERAL"}</definedName>
    <definedName name="ngdn" localSheetId="11" hidden="1">{"TAB1",#N/A,TRUE,"GENERAL";"TAB2",#N/A,TRUE,"GENERAL";"TAB3",#N/A,TRUE,"GENERAL";"TAB4",#N/A,TRUE,"GENERAL";"TAB5",#N/A,TRUE,"GENERAL"}</definedName>
    <definedName name="ngdn" hidden="1">{"TAB1",#N/A,TRUE,"GENERAL";"TAB2",#N/A,TRUE,"GENERAL";"TAB3",#N/A,TRUE,"GENERAL";"TAB4",#N/A,TRUE,"GENERAL";"TAB5",#N/A,TRUE,"GENERAL"}</definedName>
    <definedName name="ngfh" localSheetId="10" hidden="1">{"via1",#N/A,TRUE,"general";"via2",#N/A,TRUE,"general";"via3",#N/A,TRUE,"general"}</definedName>
    <definedName name="ngfh" localSheetId="11" hidden="1">{"via1",#N/A,TRUE,"general";"via2",#N/A,TRUE,"general";"via3",#N/A,TRUE,"general"}</definedName>
    <definedName name="ngfh" hidden="1">{"via1",#N/A,TRUE,"general";"via2",#N/A,TRUE,"general";"via3",#N/A,TRUE,"general"}</definedName>
    <definedName name="nhn" localSheetId="10" hidden="1">{"via1",#N/A,TRUE,"general";"via2",#N/A,TRUE,"general";"via3",#N/A,TRUE,"general"}</definedName>
    <definedName name="nhn" localSheetId="11" hidden="1">{"via1",#N/A,TRUE,"general";"via2",#N/A,TRUE,"general";"via3",#N/A,TRUE,"general"}</definedName>
    <definedName name="nhn" hidden="1">{"via1",#N/A,TRUE,"general";"via2",#N/A,TRUE,"general";"via3",#N/A,TRUE,"general"}</definedName>
    <definedName name="nhncfgn" localSheetId="10" hidden="1">{"TAB1",#N/A,TRUE,"GENERAL";"TAB2",#N/A,TRUE,"GENERAL";"TAB3",#N/A,TRUE,"GENERAL";"TAB4",#N/A,TRUE,"GENERAL";"TAB5",#N/A,TRUE,"GENERAL"}</definedName>
    <definedName name="nhncfgn" localSheetId="11" hidden="1">{"TAB1",#N/A,TRUE,"GENERAL";"TAB2",#N/A,TRUE,"GENERAL";"TAB3",#N/A,TRUE,"GENERAL";"TAB4",#N/A,TRUE,"GENERAL";"TAB5",#N/A,TRUE,"GENERAL"}</definedName>
    <definedName name="nhncfgn" hidden="1">{"TAB1",#N/A,TRUE,"GENERAL";"TAB2",#N/A,TRUE,"GENERAL";"TAB3",#N/A,TRUE,"GENERAL";"TAB4",#N/A,TRUE,"GENERAL";"TAB5",#N/A,TRUE,"GENERAL"}</definedName>
    <definedName name="nhndr" localSheetId="10" hidden="1">{"via1",#N/A,TRUE,"general";"via2",#N/A,TRUE,"general";"via3",#N/A,TRUE,"general"}</definedName>
    <definedName name="nhndr" localSheetId="11" hidden="1">{"via1",#N/A,TRUE,"general";"via2",#N/A,TRUE,"general";"via3",#N/A,TRUE,"general"}</definedName>
    <definedName name="nhndr" hidden="1">{"via1",#N/A,TRUE,"general";"via2",#N/A,TRUE,"general";"via3",#N/A,TRUE,"general"}</definedName>
    <definedName name="nmmmm" localSheetId="10" hidden="1">{"via1",#N/A,TRUE,"general";"via2",#N/A,TRUE,"general";"via3",#N/A,TRUE,"general"}</definedName>
    <definedName name="nmmmm" localSheetId="11" hidden="1">{"via1",#N/A,TRUE,"general";"via2",#N/A,TRUE,"general";"via3",#N/A,TRUE,"general"}</definedName>
    <definedName name="nmmmm" hidden="1">{"via1",#N/A,TRUE,"general";"via2",#N/A,TRUE,"general";"via3",#N/A,TRUE,"general"}</definedName>
    <definedName name="NN" localSheetId="10" hidden="1">{"TAB1",#N/A,TRUE,"GENERAL";"TAB2",#N/A,TRUE,"GENERAL";"TAB3",#N/A,TRUE,"GENERAL";"TAB4",#N/A,TRUE,"GENERAL";"TAB5",#N/A,TRUE,"GENERAL"}</definedName>
    <definedName name="NN" localSheetId="11" hidden="1">{"TAB1",#N/A,TRUE,"GENERAL";"TAB2",#N/A,TRUE,"GENERAL";"TAB3",#N/A,TRUE,"GENERAL";"TAB4",#N/A,TRUE,"GENERAL";"TAB5",#N/A,TRUE,"GENERAL"}</definedName>
    <definedName name="NN" hidden="1">{"TAB1",#N/A,TRUE,"GENERAL";"TAB2",#N/A,TRUE,"GENERAL";"TAB3",#N/A,TRUE,"GENERAL";"TAB4",#N/A,TRUE,"GENERAL";"TAB5",#N/A,TRUE,"GENERAL"}</definedName>
    <definedName name="nndng" localSheetId="10" hidden="1">{"TAB1",#N/A,TRUE,"GENERAL";"TAB2",#N/A,TRUE,"GENERAL";"TAB3",#N/A,TRUE,"GENERAL";"TAB4",#N/A,TRUE,"GENERAL";"TAB5",#N/A,TRUE,"GENERAL"}</definedName>
    <definedName name="nndng" localSheetId="11" hidden="1">{"TAB1",#N/A,TRUE,"GENERAL";"TAB2",#N/A,TRUE,"GENERAL";"TAB3",#N/A,TRUE,"GENERAL";"TAB4",#N/A,TRUE,"GENERAL";"TAB5",#N/A,TRUE,"GENERAL"}</definedName>
    <definedName name="nndng" hidden="1">{"TAB1",#N/A,TRUE,"GENERAL";"TAB2",#N/A,TRUE,"GENERAL";"TAB3",#N/A,TRUE,"GENERAL";"TAB4",#N/A,TRUE,"GENERAL";"TAB5",#N/A,TRUE,"GENERAL"}</definedName>
    <definedName name="nnn" localSheetId="10" hidden="1">{"TAB1",#N/A,TRUE,"GENERAL";"TAB2",#N/A,TRUE,"GENERAL";"TAB3",#N/A,TRUE,"GENERAL";"TAB4",#N/A,TRUE,"GENERAL";"TAB5",#N/A,TRUE,"GENERAL"}</definedName>
    <definedName name="nnn" localSheetId="11" hidden="1">{"TAB1",#N/A,TRUE,"GENERAL";"TAB2",#N/A,TRUE,"GENERAL";"TAB3",#N/A,TRUE,"GENERAL";"TAB4",#N/A,TRUE,"GENERAL";"TAB5",#N/A,TRUE,"GENERAL"}</definedName>
    <definedName name="nnn" hidden="1">{"TAB1",#N/A,TRUE,"GENERAL";"TAB2",#N/A,TRUE,"GENERAL";"TAB3",#N/A,TRUE,"GENERAL";"TAB4",#N/A,TRUE,"GENERAL";"TAB5",#N/A,TRUE,"GENERAL"}</definedName>
    <definedName name="nnnhd" localSheetId="10" hidden="1">{"via1",#N/A,TRUE,"general";"via2",#N/A,TRUE,"general";"via3",#N/A,TRUE,"general"}</definedName>
    <definedName name="nnnhd" localSheetId="11" hidden="1">{"via1",#N/A,TRUE,"general";"via2",#N/A,TRUE,"general";"via3",#N/A,TRUE,"general"}</definedName>
    <definedName name="nnnhd" hidden="1">{"via1",#N/A,TRUE,"general";"via2",#N/A,TRUE,"general";"via3",#N/A,TRUE,"general"}</definedName>
    <definedName name="nnnnn" localSheetId="10" hidden="1">{"via1",#N/A,TRUE,"general";"via2",#N/A,TRUE,"general";"via3",#N/A,TRUE,"general"}</definedName>
    <definedName name="nnnnn" localSheetId="11" hidden="1">{"via1",#N/A,TRUE,"general";"via2",#N/A,TRUE,"general";"via3",#N/A,TRUE,"general"}</definedName>
    <definedName name="nnnnn" hidden="1">{"via1",#N/A,TRUE,"general";"via2",#N/A,TRUE,"general";"via3",#N/A,TRUE,"general"}</definedName>
    <definedName name="nnnnnd" localSheetId="10" hidden="1">{"TAB1",#N/A,TRUE,"GENERAL";"TAB2",#N/A,TRUE,"GENERAL";"TAB3",#N/A,TRUE,"GENERAL";"TAB4",#N/A,TRUE,"GENERAL";"TAB5",#N/A,TRUE,"GENERAL"}</definedName>
    <definedName name="nnnnnd" localSheetId="11" hidden="1">{"TAB1",#N/A,TRUE,"GENERAL";"TAB2",#N/A,TRUE,"GENERAL";"TAB3",#N/A,TRUE,"GENERAL";"TAB4",#N/A,TRUE,"GENERAL";"TAB5",#N/A,TRUE,"GENERAL"}</definedName>
    <definedName name="nnnnnd" hidden="1">{"TAB1",#N/A,TRUE,"GENERAL";"TAB2",#N/A,TRUE,"GENERAL";"TAB3",#N/A,TRUE,"GENERAL";"TAB4",#N/A,TRUE,"GENERAL";"TAB5",#N/A,TRUE,"GENERAL"}</definedName>
    <definedName name="nnnnnf" localSheetId="10" hidden="1">{"TAB1",#N/A,TRUE,"GENERAL";"TAB2",#N/A,TRUE,"GENERAL";"TAB3",#N/A,TRUE,"GENERAL";"TAB4",#N/A,TRUE,"GENERAL";"TAB5",#N/A,TRUE,"GENERAL"}</definedName>
    <definedName name="nnnnnf" localSheetId="11" hidden="1">{"TAB1",#N/A,TRUE,"GENERAL";"TAB2",#N/A,TRUE,"GENERAL";"TAB3",#N/A,TRUE,"GENERAL";"TAB4",#N/A,TRUE,"GENERAL";"TAB5",#N/A,TRUE,"GENERAL"}</definedName>
    <definedName name="nnnnnf" hidden="1">{"TAB1",#N/A,TRUE,"GENERAL";"TAB2",#N/A,TRUE,"GENERAL";"TAB3",#N/A,TRUE,"GENERAL";"TAB4",#N/A,TRUE,"GENERAL";"TAB5",#N/A,TRUE,"GENERAL"}</definedName>
    <definedName name="nnnnnh" localSheetId="10" hidden="1">{"via1",#N/A,TRUE,"general";"via2",#N/A,TRUE,"general";"via3",#N/A,TRUE,"general"}</definedName>
    <definedName name="nnnnnh" localSheetId="11" hidden="1">{"via1",#N/A,TRUE,"general";"via2",#N/A,TRUE,"general";"via3",#N/A,TRUE,"general"}</definedName>
    <definedName name="nnnnnh" hidden="1">{"via1",#N/A,TRUE,"general";"via2",#N/A,TRUE,"general";"via3",#N/A,TRUE,"general"}</definedName>
    <definedName name="NOMBRE" localSheetId="10">#REF!</definedName>
    <definedName name="NOMBRE">#REF!</definedName>
    <definedName name="NUEVO" localSheetId="10">#REF!</definedName>
    <definedName name="NUEVO">#REF!</definedName>
    <definedName name="nxn" localSheetId="10" hidden="1">{"via1",#N/A,TRUE,"general";"via2",#N/A,TRUE,"general";"via3",#N/A,TRUE,"general"}</definedName>
    <definedName name="nxn" localSheetId="11" hidden="1">{"via1",#N/A,TRUE,"general";"via2",#N/A,TRUE,"general";"via3",#N/A,TRUE,"general"}</definedName>
    <definedName name="nxn" hidden="1">{"via1",#N/A,TRUE,"general";"via2",#N/A,TRUE,"general";"via3",#N/A,TRUE,"general"}</definedName>
    <definedName name="ñpñpñ" localSheetId="10" hidden="1">{"via1",#N/A,TRUE,"general";"via2",#N/A,TRUE,"general";"via3",#N/A,TRUE,"general"}</definedName>
    <definedName name="ñpñpñ" localSheetId="11" hidden="1">{"via1",#N/A,TRUE,"general";"via2",#N/A,TRUE,"general";"via3",#N/A,TRUE,"general"}</definedName>
    <definedName name="ñpñpñ" hidden="1">{"via1",#N/A,TRUE,"general";"via2",#N/A,TRUE,"general";"via3",#N/A,TRUE,"general"}</definedName>
    <definedName name="o9o9" localSheetId="10" hidden="1">{"via1",#N/A,TRUE,"general";"via2",#N/A,TRUE,"general";"via3",#N/A,TRUE,"general"}</definedName>
    <definedName name="o9o9" localSheetId="11" hidden="1">{"via1",#N/A,TRUE,"general";"via2",#N/A,TRUE,"general";"via3",#N/A,TRUE,"general"}</definedName>
    <definedName name="o9o9" hidden="1">{"via1",#N/A,TRUE,"general";"via2",#N/A,TRUE,"general";"via3",#N/A,TRUE,"general"}</definedName>
    <definedName name="Objeto">'[12]Datos básicos'!$B$4</definedName>
    <definedName name="oiret" localSheetId="10" hidden="1">{"TAB1",#N/A,TRUE,"GENERAL";"TAB2",#N/A,TRUE,"GENERAL";"TAB3",#N/A,TRUE,"GENERAL";"TAB4",#N/A,TRUE,"GENERAL";"TAB5",#N/A,TRUE,"GENERAL"}</definedName>
    <definedName name="oiret" localSheetId="11" hidden="1">{"TAB1",#N/A,TRUE,"GENERAL";"TAB2",#N/A,TRUE,"GENERAL";"TAB3",#N/A,TRUE,"GENERAL";"TAB4",#N/A,TRUE,"GENERAL";"TAB5",#N/A,TRUE,"GENERAL"}</definedName>
    <definedName name="oiret" hidden="1">{"TAB1",#N/A,TRUE,"GENERAL";"TAB2",#N/A,TRUE,"GENERAL";"TAB3",#N/A,TRUE,"GENERAL";"TAB4",#N/A,TRUE,"GENERAL";"TAB5",#N/A,TRUE,"GENERAL"}</definedName>
    <definedName name="oirgrth" localSheetId="10" hidden="1">{"TAB1",#N/A,TRUE,"GENERAL";"TAB2",#N/A,TRUE,"GENERAL";"TAB3",#N/A,TRUE,"GENERAL";"TAB4",#N/A,TRUE,"GENERAL";"TAB5",#N/A,TRUE,"GENERAL"}</definedName>
    <definedName name="oirgrth" localSheetId="11" hidden="1">{"TAB1",#N/A,TRUE,"GENERAL";"TAB2",#N/A,TRUE,"GENERAL";"TAB3",#N/A,TRUE,"GENERAL";"TAB4",#N/A,TRUE,"GENERAL";"TAB5",#N/A,TRUE,"GENERAL"}</definedName>
    <definedName name="oirgrth" hidden="1">{"TAB1",#N/A,TRUE,"GENERAL";"TAB2",#N/A,TRUE,"GENERAL";"TAB3",#N/A,TRUE,"GENERAL";"TAB4",#N/A,TRUE,"GENERAL";"TAB5",#N/A,TRUE,"GENERAL"}</definedName>
    <definedName name="OIUOIU" localSheetId="10" hidden="1">{"via1",#N/A,TRUE,"general";"via2",#N/A,TRUE,"general";"via3",#N/A,TRUE,"general"}</definedName>
    <definedName name="OIUOIU" localSheetId="11" hidden="1">{"via1",#N/A,TRUE,"general";"via2",#N/A,TRUE,"general";"via3",#N/A,TRUE,"general"}</definedName>
    <definedName name="OIUOIU" hidden="1">{"via1",#N/A,TRUE,"general";"via2",#N/A,TRUE,"general";"via3",#N/A,TRUE,"general"}</definedName>
    <definedName name="ooo" localSheetId="10" hidden="1">{"via1",#N/A,TRUE,"general";"via2",#N/A,TRUE,"general";"via3",#N/A,TRUE,"general"}</definedName>
    <definedName name="ooo" localSheetId="11" hidden="1">{"via1",#N/A,TRUE,"general";"via2",#N/A,TRUE,"general";"via3",#N/A,TRUE,"general"}</definedName>
    <definedName name="ooo" hidden="1">{"via1",#N/A,TRUE,"general";"via2",#N/A,TRUE,"general";"via3",#N/A,TRUE,"general"}</definedName>
    <definedName name="ooooiii" localSheetId="10" hidden="1">{"TAB1",#N/A,TRUE,"GENERAL";"TAB2",#N/A,TRUE,"GENERAL";"TAB3",#N/A,TRUE,"GENERAL";"TAB4",#N/A,TRUE,"GENERAL";"TAB5",#N/A,TRUE,"GENERAL"}</definedName>
    <definedName name="ooooiii" localSheetId="11" hidden="1">{"TAB1",#N/A,TRUE,"GENERAL";"TAB2",#N/A,TRUE,"GENERAL";"TAB3",#N/A,TRUE,"GENERAL";"TAB4",#N/A,TRUE,"GENERAL";"TAB5",#N/A,TRUE,"GENERAL"}</definedName>
    <definedName name="ooooiii" hidden="1">{"TAB1",#N/A,TRUE,"GENERAL";"TAB2",#N/A,TRUE,"GENERAL";"TAB3",#N/A,TRUE,"GENERAL";"TAB4",#N/A,TRUE,"GENERAL";"TAB5",#N/A,TRUE,"GENERAL"}</definedName>
    <definedName name="oooos" localSheetId="10" hidden="1">{"via1",#N/A,TRUE,"general";"via2",#N/A,TRUE,"general";"via3",#N/A,TRUE,"general"}</definedName>
    <definedName name="oooos" localSheetId="11" hidden="1">{"via1",#N/A,TRUE,"general";"via2",#N/A,TRUE,"general";"via3",#N/A,TRUE,"general"}</definedName>
    <definedName name="oooos" hidden="1">{"via1",#N/A,TRUE,"general";"via2",#N/A,TRUE,"general";"via3",#N/A,TRUE,"general"}</definedName>
    <definedName name="otros">[17]otros!$A$6:$A$1235</definedName>
    <definedName name="p0p0" localSheetId="10" hidden="1">{"via1",#N/A,TRUE,"general";"via2",#N/A,TRUE,"general";"via3",#N/A,TRUE,"general"}</definedName>
    <definedName name="p0p0" localSheetId="11" hidden="1">{"via1",#N/A,TRUE,"general";"via2",#N/A,TRUE,"general";"via3",#N/A,TRUE,"general"}</definedName>
    <definedName name="p0p0" hidden="1">{"via1",#N/A,TRUE,"general";"via2",#N/A,TRUE,"general";"via3",#N/A,TRUE,"general"}</definedName>
    <definedName name="Pant_NC">[3]T_Cu_ASTM!$T$8:$AJ$33</definedName>
    <definedName name="PARAMETROS">#REF!</definedName>
    <definedName name="PERFIL_DEL_TRAMO">#REF!</definedName>
    <definedName name="PKHK" localSheetId="10" hidden="1">{"TAB1",#N/A,TRUE,"GENERAL";"TAB2",#N/A,TRUE,"GENERAL";"TAB3",#N/A,TRUE,"GENERAL";"TAB4",#N/A,TRUE,"GENERAL";"TAB5",#N/A,TRUE,"GENERAL"}</definedName>
    <definedName name="PKHK" localSheetId="11" hidden="1">{"TAB1",#N/A,TRUE,"GENERAL";"TAB2",#N/A,TRUE,"GENERAL";"TAB3",#N/A,TRUE,"GENERAL";"TAB4",#N/A,TRUE,"GENERAL";"TAB5",#N/A,TRUE,"GENERAL"}</definedName>
    <definedName name="PKHK" hidden="1">{"TAB1",#N/A,TRUE,"GENERAL";"TAB2",#N/A,TRUE,"GENERAL";"TAB3",#N/A,TRUE,"GENERAL";"TAB4",#N/A,TRUE,"GENERAL";"TAB5",#N/A,TRUE,"GENERAL"}</definedName>
    <definedName name="pkj" localSheetId="10" hidden="1">{"TAB1",#N/A,TRUE,"GENERAL";"TAB2",#N/A,TRUE,"GENERAL";"TAB3",#N/A,TRUE,"GENERAL";"TAB4",#N/A,TRUE,"GENERAL";"TAB5",#N/A,TRUE,"GENERAL"}</definedName>
    <definedName name="pkj" localSheetId="11" hidden="1">{"TAB1",#N/A,TRUE,"GENERAL";"TAB2",#N/A,TRUE,"GENERAL";"TAB3",#N/A,TRUE,"GENERAL";"TAB4",#N/A,TRUE,"GENERAL";"TAB5",#N/A,TRUE,"GENERAL"}</definedName>
    <definedName name="pkj" hidden="1">{"TAB1",#N/A,TRUE,"GENERAL";"TAB2",#N/A,TRUE,"GENERAL";"TAB3",#N/A,TRUE,"GENERAL";"TAB4",#N/A,TRUE,"GENERAL";"TAB5",#N/A,TRUE,"GENERAL"}</definedName>
    <definedName name="PLAD" localSheetId="10" hidden="1">{"TAB1",#N/A,TRUE,"GENERAL";"TAB2",#N/A,TRUE,"GENERAL";"TAB3",#N/A,TRUE,"GENERAL";"TAB4",#N/A,TRUE,"GENERAL";"TAB5",#N/A,TRUE,"GENERAL"}</definedName>
    <definedName name="PLAD" localSheetId="11" hidden="1">{"TAB1",#N/A,TRUE,"GENERAL";"TAB2",#N/A,TRUE,"GENERAL";"TAB3",#N/A,TRUE,"GENERAL";"TAB4",#N/A,TRUE,"GENERAL";"TAB5",#N/A,TRUE,"GENERAL"}</definedName>
    <definedName name="PLAD" hidden="1">{"TAB1",#N/A,TRUE,"GENERAL";"TAB2",#N/A,TRUE,"GENERAL";"TAB3",#N/A,TRUE,"GENERAL";"TAB4",#N/A,TRUE,"GENERAL";"TAB5",#N/A,TRUE,"GENERAL"}</definedName>
    <definedName name="Plazo">[8]BASES!$E$27</definedName>
    <definedName name="PlazoAIU" localSheetId="10">#REF!</definedName>
    <definedName name="PlazoAIU">#REF!</definedName>
    <definedName name="PLPLUNN" localSheetId="10" hidden="1">{"TAB1",#N/A,TRUE,"GENERAL";"TAB2",#N/A,TRUE,"GENERAL";"TAB3",#N/A,TRUE,"GENERAL";"TAB4",#N/A,TRUE,"GENERAL";"TAB5",#N/A,TRUE,"GENERAL"}</definedName>
    <definedName name="PLPLUNN" localSheetId="11" hidden="1">{"TAB1",#N/A,TRUE,"GENERAL";"TAB2",#N/A,TRUE,"GENERAL";"TAB3",#N/A,TRUE,"GENERAL";"TAB4",#N/A,TRUE,"GENERAL";"TAB5",#N/A,TRUE,"GENERAL"}</definedName>
    <definedName name="PLPLUNN" hidden="1">{"TAB1",#N/A,TRUE,"GENERAL";"TAB2",#N/A,TRUE,"GENERAL";"TAB3",#N/A,TRUE,"GENERAL";"TAB4",#N/A,TRUE,"GENERAL";"TAB5",#N/A,TRUE,"GENERAL"}</definedName>
    <definedName name="Pob_2012">#REF!</definedName>
    <definedName name="Pob_2037">#REF!</definedName>
    <definedName name="POIUP" localSheetId="10" hidden="1">{"via1",#N/A,TRUE,"general";"via2",#N/A,TRUE,"general";"via3",#N/A,TRUE,"general"}</definedName>
    <definedName name="POIUP" localSheetId="11" hidden="1">{"via1",#N/A,TRUE,"general";"via2",#N/A,TRUE,"general";"via3",#N/A,TRUE,"general"}</definedName>
    <definedName name="POIUP" hidden="1">{"via1",#N/A,TRUE,"general";"via2",#N/A,TRUE,"general";"via3",#N/A,TRUE,"general"}</definedName>
    <definedName name="popop" localSheetId="10" hidden="1">{"via1",#N/A,TRUE,"general";"via2",#N/A,TRUE,"general";"via3",#N/A,TRUE,"general"}</definedName>
    <definedName name="popop" localSheetId="11" hidden="1">{"via1",#N/A,TRUE,"general";"via2",#N/A,TRUE,"general";"via3",#N/A,TRUE,"general"}</definedName>
    <definedName name="popop" hidden="1">{"via1",#N/A,TRUE,"general";"via2",#N/A,TRUE,"general";"via3",#N/A,TRUE,"general"}</definedName>
    <definedName name="popp" localSheetId="10" hidden="1">{"via1",#N/A,TRUE,"general";"via2",#N/A,TRUE,"general";"via3",#N/A,TRUE,"general"}</definedName>
    <definedName name="popp" localSheetId="11" hidden="1">{"via1",#N/A,TRUE,"general";"via2",#N/A,TRUE,"general";"via3",#N/A,TRUE,"general"}</definedName>
    <definedName name="popp" hidden="1">{"via1",#N/A,TRUE,"general";"via2",#N/A,TRUE,"general";"via3",#N/A,TRUE,"general"}</definedName>
    <definedName name="popvds" localSheetId="10" hidden="1">{"TAB1",#N/A,TRUE,"GENERAL";"TAB2",#N/A,TRUE,"GENERAL";"TAB3",#N/A,TRUE,"GENERAL";"TAB4",#N/A,TRUE,"GENERAL";"TAB5",#N/A,TRUE,"GENERAL"}</definedName>
    <definedName name="popvds" localSheetId="11" hidden="1">{"TAB1",#N/A,TRUE,"GENERAL";"TAB2",#N/A,TRUE,"GENERAL";"TAB3",#N/A,TRUE,"GENERAL";"TAB4",#N/A,TRUE,"GENERAL";"TAB5",#N/A,TRUE,"GENERAL"}</definedName>
    <definedName name="popvds" hidden="1">{"TAB1",#N/A,TRUE,"GENERAL";"TAB2",#N/A,TRUE,"GENERAL";"TAB3",#N/A,TRUE,"GENERAL";"TAB4",#N/A,TRUE,"GENERAL";"TAB5",#N/A,TRUE,"GENERAL"}</definedName>
    <definedName name="PORCE">[8]BASES!$E$26</definedName>
    <definedName name="pouig" localSheetId="10" hidden="1">{"via1",#N/A,TRUE,"general";"via2",#N/A,TRUE,"general";"via3",#N/A,TRUE,"general"}</definedName>
    <definedName name="pouig" localSheetId="11" hidden="1">{"via1",#N/A,TRUE,"general";"via2",#N/A,TRUE,"general";"via3",#N/A,TRUE,"general"}</definedName>
    <definedName name="pouig" hidden="1">{"via1",#N/A,TRUE,"general";"via2",#N/A,TRUE,"general";"via3",#N/A,TRUE,"general"}</definedName>
    <definedName name="POZOS" localSheetId="5">'[19]POZOS Sanitario'!$E$1:$E$3</definedName>
    <definedName name="POZOS" localSheetId="2">'[24]POZOS Sanitario'!$E$1:$E$3</definedName>
    <definedName name="POZOS" localSheetId="7">'[20]POZOS Sanitario'!$E$1:$E$3</definedName>
    <definedName name="POZOS" localSheetId="8">'[20]POZOS Sanitario'!$E$1:$E$3</definedName>
    <definedName name="POZOS" localSheetId="6">'[20]POZOS Sanitario'!$E$1:$E$3</definedName>
    <definedName name="POZOS">#REF!</definedName>
    <definedName name="ppppp9" localSheetId="10" hidden="1">{"via1",#N/A,TRUE,"general";"via2",#N/A,TRUE,"general";"via3",#N/A,TRUE,"general"}</definedName>
    <definedName name="ppppp9" localSheetId="11" hidden="1">{"via1",#N/A,TRUE,"general";"via2",#N/A,TRUE,"general";"via3",#N/A,TRUE,"general"}</definedName>
    <definedName name="ppppp9" hidden="1">{"via1",#N/A,TRUE,"general";"via2",#N/A,TRUE,"general";"via3",#N/A,TRUE,"general"}</definedName>
    <definedName name="pppppd" localSheetId="10" hidden="1">{"TAB1",#N/A,TRUE,"GENERAL";"TAB2",#N/A,TRUE,"GENERAL";"TAB3",#N/A,TRUE,"GENERAL";"TAB4",#N/A,TRUE,"GENERAL";"TAB5",#N/A,TRUE,"GENERAL"}</definedName>
    <definedName name="pppppd" localSheetId="11" hidden="1">{"TAB1",#N/A,TRUE,"GENERAL";"TAB2",#N/A,TRUE,"GENERAL";"TAB3",#N/A,TRUE,"GENERAL";"TAB4",#N/A,TRUE,"GENERAL";"TAB5",#N/A,TRUE,"GENERAL"}</definedName>
    <definedName name="pppppd" hidden="1">{"TAB1",#N/A,TRUE,"GENERAL";"TAB2",#N/A,TRUE,"GENERAL";"TAB3",#N/A,TRUE,"GENERAL";"TAB4",#N/A,TRUE,"GENERAL";"TAB5",#N/A,TRUE,"GENERAL"}</definedName>
    <definedName name="pqroj" localSheetId="10" hidden="1">{"via1",#N/A,TRUE,"general";"via2",#N/A,TRUE,"general";"via3",#N/A,TRUE,"general"}</definedName>
    <definedName name="pqroj" localSheetId="11" hidden="1">{"via1",#N/A,TRUE,"general";"via2",#N/A,TRUE,"general";"via3",#N/A,TRUE,"general"}</definedName>
    <definedName name="pqroj" hidden="1">{"via1",#N/A,TRUE,"general";"via2",#N/A,TRUE,"general";"via3",#N/A,TRUE,"general"}</definedName>
    <definedName name="PRE" localSheetId="10">#REF!</definedName>
    <definedName name="PRE">#REF!</definedName>
    <definedName name="Prestaciones">[25]Datos!$B$14</definedName>
    <definedName name="PRIMER" localSheetId="10" hidden="1">{"via1",#N/A,TRUE,"general";"via2",#N/A,TRUE,"general";"via3",#N/A,TRUE,"general"}</definedName>
    <definedName name="PRIMER" localSheetId="11" hidden="1">{"via1",#N/A,TRUE,"general";"via2",#N/A,TRUE,"general";"via3",#N/A,TRUE,"general"}</definedName>
    <definedName name="PRIMER" hidden="1">{"via1",#N/A,TRUE,"general";"via2",#N/A,TRUE,"general";"via3",#N/A,TRUE,"general"}</definedName>
    <definedName name="PRIMET" localSheetId="10" hidden="1">{"TAB1",#N/A,TRUE,"GENERAL";"TAB2",#N/A,TRUE,"GENERAL";"TAB3",#N/A,TRUE,"GENERAL";"TAB4",#N/A,TRUE,"GENERAL";"TAB5",#N/A,TRUE,"GENERAL"}</definedName>
    <definedName name="PRIMET" localSheetId="11" hidden="1">{"TAB1",#N/A,TRUE,"GENERAL";"TAB2",#N/A,TRUE,"GENERAL";"TAB3",#N/A,TRUE,"GENERAL";"TAB4",#N/A,TRUE,"GENERAL";"TAB5",#N/A,TRUE,"GENERAL"}</definedName>
    <definedName name="PRIMET" hidden="1">{"TAB1",#N/A,TRUE,"GENERAL";"TAB2",#N/A,TRUE,"GENERAL";"TAB3",#N/A,TRUE,"GENERAL";"TAB4",#N/A,TRUE,"GENERAL";"TAB5",#N/A,TRUE,"GENERAL"}</definedName>
    <definedName name="Print_Area_MI" localSheetId="10">#REF!</definedName>
    <definedName name="Print_Area_MI">#REF!</definedName>
    <definedName name="PRINT_TITLES_MI">#N/A</definedName>
    <definedName name="PrOfic">[8]BASES!$B$31</definedName>
    <definedName name="PRUEBA" localSheetId="10">[7]!absc</definedName>
    <definedName name="PRUEBA">[7]!absc</definedName>
    <definedName name="prueba1" localSheetId="10">[7]!absc</definedName>
    <definedName name="prueba1">[7]!absc</definedName>
    <definedName name="PRUEBA2" localSheetId="10">#REF!</definedName>
    <definedName name="PRUEBA2">#REF!</definedName>
    <definedName name="ptope" localSheetId="10" hidden="1">{"TAB1",#N/A,TRUE,"GENERAL";"TAB2",#N/A,TRUE,"GENERAL";"TAB3",#N/A,TRUE,"GENERAL";"TAB4",#N/A,TRUE,"GENERAL";"TAB5",#N/A,TRUE,"GENERAL"}</definedName>
    <definedName name="ptope" localSheetId="11" hidden="1">{"TAB1",#N/A,TRUE,"GENERAL";"TAB2",#N/A,TRUE,"GENERAL";"TAB3",#N/A,TRUE,"GENERAL";"TAB4",#N/A,TRUE,"GENERAL";"TAB5",#N/A,TRUE,"GENERAL"}</definedName>
    <definedName name="ptope" hidden="1">{"TAB1",#N/A,TRUE,"GENERAL";"TAB2",#N/A,TRUE,"GENERAL";"TAB3",#N/A,TRUE,"GENERAL";"TAB4",#N/A,TRUE,"GENERAL";"TAB5",#N/A,TRUE,"GENERAL"}</definedName>
    <definedName name="ptopes" localSheetId="10" hidden="1">{"via1",#N/A,TRUE,"general";"via2",#N/A,TRUE,"general";"via3",#N/A,TRUE,"general"}</definedName>
    <definedName name="ptopes" localSheetId="11" hidden="1">{"via1",#N/A,TRUE,"general";"via2",#N/A,TRUE,"general";"via3",#N/A,TRUE,"general"}</definedName>
    <definedName name="ptopes" hidden="1">{"via1",#N/A,TRUE,"general";"via2",#N/A,TRUE,"general";"via3",#N/A,TRUE,"general"}</definedName>
    <definedName name="q" localSheetId="10" hidden="1">{"via1",#N/A,TRUE,"general";"via2",#N/A,TRUE,"general";"via3",#N/A,TRUE,"general"}</definedName>
    <definedName name="q" localSheetId="11" hidden="1">{"via1",#N/A,TRUE,"general";"via2",#N/A,TRUE,"general";"via3",#N/A,TRUE,"general"}</definedName>
    <definedName name="q" hidden="1">{"via1",#N/A,TRUE,"general";"via2",#N/A,TRUE,"general";"via3",#N/A,TRUE,"general"}</definedName>
    <definedName name="Q__m³_s" localSheetId="10">'[26]CUADRO PLANO V1'!#REF!</definedName>
    <definedName name="Q__m³_s">'[26]CUADRO PLANO V1'!#REF!</definedName>
    <definedName name="q1q1q" localSheetId="10" hidden="1">{"via1",#N/A,TRUE,"general";"via2",#N/A,TRUE,"general";"via3",#N/A,TRUE,"general"}</definedName>
    <definedName name="q1q1q" localSheetId="11" hidden="1">{"via1",#N/A,TRUE,"general";"via2",#N/A,TRUE,"general";"via3",#N/A,TRUE,"general"}</definedName>
    <definedName name="q1q1q" hidden="1">{"via1",#N/A,TRUE,"general";"via2",#N/A,TRUE,"general";"via3",#N/A,TRUE,"general"}</definedName>
    <definedName name="qaedtguj" localSheetId="10" hidden="1">{"via1",#N/A,TRUE,"general";"via2",#N/A,TRUE,"general";"via3",#N/A,TRUE,"general"}</definedName>
    <definedName name="qaedtguj" localSheetId="11" hidden="1">{"via1",#N/A,TRUE,"general";"via2",#N/A,TRUE,"general";"via3",#N/A,TRUE,"general"}</definedName>
    <definedName name="qaedtguj" hidden="1">{"via1",#N/A,TRUE,"general";"via2",#N/A,TRUE,"general";"via3",#N/A,TRUE,"general"}</definedName>
    <definedName name="QAQSWS" localSheetId="10" hidden="1">{"via1",#N/A,TRUE,"general";"via2",#N/A,TRUE,"general";"via3",#N/A,TRUE,"general"}</definedName>
    <definedName name="QAQSWS" localSheetId="11" hidden="1">{"via1",#N/A,TRUE,"general";"via2",#N/A,TRUE,"general";"via3",#N/A,TRUE,"general"}</definedName>
    <definedName name="QAQSWS" hidden="1">{"via1",#N/A,TRUE,"general";"via2",#N/A,TRUE,"general";"via3",#N/A,TRUE,"general"}</definedName>
    <definedName name="qaqwwxcr" localSheetId="10" hidden="1">{"via1",#N/A,TRUE,"general";"via2",#N/A,TRUE,"general";"via3",#N/A,TRUE,"general"}</definedName>
    <definedName name="qaqwwxcr" localSheetId="11" hidden="1">{"via1",#N/A,TRUE,"general";"via2",#N/A,TRUE,"general";"via3",#N/A,TRUE,"general"}</definedName>
    <definedName name="qaqwwxcr" hidden="1">{"via1",#N/A,TRUE,"general";"via2",#N/A,TRUE,"general";"via3",#N/A,TRUE,"general"}</definedName>
    <definedName name="qedcd" localSheetId="10" hidden="1">{"via1",#N/A,TRUE,"general";"via2",#N/A,TRUE,"general";"via3",#N/A,TRUE,"general"}</definedName>
    <definedName name="qedcd" localSheetId="11" hidden="1">{"via1",#N/A,TRUE,"general";"via2",#N/A,TRUE,"general";"via3",#N/A,TRUE,"general"}</definedName>
    <definedName name="qedcd" hidden="1">{"via1",#N/A,TRUE,"general";"via2",#N/A,TRUE,"general";"via3",#N/A,TRUE,"general"}</definedName>
    <definedName name="qeqewe" localSheetId="10" hidden="1">{"TAB1",#N/A,TRUE,"GENERAL";"TAB2",#N/A,TRUE,"GENERAL";"TAB3",#N/A,TRUE,"GENERAL";"TAB4",#N/A,TRUE,"GENERAL";"TAB5",#N/A,TRUE,"GENERAL"}</definedName>
    <definedName name="qeqewe" localSheetId="11" hidden="1">{"TAB1",#N/A,TRUE,"GENERAL";"TAB2",#N/A,TRUE,"GENERAL";"TAB3",#N/A,TRUE,"GENERAL";"TAB4",#N/A,TRUE,"GENERAL";"TAB5",#N/A,TRUE,"GENERAL"}</definedName>
    <definedName name="qeqewe" hidden="1">{"TAB1",#N/A,TRUE,"GENERAL";"TAB2",#N/A,TRUE,"GENERAL";"TAB3",#N/A,TRUE,"GENERAL";"TAB4",#N/A,TRUE,"GENERAL";"TAB5",#N/A,TRUE,"GENERAL"}</definedName>
    <definedName name="qewj" localSheetId="10" hidden="1">{"via1",#N/A,TRUE,"general";"via2",#N/A,TRUE,"general";"via3",#N/A,TRUE,"general"}</definedName>
    <definedName name="qewj" localSheetId="11" hidden="1">{"via1",#N/A,TRUE,"general";"via2",#N/A,TRUE,"general";"via3",#N/A,TRUE,"general"}</definedName>
    <definedName name="qewj" hidden="1">{"via1",#N/A,TRUE,"general";"via2",#N/A,TRUE,"general";"via3",#N/A,TRUE,"general"}</definedName>
    <definedName name="qqqqqw" localSheetId="10" hidden="1">{"via1",#N/A,TRUE,"general";"via2",#N/A,TRUE,"general";"via3",#N/A,TRUE,"general"}</definedName>
    <definedName name="qqqqqw" localSheetId="11" hidden="1">{"via1",#N/A,TRUE,"general";"via2",#N/A,TRUE,"general";"via3",#N/A,TRUE,"general"}</definedName>
    <definedName name="qqqqqw" hidden="1">{"via1",#N/A,TRUE,"general";"via2",#N/A,TRUE,"general";"via3",#N/A,TRUE,"general"}</definedName>
    <definedName name="qw" localSheetId="10" hidden="1">{"via1",#N/A,TRUE,"general";"via2",#N/A,TRUE,"general";"via3",#N/A,TRUE,"general"}</definedName>
    <definedName name="qw" localSheetId="11" hidden="1">{"via1",#N/A,TRUE,"general";"via2",#N/A,TRUE,"general";"via3",#N/A,TRUE,"general"}</definedName>
    <definedName name="qw" hidden="1">{"via1",#N/A,TRUE,"general";"via2",#N/A,TRUE,"general";"via3",#N/A,TRUE,"general"}</definedName>
    <definedName name="qwdas2" localSheetId="10" hidden="1">{"via1",#N/A,TRUE,"general";"via2",#N/A,TRUE,"general";"via3",#N/A,TRUE,"general"}</definedName>
    <definedName name="qwdas2" localSheetId="11" hidden="1">{"via1",#N/A,TRUE,"general";"via2",#N/A,TRUE,"general";"via3",#N/A,TRUE,"general"}</definedName>
    <definedName name="qwdas2" hidden="1">{"via1",#N/A,TRUE,"general";"via2",#N/A,TRUE,"general";"via3",#N/A,TRUE,"general"}</definedName>
    <definedName name="qweqe" localSheetId="10" hidden="1">{"TAB1",#N/A,TRUE,"GENERAL";"TAB2",#N/A,TRUE,"GENERAL";"TAB3",#N/A,TRUE,"GENERAL";"TAB4",#N/A,TRUE,"GENERAL";"TAB5",#N/A,TRUE,"GENERAL"}</definedName>
    <definedName name="qweqe" localSheetId="11" hidden="1">{"TAB1",#N/A,TRUE,"GENERAL";"TAB2",#N/A,TRUE,"GENERAL";"TAB3",#N/A,TRUE,"GENERAL";"TAB4",#N/A,TRUE,"GENERAL";"TAB5",#N/A,TRUE,"GENERAL"}</definedName>
    <definedName name="qweqe" hidden="1">{"TAB1",#N/A,TRUE,"GENERAL";"TAB2",#N/A,TRUE,"GENERAL";"TAB3",#N/A,TRUE,"GENERAL";"TAB4",#N/A,TRUE,"GENERAL";"TAB5",#N/A,TRUE,"GENERAL"}</definedName>
    <definedName name="qwqwqwj" localSheetId="10" hidden="1">{"TAB1",#N/A,TRUE,"GENERAL";"TAB2",#N/A,TRUE,"GENERAL";"TAB3",#N/A,TRUE,"GENERAL";"TAB4",#N/A,TRUE,"GENERAL";"TAB5",#N/A,TRUE,"GENERAL"}</definedName>
    <definedName name="qwqwqwj" localSheetId="11" hidden="1">{"TAB1",#N/A,TRUE,"GENERAL";"TAB2",#N/A,TRUE,"GENERAL";"TAB3",#N/A,TRUE,"GENERAL";"TAB4",#N/A,TRUE,"GENERAL";"TAB5",#N/A,TRUE,"GENERAL"}</definedName>
    <definedName name="qwqwqwj" hidden="1">{"TAB1",#N/A,TRUE,"GENERAL";"TAB2",#N/A,TRUE,"GENERAL";"TAB3",#N/A,TRUE,"GENERAL";"TAB4",#N/A,TRUE,"GENERAL";"TAB5",#N/A,TRUE,"GENERAL"}</definedName>
    <definedName name="raa" localSheetId="10">'[4]Gabinetes ctrol, prot. y med. '!#REF!</definedName>
    <definedName name="raa">'[4]Gabinetes ctrol, prot. y med. '!#REF!</definedName>
    <definedName name="rack" localSheetId="10">'[4]Gabinetes ctrol, prot. y med. '!#REF!</definedName>
    <definedName name="rack">'[4]Gabinetes ctrol, prot. y med. '!#REF!</definedName>
    <definedName name="RACK1" localSheetId="10">#REF!</definedName>
    <definedName name="RACK1">#REF!</definedName>
    <definedName name="racks" localSheetId="10">'[4]Gabinetes ctrol, prot. y med. '!#REF!</definedName>
    <definedName name="racks">'[4]Gabinetes ctrol, prot. y med. '!#REF!</definedName>
    <definedName name="rege" localSheetId="10" hidden="1">{"TAB1",#N/A,TRUE,"GENERAL";"TAB2",#N/A,TRUE,"GENERAL";"TAB3",#N/A,TRUE,"GENERAL";"TAB4",#N/A,TRUE,"GENERAL";"TAB5",#N/A,TRUE,"GENERAL"}</definedName>
    <definedName name="rege" localSheetId="11" hidden="1">{"TAB1",#N/A,TRUE,"GENERAL";"TAB2",#N/A,TRUE,"GENERAL";"TAB3",#N/A,TRUE,"GENERAL";"TAB4",#N/A,TRUE,"GENERAL";"TAB5",#N/A,TRUE,"GENERAL"}</definedName>
    <definedName name="rege" hidden="1">{"TAB1",#N/A,TRUE,"GENERAL";"TAB2",#N/A,TRUE,"GENERAL";"TAB3",#N/A,TRUE,"GENERAL";"TAB4",#N/A,TRUE,"GENERAL";"TAB5",#N/A,TRUE,"GENERAL"}</definedName>
    <definedName name="regresd" localSheetId="10" hidden="1">{"TAB1",#N/A,TRUE,"GENERAL";"TAB2",#N/A,TRUE,"GENERAL";"TAB3",#N/A,TRUE,"GENERAL";"TAB4",#N/A,TRUE,"GENERAL";"TAB5",#N/A,TRUE,"GENERAL"}</definedName>
    <definedName name="regresd" localSheetId="11" hidden="1">{"TAB1",#N/A,TRUE,"GENERAL";"TAB2",#N/A,TRUE,"GENERAL";"TAB3",#N/A,TRUE,"GENERAL";"TAB4",#N/A,TRUE,"GENERAL";"TAB5",#N/A,TRUE,"GENERAL"}</definedName>
    <definedName name="regresd" hidden="1">{"TAB1",#N/A,TRUE,"GENERAL";"TAB2",#N/A,TRUE,"GENERAL";"TAB3",#N/A,TRUE,"GENERAL";"TAB4",#N/A,TRUE,"GENERAL";"TAB5",#N/A,TRUE,"GENERAL"}</definedName>
    <definedName name="regthio" localSheetId="10" hidden="1">{"TAB1",#N/A,TRUE,"GENERAL";"TAB2",#N/A,TRUE,"GENERAL";"TAB3",#N/A,TRUE,"GENERAL";"TAB4",#N/A,TRUE,"GENERAL";"TAB5",#N/A,TRUE,"GENERAL"}</definedName>
    <definedName name="regthio" localSheetId="11" hidden="1">{"TAB1",#N/A,TRUE,"GENERAL";"TAB2",#N/A,TRUE,"GENERAL";"TAB3",#N/A,TRUE,"GENERAL";"TAB4",#N/A,TRUE,"GENERAL";"TAB5",#N/A,TRUE,"GENERAL"}</definedName>
    <definedName name="regthio" hidden="1">{"TAB1",#N/A,TRUE,"GENERAL";"TAB2",#N/A,TRUE,"GENERAL";"TAB3",#N/A,TRUE,"GENERAL";"TAB4",#N/A,TRUE,"GENERAL";"TAB5",#N/A,TRUE,"GENERAL"}</definedName>
    <definedName name="REJHE" localSheetId="10" hidden="1">{"via1",#N/A,TRUE,"general";"via2",#N/A,TRUE,"general";"via3",#N/A,TRUE,"general"}</definedName>
    <definedName name="REJHE" localSheetId="11" hidden="1">{"via1",#N/A,TRUE,"general";"via2",#N/A,TRUE,"general";"via3",#N/A,TRUE,"general"}</definedName>
    <definedName name="REJHE" hidden="1">{"via1",#N/A,TRUE,"general";"via2",#N/A,TRUE,"general";"via3",#N/A,TRUE,"general"}</definedName>
    <definedName name="rer" localSheetId="10" hidden="1">{"via1",#N/A,TRUE,"general";"via2",#N/A,TRUE,"general";"via3",#N/A,TRUE,"general"}</definedName>
    <definedName name="rer" localSheetId="11" hidden="1">{"via1",#N/A,TRUE,"general";"via2",#N/A,TRUE,"general";"via3",#N/A,TRUE,"general"}</definedName>
    <definedName name="rer" hidden="1">{"via1",#N/A,TRUE,"general";"via2",#N/A,TRUE,"general";"via3",#N/A,TRUE,"general"}</definedName>
    <definedName name="rererw" localSheetId="10" hidden="1">{"TAB1",#N/A,TRUE,"GENERAL";"TAB2",#N/A,TRUE,"GENERAL";"TAB3",#N/A,TRUE,"GENERAL";"TAB4",#N/A,TRUE,"GENERAL";"TAB5",#N/A,TRUE,"GENERAL"}</definedName>
    <definedName name="rererw" localSheetId="11" hidden="1">{"TAB1",#N/A,TRUE,"GENERAL";"TAB2",#N/A,TRUE,"GENERAL";"TAB3",#N/A,TRUE,"GENERAL";"TAB4",#N/A,TRUE,"GENERAL";"TAB5",#N/A,TRUE,"GENERAL"}</definedName>
    <definedName name="rererw" hidden="1">{"TAB1",#N/A,TRUE,"GENERAL";"TAB2",#N/A,TRUE,"GENERAL";"TAB3",#N/A,TRUE,"GENERAL";"TAB4",#N/A,TRUE,"GENERAL";"TAB5",#N/A,TRUE,"GENERAL"}</definedName>
    <definedName name="rerg" localSheetId="10" hidden="1">{"TAB1",#N/A,TRUE,"GENERAL";"TAB2",#N/A,TRUE,"GENERAL";"TAB3",#N/A,TRUE,"GENERAL";"TAB4",#N/A,TRUE,"GENERAL";"TAB5",#N/A,TRUE,"GENERAL"}</definedName>
    <definedName name="rerg" localSheetId="11" hidden="1">{"TAB1",#N/A,TRUE,"GENERAL";"TAB2",#N/A,TRUE,"GENERAL";"TAB3",#N/A,TRUE,"GENERAL";"TAB4",#N/A,TRUE,"GENERAL";"TAB5",#N/A,TRUE,"GENERAL"}</definedName>
    <definedName name="rerg" hidden="1">{"TAB1",#N/A,TRUE,"GENERAL";"TAB2",#N/A,TRUE,"GENERAL";"TAB3",#N/A,TRUE,"GENERAL";"TAB4",#N/A,TRUE,"GENERAL";"TAB5",#N/A,TRUE,"GENERAL"}</definedName>
    <definedName name="rerrrrw" localSheetId="10" hidden="1">{"TAB1",#N/A,TRUE,"GENERAL";"TAB2",#N/A,TRUE,"GENERAL";"TAB3",#N/A,TRUE,"GENERAL";"TAB4",#N/A,TRUE,"GENERAL";"TAB5",#N/A,TRUE,"GENERAL"}</definedName>
    <definedName name="rerrrrw" localSheetId="11" hidden="1">{"TAB1",#N/A,TRUE,"GENERAL";"TAB2",#N/A,TRUE,"GENERAL";"TAB3",#N/A,TRUE,"GENERAL";"TAB4",#N/A,TRUE,"GENERAL";"TAB5",#N/A,TRUE,"GENERAL"}</definedName>
    <definedName name="rerrrrw" hidden="1">{"TAB1",#N/A,TRUE,"GENERAL";"TAB2",#N/A,TRUE,"GENERAL";"TAB3",#N/A,TRUE,"GENERAL";"TAB4",#N/A,TRUE,"GENERAL";"TAB5",#N/A,TRUE,"GENERAL"}</definedName>
    <definedName name="resist_cond">[3]D_AWG!$G$29</definedName>
    <definedName name="RET">#REF!</definedName>
    <definedName name="Retenc">[8]BASES!$E$31</definedName>
    <definedName name="retr">#REF!</definedName>
    <definedName name="RETTRE" localSheetId="10" hidden="1">{"via1",#N/A,TRUE,"general";"via2",#N/A,TRUE,"general";"via3",#N/A,TRUE,"general"}</definedName>
    <definedName name="RETTRE" localSheetId="11" hidden="1">{"via1",#N/A,TRUE,"general";"via2",#N/A,TRUE,"general";"via3",#N/A,TRUE,"general"}</definedName>
    <definedName name="RETTRE" hidden="1">{"via1",#N/A,TRUE,"general";"via2",#N/A,TRUE,"general";"via3",#N/A,TRUE,"general"}</definedName>
    <definedName name="rety" localSheetId="10" hidden="1">{"TAB1",#N/A,TRUE,"GENERAL";"TAB2",#N/A,TRUE,"GENERAL";"TAB3",#N/A,TRUE,"GENERAL";"TAB4",#N/A,TRUE,"GENERAL";"TAB5",#N/A,TRUE,"GENERAL"}</definedName>
    <definedName name="rety" localSheetId="11" hidden="1">{"TAB1",#N/A,TRUE,"GENERAL";"TAB2",#N/A,TRUE,"GENERAL";"TAB3",#N/A,TRUE,"GENERAL";"TAB4",#N/A,TRUE,"GENERAL";"TAB5",#N/A,TRUE,"GENERAL"}</definedName>
    <definedName name="rety" hidden="1">{"TAB1",#N/A,TRUE,"GENERAL";"TAB2",#N/A,TRUE,"GENERAL";"TAB3",#N/A,TRUE,"GENERAL";"TAB4",#N/A,TRUE,"GENERAL";"TAB5",#N/A,TRUE,"GENERAL"}</definedName>
    <definedName name="rewfreg" localSheetId="10" hidden="1">{"via1",#N/A,TRUE,"general";"via2",#N/A,TRUE,"general";"via3",#N/A,TRUE,"general"}</definedName>
    <definedName name="rewfreg" localSheetId="11" hidden="1">{"via1",#N/A,TRUE,"general";"via2",#N/A,TRUE,"general";"via3",#N/A,TRUE,"general"}</definedName>
    <definedName name="rewfreg" hidden="1">{"via1",#N/A,TRUE,"general";"via2",#N/A,TRUE,"general";"via3",#N/A,TRUE,"general"}</definedName>
    <definedName name="rewr" localSheetId="10" hidden="1">{"via1",#N/A,TRUE,"general";"via2",#N/A,TRUE,"general";"via3",#N/A,TRUE,"general"}</definedName>
    <definedName name="rewr" localSheetId="11" hidden="1">{"via1",#N/A,TRUE,"general";"via2",#N/A,TRUE,"general";"via3",#N/A,TRUE,"general"}</definedName>
    <definedName name="rewr" hidden="1">{"via1",#N/A,TRUE,"general";"via2",#N/A,TRUE,"general";"via3",#N/A,TRUE,"general"}</definedName>
    <definedName name="REWWER" localSheetId="10" hidden="1">{"TAB1",#N/A,TRUE,"GENERAL";"TAB2",#N/A,TRUE,"GENERAL";"TAB3",#N/A,TRUE,"GENERAL";"TAB4",#N/A,TRUE,"GENERAL";"TAB5",#N/A,TRUE,"GENERAL"}</definedName>
    <definedName name="REWWER" localSheetId="11" hidden="1">{"TAB1",#N/A,TRUE,"GENERAL";"TAB2",#N/A,TRUE,"GENERAL";"TAB3",#N/A,TRUE,"GENERAL";"TAB4",#N/A,TRUE,"GENERAL";"TAB5",#N/A,TRUE,"GENERAL"}</definedName>
    <definedName name="REWWER" hidden="1">{"TAB1",#N/A,TRUE,"GENERAL";"TAB2",#N/A,TRUE,"GENERAL";"TAB3",#N/A,TRUE,"GENERAL";"TAB4",#N/A,TRUE,"GENERAL";"TAB5",#N/A,TRUE,"GENERAL"}</definedName>
    <definedName name="reyepoi" localSheetId="10" hidden="1">{"TAB1",#N/A,TRUE,"GENERAL";"TAB2",#N/A,TRUE,"GENERAL";"TAB3",#N/A,TRUE,"GENERAL";"TAB4",#N/A,TRUE,"GENERAL";"TAB5",#N/A,TRUE,"GENERAL"}</definedName>
    <definedName name="reyepoi" localSheetId="11" hidden="1">{"TAB1",#N/A,TRUE,"GENERAL";"TAB2",#N/A,TRUE,"GENERAL";"TAB3",#N/A,TRUE,"GENERAL";"TAB4",#N/A,TRUE,"GENERAL";"TAB5",#N/A,TRUE,"GENERAL"}</definedName>
    <definedName name="reyepoi" hidden="1">{"TAB1",#N/A,TRUE,"GENERAL";"TAB2",#N/A,TRUE,"GENERAL";"TAB3",#N/A,TRUE,"GENERAL";"TAB4",#N/A,TRUE,"GENERAL";"TAB5",#N/A,TRUE,"GENERAL"}</definedName>
    <definedName name="reyety" localSheetId="10" hidden="1">{"via1",#N/A,TRUE,"general";"via2",#N/A,TRUE,"general";"via3",#N/A,TRUE,"general"}</definedName>
    <definedName name="reyety" localSheetId="11" hidden="1">{"via1",#N/A,TRUE,"general";"via2",#N/A,TRUE,"general";"via3",#N/A,TRUE,"general"}</definedName>
    <definedName name="reyety" hidden="1">{"via1",#N/A,TRUE,"general";"via2",#N/A,TRUE,"general";"via3",#N/A,TRUE,"general"}</definedName>
    <definedName name="reyty" localSheetId="10" hidden="1">{"via1",#N/A,TRUE,"general";"via2",#N/A,TRUE,"general";"via3",#N/A,TRUE,"general"}</definedName>
    <definedName name="reyty" localSheetId="11" hidden="1">{"via1",#N/A,TRUE,"general";"via2",#N/A,TRUE,"general";"via3",#N/A,TRUE,"general"}</definedName>
    <definedName name="reyty" hidden="1">{"via1",#N/A,TRUE,"general";"via2",#N/A,TRUE,"general";"via3",#N/A,TRUE,"general"}</definedName>
    <definedName name="reyyt" localSheetId="10" hidden="1">{"via1",#N/A,TRUE,"general";"via2",#N/A,TRUE,"general";"via3",#N/A,TRUE,"general"}</definedName>
    <definedName name="reyyt" localSheetId="11" hidden="1">{"via1",#N/A,TRUE,"general";"via2",#N/A,TRUE,"general";"via3",#N/A,TRUE,"general"}</definedName>
    <definedName name="reyyt" hidden="1">{"via1",#N/A,TRUE,"general";"via2",#N/A,TRUE,"general";"via3",#N/A,TRUE,"general"}</definedName>
    <definedName name="RF" localSheetId="10">#REF!</definedName>
    <definedName name="RF">#REF!</definedName>
    <definedName name="rfhnhjyu" localSheetId="10" hidden="1">{"TAB1",#N/A,TRUE,"GENERAL";"TAB2",#N/A,TRUE,"GENERAL";"TAB3",#N/A,TRUE,"GENERAL";"TAB4",#N/A,TRUE,"GENERAL";"TAB5",#N/A,TRUE,"GENERAL"}</definedName>
    <definedName name="rfhnhjyu" localSheetId="11" hidden="1">{"TAB1",#N/A,TRUE,"GENERAL";"TAB2",#N/A,TRUE,"GENERAL";"TAB3",#N/A,TRUE,"GENERAL";"TAB4",#N/A,TRUE,"GENERAL";"TAB5",#N/A,TRUE,"GENERAL"}</definedName>
    <definedName name="rfhnhjyu" hidden="1">{"TAB1",#N/A,TRUE,"GENERAL";"TAB2",#N/A,TRUE,"GENERAL";"TAB3",#N/A,TRUE,"GENERAL";"TAB4",#N/A,TRUE,"GENERAL";"TAB5",#N/A,TRUE,"GENERAL"}</definedName>
    <definedName name="rfrf" localSheetId="10" hidden="1">{"via1",#N/A,TRUE,"general";"via2",#N/A,TRUE,"general";"via3",#N/A,TRUE,"general"}</definedName>
    <definedName name="rfrf" localSheetId="11" hidden="1">{"via1",#N/A,TRUE,"general";"via2",#N/A,TRUE,"general";"via3",#N/A,TRUE,"general"}</definedName>
    <definedName name="rfrf" hidden="1">{"via1",#N/A,TRUE,"general";"via2",#N/A,TRUE,"general";"via3",#N/A,TRUE,"general"}</definedName>
    <definedName name="rge" localSheetId="10" hidden="1">{"via1",#N/A,TRUE,"general";"via2",#N/A,TRUE,"general";"via3",#N/A,TRUE,"general"}</definedName>
    <definedName name="rge" localSheetId="11" hidden="1">{"via1",#N/A,TRUE,"general";"via2",#N/A,TRUE,"general";"via3",#N/A,TRUE,"general"}</definedName>
    <definedName name="rge" hidden="1">{"via1",#N/A,TRUE,"general";"via2",#N/A,TRUE,"general";"via3",#N/A,TRUE,"general"}</definedName>
    <definedName name="rgegg" localSheetId="10" hidden="1">{"via1",#N/A,TRUE,"general";"via2",#N/A,TRUE,"general";"via3",#N/A,TRUE,"general"}</definedName>
    <definedName name="rgegg" localSheetId="11" hidden="1">{"via1",#N/A,TRUE,"general";"via2",#N/A,TRUE,"general";"via3",#N/A,TRUE,"general"}</definedName>
    <definedName name="rgegg" hidden="1">{"via1",#N/A,TRUE,"general";"via2",#N/A,TRUE,"general";"via3",#N/A,TRUE,"general"}</definedName>
    <definedName name="rhh" localSheetId="10" hidden="1">{"TAB1",#N/A,TRUE,"GENERAL";"TAB2",#N/A,TRUE,"GENERAL";"TAB3",#N/A,TRUE,"GENERAL";"TAB4",#N/A,TRUE,"GENERAL";"TAB5",#N/A,TRUE,"GENERAL"}</definedName>
    <definedName name="rhh" localSheetId="11" hidden="1">{"TAB1",#N/A,TRUE,"GENERAL";"TAB2",#N/A,TRUE,"GENERAL";"TAB3",#N/A,TRUE,"GENERAL";"TAB4",#N/A,TRUE,"GENERAL";"TAB5",#N/A,TRUE,"GENERAL"}</definedName>
    <definedName name="rhh" hidden="1">{"TAB1",#N/A,TRUE,"GENERAL";"TAB2",#N/A,TRUE,"GENERAL";"TAB3",#N/A,TRUE,"GENERAL";"TAB4",#N/A,TRUE,"GENERAL";"TAB5",#N/A,TRUE,"GENERAL"}</definedName>
    <definedName name="rhrtd" localSheetId="10" hidden="1">{"TAB1",#N/A,TRUE,"GENERAL";"TAB2",#N/A,TRUE,"GENERAL";"TAB3",#N/A,TRUE,"GENERAL";"TAB4",#N/A,TRUE,"GENERAL";"TAB5",#N/A,TRUE,"GENERAL"}</definedName>
    <definedName name="rhrtd" localSheetId="11" hidden="1">{"TAB1",#N/A,TRUE,"GENERAL";"TAB2",#N/A,TRUE,"GENERAL";"TAB3",#N/A,TRUE,"GENERAL";"TAB4",#N/A,TRUE,"GENERAL";"TAB5",#N/A,TRUE,"GENERAL"}</definedName>
    <definedName name="rhrtd" hidden="1">{"TAB1",#N/A,TRUE,"GENERAL";"TAB2",#N/A,TRUE,"GENERAL";"TAB3",#N/A,TRUE,"GENERAL";"TAB4",#N/A,TRUE,"GENERAL";"TAB5",#N/A,TRUE,"GENERAL"}</definedName>
    <definedName name="rhtry" localSheetId="10" hidden="1">{"TAB1",#N/A,TRUE,"GENERAL";"TAB2",#N/A,TRUE,"GENERAL";"TAB3",#N/A,TRUE,"GENERAL";"TAB4",#N/A,TRUE,"GENERAL";"TAB5",#N/A,TRUE,"GENERAL"}</definedName>
    <definedName name="rhtry" localSheetId="11" hidden="1">{"TAB1",#N/A,TRUE,"GENERAL";"TAB2",#N/A,TRUE,"GENERAL";"TAB3",#N/A,TRUE,"GENERAL";"TAB4",#N/A,TRUE,"GENERAL";"TAB5",#N/A,TRUE,"GENERAL"}</definedName>
    <definedName name="rhtry" hidden="1">{"TAB1",#N/A,TRUE,"GENERAL";"TAB2",#N/A,TRUE,"GENERAL";"TAB3",#N/A,TRUE,"GENERAL";"TAB4",#N/A,TRUE,"GENERAL";"TAB5",#N/A,TRUE,"GENERAL"}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" localSheetId="10" hidden="1">{"TAB1",#N/A,TRUE,"GENERAL";"TAB2",#N/A,TRUE,"GENERAL";"TAB3",#N/A,TRUE,"GENERAL";"TAB4",#N/A,TRUE,"GENERAL";"TAB5",#N/A,TRUE,"GENERAL"}</definedName>
    <definedName name="rj" localSheetId="11" hidden="1">{"TAB1",#N/A,TRUE,"GENERAL";"TAB2",#N/A,TRUE,"GENERAL";"TAB3",#N/A,TRUE,"GENERAL";"TAB4",#N/A,TRUE,"GENERAL";"TAB5",#N/A,TRUE,"GENERAL"}</definedName>
    <definedName name="rj" hidden="1">{"TAB1",#N/A,TRUE,"GENERAL";"TAB2",#N/A,TRUE,"GENERAL";"TAB3",#N/A,TRUE,"GENERAL";"TAB4",#N/A,TRUE,"GENERAL";"TAB5",#N/A,TRUE,"GENERAL"}</definedName>
    <definedName name="rjjth" localSheetId="10" hidden="1">{"TAB1",#N/A,TRUE,"GENERAL";"TAB2",#N/A,TRUE,"GENERAL";"TAB3",#N/A,TRUE,"GENERAL";"TAB4",#N/A,TRUE,"GENERAL";"TAB5",#N/A,TRUE,"GENERAL"}</definedName>
    <definedName name="rjjth" localSheetId="11" hidden="1">{"TAB1",#N/A,TRUE,"GENERAL";"TAB2",#N/A,TRUE,"GENERAL";"TAB3",#N/A,TRUE,"GENERAL";"TAB4",#N/A,TRUE,"GENERAL";"TAB5",#N/A,TRUE,"GENERAL"}</definedName>
    <definedName name="rjjth" hidden="1">{"TAB1",#N/A,TRUE,"GENERAL";"TAB2",#N/A,TRUE,"GENERAL";"TAB3",#N/A,TRUE,"GENERAL";"TAB4",#N/A,TRUE,"GENERAL";"TAB5",#N/A,TRUE,"GENERAL"}</definedName>
    <definedName name="rjy" localSheetId="10" hidden="1">{"via1",#N/A,TRUE,"general";"via2",#N/A,TRUE,"general";"via3",#N/A,TRUE,"general"}</definedName>
    <definedName name="rjy" localSheetId="11" hidden="1">{"via1",#N/A,TRUE,"general";"via2",#N/A,TRUE,"general";"via3",#N/A,TRUE,"general"}</definedName>
    <definedName name="rjy" hidden="1">{"via1",#N/A,TRUE,"general";"via2",#N/A,TRUE,"general";"via3",#N/A,TRUE,"general"}</definedName>
    <definedName name="rkjyk" localSheetId="10" hidden="1">{"TAB1",#N/A,TRUE,"GENERAL";"TAB2",#N/A,TRUE,"GENERAL";"TAB3",#N/A,TRUE,"GENERAL";"TAB4",#N/A,TRUE,"GENERAL";"TAB5",#N/A,TRUE,"GENERAL"}</definedName>
    <definedName name="rkjyk" localSheetId="11" hidden="1">{"TAB1",#N/A,TRUE,"GENERAL";"TAB2",#N/A,TRUE,"GENERAL";"TAB3",#N/A,TRUE,"GENERAL";"TAB4",#N/A,TRUE,"GENERAL";"TAB5",#N/A,TRUE,"GENERAL"}</definedName>
    <definedName name="rkjyk" hidden="1">{"TAB1",#N/A,TRUE,"GENERAL";"TAB2",#N/A,TRUE,"GENERAL";"TAB3",#N/A,TRUE,"GENERAL";"TAB4",#N/A,TRUE,"GENERAL";"TAB5",#N/A,TRUE,"GENERAL"}</definedName>
    <definedName name="rkru" localSheetId="10" hidden="1">{"via1",#N/A,TRUE,"general";"via2",#N/A,TRUE,"general";"via3",#N/A,TRUE,"general"}</definedName>
    <definedName name="rkru" localSheetId="11" hidden="1">{"via1",#N/A,TRUE,"general";"via2",#N/A,TRUE,"general";"via3",#N/A,TRUE,"general"}</definedName>
    <definedName name="rkru" hidden="1">{"via1",#N/A,TRUE,"general";"via2",#N/A,TRUE,"general";"via3",#N/A,TRUE,"general"}</definedName>
    <definedName name="rky" localSheetId="10" hidden="1">{"TAB1",#N/A,TRUE,"GENERAL";"TAB2",#N/A,TRUE,"GENERAL";"TAB3",#N/A,TRUE,"GENERAL";"TAB4",#N/A,TRUE,"GENERAL";"TAB5",#N/A,TRUE,"GENERAL"}</definedName>
    <definedName name="rky" localSheetId="11" hidden="1">{"TAB1",#N/A,TRUE,"GENERAL";"TAB2",#N/A,TRUE,"GENERAL";"TAB3",#N/A,TRUE,"GENERAL";"TAB4",#N/A,TRUE,"GENERAL";"TAB5",#N/A,TRUE,"GENERAL"}</definedName>
    <definedName name="rky" hidden="1">{"TAB1",#N/A,TRUE,"GENERAL";"TAB2",#N/A,TRUE,"GENERAL";"TAB3",#N/A,TRUE,"GENERAL";"TAB4",#N/A,TRUE,"GENERAL";"TAB5",#N/A,TRUE,"GENERAL"}</definedName>
    <definedName name="rrr" localSheetId="10" hidden="1">{"via1",#N/A,TRUE,"general";"via2",#N/A,TRUE,"general";"via3",#N/A,TRUE,"general"}</definedName>
    <definedName name="rrr" localSheetId="11" hidden="1">{"via1",#N/A,TRUE,"general";"via2",#N/A,TRUE,"general";"via3",#N/A,TRUE,"general"}</definedName>
    <definedName name="rrr" hidden="1">{"via1",#N/A,TRUE,"general";"via2",#N/A,TRUE,"general";"via3",#N/A,TRUE,"general"}</definedName>
    <definedName name="rrrrrb" localSheetId="10" hidden="1">{"via1",#N/A,TRUE,"general";"via2",#N/A,TRUE,"general";"via3",#N/A,TRUE,"general"}</definedName>
    <definedName name="rrrrrb" localSheetId="11" hidden="1">{"via1",#N/A,TRUE,"general";"via2",#N/A,TRUE,"general";"via3",#N/A,TRUE,"general"}</definedName>
    <definedName name="rrrrrb" hidden="1">{"via1",#N/A,TRUE,"general";"via2",#N/A,TRUE,"general";"via3",#N/A,TRUE,"general"}</definedName>
    <definedName name="rrrrrrre" localSheetId="10" hidden="1">{"TAB1",#N/A,TRUE,"GENERAL";"TAB2",#N/A,TRUE,"GENERAL";"TAB3",#N/A,TRUE,"GENERAL";"TAB4",#N/A,TRUE,"GENERAL";"TAB5",#N/A,TRUE,"GENERAL"}</definedName>
    <definedName name="rrrrrrre" localSheetId="11" hidden="1">{"TAB1",#N/A,TRUE,"GENERAL";"TAB2",#N/A,TRUE,"GENERAL";"TAB3",#N/A,TRUE,"GENERAL";"TAB4",#N/A,TRUE,"GENERAL";"TAB5",#N/A,TRUE,"GENERAL"}</definedName>
    <definedName name="rrrrrrre" hidden="1">{"TAB1",#N/A,TRUE,"GENERAL";"TAB2",#N/A,TRUE,"GENERAL";"TAB3",#N/A,TRUE,"GENERAL";"TAB4",#N/A,TRUE,"GENERAL";"TAB5",#N/A,TRUE,"GENERAL"}</definedName>
    <definedName name="rrrrt" localSheetId="10" hidden="1">{"via1",#N/A,TRUE,"general";"via2",#N/A,TRUE,"general";"via3",#N/A,TRUE,"general"}</definedName>
    <definedName name="rrrrt" localSheetId="11" hidden="1">{"via1",#N/A,TRUE,"general";"via2",#N/A,TRUE,"general";"via3",#N/A,TRUE,"general"}</definedName>
    <definedName name="rrrrt" hidden="1">{"via1",#N/A,TRUE,"general";"via2",#N/A,TRUE,"general";"via3",#N/A,TRUE,"general"}</definedName>
    <definedName name="rsdgsd5" localSheetId="10" hidden="1">{"TAB1",#N/A,TRUE,"GENERAL";"TAB2",#N/A,TRUE,"GENERAL";"TAB3",#N/A,TRUE,"GENERAL";"TAB4",#N/A,TRUE,"GENERAL";"TAB5",#N/A,TRUE,"GENERAL"}</definedName>
    <definedName name="rsdgsd5" localSheetId="11" hidden="1">{"TAB1",#N/A,TRUE,"GENERAL";"TAB2",#N/A,TRUE,"GENERAL";"TAB3",#N/A,TRUE,"GENERAL";"TAB4",#N/A,TRUE,"GENERAL";"TAB5",#N/A,TRUE,"GENERAL"}</definedName>
    <definedName name="rsdgsd5" hidden="1">{"TAB1",#N/A,TRUE,"GENERAL";"TAB2",#N/A,TRUE,"GENERAL";"TAB3",#N/A,TRUE,"GENERAL";"TAB4",#N/A,TRUE,"GENERAL";"TAB5",#N/A,TRUE,"GENERAL"}</definedName>
    <definedName name="rt" localSheetId="10" hidden="1">{"TAB1",#N/A,TRUE,"GENERAL";"TAB2",#N/A,TRUE,"GENERAL";"TAB3",#N/A,TRUE,"GENERAL";"TAB4",#N/A,TRUE,"GENERAL";"TAB5",#N/A,TRUE,"GENERAL"}</definedName>
    <definedName name="rt" localSheetId="11" hidden="1">{"TAB1",#N/A,TRUE,"GENERAL";"TAB2",#N/A,TRUE,"GENERAL";"TAB3",#N/A,TRUE,"GENERAL";"TAB4",#N/A,TRUE,"GENERAL";"TAB5",#N/A,TRUE,"GENERAL"}</definedName>
    <definedName name="rt" hidden="1">{"TAB1",#N/A,TRUE,"GENERAL";"TAB2",#N/A,TRUE,"GENERAL";"TAB3",#N/A,TRUE,"GENERAL";"TAB4",#N/A,TRUE,"GENERAL";"TAB5",#N/A,TRUE,"GENERAL"}</definedName>
    <definedName name="rte" localSheetId="10" hidden="1">{"TAB1",#N/A,TRUE,"GENERAL";"TAB2",#N/A,TRUE,"GENERAL";"TAB3",#N/A,TRUE,"GENERAL";"TAB4",#N/A,TRUE,"GENERAL";"TAB5",#N/A,TRUE,"GENERAL"}</definedName>
    <definedName name="rte" localSheetId="11" hidden="1">{"TAB1",#N/A,TRUE,"GENERAL";"TAB2",#N/A,TRUE,"GENERAL";"TAB3",#N/A,TRUE,"GENERAL";"TAB4",#N/A,TRUE,"GENERAL";"TAB5",#N/A,TRUE,"GENERAL"}</definedName>
    <definedName name="rte" hidden="1">{"TAB1",#N/A,TRUE,"GENERAL";"TAB2",#N/A,TRUE,"GENERAL";"TAB3",#N/A,TRUE,"GENERAL";"TAB4",#N/A,TRUE,"GENERAL";"TAB5",#N/A,TRUE,"GENERAL"}</definedName>
    <definedName name="rteg" localSheetId="10" hidden="1">{"via1",#N/A,TRUE,"general";"via2",#N/A,TRUE,"general";"via3",#N/A,TRUE,"general"}</definedName>
    <definedName name="rteg" localSheetId="11" hidden="1">{"via1",#N/A,TRUE,"general";"via2",#N/A,TRUE,"general";"via3",#N/A,TRUE,"general"}</definedName>
    <definedName name="rteg" hidden="1">{"via1",#N/A,TRUE,"general";"via2",#N/A,TRUE,"general";"via3",#N/A,TRUE,"general"}</definedName>
    <definedName name="rtert" localSheetId="10" hidden="1">{"TAB1",#N/A,TRUE,"GENERAL";"TAB2",#N/A,TRUE,"GENERAL";"TAB3",#N/A,TRUE,"GENERAL";"TAB4",#N/A,TRUE,"GENERAL";"TAB5",#N/A,TRUE,"GENERAL"}</definedName>
    <definedName name="rtert" localSheetId="11" hidden="1">{"TAB1",#N/A,TRUE,"GENERAL";"TAB2",#N/A,TRUE,"GENERAL";"TAB3",#N/A,TRUE,"GENERAL";"TAB4",#N/A,TRUE,"GENERAL";"TAB5",#N/A,TRUE,"GENERAL"}</definedName>
    <definedName name="rtert" hidden="1">{"TAB1",#N/A,TRUE,"GENERAL";"TAB2",#N/A,TRUE,"GENERAL";"TAB3",#N/A,TRUE,"GENERAL";"TAB4",#N/A,TRUE,"GENERAL";"TAB5",#N/A,TRUE,"GENERAL"}</definedName>
    <definedName name="rtes" localSheetId="10" hidden="1">{"via1",#N/A,TRUE,"general";"via2",#N/A,TRUE,"general";"via3",#N/A,TRUE,"general"}</definedName>
    <definedName name="rtes" localSheetId="11" hidden="1">{"via1",#N/A,TRUE,"general";"via2",#N/A,TRUE,"general";"via3",#N/A,TRUE,"general"}</definedName>
    <definedName name="rtes" hidden="1">{"via1",#N/A,TRUE,"general";"via2",#N/A,TRUE,"general";"via3",#N/A,TRUE,"general"}</definedName>
    <definedName name="rtewth" localSheetId="10" hidden="1">{"TAB1",#N/A,TRUE,"GENERAL";"TAB2",#N/A,TRUE,"GENERAL";"TAB3",#N/A,TRUE,"GENERAL";"TAB4",#N/A,TRUE,"GENERAL";"TAB5",#N/A,TRUE,"GENERAL"}</definedName>
    <definedName name="rtewth" localSheetId="11" hidden="1">{"TAB1",#N/A,TRUE,"GENERAL";"TAB2",#N/A,TRUE,"GENERAL";"TAB3",#N/A,TRUE,"GENERAL";"TAB4",#N/A,TRUE,"GENERAL";"TAB5",#N/A,TRUE,"GENERAL"}</definedName>
    <definedName name="rtewth" hidden="1">{"TAB1",#N/A,TRUE,"GENERAL";"TAB2",#N/A,TRUE,"GENERAL";"TAB3",#N/A,TRUE,"GENERAL";"TAB4",#N/A,TRUE,"GENERAL";"TAB5",#N/A,TRUE,"GENERAL"}</definedName>
    <definedName name="rthjtj" localSheetId="10" hidden="1">{"TAB1",#N/A,TRUE,"GENERAL";"TAB2",#N/A,TRUE,"GENERAL";"TAB3",#N/A,TRUE,"GENERAL";"TAB4",#N/A,TRUE,"GENERAL";"TAB5",#N/A,TRUE,"GENERAL"}</definedName>
    <definedName name="rthjtj" localSheetId="11" hidden="1">{"TAB1",#N/A,TRUE,"GENERAL";"TAB2",#N/A,TRUE,"GENERAL";"TAB3",#N/A,TRUE,"GENERAL";"TAB4",#N/A,TRUE,"GENERAL";"TAB5",#N/A,TRUE,"GENERAL"}</definedName>
    <definedName name="rthjtj" hidden="1">{"TAB1",#N/A,TRUE,"GENERAL";"TAB2",#N/A,TRUE,"GENERAL";"TAB3",#N/A,TRUE,"GENERAL";"TAB4",#N/A,TRUE,"GENERAL";"TAB5",#N/A,TRUE,"GENERAL"}</definedName>
    <definedName name="rthrthg" localSheetId="10" hidden="1">{"via1",#N/A,TRUE,"general";"via2",#N/A,TRUE,"general";"via3",#N/A,TRUE,"general"}</definedName>
    <definedName name="rthrthg" localSheetId="11" hidden="1">{"via1",#N/A,TRUE,"general";"via2",#N/A,TRUE,"general";"via3",#N/A,TRUE,"general"}</definedName>
    <definedName name="rthrthg" hidden="1">{"via1",#N/A,TRUE,"general";"via2",#N/A,TRUE,"general";"via3",#N/A,TRUE,"general"}</definedName>
    <definedName name="rthtrh" localSheetId="10" hidden="1">{"via1",#N/A,TRUE,"general";"via2",#N/A,TRUE,"general";"via3",#N/A,TRUE,"general"}</definedName>
    <definedName name="rthtrh" localSheetId="11" hidden="1">{"via1",#N/A,TRUE,"general";"via2",#N/A,TRUE,"general";"via3",#N/A,TRUE,"general"}</definedName>
    <definedName name="rthtrh" hidden="1">{"via1",#N/A,TRUE,"general";"via2",#N/A,TRUE,"general";"via3",#N/A,TRUE,"general"}</definedName>
    <definedName name="rtkk" localSheetId="10" hidden="1">{"via1",#N/A,TRUE,"general";"via2",#N/A,TRUE,"general";"via3",#N/A,TRUE,"general"}</definedName>
    <definedName name="rtkk" localSheetId="11" hidden="1">{"via1",#N/A,TRUE,"general";"via2",#N/A,TRUE,"general";"via3",#N/A,TRUE,"general"}</definedName>
    <definedName name="rtkk" hidden="1">{"via1",#N/A,TRUE,"general";"via2",#N/A,TRUE,"general";"via3",#N/A,TRUE,"general"}</definedName>
    <definedName name="rttthy" localSheetId="10" hidden="1">{"via1",#N/A,TRUE,"general";"via2",#N/A,TRUE,"general";"via3",#N/A,TRUE,"general"}</definedName>
    <definedName name="rttthy" localSheetId="11" hidden="1">{"via1",#N/A,TRUE,"general";"via2",#N/A,TRUE,"general";"via3",#N/A,TRUE,"general"}</definedName>
    <definedName name="rttthy" hidden="1">{"via1",#N/A,TRUE,"general";"via2",#N/A,TRUE,"general";"via3",#N/A,TRUE,"general"}</definedName>
    <definedName name="rtu" localSheetId="10" hidden="1">{"via1",#N/A,TRUE,"general";"via2",#N/A,TRUE,"general";"via3",#N/A,TRUE,"general"}</definedName>
    <definedName name="rtu" localSheetId="11" hidden="1">{"via1",#N/A,TRUE,"general";"via2",#N/A,TRUE,"general";"via3",#N/A,TRUE,"general"}</definedName>
    <definedName name="rtu" hidden="1">{"via1",#N/A,TRUE,"general";"via2",#N/A,TRUE,"general";"via3",#N/A,TRUE,"general"}</definedName>
    <definedName name="rtug" localSheetId="10" hidden="1">{"TAB1",#N/A,TRUE,"GENERAL";"TAB2",#N/A,TRUE,"GENERAL";"TAB3",#N/A,TRUE,"GENERAL";"TAB4",#N/A,TRUE,"GENERAL";"TAB5",#N/A,TRUE,"GENERAL"}</definedName>
    <definedName name="rtug" localSheetId="11" hidden="1">{"TAB1",#N/A,TRUE,"GENERAL";"TAB2",#N/A,TRUE,"GENERAL";"TAB3",#N/A,TRUE,"GENERAL";"TAB4",#N/A,TRUE,"GENERAL";"TAB5",#N/A,TRUE,"GENERAL"}</definedName>
    <definedName name="rtug" hidden="1">{"TAB1",#N/A,TRUE,"GENERAL";"TAB2",#N/A,TRUE,"GENERAL";"TAB3",#N/A,TRUE,"GENERAL";"TAB4",#N/A,TRUE,"GENERAL";"TAB5",#N/A,TRUE,"GENERAL"}</definedName>
    <definedName name="rtugsd" localSheetId="10" hidden="1">{"TAB1",#N/A,TRUE,"GENERAL";"TAB2",#N/A,TRUE,"GENERAL";"TAB3",#N/A,TRUE,"GENERAL";"TAB4",#N/A,TRUE,"GENERAL";"TAB5",#N/A,TRUE,"GENERAL"}</definedName>
    <definedName name="rtugsd" localSheetId="11" hidden="1">{"TAB1",#N/A,TRUE,"GENERAL";"TAB2",#N/A,TRUE,"GENERAL";"TAB3",#N/A,TRUE,"GENERAL";"TAB4",#N/A,TRUE,"GENERAL";"TAB5",#N/A,TRUE,"GENERAL"}</definedName>
    <definedName name="rtugsd" hidden="1">{"TAB1",#N/A,TRUE,"GENERAL";"TAB2",#N/A,TRUE,"GENERAL";"TAB3",#N/A,TRUE,"GENERAL";"TAB4",#N/A,TRUE,"GENERAL";"TAB5",#N/A,TRUE,"GENERAL"}</definedName>
    <definedName name="rturtu" localSheetId="10" hidden="1">{"via1",#N/A,TRUE,"general";"via2",#N/A,TRUE,"general";"via3",#N/A,TRUE,"general"}</definedName>
    <definedName name="rturtu" localSheetId="11" hidden="1">{"via1",#N/A,TRUE,"general";"via2",#N/A,TRUE,"general";"via3",#N/A,TRUE,"general"}</definedName>
    <definedName name="rturtu" hidden="1">{"via1",#N/A,TRUE,"general";"via2",#N/A,TRUE,"general";"via3",#N/A,TRUE,"general"}</definedName>
    <definedName name="rturu" localSheetId="10" hidden="1">{"via1",#N/A,TRUE,"general";"via2",#N/A,TRUE,"general";"via3",#N/A,TRUE,"general"}</definedName>
    <definedName name="rturu" localSheetId="11" hidden="1">{"via1",#N/A,TRUE,"general";"via2",#N/A,TRUE,"general";"via3",#N/A,TRUE,"general"}</definedName>
    <definedName name="rturu" hidden="1">{"via1",#N/A,TRUE,"general";"via2",#N/A,TRUE,"general";"via3",#N/A,TRUE,"general"}</definedName>
    <definedName name="rtut" localSheetId="10" hidden="1">{"via1",#N/A,TRUE,"general";"via2",#N/A,TRUE,"general";"via3",#N/A,TRUE,"general"}</definedName>
    <definedName name="rtut" localSheetId="11" hidden="1">{"via1",#N/A,TRUE,"general";"via2",#N/A,TRUE,"general";"via3",#N/A,TRUE,"general"}</definedName>
    <definedName name="rtut" hidden="1">{"via1",#N/A,TRUE,"general";"via2",#N/A,TRUE,"general";"via3",#N/A,TRUE,"general"}</definedName>
    <definedName name="rtutru" localSheetId="10" hidden="1">{"via1",#N/A,TRUE,"general";"via2",#N/A,TRUE,"general";"via3",#N/A,TRUE,"general"}</definedName>
    <definedName name="rtutru" localSheetId="11" hidden="1">{"via1",#N/A,TRUE,"general";"via2",#N/A,TRUE,"general";"via3",#N/A,TRUE,"general"}</definedName>
    <definedName name="rtutru" hidden="1">{"via1",#N/A,TRUE,"general";"via2",#N/A,TRUE,"general";"via3",#N/A,TRUE,"general"}</definedName>
    <definedName name="rtuy" localSheetId="10" hidden="1">{"via1",#N/A,TRUE,"general";"via2",#N/A,TRUE,"general";"via3",#N/A,TRUE,"general"}</definedName>
    <definedName name="rtuy" localSheetId="11" hidden="1">{"via1",#N/A,TRUE,"general";"via2",#N/A,TRUE,"general";"via3",#N/A,TRUE,"general"}</definedName>
    <definedName name="rtuy" hidden="1">{"via1",#N/A,TRUE,"general";"via2",#N/A,TRUE,"general";"via3",#N/A,TRUE,"general"}</definedName>
    <definedName name="rtyhr" localSheetId="10" hidden="1">{"TAB1",#N/A,TRUE,"GENERAL";"TAB2",#N/A,TRUE,"GENERAL";"TAB3",#N/A,TRUE,"GENERAL";"TAB4",#N/A,TRUE,"GENERAL";"TAB5",#N/A,TRUE,"GENERAL"}</definedName>
    <definedName name="rtyhr" localSheetId="11" hidden="1">{"TAB1",#N/A,TRUE,"GENERAL";"TAB2",#N/A,TRUE,"GENERAL";"TAB3",#N/A,TRUE,"GENERAL";"TAB4",#N/A,TRUE,"GENERAL";"TAB5",#N/A,TRUE,"GENERAL"}</definedName>
    <definedName name="rtyhr" hidden="1">{"TAB1",#N/A,TRUE,"GENERAL";"TAB2",#N/A,TRUE,"GENERAL";"TAB3",#N/A,TRUE,"GENERAL";"TAB4",#N/A,TRUE,"GENERAL";"TAB5",#N/A,TRUE,"GENERAL"}</definedName>
    <definedName name="rtym" localSheetId="10" hidden="1">{"via1",#N/A,TRUE,"general";"via2",#N/A,TRUE,"general";"via3",#N/A,TRUE,"general"}</definedName>
    <definedName name="rtym" localSheetId="11" hidden="1">{"via1",#N/A,TRUE,"general";"via2",#N/A,TRUE,"general";"via3",#N/A,TRUE,"general"}</definedName>
    <definedName name="rtym" hidden="1">{"via1",#N/A,TRUE,"general";"via2",#N/A,TRUE,"general";"via3",#N/A,TRUE,"general"}</definedName>
    <definedName name="rtyrey" localSheetId="10" hidden="1">{"TAB1",#N/A,TRUE,"GENERAL";"TAB2",#N/A,TRUE,"GENERAL";"TAB3",#N/A,TRUE,"GENERAL";"TAB4",#N/A,TRUE,"GENERAL";"TAB5",#N/A,TRUE,"GENERAL"}</definedName>
    <definedName name="rtyrey" localSheetId="11" hidden="1">{"TAB1",#N/A,TRUE,"GENERAL";"TAB2",#N/A,TRUE,"GENERAL";"TAB3",#N/A,TRUE,"GENERAL";"TAB4",#N/A,TRUE,"GENERAL";"TAB5",#N/A,TRUE,"GENERAL"}</definedName>
    <definedName name="rtyrey" hidden="1">{"TAB1",#N/A,TRUE,"GENERAL";"TAB2",#N/A,TRUE,"GENERAL";"TAB3",#N/A,TRUE,"GENERAL";"TAB4",#N/A,TRUE,"GENERAL";"TAB5",#N/A,TRUE,"GENERAL"}</definedName>
    <definedName name="rtyrh" localSheetId="10" hidden="1">{"via1",#N/A,TRUE,"general";"via2",#N/A,TRUE,"general";"via3",#N/A,TRUE,"general"}</definedName>
    <definedName name="rtyrh" localSheetId="11" hidden="1">{"via1",#N/A,TRUE,"general";"via2",#N/A,TRUE,"general";"via3",#N/A,TRUE,"general"}</definedName>
    <definedName name="rtyrh" hidden="1">{"via1",#N/A,TRUE,"general";"via2",#N/A,TRUE,"general";"via3",#N/A,TRUE,"general"}</definedName>
    <definedName name="RTYRTY" localSheetId="10" hidden="1">{"via1",#N/A,TRUE,"general";"via2",#N/A,TRUE,"general";"via3",#N/A,TRUE,"general"}</definedName>
    <definedName name="RTYRTY" localSheetId="11" hidden="1">{"via1",#N/A,TRUE,"general";"via2",#N/A,TRUE,"general";"via3",#N/A,TRUE,"general"}</definedName>
    <definedName name="RTYRTY" hidden="1">{"via1",#N/A,TRUE,"general";"via2",#N/A,TRUE,"general";"via3",#N/A,TRUE,"general"}</definedName>
    <definedName name="rtyt" localSheetId="10" hidden="1">{"TAB1",#N/A,TRUE,"GENERAL";"TAB2",#N/A,TRUE,"GENERAL";"TAB3",#N/A,TRUE,"GENERAL";"TAB4",#N/A,TRUE,"GENERAL";"TAB5",#N/A,TRUE,"GENERAL"}</definedName>
    <definedName name="rtyt" localSheetId="11" hidden="1">{"TAB1",#N/A,TRUE,"GENERAL";"TAB2",#N/A,TRUE,"GENERAL";"TAB3",#N/A,TRUE,"GENERAL";"TAB4",#N/A,TRUE,"GENERAL";"TAB5",#N/A,TRUE,"GENERAL"}</definedName>
    <definedName name="rtyt" hidden="1">{"TAB1",#N/A,TRUE,"GENERAL";"TAB2",#N/A,TRUE,"GENERAL";"TAB3",#N/A,TRUE,"GENERAL";"TAB4",#N/A,TRUE,"GENERAL";"TAB5",#N/A,TRUE,"GENERAL"}</definedName>
    <definedName name="rtytry" localSheetId="10" hidden="1">{"via1",#N/A,TRUE,"general";"via2",#N/A,TRUE,"general";"via3",#N/A,TRUE,"general"}</definedName>
    <definedName name="rtytry" localSheetId="11" hidden="1">{"via1",#N/A,TRUE,"general";"via2",#N/A,TRUE,"general";"via3",#N/A,TRUE,"general"}</definedName>
    <definedName name="rtytry" hidden="1">{"via1",#N/A,TRUE,"general";"via2",#N/A,TRUE,"general";"via3",#N/A,TRUE,"general"}</definedName>
    <definedName name="ruru" localSheetId="10" hidden="1">{"TAB1",#N/A,TRUE,"GENERAL";"TAB2",#N/A,TRUE,"GENERAL";"TAB3",#N/A,TRUE,"GENERAL";"TAB4",#N/A,TRUE,"GENERAL";"TAB5",#N/A,TRUE,"GENERAL"}</definedName>
    <definedName name="ruru" localSheetId="11" hidden="1">{"TAB1",#N/A,TRUE,"GENERAL";"TAB2",#N/A,TRUE,"GENERAL";"TAB3",#N/A,TRUE,"GENERAL";"TAB4",#N/A,TRUE,"GENERAL";"TAB5",#N/A,TRUE,"GENERAL"}</definedName>
    <definedName name="ruru" hidden="1">{"TAB1",#N/A,TRUE,"GENERAL";"TAB2",#N/A,TRUE,"GENERAL";"TAB3",#N/A,TRUE,"GENERAL";"TAB4",#N/A,TRUE,"GENERAL";"TAB5",#N/A,TRUE,"GENERAL"}</definedName>
    <definedName name="rutu" localSheetId="10" hidden="1">{"via1",#N/A,TRUE,"general";"via2",#N/A,TRUE,"general";"via3",#N/A,TRUE,"general"}</definedName>
    <definedName name="rutu" localSheetId="11" hidden="1">{"via1",#N/A,TRUE,"general";"via2",#N/A,TRUE,"general";"via3",#N/A,TRUE,"general"}</definedName>
    <definedName name="rutu" hidden="1">{"via1",#N/A,TRUE,"general";"via2",#N/A,TRUE,"general";"via3",#N/A,TRUE,"general"}</definedName>
    <definedName name="rwt" localSheetId="10" hidden="1">{"via1",#N/A,TRUE,"general";"via2",#N/A,TRUE,"general";"via3",#N/A,TRUE,"general"}</definedName>
    <definedName name="rwt" localSheetId="11" hidden="1">{"via1",#N/A,TRUE,"general";"via2",#N/A,TRUE,"general";"via3",#N/A,TRUE,"general"}</definedName>
    <definedName name="rwt" hidden="1">{"via1",#N/A,TRUE,"general";"via2",#N/A,TRUE,"general";"via3",#N/A,TRUE,"general"}</definedName>
    <definedName name="ry" localSheetId="10" hidden="1">{"via1",#N/A,TRUE,"general";"via2",#N/A,TRUE,"general";"via3",#N/A,TRUE,"general"}</definedName>
    <definedName name="ry" localSheetId="11" hidden="1">{"via1",#N/A,TRUE,"general";"via2",#N/A,TRUE,"general";"via3",#N/A,TRUE,"general"}</definedName>
    <definedName name="ry" hidden="1">{"via1",#N/A,TRUE,"general";"via2",#N/A,TRUE,"general";"via3",#N/A,TRUE,"general"}</definedName>
    <definedName name="ryeryb" localSheetId="10" hidden="1">{"TAB1",#N/A,TRUE,"GENERAL";"TAB2",#N/A,TRUE,"GENERAL";"TAB3",#N/A,TRUE,"GENERAL";"TAB4",#N/A,TRUE,"GENERAL";"TAB5",#N/A,TRUE,"GENERAL"}</definedName>
    <definedName name="ryeryb" localSheetId="11" hidden="1">{"TAB1",#N/A,TRUE,"GENERAL";"TAB2",#N/A,TRUE,"GENERAL";"TAB3",#N/A,TRUE,"GENERAL";"TAB4",#N/A,TRUE,"GENERAL";"TAB5",#N/A,TRUE,"GENERAL"}</definedName>
    <definedName name="ryeryb" hidden="1">{"TAB1",#N/A,TRUE,"GENERAL";"TAB2",#N/A,TRUE,"GENERAL";"TAB3",#N/A,TRUE,"GENERAL";"TAB4",#N/A,TRUE,"GENERAL";"TAB5",#N/A,TRUE,"GENERAL"}</definedName>
    <definedName name="rytrsdg" localSheetId="10" hidden="1">{"via1",#N/A,TRUE,"general";"via2",#N/A,TRUE,"general";"via3",#N/A,TRUE,"general"}</definedName>
    <definedName name="rytrsdg" localSheetId="11" hidden="1">{"via1",#N/A,TRUE,"general";"via2",#N/A,TRUE,"general";"via3",#N/A,TRUE,"general"}</definedName>
    <definedName name="rytrsdg" hidden="1">{"via1",#N/A,TRUE,"general";"via2",#N/A,TRUE,"general";"via3",#N/A,TRUE,"general"}</definedName>
    <definedName name="S" localSheetId="10">'[26]CUADRO PLANO V1'!#REF!</definedName>
    <definedName name="S">'[26]CUADRO PLANO V1'!#REF!</definedName>
    <definedName name="saa" localSheetId="10" hidden="1">{"via1",#N/A,TRUE,"general";"via2",#N/A,TRUE,"general";"via3",#N/A,TRUE,"general"}</definedName>
    <definedName name="saa" localSheetId="11" hidden="1">{"via1",#N/A,TRUE,"general";"via2",#N/A,TRUE,"general";"via3",#N/A,TRUE,"general"}</definedName>
    <definedName name="saa" hidden="1">{"via1",#N/A,TRUE,"general";"via2",#N/A,TRUE,"general";"via3",#N/A,TRUE,"general"}</definedName>
    <definedName name="SAD" localSheetId="10" hidden="1">{"via1",#N/A,TRUE,"general";"via2",#N/A,TRUE,"general";"via3",#N/A,TRUE,"general"}</definedName>
    <definedName name="SAD" localSheetId="11" hidden="1">{"via1",#N/A,TRUE,"general";"via2",#N/A,TRUE,"general";"via3",#N/A,TRUE,"general"}</definedName>
    <definedName name="SAD" hidden="1">{"via1",#N/A,TRUE,"general";"via2",#N/A,TRUE,"general";"via3",#N/A,TRUE,"general"}</definedName>
    <definedName name="SADF" localSheetId="10" hidden="1">{"via1",#N/A,TRUE,"general";"via2",#N/A,TRUE,"general";"via3",#N/A,TRUE,"general"}</definedName>
    <definedName name="SADF" localSheetId="11" hidden="1">{"via1",#N/A,TRUE,"general";"via2",#N/A,TRUE,"general";"via3",#N/A,TRUE,"general"}</definedName>
    <definedName name="SADF" hidden="1">{"via1",#N/A,TRUE,"general";"via2",#N/A,TRUE,"general";"via3",#N/A,TRUE,"general"}</definedName>
    <definedName name="sadff" localSheetId="10" hidden="1">{"TAB1",#N/A,TRUE,"GENERAL";"TAB2",#N/A,TRUE,"GENERAL";"TAB3",#N/A,TRUE,"GENERAL";"TAB4",#N/A,TRUE,"GENERAL";"TAB5",#N/A,TRUE,"GENERAL"}</definedName>
    <definedName name="sadff" localSheetId="11" hidden="1">{"TAB1",#N/A,TRUE,"GENERAL";"TAB2",#N/A,TRUE,"GENERAL";"TAB3",#N/A,TRUE,"GENERAL";"TAB4",#N/A,TRUE,"GENERAL";"TAB5",#N/A,TRUE,"GENERAL"}</definedName>
    <definedName name="sadff" hidden="1">{"TAB1",#N/A,TRUE,"GENERAL";"TAB2",#N/A,TRUE,"GENERAL";"TAB3",#N/A,TRUE,"GENERAL";"TAB4",#N/A,TRUE,"GENERAL";"TAB5",#N/A,TRUE,"GENERAL"}</definedName>
    <definedName name="sadfo" localSheetId="10" hidden="1">{"via1",#N/A,TRUE,"general";"via2",#N/A,TRUE,"general";"via3",#N/A,TRUE,"general"}</definedName>
    <definedName name="sadfo" localSheetId="11" hidden="1">{"via1",#N/A,TRUE,"general";"via2",#N/A,TRUE,"general";"via3",#N/A,TRUE,"general"}</definedName>
    <definedName name="sadfo" hidden="1">{"via1",#N/A,TRUE,"general";"via2",#N/A,TRUE,"general";"via3",#N/A,TRUE,"general"}</definedName>
    <definedName name="safdp" localSheetId="10" hidden="1">{"TAB1",#N/A,TRUE,"GENERAL";"TAB2",#N/A,TRUE,"GENERAL";"TAB3",#N/A,TRUE,"GENERAL";"TAB4",#N/A,TRUE,"GENERAL";"TAB5",#N/A,TRUE,"GENERAL"}</definedName>
    <definedName name="safdp" localSheetId="11" hidden="1">{"TAB1",#N/A,TRUE,"GENERAL";"TAB2",#N/A,TRUE,"GENERAL";"TAB3",#N/A,TRUE,"GENERAL";"TAB4",#N/A,TRUE,"GENERAL";"TAB5",#N/A,TRUE,"GENERAL"}</definedName>
    <definedName name="safdp" hidden="1">{"TAB1",#N/A,TRUE,"GENERAL";"TAB2",#N/A,TRUE,"GENERAL";"TAB3",#N/A,TRUE,"GENERAL";"TAB4",#N/A,TRUE,"GENERAL";"TAB5",#N/A,TRUE,"GENERAL"}</definedName>
    <definedName name="SalMinimo">[8]BASES!$E$41</definedName>
    <definedName name="sbgfbgdr" localSheetId="10" hidden="1">{"via1",#N/A,TRUE,"general";"via2",#N/A,TRUE,"general";"via3",#N/A,TRUE,"general"}</definedName>
    <definedName name="sbgfbgdr" localSheetId="11" hidden="1">{"via1",#N/A,TRUE,"general";"via2",#N/A,TRUE,"general";"via3",#N/A,TRUE,"general"}</definedName>
    <definedName name="sbgfbgdr" hidden="1">{"via1",#N/A,TRUE,"general";"via2",#N/A,TRUE,"general";"via3",#N/A,TRUE,"general"}</definedName>
    <definedName name="scft" localSheetId="10">'[4]Gabinetes ctrol, prot. y med. '!#REF!</definedName>
    <definedName name="scft">'[4]Gabinetes ctrol, prot. y med. '!#REF!</definedName>
    <definedName name="sd" localSheetId="10" hidden="1">{"TAB1",#N/A,TRUE,"GENERAL";"TAB2",#N/A,TRUE,"GENERAL";"TAB3",#N/A,TRUE,"GENERAL";"TAB4",#N/A,TRUE,"GENERAL";"TAB5",#N/A,TRUE,"GENERAL"}</definedName>
    <definedName name="sd" localSheetId="11" hidden="1">{"TAB1",#N/A,TRUE,"GENERAL";"TAB2",#N/A,TRUE,"GENERAL";"TAB3",#N/A,TRUE,"GENERAL";"TAB4",#N/A,TRUE,"GENERAL";"TAB5",#N/A,TRUE,"GENERAL"}</definedName>
    <definedName name="sd">#REF!</definedName>
    <definedName name="sdaf" localSheetId="10" hidden="1">{"via1",#N/A,TRUE,"general";"via2",#N/A,TRUE,"general";"via3",#N/A,TRUE,"general"}</definedName>
    <definedName name="sdaf" localSheetId="11" hidden="1">{"via1",#N/A,TRUE,"general";"via2",#N/A,TRUE,"general";"via3",#N/A,TRUE,"general"}</definedName>
    <definedName name="sdaf" hidden="1">{"via1",#N/A,TRUE,"general";"via2",#N/A,TRUE,"general";"via3",#N/A,TRUE,"general"}</definedName>
    <definedName name="sdas" localSheetId="10" hidden="1">{"via1",#N/A,TRUE,"general";"via2",#N/A,TRUE,"general";"via3",#N/A,TRUE,"general"}</definedName>
    <definedName name="sdas" localSheetId="11" hidden="1">{"via1",#N/A,TRUE,"general";"via2",#N/A,TRUE,"general";"via3",#N/A,TRUE,"general"}</definedName>
    <definedName name="sdas" hidden="1">{"via1",#N/A,TRUE,"general";"via2",#N/A,TRUE,"general";"via3",#N/A,TRUE,"general"}</definedName>
    <definedName name="sdasdf" localSheetId="10" hidden="1">{"via1",#N/A,TRUE,"general";"via2",#N/A,TRUE,"general";"via3",#N/A,TRUE,"general"}</definedName>
    <definedName name="sdasdf" localSheetId="11" hidden="1">{"via1",#N/A,TRUE,"general";"via2",#N/A,TRUE,"general";"via3",#N/A,TRUE,"general"}</definedName>
    <definedName name="sdasdf" hidden="1">{"via1",#N/A,TRUE,"general";"via2",#N/A,TRUE,"general";"via3",#N/A,TRUE,"general"}</definedName>
    <definedName name="SDCDSCT" localSheetId="10" hidden="1">{"TAB1",#N/A,TRUE,"GENERAL";"TAB2",#N/A,TRUE,"GENERAL";"TAB3",#N/A,TRUE,"GENERAL";"TAB4",#N/A,TRUE,"GENERAL";"TAB5",#N/A,TRUE,"GENERAL"}</definedName>
    <definedName name="SDCDSCT" localSheetId="11" hidden="1">{"TAB1",#N/A,TRUE,"GENERAL";"TAB2",#N/A,TRUE,"GENERAL";"TAB3",#N/A,TRUE,"GENERAL";"TAB4",#N/A,TRUE,"GENERAL";"TAB5",#N/A,TRUE,"GENERAL"}</definedName>
    <definedName name="SDCDSCT" hidden="1">{"TAB1",#N/A,TRUE,"GENERAL";"TAB2",#N/A,TRUE,"GENERAL";"TAB3",#N/A,TRUE,"GENERAL";"TAB4",#N/A,TRUE,"GENERAL";"TAB5",#N/A,TRUE,"GENERAL"}</definedName>
    <definedName name="sdet">#REF!</definedName>
    <definedName name="SDFCE" localSheetId="10" hidden="1">{"TAB1",#N/A,TRUE,"GENERAL";"TAB2",#N/A,TRUE,"GENERAL";"TAB3",#N/A,TRUE,"GENERAL";"TAB4",#N/A,TRUE,"GENERAL";"TAB5",#N/A,TRUE,"GENERAL"}</definedName>
    <definedName name="SDFCE" localSheetId="11" hidden="1">{"TAB1",#N/A,TRUE,"GENERAL";"TAB2",#N/A,TRUE,"GENERAL";"TAB3",#N/A,TRUE,"GENERAL";"TAB4",#N/A,TRUE,"GENERAL";"TAB5",#N/A,TRUE,"GENERAL"}</definedName>
    <definedName name="SDFCE" hidden="1">{"TAB1",#N/A,TRUE,"GENERAL";"TAB2",#N/A,TRUE,"GENERAL";"TAB3",#N/A,TRUE,"GENERAL";"TAB4",#N/A,TRUE,"GENERAL";"TAB5",#N/A,TRUE,"GENERAL"}</definedName>
    <definedName name="sdfd" localSheetId="10" hidden="1">{"via1",#N/A,TRUE,"general";"via2",#N/A,TRUE,"general";"via3",#N/A,TRUE,"general"}</definedName>
    <definedName name="sdfd" localSheetId="11" hidden="1">{"via1",#N/A,TRUE,"general";"via2",#N/A,TRUE,"general";"via3",#N/A,TRUE,"general"}</definedName>
    <definedName name="sdfd" hidden="1">{"via1",#N/A,TRUE,"general";"via2",#N/A,TRUE,"general";"via3",#N/A,TRUE,"general"}</definedName>
    <definedName name="sdfds" localSheetId="10" hidden="1">{"via1",#N/A,TRUE,"general";"via2",#N/A,TRUE,"general";"via3",#N/A,TRUE,"general"}</definedName>
    <definedName name="sdfds" localSheetId="11" hidden="1">{"via1",#N/A,TRUE,"general";"via2",#N/A,TRUE,"general";"via3",#N/A,TRUE,"general"}</definedName>
    <definedName name="sdfds" hidden="1">{"via1",#N/A,TRUE,"general";"via2",#N/A,TRUE,"general";"via3",#N/A,TRUE,"general"}</definedName>
    <definedName name="SDFDSO" localSheetId="10" hidden="1">{"via1",#N/A,TRUE,"general";"via2",#N/A,TRUE,"general";"via3",#N/A,TRUE,"general"}</definedName>
    <definedName name="SDFDSO" localSheetId="11" hidden="1">{"via1",#N/A,TRUE,"general";"via2",#N/A,TRUE,"general";"via3",#N/A,TRUE,"general"}</definedName>
    <definedName name="SDFDSO" hidden="1">{"via1",#N/A,TRUE,"general";"via2",#N/A,TRUE,"general";"via3",#N/A,TRUE,"general"}</definedName>
    <definedName name="sdfdstp" localSheetId="10" hidden="1">{"TAB1",#N/A,TRUE,"GENERAL";"TAB2",#N/A,TRUE,"GENERAL";"TAB3",#N/A,TRUE,"GENERAL";"TAB4",#N/A,TRUE,"GENERAL";"TAB5",#N/A,TRUE,"GENERAL"}</definedName>
    <definedName name="sdfdstp" localSheetId="11" hidden="1">{"TAB1",#N/A,TRUE,"GENERAL";"TAB2",#N/A,TRUE,"GENERAL";"TAB3",#N/A,TRUE,"GENERAL";"TAB4",#N/A,TRUE,"GENERAL";"TAB5",#N/A,TRUE,"GENERAL"}</definedName>
    <definedName name="sdfdstp" hidden="1">{"TAB1",#N/A,TRUE,"GENERAL";"TAB2",#N/A,TRUE,"GENERAL";"TAB3",#N/A,TRUE,"GENERAL";"TAB4",#N/A,TRUE,"GENERAL";"TAB5",#N/A,TRUE,"GENERAL"}</definedName>
    <definedName name="SDFEO" localSheetId="10" hidden="1">{"via1",#N/A,TRUE,"general";"via2",#N/A,TRUE,"general";"via3",#N/A,TRUE,"general"}</definedName>
    <definedName name="SDFEO" localSheetId="11" hidden="1">{"via1",#N/A,TRUE,"general";"via2",#N/A,TRUE,"general";"via3",#N/A,TRUE,"general"}</definedName>
    <definedName name="SDFEO" hidden="1">{"via1",#N/A,TRUE,"general";"via2",#N/A,TRUE,"general";"via3",#N/A,TRUE,"general"}</definedName>
    <definedName name="sdfg" localSheetId="10" hidden="1">{"TAB1",#N/A,TRUE,"GENERAL";"TAB2",#N/A,TRUE,"GENERAL";"TAB3",#N/A,TRUE,"GENERAL";"TAB4",#N/A,TRUE,"GENERAL";"TAB5",#N/A,TRUE,"GENERAL"}</definedName>
    <definedName name="sdfg" localSheetId="11" hidden="1">{"TAB1",#N/A,TRUE,"GENERAL";"TAB2",#N/A,TRUE,"GENERAL";"TAB3",#N/A,TRUE,"GENERAL";"TAB4",#N/A,TRUE,"GENERAL";"TAB5",#N/A,TRUE,"GENERAL"}</definedName>
    <definedName name="sdfg" hidden="1">{"TAB1",#N/A,TRUE,"GENERAL";"TAB2",#N/A,TRUE,"GENERAL";"TAB3",#N/A,TRUE,"GENERAL";"TAB4",#N/A,TRUE,"GENERAL";"TAB5",#N/A,TRUE,"GENERAL"}</definedName>
    <definedName name="sdfgdsfk" localSheetId="10" hidden="1">{"via1",#N/A,TRUE,"general";"via2",#N/A,TRUE,"general";"via3",#N/A,TRUE,"general"}</definedName>
    <definedName name="sdfgdsfk" localSheetId="11" hidden="1">{"via1",#N/A,TRUE,"general";"via2",#N/A,TRUE,"general";"via3",#N/A,TRUE,"general"}</definedName>
    <definedName name="sdfgdsfk" hidden="1">{"via1",#N/A,TRUE,"general";"via2",#N/A,TRUE,"general";"via3",#N/A,TRUE,"general"}</definedName>
    <definedName name="sdfgsg" localSheetId="10" hidden="1">{"via1",#N/A,TRUE,"general";"via2",#N/A,TRUE,"general";"via3",#N/A,TRUE,"general"}</definedName>
    <definedName name="sdfgsg" localSheetId="11" hidden="1">{"via1",#N/A,TRUE,"general";"via2",#N/A,TRUE,"general";"via3",#N/A,TRUE,"general"}</definedName>
    <definedName name="sdfgsg" hidden="1">{"via1",#N/A,TRUE,"general";"via2",#N/A,TRUE,"general";"via3",#N/A,TRUE,"general"}</definedName>
    <definedName name="SDFLJK" localSheetId="10" hidden="1">{"TAB1",#N/A,TRUE,"GENERAL";"TAB2",#N/A,TRUE,"GENERAL";"TAB3",#N/A,TRUE,"GENERAL";"TAB4",#N/A,TRUE,"GENERAL";"TAB5",#N/A,TRUE,"GENERAL"}</definedName>
    <definedName name="SDFLJK" localSheetId="11" hidden="1">{"TAB1",#N/A,TRUE,"GENERAL";"TAB2",#N/A,TRUE,"GENERAL";"TAB3",#N/A,TRUE,"GENERAL";"TAB4",#N/A,TRUE,"GENERAL";"TAB5",#N/A,TRUE,"GENERAL"}</definedName>
    <definedName name="SDFLJK" hidden="1">{"TAB1",#N/A,TRUE,"GENERAL";"TAB2",#N/A,TRUE,"GENERAL";"TAB3",#N/A,TRUE,"GENERAL";"TAB4",#N/A,TRUE,"GENERAL";"TAB5",#N/A,TRUE,"GENERAL"}</definedName>
    <definedName name="sdfsd4" localSheetId="10" hidden="1">{"via1",#N/A,TRUE,"general";"via2",#N/A,TRUE,"general";"via3",#N/A,TRUE,"general"}</definedName>
    <definedName name="sdfsd4" localSheetId="11" hidden="1">{"via1",#N/A,TRUE,"general";"via2",#N/A,TRUE,"general";"via3",#N/A,TRUE,"general"}</definedName>
    <definedName name="sdfsd4" hidden="1">{"via1",#N/A,TRUE,"general";"via2",#N/A,TRUE,"general";"via3",#N/A,TRUE,"general"}</definedName>
    <definedName name="SDFSDF" localSheetId="10" hidden="1">{"TAB1",#N/A,TRUE,"GENERAL";"TAB2",#N/A,TRUE,"GENERAL";"TAB3",#N/A,TRUE,"GENERAL";"TAB4",#N/A,TRUE,"GENERAL";"TAB5",#N/A,TRUE,"GENERAL"}</definedName>
    <definedName name="SDFSDF" localSheetId="11" hidden="1">{"TAB1",#N/A,TRUE,"GENERAL";"TAB2",#N/A,TRUE,"GENERAL";"TAB3",#N/A,TRUE,"GENERAL";"TAB4",#N/A,TRUE,"GENERAL";"TAB5",#N/A,TRUE,"GENERAL"}</definedName>
    <definedName name="SDFSDF" hidden="1">{"TAB1",#N/A,TRUE,"GENERAL";"TAB2",#N/A,TRUE,"GENERAL";"TAB3",#N/A,TRUE,"GENERAL";"TAB4",#N/A,TRUE,"GENERAL";"TAB5",#N/A,TRUE,"GENERAL"}</definedName>
    <definedName name="sdfsdfb" localSheetId="10" hidden="1">{"via1",#N/A,TRUE,"general";"via2",#N/A,TRUE,"general";"via3",#N/A,TRUE,"general"}</definedName>
    <definedName name="sdfsdfb" localSheetId="11" hidden="1">{"via1",#N/A,TRUE,"general";"via2",#N/A,TRUE,"general";"via3",#N/A,TRUE,"general"}</definedName>
    <definedName name="sdfsdfb" hidden="1">{"via1",#N/A,TRUE,"general";"via2",#N/A,TRUE,"general";"via3",#N/A,TRUE,"general"}</definedName>
    <definedName name="SDFSF" localSheetId="10" hidden="1">{"TAB1",#N/A,TRUE,"GENERAL";"TAB2",#N/A,TRUE,"GENERAL";"TAB3",#N/A,TRUE,"GENERAL";"TAB4",#N/A,TRUE,"GENERAL";"TAB5",#N/A,TRUE,"GENERAL"}</definedName>
    <definedName name="SDFSF" localSheetId="11" hidden="1">{"TAB1",#N/A,TRUE,"GENERAL";"TAB2",#N/A,TRUE,"GENERAL";"TAB3",#N/A,TRUE,"GENERAL";"TAB4",#N/A,TRUE,"GENERAL";"TAB5",#N/A,TRUE,"GENERAL"}</definedName>
    <definedName name="SDFSF" hidden="1">{"TAB1",#N/A,TRUE,"GENERAL";"TAB2",#N/A,TRUE,"GENERAL";"TAB3",#N/A,TRUE,"GENERAL";"TAB4",#N/A,TRUE,"GENERAL";"TAB5",#N/A,TRUE,"GENERAL"}</definedName>
    <definedName name="sdfsv" localSheetId="10" hidden="1">{"TAB1",#N/A,TRUE,"GENERAL";"TAB2",#N/A,TRUE,"GENERAL";"TAB3",#N/A,TRUE,"GENERAL";"TAB4",#N/A,TRUE,"GENERAL";"TAB5",#N/A,TRUE,"GENERAL"}</definedName>
    <definedName name="sdfsv" localSheetId="11" hidden="1">{"TAB1",#N/A,TRUE,"GENERAL";"TAB2",#N/A,TRUE,"GENERAL";"TAB3",#N/A,TRUE,"GENERAL";"TAB4",#N/A,TRUE,"GENERAL";"TAB5",#N/A,TRUE,"GENERAL"}</definedName>
    <definedName name="sdfsv" hidden="1">{"TAB1",#N/A,TRUE,"GENERAL";"TAB2",#N/A,TRUE,"GENERAL";"TAB3",#N/A,TRUE,"GENERAL";"TAB4",#N/A,TRUE,"GENERAL";"TAB5",#N/A,TRUE,"GENERAL"}</definedName>
    <definedName name="sdft" localSheetId="10">'[4]Gabinetes ctrol, prot. y med. '!#REF!</definedName>
    <definedName name="sdft">'[4]Gabinetes ctrol, prot. y med. '!#REF!</definedName>
    <definedName name="sdgfd" localSheetId="10" hidden="1">{"TAB1",#N/A,TRUE,"GENERAL";"TAB2",#N/A,TRUE,"GENERAL";"TAB3",#N/A,TRUE,"GENERAL";"TAB4",#N/A,TRUE,"GENERAL";"TAB5",#N/A,TRUE,"GENERAL"}</definedName>
    <definedName name="sdgfd" localSheetId="11" hidden="1">{"TAB1",#N/A,TRUE,"GENERAL";"TAB2",#N/A,TRUE,"GENERAL";"TAB3",#N/A,TRUE,"GENERAL";"TAB4",#N/A,TRUE,"GENERAL";"TAB5",#N/A,TRUE,"GENERAL"}</definedName>
    <definedName name="sdgfd" hidden="1">{"TAB1",#N/A,TRUE,"GENERAL";"TAB2",#N/A,TRUE,"GENERAL";"TAB3",#N/A,TRUE,"GENERAL";"TAB4",#N/A,TRUE,"GENERAL";"TAB5",#N/A,TRUE,"GENERAL"}</definedName>
    <definedName name="sdgfgp" localSheetId="10" hidden="1">{"via1",#N/A,TRUE,"general";"via2",#N/A,TRUE,"general";"via3",#N/A,TRUE,"general"}</definedName>
    <definedName name="sdgfgp" localSheetId="11" hidden="1">{"via1",#N/A,TRUE,"general";"via2",#N/A,TRUE,"general";"via3",#N/A,TRUE,"general"}</definedName>
    <definedName name="sdgfgp" hidden="1">{"via1",#N/A,TRUE,"general";"via2",#N/A,TRUE,"general";"via3",#N/A,TRUE,"general"}</definedName>
    <definedName name="sdgfiu" localSheetId="10" hidden="1">{"via1",#N/A,TRUE,"general";"via2",#N/A,TRUE,"general";"via3",#N/A,TRUE,"general"}</definedName>
    <definedName name="sdgfiu" localSheetId="11" hidden="1">{"via1",#N/A,TRUE,"general";"via2",#N/A,TRUE,"general";"via3",#N/A,TRUE,"general"}</definedName>
    <definedName name="sdgfiu" hidden="1">{"via1",#N/A,TRUE,"general";"via2",#N/A,TRUE,"general";"via3",#N/A,TRUE,"general"}</definedName>
    <definedName name="sdgsd" localSheetId="10" hidden="1">{"TAB1",#N/A,TRUE,"GENERAL";"TAB2",#N/A,TRUE,"GENERAL";"TAB3",#N/A,TRUE,"GENERAL";"TAB4",#N/A,TRUE,"GENERAL";"TAB5",#N/A,TRUE,"GENERAL"}</definedName>
    <definedName name="sdgsd" localSheetId="11" hidden="1">{"TAB1",#N/A,TRUE,"GENERAL";"TAB2",#N/A,TRUE,"GENERAL";"TAB3",#N/A,TRUE,"GENERAL";"TAB4",#N/A,TRUE,"GENERAL";"TAB5",#N/A,TRUE,"GENERAL"}</definedName>
    <definedName name="sdgsd" hidden="1">{"TAB1",#N/A,TRUE,"GENERAL";"TAB2",#N/A,TRUE,"GENERAL";"TAB3",#N/A,TRUE,"GENERAL";"TAB4",#N/A,TRUE,"GENERAL";"TAB5",#N/A,TRUE,"GENERAL"}</definedName>
    <definedName name="sdgsg" localSheetId="10" hidden="1">{"via1",#N/A,TRUE,"general";"via2",#N/A,TRUE,"general";"via3",#N/A,TRUE,"general"}</definedName>
    <definedName name="sdgsg" localSheetId="11" hidden="1">{"via1",#N/A,TRUE,"general";"via2",#N/A,TRUE,"general";"via3",#N/A,TRUE,"general"}</definedName>
    <definedName name="sdgsg" hidden="1">{"via1",#N/A,TRUE,"general";"via2",#N/A,TRUE,"general";"via3",#N/A,TRUE,"general"}</definedName>
    <definedName name="SDIKOM" localSheetId="10" hidden="1">{"TAB1",#N/A,TRUE,"GENERAL";"TAB2",#N/A,TRUE,"GENERAL";"TAB3",#N/A,TRUE,"GENERAL";"TAB4",#N/A,TRUE,"GENERAL";"TAB5",#N/A,TRUE,"GENERAL"}</definedName>
    <definedName name="SDIKOM" localSheetId="11" hidden="1">{"TAB1",#N/A,TRUE,"GENERAL";"TAB2",#N/A,TRUE,"GENERAL";"TAB3",#N/A,TRUE,"GENERAL";"TAB4",#N/A,TRUE,"GENERAL";"TAB5",#N/A,TRUE,"GENERAL"}</definedName>
    <definedName name="SDIKOM" hidden="1">{"TAB1",#N/A,TRUE,"GENERAL";"TAB2",#N/A,TRUE,"GENERAL";"TAB3",#N/A,TRUE,"GENERAL";"TAB4",#N/A,TRUE,"GENERAL";"TAB5",#N/A,TRUE,"GENERAL"}</definedName>
    <definedName name="sdsdfh" localSheetId="10" hidden="1">{"via1",#N/A,TRUE,"general";"via2",#N/A,TRUE,"general";"via3",#N/A,TRUE,"general"}</definedName>
    <definedName name="sdsdfh" localSheetId="11" hidden="1">{"via1",#N/A,TRUE,"general";"via2",#N/A,TRUE,"general";"via3",#N/A,TRUE,"general"}</definedName>
    <definedName name="sdsdfh" hidden="1">{"via1",#N/A,TRUE,"general";"via2",#N/A,TRUE,"general";"via3",#N/A,TRUE,"general"}</definedName>
    <definedName name="seccion1" localSheetId="10">#REF!</definedName>
    <definedName name="seccion1">#REF!</definedName>
    <definedName name="seccion2" localSheetId="10">#REF!</definedName>
    <definedName name="seccion2">#REF!</definedName>
    <definedName name="SECTOR" localSheetId="10">#REF!</definedName>
    <definedName name="SECTOR">#REF!</definedName>
    <definedName name="seguimiento">0.04</definedName>
    <definedName name="setrj" localSheetId="10" hidden="1">{"via1",#N/A,TRUE,"general";"via2",#N/A,TRUE,"general";"via3",#N/A,TRUE,"general"}</definedName>
    <definedName name="setrj" localSheetId="11" hidden="1">{"via1",#N/A,TRUE,"general";"via2",#N/A,TRUE,"general";"via3",#N/A,TRUE,"general"}</definedName>
    <definedName name="setrj" hidden="1">{"via1",#N/A,TRUE,"general";"via2",#N/A,TRUE,"general";"via3",#N/A,TRUE,"general"}</definedName>
    <definedName name="sett" localSheetId="10" hidden="1">{"via1",#N/A,TRUE,"general";"via2",#N/A,TRUE,"general";"via3",#N/A,TRUE,"general"}</definedName>
    <definedName name="sett" localSheetId="11" hidden="1">{"via1",#N/A,TRUE,"general";"via2",#N/A,TRUE,"general";"via3",#N/A,TRUE,"general"}</definedName>
    <definedName name="sett" hidden="1">{"via1",#N/A,TRUE,"general";"via2",#N/A,TRUE,"general";"via3",#N/A,TRUE,"general"}</definedName>
    <definedName name="sfasf" localSheetId="10" hidden="1">{"TAB1",#N/A,TRUE,"GENERAL";"TAB2",#N/A,TRUE,"GENERAL";"TAB3",#N/A,TRUE,"GENERAL";"TAB4",#N/A,TRUE,"GENERAL";"TAB5",#N/A,TRUE,"GENERAL"}</definedName>
    <definedName name="sfasf" localSheetId="11" hidden="1">{"TAB1",#N/A,TRUE,"GENERAL";"TAB2",#N/A,TRUE,"GENERAL";"TAB3",#N/A,TRUE,"GENERAL";"TAB4",#N/A,TRUE,"GENERAL";"TAB5",#N/A,TRUE,"GENERAL"}</definedName>
    <definedName name="sfasf" hidden="1">{"TAB1",#N/A,TRUE,"GENERAL";"TAB2",#N/A,TRUE,"GENERAL";"TAB3",#N/A,TRUE,"GENERAL";"TAB4",#N/A,TRUE,"GENERAL";"TAB5",#N/A,TRUE,"GENERAL"}</definedName>
    <definedName name="sfb" localSheetId="10">'[4]Gabinetes ctrol, prot. y med. '!#REF!</definedName>
    <definedName name="sfb">'[4]Gabinetes ctrol, prot. y med. '!#REF!</definedName>
    <definedName name="SFHSGFH" localSheetId="10" hidden="1">{"TAB1",#N/A,TRUE,"GENERAL";"TAB2",#N/A,TRUE,"GENERAL";"TAB3",#N/A,TRUE,"GENERAL";"TAB4",#N/A,TRUE,"GENERAL";"TAB5",#N/A,TRUE,"GENERAL"}</definedName>
    <definedName name="SFHSGFH" localSheetId="11" hidden="1">{"TAB1",#N/A,TRUE,"GENERAL";"TAB2",#N/A,TRUE,"GENERAL";"TAB3",#N/A,TRUE,"GENERAL";"TAB4",#N/A,TRUE,"GENERAL";"TAB5",#N/A,TRUE,"GENERAL"}</definedName>
    <definedName name="SFHSGFH" hidden="1">{"TAB1",#N/A,TRUE,"GENERAL";"TAB2",#N/A,TRUE,"GENERAL";"TAB3",#N/A,TRUE,"GENERAL";"TAB4",#N/A,TRUE,"GENERAL";"TAB5",#N/A,TRUE,"GENERAL"}</definedName>
    <definedName name="sfsd" localSheetId="10" hidden="1">{"via1",#N/A,TRUE,"general";"via2",#N/A,TRUE,"general";"via3",#N/A,TRUE,"general"}</definedName>
    <definedName name="sfsd" localSheetId="11" hidden="1">{"via1",#N/A,TRUE,"general";"via2",#N/A,TRUE,"general";"via3",#N/A,TRUE,"general"}</definedName>
    <definedName name="sfsd" hidden="1">{"via1",#N/A,TRUE,"general";"via2",#N/A,TRUE,"general";"via3",#N/A,TRUE,"general"}</definedName>
    <definedName name="sfsdf" localSheetId="10" hidden="1">{"TAB1",#N/A,TRUE,"GENERAL";"TAB2",#N/A,TRUE,"GENERAL";"TAB3",#N/A,TRUE,"GENERAL";"TAB4",#N/A,TRUE,"GENERAL";"TAB5",#N/A,TRUE,"GENERAL"}</definedName>
    <definedName name="sfsdf" localSheetId="11" hidden="1">{"TAB1",#N/A,TRUE,"GENERAL";"TAB2",#N/A,TRUE,"GENERAL";"TAB3",#N/A,TRUE,"GENERAL";"TAB4",#N/A,TRUE,"GENERAL";"TAB5",#N/A,TRUE,"GENERAL"}</definedName>
    <definedName name="sfsdf" hidden="1">{"TAB1",#N/A,TRUE,"GENERAL";"TAB2",#N/A,TRUE,"GENERAL";"TAB3",#N/A,TRUE,"GENERAL";"TAB4",#N/A,TRUE,"GENERAL";"TAB5",#N/A,TRUE,"GENERAL"}</definedName>
    <definedName name="sfsdferg" localSheetId="10" hidden="1">{"TAB1",#N/A,TRUE,"GENERAL";"TAB2",#N/A,TRUE,"GENERAL";"TAB3",#N/A,TRUE,"GENERAL";"TAB4",#N/A,TRUE,"GENERAL";"TAB5",#N/A,TRUE,"GENERAL"}</definedName>
    <definedName name="sfsdferg" localSheetId="11" hidden="1">{"TAB1",#N/A,TRUE,"GENERAL";"TAB2",#N/A,TRUE,"GENERAL";"TAB3",#N/A,TRUE,"GENERAL";"TAB4",#N/A,TRUE,"GENERAL";"TAB5",#N/A,TRUE,"GENERAL"}</definedName>
    <definedName name="sfsdferg" hidden="1">{"TAB1",#N/A,TRUE,"GENERAL";"TAB2",#N/A,TRUE,"GENERAL";"TAB3",#N/A,TRUE,"GENERAL";"TAB4",#N/A,TRUE,"GENERAL";"TAB5",#N/A,TRUE,"GENERAL"}</definedName>
    <definedName name="sfsdfs" localSheetId="10" hidden="1">{"TAB1",#N/A,TRUE,"GENERAL";"TAB2",#N/A,TRUE,"GENERAL";"TAB3",#N/A,TRUE,"GENERAL";"TAB4",#N/A,TRUE,"GENERAL";"TAB5",#N/A,TRUE,"GENERAL"}</definedName>
    <definedName name="sfsdfs" localSheetId="11" hidden="1">{"TAB1",#N/A,TRUE,"GENERAL";"TAB2",#N/A,TRUE,"GENERAL";"TAB3",#N/A,TRUE,"GENERAL";"TAB4",#N/A,TRUE,"GENERAL";"TAB5",#N/A,TRUE,"GENERAL"}</definedName>
    <definedName name="sfsdfs" hidden="1">{"TAB1",#N/A,TRUE,"GENERAL";"TAB2",#N/A,TRUE,"GENERAL";"TAB3",#N/A,TRUE,"GENERAL";"TAB4",#N/A,TRUE,"GENERAL";"TAB5",#N/A,TRUE,"GENERAL"}</definedName>
    <definedName name="sin" localSheetId="10">'[4]Gabinetes ctrol, prot. y med. '!#REF!</definedName>
    <definedName name="sin">'[4]Gabinetes ctrol, prot. y med. '!#REF!</definedName>
    <definedName name="SistemasPlazos" hidden="1">1</definedName>
    <definedName name="SOFT" localSheetId="10">#REF!</definedName>
    <definedName name="SOFT">#REF!</definedName>
    <definedName name="srwrwr" localSheetId="10" hidden="1">{"TAB1",#N/A,TRUE,"GENERAL";"TAB2",#N/A,TRUE,"GENERAL";"TAB3",#N/A,TRUE,"GENERAL";"TAB4",#N/A,TRUE,"GENERAL";"TAB5",#N/A,TRUE,"GENERAL"}</definedName>
    <definedName name="srwrwr" localSheetId="11" hidden="1">{"TAB1",#N/A,TRUE,"GENERAL";"TAB2",#N/A,TRUE,"GENERAL";"TAB3",#N/A,TRUE,"GENERAL";"TAB4",#N/A,TRUE,"GENERAL";"TAB5",#N/A,TRUE,"GENERAL"}</definedName>
    <definedName name="srwrwr" hidden="1">{"TAB1",#N/A,TRUE,"GENERAL";"TAB2",#N/A,TRUE,"GENERAL";"TAB3",#N/A,TRUE,"GENERAL";"TAB4",#N/A,TRUE,"GENERAL";"TAB5",#N/A,TRUE,"GENERAL"}</definedName>
    <definedName name="ss" localSheetId="10">#REF!</definedName>
    <definedName name="ss">#REF!</definedName>
    <definedName name="sssss7" localSheetId="10" hidden="1">{"via1",#N/A,TRUE,"general";"via2",#N/A,TRUE,"general";"via3",#N/A,TRUE,"general"}</definedName>
    <definedName name="sssss7" localSheetId="11" hidden="1">{"via1",#N/A,TRUE,"general";"via2",#N/A,TRUE,"general";"via3",#N/A,TRUE,"general"}</definedName>
    <definedName name="sssss7" hidden="1">{"via1",#N/A,TRUE,"general";"via2",#N/A,TRUE,"general";"via3",#N/A,TRUE,"general"}</definedName>
    <definedName name="sssssa" localSheetId="10" hidden="1">{"TAB1",#N/A,TRUE,"GENERAL";"TAB2",#N/A,TRUE,"GENERAL";"TAB3",#N/A,TRUE,"GENERAL";"TAB4",#N/A,TRUE,"GENERAL";"TAB5",#N/A,TRUE,"GENERAL"}</definedName>
    <definedName name="sssssa" localSheetId="11" hidden="1">{"TAB1",#N/A,TRUE,"GENERAL";"TAB2",#N/A,TRUE,"GENERAL";"TAB3",#N/A,TRUE,"GENERAL";"TAB4",#N/A,TRUE,"GENERAL";"TAB5",#N/A,TRUE,"GENERAL"}</definedName>
    <definedName name="sssssa" hidden="1">{"TAB1",#N/A,TRUE,"GENERAL";"TAB2",#N/A,TRUE,"GENERAL";"TAB3",#N/A,TRUE,"GENERAL";"TAB4",#N/A,TRUE,"GENERAL";"TAB5",#N/A,TRUE,"GENERAL"}</definedName>
    <definedName name="sssssy" localSheetId="10" hidden="1">{"via1",#N/A,TRUE,"general";"via2",#N/A,TRUE,"general";"via3",#N/A,TRUE,"general"}</definedName>
    <definedName name="sssssy" localSheetId="11" hidden="1">{"via1",#N/A,TRUE,"general";"via2",#N/A,TRUE,"general";"via3",#N/A,TRUE,"general"}</definedName>
    <definedName name="sssssy" hidden="1">{"via1",#N/A,TRUE,"general";"via2",#N/A,TRUE,"general";"via3",#N/A,TRUE,"general"}</definedName>
    <definedName name="st" localSheetId="10">'[4]Gabinetes ctrol, prot. y med. '!#REF!</definedName>
    <definedName name="st">'[4]Gabinetes ctrol, prot. y med. '!#REF!</definedName>
    <definedName name="stt" localSheetId="10" hidden="1">{"via1",#N/A,TRUE,"general";"via2",#N/A,TRUE,"general";"via3",#N/A,TRUE,"general"}</definedName>
    <definedName name="stt" localSheetId="11" hidden="1">{"via1",#N/A,TRUE,"general";"via2",#N/A,TRUE,"general";"via3",#N/A,TRUE,"general"}</definedName>
    <definedName name="stt" hidden="1">{"via1",#N/A,TRUE,"general";"via2",#N/A,TRUE,"general";"via3",#N/A,TRUE,"general"}</definedName>
    <definedName name="suma">[10]Hoja1!$F$60</definedName>
    <definedName name="swsw" localSheetId="10" hidden="1">{"via1",#N/A,TRUE,"general";"via2",#N/A,TRUE,"general";"via3",#N/A,TRUE,"general"}</definedName>
    <definedName name="swsw" localSheetId="11" hidden="1">{"via1",#N/A,TRUE,"general";"via2",#N/A,TRUE,"general";"via3",#N/A,TRUE,"general"}</definedName>
    <definedName name="swsw" hidden="1">{"via1",#N/A,TRUE,"general";"via2",#N/A,TRUE,"general";"via3",#N/A,TRUE,"general"}</definedName>
    <definedName name="swsw3" localSheetId="10" hidden="1">{"TAB1",#N/A,TRUE,"GENERAL";"TAB2",#N/A,TRUE,"GENERAL";"TAB3",#N/A,TRUE,"GENERAL";"TAB4",#N/A,TRUE,"GENERAL";"TAB5",#N/A,TRUE,"GENERAL"}</definedName>
    <definedName name="swsw3" localSheetId="11" hidden="1">{"TAB1",#N/A,TRUE,"GENERAL";"TAB2",#N/A,TRUE,"GENERAL";"TAB3",#N/A,TRUE,"GENERAL";"TAB4",#N/A,TRUE,"GENERAL";"TAB5",#N/A,TRUE,"GENERAL"}</definedName>
    <definedName name="swsw3" hidden="1">{"TAB1",#N/A,TRUE,"GENERAL";"TAB2",#N/A,TRUE,"GENERAL";"TAB3",#N/A,TRUE,"GENERAL";"TAB4",#N/A,TRUE,"GENERAL";"TAB5",#N/A,TRUE,"GENERAL"}</definedName>
    <definedName name="t" localSheetId="10">[5]!absc</definedName>
    <definedName name="t">[5]!absc</definedName>
    <definedName name="T_RMG">[3]D_AWG!$D$51:$E$54</definedName>
    <definedName name="t5t5" localSheetId="10" hidden="1">{"TAB1",#N/A,TRUE,"GENERAL";"TAB2",#N/A,TRUE,"GENERAL";"TAB3",#N/A,TRUE,"GENERAL";"TAB4",#N/A,TRUE,"GENERAL";"TAB5",#N/A,TRUE,"GENERAL"}</definedName>
    <definedName name="t5t5" localSheetId="11" hidden="1">{"TAB1",#N/A,TRUE,"GENERAL";"TAB2",#N/A,TRUE,"GENERAL";"TAB3",#N/A,TRUE,"GENERAL";"TAB4",#N/A,TRUE,"GENERAL";"TAB5",#N/A,TRUE,"GENERAL"}</definedName>
    <definedName name="t5t5" hidden="1">{"TAB1",#N/A,TRUE,"GENERAL";"TAB2",#N/A,TRUE,"GENERAL";"TAB3",#N/A,TRUE,"GENERAL";"TAB4",#N/A,TRUE,"GENERAL";"TAB5",#N/A,TRUE,"GENERAL"}</definedName>
    <definedName name="TABLA" localSheetId="10">#REF!</definedName>
    <definedName name="TABLA">#REF!</definedName>
    <definedName name="tabla2">#REF!</definedName>
    <definedName name="tdy" localSheetId="10" hidden="1">{"TAB1",#N/A,TRUE,"GENERAL";"TAB2",#N/A,TRUE,"GENERAL";"TAB3",#N/A,TRUE,"GENERAL";"TAB4",#N/A,TRUE,"GENERAL";"TAB5",#N/A,TRUE,"GENERAL"}</definedName>
    <definedName name="tdy" localSheetId="11" hidden="1">{"TAB1",#N/A,TRUE,"GENERAL";"TAB2",#N/A,TRUE,"GENERAL";"TAB3",#N/A,TRUE,"GENERAL";"TAB4",#N/A,TRUE,"GENERAL";"TAB5",#N/A,TRUE,"GENERAL"}</definedName>
    <definedName name="tdy" hidden="1">{"TAB1",#N/A,TRUE,"GENERAL";"TAB2",#N/A,TRUE,"GENERAL";"TAB3",#N/A,TRUE,"GENERAL";"TAB4",#N/A,TRUE,"GENERAL";"TAB5",#N/A,TRUE,"GENERAL"}</definedName>
    <definedName name="tewst" localSheetId="10" hidden="1">{"TAB1",#N/A,TRUE,"GENERAL";"TAB2",#N/A,TRUE,"GENERAL";"TAB3",#N/A,TRUE,"GENERAL";"TAB4",#N/A,TRUE,"GENERAL";"TAB5",#N/A,TRUE,"GENERAL"}</definedName>
    <definedName name="tewst" localSheetId="11" hidden="1">{"TAB1",#N/A,TRUE,"GENERAL";"TAB2",#N/A,TRUE,"GENERAL";"TAB3",#N/A,TRUE,"GENERAL";"TAB4",#N/A,TRUE,"GENERAL";"TAB5",#N/A,TRUE,"GENERAL"}</definedName>
    <definedName name="tewst" hidden="1">{"TAB1",#N/A,TRUE,"GENERAL";"TAB2",#N/A,TRUE,"GENERAL";"TAB3",#N/A,TRUE,"GENERAL";"TAB4",#N/A,TRUE,"GENERAL";"TAB5",#N/A,TRUE,"GENERAL"}</definedName>
    <definedName name="teytrh" localSheetId="10" hidden="1">{"via1",#N/A,TRUE,"general";"via2",#N/A,TRUE,"general";"via3",#N/A,TRUE,"general"}</definedName>
    <definedName name="teytrh" localSheetId="11" hidden="1">{"via1",#N/A,TRUE,"general";"via2",#N/A,TRUE,"general";"via3",#N/A,TRUE,"general"}</definedName>
    <definedName name="teytrh" hidden="1">{"via1",#N/A,TRUE,"general";"via2",#N/A,TRUE,"general";"via3",#N/A,TRUE,"general"}</definedName>
    <definedName name="thdh" localSheetId="10" hidden="1">{"TAB1",#N/A,TRUE,"GENERAL";"TAB2",#N/A,TRUE,"GENERAL";"TAB3",#N/A,TRUE,"GENERAL";"TAB4",#N/A,TRUE,"GENERAL";"TAB5",#N/A,TRUE,"GENERAL"}</definedName>
    <definedName name="thdh" localSheetId="11" hidden="1">{"TAB1",#N/A,TRUE,"GENERAL";"TAB2",#N/A,TRUE,"GENERAL";"TAB3",#N/A,TRUE,"GENERAL";"TAB4",#N/A,TRUE,"GENERAL";"TAB5",#N/A,TRUE,"GENERAL"}</definedName>
    <definedName name="thdh" hidden="1">{"TAB1",#N/A,TRUE,"GENERAL";"TAB2",#N/A,TRUE,"GENERAL";"TAB3",#N/A,TRUE,"GENERAL";"TAB4",#N/A,TRUE,"GENERAL";"TAB5",#N/A,TRUE,"GENERAL"}</definedName>
    <definedName name="thtj" localSheetId="10" hidden="1">{"via1",#N/A,TRUE,"general";"via2",#N/A,TRUE,"general";"via3",#N/A,TRUE,"general"}</definedName>
    <definedName name="thtj" localSheetId="11" hidden="1">{"via1",#N/A,TRUE,"general";"via2",#N/A,TRUE,"general";"via3",#N/A,TRUE,"general"}</definedName>
    <definedName name="thtj" hidden="1">{"via1",#N/A,TRUE,"general";"via2",#N/A,TRUE,"general";"via3",#N/A,TRUE,"general"}</definedName>
    <definedName name="TIEMPO">[8]BASES!$E$27</definedName>
    <definedName name="Tipo_Via" localSheetId="5">'[19]TRAMOS Sanitario'!$O$3:$O$8</definedName>
    <definedName name="Tipo_Via" localSheetId="2">'[24]TRAMOS Sanitario'!$N$3:$N$8</definedName>
    <definedName name="Tipo_Via">'[20]TRAMOS Sanitario'!$O$3:$O$8</definedName>
    <definedName name="TITULO" localSheetId="10">#REF!</definedName>
    <definedName name="TITULO">#REF!</definedName>
    <definedName name="_xlnm.Print_Titles" localSheetId="10">'ADMON TUBERIAS'!$1:$5</definedName>
    <definedName name="_xlnm.Print_Titles" localSheetId="11">AIU!$1:$5</definedName>
    <definedName name="_xlnm.Print_Titles" localSheetId="4">'PPTO Pluvial'!$1:$5</definedName>
    <definedName name="_xlnm.Print_Titles" localSheetId="3">'PPTO Sanitario'!$1:$5</definedName>
    <definedName name="_xlnm.Print_Titles" localSheetId="1">Resumen!$1:$6</definedName>
    <definedName name="_xlnm.Print_Titles" localSheetId="6">Tuberia!$1:$6</definedName>
    <definedName name="_xlnm.Print_Titles">#N/A</definedName>
    <definedName name="Títulos_a_imprimir_IM" localSheetId="10">#REF!</definedName>
    <definedName name="Títulos_a_imprimir_IM">#REF!</definedName>
    <definedName name="To">#REF!</definedName>
    <definedName name="tortas" localSheetId="10" hidden="1">{"TAB1",#N/A,TRUE,"GENERAL";"TAB2",#N/A,TRUE,"GENERAL";"TAB3",#N/A,TRUE,"GENERAL";"TAB4",#N/A,TRUE,"GENERAL";"TAB5",#N/A,TRUE,"GENERAL"}</definedName>
    <definedName name="tortas" localSheetId="11" hidden="1">{"TAB1",#N/A,TRUE,"GENERAL";"TAB2",#N/A,TRUE,"GENERAL";"TAB3",#N/A,TRUE,"GENERAL";"TAB4",#N/A,TRUE,"GENERAL";"TAB5",#N/A,TRUE,"GENERAL"}</definedName>
    <definedName name="tortas" hidden="1">{"TAB1",#N/A,TRUE,"GENERAL";"TAB2",#N/A,TRUE,"GENERAL";"TAB3",#N/A,TRUE,"GENERAL";"TAB4",#N/A,TRUE,"GENERAL";"TAB5",#N/A,TRUE,"GENERAL"}</definedName>
    <definedName name="tortas2" localSheetId="10" hidden="1">{"via1",#N/A,TRUE,"general";"via2",#N/A,TRUE,"general";"via3",#N/A,TRUE,"general"}</definedName>
    <definedName name="tortas2" localSheetId="11" hidden="1">{"via1",#N/A,TRUE,"general";"via2",#N/A,TRUE,"general";"via3",#N/A,TRUE,"general"}</definedName>
    <definedName name="tortas2" hidden="1">{"via1",#N/A,TRUE,"general";"via2",#N/A,TRUE,"general";"via3",#N/A,TRUE,"general"}</definedName>
    <definedName name="TOTAL" localSheetId="10">#REF!</definedName>
    <definedName name="TOTAL">#REF!</definedName>
    <definedName name="tr" localSheetId="10" hidden="1">{"TAB1",#N/A,TRUE,"GENERAL";"TAB2",#N/A,TRUE,"GENERAL";"TAB3",#N/A,TRUE,"GENERAL";"TAB4",#N/A,TRUE,"GENERAL";"TAB5",#N/A,TRUE,"GENERAL"}</definedName>
    <definedName name="tr" localSheetId="11" hidden="1">{"TAB1",#N/A,TRUE,"GENERAL";"TAB2",#N/A,TRUE,"GENERAL";"TAB3",#N/A,TRUE,"GENERAL";"TAB4",#N/A,TRUE,"GENERAL";"TAB5",#N/A,TRUE,"GENERAL"}</definedName>
    <definedName name="tr" hidden="1">{"TAB1",#N/A,TRUE,"GENERAL";"TAB2",#N/A,TRUE,"GENERAL";"TAB3",#N/A,TRUE,"GENERAL";"TAB4",#N/A,TRUE,"GENERAL";"TAB5",#N/A,TRUE,"GENERAL"}</definedName>
    <definedName name="TRAMO" localSheetId="5">'[19]TRAMOS Sanitario'!$P$3:$P$4</definedName>
    <definedName name="TRAMO" localSheetId="2">'[24]TRAMOS Sanitario'!$O$3:$O$4</definedName>
    <definedName name="TRAMO">'[20]TRAMOS Sanitario'!$P$3:$P$4</definedName>
    <definedName name="TRAT">[27]desmonte!$E$48</definedName>
    <definedName name="trest" localSheetId="10" hidden="1">{"TAB1",#N/A,TRUE,"GENERAL";"TAB2",#N/A,TRUE,"GENERAL";"TAB3",#N/A,TRUE,"GENERAL";"TAB4",#N/A,TRUE,"GENERAL";"TAB5",#N/A,TRUE,"GENERAL"}</definedName>
    <definedName name="trest" localSheetId="11" hidden="1">{"TAB1",#N/A,TRUE,"GENERAL";"TAB2",#N/A,TRUE,"GENERAL";"TAB3",#N/A,TRUE,"GENERAL";"TAB4",#N/A,TRUE,"GENERAL";"TAB5",#N/A,TRUE,"GENERAL"}</definedName>
    <definedName name="trest" hidden="1">{"TAB1",#N/A,TRUE,"GENERAL";"TAB2",#N/A,TRUE,"GENERAL";"TAB3",#N/A,TRUE,"GENERAL";"TAB4",#N/A,TRUE,"GENERAL";"TAB5",#N/A,TRUE,"GENERAL"}</definedName>
    <definedName name="tret" localSheetId="10" hidden="1">{"TAB1",#N/A,TRUE,"GENERAL";"TAB2",#N/A,TRUE,"GENERAL";"TAB3",#N/A,TRUE,"GENERAL";"TAB4",#N/A,TRUE,"GENERAL";"TAB5",#N/A,TRUE,"GENERAL"}</definedName>
    <definedName name="tret" localSheetId="11" hidden="1">{"TAB1",#N/A,TRUE,"GENERAL";"TAB2",#N/A,TRUE,"GENERAL";"TAB3",#N/A,TRUE,"GENERAL";"TAB4",#N/A,TRUE,"GENERAL";"TAB5",#N/A,TRUE,"GENERAL"}</definedName>
    <definedName name="tret" hidden="1">{"TAB1",#N/A,TRUE,"GENERAL";"TAB2",#N/A,TRUE,"GENERAL";"TAB3",#N/A,TRUE,"GENERAL";"TAB4",#N/A,TRUE,"GENERAL";"TAB5",#N/A,TRUE,"GENERAL"}</definedName>
    <definedName name="trh" localSheetId="10" hidden="1">{"via1",#N/A,TRUE,"general";"via2",#N/A,TRUE,"general";"via3",#N/A,TRUE,"general"}</definedName>
    <definedName name="trh" localSheetId="11" hidden="1">{"via1",#N/A,TRUE,"general";"via2",#N/A,TRUE,"general";"via3",#N/A,TRUE,"general"}</definedName>
    <definedName name="trh" hidden="1">{"via1",#N/A,TRUE,"general";"via2",#N/A,TRUE,"general";"via3",#N/A,TRUE,"general"}</definedName>
    <definedName name="trhfh" localSheetId="10" hidden="1">{"via1",#N/A,TRUE,"general";"via2",#N/A,TRUE,"general";"via3",#N/A,TRUE,"general"}</definedName>
    <definedName name="trhfh" localSheetId="11" hidden="1">{"via1",#N/A,TRUE,"general";"via2",#N/A,TRUE,"general";"via3",#N/A,TRUE,"general"}</definedName>
    <definedName name="trhfh" hidden="1">{"via1",#N/A,TRUE,"general";"via2",#N/A,TRUE,"general";"via3",#N/A,TRUE,"general"}</definedName>
    <definedName name="trjfgjh" localSheetId="10" hidden="1">{"via1",#N/A,TRUE,"general";"via2",#N/A,TRUE,"general";"via3",#N/A,TRUE,"general"}</definedName>
    <definedName name="trjfgjh" localSheetId="11" hidden="1">{"via1",#N/A,TRUE,"general";"via2",#N/A,TRUE,"general";"via3",#N/A,TRUE,"general"}</definedName>
    <definedName name="trjfgjh" hidden="1">{"via1",#N/A,TRUE,"general";"via2",#N/A,TRUE,"general";"via3",#N/A,TRUE,"general"}</definedName>
    <definedName name="tru" localSheetId="10" hidden="1">{"via1",#N/A,TRUE,"general";"via2",#N/A,TRUE,"general";"via3",#N/A,TRUE,"general"}</definedName>
    <definedName name="tru" localSheetId="11" hidden="1">{"via1",#N/A,TRUE,"general";"via2",#N/A,TRUE,"general";"via3",#N/A,TRUE,"general"}</definedName>
    <definedName name="tru" hidden="1">{"via1",#N/A,TRUE,"general";"via2",#N/A,TRUE,"general";"via3",#N/A,TRUE,"general"}</definedName>
    <definedName name="truds" localSheetId="10" hidden="1">{"via1",#N/A,TRUE,"general";"via2",#N/A,TRUE,"general";"via3",#N/A,TRUE,"general"}</definedName>
    <definedName name="truds" localSheetId="11" hidden="1">{"via1",#N/A,TRUE,"general";"via2",#N/A,TRUE,"general";"via3",#N/A,TRUE,"general"}</definedName>
    <definedName name="truds" hidden="1">{"via1",#N/A,TRUE,"general";"via2",#N/A,TRUE,"general";"via3",#N/A,TRUE,"general"}</definedName>
    <definedName name="trutu" localSheetId="10" hidden="1">{"via1",#N/A,TRUE,"general";"via2",#N/A,TRUE,"general";"via3",#N/A,TRUE,"general"}</definedName>
    <definedName name="trutu" localSheetId="11" hidden="1">{"via1",#N/A,TRUE,"general";"via2",#N/A,TRUE,"general";"via3",#N/A,TRUE,"general"}</definedName>
    <definedName name="trutu" hidden="1">{"via1",#N/A,TRUE,"general";"via2",#N/A,TRUE,"general";"via3",#N/A,TRUE,"general"}</definedName>
    <definedName name="trydfg" localSheetId="10" hidden="1">{"via1",#N/A,TRUE,"general";"via2",#N/A,TRUE,"general";"via3",#N/A,TRUE,"general"}</definedName>
    <definedName name="trydfg" localSheetId="11" hidden="1">{"via1",#N/A,TRUE,"general";"via2",#N/A,TRUE,"general";"via3",#N/A,TRUE,"general"}</definedName>
    <definedName name="trydfg" hidden="1">{"via1",#N/A,TRUE,"general";"via2",#N/A,TRUE,"general";"via3",#N/A,TRUE,"general"}</definedName>
    <definedName name="trydtrygf" localSheetId="10" hidden="1">{"via1",#N/A,TRUE,"general";"via2",#N/A,TRUE,"general";"via3",#N/A,TRUE,"general"}</definedName>
    <definedName name="trydtrygf" localSheetId="11" hidden="1">{"via1",#N/A,TRUE,"general";"via2",#N/A,TRUE,"general";"via3",#N/A,TRUE,"general"}</definedName>
    <definedName name="trydtrygf" hidden="1">{"via1",#N/A,TRUE,"general";"via2",#N/A,TRUE,"general";"via3",#N/A,TRUE,"general"}</definedName>
    <definedName name="tryery" localSheetId="10" hidden="1">{"TAB1",#N/A,TRUE,"GENERAL";"TAB2",#N/A,TRUE,"GENERAL";"TAB3",#N/A,TRUE,"GENERAL";"TAB4",#N/A,TRUE,"GENERAL";"TAB5",#N/A,TRUE,"GENERAL"}</definedName>
    <definedName name="tryery" localSheetId="11" hidden="1">{"TAB1",#N/A,TRUE,"GENERAL";"TAB2",#N/A,TRUE,"GENERAL";"TAB3",#N/A,TRUE,"GENERAL";"TAB4",#N/A,TRUE,"GENERAL";"TAB5",#N/A,TRUE,"GENERAL"}</definedName>
    <definedName name="tryery" hidden="1">{"TAB1",#N/A,TRUE,"GENERAL";"TAB2",#N/A,TRUE,"GENERAL";"TAB3",#N/A,TRUE,"GENERAL";"TAB4",#N/A,TRUE,"GENERAL";"TAB5",#N/A,TRUE,"GENERAL"}</definedName>
    <definedName name="tryi6" localSheetId="10" hidden="1">{"TAB1",#N/A,TRUE,"GENERAL";"TAB2",#N/A,TRUE,"GENERAL";"TAB3",#N/A,TRUE,"GENERAL";"TAB4",#N/A,TRUE,"GENERAL";"TAB5",#N/A,TRUE,"GENERAL"}</definedName>
    <definedName name="tryi6" localSheetId="11" hidden="1">{"TAB1",#N/A,TRUE,"GENERAL";"TAB2",#N/A,TRUE,"GENERAL";"TAB3",#N/A,TRUE,"GENERAL";"TAB4",#N/A,TRUE,"GENERAL";"TAB5",#N/A,TRUE,"GENERAL"}</definedName>
    <definedName name="tryi6" hidden="1">{"TAB1",#N/A,TRUE,"GENERAL";"TAB2",#N/A,TRUE,"GENERAL";"TAB3",#N/A,TRUE,"GENERAL";"TAB4",#N/A,TRUE,"GENERAL";"TAB5",#N/A,TRUE,"GENERAL"}</definedName>
    <definedName name="tryrth" localSheetId="10" hidden="1">{"via1",#N/A,TRUE,"general";"via2",#N/A,TRUE,"general";"via3",#N/A,TRUE,"general"}</definedName>
    <definedName name="tryrth" localSheetId="11" hidden="1">{"via1",#N/A,TRUE,"general";"via2",#N/A,TRUE,"general";"via3",#N/A,TRUE,"general"}</definedName>
    <definedName name="tryrth" hidden="1">{"via1",#N/A,TRUE,"general";"via2",#N/A,TRUE,"general";"via3",#N/A,TRUE,"general"}</definedName>
    <definedName name="tsert" localSheetId="10" hidden="1">{"TAB1",#N/A,TRUE,"GENERAL";"TAB2",#N/A,TRUE,"GENERAL";"TAB3",#N/A,TRUE,"GENERAL";"TAB4",#N/A,TRUE,"GENERAL";"TAB5",#N/A,TRUE,"GENERAL"}</definedName>
    <definedName name="tsert" localSheetId="11" hidden="1">{"TAB1",#N/A,TRUE,"GENERAL";"TAB2",#N/A,TRUE,"GENERAL";"TAB3",#N/A,TRUE,"GENERAL";"TAB4",#N/A,TRUE,"GENERAL";"TAB5",#N/A,TRUE,"GENERAL"}</definedName>
    <definedName name="tsert" hidden="1">{"TAB1",#N/A,TRUE,"GENERAL";"TAB2",#N/A,TRUE,"GENERAL";"TAB3",#N/A,TRUE,"GENERAL";"TAB4",#N/A,TRUE,"GENERAL";"TAB5",#N/A,TRUE,"GENERAL"}</definedName>
    <definedName name="TtCD" localSheetId="10">#REF!</definedName>
    <definedName name="TtCD">#REF!</definedName>
    <definedName name="TTR" localSheetId="10" hidden="1">{"via1",#N/A,TRUE,"general";"via2",#N/A,TRUE,"general";"via3",#N/A,TRUE,"general"}</definedName>
    <definedName name="TTR" localSheetId="11" hidden="1">{"via1",#N/A,TRUE,"general";"via2",#N/A,TRUE,"general";"via3",#N/A,TRUE,"general"}</definedName>
    <definedName name="TTR" hidden="1">{"via1",#N/A,TRUE,"general";"via2",#N/A,TRUE,"general";"via3",#N/A,TRUE,"general"}</definedName>
    <definedName name="ttrff" localSheetId="10" hidden="1">{"via1",#N/A,TRUE,"general";"via2",#N/A,TRUE,"general";"via3",#N/A,TRUE,"general"}</definedName>
    <definedName name="ttrff" localSheetId="11" hidden="1">{"via1",#N/A,TRUE,"general";"via2",#N/A,TRUE,"general";"via3",#N/A,TRUE,"general"}</definedName>
    <definedName name="ttrff" hidden="1">{"via1",#N/A,TRUE,"general";"via2",#N/A,TRUE,"general";"via3",#N/A,TRUE,"general"}</definedName>
    <definedName name="ttt" localSheetId="10" hidden="1">{"TAB1",#N/A,TRUE,"GENERAL";"TAB2",#N/A,TRUE,"GENERAL";"TAB3",#N/A,TRUE,"GENERAL";"TAB4",#N/A,TRUE,"GENERAL";"TAB5",#N/A,TRUE,"GENERAL"}</definedName>
    <definedName name="ttt" localSheetId="11" hidden="1">{"TAB1",#N/A,TRUE,"GENERAL";"TAB2",#N/A,TRUE,"GENERAL";"TAB3",#N/A,TRUE,"GENERAL";"TAB4",#N/A,TRUE,"GENERAL";"TAB5",#N/A,TRUE,"GENERAL"}</definedName>
    <definedName name="ttt" hidden="1">{"TAB1",#N/A,TRUE,"GENERAL";"TAB2",#N/A,TRUE,"GENERAL";"TAB3",#N/A,TRUE,"GENERAL";"TAB4",#N/A,TRUE,"GENERAL";"TAB5",#N/A,TRUE,"GENERAL"}</definedName>
    <definedName name="tttt7" localSheetId="10" hidden="1">{"via1",#N/A,TRUE,"general";"via2",#N/A,TRUE,"general";"via3",#N/A,TRUE,"general"}</definedName>
    <definedName name="tttt7" localSheetId="11" hidden="1">{"via1",#N/A,TRUE,"general";"via2",#N/A,TRUE,"general";"via3",#N/A,TRUE,"general"}</definedName>
    <definedName name="tttt7" hidden="1">{"via1",#N/A,TRUE,"general";"via2",#N/A,TRUE,"general";"via3",#N/A,TRUE,"general"}</definedName>
    <definedName name="tttthy" localSheetId="10" hidden="1">{"TAB1",#N/A,TRUE,"GENERAL";"TAB2",#N/A,TRUE,"GENERAL";"TAB3",#N/A,TRUE,"GENERAL";"TAB4",#N/A,TRUE,"GENERAL";"TAB5",#N/A,TRUE,"GENERAL"}</definedName>
    <definedName name="tttthy" localSheetId="11" hidden="1">{"TAB1",#N/A,TRUE,"GENERAL";"TAB2",#N/A,TRUE,"GENERAL";"TAB3",#N/A,TRUE,"GENERAL";"TAB4",#N/A,TRUE,"GENERAL";"TAB5",#N/A,TRUE,"GENERAL"}</definedName>
    <definedName name="tttthy" hidden="1">{"TAB1",#N/A,TRUE,"GENERAL";"TAB2",#N/A,TRUE,"GENERAL";"TAB3",#N/A,TRUE,"GENERAL";"TAB4",#N/A,TRUE,"GENERAL";"TAB5",#N/A,TRUE,"GENERAL"}</definedName>
    <definedName name="ttttr" localSheetId="10" hidden="1">{"via1",#N/A,TRUE,"general";"via2",#N/A,TRUE,"general";"via3",#N/A,TRUE,"general"}</definedName>
    <definedName name="ttttr" localSheetId="11" hidden="1">{"via1",#N/A,TRUE,"general";"via2",#N/A,TRUE,"general";"via3",#N/A,TRUE,"general"}</definedName>
    <definedName name="ttttr" hidden="1">{"via1",#N/A,TRUE,"general";"via2",#N/A,TRUE,"general";"via3",#N/A,TRUE,"general"}</definedName>
    <definedName name="ttttt" localSheetId="10" hidden="1">{"TAB1",#N/A,TRUE,"GENERAL";"TAB2",#N/A,TRUE,"GENERAL";"TAB3",#N/A,TRUE,"GENERAL";"TAB4",#N/A,TRUE,"GENERAL";"TAB5",#N/A,TRUE,"GENERAL"}</definedName>
    <definedName name="ttttt" localSheetId="11" hidden="1">{"TAB1",#N/A,TRUE,"GENERAL";"TAB2",#N/A,TRUE,"GENERAL";"TAB3",#N/A,TRUE,"GENERAL";"TAB4",#N/A,TRUE,"GENERAL";"TAB5",#N/A,TRUE,"GENERAL"}</definedName>
    <definedName name="ttttt" hidden="1">{"TAB1",#N/A,TRUE,"GENERAL";"TAB2",#N/A,TRUE,"GENERAL";"TAB3",#N/A,TRUE,"GENERAL";"TAB4",#N/A,TRUE,"GENERAL";"TAB5",#N/A,TRUE,"GENERAL"}</definedName>
    <definedName name="tu" localSheetId="10" hidden="1">{"via1",#N/A,TRUE,"general";"via2",#N/A,TRUE,"general";"via3",#N/A,TRUE,"general"}</definedName>
    <definedName name="tu" localSheetId="11" hidden="1">{"via1",#N/A,TRUE,"general";"via2",#N/A,TRUE,"general";"via3",#N/A,TRUE,"general"}</definedName>
    <definedName name="tu" hidden="1">{"via1",#N/A,TRUE,"general";"via2",#N/A,TRUE,"general";"via3",#N/A,TRUE,"general"}</definedName>
    <definedName name="tur" localSheetId="10" hidden="1">{"TAB1",#N/A,TRUE,"GENERAL";"TAB2",#N/A,TRUE,"GENERAL";"TAB3",#N/A,TRUE,"GENERAL";"TAB4",#N/A,TRUE,"GENERAL";"TAB5",#N/A,TRUE,"GENERAL"}</definedName>
    <definedName name="tur" localSheetId="11" hidden="1">{"TAB1",#N/A,TRUE,"GENERAL";"TAB2",#N/A,TRUE,"GENERAL";"TAB3",#N/A,TRUE,"GENERAL";"TAB4",#N/A,TRUE,"GENERAL";"TAB5",#N/A,TRUE,"GENERAL"}</definedName>
    <definedName name="tur" hidden="1">{"TAB1",#N/A,TRUE,"GENERAL";"TAB2",#N/A,TRUE,"GENERAL";"TAB3",#N/A,TRUE,"GENERAL";"TAB4",#N/A,TRUE,"GENERAL";"TAB5",#N/A,TRUE,"GENERAL"}</definedName>
    <definedName name="turu" localSheetId="10" hidden="1">{"TAB1",#N/A,TRUE,"GENERAL";"TAB2",#N/A,TRUE,"GENERAL";"TAB3",#N/A,TRUE,"GENERAL";"TAB4",#N/A,TRUE,"GENERAL";"TAB5",#N/A,TRUE,"GENERAL"}</definedName>
    <definedName name="turu" localSheetId="11" hidden="1">{"TAB1",#N/A,TRUE,"GENERAL";"TAB2",#N/A,TRUE,"GENERAL";"TAB3",#N/A,TRUE,"GENERAL";"TAB4",#N/A,TRUE,"GENERAL";"TAB5",#N/A,TRUE,"GENERAL"}</definedName>
    <definedName name="turu" hidden="1">{"TAB1",#N/A,TRUE,"GENERAL";"TAB2",#N/A,TRUE,"GENERAL";"TAB3",#N/A,TRUE,"GENERAL";"TAB4",#N/A,TRUE,"GENERAL";"TAB5",#N/A,TRUE,"GENERAL"}</definedName>
    <definedName name="twer" localSheetId="10" hidden="1">{"TAB1",#N/A,TRUE,"GENERAL";"TAB2",#N/A,TRUE,"GENERAL";"TAB3",#N/A,TRUE,"GENERAL";"TAB4",#N/A,TRUE,"GENERAL";"TAB5",#N/A,TRUE,"GENERAL"}</definedName>
    <definedName name="twer" localSheetId="11" hidden="1">{"TAB1",#N/A,TRUE,"GENERAL";"TAB2",#N/A,TRUE,"GENERAL";"TAB3",#N/A,TRUE,"GENERAL";"TAB4",#N/A,TRUE,"GENERAL";"TAB5",#N/A,TRUE,"GENERAL"}</definedName>
    <definedName name="twer" hidden="1">{"TAB1",#N/A,TRUE,"GENERAL";"TAB2",#N/A,TRUE,"GENERAL";"TAB3",#N/A,TRUE,"GENERAL";"TAB4",#N/A,TRUE,"GENERAL";"TAB5",#N/A,TRUE,"GENERAL"}</definedName>
    <definedName name="twet" localSheetId="10" hidden="1">{"TAB1",#N/A,TRUE,"GENERAL";"TAB2",#N/A,TRUE,"GENERAL";"TAB3",#N/A,TRUE,"GENERAL";"TAB4",#N/A,TRUE,"GENERAL";"TAB5",#N/A,TRUE,"GENERAL"}</definedName>
    <definedName name="twet" localSheetId="11" hidden="1">{"TAB1",#N/A,TRUE,"GENERAL";"TAB2",#N/A,TRUE,"GENERAL";"TAB3",#N/A,TRUE,"GENERAL";"TAB4",#N/A,TRUE,"GENERAL";"TAB5",#N/A,TRUE,"GENERAL"}</definedName>
    <definedName name="twet" hidden="1">{"TAB1",#N/A,TRUE,"GENERAL";"TAB2",#N/A,TRUE,"GENERAL";"TAB3",#N/A,TRUE,"GENERAL";"TAB4",#N/A,TRUE,"GENERAL";"TAB5",#N/A,TRUE,"GENERAL"}</definedName>
    <definedName name="ty" localSheetId="10" hidden="1">{"via1",#N/A,TRUE,"general";"via2",#N/A,TRUE,"general";"via3",#N/A,TRUE,"general"}</definedName>
    <definedName name="ty" localSheetId="11" hidden="1">{"via1",#N/A,TRUE,"general";"via2",#N/A,TRUE,"general";"via3",#N/A,TRUE,"general"}</definedName>
    <definedName name="ty" hidden="1">{"via1",#N/A,TRUE,"general";"via2",#N/A,TRUE,"general";"via3",#N/A,TRUE,"general"}</definedName>
    <definedName name="tyery" localSheetId="10" hidden="1">{"via1",#N/A,TRUE,"general";"via2",#N/A,TRUE,"general";"via3",#N/A,TRUE,"general"}</definedName>
    <definedName name="tyery" localSheetId="11" hidden="1">{"via1",#N/A,TRUE,"general";"via2",#N/A,TRUE,"general";"via3",#N/A,TRUE,"general"}</definedName>
    <definedName name="tyery" hidden="1">{"via1",#N/A,TRUE,"general";"via2",#N/A,TRUE,"general";"via3",#N/A,TRUE,"general"}</definedName>
    <definedName name="tyj" localSheetId="10" hidden="1">{"TAB1",#N/A,TRUE,"GENERAL";"TAB2",#N/A,TRUE,"GENERAL";"TAB3",#N/A,TRUE,"GENERAL";"TAB4",#N/A,TRUE,"GENERAL";"TAB5",#N/A,TRUE,"GENERAL"}</definedName>
    <definedName name="tyj" localSheetId="11" hidden="1">{"TAB1",#N/A,TRUE,"GENERAL";"TAB2",#N/A,TRUE,"GENERAL";"TAB3",#N/A,TRUE,"GENERAL";"TAB4",#N/A,TRUE,"GENERAL";"TAB5",#N/A,TRUE,"GENERAL"}</definedName>
    <definedName name="tyj" hidden="1">{"TAB1",#N/A,TRUE,"GENERAL";"TAB2",#N/A,TRUE,"GENERAL";"TAB3",#N/A,TRUE,"GENERAL";"TAB4",#N/A,TRUE,"GENERAL";"TAB5",#N/A,TRUE,"GENERAL"}</definedName>
    <definedName name="tyjtyj" localSheetId="10" hidden="1">{"TAB1",#N/A,TRUE,"GENERAL";"TAB2",#N/A,TRUE,"GENERAL";"TAB3",#N/A,TRUE,"GENERAL";"TAB4",#N/A,TRUE,"GENERAL";"TAB5",#N/A,TRUE,"GENERAL"}</definedName>
    <definedName name="tyjtyj" localSheetId="11" hidden="1">{"TAB1",#N/A,TRUE,"GENERAL";"TAB2",#N/A,TRUE,"GENERAL";"TAB3",#N/A,TRUE,"GENERAL";"TAB4",#N/A,TRUE,"GENERAL";"TAB5",#N/A,TRUE,"GENERAL"}</definedName>
    <definedName name="tyjtyj" hidden="1">{"TAB1",#N/A,TRUE,"GENERAL";"TAB2",#N/A,TRUE,"GENERAL";"TAB3",#N/A,TRUE,"GENERAL";"TAB4",#N/A,TRUE,"GENERAL";"TAB5",#N/A,TRUE,"GENERAL"}</definedName>
    <definedName name="tyjytjuyjuy" localSheetId="10" hidden="1">{"TAB1",#N/A,TRUE,"GENERAL";"TAB2",#N/A,TRUE,"GENERAL";"TAB3",#N/A,TRUE,"GENERAL";"TAB4",#N/A,TRUE,"GENERAL";"TAB5",#N/A,TRUE,"GENERAL"}</definedName>
    <definedName name="tyjytjuyjuy" localSheetId="11" hidden="1">{"TAB1",#N/A,TRUE,"GENERAL";"TAB2",#N/A,TRUE,"GENERAL";"TAB3",#N/A,TRUE,"GENERAL";"TAB4",#N/A,TRUE,"GENERAL";"TAB5",#N/A,TRUE,"GENERAL"}</definedName>
    <definedName name="tyjytjuyjuy" hidden="1">{"TAB1",#N/A,TRUE,"GENERAL";"TAB2",#N/A,TRUE,"GENERAL";"TAB3",#N/A,TRUE,"GENERAL";"TAB4",#N/A,TRUE,"GENERAL";"TAB5",#N/A,TRUE,"GENERAL"}</definedName>
    <definedName name="tyk" localSheetId="10" hidden="1">{"via1",#N/A,TRUE,"general";"via2",#N/A,TRUE,"general";"via3",#N/A,TRUE,"general"}</definedName>
    <definedName name="tyk" localSheetId="11" hidden="1">{"via1",#N/A,TRUE,"general";"via2",#N/A,TRUE,"general";"via3",#N/A,TRUE,"general"}</definedName>
    <definedName name="tyk" hidden="1">{"via1",#N/A,TRUE,"general";"via2",#N/A,TRUE,"general";"via3",#N/A,TRUE,"general"}</definedName>
    <definedName name="tym" localSheetId="10" hidden="1">{"via1",#N/A,TRUE,"general";"via2",#N/A,TRUE,"general";"via3",#N/A,TRUE,"general"}</definedName>
    <definedName name="tym" localSheetId="11" hidden="1">{"via1",#N/A,TRUE,"general";"via2",#N/A,TRUE,"general";"via3",#N/A,TRUE,"general"}</definedName>
    <definedName name="tym" hidden="1">{"via1",#N/A,TRUE,"general";"via2",#N/A,TRUE,"general";"via3",#N/A,TRUE,"general"}</definedName>
    <definedName name="tyr" localSheetId="10" hidden="1">{"via1",#N/A,TRUE,"general";"via2",#N/A,TRUE,"general";"via3",#N/A,TRUE,"general"}</definedName>
    <definedName name="tyr" localSheetId="11" hidden="1">{"via1",#N/A,TRUE,"general";"via2",#N/A,TRUE,"general";"via3",#N/A,TRUE,"general"}</definedName>
    <definedName name="tyr" hidden="1">{"via1",#N/A,TRUE,"general";"via2",#N/A,TRUE,"general";"via3",#N/A,TRUE,"general"}</definedName>
    <definedName name="tys" localSheetId="10">'[4]Gabinetes ctrol, prot. y med. '!#REF!</definedName>
    <definedName name="tys">'[4]Gabinetes ctrol, prot. y med. '!#REF!</definedName>
    <definedName name="tytgfhgfh" localSheetId="10" hidden="1">{"TAB1",#N/A,TRUE,"GENERAL";"TAB2",#N/A,TRUE,"GENERAL";"TAB3",#N/A,TRUE,"GENERAL";"TAB4",#N/A,TRUE,"GENERAL";"TAB5",#N/A,TRUE,"GENERAL"}</definedName>
    <definedName name="tytgfhgfh" localSheetId="11" hidden="1">{"TAB1",#N/A,TRUE,"GENERAL";"TAB2",#N/A,TRUE,"GENERAL";"TAB3",#N/A,TRUE,"GENERAL";"TAB4",#N/A,TRUE,"GENERAL";"TAB5",#N/A,TRUE,"GENERAL"}</definedName>
    <definedName name="tytgfhgfh" hidden="1">{"TAB1",#N/A,TRUE,"GENERAL";"TAB2",#N/A,TRUE,"GENERAL";"TAB3",#N/A,TRUE,"GENERAL";"TAB4",#N/A,TRUE,"GENERAL";"TAB5",#N/A,TRUE,"GENERAL"}</definedName>
    <definedName name="tyty" localSheetId="10" hidden="1">{"TAB1",#N/A,TRUE,"GENERAL";"TAB2",#N/A,TRUE,"GENERAL";"TAB3",#N/A,TRUE,"GENERAL";"TAB4",#N/A,TRUE,"GENERAL";"TAB5",#N/A,TRUE,"GENERAL"}</definedName>
    <definedName name="tyty" localSheetId="11" hidden="1">{"TAB1",#N/A,TRUE,"GENERAL";"TAB2",#N/A,TRUE,"GENERAL";"TAB3",#N/A,TRUE,"GENERAL";"TAB4",#N/A,TRUE,"GENERAL";"TAB5",#N/A,TRUE,"GENERAL"}</definedName>
    <definedName name="tyty" hidden="1">{"TAB1",#N/A,TRUE,"GENERAL";"TAB2",#N/A,TRUE,"GENERAL";"TAB3",#N/A,TRUE,"GENERAL";"TAB4",#N/A,TRUE,"GENERAL";"TAB5",#N/A,TRUE,"GENERAL"}</definedName>
    <definedName name="TYUIYI" localSheetId="10" hidden="1">{"TAB1",#N/A,TRUE,"GENERAL";"TAB2",#N/A,TRUE,"GENERAL";"TAB3",#N/A,TRUE,"GENERAL";"TAB4",#N/A,TRUE,"GENERAL";"TAB5",#N/A,TRUE,"GENERAL"}</definedName>
    <definedName name="TYUIYI" localSheetId="11" hidden="1">{"TAB1",#N/A,TRUE,"GENERAL";"TAB2",#N/A,TRUE,"GENERAL";"TAB3",#N/A,TRUE,"GENERAL";"TAB4",#N/A,TRUE,"GENERAL";"TAB5",#N/A,TRUE,"GENERAL"}</definedName>
    <definedName name="TYUIYI" hidden="1">{"TAB1",#N/A,TRUE,"GENERAL";"TAB2",#N/A,TRUE,"GENERAL";"TAB3",#N/A,TRUE,"GENERAL";"TAB4",#N/A,TRUE,"GENERAL";"TAB5",#N/A,TRUE,"GENERAL"}</definedName>
    <definedName name="tyujh" localSheetId="10" hidden="1">{"TAB1",#N/A,TRUE,"GENERAL";"TAB2",#N/A,TRUE,"GENERAL";"TAB3",#N/A,TRUE,"GENERAL";"TAB4",#N/A,TRUE,"GENERAL";"TAB5",#N/A,TRUE,"GENERAL"}</definedName>
    <definedName name="tyujh" localSheetId="11" hidden="1">{"TAB1",#N/A,TRUE,"GENERAL";"TAB2",#N/A,TRUE,"GENERAL";"TAB3",#N/A,TRUE,"GENERAL";"TAB4",#N/A,TRUE,"GENERAL";"TAB5",#N/A,TRUE,"GENERAL"}</definedName>
    <definedName name="tyujh" hidden="1">{"TAB1",#N/A,TRUE,"GENERAL";"TAB2",#N/A,TRUE,"GENERAL";"TAB3",#N/A,TRUE,"GENERAL";"TAB4",#N/A,TRUE,"GENERAL";"TAB5",#N/A,TRUE,"GENERAL"}</definedName>
    <definedName name="tyuty" localSheetId="10" hidden="1">{"TAB1",#N/A,TRUE,"GENERAL";"TAB2",#N/A,TRUE,"GENERAL";"TAB3",#N/A,TRUE,"GENERAL";"TAB4",#N/A,TRUE,"GENERAL";"TAB5",#N/A,TRUE,"GENERAL"}</definedName>
    <definedName name="tyuty" localSheetId="11" hidden="1">{"TAB1",#N/A,TRUE,"GENERAL";"TAB2",#N/A,TRUE,"GENERAL";"TAB3",#N/A,TRUE,"GENERAL";"TAB4",#N/A,TRUE,"GENERAL";"TAB5",#N/A,TRUE,"GENERAL"}</definedName>
    <definedName name="tyuty" hidden="1">{"TAB1",#N/A,TRUE,"GENERAL";"TAB2",#N/A,TRUE,"GENERAL";"TAB3",#N/A,TRUE,"GENERAL";"TAB4",#N/A,TRUE,"GENERAL";"TAB5",#N/A,TRUE,"GENERAL"}</definedName>
    <definedName name="tyutyu" localSheetId="10" hidden="1">{"via1",#N/A,TRUE,"general";"via2",#N/A,TRUE,"general";"via3",#N/A,TRUE,"general"}</definedName>
    <definedName name="tyutyu" localSheetId="11" hidden="1">{"via1",#N/A,TRUE,"general";"via2",#N/A,TRUE,"general";"via3",#N/A,TRUE,"general"}</definedName>
    <definedName name="tyutyu" hidden="1">{"via1",#N/A,TRUE,"general";"via2",#N/A,TRUE,"general";"via3",#N/A,TRUE,"general"}</definedName>
    <definedName name="tyxg" localSheetId="10" hidden="1">{"via1",#N/A,TRUE,"general";"via2",#N/A,TRUE,"general";"via3",#N/A,TRUE,"general"}</definedName>
    <definedName name="tyxg" localSheetId="11" hidden="1">{"via1",#N/A,TRUE,"general";"via2",#N/A,TRUE,"general";"via3",#N/A,TRUE,"general"}</definedName>
    <definedName name="tyxg" hidden="1">{"via1",#N/A,TRUE,"general";"via2",#N/A,TRUE,"general";"via3",#N/A,TRUE,"general"}</definedName>
    <definedName name="U" localSheetId="10">#REF!</definedName>
    <definedName name="U" localSheetId="11">#REF!</definedName>
    <definedName name="U">0.0625</definedName>
    <definedName name="u3u" localSheetId="10" hidden="1">{"TAB1",#N/A,TRUE,"GENERAL";"TAB2",#N/A,TRUE,"GENERAL";"TAB3",#N/A,TRUE,"GENERAL";"TAB4",#N/A,TRUE,"GENERAL";"TAB5",#N/A,TRUE,"GENERAL"}</definedName>
    <definedName name="u3u" localSheetId="11" hidden="1">{"TAB1",#N/A,TRUE,"GENERAL";"TAB2",#N/A,TRUE,"GENERAL";"TAB3",#N/A,TRUE,"GENERAL";"TAB4",#N/A,TRUE,"GENERAL";"TAB5",#N/A,TRUE,"GENERAL"}</definedName>
    <definedName name="u3u" hidden="1">{"TAB1",#N/A,TRUE,"GENERAL";"TAB2",#N/A,TRUE,"GENERAL";"TAB3",#N/A,TRUE,"GENERAL";"TAB4",#N/A,TRUE,"GENERAL";"TAB5",#N/A,TRUE,"GENERAL"}</definedName>
    <definedName name="u7u7" localSheetId="10" hidden="1">{"TAB1",#N/A,TRUE,"GENERAL";"TAB2",#N/A,TRUE,"GENERAL";"TAB3",#N/A,TRUE,"GENERAL";"TAB4",#N/A,TRUE,"GENERAL";"TAB5",#N/A,TRUE,"GENERAL"}</definedName>
    <definedName name="u7u7" localSheetId="11" hidden="1">{"TAB1",#N/A,TRUE,"GENERAL";"TAB2",#N/A,TRUE,"GENERAL";"TAB3",#N/A,TRUE,"GENERAL";"TAB4",#N/A,TRUE,"GENERAL";"TAB5",#N/A,TRUE,"GENERAL"}</definedName>
    <definedName name="u7u7" hidden="1">{"TAB1",#N/A,TRUE,"GENERAL";"TAB2",#N/A,TRUE,"GENERAL";"TAB3",#N/A,TRUE,"GENERAL";"TAB4",#N/A,TRUE,"GENERAL";"TAB5",#N/A,TRUE,"GENERAL"}</definedName>
    <definedName name="uat" localSheetId="10">'[4]Gabinetes ctrol, prot. y med. '!#REF!</definedName>
    <definedName name="uat">'[4]Gabinetes ctrol, prot. y med. '!#REF!</definedName>
    <definedName name="UI" localSheetId="10" hidden="1">{"via1",#N/A,TRUE,"general";"via2",#N/A,TRUE,"general";"via3",#N/A,TRUE,"general"}</definedName>
    <definedName name="UI" localSheetId="11" hidden="1">{"via1",#N/A,TRUE,"general";"via2",#N/A,TRUE,"general";"via3",#N/A,TRUE,"general"}</definedName>
    <definedName name="UI" hidden="1">{"via1",#N/A,TRUE,"general";"via2",#N/A,TRUE,"general";"via3",#N/A,TRUE,"general"}</definedName>
    <definedName name="uijhj" localSheetId="10" hidden="1">{"via1",#N/A,TRUE,"general";"via2",#N/A,TRUE,"general";"via3",#N/A,TRUE,"general"}</definedName>
    <definedName name="uijhj" localSheetId="11" hidden="1">{"via1",#N/A,TRUE,"general";"via2",#N/A,TRUE,"general";"via3",#N/A,TRUE,"general"}</definedName>
    <definedName name="uijhj" hidden="1">{"via1",#N/A,TRUE,"general";"via2",#N/A,TRUE,"general";"via3",#N/A,TRUE,"general"}</definedName>
    <definedName name="uio" localSheetId="10" hidden="1">{"TAB1",#N/A,TRUE,"GENERAL";"TAB2",#N/A,TRUE,"GENERAL";"TAB3",#N/A,TRUE,"GENERAL";"TAB4",#N/A,TRUE,"GENERAL";"TAB5",#N/A,TRUE,"GENERAL"}</definedName>
    <definedName name="uio" localSheetId="11" hidden="1">{"TAB1",#N/A,TRUE,"GENERAL";"TAB2",#N/A,TRUE,"GENERAL";"TAB3",#N/A,TRUE,"GENERAL";"TAB4",#N/A,TRUE,"GENERAL";"TAB5",#N/A,TRUE,"GENERAL"}</definedName>
    <definedName name="uio" hidden="1">{"TAB1",#N/A,TRUE,"GENERAL";"TAB2",#N/A,TRUE,"GENERAL";"TAB3",#N/A,TRUE,"GENERAL";"TAB4",#N/A,TRUE,"GENERAL";"TAB5",#N/A,TRUE,"GENERAL"}</definedName>
    <definedName name="uiou" localSheetId="10" hidden="1">{"TAB1",#N/A,TRUE,"GENERAL";"TAB2",#N/A,TRUE,"GENERAL";"TAB3",#N/A,TRUE,"GENERAL";"TAB4",#N/A,TRUE,"GENERAL";"TAB5",#N/A,TRUE,"GENERAL"}</definedName>
    <definedName name="uiou" localSheetId="11" hidden="1">{"TAB1",#N/A,TRUE,"GENERAL";"TAB2",#N/A,TRUE,"GENERAL";"TAB3",#N/A,TRUE,"GENERAL";"TAB4",#N/A,TRUE,"GENERAL";"TAB5",#N/A,TRUE,"GENERAL"}</definedName>
    <definedName name="uiou" hidden="1">{"TAB1",#N/A,TRUE,"GENERAL";"TAB2",#N/A,TRUE,"GENERAL";"TAB3",#N/A,TRUE,"GENERAL";"TAB4",#N/A,TRUE,"GENERAL";"TAB5",#N/A,TRUE,"GENERAL"}</definedName>
    <definedName name="uir" localSheetId="10" hidden="1">{"via1",#N/A,TRUE,"general";"via2",#N/A,TRUE,"general";"via3",#N/A,TRUE,"general"}</definedName>
    <definedName name="uir" localSheetId="11" hidden="1">{"via1",#N/A,TRUE,"general";"via2",#N/A,TRUE,"general";"via3",#N/A,TRUE,"general"}</definedName>
    <definedName name="uir" hidden="1">{"via1",#N/A,TRUE,"general";"via2",#N/A,TRUE,"general";"via3",#N/A,TRUE,"general"}</definedName>
    <definedName name="uituii" localSheetId="10" hidden="1">{"TAB1",#N/A,TRUE,"GENERAL";"TAB2",#N/A,TRUE,"GENERAL";"TAB3",#N/A,TRUE,"GENERAL";"TAB4",#N/A,TRUE,"GENERAL";"TAB5",#N/A,TRUE,"GENERAL"}</definedName>
    <definedName name="uituii" localSheetId="11" hidden="1">{"TAB1",#N/A,TRUE,"GENERAL";"TAB2",#N/A,TRUE,"GENERAL";"TAB3",#N/A,TRUE,"GENERAL";"TAB4",#N/A,TRUE,"GENERAL";"TAB5",#N/A,TRUE,"GENERAL"}</definedName>
    <definedName name="uituii" hidden="1">{"TAB1",#N/A,TRUE,"GENERAL";"TAB2",#N/A,TRUE,"GENERAL";"TAB3",#N/A,TRUE,"GENERAL";"TAB4",#N/A,TRUE,"GENERAL";"TAB5",#N/A,TRUE,"GENERAL"}</definedName>
    <definedName name="uityjj" localSheetId="10" hidden="1">{"via1",#N/A,TRUE,"general";"via2",#N/A,TRUE,"general";"via3",#N/A,TRUE,"general"}</definedName>
    <definedName name="uityjj" localSheetId="11" hidden="1">{"via1",#N/A,TRUE,"general";"via2",#N/A,TRUE,"general";"via3",#N/A,TRUE,"general"}</definedName>
    <definedName name="uityjj" hidden="1">{"via1",#N/A,TRUE,"general";"via2",#N/A,TRUE,"general";"via3",#N/A,TRUE,"general"}</definedName>
    <definedName name="uiufgj" localSheetId="10" hidden="1">{"TAB1",#N/A,TRUE,"GENERAL";"TAB2",#N/A,TRUE,"GENERAL";"TAB3",#N/A,TRUE,"GENERAL";"TAB4",#N/A,TRUE,"GENERAL";"TAB5",#N/A,TRUE,"GENERAL"}</definedName>
    <definedName name="uiufgj" localSheetId="11" hidden="1">{"TAB1",#N/A,TRUE,"GENERAL";"TAB2",#N/A,TRUE,"GENERAL";"TAB3",#N/A,TRUE,"GENERAL";"TAB4",#N/A,TRUE,"GENERAL";"TAB5",#N/A,TRUE,"GENERAL"}</definedName>
    <definedName name="uiufgj" hidden="1">{"TAB1",#N/A,TRUE,"GENERAL";"TAB2",#N/A,TRUE,"GENERAL";"TAB3",#N/A,TRUE,"GENERAL";"TAB4",#N/A,TRUE,"GENERAL";"TAB5",#N/A,TRUE,"GENERAL"}</definedName>
    <definedName name="UIUYI" localSheetId="10" hidden="1">{"TAB1",#N/A,TRUE,"GENERAL";"TAB2",#N/A,TRUE,"GENERAL";"TAB3",#N/A,TRUE,"GENERAL";"TAB4",#N/A,TRUE,"GENERAL";"TAB5",#N/A,TRUE,"GENERAL"}</definedName>
    <definedName name="UIUYI" localSheetId="11" hidden="1">{"TAB1",#N/A,TRUE,"GENERAL";"TAB2",#N/A,TRUE,"GENERAL";"TAB3",#N/A,TRUE,"GENERAL";"TAB4",#N/A,TRUE,"GENERAL";"TAB5",#N/A,TRUE,"GENERAL"}</definedName>
    <definedName name="UIUYI" hidden="1">{"TAB1",#N/A,TRUE,"GENERAL";"TAB2",#N/A,TRUE,"GENERAL";"TAB3",#N/A,TRUE,"GENERAL";"TAB4",#N/A,TRUE,"GENERAL";"TAB5",#N/A,TRUE,"GENERAL"}</definedName>
    <definedName name="UOUIV" localSheetId="10" hidden="1">{"TAB1",#N/A,TRUE,"GENERAL";"TAB2",#N/A,TRUE,"GENERAL";"TAB3",#N/A,TRUE,"GENERAL";"TAB4",#N/A,TRUE,"GENERAL";"TAB5",#N/A,TRUE,"GENERAL"}</definedName>
    <definedName name="UOUIV" localSheetId="11" hidden="1">{"TAB1",#N/A,TRUE,"GENERAL";"TAB2",#N/A,TRUE,"GENERAL";"TAB3",#N/A,TRUE,"GENERAL";"TAB4",#N/A,TRUE,"GENERAL";"TAB5",#N/A,TRUE,"GENERAL"}</definedName>
    <definedName name="UOUIV" hidden="1">{"TAB1",#N/A,TRUE,"GENERAL";"TAB2",#N/A,TRUE,"GENERAL";"TAB3",#N/A,TRUE,"GENERAL";"TAB4",#N/A,TRUE,"GENERAL";"TAB5",#N/A,TRUE,"GENERAL"}</definedName>
    <definedName name="uryur" localSheetId="10" hidden="1">{"TAB1",#N/A,TRUE,"GENERAL";"TAB2",#N/A,TRUE,"GENERAL";"TAB3",#N/A,TRUE,"GENERAL";"TAB4",#N/A,TRUE,"GENERAL";"TAB5",#N/A,TRUE,"GENERAL"}</definedName>
    <definedName name="uryur" localSheetId="11" hidden="1">{"TAB1",#N/A,TRUE,"GENERAL";"TAB2",#N/A,TRUE,"GENERAL";"TAB3",#N/A,TRUE,"GENERAL";"TAB4",#N/A,TRUE,"GENERAL";"TAB5",#N/A,TRUE,"GENERAL"}</definedName>
    <definedName name="uryur" hidden="1">{"TAB1",#N/A,TRUE,"GENERAL";"TAB2",#N/A,TRUE,"GENERAL";"TAB3",#N/A,TRUE,"GENERAL";"TAB4",#N/A,TRUE,"GENERAL";"TAB5",#N/A,TRUE,"GENERAL"}</definedName>
    <definedName name="uu" localSheetId="10" hidden="1">{"TAB1",#N/A,TRUE,"GENERAL";"TAB2",#N/A,TRUE,"GENERAL";"TAB3",#N/A,TRUE,"GENERAL";"TAB4",#N/A,TRUE,"GENERAL";"TAB5",#N/A,TRUE,"GENERAL"}</definedName>
    <definedName name="uu" localSheetId="11" hidden="1">{"TAB1",#N/A,TRUE,"GENERAL";"TAB2",#N/A,TRUE,"GENERAL";"TAB3",#N/A,TRUE,"GENERAL";"TAB4",#N/A,TRUE,"GENERAL";"TAB5",#N/A,TRUE,"GENERAL"}</definedName>
    <definedName name="uu" hidden="1">{"TAB1",#N/A,TRUE,"GENERAL";"TAB2",#N/A,TRUE,"GENERAL";"TAB3",#N/A,TRUE,"GENERAL";"TAB4",#N/A,TRUE,"GENERAL";"TAB5",#N/A,TRUE,"GENERAL"}</definedName>
    <definedName name="uuu" localSheetId="10" hidden="1">{"TAB1",#N/A,TRUE,"GENERAL";"TAB2",#N/A,TRUE,"GENERAL";"TAB3",#N/A,TRUE,"GENERAL";"TAB4",#N/A,TRUE,"GENERAL";"TAB5",#N/A,TRUE,"GENERAL"}</definedName>
    <definedName name="uuu" localSheetId="11" hidden="1">{"TAB1",#N/A,TRUE,"GENERAL";"TAB2",#N/A,TRUE,"GENERAL";"TAB3",#N/A,TRUE,"GENERAL";"TAB4",#N/A,TRUE,"GENERAL";"TAB5",#N/A,TRUE,"GENERAL"}</definedName>
    <definedName name="uuu" hidden="1">{"TAB1",#N/A,TRUE,"GENERAL";"TAB2",#N/A,TRUE,"GENERAL";"TAB3",#N/A,TRUE,"GENERAL";"TAB4",#N/A,TRUE,"GENERAL";"TAB5",#N/A,TRUE,"GENERAL"}</definedName>
    <definedName name="uuuuo" localSheetId="10" hidden="1">{"TAB1",#N/A,TRUE,"GENERAL";"TAB2",#N/A,TRUE,"GENERAL";"TAB3",#N/A,TRUE,"GENERAL";"TAB4",#N/A,TRUE,"GENERAL";"TAB5",#N/A,TRUE,"GENERAL"}</definedName>
    <definedName name="uuuuo" localSheetId="11" hidden="1">{"TAB1",#N/A,TRUE,"GENERAL";"TAB2",#N/A,TRUE,"GENERAL";"TAB3",#N/A,TRUE,"GENERAL";"TAB4",#N/A,TRUE,"GENERAL";"TAB5",#N/A,TRUE,"GENERAL"}</definedName>
    <definedName name="uuuuo" hidden="1">{"TAB1",#N/A,TRUE,"GENERAL";"TAB2",#N/A,TRUE,"GENERAL";"TAB3",#N/A,TRUE,"GENERAL";"TAB4",#N/A,TRUE,"GENERAL";"TAB5",#N/A,TRUE,"GENERAL"}</definedName>
    <definedName name="uuuuuj" localSheetId="10" hidden="1">{"via1",#N/A,TRUE,"general";"via2",#N/A,TRUE,"general";"via3",#N/A,TRUE,"general"}</definedName>
    <definedName name="uuuuuj" localSheetId="11" hidden="1">{"via1",#N/A,TRUE,"general";"via2",#N/A,TRUE,"general";"via3",#N/A,TRUE,"general"}</definedName>
    <definedName name="uuuuuj" hidden="1">{"via1",#N/A,TRUE,"general";"via2",#N/A,TRUE,"general";"via3",#N/A,TRUE,"general"}</definedName>
    <definedName name="uwkap" localSheetId="10" hidden="1">{"TAB1",#N/A,TRUE,"GENERAL";"TAB2",#N/A,TRUE,"GENERAL";"TAB3",#N/A,TRUE,"GENERAL";"TAB4",#N/A,TRUE,"GENERAL";"TAB5",#N/A,TRUE,"GENERAL"}</definedName>
    <definedName name="uwkap" localSheetId="11" hidden="1">{"TAB1",#N/A,TRUE,"GENERAL";"TAB2",#N/A,TRUE,"GENERAL";"TAB3",#N/A,TRUE,"GENERAL";"TAB4",#N/A,TRUE,"GENERAL";"TAB5",#N/A,TRUE,"GENERAL"}</definedName>
    <definedName name="uwkap" hidden="1">{"TAB1",#N/A,TRUE,"GENERAL";"TAB2",#N/A,TRUE,"GENERAL";"TAB3",#N/A,TRUE,"GENERAL";"TAB4",#N/A,TRUE,"GENERAL";"TAB5",#N/A,TRUE,"GENERAL"}</definedName>
    <definedName name="uyiyiy" localSheetId="10" hidden="1">{"TAB1",#N/A,TRUE,"GENERAL";"TAB2",#N/A,TRUE,"GENERAL";"TAB3",#N/A,TRUE,"GENERAL";"TAB4",#N/A,TRUE,"GENERAL";"TAB5",#N/A,TRUE,"GENERAL"}</definedName>
    <definedName name="uyiyiy" localSheetId="11" hidden="1">{"TAB1",#N/A,TRUE,"GENERAL";"TAB2",#N/A,TRUE,"GENERAL";"TAB3",#N/A,TRUE,"GENERAL";"TAB4",#N/A,TRUE,"GENERAL";"TAB5",#N/A,TRUE,"GENERAL"}</definedName>
    <definedName name="uyiyiy" hidden="1">{"TAB1",#N/A,TRUE,"GENERAL";"TAB2",#N/A,TRUE,"GENERAL";"TAB3",#N/A,TRUE,"GENERAL";"TAB4",#N/A,TRUE,"GENERAL";"TAB5",#N/A,TRUE,"GENERAL"}</definedName>
    <definedName name="uytu" localSheetId="10" hidden="1">{"TAB1",#N/A,TRUE,"GENERAL";"TAB2",#N/A,TRUE,"GENERAL";"TAB3",#N/A,TRUE,"GENERAL";"TAB4",#N/A,TRUE,"GENERAL";"TAB5",#N/A,TRUE,"GENERAL"}</definedName>
    <definedName name="uytu" localSheetId="11" hidden="1">{"TAB1",#N/A,TRUE,"GENERAL";"TAB2",#N/A,TRUE,"GENERAL";"TAB3",#N/A,TRUE,"GENERAL";"TAB4",#N/A,TRUE,"GENERAL";"TAB5",#N/A,TRUE,"GENERAL"}</definedName>
    <definedName name="uytu" hidden="1">{"TAB1",#N/A,TRUE,"GENERAL";"TAB2",#N/A,TRUE,"GENERAL";"TAB3",#N/A,TRUE,"GENERAL";"TAB4",#N/A,TRUE,"GENERAL";"TAB5",#N/A,TRUE,"GENERAL"}</definedName>
    <definedName name="uyur" localSheetId="10" hidden="1">{"via1",#N/A,TRUE,"general";"via2",#N/A,TRUE,"general";"via3",#N/A,TRUE,"general"}</definedName>
    <definedName name="uyur" localSheetId="11" hidden="1">{"via1",#N/A,TRUE,"general";"via2",#N/A,TRUE,"general";"via3",#N/A,TRUE,"general"}</definedName>
    <definedName name="uyur" hidden="1">{"via1",#N/A,TRUE,"general";"via2",#N/A,TRUE,"general";"via3",#N/A,TRUE,"general"}</definedName>
    <definedName name="v" localSheetId="10" hidden="1">{"TAB1",#N/A,TRUE,"GENERAL";"TAB2",#N/A,TRUE,"GENERAL";"TAB3",#N/A,TRUE,"GENERAL";"TAB4",#N/A,TRUE,"GENERAL";"TAB5",#N/A,TRUE,"GENERAL"}</definedName>
    <definedName name="v" localSheetId="11" hidden="1">{"TAB1",#N/A,TRUE,"GENERAL";"TAB2",#N/A,TRUE,"GENERAL";"TAB3",#N/A,TRUE,"GENERAL";"TAB4",#N/A,TRUE,"GENERAL";"TAB5",#N/A,TRUE,"GENERAL"}</definedName>
    <definedName name="v" hidden="1">{"TAB1",#N/A,TRUE,"GENERAL";"TAB2",#N/A,TRUE,"GENERAL";"TAB3",#N/A,TRUE,"GENERAL";"TAB4",#N/A,TRUE,"GENERAL";"TAB5",#N/A,TRUE,"GENERAL"}</definedName>
    <definedName name="valor1" localSheetId="10">#REF!</definedName>
    <definedName name="valor1">#REF!</definedName>
    <definedName name="valor2" localSheetId="10">#REF!</definedName>
    <definedName name="valor2">#REF!</definedName>
    <definedName name="VALOR3" localSheetId="10">#REF!</definedName>
    <definedName name="VALOR3">#REF!</definedName>
    <definedName name="vbvbvbvb" localSheetId="10" hidden="1">{"TAB1",#N/A,TRUE,"GENERAL";"TAB2",#N/A,TRUE,"GENERAL";"TAB3",#N/A,TRUE,"GENERAL";"TAB4",#N/A,TRUE,"GENERAL";"TAB5",#N/A,TRUE,"GENERAL"}</definedName>
    <definedName name="vbvbvbvb" localSheetId="11" hidden="1">{"TAB1",#N/A,TRUE,"GENERAL";"TAB2",#N/A,TRUE,"GENERAL";"TAB3",#N/A,TRUE,"GENERAL";"TAB4",#N/A,TRUE,"GENERAL";"TAB5",#N/A,TRUE,"GENERAL"}</definedName>
    <definedName name="vbvbvbvb" hidden="1">{"TAB1",#N/A,TRUE,"GENERAL";"TAB2",#N/A,TRUE,"GENERAL";"TAB3",#N/A,TRUE,"GENERAL";"TAB4",#N/A,TRUE,"GENERAL";"TAB5",#N/A,TRUE,"GENERAL"}</definedName>
    <definedName name="vdfvuio" localSheetId="10" hidden="1">{"via1",#N/A,TRUE,"general";"via2",#N/A,TRUE,"general";"via3",#N/A,TRUE,"general"}</definedName>
    <definedName name="vdfvuio" localSheetId="11" hidden="1">{"via1",#N/A,TRUE,"general";"via2",#N/A,TRUE,"general";"via3",#N/A,TRUE,"general"}</definedName>
    <definedName name="vdfvuio" hidden="1">{"via1",#N/A,TRUE,"general";"via2",#N/A,TRUE,"general";"via3",#N/A,TRUE,"general"}</definedName>
    <definedName name="vdsvnj" localSheetId="10" hidden="1">{"via1",#N/A,TRUE,"general";"via2",#N/A,TRUE,"general";"via3",#N/A,TRUE,"general"}</definedName>
    <definedName name="vdsvnj" localSheetId="11" hidden="1">{"via1",#N/A,TRUE,"general";"via2",#N/A,TRUE,"general";"via3",#N/A,TRUE,"general"}</definedName>
    <definedName name="vdsvnj" hidden="1">{"via1",#N/A,TRUE,"general";"via2",#N/A,TRUE,"general";"via3",#N/A,TRUE,"general"}</definedName>
    <definedName name="VentaAiu" localSheetId="10">#REF!</definedName>
    <definedName name="VentaAiu">#REF!</definedName>
    <definedName name="vfbgnhyt" localSheetId="10" hidden="1">{"via1",#N/A,TRUE,"general";"via2",#N/A,TRUE,"general";"via3",#N/A,TRUE,"general"}</definedName>
    <definedName name="vfbgnhyt" localSheetId="11" hidden="1">{"via1",#N/A,TRUE,"general";"via2",#N/A,TRUE,"general";"via3",#N/A,TRUE,"general"}</definedName>
    <definedName name="vfbgnhyt" hidden="1">{"via1",#N/A,TRUE,"general";"via2",#N/A,TRUE,"general";"via3",#N/A,TRUE,"general"}</definedName>
    <definedName name="vfvdv" localSheetId="10" hidden="1">{"TAB1",#N/A,TRUE,"GENERAL";"TAB2",#N/A,TRUE,"GENERAL";"TAB3",#N/A,TRUE,"GENERAL";"TAB4",#N/A,TRUE,"GENERAL";"TAB5",#N/A,TRUE,"GENERAL"}</definedName>
    <definedName name="vfvdv" localSheetId="11" hidden="1">{"TAB1",#N/A,TRUE,"GENERAL";"TAB2",#N/A,TRUE,"GENERAL";"TAB3",#N/A,TRUE,"GENERAL";"TAB4",#N/A,TRUE,"GENERAL";"TAB5",#N/A,TRUE,"GENERAL"}</definedName>
    <definedName name="vfvdv" hidden="1">{"TAB1",#N/A,TRUE,"GENERAL";"TAB2",#N/A,TRUE,"GENERAL";"TAB3",#N/A,TRUE,"GENERAL";"TAB4",#N/A,TRUE,"GENERAL";"TAB5",#N/A,TRUE,"GENERAL"}</definedName>
    <definedName name="vfvf" localSheetId="10" hidden="1">{"TAB1",#N/A,TRUE,"GENERAL";"TAB2",#N/A,TRUE,"GENERAL";"TAB3",#N/A,TRUE,"GENERAL";"TAB4",#N/A,TRUE,"GENERAL";"TAB5",#N/A,TRUE,"GENERAL"}</definedName>
    <definedName name="vfvf" localSheetId="11" hidden="1">{"TAB1",#N/A,TRUE,"GENERAL";"TAB2",#N/A,TRUE,"GENERAL";"TAB3",#N/A,TRUE,"GENERAL";"TAB4",#N/A,TRUE,"GENERAL";"TAB5",#N/A,TRUE,"GENERAL"}</definedName>
    <definedName name="vfvf" hidden="1">{"TAB1",#N/A,TRUE,"GENERAL";"TAB2",#N/A,TRUE,"GENERAL";"TAB3",#N/A,TRUE,"GENERAL";"TAB4",#N/A,TRUE,"GENERAL";"TAB5",#N/A,TRUE,"GENERAL"}</definedName>
    <definedName name="Vía">#REF!</definedName>
    <definedName name="vk" localSheetId="10" hidden="1">{"via1",#N/A,TRUE,"general";"via2",#N/A,TRUE,"general";"via3",#N/A,TRUE,"general"}</definedName>
    <definedName name="vk" localSheetId="11" hidden="1">{"via1",#N/A,TRUE,"general";"via2",#N/A,TRUE,"general";"via3",#N/A,TRUE,"general"}</definedName>
    <definedName name="vk" hidden="1">{"via1",#N/A,TRUE,"general";"via2",#N/A,TRUE,"general";"via3",#N/A,TRUE,"general"}</definedName>
    <definedName name="vnbvxb" localSheetId="10" hidden="1">{"via1",#N/A,TRUE,"general";"via2",#N/A,TRUE,"general";"via3",#N/A,TRUE,"general"}</definedName>
    <definedName name="vnbvxb" localSheetId="11" hidden="1">{"via1",#N/A,TRUE,"general";"via2",#N/A,TRUE,"general";"via3",#N/A,TRUE,"general"}</definedName>
    <definedName name="vnbvxb" hidden="1">{"via1",#N/A,TRUE,"general";"via2",#N/A,TRUE,"general";"via3",#N/A,TRUE,"general"}</definedName>
    <definedName name="VNVBN" localSheetId="10" hidden="1">{"TAB1",#N/A,TRUE,"GENERAL";"TAB2",#N/A,TRUE,"GENERAL";"TAB3",#N/A,TRUE,"GENERAL";"TAB4",#N/A,TRUE,"GENERAL";"TAB5",#N/A,TRUE,"GENERAL"}</definedName>
    <definedName name="VNVBN" localSheetId="11" hidden="1">{"TAB1",#N/A,TRUE,"GENERAL";"TAB2",#N/A,TRUE,"GENERAL";"TAB3",#N/A,TRUE,"GENERAL";"TAB4",#N/A,TRUE,"GENERAL";"TAB5",#N/A,TRUE,"GENERAL"}</definedName>
    <definedName name="VNVBN" hidden="1">{"TAB1",#N/A,TRUE,"GENERAL";"TAB2",#N/A,TRUE,"GENERAL";"TAB3",#N/A,TRUE,"GENERAL";"TAB4",#N/A,TRUE,"GENERAL";"TAB5",#N/A,TRUE,"GENERAL"}</definedName>
    <definedName name="vsdfj" localSheetId="10" hidden="1">{"via1",#N/A,TRUE,"general";"via2",#N/A,TRUE,"general";"via3",#N/A,TRUE,"general"}</definedName>
    <definedName name="vsdfj" localSheetId="11" hidden="1">{"via1",#N/A,TRUE,"general";"via2",#N/A,TRUE,"general";"via3",#N/A,TRUE,"general"}</definedName>
    <definedName name="vsdfj" hidden="1">{"via1",#N/A,TRUE,"general";"via2",#N/A,TRUE,"general";"via3",#N/A,TRUE,"general"}</definedName>
    <definedName name="vt" localSheetId="10" hidden="1">{"via1",#N/A,TRUE,"general";"via2",#N/A,TRUE,"general";"via3",#N/A,TRUE,"general"}</definedName>
    <definedName name="vt" localSheetId="11" hidden="1">{"via1",#N/A,TRUE,"general";"via2",#N/A,TRUE,"general";"via3",#N/A,TRUE,"general"}</definedName>
    <definedName name="vt" hidden="1">{"via1",#N/A,TRUE,"general";"via2",#N/A,TRUE,"general";"via3",#N/A,TRUE,"general"}</definedName>
    <definedName name="vvcxv" localSheetId="10" hidden="1">{"TAB1",#N/A,TRUE,"GENERAL";"TAB2",#N/A,TRUE,"GENERAL";"TAB3",#N/A,TRUE,"GENERAL";"TAB4",#N/A,TRUE,"GENERAL";"TAB5",#N/A,TRUE,"GENERAL"}</definedName>
    <definedName name="vvcxv" localSheetId="11" hidden="1">{"TAB1",#N/A,TRUE,"GENERAL";"TAB2",#N/A,TRUE,"GENERAL";"TAB3",#N/A,TRUE,"GENERAL";"TAB4",#N/A,TRUE,"GENERAL";"TAB5",#N/A,TRUE,"GENERAL"}</definedName>
    <definedName name="vvcxv" hidden="1">{"TAB1",#N/A,TRUE,"GENERAL";"TAB2",#N/A,TRUE,"GENERAL";"TAB3",#N/A,TRUE,"GENERAL";"TAB4",#N/A,TRUE,"GENERAL";"TAB5",#N/A,TRUE,"GENERAL"}</definedName>
    <definedName name="vvvvt" localSheetId="10" hidden="1">{"via1",#N/A,TRUE,"general";"via2",#N/A,TRUE,"general";"via3",#N/A,TRUE,"general"}</definedName>
    <definedName name="vvvvt" localSheetId="11" hidden="1">{"via1",#N/A,TRUE,"general";"via2",#N/A,TRUE,"general";"via3",#N/A,TRUE,"general"}</definedName>
    <definedName name="vvvvt" hidden="1">{"via1",#N/A,TRUE,"general";"via2",#N/A,TRUE,"general";"via3",#N/A,TRUE,"general"}</definedName>
    <definedName name="vvvvvvf" localSheetId="10" hidden="1">{"via1",#N/A,TRUE,"general";"via2",#N/A,TRUE,"general";"via3",#N/A,TRUE,"general"}</definedName>
    <definedName name="vvvvvvf" localSheetId="11" hidden="1">{"via1",#N/A,TRUE,"general";"via2",#N/A,TRUE,"general";"via3",#N/A,TRUE,"general"}</definedName>
    <definedName name="vvvvvvf" hidden="1">{"via1",#N/A,TRUE,"general";"via2",#N/A,TRUE,"general";"via3",#N/A,TRUE,"general"}</definedName>
    <definedName name="vy" localSheetId="10" hidden="1">{"TAB1",#N/A,TRUE,"GENERAL";"TAB2",#N/A,TRUE,"GENERAL";"TAB3",#N/A,TRUE,"GENERAL";"TAB4",#N/A,TRUE,"GENERAL";"TAB5",#N/A,TRUE,"GENERAL"}</definedName>
    <definedName name="vy" localSheetId="11" hidden="1">{"TAB1",#N/A,TRUE,"GENERAL";"TAB2",#N/A,TRUE,"GENERAL";"TAB3",#N/A,TRUE,"GENERAL";"TAB4",#N/A,TRUE,"GENERAL";"TAB5",#N/A,TRUE,"GENERAL"}</definedName>
    <definedName name="vy" hidden="1">{"TAB1",#N/A,TRUE,"GENERAL";"TAB2",#N/A,TRUE,"GENERAL";"TAB3",#N/A,TRUE,"GENERAL";"TAB4",#N/A,TRUE,"GENERAL";"TAB5",#N/A,TRUE,"GENERAL"}</definedName>
    <definedName name="w">#REF!</definedName>
    <definedName name="w2w2w" localSheetId="10" hidden="1">{"via1",#N/A,TRUE,"general";"via2",#N/A,TRUE,"general";"via3",#N/A,TRUE,"general"}</definedName>
    <definedName name="w2w2w" localSheetId="11" hidden="1">{"via1",#N/A,TRUE,"general";"via2",#N/A,TRUE,"general";"via3",#N/A,TRUE,"general"}</definedName>
    <definedName name="w2w2w" hidden="1">{"via1",#N/A,TRUE,"general";"via2",#N/A,TRUE,"general";"via3",#N/A,TRUE,"general"}</definedName>
    <definedName name="werew" localSheetId="10" hidden="1">{"TAB1",#N/A,TRUE,"GENERAL";"TAB2",#N/A,TRUE,"GENERAL";"TAB3",#N/A,TRUE,"GENERAL";"TAB4",#N/A,TRUE,"GENERAL";"TAB5",#N/A,TRUE,"GENERAL"}</definedName>
    <definedName name="werew" localSheetId="11" hidden="1">{"TAB1",#N/A,TRUE,"GENERAL";"TAB2",#N/A,TRUE,"GENERAL";"TAB3",#N/A,TRUE,"GENERAL";"TAB4",#N/A,TRUE,"GENERAL";"TAB5",#N/A,TRUE,"GENERAL"}</definedName>
    <definedName name="werew" hidden="1">{"TAB1",#N/A,TRUE,"GENERAL";"TAB2",#N/A,TRUE,"GENERAL";"TAB3",#N/A,TRUE,"GENERAL";"TAB4",#N/A,TRUE,"GENERAL";"TAB5",#N/A,TRUE,"GENERAL"}</definedName>
    <definedName name="WEREWR" localSheetId="10" hidden="1">{"via1",#N/A,TRUE,"general";"via2",#N/A,TRUE,"general";"via3",#N/A,TRUE,"general"}</definedName>
    <definedName name="WEREWR" localSheetId="11" hidden="1">{"via1",#N/A,TRUE,"general";"via2",#N/A,TRUE,"general";"via3",#N/A,TRUE,"general"}</definedName>
    <definedName name="WEREWR" hidden="1">{"via1",#N/A,TRUE,"general";"via2",#N/A,TRUE,"general";"via3",#N/A,TRUE,"general"}</definedName>
    <definedName name="werfdsf" localSheetId="10" hidden="1">{"TAB1",#N/A,TRUE,"GENERAL";"TAB2",#N/A,TRUE,"GENERAL";"TAB3",#N/A,TRUE,"GENERAL";"TAB4",#N/A,TRUE,"GENERAL";"TAB5",#N/A,TRUE,"GENERAL"}</definedName>
    <definedName name="werfdsf" localSheetId="11" hidden="1">{"TAB1",#N/A,TRUE,"GENERAL";"TAB2",#N/A,TRUE,"GENERAL";"TAB3",#N/A,TRUE,"GENERAL";"TAB4",#N/A,TRUE,"GENERAL";"TAB5",#N/A,TRUE,"GENERAL"}</definedName>
    <definedName name="werfdsf" hidden="1">{"TAB1",#N/A,TRUE,"GENERAL";"TAB2",#N/A,TRUE,"GENERAL";"TAB3",#N/A,TRUE,"GENERAL";"TAB4",#N/A,TRUE,"GENERAL";"TAB5",#N/A,TRUE,"GENERAL"}</definedName>
    <definedName name="werh" localSheetId="10" hidden="1">{"via1",#N/A,TRUE,"general";"via2",#N/A,TRUE,"general";"via3",#N/A,TRUE,"general"}</definedName>
    <definedName name="werh" localSheetId="11" hidden="1">{"via1",#N/A,TRUE,"general";"via2",#N/A,TRUE,"general";"via3",#N/A,TRUE,"general"}</definedName>
    <definedName name="werh" hidden="1">{"via1",#N/A,TRUE,"general";"via2",#N/A,TRUE,"general";"via3",#N/A,TRUE,"general"}</definedName>
    <definedName name="wersfdfrguyo" localSheetId="10" hidden="1">{"via1",#N/A,TRUE,"general";"via2",#N/A,TRUE,"general";"via3",#N/A,TRUE,"general"}</definedName>
    <definedName name="wersfdfrguyo" localSheetId="11" hidden="1">{"via1",#N/A,TRUE,"general";"via2",#N/A,TRUE,"general";"via3",#N/A,TRUE,"general"}</definedName>
    <definedName name="wersfdfrguyo" hidden="1">{"via1",#N/A,TRUE,"general";"via2",#N/A,TRUE,"general";"via3",#N/A,TRUE,"general"}</definedName>
    <definedName name="werwr" localSheetId="10" hidden="1">{"via1",#N/A,TRUE,"general";"via2",#N/A,TRUE,"general";"via3",#N/A,TRUE,"general"}</definedName>
    <definedName name="werwr" localSheetId="11" hidden="1">{"via1",#N/A,TRUE,"general";"via2",#N/A,TRUE,"general";"via3",#N/A,TRUE,"general"}</definedName>
    <definedName name="werwr" hidden="1">{"via1",#N/A,TRUE,"general";"via2",#N/A,TRUE,"general";"via3",#N/A,TRUE,"general"}</definedName>
    <definedName name="WERWVN" localSheetId="10" hidden="1">{"TAB1",#N/A,TRUE,"GENERAL";"TAB2",#N/A,TRUE,"GENERAL";"TAB3",#N/A,TRUE,"GENERAL";"TAB4",#N/A,TRUE,"GENERAL";"TAB5",#N/A,TRUE,"GENERAL"}</definedName>
    <definedName name="WERWVN" localSheetId="11" hidden="1">{"TAB1",#N/A,TRUE,"GENERAL";"TAB2",#N/A,TRUE,"GENERAL";"TAB3",#N/A,TRUE,"GENERAL";"TAB4",#N/A,TRUE,"GENERAL";"TAB5",#N/A,TRUE,"GENERAL"}</definedName>
    <definedName name="WERWVN" hidden="1">{"TAB1",#N/A,TRUE,"GENERAL";"TAB2",#N/A,TRUE,"GENERAL";"TAB3",#N/A,TRUE,"GENERAL";"TAB4",#N/A,TRUE,"GENERAL";"TAB5",#N/A,TRUE,"GENERAL"}</definedName>
    <definedName name="wetrew" localSheetId="10" hidden="1">{"via1",#N/A,TRUE,"general";"via2",#N/A,TRUE,"general";"via3",#N/A,TRUE,"general"}</definedName>
    <definedName name="wetrew" localSheetId="11" hidden="1">{"via1",#N/A,TRUE,"general";"via2",#N/A,TRUE,"general";"via3",#N/A,TRUE,"general"}</definedName>
    <definedName name="wetrew" hidden="1">{"via1",#N/A,TRUE,"general";"via2",#N/A,TRUE,"general";"via3",#N/A,TRUE,"general"}</definedName>
    <definedName name="wettt" localSheetId="10" hidden="1">{"via1",#N/A,TRUE,"general";"via2",#N/A,TRUE,"general";"via3",#N/A,TRUE,"general"}</definedName>
    <definedName name="wettt" localSheetId="11" hidden="1">{"via1",#N/A,TRUE,"general";"via2",#N/A,TRUE,"general";"via3",#N/A,TRUE,"general"}</definedName>
    <definedName name="wettt" hidden="1">{"via1",#N/A,TRUE,"general";"via2",#N/A,TRUE,"general";"via3",#N/A,TRUE,"general"}</definedName>
    <definedName name="wetwretd" localSheetId="10" hidden="1">{"via1",#N/A,TRUE,"general";"via2",#N/A,TRUE,"general";"via3",#N/A,TRUE,"general"}</definedName>
    <definedName name="wetwretd" localSheetId="11" hidden="1">{"via1",#N/A,TRUE,"general";"via2",#N/A,TRUE,"general";"via3",#N/A,TRUE,"general"}</definedName>
    <definedName name="wetwretd" hidden="1">{"via1",#N/A,TRUE,"general";"via2",#N/A,TRUE,"general";"via3",#N/A,TRUE,"general"}</definedName>
    <definedName name="wew" localSheetId="10" hidden="1">{"via1",#N/A,TRUE,"general";"via2",#N/A,TRUE,"general";"via3",#N/A,TRUE,"general"}</definedName>
    <definedName name="wew" localSheetId="11" hidden="1">{"via1",#N/A,TRUE,"general";"via2",#N/A,TRUE,"general";"via3",#N/A,TRUE,"general"}</definedName>
    <definedName name="wew" hidden="1">{"via1",#N/A,TRUE,"general";"via2",#N/A,TRUE,"general";"via3",#N/A,TRUE,"general"}</definedName>
    <definedName name="wffag" localSheetId="10" hidden="1">{"via1",#N/A,TRUE,"general";"via2",#N/A,TRUE,"general";"via3",#N/A,TRUE,"general"}</definedName>
    <definedName name="wffag" localSheetId="11" hidden="1">{"via1",#N/A,TRUE,"general";"via2",#N/A,TRUE,"general";"via3",#N/A,TRUE,"general"}</definedName>
    <definedName name="wffag" hidden="1">{"via1",#N/A,TRUE,"general";"via2",#N/A,TRUE,"general";"via3",#N/A,TRUE,"general"}</definedName>
    <definedName name="WQEEWQ" localSheetId="10" hidden="1">{"TAB1",#N/A,TRUE,"GENERAL";"TAB2",#N/A,TRUE,"GENERAL";"TAB3",#N/A,TRUE,"GENERAL";"TAB4",#N/A,TRUE,"GENERAL";"TAB5",#N/A,TRUE,"GENERAL"}</definedName>
    <definedName name="WQEEWQ" localSheetId="11" hidden="1">{"TAB1",#N/A,TRUE,"GENERAL";"TAB2",#N/A,TRUE,"GENERAL";"TAB3",#N/A,TRUE,"GENERAL";"TAB4",#N/A,TRUE,"GENERAL";"TAB5",#N/A,TRUE,"GENERAL"}</definedName>
    <definedName name="WQEEWQ" hidden="1">{"TAB1",#N/A,TRUE,"GENERAL";"TAB2",#N/A,TRUE,"GENERAL";"TAB3",#N/A,TRUE,"GENERAL";"TAB4",#N/A,TRUE,"GENERAL";"TAB5",#N/A,TRUE,"GENERAL"}</definedName>
    <definedName name="wrn.GENERAL." localSheetId="10" hidden="1">{"TAB1",#N/A,TRUE,"GENERAL";"TAB2",#N/A,TRUE,"GENERAL";"TAB3",#N/A,TRUE,"GENERAL";"TAB4",#N/A,TRUE,"GENERAL";"TAB5",#N/A,TRUE,"GENERAL"}</definedName>
    <definedName name="wrn.GENERAL." localSheetId="11" hidden="1">{"TAB1",#N/A,TRUE,"GENERAL";"TAB2",#N/A,TRUE,"GENERAL";"TAB3",#N/A,TRUE,"GENERAL";"TAB4",#N/A,TRUE,"GENERAL";"TAB5",#N/A,TRUE,"GENERAL"}</definedName>
    <definedName name="wrn.GENERAL." hidden="1">{"TAB1",#N/A,TRUE,"GENERAL";"TAB2",#N/A,TRUE,"GENERAL";"TAB3",#N/A,TRUE,"GENERAL";"TAB4",#N/A,TRUE,"GENERAL";"TAB5",#N/A,TRUE,"GENERAL"}</definedName>
    <definedName name="wrn.via." localSheetId="10" hidden="1">{"via1",#N/A,TRUE,"general";"via2",#N/A,TRUE,"general";"via3",#N/A,TRUE,"general"}</definedName>
    <definedName name="wrn.via." localSheetId="11" hidden="1">{"via1",#N/A,TRUE,"general";"via2",#N/A,TRUE,"general";"via3",#N/A,TRUE,"general"}</definedName>
    <definedName name="wrn.via." hidden="1">{"via1",#N/A,TRUE,"general";"via2",#N/A,TRUE,"general";"via3",#N/A,TRUE,"general"}</definedName>
    <definedName name="wsnhed" localSheetId="10" hidden="1">{"via1",#N/A,TRUE,"general";"via2",#N/A,TRUE,"general";"via3",#N/A,TRUE,"general"}</definedName>
    <definedName name="wsnhed" localSheetId="11" hidden="1">{"via1",#N/A,TRUE,"general";"via2",#N/A,TRUE,"general";"via3",#N/A,TRUE,"general"}</definedName>
    <definedName name="wsnhed" hidden="1">{"via1",#N/A,TRUE,"general";"via2",#N/A,TRUE,"general";"via3",#N/A,TRUE,"general"}</definedName>
    <definedName name="wswswsqa" localSheetId="10" hidden="1">{"via1",#N/A,TRUE,"general";"via2",#N/A,TRUE,"general";"via3",#N/A,TRUE,"general"}</definedName>
    <definedName name="wswswsqa" localSheetId="11" hidden="1">{"via1",#N/A,TRUE,"general";"via2",#N/A,TRUE,"general";"via3",#N/A,TRUE,"general"}</definedName>
    <definedName name="wswswsqa" hidden="1">{"via1",#N/A,TRUE,"general";"via2",#N/A,TRUE,"general";"via3",#N/A,TRUE,"general"}</definedName>
    <definedName name="wtt" localSheetId="10" hidden="1">{"TAB1",#N/A,TRUE,"GENERAL";"TAB2",#N/A,TRUE,"GENERAL";"TAB3",#N/A,TRUE,"GENERAL";"TAB4",#N/A,TRUE,"GENERAL";"TAB5",#N/A,TRUE,"GENERAL"}</definedName>
    <definedName name="wtt" localSheetId="11" hidden="1">{"TAB1",#N/A,TRUE,"GENERAL";"TAB2",#N/A,TRUE,"GENERAL";"TAB3",#N/A,TRUE,"GENERAL";"TAB4",#N/A,TRUE,"GENERAL";"TAB5",#N/A,TRUE,"GENERAL"}</definedName>
    <definedName name="wtt" hidden="1">{"TAB1",#N/A,TRUE,"GENERAL";"TAB2",#N/A,TRUE,"GENERAL";"TAB3",#N/A,TRUE,"GENERAL";"TAB4",#N/A,TRUE,"GENERAL";"TAB5",#N/A,TRUE,"GENERAL"}</definedName>
    <definedName name="wwded3" localSheetId="10" hidden="1">{"via1",#N/A,TRUE,"general";"via2",#N/A,TRUE,"general";"via3",#N/A,TRUE,"general"}</definedName>
    <definedName name="wwded3" localSheetId="11" hidden="1">{"via1",#N/A,TRUE,"general";"via2",#N/A,TRUE,"general";"via3",#N/A,TRUE,"general"}</definedName>
    <definedName name="wwded3" hidden="1">{"via1",#N/A,TRUE,"general";"via2",#N/A,TRUE,"general";"via3",#N/A,TRUE,"general"}</definedName>
    <definedName name="wwwwe" localSheetId="10" hidden="1">{"TAB1",#N/A,TRUE,"GENERAL";"TAB2",#N/A,TRUE,"GENERAL";"TAB3",#N/A,TRUE,"GENERAL";"TAB4",#N/A,TRUE,"GENERAL";"TAB5",#N/A,TRUE,"GENERAL"}</definedName>
    <definedName name="wwwwe" localSheetId="11" hidden="1">{"TAB1",#N/A,TRUE,"GENERAL";"TAB2",#N/A,TRUE,"GENERAL";"TAB3",#N/A,TRUE,"GENERAL";"TAB4",#N/A,TRUE,"GENERAL";"TAB5",#N/A,TRUE,"GENERAL"}</definedName>
    <definedName name="wwwwe" hidden="1">{"TAB1",#N/A,TRUE,"GENERAL";"TAB2",#N/A,TRUE,"GENERAL";"TAB3",#N/A,TRUE,"GENERAL";"TAB4",#N/A,TRUE,"GENERAL";"TAB5",#N/A,TRUE,"GENERAL"}</definedName>
    <definedName name="wyty" localSheetId="10" hidden="1">{"via1",#N/A,TRUE,"general";"via2",#N/A,TRUE,"general";"via3",#N/A,TRUE,"general"}</definedName>
    <definedName name="wyty" localSheetId="11" hidden="1">{"via1",#N/A,TRUE,"general";"via2",#N/A,TRUE,"general";"via3",#N/A,TRUE,"general"}</definedName>
    <definedName name="wyty" hidden="1">{"via1",#N/A,TRUE,"general";"via2",#N/A,TRUE,"general";"via3",#N/A,TRUE,"general"}</definedName>
    <definedName name="xcbvbs" localSheetId="10" hidden="1">{"TAB1",#N/A,TRUE,"GENERAL";"TAB2",#N/A,TRUE,"GENERAL";"TAB3",#N/A,TRUE,"GENERAL";"TAB4",#N/A,TRUE,"GENERAL";"TAB5",#N/A,TRUE,"GENERAL"}</definedName>
    <definedName name="xcbvbs" localSheetId="11" hidden="1">{"TAB1",#N/A,TRUE,"GENERAL";"TAB2",#N/A,TRUE,"GENERAL";"TAB3",#N/A,TRUE,"GENERAL";"TAB4",#N/A,TRUE,"GENERAL";"TAB5",#N/A,TRUE,"GENERAL"}</definedName>
    <definedName name="xcbvbs" hidden="1">{"TAB1",#N/A,TRUE,"GENERAL";"TAB2",#N/A,TRUE,"GENERAL";"TAB3",#N/A,TRUE,"GENERAL";"TAB4",#N/A,TRUE,"GENERAL";"TAB5",#N/A,TRUE,"GENERAL"}</definedName>
    <definedName name="xsxs" localSheetId="10" hidden="1">{"TAB1",#N/A,TRUE,"GENERAL";"TAB2",#N/A,TRUE,"GENERAL";"TAB3",#N/A,TRUE,"GENERAL";"TAB4",#N/A,TRUE,"GENERAL";"TAB5",#N/A,TRUE,"GENERAL"}</definedName>
    <definedName name="xsxs" localSheetId="11" hidden="1">{"TAB1",#N/A,TRUE,"GENERAL";"TAB2",#N/A,TRUE,"GENERAL";"TAB3",#N/A,TRUE,"GENERAL";"TAB4",#N/A,TRUE,"GENERAL";"TAB5",#N/A,TRUE,"GENERAL"}</definedName>
    <definedName name="xsxs" hidden="1">{"TAB1",#N/A,TRUE,"GENERAL";"TAB2",#N/A,TRUE,"GENERAL";"TAB3",#N/A,TRUE,"GENERAL";"TAB4",#N/A,TRUE,"GENERAL";"TAB5",#N/A,TRUE,"GENERAL"}</definedName>
    <definedName name="XX" localSheetId="10">#REF!</definedName>
    <definedName name="XX" localSheetId="11">#REF!</definedName>
    <definedName name="xx">#REF!</definedName>
    <definedName name="xxfg" localSheetId="10" hidden="1">{"via1",#N/A,TRUE,"general";"via2",#N/A,TRUE,"general";"via3",#N/A,TRUE,"general"}</definedName>
    <definedName name="xxfg" localSheetId="11" hidden="1">{"via1",#N/A,TRUE,"general";"via2",#N/A,TRUE,"general";"via3",#N/A,TRUE,"general"}</definedName>
    <definedName name="xxfg" hidden="1">{"via1",#N/A,TRUE,"general";"via2",#N/A,TRUE,"general";"via3",#N/A,TRUE,"general"}</definedName>
    <definedName name="XXX" localSheetId="10">'[28]Caida Escalonada Alcant'!$AB$18:$AD$246</definedName>
    <definedName name="XXX" localSheetId="11">'[28]Caida Escalonada Alcant'!$AB$18:$AD$246</definedName>
    <definedName name="xxx">#REF!</definedName>
    <definedName name="xxxxx" localSheetId="10">[29]!absc</definedName>
    <definedName name="xxxxx">[29]!absc</definedName>
    <definedName name="xxxxxds" localSheetId="10" hidden="1">{"via1",#N/A,TRUE,"general";"via2",#N/A,TRUE,"general";"via3",#N/A,TRUE,"general"}</definedName>
    <definedName name="xxxxxds" localSheetId="11" hidden="1">{"via1",#N/A,TRUE,"general";"via2",#N/A,TRUE,"general";"via3",#N/A,TRUE,"general"}</definedName>
    <definedName name="xxxxxds" hidden="1">{"via1",#N/A,TRUE,"general";"via2",#N/A,TRUE,"general";"via3",#N/A,TRUE,"general"}</definedName>
    <definedName name="xxxxxxxxxx29" localSheetId="10" hidden="1">{"via1",#N/A,TRUE,"general";"via2",#N/A,TRUE,"general";"via3",#N/A,TRUE,"general"}</definedName>
    <definedName name="xxxxxxxxxx29" localSheetId="11" hidden="1">{"via1",#N/A,TRUE,"general";"via2",#N/A,TRUE,"general";"via3",#N/A,TRUE,"general"}</definedName>
    <definedName name="xxxxxxxxxx29" hidden="1">{"via1",#N/A,TRUE,"general";"via2",#N/A,TRUE,"general";"via3",#N/A,TRUE,"general"}</definedName>
    <definedName name="XZXZV" localSheetId="10" hidden="1">{"via1",#N/A,TRUE,"general";"via2",#N/A,TRUE,"general";"via3",#N/A,TRUE,"general"}</definedName>
    <definedName name="XZXZV" localSheetId="11" hidden="1">{"via1",#N/A,TRUE,"general";"via2",#N/A,TRUE,"general";"via3",#N/A,TRUE,"general"}</definedName>
    <definedName name="XZXZV" hidden="1">{"via1",#N/A,TRUE,"general";"via2",#N/A,TRUE,"general";"via3",#N/A,TRUE,"general"}</definedName>
    <definedName name="Y" localSheetId="10">[5]!absc</definedName>
    <definedName name="Y">[5]!absc</definedName>
    <definedName name="y6y6" localSheetId="10" hidden="1">{"via1",#N/A,TRUE,"general";"via2",#N/A,TRUE,"general";"via3",#N/A,TRUE,"general"}</definedName>
    <definedName name="y6y6" localSheetId="11" hidden="1">{"via1",#N/A,TRUE,"general";"via2",#N/A,TRUE,"general";"via3",#N/A,TRUE,"general"}</definedName>
    <definedName name="y6y6" hidden="1">{"via1",#N/A,TRUE,"general";"via2",#N/A,TRUE,"general";"via3",#N/A,TRUE,"general"}</definedName>
    <definedName name="yery" localSheetId="10" hidden="1">{"via1",#N/A,TRUE,"general";"via2",#N/A,TRUE,"general";"via3",#N/A,TRUE,"general"}</definedName>
    <definedName name="yery" localSheetId="11" hidden="1">{"via1",#N/A,TRUE,"general";"via2",#N/A,TRUE,"general";"via3",#N/A,TRUE,"general"}</definedName>
    <definedName name="yery" hidden="1">{"via1",#N/A,TRUE,"general";"via2",#N/A,TRUE,"general";"via3",#N/A,TRUE,"general"}</definedName>
    <definedName name="yhy" localSheetId="10" hidden="1">{"TAB1",#N/A,TRUE,"GENERAL";"TAB2",#N/A,TRUE,"GENERAL";"TAB3",#N/A,TRUE,"GENERAL";"TAB4",#N/A,TRUE,"GENERAL";"TAB5",#N/A,TRUE,"GENERAL"}</definedName>
    <definedName name="yhy" localSheetId="11" hidden="1">{"TAB1",#N/A,TRUE,"GENERAL";"TAB2",#N/A,TRUE,"GENERAL";"TAB3",#N/A,TRUE,"GENERAL";"TAB4",#N/A,TRUE,"GENERAL";"TAB5",#N/A,TRUE,"GENERAL"}</definedName>
    <definedName name="yhy" hidden="1">{"TAB1",#N/A,TRUE,"GENERAL";"TAB2",#N/A,TRUE,"GENERAL";"TAB3",#N/A,TRUE,"GENERAL";"TAB4",#N/A,TRUE,"GENERAL";"TAB5",#N/A,TRUE,"GENERAL"}</definedName>
    <definedName name="yjyj" localSheetId="10" hidden="1">{"TAB1",#N/A,TRUE,"GENERAL";"TAB2",#N/A,TRUE,"GENERAL";"TAB3",#N/A,TRUE,"GENERAL";"TAB4",#N/A,TRUE,"GENERAL";"TAB5",#N/A,TRUE,"GENERAL"}</definedName>
    <definedName name="yjyj" localSheetId="11" hidden="1">{"TAB1",#N/A,TRUE,"GENERAL";"TAB2",#N/A,TRUE,"GENERAL";"TAB3",#N/A,TRUE,"GENERAL";"TAB4",#N/A,TRUE,"GENERAL";"TAB5",#N/A,TRUE,"GENERAL"}</definedName>
    <definedName name="yjyj" hidden="1">{"TAB1",#N/A,TRUE,"GENERAL";"TAB2",#N/A,TRUE,"GENERAL";"TAB3",#N/A,TRUE,"GENERAL";"TAB4",#N/A,TRUE,"GENERAL";"TAB5",#N/A,TRUE,"GENERAL"}</definedName>
    <definedName name="yrey" localSheetId="10" hidden="1">{"via1",#N/A,TRUE,"general";"via2",#N/A,TRUE,"general";"via3",#N/A,TRUE,"general"}</definedName>
    <definedName name="yrey" localSheetId="11" hidden="1">{"via1",#N/A,TRUE,"general";"via2",#N/A,TRUE,"general";"via3",#N/A,TRUE,"general"}</definedName>
    <definedName name="yrey" hidden="1">{"via1",#N/A,TRUE,"general";"via2",#N/A,TRUE,"general";"via3",#N/A,TRUE,"general"}</definedName>
    <definedName name="yry" localSheetId="10" hidden="1">{"via1",#N/A,TRUE,"general";"via2",#N/A,TRUE,"general";"via3",#N/A,TRUE,"general"}</definedName>
    <definedName name="yry" localSheetId="11" hidden="1">{"via1",#N/A,TRUE,"general";"via2",#N/A,TRUE,"general";"via3",#N/A,TRUE,"general"}</definedName>
    <definedName name="yry" hidden="1">{"via1",#N/A,TRUE,"general";"via2",#N/A,TRUE,"general";"via3",#N/A,TRUE,"general"}</definedName>
    <definedName name="ytj" localSheetId="10" hidden="1">{"TAB1",#N/A,TRUE,"GENERAL";"TAB2",#N/A,TRUE,"GENERAL";"TAB3",#N/A,TRUE,"GENERAL";"TAB4",#N/A,TRUE,"GENERAL";"TAB5",#N/A,TRUE,"GENERAL"}</definedName>
    <definedName name="ytj" localSheetId="11" hidden="1">{"TAB1",#N/A,TRUE,"GENERAL";"TAB2",#N/A,TRUE,"GENERAL";"TAB3",#N/A,TRUE,"GENERAL";"TAB4",#N/A,TRUE,"GENERAL";"TAB5",#N/A,TRUE,"GENERAL"}</definedName>
    <definedName name="ytj" hidden="1">{"TAB1",#N/A,TRUE,"GENERAL";"TAB2",#N/A,TRUE,"GENERAL";"TAB3",#N/A,TRUE,"GENERAL";"TAB4",#N/A,TRUE,"GENERAL";"TAB5",#N/A,TRUE,"GENERAL"}</definedName>
    <definedName name="ytjt6" localSheetId="10" hidden="1">{"via1",#N/A,TRUE,"general";"via2",#N/A,TRUE,"general";"via3",#N/A,TRUE,"general"}</definedName>
    <definedName name="ytjt6" localSheetId="11" hidden="1">{"via1",#N/A,TRUE,"general";"via2",#N/A,TRUE,"general";"via3",#N/A,TRUE,"general"}</definedName>
    <definedName name="ytjt6" hidden="1">{"via1",#N/A,TRUE,"general";"via2",#N/A,TRUE,"general";"via3",#N/A,TRUE,"general"}</definedName>
    <definedName name="ytrwyr" localSheetId="10" hidden="1">{"TAB1",#N/A,TRUE,"GENERAL";"TAB2",#N/A,TRUE,"GENERAL";"TAB3",#N/A,TRUE,"GENERAL";"TAB4",#N/A,TRUE,"GENERAL";"TAB5",#N/A,TRUE,"GENERAL"}</definedName>
    <definedName name="ytrwyr" localSheetId="11" hidden="1">{"TAB1",#N/A,TRUE,"GENERAL";"TAB2",#N/A,TRUE,"GENERAL";"TAB3",#N/A,TRUE,"GENERAL";"TAB4",#N/A,TRUE,"GENERAL";"TAB5",#N/A,TRUE,"GENERAL"}</definedName>
    <definedName name="ytrwyr" hidden="1">{"TAB1",#N/A,TRUE,"GENERAL";"TAB2",#N/A,TRUE,"GENERAL";"TAB3",#N/A,TRUE,"GENERAL";"TAB4",#N/A,TRUE,"GENERAL";"TAB5",#N/A,TRUE,"GENERAL"}</definedName>
    <definedName name="ytry" localSheetId="10" hidden="1">{"via1",#N/A,TRUE,"general";"via2",#N/A,TRUE,"general";"via3",#N/A,TRUE,"general"}</definedName>
    <definedName name="ytry" localSheetId="11" hidden="1">{"via1",#N/A,TRUE,"general";"via2",#N/A,TRUE,"general";"via3",#N/A,TRUE,"general"}</definedName>
    <definedName name="ytry" hidden="1">{"via1",#N/A,TRUE,"general";"via2",#N/A,TRUE,"general";"via3",#N/A,TRUE,"general"}</definedName>
    <definedName name="ytryrty" localSheetId="10" hidden="1">{"via1",#N/A,TRUE,"general";"via2",#N/A,TRUE,"general";"via3",#N/A,TRUE,"general"}</definedName>
    <definedName name="ytryrty" localSheetId="11" hidden="1">{"via1",#N/A,TRUE,"general";"via2",#N/A,TRUE,"general";"via3",#N/A,TRUE,"general"}</definedName>
    <definedName name="ytryrty" hidden="1">{"via1",#N/A,TRUE,"general";"via2",#N/A,TRUE,"general";"via3",#N/A,TRUE,"general"}</definedName>
    <definedName name="YTRYUYT" localSheetId="10" hidden="1">{"TAB1",#N/A,TRUE,"GENERAL";"TAB2",#N/A,TRUE,"GENERAL";"TAB3",#N/A,TRUE,"GENERAL";"TAB4",#N/A,TRUE,"GENERAL";"TAB5",#N/A,TRUE,"GENERAL"}</definedName>
    <definedName name="YTRYUYT" localSheetId="11" hidden="1">{"TAB1",#N/A,TRUE,"GENERAL";"TAB2",#N/A,TRUE,"GENERAL";"TAB3",#N/A,TRUE,"GENERAL";"TAB4",#N/A,TRUE,"GENERAL";"TAB5",#N/A,TRUE,"GENERAL"}</definedName>
    <definedName name="YTRYUYT" hidden="1">{"TAB1",#N/A,TRUE,"GENERAL";"TAB2",#N/A,TRUE,"GENERAL";"TAB3",#N/A,TRUE,"GENERAL";"TAB4",#N/A,TRUE,"GENERAL";"TAB5",#N/A,TRUE,"GENERAL"}</definedName>
    <definedName name="ytudfgd" localSheetId="10" hidden="1">{"TAB1",#N/A,TRUE,"GENERAL";"TAB2",#N/A,TRUE,"GENERAL";"TAB3",#N/A,TRUE,"GENERAL";"TAB4",#N/A,TRUE,"GENERAL";"TAB5",#N/A,TRUE,"GENERAL"}</definedName>
    <definedName name="ytudfgd" localSheetId="11" hidden="1">{"TAB1",#N/A,TRUE,"GENERAL";"TAB2",#N/A,TRUE,"GENERAL";"TAB3",#N/A,TRUE,"GENERAL";"TAB4",#N/A,TRUE,"GENERAL";"TAB5",#N/A,TRUE,"GENERAL"}</definedName>
    <definedName name="ytudfgd" hidden="1">{"TAB1",#N/A,TRUE,"GENERAL";"TAB2",#N/A,TRUE,"GENERAL";"TAB3",#N/A,TRUE,"GENERAL";"TAB4",#N/A,TRUE,"GENERAL";"TAB5",#N/A,TRUE,"GENERAL"}</definedName>
    <definedName name="yturtu7" localSheetId="10" hidden="1">{"TAB1",#N/A,TRUE,"GENERAL";"TAB2",#N/A,TRUE,"GENERAL";"TAB3",#N/A,TRUE,"GENERAL";"TAB4",#N/A,TRUE,"GENERAL";"TAB5",#N/A,TRUE,"GENERAL"}</definedName>
    <definedName name="yturtu7" localSheetId="11" hidden="1">{"TAB1",#N/A,TRUE,"GENERAL";"TAB2",#N/A,TRUE,"GENERAL";"TAB3",#N/A,TRUE,"GENERAL";"TAB4",#N/A,TRUE,"GENERAL";"TAB5",#N/A,TRUE,"GENERAL"}</definedName>
    <definedName name="yturtu7" hidden="1">{"TAB1",#N/A,TRUE,"GENERAL";"TAB2",#N/A,TRUE,"GENERAL";"TAB3",#N/A,TRUE,"GENERAL";"TAB4",#N/A,TRUE,"GENERAL";"TAB5",#N/A,TRUE,"GENERAL"}</definedName>
    <definedName name="yturu" localSheetId="10" hidden="1">{"TAB1",#N/A,TRUE,"GENERAL";"TAB2",#N/A,TRUE,"GENERAL";"TAB3",#N/A,TRUE,"GENERAL";"TAB4",#N/A,TRUE,"GENERAL";"TAB5",#N/A,TRUE,"GENERAL"}</definedName>
    <definedName name="yturu" localSheetId="11" hidden="1">{"TAB1",#N/A,TRUE,"GENERAL";"TAB2",#N/A,TRUE,"GENERAL";"TAB3",#N/A,TRUE,"GENERAL";"TAB4",#N/A,TRUE,"GENERAL";"TAB5",#N/A,TRUE,"GENERAL"}</definedName>
    <definedName name="yturu" hidden="1">{"TAB1",#N/A,TRUE,"GENERAL";"TAB2",#N/A,TRUE,"GENERAL";"TAB3",#N/A,TRUE,"GENERAL";"TAB4",#N/A,TRUE,"GENERAL";"TAB5",#N/A,TRUE,"GENERAL"}</definedName>
    <definedName name="ytuytfgh" localSheetId="10" hidden="1">{"via1",#N/A,TRUE,"general";"via2",#N/A,TRUE,"general";"via3",#N/A,TRUE,"general"}</definedName>
    <definedName name="ytuytfgh" localSheetId="11" hidden="1">{"via1",#N/A,TRUE,"general";"via2",#N/A,TRUE,"general";"via3",#N/A,TRUE,"general"}</definedName>
    <definedName name="ytuytfgh" hidden="1">{"via1",#N/A,TRUE,"general";"via2",#N/A,TRUE,"general";"via3",#N/A,TRUE,"general"}</definedName>
    <definedName name="yty" localSheetId="10" hidden="1">{"TAB1",#N/A,TRUE,"GENERAL";"TAB2",#N/A,TRUE,"GENERAL";"TAB3",#N/A,TRUE,"GENERAL";"TAB4",#N/A,TRUE,"GENERAL";"TAB5",#N/A,TRUE,"GENERAL"}</definedName>
    <definedName name="yty" localSheetId="11" hidden="1">{"TAB1",#N/A,TRUE,"GENERAL";"TAB2",#N/A,TRUE,"GENERAL";"TAB3",#N/A,TRUE,"GENERAL";"TAB4",#N/A,TRUE,"GENERAL";"TAB5",#N/A,TRUE,"GENERAL"}</definedName>
    <definedName name="yty" hidden="1">{"TAB1",#N/A,TRUE,"GENERAL";"TAB2",#N/A,TRUE,"GENERAL";"TAB3",#N/A,TRUE,"GENERAL";"TAB4",#N/A,TRUE,"GENERAL";"TAB5",#N/A,TRUE,"GENERAL"}</definedName>
    <definedName name="ytyyh" localSheetId="10" hidden="1">{"via1",#N/A,TRUE,"general";"via2",#N/A,TRUE,"general";"via3",#N/A,TRUE,"general"}</definedName>
    <definedName name="ytyyh" localSheetId="11" hidden="1">{"via1",#N/A,TRUE,"general";"via2",#N/A,TRUE,"general";"via3",#N/A,TRUE,"general"}</definedName>
    <definedName name="ytyyh" hidden="1">{"via1",#N/A,TRUE,"general";"via2",#N/A,TRUE,"general";"via3",#N/A,TRUE,"general"}</definedName>
    <definedName name="ytzacdfg" localSheetId="10" hidden="1">{"TAB1",#N/A,TRUE,"GENERAL";"TAB2",#N/A,TRUE,"GENERAL";"TAB3",#N/A,TRUE,"GENERAL";"TAB4",#N/A,TRUE,"GENERAL";"TAB5",#N/A,TRUE,"GENERAL"}</definedName>
    <definedName name="ytzacdfg" localSheetId="11" hidden="1">{"TAB1",#N/A,TRUE,"GENERAL";"TAB2",#N/A,TRUE,"GENERAL";"TAB3",#N/A,TRUE,"GENERAL";"TAB4",#N/A,TRUE,"GENERAL";"TAB5",#N/A,TRUE,"GENERAL"}</definedName>
    <definedName name="ytzacdfg" hidden="1">{"TAB1",#N/A,TRUE,"GENERAL";"TAB2",#N/A,TRUE,"GENERAL";"TAB3",#N/A,TRUE,"GENERAL";"TAB4",#N/A,TRUE,"GENERAL";"TAB5",#N/A,TRUE,"GENERAL"}</definedName>
    <definedName name="yu" localSheetId="10" hidden="1">{"TAB1",#N/A,TRUE,"GENERAL";"TAB2",#N/A,TRUE,"GENERAL";"TAB3",#N/A,TRUE,"GENERAL";"TAB4",#N/A,TRUE,"GENERAL";"TAB5",#N/A,TRUE,"GENERAL"}</definedName>
    <definedName name="yu" localSheetId="11" hidden="1">{"TAB1",#N/A,TRUE,"GENERAL";"TAB2",#N/A,TRUE,"GENERAL";"TAB3",#N/A,TRUE,"GENERAL";"TAB4",#N/A,TRUE,"GENERAL";"TAB5",#N/A,TRUE,"GENERAL"}</definedName>
    <definedName name="yu" hidden="1">{"TAB1",#N/A,TRUE,"GENERAL";"TAB2",#N/A,TRUE,"GENERAL";"TAB3",#N/A,TRUE,"GENERAL";"TAB4",#N/A,TRUE,"GENERAL";"TAB5",#N/A,TRUE,"GENERAL"}</definedName>
    <definedName name="yudre54" localSheetId="10" hidden="1">{"TAB1",#N/A,TRUE,"GENERAL";"TAB2",#N/A,TRUE,"GENERAL";"TAB3",#N/A,TRUE,"GENERAL";"TAB4",#N/A,TRUE,"GENERAL";"TAB5",#N/A,TRUE,"GENERAL"}</definedName>
    <definedName name="yudre54" localSheetId="11" hidden="1">{"TAB1",#N/A,TRUE,"GENERAL";"TAB2",#N/A,TRUE,"GENERAL";"TAB3",#N/A,TRUE,"GENERAL";"TAB4",#N/A,TRUE,"GENERAL";"TAB5",#N/A,TRUE,"GENERAL"}</definedName>
    <definedName name="yudre54" hidden="1">{"TAB1",#N/A,TRUE,"GENERAL";"TAB2",#N/A,TRUE,"GENERAL";"TAB3",#N/A,TRUE,"GENERAL";"TAB4",#N/A,TRUE,"GENERAL";"TAB5",#N/A,TRUE,"GENERAL"}</definedName>
    <definedName name="yuhgh" localSheetId="10" hidden="1">{"TAB1",#N/A,TRUE,"GENERAL";"TAB2",#N/A,TRUE,"GENERAL";"TAB3",#N/A,TRUE,"GENERAL";"TAB4",#N/A,TRUE,"GENERAL";"TAB5",#N/A,TRUE,"GENERAL"}</definedName>
    <definedName name="yuhgh" localSheetId="11" hidden="1">{"TAB1",#N/A,TRUE,"GENERAL";"TAB2",#N/A,TRUE,"GENERAL";"TAB3",#N/A,TRUE,"GENERAL";"TAB4",#N/A,TRUE,"GENERAL";"TAB5",#N/A,TRUE,"GENERAL"}</definedName>
    <definedName name="yuhgh" hidden="1">{"TAB1",#N/A,TRUE,"GENERAL";"TAB2",#N/A,TRUE,"GENERAL";"TAB3",#N/A,TRUE,"GENERAL";"TAB4",#N/A,TRUE,"GENERAL";"TAB5",#N/A,TRUE,"GENERAL"}</definedName>
    <definedName name="yutu" localSheetId="10" hidden="1">{"via1",#N/A,TRUE,"general";"via2",#N/A,TRUE,"general";"via3",#N/A,TRUE,"general"}</definedName>
    <definedName name="yutu" localSheetId="11" hidden="1">{"via1",#N/A,TRUE,"general";"via2",#N/A,TRUE,"general";"via3",#N/A,TRUE,"general"}</definedName>
    <definedName name="yutu" hidden="1">{"via1",#N/A,TRUE,"general";"via2",#N/A,TRUE,"general";"via3",#N/A,TRUE,"general"}</definedName>
    <definedName name="yuuiiy" localSheetId="10" hidden="1">{"via1",#N/A,TRUE,"general";"via2",#N/A,TRUE,"general";"via3",#N/A,TRUE,"general"}</definedName>
    <definedName name="yuuiiy" localSheetId="11" hidden="1">{"via1",#N/A,TRUE,"general";"via2",#N/A,TRUE,"general";"via3",#N/A,TRUE,"general"}</definedName>
    <definedName name="yuuiiy" hidden="1">{"via1",#N/A,TRUE,"general";"via2",#N/A,TRUE,"general";"via3",#N/A,TRUE,"general"}</definedName>
    <definedName name="yuuuuuu" localSheetId="10" hidden="1">{"via1",#N/A,TRUE,"general";"via2",#N/A,TRUE,"general";"via3",#N/A,TRUE,"general"}</definedName>
    <definedName name="yuuuuuu" localSheetId="11" hidden="1">{"via1",#N/A,TRUE,"general";"via2",#N/A,TRUE,"general";"via3",#N/A,TRUE,"general"}</definedName>
    <definedName name="yuuuuuu" hidden="1">{"via1",#N/A,TRUE,"general";"via2",#N/A,TRUE,"general";"via3",#N/A,TRUE,"general"}</definedName>
    <definedName name="yy" localSheetId="10" hidden="1">{"via1",#N/A,TRUE,"general";"via2",#N/A,TRUE,"general";"via3",#N/A,TRUE,"general"}</definedName>
    <definedName name="yy" localSheetId="11" hidden="1">{"via1",#N/A,TRUE,"general";"via2",#N/A,TRUE,"general";"via3",#N/A,TRUE,"general"}</definedName>
    <definedName name="yy" hidden="1">{"via1",#N/A,TRUE,"general";"via2",#N/A,TRUE,"general";"via3",#N/A,TRUE,"general"}</definedName>
    <definedName name="yyy" localSheetId="10" hidden="1">{"TAB1",#N/A,TRUE,"GENERAL";"TAB2",#N/A,TRUE,"GENERAL";"TAB3",#N/A,TRUE,"GENERAL";"TAB4",#N/A,TRUE,"GENERAL";"TAB5",#N/A,TRUE,"GENERAL"}</definedName>
    <definedName name="yyy" localSheetId="11" hidden="1">{"TAB1",#N/A,TRUE,"GENERAL";"TAB2",#N/A,TRUE,"GENERAL";"TAB3",#N/A,TRUE,"GENERAL";"TAB4",#N/A,TRUE,"GENERAL";"TAB5",#N/A,TRUE,"GENERAL"}</definedName>
    <definedName name="yyy" hidden="1">{"TAB1",#N/A,TRUE,"GENERAL";"TAB2",#N/A,TRUE,"GENERAL";"TAB3",#N/A,TRUE,"GENERAL";"TAB4",#N/A,TRUE,"GENERAL";"TAB5",#N/A,TRUE,"GENERAL"}</definedName>
    <definedName name="yyyuh" localSheetId="10" hidden="1">{"TAB1",#N/A,TRUE,"GENERAL";"TAB2",#N/A,TRUE,"GENERAL";"TAB3",#N/A,TRUE,"GENERAL";"TAB4",#N/A,TRUE,"GENERAL";"TAB5",#N/A,TRUE,"GENERAL"}</definedName>
    <definedName name="yyyuh" localSheetId="11" hidden="1">{"TAB1",#N/A,TRUE,"GENERAL";"TAB2",#N/A,TRUE,"GENERAL";"TAB3",#N/A,TRUE,"GENERAL";"TAB4",#N/A,TRUE,"GENERAL";"TAB5",#N/A,TRUE,"GENERAL"}</definedName>
    <definedName name="yyyuh" hidden="1">{"TAB1",#N/A,TRUE,"GENERAL";"TAB2",#N/A,TRUE,"GENERAL";"TAB3",#N/A,TRUE,"GENERAL";"TAB4",#N/A,TRUE,"GENERAL";"TAB5",#N/A,TRUE,"GENERAL"}</definedName>
    <definedName name="yyyyhhh" localSheetId="10" hidden="1">{"TAB1",#N/A,TRUE,"GENERAL";"TAB2",#N/A,TRUE,"GENERAL";"TAB3",#N/A,TRUE,"GENERAL";"TAB4",#N/A,TRUE,"GENERAL";"TAB5",#N/A,TRUE,"GENERAL"}</definedName>
    <definedName name="yyyyhhh" localSheetId="11" hidden="1">{"TAB1",#N/A,TRUE,"GENERAL";"TAB2",#N/A,TRUE,"GENERAL";"TAB3",#N/A,TRUE,"GENERAL";"TAB4",#N/A,TRUE,"GENERAL";"TAB5",#N/A,TRUE,"GENERAL"}</definedName>
    <definedName name="yyyyhhh" hidden="1">{"TAB1",#N/A,TRUE,"GENERAL";"TAB2",#N/A,TRUE,"GENERAL";"TAB3",#N/A,TRUE,"GENERAL";"TAB4",#N/A,TRUE,"GENERAL";"TAB5",#N/A,TRUE,"GENERAL"}</definedName>
    <definedName name="yyyyyf" localSheetId="10" hidden="1">{"via1",#N/A,TRUE,"general";"via2",#N/A,TRUE,"general";"via3",#N/A,TRUE,"general"}</definedName>
    <definedName name="yyyyyf" localSheetId="11" hidden="1">{"via1",#N/A,TRUE,"general";"via2",#N/A,TRUE,"general";"via3",#N/A,TRUE,"general"}</definedName>
    <definedName name="yyyyyf" hidden="1">{"via1",#N/A,TRUE,"general";"via2",#N/A,TRUE,"general";"via3",#N/A,TRUE,"general"}</definedName>
    <definedName name="Z_086A872D_15DF_436A_8459_CE22F6819FF4_.wvu.Rows" localSheetId="10" hidden="1">[2]Presentacion!#REF!</definedName>
    <definedName name="Z_086A872D_15DF_436A_8459_CE22F6819FF4_.wvu.Rows" hidden="1">[2]Presentacion!#REF!</definedName>
    <definedName name="Z_D55C8B2E_861A_459E_9D09_3AF38A1DE99E_.wvu.Rows" localSheetId="10" hidden="1">[2]Presentacion!#REF!</definedName>
    <definedName name="Z_D55C8B2E_861A_459E_9D09_3AF38A1DE99E_.wvu.Rows" hidden="1">[2]Presentacion!#REF!</definedName>
    <definedName name="Z_F540D718_D9AA_403F_AE49_60D937FD77E5_.wvu.Rows" localSheetId="10" hidden="1">[2]Presentacion!#REF!</definedName>
    <definedName name="Z_F540D718_D9AA_403F_AE49_60D937FD77E5_.wvu.Rows" hidden="1">[2]Presentacion!#REF!</definedName>
    <definedName name="zdervr" localSheetId="10" hidden="1">{"via1",#N/A,TRUE,"general";"via2",#N/A,TRUE,"general";"via3",#N/A,TRUE,"general"}</definedName>
    <definedName name="zdervr" localSheetId="11" hidden="1">{"via1",#N/A,TRUE,"general";"via2",#N/A,TRUE,"general";"via3",#N/A,TRUE,"general"}</definedName>
    <definedName name="zdervr" hidden="1">{"via1",#N/A,TRUE,"general";"via2",#N/A,TRUE,"general";"via3",#N/A,TRUE,"general"}</definedName>
    <definedName name="zxczds" localSheetId="10" hidden="1">{"TAB1",#N/A,TRUE,"GENERAL";"TAB2",#N/A,TRUE,"GENERAL";"TAB3",#N/A,TRUE,"GENERAL";"TAB4",#N/A,TRUE,"GENERAL";"TAB5",#N/A,TRUE,"GENERAL"}</definedName>
    <definedName name="zxczds" localSheetId="11" hidden="1">{"TAB1",#N/A,TRUE,"GENERAL";"TAB2",#N/A,TRUE,"GENERAL";"TAB3",#N/A,TRUE,"GENERAL";"TAB4",#N/A,TRUE,"GENERAL";"TAB5",#N/A,TRUE,"GENERAL"}</definedName>
    <definedName name="zxczds" hidden="1">{"TAB1",#N/A,TRUE,"GENERAL";"TAB2",#N/A,TRUE,"GENERAL";"TAB3",#N/A,TRUE,"GENERAL";"TAB4",#N/A,TRUE,"GENERAL";"TAB5",#N/A,TRUE,"GENERAL"}</definedName>
    <definedName name="zxsdftyu" localSheetId="10" hidden="1">{"via1",#N/A,TRUE,"general";"via2",#N/A,TRUE,"general";"via3",#N/A,TRUE,"general"}</definedName>
    <definedName name="zxsdftyu" localSheetId="11" hidden="1">{"via1",#N/A,TRUE,"general";"via2",#N/A,TRUE,"general";"via3",#N/A,TRUE,"general"}</definedName>
    <definedName name="zxsdftyu" hidden="1">{"via1",#N/A,TRUE,"general";"via2",#N/A,TRUE,"general";"via3",#N/A,TRUE,"general"}</definedName>
    <definedName name="zxvxczv" localSheetId="10" hidden="1">{"via1",#N/A,TRUE,"general";"via2",#N/A,TRUE,"general";"via3",#N/A,TRUE,"general"}</definedName>
    <definedName name="zxvxczv" localSheetId="11" hidden="1">{"via1",#N/A,TRUE,"general";"via2",#N/A,TRUE,"general";"via3",#N/A,TRUE,"general"}</definedName>
    <definedName name="zxvxczv" hidden="1">{"via1",#N/A,TRUE,"general";"via2",#N/A,TRUE,"general";"via3",#N/A,TRUE,"general"}</definedName>
  </definedNames>
  <calcPr calcId="145621"/>
</workbook>
</file>

<file path=xl/calcChain.xml><?xml version="1.0" encoding="utf-8"?>
<calcChain xmlns="http://schemas.openxmlformats.org/spreadsheetml/2006/main">
  <c r="E36" i="3" l="1"/>
  <c r="E9" i="3"/>
  <c r="E53" i="3"/>
  <c r="H357" i="8"/>
  <c r="H356" i="8"/>
  <c r="H347" i="8"/>
  <c r="D13" i="4"/>
  <c r="B93" i="12"/>
  <c r="B101" i="12" s="1"/>
  <c r="B97" i="12"/>
  <c r="B96" i="12"/>
  <c r="B95" i="12"/>
  <c r="B94" i="12"/>
  <c r="D217" i="4"/>
  <c r="D214" i="4"/>
  <c r="D213" i="4"/>
  <c r="C6" i="11"/>
  <c r="F6" i="11" s="1"/>
  <c r="C12" i="11"/>
  <c r="F118" i="4"/>
  <c r="F117" i="4"/>
  <c r="F116" i="4"/>
  <c r="F115" i="4"/>
  <c r="F112" i="4"/>
  <c r="F111" i="4"/>
  <c r="F110" i="4"/>
  <c r="F109" i="4"/>
  <c r="F107" i="4"/>
  <c r="F106" i="4"/>
  <c r="F66" i="4"/>
  <c r="F64" i="4"/>
  <c r="F49" i="4"/>
  <c r="F48" i="4"/>
  <c r="F47" i="4"/>
  <c r="F46" i="4"/>
  <c r="F45" i="4"/>
  <c r="F44" i="4"/>
  <c r="F43" i="4"/>
  <c r="F42" i="4"/>
  <c r="F41" i="4"/>
  <c r="F40" i="4"/>
  <c r="F39" i="4"/>
  <c r="F38" i="4"/>
  <c r="F20" i="4"/>
  <c r="F19" i="4"/>
  <c r="F18" i="4"/>
  <c r="J2225" i="8"/>
  <c r="J306" i="8"/>
  <c r="J305" i="8"/>
  <c r="J304" i="8"/>
  <c r="J303" i="8"/>
  <c r="J302" i="8"/>
  <c r="J301" i="8"/>
  <c r="B99" i="12" l="1"/>
  <c r="B103" i="12"/>
  <c r="B102" i="12"/>
  <c r="B98" i="12"/>
  <c r="H17" i="12" s="1"/>
  <c r="H20" i="11"/>
  <c r="I20" i="11"/>
  <c r="D35" i="4"/>
  <c r="E19" i="3" l="1"/>
  <c r="D63" i="4"/>
  <c r="J26" i="19"/>
  <c r="E9" i="10" l="1"/>
  <c r="G9" i="10" s="1"/>
  <c r="E10" i="10"/>
  <c r="E11" i="10"/>
  <c r="E12" i="10"/>
  <c r="E13" i="10"/>
  <c r="E14" i="10"/>
  <c r="E15" i="10"/>
  <c r="E16" i="10"/>
  <c r="E17" i="10"/>
  <c r="I92" i="17"/>
  <c r="B120" i="12" l="1"/>
  <c r="B119" i="12"/>
  <c r="B121" i="12" s="1"/>
  <c r="G194" i="5" l="1"/>
  <c r="G188" i="5"/>
  <c r="G173" i="5"/>
  <c r="G162" i="5"/>
  <c r="G55" i="5"/>
  <c r="G54" i="5"/>
  <c r="G31" i="5"/>
  <c r="G13" i="5"/>
  <c r="G129" i="4"/>
  <c r="G135" i="4"/>
  <c r="G136" i="4"/>
  <c r="G55" i="4"/>
  <c r="G54" i="4"/>
  <c r="G13" i="4"/>
  <c r="J12489" i="8"/>
  <c r="J12484" i="8"/>
  <c r="J12488" i="8"/>
  <c r="J8974" i="8"/>
  <c r="J8812" i="8"/>
  <c r="J7354" i="8"/>
  <c r="D36" i="4" l="1"/>
  <c r="D162" i="4"/>
  <c r="J22" i="11"/>
  <c r="B110" i="11"/>
  <c r="B106" i="11"/>
  <c r="B176" i="4"/>
  <c r="C191" i="4"/>
  <c r="B191" i="4"/>
  <c r="B162" i="4"/>
  <c r="D119" i="4"/>
  <c r="G119" i="4" s="1"/>
  <c r="D105" i="4"/>
  <c r="K13" i="12"/>
  <c r="D4" i="12"/>
  <c r="E4" i="12"/>
  <c r="I12" i="12" s="1"/>
  <c r="F4" i="12"/>
  <c r="C6" i="12"/>
  <c r="C12" i="12"/>
  <c r="H22" i="12" s="1"/>
  <c r="D146" i="5"/>
  <c r="G146" i="5" s="1"/>
  <c r="D143" i="5"/>
  <c r="G143" i="5" s="1"/>
  <c r="D144" i="5"/>
  <c r="G144" i="5" s="1"/>
  <c r="D142" i="5"/>
  <c r="G142" i="5" s="1"/>
  <c r="K16" i="18"/>
  <c r="B173" i="4"/>
  <c r="B157" i="5"/>
  <c r="B157" i="4" s="1"/>
  <c r="B154" i="5"/>
  <c r="B154" i="4" s="1"/>
  <c r="I70" i="19"/>
  <c r="I69" i="19"/>
  <c r="I68" i="19"/>
  <c r="I67" i="19"/>
  <c r="I66" i="19"/>
  <c r="D67" i="19"/>
  <c r="D68" i="19"/>
  <c r="D69" i="19"/>
  <c r="D70" i="19"/>
  <c r="D66" i="19"/>
  <c r="I60" i="19"/>
  <c r="H68" i="19" s="1"/>
  <c r="D154" i="4" s="1"/>
  <c r="D60" i="19"/>
  <c r="I51" i="19"/>
  <c r="I56" i="19" s="1"/>
  <c r="D51" i="19"/>
  <c r="D56" i="19" s="1"/>
  <c r="I41" i="19"/>
  <c r="I44" i="19" s="1"/>
  <c r="I46" i="19" s="1"/>
  <c r="D41" i="19"/>
  <c r="D44" i="19" s="1"/>
  <c r="D47" i="19" s="1"/>
  <c r="I27" i="19"/>
  <c r="D27" i="19"/>
  <c r="I15" i="19"/>
  <c r="I20" i="19" s="1"/>
  <c r="D15" i="19"/>
  <c r="D20" i="19" s="1"/>
  <c r="I5" i="19"/>
  <c r="I8" i="19" s="1"/>
  <c r="I13" i="19" s="1"/>
  <c r="D5" i="19"/>
  <c r="D8" i="19" s="1"/>
  <c r="D11" i="19" s="1"/>
  <c r="G154" i="4" l="1"/>
  <c r="G105" i="4"/>
  <c r="G162" i="4"/>
  <c r="J13" i="12"/>
  <c r="J12" i="12"/>
  <c r="H12" i="12"/>
  <c r="H13" i="12"/>
  <c r="H21" i="12" s="1"/>
  <c r="I13" i="12"/>
  <c r="G60" i="4"/>
  <c r="C68" i="19"/>
  <c r="G35" i="4"/>
  <c r="G36" i="4"/>
  <c r="D10" i="19"/>
  <c r="C4" i="12"/>
  <c r="H23" i="12"/>
  <c r="D113" i="5"/>
  <c r="G113" i="5" s="1"/>
  <c r="C17" i="12"/>
  <c r="D120" i="5" s="1"/>
  <c r="G120" i="5" s="1"/>
  <c r="D46" i="19"/>
  <c r="I49" i="19"/>
  <c r="D13" i="19"/>
  <c r="D49" i="19"/>
  <c r="I12" i="19"/>
  <c r="I16" i="19" s="1"/>
  <c r="I19" i="19" s="1"/>
  <c r="I48" i="19"/>
  <c r="I52" i="19" s="1"/>
  <c r="D12" i="19"/>
  <c r="D16" i="19" s="1"/>
  <c r="D19" i="19" s="1"/>
  <c r="D48" i="19"/>
  <c r="D52" i="19" s="1"/>
  <c r="I11" i="19"/>
  <c r="I47" i="19"/>
  <c r="I10" i="19"/>
  <c r="I28" i="19" l="1"/>
  <c r="I21" i="19"/>
  <c r="I29" i="19"/>
  <c r="I61" i="19"/>
  <c r="H69" i="19" s="1"/>
  <c r="I57" i="19"/>
  <c r="I62" i="19"/>
  <c r="H70" i="19" s="1"/>
  <c r="I55" i="19"/>
  <c r="D28" i="19"/>
  <c r="D21" i="19"/>
  <c r="D25" i="19" s="1"/>
  <c r="D26" i="19" s="1"/>
  <c r="D29" i="19"/>
  <c r="D61" i="19"/>
  <c r="D57" i="19"/>
  <c r="D62" i="19"/>
  <c r="D55" i="19"/>
  <c r="C70" i="19" l="1"/>
  <c r="C69" i="19"/>
  <c r="I25" i="19"/>
  <c r="I26" i="19" s="1"/>
  <c r="D58" i="19"/>
  <c r="D59" i="19" s="1"/>
  <c r="I58" i="19"/>
  <c r="I59" i="19" s="1"/>
  <c r="H67" i="19" l="1"/>
  <c r="D173" i="4" s="1"/>
  <c r="H66" i="19"/>
  <c r="D157" i="4" s="1"/>
  <c r="C67" i="19"/>
  <c r="D171" i="5" s="1"/>
  <c r="G171" i="5" s="1"/>
  <c r="C66" i="19"/>
  <c r="D157" i="5" s="1"/>
  <c r="G157" i="5" s="1"/>
  <c r="K28" i="18"/>
  <c r="K21" i="18"/>
  <c r="K20" i="18"/>
  <c r="K18" i="18"/>
  <c r="K17" i="18"/>
  <c r="K15" i="18"/>
  <c r="K14" i="18"/>
  <c r="K13" i="18"/>
  <c r="K32" i="18"/>
  <c r="G173" i="4" l="1"/>
  <c r="G157" i="4"/>
  <c r="K30" i="18"/>
  <c r="K29" i="18"/>
  <c r="K27" i="18"/>
  <c r="K26" i="18"/>
  <c r="K25" i="18"/>
  <c r="K24" i="18"/>
  <c r="K23" i="18"/>
  <c r="K22" i="18"/>
  <c r="A21" i="18"/>
  <c r="A22" i="18" s="1"/>
  <c r="A23" i="18" s="1"/>
  <c r="A24" i="18" s="1"/>
  <c r="A25" i="18" s="1"/>
  <c r="A26" i="18" s="1"/>
  <c r="A27" i="18" s="1"/>
  <c r="K12" i="18"/>
  <c r="K11" i="18"/>
  <c r="K10" i="18"/>
  <c r="K9" i="18"/>
  <c r="A9" i="18"/>
  <c r="A10" i="18" s="1"/>
  <c r="A11" i="18" s="1"/>
  <c r="A12" i="18" s="1"/>
  <c r="A13" i="18" s="1"/>
  <c r="A14" i="18" s="1"/>
  <c r="A15" i="18" s="1"/>
  <c r="K8" i="18"/>
  <c r="A2" i="18"/>
  <c r="A1" i="18"/>
  <c r="A16" i="18" l="1"/>
  <c r="A17" i="18" s="1"/>
  <c r="A18" i="18" s="1"/>
  <c r="A28" i="18"/>
  <c r="A29" i="18" s="1"/>
  <c r="A30" i="18" s="1"/>
  <c r="C53" i="3" l="1"/>
  <c r="C32" i="18" s="1"/>
  <c r="S32" i="18" s="1"/>
  <c r="H11" i="17"/>
  <c r="I11" i="17" s="1"/>
  <c r="I12" i="17"/>
  <c r="H13" i="17"/>
  <c r="I13" i="17" s="1"/>
  <c r="H14" i="17"/>
  <c r="I14" i="17" s="1"/>
  <c r="H15" i="17"/>
  <c r="I15" i="17" s="1"/>
  <c r="H16" i="17"/>
  <c r="I16" i="17" s="1"/>
  <c r="H17" i="17"/>
  <c r="I17" i="17" s="1"/>
  <c r="H18" i="17"/>
  <c r="I18" i="17" s="1"/>
  <c r="H19" i="17"/>
  <c r="I19" i="17" s="1"/>
  <c r="H20" i="17"/>
  <c r="I20" i="17" s="1"/>
  <c r="H21" i="17"/>
  <c r="I21" i="17" s="1"/>
  <c r="H22" i="17"/>
  <c r="I22" i="17" s="1"/>
  <c r="H23" i="17"/>
  <c r="I23" i="17" s="1"/>
  <c r="I27" i="17"/>
  <c r="H28" i="17"/>
  <c r="H29" i="17" s="1"/>
  <c r="I29" i="17" s="1"/>
  <c r="I38" i="17"/>
  <c r="H39" i="17"/>
  <c r="H40" i="17" s="1"/>
  <c r="I42" i="17"/>
  <c r="H43" i="17"/>
  <c r="I43" i="17" s="1"/>
  <c r="I49" i="17"/>
  <c r="I50" i="17"/>
  <c r="I51" i="17"/>
  <c r="I52" i="17"/>
  <c r="I53" i="17"/>
  <c r="I54" i="17"/>
  <c r="I55" i="17"/>
  <c r="I56" i="17"/>
  <c r="I57" i="17"/>
  <c r="I58" i="17"/>
  <c r="I59" i="17"/>
  <c r="I60" i="17"/>
  <c r="I61" i="17"/>
  <c r="I62" i="17"/>
  <c r="I63" i="17"/>
  <c r="I79" i="17"/>
  <c r="L80" i="17"/>
  <c r="I81" i="17"/>
  <c r="I82" i="17"/>
  <c r="I83" i="17"/>
  <c r="I84" i="17"/>
  <c r="I85" i="17"/>
  <c r="I87" i="17"/>
  <c r="I88" i="17"/>
  <c r="I89" i="17"/>
  <c r="I90" i="17"/>
  <c r="I91" i="17"/>
  <c r="H11" i="16"/>
  <c r="I11" i="16" s="1"/>
  <c r="I12" i="16"/>
  <c r="H13" i="16"/>
  <c r="I13" i="16" s="1"/>
  <c r="H14" i="16"/>
  <c r="I14" i="16" s="1"/>
  <c r="H15" i="16"/>
  <c r="I15" i="16" s="1"/>
  <c r="H16" i="16"/>
  <c r="I16" i="16" s="1"/>
  <c r="H17" i="16"/>
  <c r="I17" i="16" s="1"/>
  <c r="H18" i="16"/>
  <c r="I18" i="16" s="1"/>
  <c r="H19" i="16"/>
  <c r="I19" i="16" s="1"/>
  <c r="H20" i="16"/>
  <c r="I20" i="16" s="1"/>
  <c r="H21" i="16"/>
  <c r="I21" i="16" s="1"/>
  <c r="H22" i="16"/>
  <c r="I22" i="16" s="1"/>
  <c r="H23" i="16"/>
  <c r="I23" i="16" s="1"/>
  <c r="I27" i="16"/>
  <c r="H28" i="16"/>
  <c r="H29" i="16" s="1"/>
  <c r="H30" i="16" s="1"/>
  <c r="G38" i="16"/>
  <c r="I38" i="16" s="1"/>
  <c r="H39" i="16"/>
  <c r="H40" i="16" s="1"/>
  <c r="I49" i="16"/>
  <c r="I50" i="16"/>
  <c r="I51" i="16"/>
  <c r="K51" i="16"/>
  <c r="I52" i="16"/>
  <c r="K52" i="16"/>
  <c r="I53" i="16"/>
  <c r="I54" i="16"/>
  <c r="K54" i="16"/>
  <c r="I55" i="16"/>
  <c r="I56" i="16"/>
  <c r="I57" i="16"/>
  <c r="K57" i="16"/>
  <c r="I58" i="16"/>
  <c r="K58" i="16"/>
  <c r="I59" i="16"/>
  <c r="K59" i="16"/>
  <c r="I60" i="16"/>
  <c r="I61" i="16"/>
  <c r="I62" i="16"/>
  <c r="I63" i="16"/>
  <c r="L80" i="16"/>
  <c r="K85" i="16"/>
  <c r="I93" i="16"/>
  <c r="H44" i="17" l="1"/>
  <c r="I44" i="17" s="1"/>
  <c r="I28" i="16"/>
  <c r="I28" i="17"/>
  <c r="I64" i="17"/>
  <c r="I64" i="16"/>
  <c r="H41" i="17"/>
  <c r="I41" i="17" s="1"/>
  <c r="I40" i="17"/>
  <c r="H30" i="17"/>
  <c r="I39" i="17"/>
  <c r="H41" i="16"/>
  <c r="I40" i="16"/>
  <c r="H31" i="16"/>
  <c r="I30" i="16"/>
  <c r="I39" i="16"/>
  <c r="I29" i="16"/>
  <c r="H31" i="17" l="1"/>
  <c r="I30" i="17"/>
  <c r="H42" i="16"/>
  <c r="I41" i="16"/>
  <c r="H32" i="16"/>
  <c r="I31" i="16"/>
  <c r="H32" i="17" l="1"/>
  <c r="I31" i="17"/>
  <c r="H33" i="16"/>
  <c r="I32" i="16"/>
  <c r="H43" i="16"/>
  <c r="I42" i="16"/>
  <c r="H33" i="17" l="1"/>
  <c r="I32" i="17"/>
  <c r="I43" i="16"/>
  <c r="H44" i="16"/>
  <c r="I44" i="16" s="1"/>
  <c r="H34" i="16"/>
  <c r="I33" i="16"/>
  <c r="I33" i="17" l="1"/>
  <c r="H34" i="17"/>
  <c r="H35" i="16"/>
  <c r="I35" i="16" s="1"/>
  <c r="I34" i="16"/>
  <c r="I45" i="16" l="1"/>
  <c r="I66" i="16" s="1"/>
  <c r="I70" i="16" s="1"/>
  <c r="H35" i="17"/>
  <c r="I35" i="17" s="1"/>
  <c r="I34" i="17"/>
  <c r="I45" i="17" l="1"/>
  <c r="I66" i="17" s="1"/>
  <c r="I70" i="17" s="1"/>
  <c r="J8620" i="8"/>
  <c r="J8619" i="8"/>
  <c r="J8618" i="8"/>
  <c r="H8610" i="8"/>
  <c r="J8610" i="8" s="1"/>
  <c r="K8615" i="8" s="1"/>
  <c r="J8595" i="8"/>
  <c r="K8607" i="8" s="1"/>
  <c r="J8587" i="8"/>
  <c r="B8576" i="8"/>
  <c r="B8577" i="8" s="1"/>
  <c r="B8578" i="8" s="1"/>
  <c r="B8579" i="8" s="1"/>
  <c r="B8580" i="8" s="1"/>
  <c r="B8581" i="8" s="1"/>
  <c r="B8582" i="8" s="1"/>
  <c r="B8583" i="8" s="1"/>
  <c r="B8584" i="8" s="1"/>
  <c r="B8585" i="8" s="1"/>
  <c r="B8586" i="8" s="1"/>
  <c r="B8587" i="8" s="1"/>
  <c r="B8588" i="8" s="1"/>
  <c r="B8589" i="8" s="1"/>
  <c r="B8590" i="8" s="1"/>
  <c r="B8591" i="8" s="1"/>
  <c r="B8592" i="8" s="1"/>
  <c r="B8593" i="8" s="1"/>
  <c r="B8594" i="8" s="1"/>
  <c r="B8595" i="8" s="1"/>
  <c r="B8596" i="8" s="1"/>
  <c r="B8597" i="8" s="1"/>
  <c r="B8598" i="8" s="1"/>
  <c r="B8599" i="8" s="1"/>
  <c r="B8600" i="8" s="1"/>
  <c r="B8601" i="8" s="1"/>
  <c r="B8602" i="8" s="1"/>
  <c r="B8603" i="8" s="1"/>
  <c r="B8604" i="8" s="1"/>
  <c r="B8605" i="8" s="1"/>
  <c r="B8606" i="8" s="1"/>
  <c r="B8607" i="8" s="1"/>
  <c r="B8608" i="8" s="1"/>
  <c r="B8609" i="8" s="1"/>
  <c r="B8610" i="8" s="1"/>
  <c r="B8611" i="8" s="1"/>
  <c r="B8612" i="8" s="1"/>
  <c r="B8613" i="8" s="1"/>
  <c r="B8614" i="8" s="1"/>
  <c r="B8615" i="8" s="1"/>
  <c r="B8616" i="8" s="1"/>
  <c r="B8617" i="8" s="1"/>
  <c r="B8618" i="8" s="1"/>
  <c r="B8619" i="8" s="1"/>
  <c r="B8620" i="8" s="1"/>
  <c r="B8621" i="8" s="1"/>
  <c r="B8622" i="8" s="1"/>
  <c r="B8623" i="8" s="1"/>
  <c r="B8624" i="8" s="1"/>
  <c r="B8625" i="8" s="1"/>
  <c r="B8626" i="8" s="1"/>
  <c r="B8627" i="8" s="1"/>
  <c r="B8629" i="8" s="1"/>
  <c r="J8674" i="8"/>
  <c r="J8673" i="8"/>
  <c r="J8672" i="8"/>
  <c r="J8664" i="8"/>
  <c r="K8669" i="8" s="1"/>
  <c r="J8649" i="8"/>
  <c r="K8661" i="8" s="1"/>
  <c r="J8641" i="8"/>
  <c r="K8624" i="8" l="1"/>
  <c r="H8586" i="8" s="1"/>
  <c r="J8586" i="8" s="1"/>
  <c r="K8592" i="8" s="1"/>
  <c r="K8626" i="8" s="1"/>
  <c r="E146" i="5" s="1"/>
  <c r="K8678" i="8"/>
  <c r="H8640" i="8" s="1"/>
  <c r="J8640" i="8" s="1"/>
  <c r="K8646" i="8" s="1"/>
  <c r="K8680" i="8" s="1"/>
  <c r="AI4" i="13"/>
  <c r="AH4" i="13"/>
  <c r="AG4" i="13"/>
  <c r="AO2" i="13"/>
  <c r="AM2" i="13"/>
  <c r="AL2" i="13"/>
  <c r="AK2" i="13"/>
  <c r="AJ2" i="13"/>
  <c r="P2" i="13"/>
  <c r="D174" i="5"/>
  <c r="B110" i="12"/>
  <c r="B111" i="12" s="1"/>
  <c r="H84" i="12"/>
  <c r="A84" i="12"/>
  <c r="H83" i="12"/>
  <c r="J82" i="12"/>
  <c r="N82" i="12" s="1"/>
  <c r="I82" i="12"/>
  <c r="A82" i="12" s="1"/>
  <c r="J81" i="12"/>
  <c r="M81" i="12" s="1"/>
  <c r="I81" i="12"/>
  <c r="A81" i="12" s="1"/>
  <c r="J80" i="12"/>
  <c r="N80" i="12" s="1"/>
  <c r="I80" i="12"/>
  <c r="A80" i="12" s="1"/>
  <c r="J79" i="12"/>
  <c r="N79" i="12" s="1"/>
  <c r="I79" i="12"/>
  <c r="A79" i="12" s="1"/>
  <c r="J78" i="12"/>
  <c r="N78" i="12" s="1"/>
  <c r="I78" i="12"/>
  <c r="A78" i="12" s="1"/>
  <c r="J77" i="12"/>
  <c r="L77" i="12" s="1"/>
  <c r="J76" i="12"/>
  <c r="M76" i="12" s="1"/>
  <c r="I76" i="12"/>
  <c r="A76" i="12" s="1"/>
  <c r="J75" i="12"/>
  <c r="N75" i="12" s="1"/>
  <c r="I75" i="12"/>
  <c r="A75" i="12" s="1"/>
  <c r="J74" i="12"/>
  <c r="L74" i="12" s="1"/>
  <c r="J73" i="12"/>
  <c r="N73" i="12" s="1"/>
  <c r="M73" i="12"/>
  <c r="J72" i="12"/>
  <c r="L72" i="12" s="1"/>
  <c r="I72" i="12"/>
  <c r="A72" i="12" s="1"/>
  <c r="J71" i="12"/>
  <c r="M71" i="12" s="1"/>
  <c r="I71" i="12"/>
  <c r="A71" i="12" s="1"/>
  <c r="J70" i="12"/>
  <c r="L70" i="12" s="1"/>
  <c r="J69" i="12"/>
  <c r="L69" i="12" s="1"/>
  <c r="J68" i="12"/>
  <c r="L68" i="12" s="1"/>
  <c r="I68" i="12"/>
  <c r="A68" i="12" s="1"/>
  <c r="J67" i="12"/>
  <c r="M67" i="12" s="1"/>
  <c r="I67" i="12"/>
  <c r="A67" i="12" s="1"/>
  <c r="J66" i="12"/>
  <c r="L66" i="12" s="1"/>
  <c r="J65" i="12"/>
  <c r="O65" i="12" s="1"/>
  <c r="J64" i="12"/>
  <c r="L64" i="12" s="1"/>
  <c r="I64" i="12"/>
  <c r="A64" i="12" s="1"/>
  <c r="J63" i="12"/>
  <c r="M63" i="12" s="1"/>
  <c r="I63" i="12"/>
  <c r="A63" i="12" s="1"/>
  <c r="J62" i="12"/>
  <c r="L62" i="12" s="1"/>
  <c r="J61" i="12"/>
  <c r="N61" i="12" s="1"/>
  <c r="J60" i="12"/>
  <c r="L60" i="12" s="1"/>
  <c r="I60" i="12"/>
  <c r="A60" i="12" s="1"/>
  <c r="J59" i="12"/>
  <c r="M59" i="12" s="1"/>
  <c r="I59" i="12"/>
  <c r="A59" i="12" s="1"/>
  <c r="J58" i="12"/>
  <c r="L58" i="12" s="1"/>
  <c r="J57" i="12"/>
  <c r="L57" i="12" s="1"/>
  <c r="B52" i="12"/>
  <c r="J47" i="12"/>
  <c r="H47" i="12"/>
  <c r="G47" i="12"/>
  <c r="F47" i="12"/>
  <c r="E47" i="12"/>
  <c r="D47" i="12"/>
  <c r="C47" i="12"/>
  <c r="J46" i="12"/>
  <c r="H46" i="12"/>
  <c r="G46" i="12"/>
  <c r="F46" i="12"/>
  <c r="E46" i="12"/>
  <c r="D46" i="12"/>
  <c r="C46" i="12"/>
  <c r="J45" i="12"/>
  <c r="H45" i="12"/>
  <c r="G45" i="12"/>
  <c r="F45" i="12"/>
  <c r="E45" i="12"/>
  <c r="D45" i="12"/>
  <c r="C45" i="12"/>
  <c r="J44" i="12"/>
  <c r="H44" i="12"/>
  <c r="G44" i="12"/>
  <c r="F44" i="12"/>
  <c r="E44" i="12"/>
  <c r="D44" i="12"/>
  <c r="L44" i="12" s="1"/>
  <c r="C44" i="12"/>
  <c r="J43" i="12"/>
  <c r="H43" i="12"/>
  <c r="G43" i="12"/>
  <c r="F43" i="12"/>
  <c r="E43" i="12"/>
  <c r="D43" i="12"/>
  <c r="C43" i="12"/>
  <c r="J42" i="12"/>
  <c r="H42" i="12"/>
  <c r="G42" i="12"/>
  <c r="F42" i="12"/>
  <c r="E42" i="12"/>
  <c r="D42" i="12"/>
  <c r="C42" i="12"/>
  <c r="J41" i="12"/>
  <c r="H41" i="12"/>
  <c r="G41" i="12"/>
  <c r="F41" i="12"/>
  <c r="E41" i="12"/>
  <c r="D41" i="12"/>
  <c r="C41" i="12"/>
  <c r="J40" i="12"/>
  <c r="H40" i="12"/>
  <c r="G40" i="12"/>
  <c r="F40" i="12"/>
  <c r="E40" i="12"/>
  <c r="D40" i="12"/>
  <c r="C40" i="12"/>
  <c r="J39" i="12"/>
  <c r="H39" i="12"/>
  <c r="G39" i="12"/>
  <c r="F39" i="12"/>
  <c r="E39" i="12"/>
  <c r="D39" i="12"/>
  <c r="C39" i="12"/>
  <c r="J38" i="12"/>
  <c r="H38" i="12"/>
  <c r="G38" i="12"/>
  <c r="F38" i="12"/>
  <c r="E38" i="12"/>
  <c r="D38" i="12"/>
  <c r="C38" i="12"/>
  <c r="J37" i="12"/>
  <c r="H37" i="12"/>
  <c r="G37" i="12"/>
  <c r="F37" i="12"/>
  <c r="E37" i="12"/>
  <c r="D37" i="12"/>
  <c r="C37" i="12"/>
  <c r="H36" i="12"/>
  <c r="G36" i="12"/>
  <c r="F36" i="12"/>
  <c r="E36" i="12"/>
  <c r="D36" i="12"/>
  <c r="C36" i="12"/>
  <c r="B36" i="12"/>
  <c r="J36" i="12" s="1"/>
  <c r="J35" i="12"/>
  <c r="H35" i="12"/>
  <c r="G35" i="12"/>
  <c r="F35" i="12"/>
  <c r="E35" i="12"/>
  <c r="D35" i="12"/>
  <c r="C35" i="12"/>
  <c r="J34" i="12"/>
  <c r="H34" i="12"/>
  <c r="G34" i="12"/>
  <c r="F34" i="12"/>
  <c r="E34" i="12"/>
  <c r="D34" i="12"/>
  <c r="C34" i="12"/>
  <c r="J33" i="12"/>
  <c r="H33" i="12"/>
  <c r="G33" i="12"/>
  <c r="F33" i="12"/>
  <c r="E33" i="12"/>
  <c r="D33" i="12"/>
  <c r="C33" i="12"/>
  <c r="J32" i="12"/>
  <c r="H32" i="12"/>
  <c r="G32" i="12"/>
  <c r="F32" i="12"/>
  <c r="E32" i="12"/>
  <c r="D32" i="12"/>
  <c r="C32" i="12"/>
  <c r="J31" i="12"/>
  <c r="H31" i="12"/>
  <c r="G31" i="12"/>
  <c r="F31" i="12"/>
  <c r="E31" i="12"/>
  <c r="D31" i="12"/>
  <c r="C31" i="12"/>
  <c r="J30" i="12"/>
  <c r="H30" i="12"/>
  <c r="G30" i="12"/>
  <c r="F30" i="12"/>
  <c r="E30" i="12"/>
  <c r="D30" i="12"/>
  <c r="C30" i="12"/>
  <c r="J29" i="12"/>
  <c r="H29" i="12"/>
  <c r="G29" i="12"/>
  <c r="F29" i="12"/>
  <c r="E29" i="12"/>
  <c r="D29" i="12"/>
  <c r="C29" i="12"/>
  <c r="C13" i="12"/>
  <c r="C14" i="12" s="1"/>
  <c r="C7" i="12"/>
  <c r="C5" i="12"/>
  <c r="B91" i="11"/>
  <c r="B90" i="11"/>
  <c r="B89" i="11"/>
  <c r="H84" i="11"/>
  <c r="A84" i="11"/>
  <c r="H83" i="11"/>
  <c r="J82" i="11"/>
  <c r="M82" i="11" s="1"/>
  <c r="I82" i="11"/>
  <c r="A82" i="11" s="1"/>
  <c r="J81" i="11"/>
  <c r="N81" i="11" s="1"/>
  <c r="J80" i="11"/>
  <c r="O80" i="11" s="1"/>
  <c r="I80" i="11"/>
  <c r="A80" i="11" s="1"/>
  <c r="J79" i="11"/>
  <c r="L79" i="11" s="1"/>
  <c r="J78" i="11"/>
  <c r="M78" i="11" s="1"/>
  <c r="I78" i="11"/>
  <c r="A78" i="11" s="1"/>
  <c r="J77" i="11"/>
  <c r="N77" i="11" s="1"/>
  <c r="J76" i="11"/>
  <c r="N76" i="11" s="1"/>
  <c r="I76" i="11"/>
  <c r="A76" i="11" s="1"/>
  <c r="J75" i="11"/>
  <c r="L75" i="11" s="1"/>
  <c r="J74" i="11"/>
  <c r="M74" i="11" s="1"/>
  <c r="I74" i="11"/>
  <c r="A74" i="11" s="1"/>
  <c r="J73" i="11"/>
  <c r="N73" i="11" s="1"/>
  <c r="I73" i="11"/>
  <c r="A73" i="11" s="1"/>
  <c r="J72" i="11"/>
  <c r="N72" i="11" s="1"/>
  <c r="J71" i="11"/>
  <c r="L71" i="11" s="1"/>
  <c r="J70" i="11"/>
  <c r="M70" i="11" s="1"/>
  <c r="I70" i="11"/>
  <c r="A70" i="11" s="1"/>
  <c r="J69" i="11"/>
  <c r="N69" i="11" s="1"/>
  <c r="M69" i="11"/>
  <c r="J68" i="11"/>
  <c r="M68" i="11" s="1"/>
  <c r="J67" i="11"/>
  <c r="L67" i="11" s="1"/>
  <c r="N67" i="11"/>
  <c r="J66" i="11"/>
  <c r="M66" i="11" s="1"/>
  <c r="I66" i="11"/>
  <c r="A66" i="11" s="1"/>
  <c r="J65" i="11"/>
  <c r="N65" i="11" s="1"/>
  <c r="M65" i="11"/>
  <c r="J64" i="11"/>
  <c r="O64" i="11" s="1"/>
  <c r="J63" i="11"/>
  <c r="M63" i="11" s="1"/>
  <c r="J62" i="11"/>
  <c r="N62" i="11" s="1"/>
  <c r="I62" i="11"/>
  <c r="A62" i="11" s="1"/>
  <c r="J61" i="11"/>
  <c r="N61" i="11" s="1"/>
  <c r="J60" i="11"/>
  <c r="P60" i="11" s="1"/>
  <c r="J59" i="11"/>
  <c r="M59" i="11" s="1"/>
  <c r="J58" i="11"/>
  <c r="N58" i="11" s="1"/>
  <c r="L58" i="11"/>
  <c r="I58" i="11"/>
  <c r="A58" i="11" s="1"/>
  <c r="J57" i="11"/>
  <c r="L57" i="11" s="1"/>
  <c r="J47" i="11"/>
  <c r="O47" i="11" s="1"/>
  <c r="I47" i="11"/>
  <c r="A47" i="11" s="1"/>
  <c r="J46" i="11"/>
  <c r="P46" i="11" s="1"/>
  <c r="I46" i="11"/>
  <c r="A46" i="11" s="1"/>
  <c r="J45" i="11"/>
  <c r="M45" i="11" s="1"/>
  <c r="I45" i="11"/>
  <c r="A45" i="11" s="1"/>
  <c r="L44" i="11"/>
  <c r="J44" i="11"/>
  <c r="N44" i="11" s="1"/>
  <c r="I44" i="11"/>
  <c r="A44" i="11" s="1"/>
  <c r="J43" i="11"/>
  <c r="O43" i="11" s="1"/>
  <c r="I43" i="11"/>
  <c r="A43" i="11" s="1"/>
  <c r="J42" i="11"/>
  <c r="P42" i="11" s="1"/>
  <c r="I42" i="11"/>
  <c r="A42" i="11" s="1"/>
  <c r="J41" i="11"/>
  <c r="M41" i="11" s="1"/>
  <c r="I41" i="11"/>
  <c r="A41" i="11" s="1"/>
  <c r="J40" i="11"/>
  <c r="N40" i="11" s="1"/>
  <c r="I40" i="11"/>
  <c r="A40" i="11" s="1"/>
  <c r="J39" i="11"/>
  <c r="O39" i="11" s="1"/>
  <c r="I39" i="11"/>
  <c r="A39" i="11" s="1"/>
  <c r="J38" i="11"/>
  <c r="P38" i="11" s="1"/>
  <c r="I38" i="11"/>
  <c r="A38" i="11" s="1"/>
  <c r="J37" i="11"/>
  <c r="M37" i="11" s="1"/>
  <c r="I37" i="11"/>
  <c r="A37" i="11" s="1"/>
  <c r="J36" i="11"/>
  <c r="N36" i="11" s="1"/>
  <c r="I36" i="11"/>
  <c r="A36" i="11" s="1"/>
  <c r="H35" i="11"/>
  <c r="G35" i="11"/>
  <c r="F35" i="11"/>
  <c r="E35" i="11"/>
  <c r="D35" i="11"/>
  <c r="C35" i="11"/>
  <c r="B35" i="11"/>
  <c r="J35" i="11" s="1"/>
  <c r="J34" i="11"/>
  <c r="H34" i="11"/>
  <c r="G34" i="11"/>
  <c r="F34" i="11"/>
  <c r="E34" i="11"/>
  <c r="D34" i="11"/>
  <c r="C34" i="11"/>
  <c r="J33" i="11"/>
  <c r="H33" i="11"/>
  <c r="G33" i="11"/>
  <c r="F33" i="11"/>
  <c r="E33" i="11"/>
  <c r="D33" i="11"/>
  <c r="C33" i="11"/>
  <c r="J32" i="11"/>
  <c r="H32" i="11"/>
  <c r="G32" i="11"/>
  <c r="F32" i="11"/>
  <c r="E32" i="11"/>
  <c r="D32" i="11"/>
  <c r="C32" i="11"/>
  <c r="J31" i="11"/>
  <c r="H31" i="11"/>
  <c r="G31" i="11"/>
  <c r="F31" i="11"/>
  <c r="E31" i="11"/>
  <c r="D31" i="11"/>
  <c r="C31" i="11"/>
  <c r="J30" i="11"/>
  <c r="H30" i="11"/>
  <c r="G30" i="11"/>
  <c r="F30" i="11"/>
  <c r="E30" i="11"/>
  <c r="D30" i="11"/>
  <c r="C30" i="11"/>
  <c r="J29" i="11"/>
  <c r="H29" i="11"/>
  <c r="G29" i="11"/>
  <c r="F29" i="11"/>
  <c r="E29" i="11"/>
  <c r="D29" i="11"/>
  <c r="C29" i="11"/>
  <c r="K13" i="11"/>
  <c r="C13" i="11"/>
  <c r="C17" i="11"/>
  <c r="D120" i="4" s="1"/>
  <c r="F219" i="5"/>
  <c r="I35" i="12" l="1"/>
  <c r="I36" i="12"/>
  <c r="I33" i="12"/>
  <c r="I32" i="12"/>
  <c r="M31" i="11"/>
  <c r="L73" i="11"/>
  <c r="I31" i="12"/>
  <c r="I34" i="12"/>
  <c r="D79" i="5" s="1"/>
  <c r="G79" i="5" s="1"/>
  <c r="I30" i="12"/>
  <c r="G120" i="4"/>
  <c r="O44" i="11"/>
  <c r="O60" i="11"/>
  <c r="L72" i="11"/>
  <c r="K44" i="11"/>
  <c r="P69" i="11"/>
  <c r="P73" i="11"/>
  <c r="M76" i="11"/>
  <c r="L47" i="11"/>
  <c r="M47" i="11"/>
  <c r="P64" i="11"/>
  <c r="M64" i="11"/>
  <c r="O76" i="11"/>
  <c r="M77" i="11"/>
  <c r="P79" i="11"/>
  <c r="M61" i="12"/>
  <c r="M62" i="11"/>
  <c r="L69" i="11"/>
  <c r="O72" i="11"/>
  <c r="P81" i="11"/>
  <c r="K79" i="12"/>
  <c r="L29" i="11"/>
  <c r="M30" i="11"/>
  <c r="N31" i="11"/>
  <c r="M57" i="11"/>
  <c r="N68" i="11"/>
  <c r="O71" i="11"/>
  <c r="N32" i="11"/>
  <c r="M29" i="11"/>
  <c r="N57" i="11"/>
  <c r="P65" i="11"/>
  <c r="N71" i="11"/>
  <c r="M80" i="11"/>
  <c r="N47" i="12"/>
  <c r="K40" i="11"/>
  <c r="N60" i="11"/>
  <c r="L62" i="11"/>
  <c r="N64" i="11"/>
  <c r="K67" i="11"/>
  <c r="N80" i="11"/>
  <c r="N67" i="12"/>
  <c r="L40" i="11"/>
  <c r="L33" i="11"/>
  <c r="M34" i="11"/>
  <c r="M35" i="11"/>
  <c r="L36" i="11"/>
  <c r="P40" i="11"/>
  <c r="P47" i="11"/>
  <c r="M58" i="11"/>
  <c r="L61" i="11"/>
  <c r="P63" i="11"/>
  <c r="L65" i="11"/>
  <c r="O68" i="11"/>
  <c r="M72" i="11"/>
  <c r="N79" i="11"/>
  <c r="L81" i="11"/>
  <c r="M29" i="12"/>
  <c r="N30" i="12"/>
  <c r="M37" i="12"/>
  <c r="N38" i="12"/>
  <c r="N46" i="12"/>
  <c r="K36" i="11"/>
  <c r="M40" i="11"/>
  <c r="P61" i="11"/>
  <c r="M46" i="12"/>
  <c r="L32" i="11"/>
  <c r="M33" i="11"/>
  <c r="M36" i="11"/>
  <c r="P57" i="11"/>
  <c r="M61" i="11"/>
  <c r="L68" i="11"/>
  <c r="O75" i="11"/>
  <c r="P77" i="11"/>
  <c r="M81" i="11"/>
  <c r="M60" i="12"/>
  <c r="M32" i="11"/>
  <c r="P36" i="11"/>
  <c r="M46" i="11"/>
  <c r="K59" i="11"/>
  <c r="N75" i="11"/>
  <c r="L77" i="11"/>
  <c r="B98" i="11"/>
  <c r="O49" i="11" s="1"/>
  <c r="B93" i="11"/>
  <c r="B94" i="11" s="1"/>
  <c r="B101" i="11"/>
  <c r="N49" i="11" s="1"/>
  <c r="F5" i="11"/>
  <c r="B92" i="11"/>
  <c r="B95" i="11" s="1"/>
  <c r="B100" i="11"/>
  <c r="K49" i="11" s="1"/>
  <c r="B99" i="11"/>
  <c r="P49" i="11" s="1"/>
  <c r="L30" i="11"/>
  <c r="P39" i="11"/>
  <c r="P43" i="11"/>
  <c r="N59" i="11"/>
  <c r="M60" i="11"/>
  <c r="N63" i="11"/>
  <c r="N66" i="11"/>
  <c r="M67" i="11"/>
  <c r="N70" i="11"/>
  <c r="M71" i="11"/>
  <c r="N74" i="11"/>
  <c r="M75" i="11"/>
  <c r="N78" i="11"/>
  <c r="M79" i="11"/>
  <c r="N82" i="11"/>
  <c r="N58" i="12"/>
  <c r="O66" i="12"/>
  <c r="K49" i="12"/>
  <c r="P49" i="12"/>
  <c r="J22" i="12"/>
  <c r="D5" i="12"/>
  <c r="F5" i="12" s="1"/>
  <c r="C14" i="11"/>
  <c r="D108" i="4" s="1"/>
  <c r="G108" i="4" s="1"/>
  <c r="D114" i="4"/>
  <c r="N30" i="11"/>
  <c r="N34" i="11"/>
  <c r="M38" i="11"/>
  <c r="L39" i="11"/>
  <c r="M42" i="11"/>
  <c r="L43" i="11"/>
  <c r="L59" i="11"/>
  <c r="L63" i="11"/>
  <c r="K63" i="11"/>
  <c r="L66" i="11"/>
  <c r="L70" i="11"/>
  <c r="L74" i="11"/>
  <c r="L78" i="11"/>
  <c r="L82" i="11"/>
  <c r="D114" i="5"/>
  <c r="G114" i="5" s="1"/>
  <c r="D105" i="5"/>
  <c r="G105" i="5" s="1"/>
  <c r="C15" i="12"/>
  <c r="N29" i="12"/>
  <c r="N37" i="12"/>
  <c r="O58" i="12"/>
  <c r="N59" i="12"/>
  <c r="M65" i="12"/>
  <c r="M68" i="12"/>
  <c r="O73" i="12"/>
  <c r="L75" i="12"/>
  <c r="M78" i="12"/>
  <c r="L81" i="12"/>
  <c r="N29" i="11"/>
  <c r="L31" i="11"/>
  <c r="N33" i="11"/>
  <c r="O36" i="11"/>
  <c r="M39" i="11"/>
  <c r="O40" i="11"/>
  <c r="M43" i="11"/>
  <c r="P44" i="11"/>
  <c r="L46" i="12"/>
  <c r="D154" i="5"/>
  <c r="G154" i="5" s="1"/>
  <c r="D160" i="5"/>
  <c r="G160" i="5" s="1"/>
  <c r="J23" i="12"/>
  <c r="H22" i="11"/>
  <c r="D113" i="4"/>
  <c r="O30" i="11"/>
  <c r="L45" i="12"/>
  <c r="M30" i="12"/>
  <c r="M38" i="12"/>
  <c r="M47" i="12"/>
  <c r="O57" i="12"/>
  <c r="N32" i="12"/>
  <c r="L38" i="12"/>
  <c r="N40" i="12"/>
  <c r="L47" i="12"/>
  <c r="I49" i="12"/>
  <c r="I29" i="12" s="1"/>
  <c r="A29" i="12" s="1"/>
  <c r="L73" i="12"/>
  <c r="P34" i="12"/>
  <c r="M35" i="12"/>
  <c r="O41" i="12"/>
  <c r="L42" i="12"/>
  <c r="M43" i="12"/>
  <c r="N45" i="12"/>
  <c r="L61" i="12"/>
  <c r="L65" i="12"/>
  <c r="M44" i="12"/>
  <c r="M45" i="12"/>
  <c r="P81" i="12"/>
  <c r="O77" i="12"/>
  <c r="L78" i="12"/>
  <c r="M58" i="12"/>
  <c r="N63" i="12"/>
  <c r="N65" i="12"/>
  <c r="M70" i="12"/>
  <c r="N74" i="12"/>
  <c r="K78" i="12"/>
  <c r="M79" i="12"/>
  <c r="O29" i="12"/>
  <c r="P30" i="12"/>
  <c r="M31" i="12"/>
  <c r="O37" i="12"/>
  <c r="M39" i="12"/>
  <c r="N69" i="12"/>
  <c r="M72" i="12"/>
  <c r="M74" i="12"/>
  <c r="M32" i="12"/>
  <c r="N33" i="12"/>
  <c r="M40" i="12"/>
  <c r="N41" i="12"/>
  <c r="N57" i="12"/>
  <c r="M62" i="12"/>
  <c r="N66" i="12"/>
  <c r="M69" i="12"/>
  <c r="O74" i="12"/>
  <c r="M75" i="12"/>
  <c r="N77" i="12"/>
  <c r="N31" i="12"/>
  <c r="N39" i="12"/>
  <c r="M33" i="12"/>
  <c r="N34" i="12"/>
  <c r="L40" i="12"/>
  <c r="M41" i="12"/>
  <c r="N42" i="12"/>
  <c r="M57" i="12"/>
  <c r="M77" i="12"/>
  <c r="P78" i="12"/>
  <c r="M34" i="12"/>
  <c r="N35" i="12"/>
  <c r="N36" i="12"/>
  <c r="M42" i="12"/>
  <c r="N43" i="12"/>
  <c r="M64" i="12"/>
  <c r="M66" i="12"/>
  <c r="N71" i="12"/>
  <c r="O78" i="12"/>
  <c r="O61" i="12"/>
  <c r="O69" i="12"/>
  <c r="L79" i="12"/>
  <c r="P79" i="12"/>
  <c r="M80" i="12"/>
  <c r="K81" i="12"/>
  <c r="O81" i="12"/>
  <c r="M82" i="12"/>
  <c r="O62" i="12"/>
  <c r="N62" i="12"/>
  <c r="O70" i="12"/>
  <c r="N70" i="12"/>
  <c r="O79" i="12"/>
  <c r="L80" i="12"/>
  <c r="P80" i="12"/>
  <c r="N81" i="12"/>
  <c r="L82" i="12"/>
  <c r="P82" i="12"/>
  <c r="K80" i="12"/>
  <c r="O80" i="12"/>
  <c r="K82" i="12"/>
  <c r="O82" i="12"/>
  <c r="P31" i="11"/>
  <c r="I32" i="11"/>
  <c r="A32" i="11" s="1"/>
  <c r="O30" i="12"/>
  <c r="P31" i="12"/>
  <c r="O34" i="12"/>
  <c r="P35" i="12"/>
  <c r="P38" i="12"/>
  <c r="P39" i="12"/>
  <c r="P42" i="12"/>
  <c r="P43" i="12"/>
  <c r="N44" i="12"/>
  <c r="I47" i="12"/>
  <c r="A47" i="12" s="1"/>
  <c r="O33" i="11"/>
  <c r="I34" i="11"/>
  <c r="A34" i="11" s="1"/>
  <c r="P35" i="11"/>
  <c r="P32" i="12"/>
  <c r="I39" i="12"/>
  <c r="A39" i="12" s="1"/>
  <c r="I43" i="12"/>
  <c r="A43" i="12" s="1"/>
  <c r="O29" i="11"/>
  <c r="I31" i="11"/>
  <c r="A31" i="11" s="1"/>
  <c r="O34" i="11"/>
  <c r="O35" i="11"/>
  <c r="P29" i="12"/>
  <c r="O32" i="12"/>
  <c r="P33" i="12"/>
  <c r="P37" i="12"/>
  <c r="O40" i="12"/>
  <c r="P41" i="12"/>
  <c r="I44" i="12"/>
  <c r="A44" i="12" s="1"/>
  <c r="O45" i="12"/>
  <c r="N35" i="11"/>
  <c r="M36" i="12"/>
  <c r="L36" i="12"/>
  <c r="O36" i="12"/>
  <c r="P30" i="11"/>
  <c r="K33" i="11"/>
  <c r="P34" i="11"/>
  <c r="N45" i="11"/>
  <c r="I29" i="11"/>
  <c r="K31" i="11"/>
  <c r="O31" i="11"/>
  <c r="P32" i="11"/>
  <c r="I33" i="11"/>
  <c r="L37" i="11"/>
  <c r="P37" i="11"/>
  <c r="K38" i="11"/>
  <c r="O38" i="11"/>
  <c r="N39" i="11"/>
  <c r="L41" i="11"/>
  <c r="P41" i="11"/>
  <c r="K42" i="11"/>
  <c r="O42" i="11"/>
  <c r="N43" i="11"/>
  <c r="M44" i="11"/>
  <c r="L45" i="11"/>
  <c r="P45" i="11"/>
  <c r="K46" i="11"/>
  <c r="O46" i="11"/>
  <c r="N47" i="11"/>
  <c r="K57" i="11"/>
  <c r="O57" i="11"/>
  <c r="P58" i="11"/>
  <c r="I59" i="11"/>
  <c r="A59" i="11" s="1"/>
  <c r="K61" i="11"/>
  <c r="O61" i="11"/>
  <c r="P62" i="11"/>
  <c r="I63" i="11"/>
  <c r="A63" i="11" s="1"/>
  <c r="K65" i="11"/>
  <c r="O65" i="11"/>
  <c r="P66" i="11"/>
  <c r="I67" i="11"/>
  <c r="A67" i="11" s="1"/>
  <c r="K69" i="11"/>
  <c r="O69" i="11"/>
  <c r="P70" i="11"/>
  <c r="I71" i="11"/>
  <c r="A71" i="11" s="1"/>
  <c r="K73" i="11"/>
  <c r="O73" i="11"/>
  <c r="P74" i="11"/>
  <c r="I75" i="11"/>
  <c r="A75" i="11" s="1"/>
  <c r="K77" i="11"/>
  <c r="O77" i="11"/>
  <c r="P78" i="11"/>
  <c r="I79" i="11"/>
  <c r="A79" i="11" s="1"/>
  <c r="K81" i="11"/>
  <c r="O81" i="11"/>
  <c r="P82" i="11"/>
  <c r="L29" i="12"/>
  <c r="L31" i="12"/>
  <c r="L33" i="12"/>
  <c r="L35" i="12"/>
  <c r="D80" i="5"/>
  <c r="G80" i="5" s="1"/>
  <c r="K38" i="12"/>
  <c r="O38" i="12"/>
  <c r="L39" i="12"/>
  <c r="I40" i="12"/>
  <c r="A40" i="12" s="1"/>
  <c r="K42" i="12"/>
  <c r="O42" i="12"/>
  <c r="L43" i="12"/>
  <c r="O44" i="12"/>
  <c r="I45" i="12"/>
  <c r="A45" i="12" s="1"/>
  <c r="O46" i="12"/>
  <c r="O47" i="12"/>
  <c r="I57" i="12"/>
  <c r="O59" i="12"/>
  <c r="O60" i="12"/>
  <c r="I61" i="12"/>
  <c r="A61" i="12" s="1"/>
  <c r="O63" i="12"/>
  <c r="O64" i="12"/>
  <c r="I65" i="12"/>
  <c r="A65" i="12" s="1"/>
  <c r="O67" i="12"/>
  <c r="O68" i="12"/>
  <c r="I69" i="12"/>
  <c r="A69" i="12" s="1"/>
  <c r="O71" i="12"/>
  <c r="O72" i="12"/>
  <c r="I73" i="12"/>
  <c r="A73" i="12" s="1"/>
  <c r="O75" i="12"/>
  <c r="O76" i="12"/>
  <c r="I77" i="12"/>
  <c r="A77" i="12" s="1"/>
  <c r="K29" i="11"/>
  <c r="L34" i="11"/>
  <c r="L35" i="11"/>
  <c r="I57" i="11"/>
  <c r="O59" i="11"/>
  <c r="L60" i="11"/>
  <c r="I61" i="11"/>
  <c r="A61" i="11" s="1"/>
  <c r="O63" i="11"/>
  <c r="L64" i="11"/>
  <c r="I65" i="11"/>
  <c r="A65" i="11" s="1"/>
  <c r="O67" i="11"/>
  <c r="P68" i="11"/>
  <c r="I69" i="11"/>
  <c r="A69" i="11" s="1"/>
  <c r="K71" i="11"/>
  <c r="P72" i="11"/>
  <c r="M73" i="11"/>
  <c r="K75" i="11"/>
  <c r="L76" i="11"/>
  <c r="P76" i="11"/>
  <c r="I77" i="11"/>
  <c r="A77" i="11" s="1"/>
  <c r="K79" i="11"/>
  <c r="O79" i="11"/>
  <c r="L80" i="11"/>
  <c r="P80" i="11"/>
  <c r="I81" i="11"/>
  <c r="A81" i="11" s="1"/>
  <c r="P29" i="11"/>
  <c r="I30" i="11"/>
  <c r="A30" i="11" s="1"/>
  <c r="K32" i="11"/>
  <c r="O32" i="11"/>
  <c r="P33" i="11"/>
  <c r="I35" i="11"/>
  <c r="A35" i="11" s="1"/>
  <c r="K37" i="11"/>
  <c r="O37" i="11"/>
  <c r="N38" i="11"/>
  <c r="K41" i="11"/>
  <c r="O41" i="11"/>
  <c r="N42" i="11"/>
  <c r="K45" i="11"/>
  <c r="O45" i="11"/>
  <c r="N46" i="11"/>
  <c r="K58" i="11"/>
  <c r="O58" i="11"/>
  <c r="P59" i="11"/>
  <c r="I60" i="11"/>
  <c r="A60" i="11" s="1"/>
  <c r="K62" i="11"/>
  <c r="O62" i="11"/>
  <c r="I64" i="11"/>
  <c r="A64" i="11" s="1"/>
  <c r="K66" i="11"/>
  <c r="O66" i="11"/>
  <c r="P67" i="11"/>
  <c r="I68" i="11"/>
  <c r="A68" i="11" s="1"/>
  <c r="K70" i="11"/>
  <c r="O70" i="11"/>
  <c r="P71" i="11"/>
  <c r="I72" i="11"/>
  <c r="A72" i="11" s="1"/>
  <c r="K74" i="11"/>
  <c r="O74" i="11"/>
  <c r="P75" i="11"/>
  <c r="K78" i="11"/>
  <c r="O78" i="11"/>
  <c r="K82" i="11"/>
  <c r="O82" i="11"/>
  <c r="K29" i="12"/>
  <c r="K31" i="12"/>
  <c r="O31" i="12"/>
  <c r="K33" i="12"/>
  <c r="O33" i="12"/>
  <c r="K35" i="12"/>
  <c r="O35" i="12"/>
  <c r="P36" i="12"/>
  <c r="I37" i="12"/>
  <c r="A37" i="12" s="1"/>
  <c r="K39" i="12"/>
  <c r="O39" i="12"/>
  <c r="P40" i="12"/>
  <c r="I41" i="12"/>
  <c r="A41" i="12" s="1"/>
  <c r="K43" i="12"/>
  <c r="O43" i="12"/>
  <c r="P46" i="12"/>
  <c r="P58" i="12"/>
  <c r="N60" i="12"/>
  <c r="P62" i="12"/>
  <c r="N64" i="12"/>
  <c r="P66" i="12"/>
  <c r="N68" i="12"/>
  <c r="P70" i="12"/>
  <c r="N72" i="12"/>
  <c r="P74" i="12"/>
  <c r="N76" i="12"/>
  <c r="P77" i="12"/>
  <c r="N41" i="11"/>
  <c r="L30" i="12"/>
  <c r="L32" i="12"/>
  <c r="L34" i="12"/>
  <c r="K36" i="12"/>
  <c r="L37" i="12"/>
  <c r="I38" i="12"/>
  <c r="A38" i="12" s="1"/>
  <c r="K40" i="12"/>
  <c r="L41" i="12"/>
  <c r="I42" i="12"/>
  <c r="A42" i="12" s="1"/>
  <c r="K45" i="12"/>
  <c r="P45" i="12"/>
  <c r="I46" i="12"/>
  <c r="A46" i="12" s="1"/>
  <c r="K57" i="12"/>
  <c r="P57" i="12"/>
  <c r="I58" i="12"/>
  <c r="A58" i="12" s="1"/>
  <c r="L59" i="12"/>
  <c r="K61" i="12"/>
  <c r="P61" i="12"/>
  <c r="I62" i="12"/>
  <c r="A62" i="12" s="1"/>
  <c r="L63" i="12"/>
  <c r="K65" i="12"/>
  <c r="P65" i="12"/>
  <c r="I66" i="12"/>
  <c r="A66" i="12" s="1"/>
  <c r="L67" i="12"/>
  <c r="K69" i="12"/>
  <c r="P69" i="12"/>
  <c r="I70" i="12"/>
  <c r="A70" i="12" s="1"/>
  <c r="L71" i="12"/>
  <c r="K73" i="12"/>
  <c r="P73" i="12"/>
  <c r="I74" i="12"/>
  <c r="A74" i="12" s="1"/>
  <c r="L76" i="12"/>
  <c r="K77" i="12"/>
  <c r="N37" i="11"/>
  <c r="K30" i="11"/>
  <c r="K34" i="11"/>
  <c r="K35" i="11"/>
  <c r="L38" i="11"/>
  <c r="K39" i="11"/>
  <c r="L42" i="11"/>
  <c r="K43" i="11"/>
  <c r="L46" i="11"/>
  <c r="K47" i="11"/>
  <c r="K60" i="11"/>
  <c r="K64" i="11"/>
  <c r="K68" i="11"/>
  <c r="K72" i="11"/>
  <c r="K76" i="11"/>
  <c r="K80" i="11"/>
  <c r="K30" i="12"/>
  <c r="K32" i="12"/>
  <c r="K34" i="12"/>
  <c r="K37" i="12"/>
  <c r="K41" i="12"/>
  <c r="K44" i="12"/>
  <c r="P44" i="12"/>
  <c r="P47" i="12"/>
  <c r="K47" i="12"/>
  <c r="P59" i="12"/>
  <c r="K59" i="12"/>
  <c r="K60" i="12"/>
  <c r="P60" i="12"/>
  <c r="P63" i="12"/>
  <c r="K63" i="12"/>
  <c r="K64" i="12"/>
  <c r="P64" i="12"/>
  <c r="P67" i="12"/>
  <c r="K67" i="12"/>
  <c r="K68" i="12"/>
  <c r="P68" i="12"/>
  <c r="P71" i="12"/>
  <c r="K71" i="12"/>
  <c r="K72" i="12"/>
  <c r="P72" i="12"/>
  <c r="P75" i="12"/>
  <c r="K75" i="12"/>
  <c r="K76" i="12"/>
  <c r="P76" i="12"/>
  <c r="K46" i="12"/>
  <c r="K58" i="12"/>
  <c r="K62" i="12"/>
  <c r="K66" i="12"/>
  <c r="K70" i="12"/>
  <c r="K74" i="12"/>
  <c r="G12214" i="8"/>
  <c r="G114" i="4" l="1"/>
  <c r="G113" i="4"/>
  <c r="J16" i="12"/>
  <c r="J20" i="12" s="1"/>
  <c r="D65" i="5"/>
  <c r="A49" i="12"/>
  <c r="N83" i="11"/>
  <c r="N85" i="11" s="1"/>
  <c r="I48" i="12"/>
  <c r="D8" i="5" s="1"/>
  <c r="G65" i="4"/>
  <c r="N48" i="11"/>
  <c r="N50" i="11" s="1"/>
  <c r="D194" i="4" s="1"/>
  <c r="M83" i="11"/>
  <c r="M85" i="11" s="1"/>
  <c r="P83" i="11"/>
  <c r="P85" i="11" s="1"/>
  <c r="M48" i="11"/>
  <c r="M50" i="11" s="1"/>
  <c r="M48" i="12"/>
  <c r="M50" i="12" s="1"/>
  <c r="D189" i="5" s="1"/>
  <c r="G189" i="5" s="1"/>
  <c r="O48" i="11"/>
  <c r="O49" i="12"/>
  <c r="D9" i="12"/>
  <c r="P48" i="11"/>
  <c r="L83" i="11"/>
  <c r="L85" i="11" s="1"/>
  <c r="D78" i="5"/>
  <c r="G78" i="5" s="1"/>
  <c r="D77" i="5"/>
  <c r="G77" i="5" s="1"/>
  <c r="N48" i="12"/>
  <c r="N50" i="12" s="1"/>
  <c r="K48" i="11"/>
  <c r="K50" i="11" s="1"/>
  <c r="A33" i="11"/>
  <c r="D78" i="4"/>
  <c r="I48" i="11"/>
  <c r="D8" i="4" s="1"/>
  <c r="C16" i="12"/>
  <c r="D119" i="5" s="1"/>
  <c r="G119" i="5" s="1"/>
  <c r="D108" i="5"/>
  <c r="G108" i="5" s="1"/>
  <c r="B97" i="11"/>
  <c r="D61" i="4" s="1"/>
  <c r="L48" i="11"/>
  <c r="L50" i="11" s="1"/>
  <c r="O48" i="12"/>
  <c r="L48" i="12"/>
  <c r="L50" i="12" s="1"/>
  <c r="P48" i="12"/>
  <c r="K48" i="12"/>
  <c r="K50" i="12" s="1"/>
  <c r="N83" i="12"/>
  <c r="N85" i="12" s="1"/>
  <c r="J17" i="12"/>
  <c r="B100" i="12"/>
  <c r="M83" i="12"/>
  <c r="M85" i="12" s="1"/>
  <c r="L83" i="12"/>
  <c r="L85" i="12" s="1"/>
  <c r="O83" i="12"/>
  <c r="O85" i="12" s="1"/>
  <c r="P50" i="12"/>
  <c r="A29" i="11"/>
  <c r="J17" i="11"/>
  <c r="J16" i="11"/>
  <c r="I83" i="11"/>
  <c r="A57" i="11"/>
  <c r="I83" i="12"/>
  <c r="A57" i="12"/>
  <c r="K83" i="11"/>
  <c r="K85" i="11" s="1"/>
  <c r="I49" i="11"/>
  <c r="A49" i="11" s="1"/>
  <c r="K83" i="12"/>
  <c r="K85" i="12" s="1"/>
  <c r="O83" i="11"/>
  <c r="O85" i="11" s="1"/>
  <c r="P83" i="12"/>
  <c r="P85" i="12" s="1"/>
  <c r="H9" i="10"/>
  <c r="E212" i="4" s="1"/>
  <c r="E18" i="10"/>
  <c r="H7192" i="8"/>
  <c r="H7206" i="8"/>
  <c r="H7368" i="8"/>
  <c r="H7625" i="8"/>
  <c r="H7692" i="8"/>
  <c r="H7952" i="8"/>
  <c r="H8165" i="8"/>
  <c r="H8219" i="8"/>
  <c r="H8448" i="8"/>
  <c r="H8502" i="8"/>
  <c r="H11665" i="8"/>
  <c r="H11674" i="8"/>
  <c r="H11890" i="8"/>
  <c r="H12283" i="8"/>
  <c r="H12391" i="8"/>
  <c r="H12661" i="8"/>
  <c r="H2240" i="8"/>
  <c r="H2140" i="8"/>
  <c r="H2139" i="8"/>
  <c r="H2115" i="8"/>
  <c r="H2030" i="8"/>
  <c r="H2029" i="8"/>
  <c r="H2005" i="8"/>
  <c r="H1997" i="8"/>
  <c r="H1975" i="8"/>
  <c r="H1974" i="8"/>
  <c r="H1942" i="8"/>
  <c r="J1942" i="8" s="1"/>
  <c r="H1920" i="8"/>
  <c r="H1919" i="8"/>
  <c r="H1895" i="8"/>
  <c r="H1887" i="8"/>
  <c r="H1865" i="8"/>
  <c r="H1864" i="8"/>
  <c r="H1832" i="8"/>
  <c r="H1700" i="8"/>
  <c r="H1699" i="8"/>
  <c r="H1690" i="8"/>
  <c r="H1677" i="8"/>
  <c r="H1676" i="8"/>
  <c r="H1675" i="8"/>
  <c r="H1645" i="8"/>
  <c r="H1644" i="8"/>
  <c r="H1621" i="8"/>
  <c r="H1620" i="8"/>
  <c r="H1535" i="8"/>
  <c r="H1534" i="8"/>
  <c r="H1150" i="8"/>
  <c r="H1149" i="8"/>
  <c r="H1095" i="8"/>
  <c r="H1094" i="8"/>
  <c r="H1040" i="8"/>
  <c r="H985" i="8"/>
  <c r="H984" i="8"/>
  <c r="H975" i="8"/>
  <c r="H952" i="8"/>
  <c r="H951" i="8"/>
  <c r="H930" i="8"/>
  <c r="H929" i="8"/>
  <c r="H920" i="8"/>
  <c r="H898" i="8"/>
  <c r="H897" i="8"/>
  <c r="H896" i="8"/>
  <c r="H875" i="8"/>
  <c r="H874" i="8"/>
  <c r="H865" i="8"/>
  <c r="H843" i="8"/>
  <c r="H842" i="8"/>
  <c r="H841" i="8"/>
  <c r="H381" i="8"/>
  <c r="H380" i="8"/>
  <c r="H371" i="8"/>
  <c r="J357" i="8"/>
  <c r="J356" i="8"/>
  <c r="H325" i="8"/>
  <c r="H326" i="8"/>
  <c r="F188" i="5"/>
  <c r="F187" i="5"/>
  <c r="F185" i="5"/>
  <c r="F118" i="5"/>
  <c r="F117" i="5"/>
  <c r="F116" i="5"/>
  <c r="F115" i="5"/>
  <c r="F112" i="5"/>
  <c r="F111" i="5"/>
  <c r="F110" i="5"/>
  <c r="F109" i="5"/>
  <c r="F107" i="5"/>
  <c r="F106" i="5"/>
  <c r="F66" i="5"/>
  <c r="F64" i="5"/>
  <c r="F49" i="5"/>
  <c r="F48" i="5"/>
  <c r="F47" i="5"/>
  <c r="F46" i="5"/>
  <c r="F45" i="5"/>
  <c r="F44" i="5"/>
  <c r="F43" i="5"/>
  <c r="F42" i="5"/>
  <c r="F41" i="5"/>
  <c r="F40" i="5"/>
  <c r="F39" i="5"/>
  <c r="F38" i="5"/>
  <c r="K9210" i="8"/>
  <c r="K9048" i="8"/>
  <c r="F121" i="10"/>
  <c r="G121" i="10" s="1"/>
  <c r="A121" i="10"/>
  <c r="F120" i="10"/>
  <c r="G120" i="10" s="1"/>
  <c r="A120" i="10"/>
  <c r="F119" i="10"/>
  <c r="G119" i="10" s="1"/>
  <c r="A119" i="10"/>
  <c r="F118" i="10"/>
  <c r="G118" i="10" s="1"/>
  <c r="A118" i="10"/>
  <c r="F117" i="10"/>
  <c r="G117" i="10" s="1"/>
  <c r="H117" i="10" s="1"/>
  <c r="A117" i="10"/>
  <c r="F116" i="10"/>
  <c r="G116" i="10" s="1"/>
  <c r="A116" i="10"/>
  <c r="F115" i="10"/>
  <c r="G115" i="10" s="1"/>
  <c r="A115" i="10"/>
  <c r="F114" i="10"/>
  <c r="G114" i="10" s="1"/>
  <c r="A114" i="10"/>
  <c r="F113" i="10"/>
  <c r="G113" i="10" s="1"/>
  <c r="A113" i="10"/>
  <c r="F112" i="10"/>
  <c r="G112" i="10" s="1"/>
  <c r="A112" i="10"/>
  <c r="F111" i="10"/>
  <c r="G111" i="10" s="1"/>
  <c r="A111" i="10"/>
  <c r="F110" i="10"/>
  <c r="G110" i="10" s="1"/>
  <c r="A110" i="10"/>
  <c r="F109" i="10"/>
  <c r="G109" i="10" s="1"/>
  <c r="H109" i="10" s="1"/>
  <c r="A109" i="10"/>
  <c r="F108" i="10"/>
  <c r="G108" i="10" s="1"/>
  <c r="A108" i="10"/>
  <c r="F107" i="10"/>
  <c r="G107" i="10" s="1"/>
  <c r="A107" i="10"/>
  <c r="F106" i="10"/>
  <c r="G106" i="10" s="1"/>
  <c r="A106" i="10"/>
  <c r="F105" i="10"/>
  <c r="G105" i="10" s="1"/>
  <c r="A105" i="10"/>
  <c r="F104" i="10"/>
  <c r="G104" i="10" s="1"/>
  <c r="A104" i="10"/>
  <c r="F103" i="10"/>
  <c r="G103" i="10" s="1"/>
  <c r="A103" i="10"/>
  <c r="F102" i="10"/>
  <c r="G102" i="10" s="1"/>
  <c r="A102" i="10"/>
  <c r="F101" i="10"/>
  <c r="G101" i="10" s="1"/>
  <c r="H101" i="10" s="1"/>
  <c r="A101" i="10"/>
  <c r="F100" i="10"/>
  <c r="G100" i="10" s="1"/>
  <c r="A100" i="10"/>
  <c r="F99" i="10"/>
  <c r="G99" i="10" s="1"/>
  <c r="A99" i="10"/>
  <c r="F98" i="10"/>
  <c r="G98" i="10" s="1"/>
  <c r="A98" i="10"/>
  <c r="F97" i="10"/>
  <c r="G97" i="10" s="1"/>
  <c r="A97" i="10"/>
  <c r="F96" i="10"/>
  <c r="G96" i="10" s="1"/>
  <c r="A96" i="10"/>
  <c r="F95" i="10"/>
  <c r="G95" i="10" s="1"/>
  <c r="A95" i="10"/>
  <c r="F94" i="10"/>
  <c r="G94" i="10" s="1"/>
  <c r="A94" i="10"/>
  <c r="F93" i="10"/>
  <c r="G93" i="10" s="1"/>
  <c r="H93" i="10" s="1"/>
  <c r="A93" i="10"/>
  <c r="F92" i="10"/>
  <c r="G92" i="10" s="1"/>
  <c r="A92" i="10"/>
  <c r="F91" i="10"/>
  <c r="G91" i="10" s="1"/>
  <c r="A91" i="10"/>
  <c r="F90" i="10"/>
  <c r="G90" i="10" s="1"/>
  <c r="H90" i="10" s="1"/>
  <c r="A90" i="10"/>
  <c r="F89" i="10"/>
  <c r="G89" i="10" s="1"/>
  <c r="A89" i="10"/>
  <c r="F88" i="10"/>
  <c r="G88" i="10" s="1"/>
  <c r="A88" i="10"/>
  <c r="F87" i="10"/>
  <c r="G87" i="10" s="1"/>
  <c r="A87" i="10"/>
  <c r="F86" i="10"/>
  <c r="G86" i="10" s="1"/>
  <c r="A86" i="10"/>
  <c r="F85" i="10"/>
  <c r="G85" i="10" s="1"/>
  <c r="H85" i="10" s="1"/>
  <c r="A85" i="10"/>
  <c r="F84" i="10"/>
  <c r="G84" i="10" s="1"/>
  <c r="A84" i="10"/>
  <c r="F83" i="10"/>
  <c r="G83" i="10" s="1"/>
  <c r="A83" i="10"/>
  <c r="F82" i="10"/>
  <c r="G82" i="10" s="1"/>
  <c r="A82" i="10"/>
  <c r="F81" i="10"/>
  <c r="G81" i="10" s="1"/>
  <c r="A81" i="10"/>
  <c r="F80" i="10"/>
  <c r="G80" i="10" s="1"/>
  <c r="A80" i="10"/>
  <c r="F79" i="10"/>
  <c r="G79" i="10" s="1"/>
  <c r="A79" i="10"/>
  <c r="F78" i="10"/>
  <c r="G78" i="10" s="1"/>
  <c r="A78" i="10"/>
  <c r="F77" i="10"/>
  <c r="G77" i="10" s="1"/>
  <c r="H77" i="10" s="1"/>
  <c r="A77" i="10"/>
  <c r="F76" i="10"/>
  <c r="G76" i="10" s="1"/>
  <c r="A76" i="10"/>
  <c r="F75" i="10"/>
  <c r="G75" i="10" s="1"/>
  <c r="A75" i="10"/>
  <c r="F74" i="10"/>
  <c r="G74" i="10" s="1"/>
  <c r="A74" i="10"/>
  <c r="F73" i="10"/>
  <c r="G73" i="10" s="1"/>
  <c r="A73" i="10"/>
  <c r="F72" i="10"/>
  <c r="G72" i="10" s="1"/>
  <c r="A72" i="10"/>
  <c r="F71" i="10"/>
  <c r="G71" i="10" s="1"/>
  <c r="A71" i="10"/>
  <c r="F70" i="10"/>
  <c r="G70" i="10" s="1"/>
  <c r="A70" i="10"/>
  <c r="F69" i="10"/>
  <c r="G69" i="10" s="1"/>
  <c r="H69" i="10" s="1"/>
  <c r="A69" i="10"/>
  <c r="F68" i="10"/>
  <c r="G68" i="10" s="1"/>
  <c r="A68" i="10"/>
  <c r="F67" i="10"/>
  <c r="G67" i="10" s="1"/>
  <c r="A67" i="10"/>
  <c r="F66" i="10"/>
  <c r="G66" i="10" s="1"/>
  <c r="A66" i="10"/>
  <c r="F65" i="10"/>
  <c r="G65" i="10" s="1"/>
  <c r="A65" i="10"/>
  <c r="F64" i="10"/>
  <c r="G64" i="10" s="1"/>
  <c r="A64" i="10"/>
  <c r="F63" i="10"/>
  <c r="G63" i="10" s="1"/>
  <c r="A63" i="10"/>
  <c r="F62" i="10"/>
  <c r="G62" i="10" s="1"/>
  <c r="A62" i="10"/>
  <c r="F61" i="10"/>
  <c r="G61" i="10" s="1"/>
  <c r="H61" i="10" s="1"/>
  <c r="A61" i="10"/>
  <c r="F60" i="10"/>
  <c r="G60" i="10" s="1"/>
  <c r="A60" i="10"/>
  <c r="F59" i="10"/>
  <c r="G59" i="10" s="1"/>
  <c r="A59" i="10"/>
  <c r="F58" i="10"/>
  <c r="G58" i="10" s="1"/>
  <c r="H58" i="10" s="1"/>
  <c r="A58" i="10"/>
  <c r="F57" i="10"/>
  <c r="G57" i="10" s="1"/>
  <c r="A57" i="10"/>
  <c r="F56" i="10"/>
  <c r="G56" i="10" s="1"/>
  <c r="A56" i="10"/>
  <c r="F55" i="10"/>
  <c r="G55" i="10" s="1"/>
  <c r="A55" i="10"/>
  <c r="F54" i="10"/>
  <c r="G54" i="10" s="1"/>
  <c r="A54" i="10"/>
  <c r="F53" i="10"/>
  <c r="G53" i="10" s="1"/>
  <c r="H53" i="10" s="1"/>
  <c r="A53" i="10"/>
  <c r="F52" i="10"/>
  <c r="G52" i="10" s="1"/>
  <c r="A52" i="10"/>
  <c r="F51" i="10"/>
  <c r="G51" i="10" s="1"/>
  <c r="A51" i="10"/>
  <c r="F50" i="10"/>
  <c r="G50" i="10" s="1"/>
  <c r="A50" i="10"/>
  <c r="A49" i="10"/>
  <c r="F48" i="10"/>
  <c r="G48" i="10" s="1"/>
  <c r="A48" i="10"/>
  <c r="F47" i="10"/>
  <c r="G47" i="10" s="1"/>
  <c r="A47" i="10"/>
  <c r="F46" i="10"/>
  <c r="G46" i="10" s="1"/>
  <c r="A46" i="10"/>
  <c r="F45" i="10"/>
  <c r="G45" i="10" s="1"/>
  <c r="A45" i="10"/>
  <c r="F44" i="10"/>
  <c r="G44" i="10" s="1"/>
  <c r="A44" i="10"/>
  <c r="F43" i="10"/>
  <c r="G43" i="10" s="1"/>
  <c r="A43" i="10"/>
  <c r="F42" i="10"/>
  <c r="G42" i="10" s="1"/>
  <c r="A42" i="10"/>
  <c r="F41" i="10"/>
  <c r="G41" i="10" s="1"/>
  <c r="A41" i="10"/>
  <c r="F40" i="10"/>
  <c r="G40" i="10" s="1"/>
  <c r="A40" i="10"/>
  <c r="F39" i="10"/>
  <c r="G39" i="10" s="1"/>
  <c r="A39" i="10"/>
  <c r="F38" i="10"/>
  <c r="G38" i="10" s="1"/>
  <c r="A38" i="10"/>
  <c r="F37" i="10"/>
  <c r="G37" i="10" s="1"/>
  <c r="A37" i="10"/>
  <c r="F36" i="10"/>
  <c r="G36" i="10" s="1"/>
  <c r="A36" i="10"/>
  <c r="F35" i="10"/>
  <c r="G35" i="10" s="1"/>
  <c r="A35" i="10"/>
  <c r="F34" i="10"/>
  <c r="G34" i="10" s="1"/>
  <c r="A34" i="10"/>
  <c r="F33" i="10"/>
  <c r="G33" i="10" s="1"/>
  <c r="A33" i="10"/>
  <c r="F32" i="10"/>
  <c r="G32" i="10" s="1"/>
  <c r="A32" i="10"/>
  <c r="F31" i="10"/>
  <c r="G31" i="10" s="1"/>
  <c r="A31" i="10"/>
  <c r="A30" i="10"/>
  <c r="A29" i="10"/>
  <c r="F28" i="10"/>
  <c r="G28" i="10" s="1"/>
  <c r="A28" i="10"/>
  <c r="F27" i="10"/>
  <c r="G27" i="10" s="1"/>
  <c r="A27" i="10"/>
  <c r="F26" i="10"/>
  <c r="G26" i="10" s="1"/>
  <c r="A26" i="10"/>
  <c r="F25" i="10"/>
  <c r="G25" i="10" s="1"/>
  <c r="H25" i="10" s="1"/>
  <c r="A25" i="10"/>
  <c r="F24" i="10"/>
  <c r="G24" i="10" s="1"/>
  <c r="A24" i="10"/>
  <c r="F23" i="10"/>
  <c r="G23" i="10" s="1"/>
  <c r="A23" i="10"/>
  <c r="F22" i="10"/>
  <c r="G22" i="10" s="1"/>
  <c r="A22" i="10"/>
  <c r="F21" i="10"/>
  <c r="G21" i="10" s="1"/>
  <c r="A21" i="10"/>
  <c r="F20" i="10"/>
  <c r="G20" i="10" s="1"/>
  <c r="A20" i="10"/>
  <c r="F19" i="10"/>
  <c r="G19" i="10" s="1"/>
  <c r="A19" i="10"/>
  <c r="F18" i="10"/>
  <c r="F17" i="10"/>
  <c r="F16" i="10"/>
  <c r="F15" i="10"/>
  <c r="A15" i="10"/>
  <c r="F14" i="10"/>
  <c r="A14" i="10"/>
  <c r="F13" i="10"/>
  <c r="A13" i="10"/>
  <c r="F12" i="10"/>
  <c r="A12" i="10"/>
  <c r="F11" i="10"/>
  <c r="A11" i="10"/>
  <c r="F10" i="10"/>
  <c r="A10" i="10"/>
  <c r="A9" i="10"/>
  <c r="A8" i="10"/>
  <c r="A7" i="10"/>
  <c r="B3" i="10"/>
  <c r="G78" i="4" l="1"/>
  <c r="I50" i="12"/>
  <c r="A51" i="12" s="1"/>
  <c r="G61" i="4"/>
  <c r="G65" i="5"/>
  <c r="D188" i="4"/>
  <c r="D30" i="4"/>
  <c r="D21" i="5"/>
  <c r="G21" i="5" s="1"/>
  <c r="G8" i="5"/>
  <c r="D21" i="4"/>
  <c r="G8" i="4"/>
  <c r="G194" i="4"/>
  <c r="D31" i="4"/>
  <c r="D184" i="5"/>
  <c r="G184" i="5" s="1"/>
  <c r="D29" i="5"/>
  <c r="G29" i="5" s="1"/>
  <c r="D77" i="4"/>
  <c r="D186" i="5"/>
  <c r="G186" i="5" s="1"/>
  <c r="D30" i="5"/>
  <c r="G30" i="5" s="1"/>
  <c r="O50" i="11"/>
  <c r="D62" i="4" s="1"/>
  <c r="A48" i="12"/>
  <c r="D6" i="12"/>
  <c r="F6" i="12" s="1"/>
  <c r="D61" i="5" s="1"/>
  <c r="D7" i="12"/>
  <c r="O50" i="12"/>
  <c r="C9" i="12" s="1"/>
  <c r="A25" i="12"/>
  <c r="A27" i="12" s="1"/>
  <c r="C10" i="12"/>
  <c r="D63" i="5" s="1"/>
  <c r="P50" i="11"/>
  <c r="A87" i="11"/>
  <c r="I85" i="11"/>
  <c r="A85" i="11" s="1"/>
  <c r="A83" i="11"/>
  <c r="A53" i="11"/>
  <c r="A86" i="11"/>
  <c r="F7" i="11"/>
  <c r="A25" i="11"/>
  <c r="I50" i="11"/>
  <c r="A48" i="11"/>
  <c r="H17" i="11"/>
  <c r="A53" i="12"/>
  <c r="A86" i="12"/>
  <c r="A87" i="12"/>
  <c r="A83" i="12"/>
  <c r="I85" i="12"/>
  <c r="A85" i="12" s="1"/>
  <c r="G13" i="10"/>
  <c r="H13" i="10" s="1"/>
  <c r="H66" i="10"/>
  <c r="G10" i="10"/>
  <c r="H10" i="10" s="1"/>
  <c r="G16" i="10"/>
  <c r="G14" i="10"/>
  <c r="H14" i="10" s="1"/>
  <c r="J9215" i="8"/>
  <c r="J9190" i="8"/>
  <c r="J9052" i="8"/>
  <c r="J9182" i="8"/>
  <c r="J9193" i="8"/>
  <c r="J9214" i="8"/>
  <c r="J9213" i="8"/>
  <c r="J9029" i="8"/>
  <c r="J9192" i="8"/>
  <c r="J9191" i="8"/>
  <c r="J9194" i="8"/>
  <c r="J9051" i="8"/>
  <c r="J9028" i="8"/>
  <c r="J9030" i="8"/>
  <c r="J9020" i="8"/>
  <c r="J9053" i="8"/>
  <c r="G18" i="10"/>
  <c r="H18" i="10" s="1"/>
  <c r="G17" i="10"/>
  <c r="G15" i="10"/>
  <c r="H15" i="10" s="1"/>
  <c r="G12" i="10"/>
  <c r="H12" i="10" s="1"/>
  <c r="G11" i="10"/>
  <c r="H11" i="10" s="1"/>
  <c r="H106" i="10"/>
  <c r="H98" i="10"/>
  <c r="H46" i="10"/>
  <c r="H22" i="10"/>
  <c r="H74" i="10"/>
  <c r="H38" i="10"/>
  <c r="H42" i="10"/>
  <c r="H26" i="10"/>
  <c r="H79" i="10"/>
  <c r="H111" i="10"/>
  <c r="H50" i="10"/>
  <c r="H62" i="10"/>
  <c r="H82" i="10"/>
  <c r="H94" i="10"/>
  <c r="H102" i="10"/>
  <c r="H114" i="10"/>
  <c r="H35" i="10"/>
  <c r="H119" i="10"/>
  <c r="H63" i="10"/>
  <c r="H78" i="10"/>
  <c r="H95" i="10"/>
  <c r="H110" i="10"/>
  <c r="H19" i="10"/>
  <c r="H43" i="10"/>
  <c r="H55" i="10"/>
  <c r="H70" i="10"/>
  <c r="H87" i="10"/>
  <c r="H71" i="10"/>
  <c r="H86" i="10"/>
  <c r="H54" i="10"/>
  <c r="H103" i="10"/>
  <c r="H118" i="10"/>
  <c r="H27" i="10"/>
  <c r="H34" i="10"/>
  <c r="H20" i="10"/>
  <c r="H37" i="10"/>
  <c r="H44" i="10"/>
  <c r="H57" i="10"/>
  <c r="H64" i="10"/>
  <c r="H89" i="10"/>
  <c r="H96" i="10"/>
  <c r="H121" i="10"/>
  <c r="H36" i="10"/>
  <c r="H41" i="10"/>
  <c r="H56" i="10"/>
  <c r="H81" i="10"/>
  <c r="H88" i="10"/>
  <c r="H113" i="10"/>
  <c r="H120" i="10"/>
  <c r="H33" i="10"/>
  <c r="H73" i="10"/>
  <c r="H80" i="10"/>
  <c r="H105" i="10"/>
  <c r="H112" i="10"/>
  <c r="H21" i="10"/>
  <c r="H28" i="10"/>
  <c r="H45" i="10"/>
  <c r="H65" i="10"/>
  <c r="H72" i="10"/>
  <c r="H97" i="10"/>
  <c r="H104" i="10"/>
  <c r="H24" i="10"/>
  <c r="H32" i="10"/>
  <c r="H40" i="10"/>
  <c r="H48" i="10"/>
  <c r="H52" i="10"/>
  <c r="H60" i="10"/>
  <c r="H68" i="10"/>
  <c r="H76" i="10"/>
  <c r="H84" i="10"/>
  <c r="H92" i="10"/>
  <c r="H100" i="10"/>
  <c r="H108" i="10"/>
  <c r="H116" i="10"/>
  <c r="H23" i="10"/>
  <c r="H31" i="10"/>
  <c r="H39" i="10"/>
  <c r="H47" i="10"/>
  <c r="H51" i="10"/>
  <c r="H59" i="10"/>
  <c r="H67" i="10"/>
  <c r="H75" i="10"/>
  <c r="H83" i="10"/>
  <c r="H91" i="10"/>
  <c r="H99" i="10"/>
  <c r="H107" i="10"/>
  <c r="H115" i="10"/>
  <c r="G188" i="4" l="1"/>
  <c r="G31" i="4"/>
  <c r="G77" i="4"/>
  <c r="G30" i="4"/>
  <c r="A50" i="12"/>
  <c r="D62" i="5"/>
  <c r="G62" i="5" s="1"/>
  <c r="C8" i="12"/>
  <c r="D60" i="5" s="1"/>
  <c r="G61" i="5"/>
  <c r="A28" i="12"/>
  <c r="G62" i="4"/>
  <c r="G63" i="5"/>
  <c r="G63" i="4"/>
  <c r="A26" i="12"/>
  <c r="G67" i="4"/>
  <c r="H16" i="10"/>
  <c r="E217" i="5" s="1"/>
  <c r="H17" i="10"/>
  <c r="E218" i="5" s="1"/>
  <c r="A56" i="12"/>
  <c r="A54" i="12"/>
  <c r="A55" i="12"/>
  <c r="A27" i="11"/>
  <c r="A26" i="11"/>
  <c r="A28" i="11"/>
  <c r="A55" i="11"/>
  <c r="A56" i="11"/>
  <c r="A54" i="11"/>
  <c r="A51" i="11"/>
  <c r="A50" i="11"/>
  <c r="A52" i="11"/>
  <c r="E212" i="5"/>
  <c r="E214" i="4"/>
  <c r="E213" i="5"/>
  <c r="E215" i="4"/>
  <c r="E217" i="4"/>
  <c r="E215" i="5"/>
  <c r="E214" i="5"/>
  <c r="E216" i="4"/>
  <c r="F216" i="4" s="1"/>
  <c r="E216" i="5"/>
  <c r="K9040" i="8"/>
  <c r="K9219" i="8"/>
  <c r="K9202" i="8"/>
  <c r="K9057" i="8"/>
  <c r="E213" i="4" l="1"/>
  <c r="E211" i="5"/>
  <c r="H9181" i="8"/>
  <c r="J9181" i="8" s="1"/>
  <c r="K9187" i="8" s="1"/>
  <c r="K9221" i="8" s="1"/>
  <c r="H9019" i="8"/>
  <c r="J9019" i="8" s="1"/>
  <c r="K9025" i="8" s="1"/>
  <c r="K9059" i="8" s="1"/>
  <c r="G11889" i="8"/>
  <c r="J11674" i="8"/>
  <c r="J11890" i="8"/>
  <c r="J7952" i="8"/>
  <c r="J7625" i="8"/>
  <c r="J7192" i="8"/>
  <c r="J975" i="8"/>
  <c r="J920" i="8"/>
  <c r="J865" i="8"/>
  <c r="E186" i="4" l="1"/>
  <c r="E29" i="4"/>
  <c r="E121" i="5"/>
  <c r="J12661" i="8"/>
  <c r="K12666" i="8" s="1"/>
  <c r="E12655" i="8"/>
  <c r="B12627" i="8"/>
  <c r="B12628" i="8" s="1"/>
  <c r="K12612" i="8"/>
  <c r="J12593" i="8"/>
  <c r="J12592" i="8"/>
  <c r="B12573" i="8"/>
  <c r="B12574" i="8" s="1"/>
  <c r="B12575" i="8" s="1"/>
  <c r="K12558" i="8"/>
  <c r="J12538" i="8"/>
  <c r="K12550" i="8" s="1"/>
  <c r="B12519" i="8"/>
  <c r="C12519" i="8" s="1"/>
  <c r="K12504" i="8"/>
  <c r="E12494" i="8"/>
  <c r="G12487" i="8"/>
  <c r="J12487" i="8" s="1"/>
  <c r="G12486" i="8"/>
  <c r="J12486" i="8" s="1"/>
  <c r="G12485" i="8"/>
  <c r="J12485" i="8" s="1"/>
  <c r="B12465" i="8"/>
  <c r="K12450" i="8"/>
  <c r="B12411" i="8"/>
  <c r="J12401" i="8"/>
  <c r="J12391" i="8"/>
  <c r="K12396" i="8" s="1"/>
  <c r="K12388" i="8"/>
  <c r="B12357" i="8"/>
  <c r="K12342" i="8"/>
  <c r="E12331" i="8"/>
  <c r="J12325" i="8"/>
  <c r="J12323" i="8"/>
  <c r="J12322" i="8"/>
  <c r="B12303" i="8"/>
  <c r="J12283" i="8"/>
  <c r="K12288" i="8" s="1"/>
  <c r="K12280" i="8"/>
  <c r="B12249" i="8"/>
  <c r="B12250" i="8" s="1"/>
  <c r="B12251" i="8" s="1"/>
  <c r="K12234" i="8"/>
  <c r="J12215" i="8"/>
  <c r="J12214" i="8"/>
  <c r="B12195" i="8"/>
  <c r="B12196" i="8" s="1"/>
  <c r="C12196" i="8" s="1"/>
  <c r="E12168" i="8"/>
  <c r="B12140" i="8"/>
  <c r="C12140" i="8" s="1"/>
  <c r="B12086" i="8"/>
  <c r="B12087" i="8" s="1"/>
  <c r="C12087" i="8" s="1"/>
  <c r="B12032" i="8"/>
  <c r="C12032" i="8" s="1"/>
  <c r="E12005" i="8"/>
  <c r="B11978" i="8"/>
  <c r="C11978" i="8" s="1"/>
  <c r="B11924" i="8"/>
  <c r="C11924" i="8" s="1"/>
  <c r="K11909" i="8"/>
  <c r="B11870" i="8"/>
  <c r="C11870" i="8" s="1"/>
  <c r="K11855" i="8"/>
  <c r="B11816" i="8"/>
  <c r="C11816" i="8" s="1"/>
  <c r="K11801" i="8"/>
  <c r="B11762" i="8"/>
  <c r="B11763" i="8" s="1"/>
  <c r="K11747" i="8"/>
  <c r="B11708" i="8"/>
  <c r="C11708" i="8" s="1"/>
  <c r="K11693" i="8"/>
  <c r="B11654" i="8"/>
  <c r="B11655" i="8" s="1"/>
  <c r="K11639" i="8"/>
  <c r="E11627" i="8"/>
  <c r="J11611" i="8"/>
  <c r="B11600" i="8"/>
  <c r="K11585" i="8"/>
  <c r="E11573" i="8"/>
  <c r="J11557" i="8"/>
  <c r="B11546" i="8"/>
  <c r="B11547" i="8" s="1"/>
  <c r="K11531" i="8"/>
  <c r="E11519" i="8"/>
  <c r="J11503" i="8"/>
  <c r="B11492" i="8"/>
  <c r="K11475" i="8"/>
  <c r="B11436" i="8"/>
  <c r="C11436" i="8" s="1"/>
  <c r="K11421" i="8"/>
  <c r="B11382" i="8"/>
  <c r="C11382" i="8" s="1"/>
  <c r="K11376" i="8"/>
  <c r="K11367" i="8"/>
  <c r="K11344" i="8"/>
  <c r="B11328" i="8"/>
  <c r="B11329" i="8" s="1"/>
  <c r="K11313" i="8"/>
  <c r="J11293" i="8"/>
  <c r="K11305" i="8" s="1"/>
  <c r="B11274" i="8"/>
  <c r="C11274" i="8" s="1"/>
  <c r="K11259" i="8"/>
  <c r="J11239" i="8"/>
  <c r="B11220" i="8"/>
  <c r="B11221" i="8" s="1"/>
  <c r="B11222" i="8" s="1"/>
  <c r="C11222" i="8" s="1"/>
  <c r="K11214" i="8"/>
  <c r="K11205" i="8"/>
  <c r="K11182" i="8"/>
  <c r="B11166" i="8"/>
  <c r="C11166" i="8" s="1"/>
  <c r="K11151" i="8"/>
  <c r="B11112" i="8"/>
  <c r="C11112" i="8" s="1"/>
  <c r="K11106" i="8"/>
  <c r="K11097" i="8"/>
  <c r="K11074" i="8"/>
  <c r="B11058" i="8"/>
  <c r="B11059" i="8" s="1"/>
  <c r="B11060" i="8" s="1"/>
  <c r="K11043" i="8"/>
  <c r="B11004" i="8"/>
  <c r="K10989" i="8"/>
  <c r="B10950" i="8"/>
  <c r="C10950" i="8" s="1"/>
  <c r="K10935" i="8"/>
  <c r="B10896" i="8"/>
  <c r="C10896" i="8" s="1"/>
  <c r="K10881" i="8"/>
  <c r="B10842" i="8"/>
  <c r="C10842" i="8" s="1"/>
  <c r="K10827" i="8"/>
  <c r="B10788" i="8"/>
  <c r="K10773" i="8"/>
  <c r="B10734" i="8"/>
  <c r="C10734" i="8" s="1"/>
  <c r="K10719" i="8"/>
  <c r="B10680" i="8"/>
  <c r="K10665" i="8"/>
  <c r="B10626" i="8"/>
  <c r="K10611" i="8"/>
  <c r="B10572" i="8"/>
  <c r="B10573" i="8" s="1"/>
  <c r="B10574" i="8" s="1"/>
  <c r="C10574" i="8" s="1"/>
  <c r="K10557" i="8"/>
  <c r="B10518" i="8"/>
  <c r="C10518" i="8" s="1"/>
  <c r="K10503" i="8"/>
  <c r="B10464" i="8"/>
  <c r="C10464" i="8" s="1"/>
  <c r="K10449" i="8"/>
  <c r="B10410" i="8"/>
  <c r="C10410" i="8" s="1"/>
  <c r="K10395" i="8"/>
  <c r="B10356" i="8"/>
  <c r="K10341" i="8"/>
  <c r="B10302" i="8"/>
  <c r="B10303" i="8" s="1"/>
  <c r="K10287" i="8"/>
  <c r="B10248" i="8"/>
  <c r="K10233" i="8"/>
  <c r="B10194" i="8"/>
  <c r="C10194" i="8" s="1"/>
  <c r="K10179" i="8"/>
  <c r="B10140" i="8"/>
  <c r="K10125" i="8"/>
  <c r="B10086" i="8"/>
  <c r="C10086" i="8" s="1"/>
  <c r="K10071" i="8"/>
  <c r="B10032" i="8"/>
  <c r="B10033" i="8" s="1"/>
  <c r="C10033" i="8" s="1"/>
  <c r="J10025" i="8"/>
  <c r="J10024" i="8"/>
  <c r="J10023" i="8"/>
  <c r="S10020" i="8"/>
  <c r="K10020" i="8"/>
  <c r="R10000" i="8"/>
  <c r="S10012" i="8" s="1"/>
  <c r="J10000" i="8"/>
  <c r="K10012" i="8" s="1"/>
  <c r="S9997" i="8"/>
  <c r="K9997" i="8"/>
  <c r="B9981" i="8"/>
  <c r="C9981" i="8" s="1"/>
  <c r="J9971" i="8"/>
  <c r="J9970" i="8"/>
  <c r="J9969" i="8"/>
  <c r="S9966" i="8"/>
  <c r="K9966" i="8"/>
  <c r="J9946" i="8"/>
  <c r="K9958" i="8" s="1"/>
  <c r="S9943" i="8"/>
  <c r="K9943" i="8"/>
  <c r="B9927" i="8"/>
  <c r="B9928" i="8" s="1"/>
  <c r="S9921" i="8"/>
  <c r="K9921" i="8"/>
  <c r="S9912" i="8"/>
  <c r="K9912" i="8"/>
  <c r="J9892" i="8"/>
  <c r="K9904" i="8" s="1"/>
  <c r="S9889" i="8"/>
  <c r="K9889" i="8"/>
  <c r="B9873" i="8"/>
  <c r="C9873" i="8" s="1"/>
  <c r="S9867" i="8"/>
  <c r="K9867" i="8"/>
  <c r="S9858" i="8"/>
  <c r="K9858" i="8"/>
  <c r="J9838" i="8"/>
  <c r="K9850" i="8" s="1"/>
  <c r="S9835" i="8"/>
  <c r="K9835" i="8"/>
  <c r="B9819" i="8"/>
  <c r="C9819" i="8" s="1"/>
  <c r="S9813" i="8"/>
  <c r="K9813" i="8"/>
  <c r="S9804" i="8"/>
  <c r="K9804" i="8"/>
  <c r="J9784" i="8"/>
  <c r="K9796" i="8" s="1"/>
  <c r="S9781" i="8"/>
  <c r="K9781" i="8"/>
  <c r="B9765" i="8"/>
  <c r="B9766" i="8" s="1"/>
  <c r="S9759" i="8"/>
  <c r="K9759" i="8"/>
  <c r="S9750" i="8"/>
  <c r="K9750" i="8"/>
  <c r="J9730" i="8"/>
  <c r="K9742" i="8" s="1"/>
  <c r="S9727" i="8"/>
  <c r="K9727" i="8"/>
  <c r="B9711" i="8"/>
  <c r="C9711" i="8" s="1"/>
  <c r="J9701" i="8"/>
  <c r="J9700" i="8"/>
  <c r="J9699" i="8"/>
  <c r="S9696" i="8"/>
  <c r="K9696" i="8"/>
  <c r="J9677" i="8"/>
  <c r="J9676" i="8"/>
  <c r="B9657" i="8"/>
  <c r="B9658" i="8" s="1"/>
  <c r="R9647" i="8"/>
  <c r="R9646" i="8"/>
  <c r="R9645" i="8"/>
  <c r="S9642" i="8"/>
  <c r="K9642" i="8"/>
  <c r="M9630" i="8"/>
  <c r="E9630" i="8"/>
  <c r="R9624" i="8"/>
  <c r="R9623" i="8"/>
  <c r="R9614" i="8"/>
  <c r="B9603" i="8"/>
  <c r="B9604" i="8" s="1"/>
  <c r="R9593" i="8"/>
  <c r="R9592" i="8"/>
  <c r="R9591" i="8"/>
  <c r="S9588" i="8"/>
  <c r="K9588" i="8"/>
  <c r="M9577" i="8"/>
  <c r="E9577" i="8"/>
  <c r="R9570" i="8"/>
  <c r="R9569" i="8"/>
  <c r="R9560" i="8"/>
  <c r="B9549" i="8"/>
  <c r="B9550" i="8" s="1"/>
  <c r="R9539" i="8"/>
  <c r="R9538" i="8"/>
  <c r="R9537" i="8"/>
  <c r="S9534" i="8"/>
  <c r="K9534" i="8"/>
  <c r="M9523" i="8"/>
  <c r="E9523" i="8"/>
  <c r="R9516" i="8"/>
  <c r="R9515" i="8"/>
  <c r="R9506" i="8"/>
  <c r="B9495" i="8"/>
  <c r="R9485" i="8"/>
  <c r="R9484" i="8"/>
  <c r="R9483" i="8"/>
  <c r="S9480" i="8"/>
  <c r="K9480" i="8"/>
  <c r="M9469" i="8"/>
  <c r="E9469" i="8"/>
  <c r="R9462" i="8"/>
  <c r="R9461" i="8"/>
  <c r="R9452" i="8"/>
  <c r="B9441" i="8"/>
  <c r="C9441" i="8" s="1"/>
  <c r="J9431" i="8"/>
  <c r="J9430" i="8"/>
  <c r="J9429" i="8"/>
  <c r="S9426" i="8"/>
  <c r="K9426" i="8"/>
  <c r="M9415" i="8"/>
  <c r="E9415" i="8"/>
  <c r="J9408" i="8"/>
  <c r="J9407" i="8"/>
  <c r="J9398" i="8"/>
  <c r="B9387" i="8"/>
  <c r="C9387" i="8" s="1"/>
  <c r="J9377" i="8"/>
  <c r="J9376" i="8"/>
  <c r="J9375" i="8"/>
  <c r="S9372" i="8"/>
  <c r="K9372" i="8"/>
  <c r="M9361" i="8"/>
  <c r="E9361" i="8"/>
  <c r="J9354" i="8"/>
  <c r="J9353" i="8"/>
  <c r="J9344" i="8"/>
  <c r="B9333" i="8"/>
  <c r="B9334" i="8" s="1"/>
  <c r="J9323" i="8"/>
  <c r="J9322" i="8"/>
  <c r="J9321" i="8"/>
  <c r="S9318" i="8"/>
  <c r="K9318" i="8"/>
  <c r="J9302" i="8"/>
  <c r="J9301" i="8"/>
  <c r="J9298" i="8"/>
  <c r="J9291" i="8"/>
  <c r="J9290" i="8"/>
  <c r="B9279" i="8"/>
  <c r="C9279" i="8" s="1"/>
  <c r="J9269" i="8"/>
  <c r="J9268" i="8"/>
  <c r="J9267" i="8"/>
  <c r="S9264" i="8"/>
  <c r="K9264" i="8"/>
  <c r="J9248" i="8"/>
  <c r="J9247" i="8"/>
  <c r="J9244" i="8"/>
  <c r="J9237" i="8"/>
  <c r="J9236" i="8"/>
  <c r="B9225" i="8"/>
  <c r="C9225" i="8" s="1"/>
  <c r="S9210" i="8"/>
  <c r="B9171" i="8"/>
  <c r="J9161" i="8"/>
  <c r="J9160" i="8"/>
  <c r="J9159" i="8"/>
  <c r="S9156" i="8"/>
  <c r="K9156" i="8"/>
  <c r="J9140" i="8"/>
  <c r="J9139" i="8"/>
  <c r="J9136" i="8"/>
  <c r="J9129" i="8"/>
  <c r="J9128" i="8"/>
  <c r="B9117" i="8"/>
  <c r="B9118" i="8" s="1"/>
  <c r="J9107" i="8"/>
  <c r="J9106" i="8"/>
  <c r="J9105" i="8"/>
  <c r="S9102" i="8"/>
  <c r="K9102" i="8"/>
  <c r="J9086" i="8"/>
  <c r="J9085" i="8"/>
  <c r="J9082" i="8"/>
  <c r="J9075" i="8"/>
  <c r="J9074" i="8"/>
  <c r="B9063" i="8"/>
  <c r="B9064" i="8" s="1"/>
  <c r="S9048" i="8"/>
  <c r="B9009" i="8"/>
  <c r="J8999" i="8"/>
  <c r="J8998" i="8"/>
  <c r="J8997" i="8"/>
  <c r="S8994" i="8"/>
  <c r="K8994" i="8"/>
  <c r="R8974" i="8"/>
  <c r="B8955" i="8"/>
  <c r="J8945" i="8"/>
  <c r="J8944" i="8"/>
  <c r="J8943" i="8"/>
  <c r="S8940" i="8"/>
  <c r="K8940" i="8"/>
  <c r="G8923" i="8"/>
  <c r="J8920" i="8"/>
  <c r="J8912" i="8"/>
  <c r="B8901" i="8"/>
  <c r="C8901" i="8" s="1"/>
  <c r="J8891" i="8"/>
  <c r="J8890" i="8"/>
  <c r="J8889" i="8"/>
  <c r="S8886" i="8"/>
  <c r="K8886" i="8"/>
  <c r="G8869" i="8"/>
  <c r="J8866" i="8"/>
  <c r="J8858" i="8"/>
  <c r="B8847" i="8"/>
  <c r="B8848" i="8" s="1"/>
  <c r="R8837" i="8"/>
  <c r="R8836" i="8"/>
  <c r="R8835" i="8"/>
  <c r="S8832" i="8"/>
  <c r="K8832" i="8"/>
  <c r="O8815" i="8"/>
  <c r="R8812" i="8"/>
  <c r="R8804" i="8"/>
  <c r="B8793" i="8"/>
  <c r="K8777" i="8"/>
  <c r="B8738" i="8"/>
  <c r="C8738" i="8" s="1"/>
  <c r="K8723" i="8"/>
  <c r="B8684" i="8"/>
  <c r="B8630" i="8"/>
  <c r="C8630" i="8" s="1"/>
  <c r="B8522" i="8"/>
  <c r="B8523" i="8" s="1"/>
  <c r="J8502" i="8"/>
  <c r="K8507" i="8" s="1"/>
  <c r="B8468" i="8"/>
  <c r="C8468" i="8" s="1"/>
  <c r="B8414" i="8"/>
  <c r="B8415" i="8" s="1"/>
  <c r="B8416" i="8" s="1"/>
  <c r="K8399" i="8"/>
  <c r="K8391" i="8"/>
  <c r="B8360" i="8"/>
  <c r="B8361" i="8" s="1"/>
  <c r="B8362" i="8" s="1"/>
  <c r="K8345" i="8"/>
  <c r="K8337" i="8"/>
  <c r="B8306" i="8"/>
  <c r="B8307" i="8" s="1"/>
  <c r="B8252" i="8"/>
  <c r="B8198" i="8"/>
  <c r="B8199" i="8" s="1"/>
  <c r="J8165" i="8"/>
  <c r="B8144" i="8"/>
  <c r="B8090" i="8"/>
  <c r="E8064" i="8"/>
  <c r="B8036" i="8"/>
  <c r="E8010" i="8"/>
  <c r="B7982" i="8"/>
  <c r="C7982" i="8" s="1"/>
  <c r="E7956" i="8"/>
  <c r="B7928" i="8"/>
  <c r="C7928" i="8" s="1"/>
  <c r="K7913" i="8"/>
  <c r="B7874" i="8"/>
  <c r="B7875" i="8" s="1"/>
  <c r="K7859" i="8"/>
  <c r="B7820" i="8"/>
  <c r="B7766" i="8"/>
  <c r="B7712" i="8"/>
  <c r="C7712" i="8" s="1"/>
  <c r="B7658" i="8"/>
  <c r="C7658" i="8" s="1"/>
  <c r="J7627" i="8"/>
  <c r="J7626" i="8"/>
  <c r="J7624" i="8"/>
  <c r="J7623" i="8"/>
  <c r="B7604" i="8"/>
  <c r="J7572" i="8"/>
  <c r="B7550" i="8"/>
  <c r="B7496" i="8"/>
  <c r="C7496" i="8" s="1"/>
  <c r="B7442" i="8"/>
  <c r="B7388" i="8"/>
  <c r="B7334" i="8"/>
  <c r="B7335" i="8" s="1"/>
  <c r="B7280" i="8"/>
  <c r="B7281" i="8" s="1"/>
  <c r="B7226" i="8"/>
  <c r="B7172" i="8"/>
  <c r="C7172" i="8" s="1"/>
  <c r="I7162" i="8"/>
  <c r="K7157" i="8"/>
  <c r="B7118" i="8"/>
  <c r="K7103" i="8"/>
  <c r="B7064" i="8"/>
  <c r="K7049" i="8"/>
  <c r="B7010" i="8"/>
  <c r="B7011" i="8" s="1"/>
  <c r="C7011" i="8" s="1"/>
  <c r="K6995" i="8"/>
  <c r="B6956" i="8"/>
  <c r="B6957" i="8" s="1"/>
  <c r="K6941" i="8"/>
  <c r="B6902" i="8"/>
  <c r="B6903" i="8" s="1"/>
  <c r="K6887" i="8"/>
  <c r="B6848" i="8"/>
  <c r="C6848" i="8" s="1"/>
  <c r="K6833" i="8"/>
  <c r="B6794" i="8"/>
  <c r="C6794" i="8" s="1"/>
  <c r="K6779" i="8"/>
  <c r="B6740" i="8"/>
  <c r="C6740" i="8" s="1"/>
  <c r="K6725" i="8"/>
  <c r="B6686" i="8"/>
  <c r="C6686" i="8" s="1"/>
  <c r="K6671" i="8"/>
  <c r="B6632" i="8"/>
  <c r="C6632" i="8" s="1"/>
  <c r="K6617" i="8"/>
  <c r="B6578" i="8"/>
  <c r="C6578" i="8" s="1"/>
  <c r="K6563" i="8"/>
  <c r="B6524" i="8"/>
  <c r="C6524" i="8" s="1"/>
  <c r="K6509" i="8"/>
  <c r="B6470" i="8"/>
  <c r="C6470" i="8" s="1"/>
  <c r="K6455" i="8"/>
  <c r="B6416" i="8"/>
  <c r="B6417" i="8" s="1"/>
  <c r="K6401" i="8"/>
  <c r="B6362" i="8"/>
  <c r="C6362" i="8" s="1"/>
  <c r="K6347" i="8"/>
  <c r="B6308" i="8"/>
  <c r="B6309" i="8" s="1"/>
  <c r="K6293" i="8"/>
  <c r="B6254" i="8"/>
  <c r="B6255" i="8" s="1"/>
  <c r="K6239" i="8"/>
  <c r="B6200" i="8"/>
  <c r="K6185" i="8"/>
  <c r="B6146" i="8"/>
  <c r="C6146" i="8" s="1"/>
  <c r="K6131" i="8"/>
  <c r="B6092" i="8"/>
  <c r="C6092" i="8" s="1"/>
  <c r="K6077" i="8"/>
  <c r="B6038" i="8"/>
  <c r="C6038" i="8" s="1"/>
  <c r="K6023" i="8"/>
  <c r="B5984" i="8"/>
  <c r="C5984" i="8" s="1"/>
  <c r="K5969" i="8"/>
  <c r="B5930" i="8"/>
  <c r="K5915" i="8"/>
  <c r="B5876" i="8"/>
  <c r="B5877" i="8" s="1"/>
  <c r="K5861" i="8"/>
  <c r="B5822" i="8"/>
  <c r="K5810" i="8"/>
  <c r="E5799" i="8"/>
  <c r="B5771" i="8"/>
  <c r="C5771" i="8" s="1"/>
  <c r="K5756" i="8"/>
  <c r="E5745" i="8"/>
  <c r="B5717" i="8"/>
  <c r="B5718" i="8" s="1"/>
  <c r="K5702" i="8"/>
  <c r="E5692" i="8"/>
  <c r="B5663" i="8"/>
  <c r="B5664" i="8" s="1"/>
  <c r="K5648" i="8"/>
  <c r="B5609" i="8"/>
  <c r="C5609" i="8" s="1"/>
  <c r="K5594" i="8"/>
  <c r="K5586" i="8"/>
  <c r="B5555" i="8"/>
  <c r="C5555" i="8" s="1"/>
  <c r="K5540" i="8"/>
  <c r="K5532" i="8"/>
  <c r="B5501" i="8"/>
  <c r="C5501" i="8" s="1"/>
  <c r="K5486" i="8"/>
  <c r="K5478" i="8"/>
  <c r="B5447" i="8"/>
  <c r="C5447" i="8" s="1"/>
  <c r="K5432" i="8"/>
  <c r="K5424" i="8"/>
  <c r="B5393" i="8"/>
  <c r="C5393" i="8" s="1"/>
  <c r="K5378" i="8"/>
  <c r="K5370" i="8"/>
  <c r="B5339" i="8"/>
  <c r="C5339" i="8" s="1"/>
  <c r="B5285" i="8"/>
  <c r="B5231" i="8"/>
  <c r="B5232" i="8" s="1"/>
  <c r="C5232" i="8" s="1"/>
  <c r="B5177" i="8"/>
  <c r="B5123" i="8"/>
  <c r="C5123" i="8" s="1"/>
  <c r="B5069" i="8"/>
  <c r="B5015" i="8"/>
  <c r="B5016" i="8" s="1"/>
  <c r="B5017" i="8" s="1"/>
  <c r="K5000" i="8"/>
  <c r="K4992" i="8"/>
  <c r="B4961" i="8"/>
  <c r="C4961" i="8" s="1"/>
  <c r="K4946" i="8"/>
  <c r="K4938" i="8"/>
  <c r="B4907" i="8"/>
  <c r="B4908" i="8" s="1"/>
  <c r="K4892" i="8"/>
  <c r="K4884" i="8"/>
  <c r="B4853" i="8"/>
  <c r="C4853" i="8" s="1"/>
  <c r="K4838" i="8"/>
  <c r="K4830" i="8"/>
  <c r="B4799" i="8"/>
  <c r="C4799" i="8" s="1"/>
  <c r="K4784" i="8"/>
  <c r="K4776" i="8"/>
  <c r="B4745" i="8"/>
  <c r="C4745" i="8" s="1"/>
  <c r="K4730" i="8"/>
  <c r="K4722" i="8"/>
  <c r="B4691" i="8"/>
  <c r="C4691" i="8" s="1"/>
  <c r="K4676" i="8"/>
  <c r="K4668" i="8"/>
  <c r="B4637" i="8"/>
  <c r="B4638" i="8" s="1"/>
  <c r="B4583" i="8"/>
  <c r="B4529" i="8"/>
  <c r="B4530" i="8" s="1"/>
  <c r="B4531" i="8" s="1"/>
  <c r="B4475" i="8"/>
  <c r="K4460" i="8"/>
  <c r="K4452" i="8"/>
  <c r="B4421" i="8"/>
  <c r="K4406" i="8"/>
  <c r="K4398" i="8"/>
  <c r="B4367" i="8"/>
  <c r="K4352" i="8"/>
  <c r="K4344" i="8"/>
  <c r="B4313" i="8"/>
  <c r="K4298" i="8"/>
  <c r="K4290" i="8"/>
  <c r="B4259" i="8"/>
  <c r="K4244" i="8"/>
  <c r="K4236" i="8"/>
  <c r="B4205" i="8"/>
  <c r="K4190" i="8"/>
  <c r="K4182" i="8"/>
  <c r="B4151" i="8"/>
  <c r="K4139" i="8"/>
  <c r="K4131" i="8"/>
  <c r="B4100" i="8"/>
  <c r="C4100" i="8" s="1"/>
  <c r="K4085" i="8"/>
  <c r="K4077" i="8"/>
  <c r="B4046" i="8"/>
  <c r="C4046" i="8" s="1"/>
  <c r="K4031" i="8"/>
  <c r="K4023" i="8"/>
  <c r="B3992" i="8"/>
  <c r="C3992" i="8" s="1"/>
  <c r="K3977" i="8"/>
  <c r="J3950" i="8"/>
  <c r="B3938" i="8"/>
  <c r="C3938" i="8" s="1"/>
  <c r="K3923" i="8"/>
  <c r="J3896" i="8"/>
  <c r="B3884" i="8"/>
  <c r="K3869" i="8"/>
  <c r="B3830" i="8"/>
  <c r="C3830" i="8" s="1"/>
  <c r="K3815" i="8"/>
  <c r="K3807" i="8"/>
  <c r="B3776" i="8"/>
  <c r="C3776" i="8" s="1"/>
  <c r="K3761" i="8"/>
  <c r="K3753" i="8"/>
  <c r="B3722" i="8"/>
  <c r="B3723" i="8" s="1"/>
  <c r="K3707" i="8"/>
  <c r="K3699" i="8"/>
  <c r="B3668" i="8"/>
  <c r="C3668" i="8" s="1"/>
  <c r="K3653" i="8"/>
  <c r="K3645" i="8"/>
  <c r="B3614" i="8"/>
  <c r="B3615" i="8" s="1"/>
  <c r="K3599" i="8"/>
  <c r="K3591" i="8"/>
  <c r="B3560" i="8"/>
  <c r="C3560" i="8" s="1"/>
  <c r="K3545" i="8"/>
  <c r="K3537" i="8"/>
  <c r="B3506" i="8"/>
  <c r="B3507" i="8" s="1"/>
  <c r="K3491" i="8"/>
  <c r="K3483" i="8"/>
  <c r="B3452" i="8"/>
  <c r="C3452" i="8" s="1"/>
  <c r="K3437" i="8"/>
  <c r="K3429" i="8"/>
  <c r="B3398" i="8"/>
  <c r="C3398" i="8" s="1"/>
  <c r="K3383" i="8"/>
  <c r="B3344" i="8"/>
  <c r="B3345" i="8" s="1"/>
  <c r="C3345" i="8" s="1"/>
  <c r="K3329" i="8"/>
  <c r="B3290" i="8"/>
  <c r="C3290" i="8" s="1"/>
  <c r="K3275" i="8"/>
  <c r="B3236" i="8"/>
  <c r="C3236" i="8" s="1"/>
  <c r="K3221" i="8"/>
  <c r="B3182" i="8"/>
  <c r="K3167" i="8"/>
  <c r="B3128" i="8"/>
  <c r="B3129" i="8" s="1"/>
  <c r="C3129" i="8" s="1"/>
  <c r="K3113" i="8"/>
  <c r="B3074" i="8"/>
  <c r="C3074" i="8" s="1"/>
  <c r="K3059" i="8"/>
  <c r="B3020" i="8"/>
  <c r="B3021" i="8" s="1"/>
  <c r="K3005" i="8"/>
  <c r="B2966" i="8"/>
  <c r="B2967" i="8" s="1"/>
  <c r="K2951" i="8"/>
  <c r="B2912" i="8"/>
  <c r="K2897" i="8"/>
  <c r="B2858" i="8"/>
  <c r="C2858" i="8" s="1"/>
  <c r="K2843" i="8"/>
  <c r="B2804" i="8"/>
  <c r="K2789" i="8"/>
  <c r="B2750" i="8"/>
  <c r="B2751" i="8" s="1"/>
  <c r="K2735" i="8"/>
  <c r="B2696" i="8"/>
  <c r="K2681" i="8"/>
  <c r="B2642" i="8"/>
  <c r="B2643" i="8" s="1"/>
  <c r="K2627" i="8"/>
  <c r="K2619" i="8"/>
  <c r="B2588" i="8"/>
  <c r="C2588" i="8" s="1"/>
  <c r="J2578" i="8"/>
  <c r="K2573" i="8"/>
  <c r="B2534" i="8"/>
  <c r="K2519" i="8"/>
  <c r="B2480" i="8"/>
  <c r="C2480" i="8" s="1"/>
  <c r="J2470" i="8"/>
  <c r="B2425" i="8"/>
  <c r="C2425" i="8" s="1"/>
  <c r="B2370" i="8"/>
  <c r="B2315" i="8"/>
  <c r="K2300" i="8"/>
  <c r="B2261" i="8"/>
  <c r="C2261" i="8" s="1"/>
  <c r="K2237" i="8"/>
  <c r="B2206" i="8"/>
  <c r="C2206" i="8" s="1"/>
  <c r="K2191" i="8"/>
  <c r="E2177" i="8"/>
  <c r="B2151" i="8"/>
  <c r="C2151" i="8" s="1"/>
  <c r="K2136" i="8"/>
  <c r="B2096" i="8"/>
  <c r="C2096" i="8" s="1"/>
  <c r="K2081" i="8"/>
  <c r="E2069" i="8"/>
  <c r="B2041" i="8"/>
  <c r="B2042" i="8" s="1"/>
  <c r="K2026" i="8"/>
  <c r="E2012" i="8"/>
  <c r="B1986" i="8"/>
  <c r="B1987" i="8" s="1"/>
  <c r="C1987" i="8" s="1"/>
  <c r="K1971" i="8"/>
  <c r="E1957" i="8"/>
  <c r="B1931" i="8"/>
  <c r="C1931" i="8" s="1"/>
  <c r="K1916" i="8"/>
  <c r="E1904" i="8"/>
  <c r="J1887" i="8"/>
  <c r="B1876" i="8"/>
  <c r="K1861" i="8"/>
  <c r="K1852" i="8"/>
  <c r="J1832" i="8"/>
  <c r="B1821" i="8"/>
  <c r="B1822" i="8" s="1"/>
  <c r="C1822" i="8" s="1"/>
  <c r="J1786" i="8"/>
  <c r="B1766" i="8"/>
  <c r="J1730" i="8"/>
  <c r="B1711" i="8"/>
  <c r="B1712" i="8" s="1"/>
  <c r="J1676" i="8"/>
  <c r="J1675" i="8"/>
  <c r="B1656" i="8"/>
  <c r="C1656" i="8" s="1"/>
  <c r="K1641" i="8"/>
  <c r="J1621" i="8"/>
  <c r="J1620" i="8"/>
  <c r="B1601" i="8"/>
  <c r="C1601" i="8" s="1"/>
  <c r="R1593" i="8"/>
  <c r="R1592" i="8"/>
  <c r="R1591" i="8"/>
  <c r="R1590" i="8"/>
  <c r="R1589" i="8"/>
  <c r="S1586" i="8"/>
  <c r="K1586" i="8"/>
  <c r="S1577" i="8"/>
  <c r="K1577" i="8"/>
  <c r="R1557" i="8"/>
  <c r="B1546" i="8"/>
  <c r="B1547" i="8" s="1"/>
  <c r="C1547" i="8" s="1"/>
  <c r="K1531" i="8"/>
  <c r="K1522" i="8"/>
  <c r="B1491" i="8"/>
  <c r="C1491" i="8" s="1"/>
  <c r="K1476" i="8"/>
  <c r="K1467" i="8"/>
  <c r="J1447" i="8"/>
  <c r="B1436" i="8"/>
  <c r="C1436" i="8" s="1"/>
  <c r="K1421" i="8"/>
  <c r="K1412" i="8"/>
  <c r="B1381" i="8"/>
  <c r="B1382" i="8" s="1"/>
  <c r="C1382" i="8" s="1"/>
  <c r="K1366" i="8"/>
  <c r="K1357" i="8"/>
  <c r="B1326" i="8"/>
  <c r="C1326" i="8" s="1"/>
  <c r="K1311" i="8"/>
  <c r="K1302" i="8"/>
  <c r="B1271" i="8"/>
  <c r="B1272" i="8" s="1"/>
  <c r="B1273" i="8" s="1"/>
  <c r="C1273" i="8" s="1"/>
  <c r="K1256" i="8"/>
  <c r="K1247" i="8"/>
  <c r="B1216" i="8"/>
  <c r="C1216" i="8" s="1"/>
  <c r="K1201" i="8"/>
  <c r="K1192" i="8"/>
  <c r="B1161" i="8"/>
  <c r="K1146" i="8"/>
  <c r="K1137" i="8"/>
  <c r="B1106" i="8"/>
  <c r="C1106" i="8" s="1"/>
  <c r="K1091" i="8"/>
  <c r="K1082" i="8"/>
  <c r="B1051" i="8"/>
  <c r="B1052" i="8" s="1"/>
  <c r="K1036" i="8"/>
  <c r="K1027" i="8"/>
  <c r="B996" i="8"/>
  <c r="C996" i="8" s="1"/>
  <c r="K981" i="8"/>
  <c r="K972" i="8"/>
  <c r="B941" i="8"/>
  <c r="C941" i="8" s="1"/>
  <c r="K926" i="8"/>
  <c r="K917" i="8"/>
  <c r="B886" i="8"/>
  <c r="C886" i="8" s="1"/>
  <c r="K871" i="8"/>
  <c r="K862" i="8"/>
  <c r="B831" i="8"/>
  <c r="B832" i="8" s="1"/>
  <c r="B833" i="8" s="1"/>
  <c r="K816" i="8"/>
  <c r="K807" i="8"/>
  <c r="B776" i="8"/>
  <c r="C776" i="8" s="1"/>
  <c r="K761" i="8"/>
  <c r="K752" i="8"/>
  <c r="K737" i="8"/>
  <c r="B721" i="8"/>
  <c r="B722" i="8" s="1"/>
  <c r="B723" i="8" s="1"/>
  <c r="K706" i="8"/>
  <c r="K697" i="8"/>
  <c r="K682" i="8"/>
  <c r="B666" i="8"/>
  <c r="C666" i="8" s="1"/>
  <c r="K660" i="8"/>
  <c r="K627" i="8"/>
  <c r="B611" i="8"/>
  <c r="C611" i="8" s="1"/>
  <c r="K596" i="8"/>
  <c r="J577" i="8"/>
  <c r="J576" i="8"/>
  <c r="B557" i="8"/>
  <c r="B558" i="8" s="1"/>
  <c r="B502" i="8"/>
  <c r="B503" i="8" s="1"/>
  <c r="B447" i="8"/>
  <c r="B448" i="8" s="1"/>
  <c r="B392" i="8"/>
  <c r="B393" i="8" s="1"/>
  <c r="C393" i="8" s="1"/>
  <c r="J371" i="8"/>
  <c r="K377" i="8" s="1"/>
  <c r="B337" i="8"/>
  <c r="C337" i="8" s="1"/>
  <c r="B272" i="8"/>
  <c r="B273" i="8" s="1"/>
  <c r="C273" i="8" s="1"/>
  <c r="K257" i="8"/>
  <c r="K249" i="8"/>
  <c r="B218" i="8"/>
  <c r="C218" i="8" s="1"/>
  <c r="K203" i="8"/>
  <c r="K195" i="8"/>
  <c r="B164" i="8"/>
  <c r="B165" i="8" s="1"/>
  <c r="K149" i="8"/>
  <c r="K141" i="8"/>
  <c r="B110" i="8"/>
  <c r="C110" i="8" s="1"/>
  <c r="I98" i="8"/>
  <c r="K95" i="8"/>
  <c r="B56" i="8"/>
  <c r="C56" i="8" s="1"/>
  <c r="I44" i="8"/>
  <c r="K41" i="8"/>
  <c r="B2" i="8"/>
  <c r="C2" i="8" s="1"/>
  <c r="K9815" i="8" l="1"/>
  <c r="C1271" i="8"/>
  <c r="C392" i="8"/>
  <c r="B10843" i="8"/>
  <c r="C10843" i="8" s="1"/>
  <c r="C3722" i="8"/>
  <c r="B5124" i="8"/>
  <c r="B5125" i="8" s="1"/>
  <c r="B1107" i="8"/>
  <c r="C1107" i="8" s="1"/>
  <c r="B6471" i="8"/>
  <c r="B6472" i="8" s="1"/>
  <c r="J12076" i="8"/>
  <c r="J5089" i="8"/>
  <c r="J208" i="8"/>
  <c r="J12671" i="8"/>
  <c r="J8869" i="8"/>
  <c r="J7461" i="8"/>
  <c r="K7473" i="8" s="1"/>
  <c r="J7538" i="8"/>
  <c r="J3355" i="8"/>
  <c r="J6275" i="8"/>
  <c r="B3" i="8"/>
  <c r="C1986" i="8"/>
  <c r="C2642" i="8"/>
  <c r="J6489" i="8"/>
  <c r="J6512" i="8"/>
  <c r="B6525" i="8"/>
  <c r="B6526" i="8" s="1"/>
  <c r="C6526" i="8" s="1"/>
  <c r="J7162" i="8"/>
  <c r="J8433" i="8"/>
  <c r="K8445" i="8" s="1"/>
  <c r="J2877" i="8"/>
  <c r="C5663" i="8"/>
  <c r="J6568" i="8"/>
  <c r="C6902" i="8"/>
  <c r="R9051" i="8"/>
  <c r="C1821" i="8"/>
  <c r="J2716" i="8"/>
  <c r="C9333" i="8"/>
  <c r="B11383" i="8"/>
  <c r="C11383" i="8" s="1"/>
  <c r="C11546" i="8"/>
  <c r="C2750" i="8"/>
  <c r="C3128" i="8"/>
  <c r="C5231" i="8"/>
  <c r="C5717" i="8"/>
  <c r="C6416" i="8"/>
  <c r="J7021" i="8"/>
  <c r="J7353" i="8"/>
  <c r="K7365" i="8" s="1"/>
  <c r="J11241" i="8"/>
  <c r="B12033" i="8"/>
  <c r="B12034" i="8" s="1"/>
  <c r="R9159" i="8"/>
  <c r="J6536" i="8"/>
  <c r="R8945" i="8"/>
  <c r="J2359" i="8"/>
  <c r="J2661" i="8"/>
  <c r="B5556" i="8"/>
  <c r="C5556" i="8" s="1"/>
  <c r="C6308" i="8"/>
  <c r="J3063" i="8"/>
  <c r="J1205" i="8"/>
  <c r="J2390" i="8"/>
  <c r="J4410" i="8"/>
  <c r="B4746" i="8"/>
  <c r="C4746" i="8" s="1"/>
  <c r="C4907" i="8"/>
  <c r="J5144" i="8"/>
  <c r="B6795" i="8"/>
  <c r="B6796" i="8" s="1"/>
  <c r="J7592" i="8"/>
  <c r="B7983" i="8"/>
  <c r="B7984" i="8" s="1"/>
  <c r="J8079" i="8"/>
  <c r="C8198" i="8"/>
  <c r="B9226" i="8"/>
  <c r="B9227" i="8" s="1"/>
  <c r="J10129" i="8"/>
  <c r="J12237" i="8"/>
  <c r="J2304" i="8"/>
  <c r="J2349" i="8"/>
  <c r="K2355" i="8" s="1"/>
  <c r="B1217" i="8"/>
  <c r="B1218" i="8" s="1"/>
  <c r="B2262" i="8"/>
  <c r="B2263" i="8" s="1"/>
  <c r="C2263" i="8" s="1"/>
  <c r="J3386" i="8"/>
  <c r="J6859" i="8"/>
  <c r="J4572" i="8"/>
  <c r="J6999" i="8"/>
  <c r="J152" i="8"/>
  <c r="B777" i="8"/>
  <c r="B778" i="8" s="1"/>
  <c r="B2097" i="8"/>
  <c r="B2098" i="8" s="1"/>
  <c r="B2099" i="8" s="1"/>
  <c r="B2100" i="8" s="1"/>
  <c r="B2101" i="8" s="1"/>
  <c r="C3614" i="8"/>
  <c r="B3993" i="8"/>
  <c r="B3994" i="8" s="1"/>
  <c r="J6136" i="8"/>
  <c r="C6254" i="8"/>
  <c r="J10484" i="8"/>
  <c r="J10970" i="8"/>
  <c r="B2752" i="8"/>
  <c r="C2752" i="8" s="1"/>
  <c r="C2751" i="8"/>
  <c r="J1426" i="8"/>
  <c r="B2152" i="8"/>
  <c r="B2153" i="8" s="1"/>
  <c r="B2207" i="8"/>
  <c r="B2208" i="8" s="1"/>
  <c r="B2209" i="8" s="1"/>
  <c r="B2426" i="8"/>
  <c r="B2427" i="8" s="1"/>
  <c r="C2427" i="8" s="1"/>
  <c r="B5772" i="8"/>
  <c r="C5772" i="8" s="1"/>
  <c r="B6039" i="8"/>
  <c r="C6039" i="8" s="1"/>
  <c r="B7012" i="8"/>
  <c r="J7840" i="8"/>
  <c r="C164" i="8"/>
  <c r="B274" i="8"/>
  <c r="C274" i="8" s="1"/>
  <c r="B887" i="8"/>
  <c r="J2815" i="8"/>
  <c r="J2848" i="8"/>
  <c r="B6363" i="8"/>
  <c r="C6363" i="8" s="1"/>
  <c r="C7010" i="8"/>
  <c r="C8361" i="8"/>
  <c r="R8922" i="8"/>
  <c r="B11275" i="8"/>
  <c r="C11654" i="8"/>
  <c r="B11925" i="8"/>
  <c r="C11925" i="8" s="1"/>
  <c r="B8253" i="8"/>
  <c r="B8254" i="8" s="1"/>
  <c r="C9117" i="8"/>
  <c r="J11836" i="8"/>
  <c r="J12106" i="8"/>
  <c r="J11025" i="8"/>
  <c r="J1094" i="8"/>
  <c r="J11590" i="8"/>
  <c r="J11752" i="8"/>
  <c r="J327" i="8"/>
  <c r="J630" i="8"/>
  <c r="K642" i="8" s="1"/>
  <c r="B942" i="8"/>
  <c r="C2041" i="8"/>
  <c r="J5491" i="8"/>
  <c r="J5790" i="8"/>
  <c r="J6914" i="8"/>
  <c r="B10195" i="8"/>
  <c r="B10196" i="8" s="1"/>
  <c r="C11220" i="8"/>
  <c r="J11889" i="8"/>
  <c r="K11901" i="8" s="1"/>
  <c r="J1316" i="8"/>
  <c r="J3117" i="8"/>
  <c r="J3496" i="8"/>
  <c r="J3928" i="8"/>
  <c r="J5329" i="8"/>
  <c r="J10076" i="8"/>
  <c r="J11263" i="8"/>
  <c r="J546" i="8"/>
  <c r="J875" i="8"/>
  <c r="J1371" i="8"/>
  <c r="J4194" i="8"/>
  <c r="J4411" i="8"/>
  <c r="J5273" i="8"/>
  <c r="J5760" i="8"/>
  <c r="J7378" i="8"/>
  <c r="J10830" i="8"/>
  <c r="J4604" i="8"/>
  <c r="J1337" i="8"/>
  <c r="J1502" i="8"/>
  <c r="J6050" i="8"/>
  <c r="B57" i="8"/>
  <c r="C1381" i="8"/>
  <c r="B1492" i="8"/>
  <c r="B1493" i="8" s="1"/>
  <c r="B1548" i="8"/>
  <c r="C1548" i="8" s="1"/>
  <c r="C1711" i="8"/>
  <c r="J2360" i="8"/>
  <c r="J3818" i="8"/>
  <c r="C4529" i="8"/>
  <c r="B4854" i="8"/>
  <c r="C4854" i="8" s="1"/>
  <c r="J5304" i="8"/>
  <c r="C5876" i="8"/>
  <c r="J6243" i="8"/>
  <c r="J6806" i="8"/>
  <c r="J10939" i="8"/>
  <c r="B12141" i="8"/>
  <c r="C12141" i="8" s="1"/>
  <c r="J12509" i="8"/>
  <c r="J12561" i="8"/>
  <c r="J7972" i="8"/>
  <c r="R9299" i="8"/>
  <c r="B9388" i="8"/>
  <c r="C9388" i="8" s="1"/>
  <c r="J10508" i="8"/>
  <c r="J10560" i="8"/>
  <c r="J10886" i="8"/>
  <c r="J11240" i="8"/>
  <c r="J7947" i="8"/>
  <c r="J8273" i="8"/>
  <c r="J8349" i="8"/>
  <c r="J8781" i="8"/>
  <c r="C9657" i="8"/>
  <c r="C9927" i="8"/>
  <c r="C10032" i="8"/>
  <c r="B10465" i="8"/>
  <c r="B10466" i="8" s="1"/>
  <c r="J11155" i="8"/>
  <c r="J11262" i="8"/>
  <c r="J6328" i="8"/>
  <c r="J843" i="8"/>
  <c r="J4549" i="8"/>
  <c r="J5165" i="8"/>
  <c r="J6946" i="8"/>
  <c r="J7755" i="8"/>
  <c r="J7894" i="8"/>
  <c r="R9322" i="8"/>
  <c r="J11958" i="8"/>
  <c r="K11963" i="8" s="1"/>
  <c r="J7268" i="8"/>
  <c r="J8057" i="8"/>
  <c r="J12074" i="8"/>
  <c r="J2086" i="8"/>
  <c r="J5383" i="8"/>
  <c r="J6211" i="8"/>
  <c r="B219" i="8"/>
  <c r="C219" i="8" s="1"/>
  <c r="J426" i="8"/>
  <c r="K432" i="8" s="1"/>
  <c r="C831" i="8"/>
  <c r="J1424" i="8"/>
  <c r="J1645" i="8"/>
  <c r="J2499" i="8"/>
  <c r="J2824" i="8"/>
  <c r="C2966" i="8"/>
  <c r="C3506" i="8"/>
  <c r="B3939" i="8"/>
  <c r="B3940" i="8" s="1"/>
  <c r="C3940" i="8" s="1"/>
  <c r="J4088" i="8"/>
  <c r="C4637" i="8"/>
  <c r="J4789" i="8"/>
  <c r="C5015" i="8"/>
  <c r="J5252" i="8"/>
  <c r="B5340" i="8"/>
  <c r="C5340" i="8" s="1"/>
  <c r="J5653" i="8"/>
  <c r="J5759" i="8"/>
  <c r="J6028" i="8"/>
  <c r="J6134" i="8"/>
  <c r="J6265" i="8"/>
  <c r="C8306" i="8"/>
  <c r="J8404" i="8"/>
  <c r="B9820" i="8"/>
  <c r="B10735" i="8"/>
  <c r="B10736" i="8" s="1"/>
  <c r="J436" i="8"/>
  <c r="J4681" i="8"/>
  <c r="J6836" i="8"/>
  <c r="J293" i="8"/>
  <c r="J412" i="8"/>
  <c r="J466" i="8"/>
  <c r="K478" i="8" s="1"/>
  <c r="J1315" i="8"/>
  <c r="J2281" i="8"/>
  <c r="J2684" i="8"/>
  <c r="J3170" i="8"/>
  <c r="J6165" i="8"/>
  <c r="J6481" i="8"/>
  <c r="J6968" i="8"/>
  <c r="J7948" i="8"/>
  <c r="R9354" i="8"/>
  <c r="J11132" i="8"/>
  <c r="J11935" i="8"/>
  <c r="R9784" i="8"/>
  <c r="S9796" i="8" s="1"/>
  <c r="S9815" i="8" s="1"/>
  <c r="R9892" i="8"/>
  <c r="S9904" i="8" s="1"/>
  <c r="S9923" i="8" s="1"/>
  <c r="J11480" i="8"/>
  <c r="J11643" i="8"/>
  <c r="J12021" i="8"/>
  <c r="J1150" i="8"/>
  <c r="J3764" i="8"/>
  <c r="J3927" i="8"/>
  <c r="J6860" i="8"/>
  <c r="R9344" i="8"/>
  <c r="J1811" i="8"/>
  <c r="J2250" i="8"/>
  <c r="J2415" i="8"/>
  <c r="J5274" i="8"/>
  <c r="J5327" i="8"/>
  <c r="J5833" i="8"/>
  <c r="J6004" i="8"/>
  <c r="J6435" i="8"/>
  <c r="J6892" i="8"/>
  <c r="J6944" i="8"/>
  <c r="J7916" i="8"/>
  <c r="J7918" i="8"/>
  <c r="J8726" i="8"/>
  <c r="J9591" i="8"/>
  <c r="J10074" i="8"/>
  <c r="J10591" i="8"/>
  <c r="K10603" i="8" s="1"/>
  <c r="J10776" i="8"/>
  <c r="J11479" i="8"/>
  <c r="J12292" i="8"/>
  <c r="J3949" i="8"/>
  <c r="J788" i="8"/>
  <c r="J3147" i="8"/>
  <c r="J3256" i="8"/>
  <c r="J5897" i="8"/>
  <c r="J5949" i="8"/>
  <c r="J6459" i="8"/>
  <c r="J6490" i="8"/>
  <c r="J6838" i="8"/>
  <c r="J7971" i="8"/>
  <c r="J8025" i="8"/>
  <c r="J8187" i="8"/>
  <c r="R9699" i="8"/>
  <c r="J12508" i="8"/>
  <c r="J381" i="8"/>
  <c r="J820" i="8"/>
  <c r="J3712" i="8"/>
  <c r="J5761" i="8"/>
  <c r="J5972" i="8"/>
  <c r="J7678" i="8"/>
  <c r="J9516" i="8"/>
  <c r="J12120" i="8"/>
  <c r="K12125" i="8" s="1"/>
  <c r="J12430" i="8"/>
  <c r="K12442" i="8" s="1"/>
  <c r="J21" i="8"/>
  <c r="K33" i="8" s="1"/>
  <c r="J1800" i="8"/>
  <c r="K1806" i="8" s="1"/>
  <c r="J1864" i="8"/>
  <c r="J1919" i="8"/>
  <c r="J2769" i="8"/>
  <c r="J3957" i="8"/>
  <c r="J4494" i="8"/>
  <c r="J5058" i="8"/>
  <c r="J5319" i="8"/>
  <c r="K5324" i="8" s="1"/>
  <c r="J5543" i="8"/>
  <c r="J5685" i="8"/>
  <c r="J6352" i="8"/>
  <c r="J6458" i="8"/>
  <c r="J6674" i="8"/>
  <c r="J7076" i="8"/>
  <c r="J7677" i="8"/>
  <c r="J7731" i="8"/>
  <c r="K7743" i="8" s="1"/>
  <c r="J7864" i="8"/>
  <c r="J7949" i="8"/>
  <c r="R9676" i="8"/>
  <c r="R9838" i="8"/>
  <c r="S9850" i="8" s="1"/>
  <c r="S9869" i="8" s="1"/>
  <c r="R10025" i="8"/>
  <c r="J10429" i="8"/>
  <c r="K10441" i="8" s="1"/>
  <c r="J11478" i="8"/>
  <c r="J11588" i="8"/>
  <c r="J11859" i="8"/>
  <c r="K9688" i="8"/>
  <c r="R9701" i="8"/>
  <c r="J11185" i="8"/>
  <c r="K11197" i="8" s="1"/>
  <c r="K11216" i="8" s="1"/>
  <c r="J12399" i="8"/>
  <c r="C833" i="8"/>
  <c r="B834" i="8"/>
  <c r="B835" i="8" s="1"/>
  <c r="B4909" i="8"/>
  <c r="B4910" i="8" s="1"/>
  <c r="C4908" i="8"/>
  <c r="B5665" i="8"/>
  <c r="C5664" i="8"/>
  <c r="B2968" i="8"/>
  <c r="C2968" i="8" s="1"/>
  <c r="C2967" i="8"/>
  <c r="B8685" i="8"/>
  <c r="C8685" i="8" s="1"/>
  <c r="C8684" i="8"/>
  <c r="J300" i="8"/>
  <c r="J787" i="8"/>
  <c r="J1644" i="8"/>
  <c r="J2740" i="8"/>
  <c r="J2956" i="8"/>
  <c r="J3062" i="8"/>
  <c r="J3118" i="8"/>
  <c r="J3173" i="8"/>
  <c r="B3237" i="8"/>
  <c r="C3237" i="8" s="1"/>
  <c r="B3291" i="8"/>
  <c r="C3291" i="8" s="1"/>
  <c r="J3820" i="8"/>
  <c r="B4047" i="8"/>
  <c r="B4048" i="8" s="1"/>
  <c r="J4356" i="8"/>
  <c r="J4735" i="8"/>
  <c r="J4843" i="8"/>
  <c r="J6081" i="8"/>
  <c r="J6406" i="8"/>
  <c r="B6687" i="8"/>
  <c r="B6688" i="8" s="1"/>
  <c r="J6752" i="8"/>
  <c r="J7137" i="8"/>
  <c r="J7161" i="8"/>
  <c r="J7701" i="8"/>
  <c r="J8016" i="8"/>
  <c r="K8021" i="8" s="1"/>
  <c r="J8479" i="8"/>
  <c r="R9082" i="8"/>
  <c r="B9442" i="8"/>
  <c r="J9592" i="8"/>
  <c r="J9624" i="8"/>
  <c r="J9646" i="8"/>
  <c r="J11048" i="8"/>
  <c r="J11079" i="8"/>
  <c r="J14" i="8"/>
  <c r="B111" i="8"/>
  <c r="C111" i="8" s="1"/>
  <c r="B338" i="8"/>
  <c r="C338" i="8" s="1"/>
  <c r="J601" i="8"/>
  <c r="J876" i="8"/>
  <c r="B1437" i="8"/>
  <c r="C1437" i="8" s="1"/>
  <c r="B1602" i="8"/>
  <c r="J1700" i="8"/>
  <c r="J1865" i="8"/>
  <c r="J2823" i="8"/>
  <c r="J4355" i="8"/>
  <c r="C4530" i="8"/>
  <c r="J4951" i="8"/>
  <c r="J5057" i="8"/>
  <c r="J5142" i="8"/>
  <c r="J5305" i="8"/>
  <c r="B5394" i="8"/>
  <c r="B5395" i="8" s="1"/>
  <c r="J5738" i="8"/>
  <c r="B6093" i="8"/>
  <c r="J6166" i="8"/>
  <c r="J7084" i="8"/>
  <c r="B7497" i="8"/>
  <c r="B7498" i="8" s="1"/>
  <c r="J7962" i="8"/>
  <c r="K7967" i="8" s="1"/>
  <c r="J8001" i="8"/>
  <c r="J8056" i="8"/>
  <c r="J8132" i="8"/>
  <c r="J8166" i="8"/>
  <c r="J8836" i="8"/>
  <c r="R9107" i="8"/>
  <c r="R9214" i="8"/>
  <c r="R9269" i="8"/>
  <c r="R9300" i="8"/>
  <c r="C10302" i="8"/>
  <c r="J10861" i="8"/>
  <c r="K10873" i="8" s="1"/>
  <c r="J11078" i="8"/>
  <c r="B11113" i="8"/>
  <c r="B11114" i="8" s="1"/>
  <c r="J11156" i="8"/>
  <c r="J11696" i="8"/>
  <c r="J11698" i="8"/>
  <c r="B12304" i="8"/>
  <c r="B12305" i="8" s="1"/>
  <c r="B12306" i="8" s="1"/>
  <c r="J12453" i="8"/>
  <c r="J12616" i="8"/>
  <c r="J12670" i="8"/>
  <c r="J2662" i="8"/>
  <c r="J3150" i="8"/>
  <c r="J6544" i="8"/>
  <c r="J709" i="8"/>
  <c r="K715" i="8" s="1"/>
  <c r="K717" i="8" s="1"/>
  <c r="J821" i="8"/>
  <c r="J874" i="8"/>
  <c r="J2030" i="8"/>
  <c r="J2085" i="8"/>
  <c r="J5887" i="8"/>
  <c r="J7291" i="8"/>
  <c r="J8758" i="8"/>
  <c r="B667" i="8"/>
  <c r="C667" i="8" s="1"/>
  <c r="C722" i="8"/>
  <c r="J1756" i="8"/>
  <c r="J2554" i="8"/>
  <c r="B2589" i="8"/>
  <c r="C2589" i="8" s="1"/>
  <c r="J2792" i="8"/>
  <c r="J2900" i="8"/>
  <c r="J3278" i="8"/>
  <c r="J3309" i="8"/>
  <c r="J3494" i="8"/>
  <c r="J4409" i="8"/>
  <c r="J4571" i="8"/>
  <c r="B4962" i="8"/>
  <c r="C4962" i="8" s="1"/>
  <c r="J5381" i="8"/>
  <c r="J5597" i="8"/>
  <c r="J5813" i="8"/>
  <c r="B5985" i="8"/>
  <c r="J6003" i="8"/>
  <c r="J7269" i="8"/>
  <c r="J7376" i="8"/>
  <c r="R9052" i="8"/>
  <c r="R9191" i="8"/>
  <c r="J9593" i="8"/>
  <c r="J10398" i="8"/>
  <c r="J10993" i="8"/>
  <c r="B11167" i="8"/>
  <c r="J11644" i="8"/>
  <c r="J11751" i="8"/>
  <c r="J12345" i="8"/>
  <c r="B12358" i="8"/>
  <c r="B12359" i="8" s="1"/>
  <c r="J296" i="8"/>
  <c r="J4509" i="8"/>
  <c r="K4514" i="8" s="1"/>
  <c r="J5995" i="8"/>
  <c r="J6049" i="8"/>
  <c r="J6482" i="8"/>
  <c r="J2931" i="8"/>
  <c r="K2943" i="8" s="1"/>
  <c r="R8815" i="8"/>
  <c r="J10807" i="8"/>
  <c r="K10819" i="8" s="1"/>
  <c r="J11027" i="8"/>
  <c r="B612" i="8"/>
  <c r="B613" i="8" s="1"/>
  <c r="B614" i="8" s="1"/>
  <c r="C721" i="8"/>
  <c r="J2031" i="8"/>
  <c r="J2196" i="8"/>
  <c r="J2305" i="8"/>
  <c r="J2358" i="8"/>
  <c r="J2955" i="8"/>
  <c r="C3020" i="8"/>
  <c r="J3363" i="8"/>
  <c r="J3819" i="8"/>
  <c r="J3841" i="8"/>
  <c r="B4800" i="8"/>
  <c r="J5211" i="8"/>
  <c r="K5216" i="8" s="1"/>
  <c r="J5435" i="8"/>
  <c r="J5437" i="8"/>
  <c r="J6350" i="8"/>
  <c r="J6945" i="8"/>
  <c r="C6956" i="8"/>
  <c r="J7216" i="8"/>
  <c r="C7280" i="8"/>
  <c r="J7322" i="8"/>
  <c r="J7539" i="8"/>
  <c r="J7569" i="8"/>
  <c r="J7584" i="8"/>
  <c r="K7589" i="8" s="1"/>
  <c r="J7646" i="8"/>
  <c r="J7754" i="8"/>
  <c r="J8112" i="8"/>
  <c r="J8188" i="8"/>
  <c r="J8541" i="8"/>
  <c r="K8553" i="8" s="1"/>
  <c r="R9030" i="8"/>
  <c r="R9083" i="8"/>
  <c r="R9193" i="8"/>
  <c r="B9280" i="8"/>
  <c r="R9290" i="8"/>
  <c r="R9431" i="8"/>
  <c r="C9603" i="8"/>
  <c r="R9970" i="8"/>
  <c r="J10105" i="8"/>
  <c r="K10117" i="8" s="1"/>
  <c r="J10214" i="8"/>
  <c r="J10238" i="8"/>
  <c r="J10322" i="8"/>
  <c r="J10561" i="8"/>
  <c r="J11773" i="8"/>
  <c r="J11968" i="8"/>
  <c r="J12400" i="8"/>
  <c r="J7810" i="8"/>
  <c r="J8024" i="8"/>
  <c r="J8078" i="8"/>
  <c r="J8133" i="8"/>
  <c r="J8178" i="8"/>
  <c r="K8183" i="8" s="1"/>
  <c r="J8241" i="8"/>
  <c r="J8565" i="8"/>
  <c r="K9381" i="8"/>
  <c r="H9343" i="8" s="1"/>
  <c r="J9343" i="8" s="1"/>
  <c r="K9349" i="8" s="1"/>
  <c r="R9407" i="8"/>
  <c r="B9874" i="8"/>
  <c r="C11058" i="8"/>
  <c r="J11805" i="8"/>
  <c r="J12161" i="8"/>
  <c r="J12238" i="8"/>
  <c r="B12412" i="8"/>
  <c r="J12615" i="8"/>
  <c r="B11061" i="8"/>
  <c r="C11060" i="8"/>
  <c r="C9118" i="8"/>
  <c r="B9119" i="8"/>
  <c r="B9120" i="8" s="1"/>
  <c r="B9929" i="8"/>
  <c r="C9928" i="8"/>
  <c r="C8199" i="8"/>
  <c r="B8200" i="8"/>
  <c r="C8200" i="8" s="1"/>
  <c r="B2644" i="8"/>
  <c r="C2644" i="8" s="1"/>
  <c r="C2643" i="8"/>
  <c r="C4638" i="8"/>
  <c r="B4639" i="8"/>
  <c r="C4639" i="8" s="1"/>
  <c r="C5718" i="8"/>
  <c r="B5719" i="8"/>
  <c r="C5719" i="8" s="1"/>
  <c r="B9659" i="8"/>
  <c r="C9658" i="8"/>
  <c r="B9605" i="8"/>
  <c r="B9606" i="8" s="1"/>
  <c r="C9604" i="8"/>
  <c r="J7593" i="8"/>
  <c r="J7702" i="8"/>
  <c r="C8360" i="8"/>
  <c r="J8448" i="8"/>
  <c r="K8453" i="8" s="1"/>
  <c r="J8458" i="8"/>
  <c r="J8782" i="8"/>
  <c r="C8847" i="8"/>
  <c r="R9136" i="8"/>
  <c r="R9161" i="8"/>
  <c r="R9375" i="8"/>
  <c r="R9429" i="8"/>
  <c r="J9462" i="8"/>
  <c r="J9484" i="8"/>
  <c r="J9614" i="8"/>
  <c r="J10128" i="8"/>
  <c r="J10236" i="8"/>
  <c r="J10483" i="8"/>
  <c r="J10616" i="8"/>
  <c r="J10992" i="8"/>
  <c r="J11026" i="8"/>
  <c r="J11047" i="8"/>
  <c r="J11133" i="8"/>
  <c r="J11781" i="8"/>
  <c r="K11793" i="8" s="1"/>
  <c r="B11871" i="8"/>
  <c r="C11871" i="8" s="1"/>
  <c r="J12159" i="8"/>
  <c r="J12184" i="8"/>
  <c r="J12507" i="8"/>
  <c r="J10969" i="8"/>
  <c r="J262" i="8"/>
  <c r="J437" i="8"/>
  <c r="J2793" i="8"/>
  <c r="J4035" i="8"/>
  <c r="J6219" i="8"/>
  <c r="J6543" i="8"/>
  <c r="J7029" i="8"/>
  <c r="J536" i="8"/>
  <c r="K542" i="8" s="1"/>
  <c r="J1777" i="8"/>
  <c r="J2139" i="8"/>
  <c r="J2194" i="8"/>
  <c r="J2459" i="8"/>
  <c r="K2465" i="8" s="1"/>
  <c r="J3093" i="8"/>
  <c r="J3201" i="8"/>
  <c r="J3602" i="8"/>
  <c r="J6057" i="8"/>
  <c r="J6158" i="8"/>
  <c r="J6242" i="8"/>
  <c r="J6566" i="8"/>
  <c r="J8240" i="8"/>
  <c r="J8564" i="8"/>
  <c r="R8999" i="8"/>
  <c r="R9971" i="8"/>
  <c r="J11426" i="8"/>
  <c r="J12346" i="8"/>
  <c r="J229" i="8"/>
  <c r="J294" i="8"/>
  <c r="J929" i="8"/>
  <c r="J2825" i="8"/>
  <c r="J3656" i="8"/>
  <c r="J5683" i="8"/>
  <c r="J5707" i="8"/>
  <c r="J6329" i="8"/>
  <c r="J6706" i="8"/>
  <c r="J6998" i="8"/>
  <c r="J7843" i="8"/>
  <c r="J8163" i="8"/>
  <c r="J10051" i="8"/>
  <c r="K10063" i="8" s="1"/>
  <c r="J11455" i="8"/>
  <c r="K11467" i="8" s="1"/>
  <c r="J11989" i="8"/>
  <c r="J206" i="8"/>
  <c r="J952" i="8"/>
  <c r="J1920" i="8"/>
  <c r="J2337" i="8"/>
  <c r="J2523" i="8"/>
  <c r="J2715" i="8"/>
  <c r="J2879" i="8"/>
  <c r="J3172" i="8"/>
  <c r="J3281" i="8"/>
  <c r="J3604" i="8"/>
  <c r="J4034" i="8"/>
  <c r="J4195" i="8"/>
  <c r="J4734" i="8"/>
  <c r="J4788" i="8"/>
  <c r="J5221" i="8"/>
  <c r="J5918" i="8"/>
  <c r="J5950" i="8"/>
  <c r="J5973" i="8"/>
  <c r="J6103" i="8"/>
  <c r="J6113" i="8"/>
  <c r="J6167" i="8"/>
  <c r="J6319" i="8"/>
  <c r="J6436" i="8"/>
  <c r="J6783" i="8"/>
  <c r="J6814" i="8"/>
  <c r="J6913" i="8"/>
  <c r="J7052" i="8"/>
  <c r="J7129" i="8"/>
  <c r="J7270" i="8"/>
  <c r="J7299" i="8"/>
  <c r="K7311" i="8" s="1"/>
  <c r="J7917" i="8"/>
  <c r="J7950" i="8"/>
  <c r="J8003" i="8"/>
  <c r="J8111" i="8"/>
  <c r="J8232" i="8"/>
  <c r="K8237" i="8" s="1"/>
  <c r="J8296" i="8"/>
  <c r="J8348" i="8"/>
  <c r="J8457" i="8"/>
  <c r="J8835" i="8"/>
  <c r="R9084" i="8"/>
  <c r="R9192" i="8"/>
  <c r="R9377" i="8"/>
  <c r="J9537" i="8"/>
  <c r="J9623" i="8"/>
  <c r="R9677" i="8"/>
  <c r="J10321" i="8"/>
  <c r="J10486" i="8"/>
  <c r="B10575" i="8"/>
  <c r="C10575" i="8" s="1"/>
  <c r="J10645" i="8"/>
  <c r="K10657" i="8" s="1"/>
  <c r="J10700" i="8"/>
  <c r="J11080" i="8"/>
  <c r="B11223" i="8"/>
  <c r="B11224" i="8" s="1"/>
  <c r="C11224" i="8" s="1"/>
  <c r="J11534" i="8"/>
  <c r="J11719" i="8"/>
  <c r="J11804" i="8"/>
  <c r="J11858" i="8"/>
  <c r="J11912" i="8"/>
  <c r="J12052" i="8"/>
  <c r="J12105" i="8"/>
  <c r="J175" i="8"/>
  <c r="J2717" i="8"/>
  <c r="J5090" i="8"/>
  <c r="J6058" i="8"/>
  <c r="J6975" i="8"/>
  <c r="K9273" i="8"/>
  <c r="H9235" i="8" s="1"/>
  <c r="J9235" i="8" s="1"/>
  <c r="K9241" i="8" s="1"/>
  <c r="J1480" i="8"/>
  <c r="J1809" i="8"/>
  <c r="J2491" i="8"/>
  <c r="J3008" i="8"/>
  <c r="J3116" i="8"/>
  <c r="J5842" i="8"/>
  <c r="J6296" i="8"/>
  <c r="J6890" i="8"/>
  <c r="J153" i="8"/>
  <c r="J4144" i="8"/>
  <c r="J4550" i="8"/>
  <c r="J5166" i="8"/>
  <c r="J6027" i="8"/>
  <c r="J6104" i="8"/>
  <c r="J10562" i="8"/>
  <c r="J11318" i="8"/>
  <c r="J12291" i="8"/>
  <c r="J1370" i="8"/>
  <c r="J2249" i="8"/>
  <c r="J2389" i="8"/>
  <c r="J3255" i="8"/>
  <c r="J6244" i="8"/>
  <c r="J6675" i="8"/>
  <c r="J7237" i="8"/>
  <c r="J7399" i="8"/>
  <c r="R9190" i="8"/>
  <c r="J11077" i="8"/>
  <c r="J12174" i="8"/>
  <c r="K12179" i="8" s="1"/>
  <c r="J491" i="8"/>
  <c r="J1151" i="8"/>
  <c r="J2251" i="8"/>
  <c r="J2545" i="8"/>
  <c r="J68" i="8"/>
  <c r="C272" i="8"/>
  <c r="J326" i="8"/>
  <c r="J382" i="8"/>
  <c r="C447" i="8"/>
  <c r="C557" i="8"/>
  <c r="J931" i="8"/>
  <c r="J985" i="8"/>
  <c r="B997" i="8"/>
  <c r="C997" i="8" s="1"/>
  <c r="J1096" i="8"/>
  <c r="J1259" i="8"/>
  <c r="J1557" i="8"/>
  <c r="J1590" i="8"/>
  <c r="B1657" i="8"/>
  <c r="J1754" i="8"/>
  <c r="B1932" i="8"/>
  <c r="J2404" i="8"/>
  <c r="K2410" i="8" s="1"/>
  <c r="B2481" i="8"/>
  <c r="J2522" i="8"/>
  <c r="J2555" i="8"/>
  <c r="J2707" i="8"/>
  <c r="B2859" i="8"/>
  <c r="J3095" i="8"/>
  <c r="J3224" i="8"/>
  <c r="J3226" i="8"/>
  <c r="J3310" i="8"/>
  <c r="J3658" i="8"/>
  <c r="J3849" i="8"/>
  <c r="J3873" i="8"/>
  <c r="J3895" i="8"/>
  <c r="J3904" i="8"/>
  <c r="J4143" i="8"/>
  <c r="J4247" i="8"/>
  <c r="J4302" i="8"/>
  <c r="J4357" i="8"/>
  <c r="J4464" i="8"/>
  <c r="J4519" i="8"/>
  <c r="J4680" i="8"/>
  <c r="B4692" i="8"/>
  <c r="J4949" i="8"/>
  <c r="J5036" i="8"/>
  <c r="J5088" i="8"/>
  <c r="J5143" i="8"/>
  <c r="J5275" i="8"/>
  <c r="J5328" i="8"/>
  <c r="J5382" i="8"/>
  <c r="B5448" i="8"/>
  <c r="C5448" i="8" s="1"/>
  <c r="B5502" i="8"/>
  <c r="B5610" i="8"/>
  <c r="C5610" i="8" s="1"/>
  <c r="J6274" i="8"/>
  <c r="B6633" i="8"/>
  <c r="J6644" i="8"/>
  <c r="J6782" i="8"/>
  <c r="B6849" i="8"/>
  <c r="B6850" i="8" s="1"/>
  <c r="J6976" i="8"/>
  <c r="J7138" i="8"/>
  <c r="B7173" i="8"/>
  <c r="J7323" i="8"/>
  <c r="J7430" i="8"/>
  <c r="J7530" i="8"/>
  <c r="K7535" i="8" s="1"/>
  <c r="J7863" i="8"/>
  <c r="C7874" i="8"/>
  <c r="B7929" i="8"/>
  <c r="B7930" i="8" s="1"/>
  <c r="J8295" i="8"/>
  <c r="J8350" i="8"/>
  <c r="B8469" i="8"/>
  <c r="J8510" i="8"/>
  <c r="R8943" i="8"/>
  <c r="B9010" i="8"/>
  <c r="C9063" i="8"/>
  <c r="R9215" i="8"/>
  <c r="R9408" i="8"/>
  <c r="J9452" i="8"/>
  <c r="B9982" i="8"/>
  <c r="B10034" i="8"/>
  <c r="C10034" i="8" s="1"/>
  <c r="J10075" i="8"/>
  <c r="J10399" i="8"/>
  <c r="B10411" i="8"/>
  <c r="B10519" i="8"/>
  <c r="C10519" i="8" s="1"/>
  <c r="C10573" i="8"/>
  <c r="J10699" i="8"/>
  <c r="B10897" i="8"/>
  <c r="J10940" i="8"/>
  <c r="B11437" i="8"/>
  <c r="C11437" i="8" s="1"/>
  <c r="J11665" i="8"/>
  <c r="J11697" i="8"/>
  <c r="J11750" i="8"/>
  <c r="J11860" i="8"/>
  <c r="B11979" i="8"/>
  <c r="C11979" i="8" s="1"/>
  <c r="J12012" i="8"/>
  <c r="K12017" i="8" s="1"/>
  <c r="J12128" i="8"/>
  <c r="J12130" i="8"/>
  <c r="J13" i="8"/>
  <c r="J3202" i="8"/>
  <c r="J4603" i="8"/>
  <c r="J5197" i="8"/>
  <c r="J5737" i="8"/>
  <c r="J5792" i="8"/>
  <c r="J6005" i="8"/>
  <c r="J6327" i="8"/>
  <c r="J8055" i="8"/>
  <c r="J8218" i="8"/>
  <c r="R9028" i="8"/>
  <c r="J9569" i="8"/>
  <c r="J299" i="8"/>
  <c r="J481" i="8"/>
  <c r="K487" i="8" s="1"/>
  <c r="J492" i="8"/>
  <c r="J1646" i="8"/>
  <c r="J1866" i="8"/>
  <c r="J1921" i="8"/>
  <c r="J3387" i="8"/>
  <c r="J5112" i="8"/>
  <c r="J5545" i="8"/>
  <c r="J5865" i="8"/>
  <c r="J6188" i="8"/>
  <c r="J6751" i="8"/>
  <c r="J3225" i="8"/>
  <c r="J5219" i="8"/>
  <c r="J5599" i="8"/>
  <c r="J5815" i="8"/>
  <c r="J5896" i="8"/>
  <c r="J6513" i="8"/>
  <c r="J6652" i="8"/>
  <c r="J7431" i="8"/>
  <c r="R9376" i="8"/>
  <c r="J9485" i="8"/>
  <c r="J12617" i="8"/>
  <c r="J1589" i="8"/>
  <c r="J2632" i="8"/>
  <c r="J3148" i="8"/>
  <c r="J3850" i="8"/>
  <c r="J4617" i="8"/>
  <c r="K4622" i="8" s="1"/>
  <c r="J4896" i="8"/>
  <c r="J5049" i="8"/>
  <c r="K5054" i="8" s="1"/>
  <c r="J5652" i="8"/>
  <c r="J5841" i="8"/>
  <c r="J7022" i="8"/>
  <c r="J7377" i="8"/>
  <c r="J7785" i="8"/>
  <c r="K7797" i="8" s="1"/>
  <c r="R8921" i="8"/>
  <c r="R9194" i="8"/>
  <c r="J1479" i="8"/>
  <c r="J599" i="8"/>
  <c r="J898" i="8"/>
  <c r="J1206" i="8"/>
  <c r="J1314" i="8"/>
  <c r="J1369" i="8"/>
  <c r="J1591" i="8"/>
  <c r="J1745" i="8"/>
  <c r="K1751" i="8" s="1"/>
  <c r="J1810" i="8"/>
  <c r="J1976" i="8"/>
  <c r="J2303" i="8"/>
  <c r="J2685" i="8"/>
  <c r="J2771" i="8"/>
  <c r="J2901" i="8"/>
  <c r="J3710" i="8"/>
  <c r="J4142" i="8"/>
  <c r="J4895" i="8"/>
  <c r="J4897" i="8"/>
  <c r="J5003" i="8"/>
  <c r="J5005" i="8"/>
  <c r="J5113" i="8"/>
  <c r="J5490" i="8"/>
  <c r="J5706" i="8"/>
  <c r="J6189" i="8"/>
  <c r="J6698" i="8"/>
  <c r="J6728" i="8"/>
  <c r="B6741" i="8"/>
  <c r="J6837" i="8"/>
  <c r="J6891" i="8"/>
  <c r="J7054" i="8"/>
  <c r="C7334" i="8"/>
  <c r="J7476" i="8"/>
  <c r="K7481" i="8" s="1"/>
  <c r="J8837" i="8"/>
  <c r="S9597" i="8"/>
  <c r="P9559" i="8" s="1"/>
  <c r="R9559" i="8" s="1"/>
  <c r="S9565" i="8" s="1"/>
  <c r="R9969" i="8"/>
  <c r="J10452" i="8"/>
  <c r="J10507" i="8"/>
  <c r="C10572" i="8"/>
  <c r="J10723" i="8"/>
  <c r="J10777" i="8"/>
  <c r="J11154" i="8"/>
  <c r="C11221" i="8"/>
  <c r="J11536" i="8"/>
  <c r="B11709" i="8"/>
  <c r="C11709" i="8" s="1"/>
  <c r="J11966" i="8"/>
  <c r="J645" i="8"/>
  <c r="K651" i="8" s="1"/>
  <c r="J2500" i="8"/>
  <c r="J2770" i="8"/>
  <c r="J3903" i="8"/>
  <c r="J6212" i="8"/>
  <c r="J6598" i="8"/>
  <c r="R9029" i="8"/>
  <c r="J11827" i="8"/>
  <c r="J1785" i="8"/>
  <c r="K1797" i="8" s="1"/>
  <c r="J3085" i="8"/>
  <c r="J3495" i="8"/>
  <c r="J5265" i="8"/>
  <c r="K5270" i="8" s="1"/>
  <c r="J6190" i="8"/>
  <c r="J6297" i="8"/>
  <c r="J6404" i="8"/>
  <c r="J8080" i="8"/>
  <c r="R9138" i="8"/>
  <c r="R9245" i="8"/>
  <c r="J10669" i="8"/>
  <c r="J11401" i="8"/>
  <c r="K11413" i="8" s="1"/>
  <c r="J11589" i="8"/>
  <c r="J380" i="8"/>
  <c r="J1041" i="8"/>
  <c r="J2029" i="8"/>
  <c r="J5111" i="8"/>
  <c r="J5220" i="8"/>
  <c r="J5544" i="8"/>
  <c r="J5598" i="8"/>
  <c r="J5651" i="8"/>
  <c r="J5793" i="8"/>
  <c r="J5919" i="8"/>
  <c r="J6514" i="8"/>
  <c r="J6620" i="8"/>
  <c r="J6676" i="8"/>
  <c r="J6784" i="8"/>
  <c r="J7053" i="8"/>
  <c r="J7108" i="8"/>
  <c r="J7130" i="8"/>
  <c r="J7206" i="8"/>
  <c r="K7211" i="8" s="1"/>
  <c r="J7245" i="8"/>
  <c r="J7314" i="8"/>
  <c r="K7319" i="8" s="1"/>
  <c r="J7422" i="8"/>
  <c r="K7427" i="8" s="1"/>
  <c r="J7507" i="8"/>
  <c r="J7638" i="8"/>
  <c r="K7643" i="8" s="1"/>
  <c r="J7647" i="8"/>
  <c r="J7756" i="8"/>
  <c r="J7897" i="8"/>
  <c r="J8004" i="8"/>
  <c r="J8070" i="8"/>
  <c r="K8075" i="8" s="1"/>
  <c r="J8402" i="8"/>
  <c r="J8456" i="8"/>
  <c r="J8487" i="8"/>
  <c r="K8499" i="8" s="1"/>
  <c r="R9053" i="8"/>
  <c r="R9321" i="8"/>
  <c r="R9323" i="8"/>
  <c r="J9647" i="8"/>
  <c r="K9923" i="8"/>
  <c r="R10023" i="8"/>
  <c r="J10345" i="8"/>
  <c r="J10400" i="8"/>
  <c r="J10453" i="8"/>
  <c r="J10832" i="8"/>
  <c r="J11535" i="8"/>
  <c r="J11642" i="8"/>
  <c r="J11806" i="8"/>
  <c r="J12020" i="8"/>
  <c r="J12022" i="8"/>
  <c r="J12075" i="8"/>
  <c r="J12454" i="8"/>
  <c r="J12562" i="8"/>
  <c r="J11131" i="8"/>
  <c r="J11943" i="8"/>
  <c r="K1632" i="8"/>
  <c r="J2469" i="8"/>
  <c r="J2878" i="8"/>
  <c r="J3010" i="8"/>
  <c r="J3332" i="8"/>
  <c r="J3389" i="8"/>
  <c r="J3982" i="8"/>
  <c r="J4465" i="8"/>
  <c r="J5489" i="8"/>
  <c r="J5682" i="8"/>
  <c r="J6651" i="8"/>
  <c r="J6729" i="8"/>
  <c r="J6813" i="8"/>
  <c r="J7106" i="8"/>
  <c r="J7432" i="8"/>
  <c r="J7808" i="8"/>
  <c r="J7841" i="8"/>
  <c r="J8217" i="8"/>
  <c r="R9106" i="8"/>
  <c r="J11727" i="8"/>
  <c r="K11739" i="8" s="1"/>
  <c r="J207" i="8"/>
  <c r="J260" i="8"/>
  <c r="J545" i="8"/>
  <c r="J1039" i="8"/>
  <c r="J1535" i="8"/>
  <c r="J1975" i="8"/>
  <c r="J2630" i="8"/>
  <c r="J2686" i="8"/>
  <c r="J2794" i="8"/>
  <c r="J3119" i="8"/>
  <c r="J3279" i="8"/>
  <c r="J3334" i="8"/>
  <c r="J3603" i="8"/>
  <c r="J4248" i="8"/>
  <c r="J4301" i="8"/>
  <c r="J4625" i="8"/>
  <c r="J4627" i="8"/>
  <c r="J291" i="8"/>
  <c r="J298" i="8"/>
  <c r="J325" i="8"/>
  <c r="J547" i="8"/>
  <c r="J600" i="8"/>
  <c r="J764" i="8"/>
  <c r="K770" i="8" s="1"/>
  <c r="K772" i="8" s="1"/>
  <c r="J842" i="8"/>
  <c r="J930" i="8"/>
  <c r="J986" i="8"/>
  <c r="J1149" i="8"/>
  <c r="J1699" i="8"/>
  <c r="J1732" i="8"/>
  <c r="J1755" i="8"/>
  <c r="J2140" i="8"/>
  <c r="J2195" i="8"/>
  <c r="J2468" i="8"/>
  <c r="J2524" i="8"/>
  <c r="J2576" i="8"/>
  <c r="J2663" i="8"/>
  <c r="J2738" i="8"/>
  <c r="J2846" i="8"/>
  <c r="J2902" i="8"/>
  <c r="J3009" i="8"/>
  <c r="J3094" i="8"/>
  <c r="J3388" i="8"/>
  <c r="J3442" i="8"/>
  <c r="J3548" i="8"/>
  <c r="J3711" i="8"/>
  <c r="J3981" i="8"/>
  <c r="J4303" i="8"/>
  <c r="J4548" i="8"/>
  <c r="J4563" i="8"/>
  <c r="K4568" i="8" s="1"/>
  <c r="J4602" i="8"/>
  <c r="J4950" i="8"/>
  <c r="J5103" i="8"/>
  <c r="K5108" i="8" s="1"/>
  <c r="J5167" i="8"/>
  <c r="J5306" i="8"/>
  <c r="J5684" i="8"/>
  <c r="J5705" i="8"/>
  <c r="J6026" i="8"/>
  <c r="J6273" i="8"/>
  <c r="J6298" i="8"/>
  <c r="J6320" i="8"/>
  <c r="J6373" i="8"/>
  <c r="J6383" i="8"/>
  <c r="J6405" i="8"/>
  <c r="J6535" i="8"/>
  <c r="J6730" i="8"/>
  <c r="J6868" i="8"/>
  <c r="J6922" i="8"/>
  <c r="J7107" i="8"/>
  <c r="J7215" i="8"/>
  <c r="J7345" i="8"/>
  <c r="J7407" i="8"/>
  <c r="K7419" i="8" s="1"/>
  <c r="J7485" i="8"/>
  <c r="J7540" i="8"/>
  <c r="J7570" i="8"/>
  <c r="J7594" i="8"/>
  <c r="J7893" i="8"/>
  <c r="J7896" i="8"/>
  <c r="J7970" i="8"/>
  <c r="J8026" i="8"/>
  <c r="J8219" i="8"/>
  <c r="J8242" i="8"/>
  <c r="J8272" i="8"/>
  <c r="J8294" i="8"/>
  <c r="J8425" i="8"/>
  <c r="J8780" i="8"/>
  <c r="R8866" i="8"/>
  <c r="S8878" i="8" s="1"/>
  <c r="R9137" i="8"/>
  <c r="R9244" i="8"/>
  <c r="R9268" i="8"/>
  <c r="R9298" i="8"/>
  <c r="R9302" i="8"/>
  <c r="K9327" i="8"/>
  <c r="H9289" i="8" s="1"/>
  <c r="J9289" i="8" s="1"/>
  <c r="K9295" i="8" s="1"/>
  <c r="R9353" i="8"/>
  <c r="J9461" i="8"/>
  <c r="R9700" i="8"/>
  <c r="R9946" i="8"/>
  <c r="S9958" i="8" s="1"/>
  <c r="J10183" i="8"/>
  <c r="J10292" i="8"/>
  <c r="J10375" i="8"/>
  <c r="K10387" i="8" s="1"/>
  <c r="J10670" i="8"/>
  <c r="J11023" i="8"/>
  <c r="J2414" i="8"/>
  <c r="J3980" i="8"/>
  <c r="J6080" i="8"/>
  <c r="J6622" i="8"/>
  <c r="J7484" i="8"/>
  <c r="J8512" i="8"/>
  <c r="J8728" i="8"/>
  <c r="P8803" i="8"/>
  <c r="R8803" i="8" s="1"/>
  <c r="R8944" i="8"/>
  <c r="S9651" i="8"/>
  <c r="P9613" i="8" s="1"/>
  <c r="R9613" i="8" s="1"/>
  <c r="S9619" i="8" s="1"/>
  <c r="K9705" i="8"/>
  <c r="H9667" i="8" s="1"/>
  <c r="J9667" i="8" s="1"/>
  <c r="K9673" i="8" s="1"/>
  <c r="K9975" i="8"/>
  <c r="K9977" i="8" s="1"/>
  <c r="J10182" i="8"/>
  <c r="J11264" i="8"/>
  <c r="J67" i="8"/>
  <c r="J98" i="8"/>
  <c r="K104" i="8" s="1"/>
  <c r="H66" i="8" s="1"/>
  <c r="J66" i="8" s="1"/>
  <c r="J121" i="8"/>
  <c r="J311" i="8"/>
  <c r="K322" i="8" s="1"/>
  <c r="J411" i="8"/>
  <c r="J435" i="8"/>
  <c r="J521" i="8"/>
  <c r="K533" i="8" s="1"/>
  <c r="J897" i="8"/>
  <c r="J1204" i="8"/>
  <c r="J1261" i="8"/>
  <c r="J1392" i="8"/>
  <c r="J1425" i="8"/>
  <c r="J1534" i="8"/>
  <c r="J1536" i="8"/>
  <c r="S1595" i="8"/>
  <c r="P1556" i="8" s="1"/>
  <c r="R1556" i="8" s="1"/>
  <c r="S1562" i="8" s="1"/>
  <c r="S1597" i="8" s="1"/>
  <c r="J1690" i="8"/>
  <c r="K1696" i="8" s="1"/>
  <c r="J1701" i="8"/>
  <c r="J1731" i="8"/>
  <c r="J2280" i="8"/>
  <c r="J2336" i="8"/>
  <c r="J2501" i="8"/>
  <c r="J3064" i="8"/>
  <c r="J3227" i="8"/>
  <c r="J3333" i="8"/>
  <c r="J3335" i="8"/>
  <c r="J3364" i="8"/>
  <c r="J3550" i="8"/>
  <c r="J3872" i="8"/>
  <c r="J4089" i="8"/>
  <c r="J4193" i="8"/>
  <c r="J4463" i="8"/>
  <c r="J4496" i="8"/>
  <c r="J5157" i="8"/>
  <c r="K5162" i="8" s="1"/>
  <c r="J5196" i="8"/>
  <c r="J5251" i="8"/>
  <c r="J5629" i="8"/>
  <c r="J5895" i="8"/>
  <c r="J6082" i="8"/>
  <c r="J6135" i="8"/>
  <c r="J6266" i="8"/>
  <c r="J6351" i="8"/>
  <c r="J6643" i="8"/>
  <c r="J6697" i="8"/>
  <c r="J6760" i="8"/>
  <c r="J6805" i="8"/>
  <c r="J6867" i="8"/>
  <c r="J6921" i="8"/>
  <c r="J7260" i="8"/>
  <c r="K7265" i="8" s="1"/>
  <c r="J7746" i="8"/>
  <c r="K7751" i="8" s="1"/>
  <c r="J7839" i="8"/>
  <c r="J7895" i="8"/>
  <c r="J8002" i="8"/>
  <c r="J8058" i="8"/>
  <c r="J8286" i="8"/>
  <c r="K8291" i="8" s="1"/>
  <c r="J8403" i="8"/>
  <c r="K8824" i="8"/>
  <c r="J8923" i="8"/>
  <c r="R9246" i="8"/>
  <c r="R9248" i="8"/>
  <c r="J9506" i="8"/>
  <c r="J9515" i="8"/>
  <c r="J9560" i="8"/>
  <c r="R9730" i="8"/>
  <c r="S9742" i="8" s="1"/>
  <c r="S9761" i="8" s="1"/>
  <c r="J10485" i="8"/>
  <c r="J10615" i="8"/>
  <c r="J10753" i="8"/>
  <c r="K10765" i="8" s="1"/>
  <c r="J10831" i="8"/>
  <c r="J11046" i="8"/>
  <c r="J11316" i="8"/>
  <c r="J11835" i="8"/>
  <c r="J11914" i="8"/>
  <c r="J11944" i="8"/>
  <c r="J11967" i="8"/>
  <c r="J12646" i="8"/>
  <c r="J1997" i="8"/>
  <c r="J3096" i="8"/>
  <c r="J5035" i="8"/>
  <c r="J5250" i="8"/>
  <c r="J5628" i="8"/>
  <c r="J6112" i="8"/>
  <c r="J6759" i="8"/>
  <c r="J7692" i="8"/>
  <c r="K7697" i="8" s="1"/>
  <c r="J8533" i="8"/>
  <c r="J1260" i="8"/>
  <c r="J2335" i="8"/>
  <c r="J2577" i="8"/>
  <c r="J4495" i="8"/>
  <c r="J4733" i="8"/>
  <c r="J4787" i="8"/>
  <c r="J4841" i="8"/>
  <c r="J5974" i="8"/>
  <c r="J6221" i="8"/>
  <c r="J7000" i="8"/>
  <c r="J7214" i="8"/>
  <c r="J7246" i="8"/>
  <c r="J8186" i="8"/>
  <c r="R8889" i="8"/>
  <c r="R8920" i="8"/>
  <c r="R9398" i="8"/>
  <c r="J9539" i="8"/>
  <c r="J10267" i="8"/>
  <c r="J10884" i="8"/>
  <c r="J12129" i="8"/>
  <c r="J12183" i="8"/>
  <c r="K12604" i="8"/>
  <c r="J12638" i="8"/>
  <c r="J12669" i="8"/>
  <c r="J292" i="8"/>
  <c r="J1095" i="8"/>
  <c r="J1481" i="8"/>
  <c r="J2084" i="8"/>
  <c r="J2334" i="8"/>
  <c r="J2413" i="8"/>
  <c r="J2444" i="8"/>
  <c r="K2456" i="8" s="1"/>
  <c r="J2954" i="8"/>
  <c r="J3039" i="8"/>
  <c r="K3051" i="8" s="1"/>
  <c r="J3171" i="8"/>
  <c r="J3440" i="8"/>
  <c r="J3766" i="8"/>
  <c r="J3874" i="8"/>
  <c r="J3958" i="8"/>
  <c r="J4036" i="8"/>
  <c r="J4249" i="8"/>
  <c r="J4517" i="8"/>
  <c r="J4573" i="8"/>
  <c r="J4679" i="8"/>
  <c r="J5034" i="8"/>
  <c r="J5059" i="8"/>
  <c r="J5198" i="8"/>
  <c r="J5736" i="8"/>
  <c r="J5941" i="8"/>
  <c r="J6059" i="8"/>
  <c r="J6111" i="8"/>
  <c r="J6374" i="8"/>
  <c r="J6428" i="8"/>
  <c r="J6437" i="8"/>
  <c r="J6545" i="8"/>
  <c r="J6597" i="8"/>
  <c r="J6621" i="8"/>
  <c r="J6705" i="8"/>
  <c r="J7030" i="8"/>
  <c r="J7075" i="8"/>
  <c r="J7160" i="8"/>
  <c r="J7191" i="8"/>
  <c r="J7571" i="8"/>
  <c r="J7648" i="8"/>
  <c r="J7862" i="8"/>
  <c r="J8110" i="8"/>
  <c r="J8124" i="8"/>
  <c r="K8129" i="8" s="1"/>
  <c r="J8134" i="8"/>
  <c r="J8164" i="8"/>
  <c r="J8220" i="8"/>
  <c r="J8556" i="8"/>
  <c r="K8561" i="8" s="1"/>
  <c r="J8703" i="8"/>
  <c r="J8757" i="8"/>
  <c r="R8975" i="8"/>
  <c r="S8986" i="8" s="1"/>
  <c r="R8997" i="8"/>
  <c r="R9020" i="8"/>
  <c r="R9074" i="8"/>
  <c r="K9111" i="8"/>
  <c r="H9073" i="8" s="1"/>
  <c r="J9073" i="8" s="1"/>
  <c r="K9079" i="8" s="1"/>
  <c r="R9160" i="8"/>
  <c r="R9213" i="8"/>
  <c r="R9236" i="8"/>
  <c r="R9247" i="8"/>
  <c r="R9267" i="8"/>
  <c r="J9570" i="8"/>
  <c r="J9645" i="8"/>
  <c r="R10024" i="8"/>
  <c r="J10159" i="8"/>
  <c r="K10171" i="8" s="1"/>
  <c r="J10213" i="8"/>
  <c r="J10237" i="8"/>
  <c r="J10346" i="8"/>
  <c r="J10537" i="8"/>
  <c r="K10549" i="8" s="1"/>
  <c r="J10668" i="8"/>
  <c r="J10722" i="8"/>
  <c r="J10724" i="8"/>
  <c r="J10915" i="8"/>
  <c r="J10994" i="8"/>
  <c r="J11024" i="8"/>
  <c r="J11242" i="8"/>
  <c r="J11673" i="8"/>
  <c r="K11685" i="8" s="1"/>
  <c r="J11997" i="8"/>
  <c r="J12066" i="8"/>
  <c r="K12071" i="8" s="1"/>
  <c r="J12182" i="8"/>
  <c r="J12239" i="8"/>
  <c r="J12293" i="8"/>
  <c r="J12347" i="8"/>
  <c r="J12455" i="8"/>
  <c r="J12563" i="8"/>
  <c r="C1766" i="8"/>
  <c r="B1767" i="8"/>
  <c r="C448" i="8"/>
  <c r="B449" i="8"/>
  <c r="C2696" i="8"/>
  <c r="B2697" i="8"/>
  <c r="C3723" i="8"/>
  <c r="B3724" i="8"/>
  <c r="J75" i="8"/>
  <c r="K87" i="8" s="1"/>
  <c r="J154" i="8"/>
  <c r="J261" i="8"/>
  <c r="J984" i="8"/>
  <c r="B1383" i="8"/>
  <c r="C1546" i="8"/>
  <c r="C3615" i="8"/>
  <c r="B3616" i="8"/>
  <c r="C165" i="8"/>
  <c r="B166" i="8"/>
  <c r="C1161" i="8"/>
  <c r="B1162" i="8"/>
  <c r="C1712" i="8"/>
  <c r="B1713" i="8"/>
  <c r="J1677" i="8"/>
  <c r="K1687" i="8" s="1"/>
  <c r="J3301" i="8"/>
  <c r="J5739" i="8"/>
  <c r="J6967" i="8"/>
  <c r="J295" i="8"/>
  <c r="C832" i="8"/>
  <c r="C1051" i="8"/>
  <c r="B1274" i="8"/>
  <c r="J2553" i="8"/>
  <c r="C5016" i="8"/>
  <c r="C2042" i="8"/>
  <c r="B2043" i="8"/>
  <c r="C558" i="8"/>
  <c r="B559" i="8"/>
  <c r="B2316" i="8"/>
  <c r="C2315" i="8"/>
  <c r="C1052" i="8"/>
  <c r="B1053" i="8"/>
  <c r="C3021" i="8"/>
  <c r="B3022" i="8"/>
  <c r="C5017" i="8"/>
  <c r="B5018" i="8"/>
  <c r="C5877" i="8"/>
  <c r="B5878" i="8"/>
  <c r="B8091" i="8"/>
  <c r="C8090" i="8"/>
  <c r="K588" i="8"/>
  <c r="J44" i="8"/>
  <c r="K50" i="8" s="1"/>
  <c r="H12" i="8" s="1"/>
  <c r="B394" i="8"/>
  <c r="J490" i="8"/>
  <c r="C502" i="8"/>
  <c r="J819" i="8"/>
  <c r="J1040" i="8"/>
  <c r="C1272" i="8"/>
  <c r="B1327" i="8"/>
  <c r="B1823" i="8"/>
  <c r="B3831" i="8"/>
  <c r="C4531" i="8"/>
  <c r="B4532" i="8"/>
  <c r="C4421" i="8"/>
  <c r="B4422" i="8"/>
  <c r="C503" i="8"/>
  <c r="B504" i="8"/>
  <c r="C723" i="8"/>
  <c r="B724" i="8"/>
  <c r="B3183" i="8"/>
  <c r="C3182" i="8"/>
  <c r="C3884" i="8"/>
  <c r="B3885" i="8"/>
  <c r="C4151" i="8"/>
  <c r="B4152" i="8"/>
  <c r="C5822" i="8"/>
  <c r="B5823" i="8"/>
  <c r="B1988" i="8"/>
  <c r="C1876" i="8"/>
  <c r="B1877" i="8"/>
  <c r="C2534" i="8"/>
  <c r="B2535" i="8"/>
  <c r="C5930" i="8"/>
  <c r="B5931" i="8"/>
  <c r="J3149" i="8"/>
  <c r="C2370" i="8"/>
  <c r="B2371" i="8"/>
  <c r="C6255" i="8"/>
  <c r="B6256" i="8"/>
  <c r="J2141" i="8"/>
  <c r="J2240" i="8"/>
  <c r="K2246" i="8" s="1"/>
  <c r="B3130" i="8"/>
  <c r="J3193" i="8"/>
  <c r="B3399" i="8"/>
  <c r="J5004" i="8"/>
  <c r="C2804" i="8"/>
  <c r="B2805" i="8"/>
  <c r="C2912" i="8"/>
  <c r="B2913" i="8"/>
  <c r="C3507" i="8"/>
  <c r="B3508" i="8"/>
  <c r="C7766" i="8"/>
  <c r="B7767" i="8"/>
  <c r="C4475" i="8"/>
  <c r="B4476" i="8"/>
  <c r="J1974" i="8"/>
  <c r="J2631" i="8"/>
  <c r="J2653" i="8"/>
  <c r="J2739" i="8"/>
  <c r="J2761" i="8"/>
  <c r="J2847" i="8"/>
  <c r="J2869" i="8"/>
  <c r="J2985" i="8"/>
  <c r="K2997" i="8" s="1"/>
  <c r="C4259" i="8"/>
  <c r="B4260" i="8"/>
  <c r="C4583" i="8"/>
  <c r="B4584" i="8"/>
  <c r="C7064" i="8"/>
  <c r="B7065" i="8"/>
  <c r="B7119" i="8"/>
  <c r="C7118" i="8"/>
  <c r="C7550" i="8"/>
  <c r="B7551" i="8"/>
  <c r="J3139" i="8"/>
  <c r="J3247" i="8"/>
  <c r="J3280" i="8"/>
  <c r="J3441" i="8"/>
  <c r="B3453" i="8"/>
  <c r="J3549" i="8"/>
  <c r="B3561" i="8"/>
  <c r="J3657" i="8"/>
  <c r="B3669" i="8"/>
  <c r="J3765" i="8"/>
  <c r="B3777" i="8"/>
  <c r="J3926" i="8"/>
  <c r="B4101" i="8"/>
  <c r="J5436" i="8"/>
  <c r="J5791" i="8"/>
  <c r="J6157" i="8"/>
  <c r="C5285" i="8"/>
  <c r="B5286" i="8"/>
  <c r="C6417" i="8"/>
  <c r="B6418" i="8"/>
  <c r="B7605" i="8"/>
  <c r="C7604" i="8"/>
  <c r="B3075" i="8"/>
  <c r="B3346" i="8"/>
  <c r="J4090" i="8"/>
  <c r="J4518" i="8"/>
  <c r="J4626" i="8"/>
  <c r="J4842" i="8"/>
  <c r="B5233" i="8"/>
  <c r="J5866" i="8"/>
  <c r="J6427" i="8"/>
  <c r="C5177" i="8"/>
  <c r="B5178" i="8"/>
  <c r="C3344" i="8"/>
  <c r="C4205" i="8"/>
  <c r="B4206" i="8"/>
  <c r="C4313" i="8"/>
  <c r="B4314" i="8"/>
  <c r="C4367" i="8"/>
  <c r="B4368" i="8"/>
  <c r="C5069" i="8"/>
  <c r="B5070" i="8"/>
  <c r="C6200" i="8"/>
  <c r="B6201" i="8"/>
  <c r="B7282" i="8"/>
  <c r="C7281" i="8"/>
  <c r="J5864" i="8"/>
  <c r="J6220" i="8"/>
  <c r="J6382" i="8"/>
  <c r="C6309" i="8"/>
  <c r="B6310" i="8"/>
  <c r="B7389" i="8"/>
  <c r="C7388" i="8"/>
  <c r="C8307" i="8"/>
  <c r="B8308" i="8"/>
  <c r="B8417" i="8"/>
  <c r="J5814" i="8"/>
  <c r="J5843" i="8"/>
  <c r="J5920" i="8"/>
  <c r="J6491" i="8"/>
  <c r="J6589" i="8"/>
  <c r="J7324" i="8"/>
  <c r="J7515" i="8"/>
  <c r="K7527" i="8" s="1"/>
  <c r="K7635" i="8"/>
  <c r="J7800" i="8"/>
  <c r="K7805" i="8" s="1"/>
  <c r="C6903" i="8"/>
  <c r="B6904" i="8"/>
  <c r="B8739" i="8"/>
  <c r="J5951" i="8"/>
  <c r="J6381" i="8"/>
  <c r="J6567" i="8"/>
  <c r="C6957" i="8"/>
  <c r="B6958" i="8"/>
  <c r="J6460" i="8"/>
  <c r="B6147" i="8"/>
  <c r="B6579" i="8"/>
  <c r="J7083" i="8"/>
  <c r="J7368" i="8"/>
  <c r="K7373" i="8" s="1"/>
  <c r="K10029" i="8"/>
  <c r="K10031" i="8" s="1"/>
  <c r="B8524" i="8"/>
  <c r="C10788" i="8"/>
  <c r="B10789" i="8"/>
  <c r="J8566" i="8"/>
  <c r="C7226" i="8"/>
  <c r="B7227" i="8"/>
  <c r="C7335" i="8"/>
  <c r="B7336" i="8"/>
  <c r="B8956" i="8"/>
  <c r="C7442" i="8"/>
  <c r="B7443" i="8"/>
  <c r="C8036" i="8"/>
  <c r="B8037" i="8"/>
  <c r="C10303" i="8"/>
  <c r="B10304" i="8"/>
  <c r="J7486" i="8"/>
  <c r="J7842" i="8"/>
  <c r="J8274" i="8"/>
  <c r="C7875" i="8"/>
  <c r="B7876" i="8"/>
  <c r="C8144" i="8"/>
  <c r="B8145" i="8"/>
  <c r="J7700" i="8"/>
  <c r="J8511" i="8"/>
  <c r="J8727" i="8"/>
  <c r="C7820" i="8"/>
  <c r="B7821" i="8"/>
  <c r="C8362" i="8"/>
  <c r="B8363" i="8"/>
  <c r="J7809" i="8"/>
  <c r="K8895" i="8"/>
  <c r="C9549" i="8"/>
  <c r="C9334" i="8"/>
  <c r="B9335" i="8"/>
  <c r="C9550" i="8"/>
  <c r="B9551" i="8"/>
  <c r="B9767" i="8"/>
  <c r="C8848" i="8"/>
  <c r="B8849" i="8"/>
  <c r="C10248" i="8"/>
  <c r="B10249" i="8"/>
  <c r="B7713" i="8"/>
  <c r="J8109" i="8"/>
  <c r="J8271" i="8"/>
  <c r="B8631" i="8"/>
  <c r="C8631" i="8" s="1"/>
  <c r="R9301" i="8"/>
  <c r="J9483" i="8"/>
  <c r="B9172" i="8"/>
  <c r="B7659" i="8"/>
  <c r="R9105" i="8"/>
  <c r="J9538" i="8"/>
  <c r="B8902" i="8"/>
  <c r="C8793" i="8"/>
  <c r="B8794" i="8"/>
  <c r="C10356" i="8"/>
  <c r="B10357" i="8"/>
  <c r="C9064" i="8"/>
  <c r="B9065" i="8"/>
  <c r="C11600" i="8"/>
  <c r="B11601" i="8"/>
  <c r="J8704" i="8"/>
  <c r="R8998" i="8"/>
  <c r="R9430" i="8"/>
  <c r="S9489" i="8"/>
  <c r="J10916" i="8"/>
  <c r="K9165" i="8"/>
  <c r="K9435" i="8"/>
  <c r="S9543" i="8"/>
  <c r="J10290" i="8"/>
  <c r="J10344" i="8"/>
  <c r="J10938" i="8"/>
  <c r="K8949" i="8"/>
  <c r="K9003" i="8"/>
  <c r="C9495" i="8"/>
  <c r="B9496" i="8"/>
  <c r="R8890" i="8"/>
  <c r="R8891" i="8"/>
  <c r="C10140" i="8"/>
  <c r="B10141" i="8"/>
  <c r="J10268" i="8"/>
  <c r="J10454" i="8"/>
  <c r="C10680" i="8"/>
  <c r="B10681" i="8"/>
  <c r="B9712" i="8"/>
  <c r="K9869" i="8"/>
  <c r="J10130" i="8"/>
  <c r="K9761" i="8"/>
  <c r="C10626" i="8"/>
  <c r="B10627" i="8"/>
  <c r="B10087" i="8"/>
  <c r="J10184" i="8"/>
  <c r="J10778" i="8"/>
  <c r="C12627" i="8"/>
  <c r="C12628" i="8"/>
  <c r="B12629" i="8"/>
  <c r="J10506" i="8"/>
  <c r="C11492" i="8"/>
  <c r="B11493" i="8"/>
  <c r="C11547" i="8"/>
  <c r="B11548" i="8"/>
  <c r="J10291" i="8"/>
  <c r="J10614" i="8"/>
  <c r="J10885" i="8"/>
  <c r="C11328" i="8"/>
  <c r="C11004" i="8"/>
  <c r="B11005" i="8"/>
  <c r="C11329" i="8"/>
  <c r="B11330" i="8"/>
  <c r="C11655" i="8"/>
  <c r="B11656" i="8"/>
  <c r="B10951" i="8"/>
  <c r="C11059" i="8"/>
  <c r="J11317" i="8"/>
  <c r="B11817" i="8"/>
  <c r="J12051" i="8"/>
  <c r="B12576" i="8"/>
  <c r="J11347" i="8"/>
  <c r="K11359" i="8" s="1"/>
  <c r="K11378" i="8" s="1"/>
  <c r="J11424" i="8"/>
  <c r="J11425" i="8"/>
  <c r="B12252" i="8"/>
  <c r="C11762" i="8"/>
  <c r="J11913" i="8"/>
  <c r="C11763" i="8"/>
  <c r="B11764" i="8"/>
  <c r="B12088" i="8"/>
  <c r="B12197" i="8"/>
  <c r="C12086" i="8"/>
  <c r="C12195" i="8"/>
  <c r="K12226" i="8"/>
  <c r="C12465" i="8"/>
  <c r="B12466" i="8"/>
  <c r="B12520" i="8"/>
  <c r="E176" i="4" l="1"/>
  <c r="F176" i="4" s="1"/>
  <c r="E174" i="5"/>
  <c r="C2098" i="8"/>
  <c r="S9003" i="8"/>
  <c r="P8965" i="8" s="1"/>
  <c r="R8965" i="8" s="1"/>
  <c r="S8971" i="8" s="1"/>
  <c r="S9005" i="8" s="1"/>
  <c r="C12033" i="8"/>
  <c r="B11438" i="8"/>
  <c r="C11438" i="8" s="1"/>
  <c r="K6950" i="8"/>
  <c r="H6912" i="8" s="1"/>
  <c r="J6912" i="8" s="1"/>
  <c r="K6918" i="8" s="1"/>
  <c r="B5611" i="8"/>
  <c r="B5612" i="8" s="1"/>
  <c r="C5124" i="8"/>
  <c r="C10465" i="8"/>
  <c r="B2264" i="8"/>
  <c r="C2264" i="8" s="1"/>
  <c r="B6527" i="8"/>
  <c r="C6527" i="8" s="1"/>
  <c r="C6525" i="8"/>
  <c r="B10844" i="8"/>
  <c r="C10844" i="8" s="1"/>
  <c r="C6471" i="8"/>
  <c r="C2262" i="8"/>
  <c r="B1108" i="8"/>
  <c r="C1108" i="8" s="1"/>
  <c r="B5773" i="8"/>
  <c r="C5773" i="8" s="1"/>
  <c r="B5557" i="8"/>
  <c r="B5558" i="8" s="1"/>
  <c r="C3993" i="8"/>
  <c r="J12" i="8"/>
  <c r="K18" i="8" s="1"/>
  <c r="K52" i="8" s="1"/>
  <c r="C834" i="8"/>
  <c r="B12142" i="8"/>
  <c r="B12143" i="8" s="1"/>
  <c r="K662" i="8"/>
  <c r="K10981" i="8"/>
  <c r="K6771" i="8"/>
  <c r="S9165" i="8"/>
  <c r="P9127" i="8" s="1"/>
  <c r="R9127" i="8" s="1"/>
  <c r="S9133" i="8" s="1"/>
  <c r="K12243" i="8"/>
  <c r="K12117" i="8"/>
  <c r="K12513" i="8"/>
  <c r="K5100" i="8"/>
  <c r="S8932" i="8"/>
  <c r="K496" i="8"/>
  <c r="H457" i="8" s="1"/>
  <c r="J457" i="8" s="1"/>
  <c r="K463" i="8" s="1"/>
  <c r="K498" i="8" s="1"/>
  <c r="C2208" i="8"/>
  <c r="K4577" i="8"/>
  <c r="H4539" i="8" s="1"/>
  <c r="J4539" i="8" s="1"/>
  <c r="K4545" i="8" s="1"/>
  <c r="B6040" i="8"/>
  <c r="B6041" i="8" s="1"/>
  <c r="C6041" i="8" s="1"/>
  <c r="C6795" i="8"/>
  <c r="K5154" i="8"/>
  <c r="B4" i="8"/>
  <c r="C3" i="8"/>
  <c r="B12360" i="8"/>
  <c r="B12361" i="8" s="1"/>
  <c r="B2645" i="8"/>
  <c r="B2646" i="8" s="1"/>
  <c r="K6572" i="8"/>
  <c r="H6534" i="8" s="1"/>
  <c r="J6534" i="8" s="1"/>
  <c r="K6540" i="8" s="1"/>
  <c r="B4747" i="8"/>
  <c r="C4747" i="8" s="1"/>
  <c r="C1217" i="8"/>
  <c r="K12080" i="8"/>
  <c r="H12042" i="8" s="1"/>
  <c r="J12042" i="8" s="1"/>
  <c r="K12048" i="8" s="1"/>
  <c r="B11980" i="8"/>
  <c r="B11981" i="8" s="1"/>
  <c r="B12413" i="8"/>
  <c r="B12414" i="8" s="1"/>
  <c r="B2428" i="8"/>
  <c r="B2429" i="8" s="1"/>
  <c r="K11847" i="8"/>
  <c r="K11143" i="8"/>
  <c r="B11384" i="8"/>
  <c r="B11385" i="8" s="1"/>
  <c r="B11386" i="8" s="1"/>
  <c r="C11386" i="8" s="1"/>
  <c r="K2401" i="8"/>
  <c r="C2426" i="8"/>
  <c r="K8715" i="8"/>
  <c r="C9226" i="8"/>
  <c r="C7983" i="8"/>
  <c r="C2100" i="8"/>
  <c r="K8084" i="8"/>
  <c r="H8046" i="8" s="1"/>
  <c r="J8046" i="8" s="1"/>
  <c r="K8052" i="8" s="1"/>
  <c r="K6069" i="8"/>
  <c r="K7004" i="8"/>
  <c r="H6966" i="8" s="1"/>
  <c r="J6966" i="8" s="1"/>
  <c r="K6972" i="8" s="1"/>
  <c r="B1438" i="8"/>
  <c r="B1439" i="8" s="1"/>
  <c r="B4640" i="8"/>
  <c r="B4641" i="8" s="1"/>
  <c r="C2097" i="8"/>
  <c r="K5279" i="8"/>
  <c r="H5241" i="8" s="1"/>
  <c r="J5241" i="8" s="1"/>
  <c r="K5247" i="8" s="1"/>
  <c r="C613" i="8"/>
  <c r="K7598" i="8"/>
  <c r="H7560" i="8" s="1"/>
  <c r="J7560" i="8" s="1"/>
  <c r="K7566" i="8" s="1"/>
  <c r="B10576" i="8"/>
  <c r="B10577" i="8" s="1"/>
  <c r="C9119" i="8"/>
  <c r="C2099" i="8"/>
  <c r="K158" i="8"/>
  <c r="H120" i="8" s="1"/>
  <c r="J120" i="8" s="1"/>
  <c r="K126" i="8" s="1"/>
  <c r="K160" i="8" s="1"/>
  <c r="K4415" i="8"/>
  <c r="H4377" i="8" s="1"/>
  <c r="J4377" i="8" s="1"/>
  <c r="K4383" i="8" s="1"/>
  <c r="K4417" i="8" s="1"/>
  <c r="K10944" i="8"/>
  <c r="H10906" i="8" s="1"/>
  <c r="J10906" i="8" s="1"/>
  <c r="K10912" i="8" s="1"/>
  <c r="K7149" i="8"/>
  <c r="K1320" i="8"/>
  <c r="H1281" i="8" s="1"/>
  <c r="J1281" i="8" s="1"/>
  <c r="K1287" i="8" s="1"/>
  <c r="K1322" i="8" s="1"/>
  <c r="C11384" i="8"/>
  <c r="K9543" i="8"/>
  <c r="H9505" i="8" s="1"/>
  <c r="J9505" i="8" s="1"/>
  <c r="K9511" i="8" s="1"/>
  <c r="C10195" i="8"/>
  <c r="C7929" i="8"/>
  <c r="K6501" i="8"/>
  <c r="B5449" i="8"/>
  <c r="B5450" i="8" s="1"/>
  <c r="B6364" i="8"/>
  <c r="B6365" i="8" s="1"/>
  <c r="B1549" i="8"/>
  <c r="B1550" i="8" s="1"/>
  <c r="B2753" i="8"/>
  <c r="C2753" i="8" s="1"/>
  <c r="S8949" i="8"/>
  <c r="P8911" i="8" s="1"/>
  <c r="R8911" i="8" s="1"/>
  <c r="S8917" i="8" s="1"/>
  <c r="C778" i="8"/>
  <c r="B779" i="8"/>
  <c r="B11710" i="8"/>
  <c r="B11711" i="8" s="1"/>
  <c r="K368" i="8"/>
  <c r="C5394" i="8"/>
  <c r="K8841" i="8"/>
  <c r="H8803" i="8" s="1"/>
  <c r="J8803" i="8" s="1"/>
  <c r="K8809" i="8" s="1"/>
  <c r="K8843" i="8" s="1"/>
  <c r="E154" i="5" s="1"/>
  <c r="E154" i="4" s="1"/>
  <c r="F154" i="4" s="1"/>
  <c r="C11113" i="8"/>
  <c r="C4047" i="8"/>
  <c r="K7058" i="8"/>
  <c r="H7020" i="8" s="1"/>
  <c r="J7020" i="8" s="1"/>
  <c r="K7026" i="8" s="1"/>
  <c r="K3915" i="8"/>
  <c r="K10711" i="8"/>
  <c r="C777" i="8"/>
  <c r="B9389" i="8"/>
  <c r="B9390" i="8" s="1"/>
  <c r="B9391" i="8" s="1"/>
  <c r="B10035" i="8"/>
  <c r="C10035" i="8" s="1"/>
  <c r="B5341" i="8"/>
  <c r="B5342" i="8" s="1"/>
  <c r="K3014" i="8"/>
  <c r="H2976" i="8" s="1"/>
  <c r="J2976" i="8" s="1"/>
  <c r="K2982" i="8" s="1"/>
  <c r="K3016" i="8" s="1"/>
  <c r="K10333" i="8"/>
  <c r="K7922" i="8"/>
  <c r="H7884" i="8" s="1"/>
  <c r="J7884" i="8" s="1"/>
  <c r="K7890" i="8" s="1"/>
  <c r="B220" i="8"/>
  <c r="C220" i="8" s="1"/>
  <c r="C7012" i="8"/>
  <c r="B7013" i="8"/>
  <c r="B3941" i="8"/>
  <c r="C3941" i="8" s="1"/>
  <c r="K7976" i="8"/>
  <c r="B11926" i="8"/>
  <c r="B11927" i="8" s="1"/>
  <c r="B668" i="8"/>
  <c r="B669" i="8" s="1"/>
  <c r="K2511" i="8"/>
  <c r="K8769" i="8"/>
  <c r="B943" i="8"/>
  <c r="C942" i="8"/>
  <c r="C6687" i="8"/>
  <c r="C1492" i="8"/>
  <c r="B998" i="8"/>
  <c r="C998" i="8" s="1"/>
  <c r="K11268" i="8"/>
  <c r="H11230" i="8" s="1"/>
  <c r="J11230" i="8" s="1"/>
  <c r="K11236" i="8" s="1"/>
  <c r="B339" i="8"/>
  <c r="B340" i="8" s="1"/>
  <c r="K8192" i="8"/>
  <c r="K6842" i="8"/>
  <c r="H6804" i="8" s="1"/>
  <c r="J6804" i="8" s="1"/>
  <c r="K6810" i="8" s="1"/>
  <c r="C10735" i="8"/>
  <c r="B275" i="8"/>
  <c r="C275" i="8" s="1"/>
  <c r="C2152" i="8"/>
  <c r="K5549" i="8"/>
  <c r="H5511" i="8" s="1"/>
  <c r="J5511" i="8" s="1"/>
  <c r="K5517" i="8" s="1"/>
  <c r="K5551" i="8" s="1"/>
  <c r="K12405" i="8"/>
  <c r="B888" i="8"/>
  <c r="C887" i="8"/>
  <c r="B5720" i="8"/>
  <c r="C5720" i="8" s="1"/>
  <c r="K2292" i="8"/>
  <c r="K7382" i="8"/>
  <c r="K5333" i="8"/>
  <c r="H5295" i="8" s="1"/>
  <c r="J5295" i="8" s="1"/>
  <c r="K5301" i="8" s="1"/>
  <c r="C11275" i="8"/>
  <c r="B11276" i="8"/>
  <c r="K5765" i="8"/>
  <c r="H5727" i="8" s="1"/>
  <c r="J5727" i="8" s="1"/>
  <c r="K5733" i="8" s="1"/>
  <c r="K5316" i="8"/>
  <c r="B10520" i="8"/>
  <c r="B10521" i="8" s="1"/>
  <c r="K2852" i="8"/>
  <c r="H2814" i="8" s="1"/>
  <c r="J2814" i="8" s="1"/>
  <c r="K2820" i="8" s="1"/>
  <c r="C612" i="8"/>
  <c r="C2207" i="8"/>
  <c r="C3939" i="8"/>
  <c r="K12351" i="8"/>
  <c r="K8138" i="8"/>
  <c r="H8100" i="8" s="1"/>
  <c r="J8100" i="8" s="1"/>
  <c r="K8106" i="8" s="1"/>
  <c r="S9094" i="8"/>
  <c r="K11484" i="8"/>
  <c r="H11446" i="8" s="1"/>
  <c r="J11446" i="8" s="1"/>
  <c r="K11452" i="8" s="1"/>
  <c r="K11486" i="8" s="1"/>
  <c r="K7814" i="8"/>
  <c r="H7776" i="8" s="1"/>
  <c r="J7776" i="8" s="1"/>
  <c r="K7782" i="8" s="1"/>
  <c r="K7816" i="8" s="1"/>
  <c r="B2969" i="8"/>
  <c r="C2969" i="8" s="1"/>
  <c r="K7166" i="8"/>
  <c r="H7128" i="8" s="1"/>
  <c r="J7128" i="8" s="1"/>
  <c r="K7134" i="8" s="1"/>
  <c r="K2090" i="8"/>
  <c r="H2051" i="8" s="1"/>
  <c r="J2051" i="8" s="1"/>
  <c r="K2057" i="8" s="1"/>
  <c r="K6933" i="8"/>
  <c r="K6140" i="8"/>
  <c r="H6102" i="8" s="1"/>
  <c r="J6102" i="8" s="1"/>
  <c r="K6108" i="8" s="1"/>
  <c r="K11160" i="8"/>
  <c r="H11122" i="8" s="1"/>
  <c r="J11122" i="8" s="1"/>
  <c r="K11128" i="8" s="1"/>
  <c r="K6987" i="8"/>
  <c r="K6339" i="8"/>
  <c r="B4855" i="8"/>
  <c r="B4856" i="8" s="1"/>
  <c r="B4857" i="8" s="1"/>
  <c r="K5387" i="8"/>
  <c r="H5349" i="8" s="1"/>
  <c r="J5349" i="8" s="1"/>
  <c r="K5355" i="8" s="1"/>
  <c r="K5389" i="8" s="1"/>
  <c r="K12297" i="8"/>
  <c r="K1742" i="8"/>
  <c r="S9148" i="8"/>
  <c r="S9057" i="8"/>
  <c r="K7652" i="8"/>
  <c r="K5657" i="8"/>
  <c r="H5619" i="8" s="1"/>
  <c r="J5619" i="8" s="1"/>
  <c r="K5625" i="8" s="1"/>
  <c r="K11594" i="8"/>
  <c r="K2364" i="8"/>
  <c r="H2325" i="8" s="1"/>
  <c r="J2325" i="8" s="1"/>
  <c r="K2331" i="8" s="1"/>
  <c r="B58" i="8"/>
  <c r="C57" i="8"/>
  <c r="B4963" i="8"/>
  <c r="C4963" i="8" s="1"/>
  <c r="K3932" i="8"/>
  <c r="H3894" i="8" s="1"/>
  <c r="J3894" i="8" s="1"/>
  <c r="K3900" i="8" s="1"/>
  <c r="B3238" i="8"/>
  <c r="C3238" i="8" s="1"/>
  <c r="C4909" i="8"/>
  <c r="K7760" i="8"/>
  <c r="H7722" i="8" s="1"/>
  <c r="J7722" i="8" s="1"/>
  <c r="K7728" i="8" s="1"/>
  <c r="K7762" i="8" s="1"/>
  <c r="K6302" i="8"/>
  <c r="H6264" i="8" s="1"/>
  <c r="J6264" i="8" s="1"/>
  <c r="K6270" i="8" s="1"/>
  <c r="K1870" i="8"/>
  <c r="K4955" i="8"/>
  <c r="H4917" i="8" s="1"/>
  <c r="J4917" i="8" s="1"/>
  <c r="K4923" i="8" s="1"/>
  <c r="K4957" i="8" s="1"/>
  <c r="K3230" i="8"/>
  <c r="H3192" i="8" s="1"/>
  <c r="J3192" i="8" s="1"/>
  <c r="K3198" i="8" s="1"/>
  <c r="K6177" i="8"/>
  <c r="K2835" i="8"/>
  <c r="K3824" i="8"/>
  <c r="H3786" i="8" s="1"/>
  <c r="J3786" i="8" s="1"/>
  <c r="K3792" i="8" s="1"/>
  <c r="K3826" i="8" s="1"/>
  <c r="K1650" i="8"/>
  <c r="B9821" i="8"/>
  <c r="C9820" i="8"/>
  <c r="K2200" i="8"/>
  <c r="H2161" i="8" s="1"/>
  <c r="J2161" i="8" s="1"/>
  <c r="K2167" i="8" s="1"/>
  <c r="B8201" i="8"/>
  <c r="B8202" i="8" s="1"/>
  <c r="K5853" i="8"/>
  <c r="K11251" i="8"/>
  <c r="K1430" i="8"/>
  <c r="H1391" i="8" s="1"/>
  <c r="J1391" i="8" s="1"/>
  <c r="K1397" i="8" s="1"/>
  <c r="K1432" i="8" s="1"/>
  <c r="K6086" i="8"/>
  <c r="H6048" i="8" s="1"/>
  <c r="J6048" i="8" s="1"/>
  <c r="K6054" i="8" s="1"/>
  <c r="K551" i="8"/>
  <c r="H512" i="8" s="1"/>
  <c r="J512" i="8" s="1"/>
  <c r="K518" i="8" s="1"/>
  <c r="K553" i="8" s="1"/>
  <c r="K11702" i="8"/>
  <c r="K2255" i="8"/>
  <c r="K2960" i="8"/>
  <c r="H2922" i="8" s="1"/>
  <c r="J2922" i="8" s="1"/>
  <c r="K2928" i="8" s="1"/>
  <c r="K2962" i="8" s="1"/>
  <c r="K880" i="8"/>
  <c r="J841" i="8" s="1"/>
  <c r="K847" i="8" s="1"/>
  <c r="K882" i="8" s="1"/>
  <c r="E29" i="5" s="1"/>
  <c r="S9688" i="8"/>
  <c r="K1925" i="8"/>
  <c r="K4148" i="8"/>
  <c r="H4110" i="8" s="1"/>
  <c r="J4110" i="8" s="1"/>
  <c r="K4116" i="8" s="1"/>
  <c r="K4150" i="8" s="1"/>
  <c r="K4506" i="8"/>
  <c r="K1815" i="8"/>
  <c r="H1776" i="8" s="1"/>
  <c r="J1776" i="8" s="1"/>
  <c r="K1782" i="8" s="1"/>
  <c r="K1817" i="8" s="1"/>
  <c r="K3267" i="8"/>
  <c r="K6356" i="8"/>
  <c r="H6318" i="8" s="1"/>
  <c r="J6318" i="8" s="1"/>
  <c r="K6324" i="8" s="1"/>
  <c r="K6464" i="8"/>
  <c r="H6426" i="8" s="1"/>
  <c r="J6426" i="8" s="1"/>
  <c r="K6432" i="8" s="1"/>
  <c r="K6393" i="8"/>
  <c r="K605" i="8"/>
  <c r="H567" i="8" s="1"/>
  <c r="J567" i="8" s="1"/>
  <c r="K573" i="8" s="1"/>
  <c r="K607" i="8" s="1"/>
  <c r="K3500" i="8"/>
  <c r="H3462" i="8" s="1"/>
  <c r="J3462" i="8" s="1"/>
  <c r="K3468" i="8" s="1"/>
  <c r="K3502" i="8" s="1"/>
  <c r="S9202" i="8"/>
  <c r="K10279" i="8"/>
  <c r="K990" i="8"/>
  <c r="J951" i="8" s="1"/>
  <c r="K957" i="8" s="1"/>
  <c r="K992" i="8" s="1"/>
  <c r="K8462" i="8"/>
  <c r="K3213" i="8"/>
  <c r="S9705" i="8"/>
  <c r="P9667" i="8" s="1"/>
  <c r="R9667" i="8" s="1"/>
  <c r="S9673" i="8" s="1"/>
  <c r="S9707" i="8" s="1"/>
  <c r="K4560" i="8"/>
  <c r="S9975" i="8"/>
  <c r="S9977" i="8" s="1"/>
  <c r="K6410" i="8"/>
  <c r="H6372" i="8" s="1"/>
  <c r="J6372" i="8" s="1"/>
  <c r="K6378" i="8" s="1"/>
  <c r="K3662" i="8"/>
  <c r="H3624" i="8" s="1"/>
  <c r="J3624" i="8" s="1"/>
  <c r="K3630" i="8" s="1"/>
  <c r="K3664" i="8" s="1"/>
  <c r="K1980" i="8"/>
  <c r="K10927" i="8"/>
  <c r="K3969" i="8"/>
  <c r="K2419" i="8"/>
  <c r="H2380" i="8" s="1"/>
  <c r="J2380" i="8" s="1"/>
  <c r="K2386" i="8" s="1"/>
  <c r="K5640" i="8"/>
  <c r="K2035" i="8"/>
  <c r="K2673" i="8"/>
  <c r="K9597" i="8"/>
  <c r="H9559" i="8" s="1"/>
  <c r="J9559" i="8" s="1"/>
  <c r="K9565" i="8" s="1"/>
  <c r="K8175" i="8"/>
  <c r="K5046" i="8"/>
  <c r="K4901" i="8"/>
  <c r="H4863" i="8" s="1"/>
  <c r="J4863" i="8" s="1"/>
  <c r="K4869" i="8" s="1"/>
  <c r="K4903" i="8" s="1"/>
  <c r="K12621" i="8"/>
  <c r="K5441" i="8"/>
  <c r="H5403" i="8" s="1"/>
  <c r="J5403" i="8" s="1"/>
  <c r="K5409" i="8" s="1"/>
  <c r="K5443" i="8" s="1"/>
  <c r="K4361" i="8"/>
  <c r="H4323" i="8" s="1"/>
  <c r="J4323" i="8" s="1"/>
  <c r="K4329" i="8" s="1"/>
  <c r="K4363" i="8" s="1"/>
  <c r="K3122" i="8"/>
  <c r="H3084" i="8" s="1"/>
  <c r="J3084" i="8" s="1"/>
  <c r="K3090" i="8" s="1"/>
  <c r="K6609" i="8"/>
  <c r="K423" i="8"/>
  <c r="K9707" i="8"/>
  <c r="K6626" i="8"/>
  <c r="H6588" i="8" s="1"/>
  <c r="J6588" i="8" s="1"/>
  <c r="K6594" i="8" s="1"/>
  <c r="K9651" i="8"/>
  <c r="H9613" i="8" s="1"/>
  <c r="J9613" i="8" s="1"/>
  <c r="K9619" i="8" s="1"/>
  <c r="K6518" i="8"/>
  <c r="H6480" i="8" s="1"/>
  <c r="J6480" i="8" s="1"/>
  <c r="K6486" i="8" s="1"/>
  <c r="K10080" i="8"/>
  <c r="H10042" i="8" s="1"/>
  <c r="J10042" i="8" s="1"/>
  <c r="K10048" i="8" s="1"/>
  <c r="K10082" i="8" s="1"/>
  <c r="K7868" i="8"/>
  <c r="H7830" i="8" s="1"/>
  <c r="J7830" i="8" s="1"/>
  <c r="K7836" i="8" s="1"/>
  <c r="K6248" i="8"/>
  <c r="H6210" i="8" s="1"/>
  <c r="J6210" i="8" s="1"/>
  <c r="K6216" i="8" s="1"/>
  <c r="K10134" i="8"/>
  <c r="H10096" i="8" s="1"/>
  <c r="J10096" i="8" s="1"/>
  <c r="K10102" i="8" s="1"/>
  <c r="K10136" i="8" s="1"/>
  <c r="K11972" i="8"/>
  <c r="H11934" i="8" s="1"/>
  <c r="J11934" i="8" s="1"/>
  <c r="K11940" i="8" s="1"/>
  <c r="K7544" i="8"/>
  <c r="H7506" i="8" s="1"/>
  <c r="J7506" i="8" s="1"/>
  <c r="K7512" i="8" s="1"/>
  <c r="K7546" i="8" s="1"/>
  <c r="K2528" i="8"/>
  <c r="H2490" i="8" s="1"/>
  <c r="J2490" i="8" s="1"/>
  <c r="K2496" i="8" s="1"/>
  <c r="K3375" i="8"/>
  <c r="K5924" i="8"/>
  <c r="S9111" i="8"/>
  <c r="P9073" i="8" s="1"/>
  <c r="R9073" i="8" s="1"/>
  <c r="S9079" i="8" s="1"/>
  <c r="K12675" i="8"/>
  <c r="K5978" i="8"/>
  <c r="K5907" i="8"/>
  <c r="K3068" i="8"/>
  <c r="H3030" i="8" s="1"/>
  <c r="J3030" i="8" s="1"/>
  <c r="K3036" i="8" s="1"/>
  <c r="K3070" i="8" s="1"/>
  <c r="K5117" i="8"/>
  <c r="H5079" i="8" s="1"/>
  <c r="J5079" i="8" s="1"/>
  <c r="K5085" i="8" s="1"/>
  <c r="K2781" i="8"/>
  <c r="K6194" i="8"/>
  <c r="H6156" i="8" s="1"/>
  <c r="J6156" i="8" s="1"/>
  <c r="K6162" i="8" s="1"/>
  <c r="K6015" i="8"/>
  <c r="K10404" i="8"/>
  <c r="H10366" i="8" s="1"/>
  <c r="J10366" i="8" s="1"/>
  <c r="K10372" i="8" s="1"/>
  <c r="K10406" i="8" s="1"/>
  <c r="K2309" i="8"/>
  <c r="H2271" i="8" s="1"/>
  <c r="J2271" i="8" s="1"/>
  <c r="K2277" i="8" s="1"/>
  <c r="C9280" i="8"/>
  <c r="B9281" i="8"/>
  <c r="B8686" i="8"/>
  <c r="C8686" i="8" s="1"/>
  <c r="K2145" i="8"/>
  <c r="K10674" i="8"/>
  <c r="H10636" i="8" s="1"/>
  <c r="J10636" i="8" s="1"/>
  <c r="K10642" i="8" s="1"/>
  <c r="K10676" i="8" s="1"/>
  <c r="K8786" i="8"/>
  <c r="H8748" i="8" s="1"/>
  <c r="J8748" i="8" s="1"/>
  <c r="K8754" i="8" s="1"/>
  <c r="K2690" i="8"/>
  <c r="H2652" i="8" s="1"/>
  <c r="J2652" i="8" s="1"/>
  <c r="K2658" i="8" s="1"/>
  <c r="K212" i="8"/>
  <c r="H174" i="8" s="1"/>
  <c r="J174" i="8" s="1"/>
  <c r="K180" i="8" s="1"/>
  <c r="K214" i="8" s="1"/>
  <c r="K6825" i="8"/>
  <c r="K4685" i="8"/>
  <c r="H4647" i="8" s="1"/>
  <c r="J4647" i="8" s="1"/>
  <c r="K4653" i="8" s="1"/>
  <c r="K4687" i="8" s="1"/>
  <c r="K2727" i="8"/>
  <c r="K7095" i="8"/>
  <c r="K825" i="8"/>
  <c r="H786" i="8" s="1"/>
  <c r="J786" i="8" s="1"/>
  <c r="K792" i="8" s="1"/>
  <c r="K827" i="8" s="1"/>
  <c r="K10728" i="8"/>
  <c r="H10690" i="8" s="1"/>
  <c r="J10690" i="8" s="1"/>
  <c r="K10696" i="8" s="1"/>
  <c r="K6447" i="8"/>
  <c r="K5063" i="8"/>
  <c r="H5025" i="8" s="1"/>
  <c r="J5025" i="8" s="1"/>
  <c r="K5031" i="8" s="1"/>
  <c r="K4793" i="8"/>
  <c r="H4755" i="8" s="1"/>
  <c r="J4755" i="8" s="1"/>
  <c r="K4761" i="8" s="1"/>
  <c r="K4795" i="8" s="1"/>
  <c r="K10836" i="8"/>
  <c r="K441" i="8"/>
  <c r="H402" i="8" s="1"/>
  <c r="J402" i="8" s="1"/>
  <c r="K408" i="8" s="1"/>
  <c r="K8030" i="8"/>
  <c r="H7992" i="8" s="1"/>
  <c r="J7992" i="8" s="1"/>
  <c r="K7998" i="8" s="1"/>
  <c r="K2798" i="8"/>
  <c r="H2760" i="8" s="1"/>
  <c r="J2760" i="8" s="1"/>
  <c r="K2766" i="8" s="1"/>
  <c r="S9327" i="8"/>
  <c r="P9289" i="8" s="1"/>
  <c r="R9289" i="8" s="1"/>
  <c r="S9295" i="8" s="1"/>
  <c r="K5171" i="8"/>
  <c r="H5133" i="8" s="1"/>
  <c r="J5133" i="8" s="1"/>
  <c r="K5139" i="8" s="1"/>
  <c r="K11052" i="8"/>
  <c r="H11014" i="8" s="1"/>
  <c r="J11014" i="8" s="1"/>
  <c r="K11020" i="8" s="1"/>
  <c r="B9875" i="8"/>
  <c r="C9874" i="8"/>
  <c r="B5666" i="8"/>
  <c r="C5665" i="8"/>
  <c r="K6555" i="8"/>
  <c r="K11648" i="8"/>
  <c r="H11610" i="8" s="1"/>
  <c r="J11610" i="8" s="1"/>
  <c r="K11616" i="8" s="1"/>
  <c r="B3292" i="8"/>
  <c r="C3292" i="8" s="1"/>
  <c r="C6849" i="8"/>
  <c r="K10998" i="8"/>
  <c r="H10960" i="8" s="1"/>
  <c r="J10960" i="8" s="1"/>
  <c r="K10966" i="8" s="1"/>
  <c r="K10225" i="8"/>
  <c r="S9219" i="8"/>
  <c r="K1210" i="8"/>
  <c r="H1171" i="8" s="1"/>
  <c r="J1171" i="8" s="1"/>
  <c r="K1177" i="8" s="1"/>
  <c r="K1212" i="8" s="1"/>
  <c r="K6879" i="8"/>
  <c r="K331" i="8"/>
  <c r="H282" i="8" s="1"/>
  <c r="K2906" i="8"/>
  <c r="H2868" i="8" s="1"/>
  <c r="J2868" i="8" s="1"/>
  <c r="K2874" i="8" s="1"/>
  <c r="K1375" i="8"/>
  <c r="H1336" i="8" s="1"/>
  <c r="J1336" i="8" s="1"/>
  <c r="K1342" i="8" s="1"/>
  <c r="K1377" i="8" s="1"/>
  <c r="K1485" i="8"/>
  <c r="H1446" i="8" s="1"/>
  <c r="J1446" i="8" s="1"/>
  <c r="K1452" i="8" s="1"/>
  <c r="K1487" i="8" s="1"/>
  <c r="S9040" i="8"/>
  <c r="K11756" i="8"/>
  <c r="H11718" i="8" s="1"/>
  <c r="J11718" i="8" s="1"/>
  <c r="K11724" i="8" s="1"/>
  <c r="K11758" i="8" s="1"/>
  <c r="K6285" i="8"/>
  <c r="K3321" i="8"/>
  <c r="K10566" i="8"/>
  <c r="H10528" i="8" s="1"/>
  <c r="J10528" i="8" s="1"/>
  <c r="K10534" i="8" s="1"/>
  <c r="K10568" i="8" s="1"/>
  <c r="B1603" i="8"/>
  <c r="C1602" i="8"/>
  <c r="B5986" i="8"/>
  <c r="C5985" i="8"/>
  <c r="B6094" i="8"/>
  <c r="C6093" i="8"/>
  <c r="K6734" i="8"/>
  <c r="H6696" i="8" s="1"/>
  <c r="J6696" i="8" s="1"/>
  <c r="K6702" i="8" s="1"/>
  <c r="K4469" i="8"/>
  <c r="H4431" i="8" s="1"/>
  <c r="J4431" i="8" s="1"/>
  <c r="K4437" i="8" s="1"/>
  <c r="K4471" i="8" s="1"/>
  <c r="K11322" i="8"/>
  <c r="H11284" i="8" s="1"/>
  <c r="J11284" i="8" s="1"/>
  <c r="K11290" i="8" s="1"/>
  <c r="K11324" i="8" s="1"/>
  <c r="B11225" i="8"/>
  <c r="C11225" i="8" s="1"/>
  <c r="C9605" i="8"/>
  <c r="B112" i="8"/>
  <c r="C112" i="8" s="1"/>
  <c r="K266" i="8"/>
  <c r="H228" i="8" s="1"/>
  <c r="J228" i="8" s="1"/>
  <c r="K234" i="8" s="1"/>
  <c r="K268" i="8" s="1"/>
  <c r="K10242" i="8"/>
  <c r="H10204" i="8" s="1"/>
  <c r="J10204" i="8" s="1"/>
  <c r="K10210" i="8" s="1"/>
  <c r="K6717" i="8"/>
  <c r="K5262" i="8"/>
  <c r="K5208" i="8"/>
  <c r="K72" i="8"/>
  <c r="K106" i="8" s="1"/>
  <c r="K12026" i="8"/>
  <c r="H11988" i="8" s="1"/>
  <c r="J11988" i="8" s="1"/>
  <c r="K11994" i="8" s="1"/>
  <c r="K6788" i="8"/>
  <c r="H6750" i="8" s="1"/>
  <c r="J6750" i="8" s="1"/>
  <c r="K6756" i="8" s="1"/>
  <c r="K11864" i="8"/>
  <c r="H11826" i="8" s="1"/>
  <c r="J11826" i="8" s="1"/>
  <c r="K11832" i="8" s="1"/>
  <c r="K7436" i="8"/>
  <c r="H7398" i="8" s="1"/>
  <c r="J7398" i="8" s="1"/>
  <c r="K7404" i="8" s="1"/>
  <c r="K7438" i="8" s="1"/>
  <c r="B2590" i="8"/>
  <c r="C2590" i="8" s="1"/>
  <c r="K6896" i="8"/>
  <c r="H6858" i="8" s="1"/>
  <c r="J6858" i="8" s="1"/>
  <c r="K6864" i="8" s="1"/>
  <c r="K4199" i="8"/>
  <c r="H4161" i="8" s="1"/>
  <c r="J4161" i="8" s="1"/>
  <c r="K4167" i="8" s="1"/>
  <c r="K4201" i="8" s="1"/>
  <c r="K935" i="8"/>
  <c r="J896" i="8" s="1"/>
  <c r="K902" i="8" s="1"/>
  <c r="K937" i="8" s="1"/>
  <c r="K4040" i="8"/>
  <c r="H4002" i="8" s="1"/>
  <c r="J4002" i="8" s="1"/>
  <c r="K4008" i="8" s="1"/>
  <c r="K4042" i="8" s="1"/>
  <c r="K10495" i="8"/>
  <c r="C9442" i="8"/>
  <c r="B9443" i="8"/>
  <c r="B4801" i="8"/>
  <c r="C4800" i="8"/>
  <c r="C11167" i="8"/>
  <c r="B11168" i="8"/>
  <c r="C11223" i="8"/>
  <c r="K7257" i="8"/>
  <c r="S9435" i="8"/>
  <c r="P9397" i="8" s="1"/>
  <c r="R9397" i="8" s="1"/>
  <c r="S9403" i="8" s="1"/>
  <c r="K6032" i="8"/>
  <c r="K11810" i="8"/>
  <c r="H11772" i="8" s="1"/>
  <c r="J11772" i="8" s="1"/>
  <c r="K11778" i="8" s="1"/>
  <c r="K11812" i="8" s="1"/>
  <c r="K5225" i="8"/>
  <c r="H5187" i="8" s="1"/>
  <c r="J5187" i="8" s="1"/>
  <c r="K5193" i="8" s="1"/>
  <c r="C7497" i="8"/>
  <c r="K8732" i="8"/>
  <c r="H8694" i="8" s="1"/>
  <c r="J8694" i="8" s="1"/>
  <c r="K8700" i="8" s="1"/>
  <c r="K5961" i="8"/>
  <c r="K4523" i="8"/>
  <c r="H4485" i="8" s="1"/>
  <c r="J4485" i="8" s="1"/>
  <c r="K4491" i="8" s="1"/>
  <c r="K5009" i="8"/>
  <c r="H4971" i="8" s="1"/>
  <c r="J4971" i="8" s="1"/>
  <c r="K4977" i="8" s="1"/>
  <c r="K5011" i="8" s="1"/>
  <c r="K3159" i="8"/>
  <c r="K12459" i="8"/>
  <c r="K1100" i="8"/>
  <c r="H1061" i="8" s="1"/>
  <c r="K7220" i="8"/>
  <c r="K7274" i="8"/>
  <c r="H7236" i="8" s="1"/>
  <c r="J7236" i="8" s="1"/>
  <c r="K7242" i="8" s="1"/>
  <c r="C10897" i="8"/>
  <c r="B10898" i="8"/>
  <c r="C9982" i="8"/>
  <c r="B9983" i="8"/>
  <c r="B6634" i="8"/>
  <c r="C6633" i="8"/>
  <c r="B1658" i="8"/>
  <c r="C1657" i="8"/>
  <c r="K2346" i="8"/>
  <c r="S9381" i="8"/>
  <c r="P9343" i="8" s="1"/>
  <c r="R9343" i="8" s="1"/>
  <c r="S9349" i="8" s="1"/>
  <c r="K10620" i="8"/>
  <c r="H10582" i="8" s="1"/>
  <c r="J10582" i="8" s="1"/>
  <c r="K10588" i="8" s="1"/>
  <c r="K10622" i="8" s="1"/>
  <c r="B11872" i="8"/>
  <c r="B11873" i="8" s="1"/>
  <c r="K6231" i="8"/>
  <c r="K4094" i="8"/>
  <c r="H4056" i="8" s="1"/>
  <c r="J4056" i="8" s="1"/>
  <c r="K4062" i="8" s="1"/>
  <c r="K4096" i="8" s="1"/>
  <c r="K12188" i="8"/>
  <c r="H12150" i="8" s="1"/>
  <c r="J12150" i="8" s="1"/>
  <c r="K12156" i="8" s="1"/>
  <c r="K7581" i="8"/>
  <c r="K1265" i="8"/>
  <c r="H1226" i="8" s="1"/>
  <c r="J1226" i="8" s="1"/>
  <c r="K1232" i="8" s="1"/>
  <c r="K1267" i="8" s="1"/>
  <c r="K11955" i="8"/>
  <c r="K8229" i="8"/>
  <c r="K5711" i="8"/>
  <c r="H5673" i="8" s="1"/>
  <c r="J5673" i="8" s="1"/>
  <c r="K5679" i="8" s="1"/>
  <c r="S10029" i="8"/>
  <c r="S10031" i="8" s="1"/>
  <c r="K8408" i="8"/>
  <c r="H8370" i="8" s="1"/>
  <c r="J8370" i="8" s="1"/>
  <c r="K8376" i="8" s="1"/>
  <c r="K8410" i="8" s="1"/>
  <c r="K6680" i="8"/>
  <c r="H6642" i="8" s="1"/>
  <c r="J6642" i="8" s="1"/>
  <c r="K6648" i="8" s="1"/>
  <c r="K1595" i="8"/>
  <c r="H1556" i="8" s="1"/>
  <c r="J1556" i="8" s="1"/>
  <c r="K1562" i="8" s="1"/>
  <c r="K1597" i="8" s="1"/>
  <c r="K3861" i="8"/>
  <c r="K8354" i="8"/>
  <c r="H8316" i="8" s="1"/>
  <c r="J8316" i="8" s="1"/>
  <c r="K8322" i="8" s="1"/>
  <c r="K8356" i="8" s="1"/>
  <c r="C11061" i="8"/>
  <c r="B11062" i="8"/>
  <c r="B1933" i="8"/>
  <c r="C1932" i="8"/>
  <c r="C9929" i="8"/>
  <c r="B9930" i="8"/>
  <c r="B10412" i="8"/>
  <c r="C10411" i="8"/>
  <c r="B4693" i="8"/>
  <c r="C4692" i="8"/>
  <c r="K8246" i="8"/>
  <c r="K3392" i="8"/>
  <c r="H3354" i="8" s="1"/>
  <c r="J3354" i="8" s="1"/>
  <c r="K3360" i="8" s="1"/>
  <c r="K7689" i="8"/>
  <c r="K7851" i="8"/>
  <c r="K4614" i="8"/>
  <c r="K2582" i="8"/>
  <c r="H2544" i="8" s="1"/>
  <c r="J2544" i="8" s="1"/>
  <c r="K2550" i="8" s="1"/>
  <c r="K1705" i="8"/>
  <c r="H1666" i="8" s="1"/>
  <c r="K3338" i="8"/>
  <c r="H3300" i="8" s="1"/>
  <c r="J3300" i="8" s="1"/>
  <c r="K3306" i="8" s="1"/>
  <c r="K11089" i="8"/>
  <c r="K11108" i="8" s="1"/>
  <c r="K12063" i="8"/>
  <c r="K10458" i="8"/>
  <c r="H10420" i="8" s="1"/>
  <c r="J10420" i="8" s="1"/>
  <c r="K10426" i="8" s="1"/>
  <c r="K10460" i="8" s="1"/>
  <c r="K9489" i="8"/>
  <c r="H9451" i="8" s="1"/>
  <c r="J9451" i="8" s="1"/>
  <c r="K9457" i="8" s="1"/>
  <c r="K7328" i="8"/>
  <c r="H7290" i="8" s="1"/>
  <c r="J7290" i="8" s="1"/>
  <c r="K7296" i="8" s="1"/>
  <c r="K7330" i="8" s="1"/>
  <c r="K3770" i="8"/>
  <c r="H3732" i="8" s="1"/>
  <c r="J3732" i="8" s="1"/>
  <c r="K3738" i="8" s="1"/>
  <c r="K3772" i="8" s="1"/>
  <c r="S9310" i="8"/>
  <c r="K8300" i="8"/>
  <c r="K3608" i="8"/>
  <c r="H3570" i="8" s="1"/>
  <c r="J3570" i="8" s="1"/>
  <c r="K3576" i="8" s="1"/>
  <c r="K3610" i="8" s="1"/>
  <c r="K2889" i="8"/>
  <c r="C8469" i="8"/>
  <c r="B8470" i="8"/>
  <c r="B6742" i="8"/>
  <c r="C6741" i="8"/>
  <c r="B5503" i="8"/>
  <c r="C5502" i="8"/>
  <c r="C2481" i="8"/>
  <c r="B2482" i="8"/>
  <c r="K386" i="8"/>
  <c r="J347" i="8" s="1"/>
  <c r="K353" i="8" s="1"/>
  <c r="K8570" i="8"/>
  <c r="K10782" i="8"/>
  <c r="H10744" i="8" s="1"/>
  <c r="J10744" i="8" s="1"/>
  <c r="K10750" i="8" s="1"/>
  <c r="K10784" i="8" s="1"/>
  <c r="K7490" i="8"/>
  <c r="H7452" i="8" s="1"/>
  <c r="J7452" i="8" s="1"/>
  <c r="K7458" i="8" s="1"/>
  <c r="K7492" i="8" s="1"/>
  <c r="K5819" i="8"/>
  <c r="H5781" i="8" s="1"/>
  <c r="J5781" i="8" s="1"/>
  <c r="K5787" i="8" s="1"/>
  <c r="K4847" i="8"/>
  <c r="H4809" i="8" s="1"/>
  <c r="J4809" i="8" s="1"/>
  <c r="K4815" i="8" s="1"/>
  <c r="K4849" i="8" s="1"/>
  <c r="K2565" i="8"/>
  <c r="S9256" i="8"/>
  <c r="K7041" i="8"/>
  <c r="K3176" i="8"/>
  <c r="H3138" i="8" s="1"/>
  <c r="J3138" i="8" s="1"/>
  <c r="K3144" i="8" s="1"/>
  <c r="K10890" i="8"/>
  <c r="H10852" i="8" s="1"/>
  <c r="J10852" i="8" s="1"/>
  <c r="K10858" i="8" s="1"/>
  <c r="K10892" i="8" s="1"/>
  <c r="K4739" i="8"/>
  <c r="H4701" i="8" s="1"/>
  <c r="J4701" i="8" s="1"/>
  <c r="K4707" i="8" s="1"/>
  <c r="K4741" i="8" s="1"/>
  <c r="K3716" i="8"/>
  <c r="H3678" i="8" s="1"/>
  <c r="J3678" i="8" s="1"/>
  <c r="K3684" i="8" s="1"/>
  <c r="K1760" i="8"/>
  <c r="H1721" i="8" s="1"/>
  <c r="J1721" i="8" s="1"/>
  <c r="K1727" i="8" s="1"/>
  <c r="K4253" i="8"/>
  <c r="H4215" i="8" s="1"/>
  <c r="J4215" i="8" s="1"/>
  <c r="K4221" i="8" s="1"/>
  <c r="K4255" i="8" s="1"/>
  <c r="K6663" i="8"/>
  <c r="C9659" i="8"/>
  <c r="B9660" i="8"/>
  <c r="B9011" i="8"/>
  <c r="B2860" i="8"/>
  <c r="C2859" i="8"/>
  <c r="C7173" i="8"/>
  <c r="B7174" i="8"/>
  <c r="K1155" i="8"/>
  <c r="K5603" i="8"/>
  <c r="H5565" i="8" s="1"/>
  <c r="J5565" i="8" s="1"/>
  <c r="K5571" i="8" s="1"/>
  <c r="K5605" i="8" s="1"/>
  <c r="K7706" i="8"/>
  <c r="K4631" i="8"/>
  <c r="H4593" i="8" s="1"/>
  <c r="J4593" i="8" s="1"/>
  <c r="K4599" i="8" s="1"/>
  <c r="K5495" i="8"/>
  <c r="H5457" i="8" s="1"/>
  <c r="J5457" i="8" s="1"/>
  <c r="K5463" i="8" s="1"/>
  <c r="K5497" i="8" s="1"/>
  <c r="K10512" i="8"/>
  <c r="K3446" i="8"/>
  <c r="H3408" i="8" s="1"/>
  <c r="J3408" i="8" s="1"/>
  <c r="K3414" i="8" s="1"/>
  <c r="K3448" i="8" s="1"/>
  <c r="S9273" i="8"/>
  <c r="P9235" i="8" s="1"/>
  <c r="R9235" i="8" s="1"/>
  <c r="S9241" i="8" s="1"/>
  <c r="K12134" i="8"/>
  <c r="H12096" i="8" s="1"/>
  <c r="J12096" i="8" s="1"/>
  <c r="K12102" i="8" s="1"/>
  <c r="K3105" i="8"/>
  <c r="K3986" i="8"/>
  <c r="H3948" i="8" s="1"/>
  <c r="J3948" i="8" s="1"/>
  <c r="K3954" i="8" s="1"/>
  <c r="K4307" i="8"/>
  <c r="H4269" i="8" s="1"/>
  <c r="J4269" i="8" s="1"/>
  <c r="K4275" i="8" s="1"/>
  <c r="K4309" i="8" s="1"/>
  <c r="K11540" i="8"/>
  <c r="H11502" i="8" s="1"/>
  <c r="J11502" i="8" s="1"/>
  <c r="K11508" i="8" s="1"/>
  <c r="K12567" i="8"/>
  <c r="K7203" i="8"/>
  <c r="K1540" i="8"/>
  <c r="K3878" i="8"/>
  <c r="K2744" i="8"/>
  <c r="H2706" i="8" s="1"/>
  <c r="J2706" i="8" s="1"/>
  <c r="K2712" i="8" s="1"/>
  <c r="S8895" i="8"/>
  <c r="P8857" i="8" s="1"/>
  <c r="R8857" i="8" s="1"/>
  <c r="S8863" i="8" s="1"/>
  <c r="K10350" i="8"/>
  <c r="H10312" i="8" s="1"/>
  <c r="J10312" i="8" s="1"/>
  <c r="K10318" i="8" s="1"/>
  <c r="K8121" i="8"/>
  <c r="K3554" i="8"/>
  <c r="H3516" i="8" s="1"/>
  <c r="J3516" i="8" s="1"/>
  <c r="K3522" i="8" s="1"/>
  <c r="K3556" i="8" s="1"/>
  <c r="K1045" i="8"/>
  <c r="K7905" i="8"/>
  <c r="K7112" i="8"/>
  <c r="H7074" i="8" s="1"/>
  <c r="J7074" i="8" s="1"/>
  <c r="K7080" i="8" s="1"/>
  <c r="K11918" i="8"/>
  <c r="K10188" i="8"/>
  <c r="H10150" i="8" s="1"/>
  <c r="J10150" i="8" s="1"/>
  <c r="K10156" i="8" s="1"/>
  <c r="K5870" i="8"/>
  <c r="K6123" i="8"/>
  <c r="K8516" i="8"/>
  <c r="K3284" i="8"/>
  <c r="H3246" i="8" s="1"/>
  <c r="J3246" i="8" s="1"/>
  <c r="K3252" i="8" s="1"/>
  <c r="K2636" i="8"/>
  <c r="H2598" i="8" s="1"/>
  <c r="J2598" i="8" s="1"/>
  <c r="K2604" i="8" s="1"/>
  <c r="K2638" i="8" s="1"/>
  <c r="K11035" i="8"/>
  <c r="K2474" i="8"/>
  <c r="H2435" i="8" s="1"/>
  <c r="J2435" i="8" s="1"/>
  <c r="K2441" i="8" s="1"/>
  <c r="K2476" i="8" s="1"/>
  <c r="B8525" i="8"/>
  <c r="C5070" i="8"/>
  <c r="B5071" i="8"/>
  <c r="C11330" i="8"/>
  <c r="B11331" i="8"/>
  <c r="C7984" i="8"/>
  <c r="B7985" i="8"/>
  <c r="C5931" i="8"/>
  <c r="B5932" i="8"/>
  <c r="C1877" i="8"/>
  <c r="B1878" i="8"/>
  <c r="C9496" i="8"/>
  <c r="B9497" i="8"/>
  <c r="H8965" i="8"/>
  <c r="C1327" i="8"/>
  <c r="B1328" i="8"/>
  <c r="C10466" i="8"/>
  <c r="B10467" i="8"/>
  <c r="C8794" i="8"/>
  <c r="B8795" i="8"/>
  <c r="C9227" i="8"/>
  <c r="B9228" i="8"/>
  <c r="C10249" i="8"/>
  <c r="B10250" i="8"/>
  <c r="C7821" i="8"/>
  <c r="B7822" i="8"/>
  <c r="C7227" i="8"/>
  <c r="B7228" i="8"/>
  <c r="C7930" i="8"/>
  <c r="B7931" i="8"/>
  <c r="B6959" i="8"/>
  <c r="C6958" i="8"/>
  <c r="C6904" i="8"/>
  <c r="B6905" i="8"/>
  <c r="C3346" i="8"/>
  <c r="B3347" i="8"/>
  <c r="C3777" i="8"/>
  <c r="B3778" i="8"/>
  <c r="C7119" i="8"/>
  <c r="B7120" i="8"/>
  <c r="C2535" i="8"/>
  <c r="B2536" i="8"/>
  <c r="B1989" i="8"/>
  <c r="C1988" i="8"/>
  <c r="B1824" i="8"/>
  <c r="C1823" i="8"/>
  <c r="C3616" i="8"/>
  <c r="B3617" i="8"/>
  <c r="B450" i="8"/>
  <c r="C449" i="8"/>
  <c r="C3561" i="8"/>
  <c r="B3562" i="8"/>
  <c r="C835" i="8"/>
  <c r="B836" i="8"/>
  <c r="C3724" i="8"/>
  <c r="B3725" i="8"/>
  <c r="C2697" i="8"/>
  <c r="B2698" i="8"/>
  <c r="B9768" i="8"/>
  <c r="B12307" i="8"/>
  <c r="C11114" i="8"/>
  <c r="B11115" i="8"/>
  <c r="B9173" i="8"/>
  <c r="C10196" i="8"/>
  <c r="B10197" i="8"/>
  <c r="B8957" i="8"/>
  <c r="C12088" i="8"/>
  <c r="B12089" i="8"/>
  <c r="C11601" i="8"/>
  <c r="B11602" i="8"/>
  <c r="C6579" i="8"/>
  <c r="B6580" i="8"/>
  <c r="B6473" i="8"/>
  <c r="C6472" i="8"/>
  <c r="C5286" i="8"/>
  <c r="B5287" i="8"/>
  <c r="C7065" i="8"/>
  <c r="B7066" i="8"/>
  <c r="C7767" i="8"/>
  <c r="B7768" i="8"/>
  <c r="C2913" i="8"/>
  <c r="B2914" i="8"/>
  <c r="C3130" i="8"/>
  <c r="B3131" i="8"/>
  <c r="C2371" i="8"/>
  <c r="B2372" i="8"/>
  <c r="C724" i="8"/>
  <c r="B725" i="8"/>
  <c r="C3994" i="8"/>
  <c r="B3995" i="8"/>
  <c r="C394" i="8"/>
  <c r="B395" i="8"/>
  <c r="B2044" i="8"/>
  <c r="C2043" i="8"/>
  <c r="C9065" i="8"/>
  <c r="B9066" i="8"/>
  <c r="C9335" i="8"/>
  <c r="B9336" i="8"/>
  <c r="B8146" i="8"/>
  <c r="C8145" i="8"/>
  <c r="C10304" i="8"/>
  <c r="B10305" i="8"/>
  <c r="C10789" i="8"/>
  <c r="B10790" i="8"/>
  <c r="C6796" i="8"/>
  <c r="B6797" i="8"/>
  <c r="C4314" i="8"/>
  <c r="B4315" i="8"/>
  <c r="C6418" i="8"/>
  <c r="B6419" i="8"/>
  <c r="C4260" i="8"/>
  <c r="B4261" i="8"/>
  <c r="C4048" i="8"/>
  <c r="B4049" i="8"/>
  <c r="C4910" i="8"/>
  <c r="B4911" i="8"/>
  <c r="C4422" i="8"/>
  <c r="B4423" i="8"/>
  <c r="C5018" i="8"/>
  <c r="B5019" i="8"/>
  <c r="C559" i="8"/>
  <c r="B560" i="8"/>
  <c r="B2102" i="8"/>
  <c r="C2101" i="8"/>
  <c r="K10296" i="8"/>
  <c r="C11548" i="8"/>
  <c r="B11549" i="8"/>
  <c r="C7605" i="8"/>
  <c r="B7606" i="8"/>
  <c r="B12253" i="8"/>
  <c r="C10627" i="8"/>
  <c r="B10628" i="8"/>
  <c r="B9713" i="8"/>
  <c r="C9712" i="8"/>
  <c r="P9505" i="8"/>
  <c r="R9505" i="8" s="1"/>
  <c r="S9511" i="8" s="1"/>
  <c r="C5178" i="8"/>
  <c r="B5179" i="8"/>
  <c r="C6688" i="8"/>
  <c r="B6689" i="8"/>
  <c r="C5125" i="8"/>
  <c r="B5126" i="8"/>
  <c r="C3885" i="8"/>
  <c r="B3886" i="8"/>
  <c r="C3022" i="8"/>
  <c r="B3023" i="8"/>
  <c r="C2153" i="8"/>
  <c r="B2154" i="8"/>
  <c r="H8911" i="8"/>
  <c r="J8911" i="8" s="1"/>
  <c r="K8917" i="8" s="1"/>
  <c r="P9451" i="8"/>
  <c r="R9451" i="8" s="1"/>
  <c r="S9457" i="8" s="1"/>
  <c r="C6147" i="8"/>
  <c r="B6148" i="8"/>
  <c r="C6310" i="8"/>
  <c r="B6311" i="8"/>
  <c r="C8091" i="8"/>
  <c r="B8092" i="8"/>
  <c r="C2316" i="8"/>
  <c r="B2317" i="8"/>
  <c r="B1275" i="8"/>
  <c r="C1274" i="8"/>
  <c r="C1162" i="8"/>
  <c r="B1163" i="8"/>
  <c r="B1384" i="8"/>
  <c r="C1383" i="8"/>
  <c r="C614" i="8"/>
  <c r="B615" i="8"/>
  <c r="B7877" i="8"/>
  <c r="C7876" i="8"/>
  <c r="C12197" i="8"/>
  <c r="B12198" i="8"/>
  <c r="C8363" i="8"/>
  <c r="B8364" i="8"/>
  <c r="C7336" i="8"/>
  <c r="B7337" i="8"/>
  <c r="C9606" i="8"/>
  <c r="B9607" i="8"/>
  <c r="C8739" i="8"/>
  <c r="B8740" i="8"/>
  <c r="C8308" i="8"/>
  <c r="B8309" i="8"/>
  <c r="C6201" i="8"/>
  <c r="B6202" i="8"/>
  <c r="C3453" i="8"/>
  <c r="B3454" i="8"/>
  <c r="C3399" i="8"/>
  <c r="B3400" i="8"/>
  <c r="B8255" i="8"/>
  <c r="C3183" i="8"/>
  <c r="B3184" i="8"/>
  <c r="C3831" i="8"/>
  <c r="B3832" i="8"/>
  <c r="C1713" i="8"/>
  <c r="B1714" i="8"/>
  <c r="C166" i="8"/>
  <c r="B167" i="8"/>
  <c r="C1218" i="8"/>
  <c r="B1219" i="8"/>
  <c r="B1768" i="8"/>
  <c r="C1767" i="8"/>
  <c r="H9397" i="8"/>
  <c r="J9397" i="8" s="1"/>
  <c r="K9403" i="8" s="1"/>
  <c r="B8632" i="8"/>
  <c r="C8632" i="8" s="1"/>
  <c r="C8037" i="8"/>
  <c r="B8038" i="8"/>
  <c r="C7551" i="8"/>
  <c r="B7552" i="8"/>
  <c r="C2805" i="8"/>
  <c r="B2806" i="8"/>
  <c r="C5823" i="8"/>
  <c r="B5824" i="8"/>
  <c r="C2209" i="8"/>
  <c r="B2210" i="8"/>
  <c r="C12466" i="8"/>
  <c r="B12467" i="8"/>
  <c r="B12035" i="8"/>
  <c r="C12034" i="8"/>
  <c r="B11818" i="8"/>
  <c r="C11817" i="8"/>
  <c r="C10087" i="8"/>
  <c r="B10088" i="8"/>
  <c r="C3075" i="8"/>
  <c r="B3076" i="8"/>
  <c r="B3670" i="8"/>
  <c r="C3669" i="8"/>
  <c r="C6850" i="8"/>
  <c r="B6851" i="8"/>
  <c r="C7389" i="8"/>
  <c r="B7390" i="8"/>
  <c r="C4206" i="8"/>
  <c r="B4207" i="8"/>
  <c r="C5233" i="8"/>
  <c r="B5234" i="8"/>
  <c r="C4152" i="8"/>
  <c r="B4153" i="8"/>
  <c r="C12629" i="8"/>
  <c r="B12630" i="8"/>
  <c r="B10142" i="8"/>
  <c r="C10141" i="8"/>
  <c r="C12520" i="8"/>
  <c r="B12521" i="8"/>
  <c r="C11764" i="8"/>
  <c r="B11765" i="8"/>
  <c r="B12577" i="8"/>
  <c r="C8902" i="8"/>
  <c r="B8903" i="8"/>
  <c r="C7659" i="8"/>
  <c r="B7660" i="8"/>
  <c r="C7713" i="8"/>
  <c r="B7714" i="8"/>
  <c r="B11657" i="8"/>
  <c r="C11656" i="8"/>
  <c r="C11005" i="8"/>
  <c r="B11006" i="8"/>
  <c r="B11494" i="8"/>
  <c r="C11493" i="8"/>
  <c r="B10682" i="8"/>
  <c r="C10681" i="8"/>
  <c r="B10737" i="8"/>
  <c r="C10736" i="8"/>
  <c r="B10358" i="8"/>
  <c r="C10357" i="8"/>
  <c r="B8850" i="8"/>
  <c r="C8849" i="8"/>
  <c r="C10951" i="8"/>
  <c r="B10952" i="8"/>
  <c r="H9127" i="8"/>
  <c r="J9127" i="8" s="1"/>
  <c r="K9133" i="8" s="1"/>
  <c r="C9551" i="8"/>
  <c r="B9552" i="8"/>
  <c r="H8857" i="8"/>
  <c r="J8857" i="8" s="1"/>
  <c r="K8863" i="8" s="1"/>
  <c r="C9120" i="8"/>
  <c r="B9121" i="8"/>
  <c r="C7443" i="8"/>
  <c r="B7444" i="8"/>
  <c r="C7498" i="8"/>
  <c r="B7499" i="8"/>
  <c r="B8418" i="8"/>
  <c r="C7282" i="8"/>
  <c r="B7283" i="8"/>
  <c r="C4368" i="8"/>
  <c r="B4369" i="8"/>
  <c r="C4101" i="8"/>
  <c r="B4102" i="8"/>
  <c r="C4584" i="8"/>
  <c r="B4585" i="8"/>
  <c r="C4476" i="8"/>
  <c r="B4477" i="8"/>
  <c r="C3508" i="8"/>
  <c r="B3509" i="8"/>
  <c r="B6257" i="8"/>
  <c r="C6256" i="8"/>
  <c r="C504" i="8"/>
  <c r="B505" i="8"/>
  <c r="C5395" i="8"/>
  <c r="B5396" i="8"/>
  <c r="C4532" i="8"/>
  <c r="B4533" i="8"/>
  <c r="B5879" i="8"/>
  <c r="C5878" i="8"/>
  <c r="C1053" i="8"/>
  <c r="B1054" i="8"/>
  <c r="C1493" i="8"/>
  <c r="B1494" i="8"/>
  <c r="K11430" i="8"/>
  <c r="K8283" i="8"/>
  <c r="J8965" i="8" l="1"/>
  <c r="K8971" i="8" s="1"/>
  <c r="C12142" i="8"/>
  <c r="B6042" i="8"/>
  <c r="B6043" i="8" s="1"/>
  <c r="C9390" i="8"/>
  <c r="B4748" i="8"/>
  <c r="C4748" i="8" s="1"/>
  <c r="C5611" i="8"/>
  <c r="B11439" i="8"/>
  <c r="B11440" i="8" s="1"/>
  <c r="B1109" i="8"/>
  <c r="C1109" i="8" s="1"/>
  <c r="K5173" i="8"/>
  <c r="K5065" i="8"/>
  <c r="K2311" i="8"/>
  <c r="B2265" i="8"/>
  <c r="C2265" i="8" s="1"/>
  <c r="B6528" i="8"/>
  <c r="B6529" i="8" s="1"/>
  <c r="B6530" i="8" s="1"/>
  <c r="B11226" i="8"/>
  <c r="C11226" i="8" s="1"/>
  <c r="C11710" i="8"/>
  <c r="C11385" i="8"/>
  <c r="B11387" i="8"/>
  <c r="C11387" i="8" s="1"/>
  <c r="C339" i="8"/>
  <c r="B5774" i="8"/>
  <c r="B5775" i="8" s="1"/>
  <c r="B10845" i="8"/>
  <c r="B10846" i="8" s="1"/>
  <c r="C5557" i="8"/>
  <c r="B221" i="8"/>
  <c r="C221" i="8" s="1"/>
  <c r="E8" i="4"/>
  <c r="F8" i="4" s="1"/>
  <c r="E8" i="5"/>
  <c r="H8478" i="8"/>
  <c r="J8478" i="8" s="1"/>
  <c r="K8484" i="8" s="1"/>
  <c r="K8518" i="8" s="1"/>
  <c r="E143" i="5" s="1"/>
  <c r="H12529" i="8"/>
  <c r="J12529" i="8" s="1"/>
  <c r="K12535" i="8" s="1"/>
  <c r="K12569" i="8" s="1"/>
  <c r="H8208" i="8"/>
  <c r="J8208" i="8" s="1"/>
  <c r="K8214" i="8" s="1"/>
  <c r="K8248" i="8" s="1"/>
  <c r="E136" i="4" s="1"/>
  <c r="F136" i="4" s="1"/>
  <c r="H7182" i="8"/>
  <c r="J7182" i="8" s="1"/>
  <c r="K7188" i="8" s="1"/>
  <c r="K7222" i="8" s="1"/>
  <c r="P9181" i="8"/>
  <c r="R9181" i="8" s="1"/>
  <c r="S9187" i="8" s="1"/>
  <c r="S9221" i="8" s="1"/>
  <c r="E160" i="5" s="1"/>
  <c r="E162" i="4" s="1"/>
  <c r="F162" i="4" s="1"/>
  <c r="H12259" i="8"/>
  <c r="J12259" i="8" s="1"/>
  <c r="K12265" i="8" s="1"/>
  <c r="K12299" i="8" s="1"/>
  <c r="H12367" i="8"/>
  <c r="J12367" i="8" s="1"/>
  <c r="K12373" i="8" s="1"/>
  <c r="K12407" i="8" s="1"/>
  <c r="E30" i="4"/>
  <c r="F30" i="4" s="1"/>
  <c r="E30" i="5"/>
  <c r="H12637" i="8"/>
  <c r="J12637" i="8" s="1"/>
  <c r="K12643" i="8" s="1"/>
  <c r="H11664" i="8"/>
  <c r="J11664" i="8" s="1"/>
  <c r="K11670" i="8" s="1"/>
  <c r="K11704" i="8" s="1"/>
  <c r="H12313" i="8"/>
  <c r="J12313" i="8" s="1"/>
  <c r="K12319" i="8" s="1"/>
  <c r="C4640" i="8"/>
  <c r="E31" i="4"/>
  <c r="F31" i="4" s="1"/>
  <c r="H8154" i="8"/>
  <c r="J8154" i="8" s="1"/>
  <c r="K8160" i="8" s="1"/>
  <c r="K8194" i="8" s="1"/>
  <c r="E135" i="4" s="1"/>
  <c r="F135" i="4" s="1"/>
  <c r="H12205" i="8"/>
  <c r="J12205" i="8" s="1"/>
  <c r="K12211" i="8" s="1"/>
  <c r="K12245" i="8" s="1"/>
  <c r="H8532" i="8"/>
  <c r="J8532" i="8" s="1"/>
  <c r="K8538" i="8" s="1"/>
  <c r="K8572" i="8" s="1"/>
  <c r="E144" i="5" s="1"/>
  <c r="H8424" i="8"/>
  <c r="J8424" i="8" s="1"/>
  <c r="K8430" i="8" s="1"/>
  <c r="K8464" i="8" s="1"/>
  <c r="E142" i="5" s="1"/>
  <c r="F146" i="5" s="1"/>
  <c r="P9019" i="8"/>
  <c r="R9019" i="8" s="1"/>
  <c r="S9025" i="8" s="1"/>
  <c r="S9059" i="8" s="1"/>
  <c r="E158" i="5" s="1"/>
  <c r="B10036" i="8"/>
  <c r="B10037" i="8" s="1"/>
  <c r="H8262" i="8"/>
  <c r="J8262" i="8" s="1"/>
  <c r="K8268" i="8" s="1"/>
  <c r="K8302" i="8" s="1"/>
  <c r="E137" i="4" s="1"/>
  <c r="H12475" i="8"/>
  <c r="J12475" i="8" s="1"/>
  <c r="K12481" i="8" s="1"/>
  <c r="H7668" i="8"/>
  <c r="J7668" i="8" s="1"/>
  <c r="K7674" i="8" s="1"/>
  <c r="K7708" i="8" s="1"/>
  <c r="H5994" i="8"/>
  <c r="J5994" i="8" s="1"/>
  <c r="K6000" i="8" s="1"/>
  <c r="K6034" i="8" s="1"/>
  <c r="E80" i="5" s="1"/>
  <c r="H12584" i="8"/>
  <c r="J12584" i="8" s="1"/>
  <c r="H12583" i="8"/>
  <c r="J12583" i="8" s="1"/>
  <c r="H7938" i="8"/>
  <c r="J7938" i="8" s="1"/>
  <c r="K7944" i="8" s="1"/>
  <c r="K2421" i="8"/>
  <c r="C6040" i="8"/>
  <c r="H11880" i="8"/>
  <c r="J11880" i="8" s="1"/>
  <c r="K11886" i="8" s="1"/>
  <c r="K11920" i="8" s="1"/>
  <c r="E194" i="4" s="1"/>
  <c r="F194" i="4" s="1"/>
  <c r="H7614" i="8"/>
  <c r="J7614" i="8" s="1"/>
  <c r="K7620" i="8" s="1"/>
  <c r="K7654" i="8" s="1"/>
  <c r="H12421" i="8"/>
  <c r="J12421" i="8" s="1"/>
  <c r="K12427" i="8" s="1"/>
  <c r="K12461" i="8" s="1"/>
  <c r="H11556" i="8"/>
  <c r="J11556" i="8" s="1"/>
  <c r="K11562" i="8" s="1"/>
  <c r="H7344" i="8"/>
  <c r="J7344" i="8" s="1"/>
  <c r="K7350" i="8" s="1"/>
  <c r="K7384" i="8" s="1"/>
  <c r="B999" i="8"/>
  <c r="B1000" i="8" s="1"/>
  <c r="B3239" i="8"/>
  <c r="B3240" i="8" s="1"/>
  <c r="H5940" i="8"/>
  <c r="J5940" i="8" s="1"/>
  <c r="K5946" i="8" s="1"/>
  <c r="K5980" i="8" s="1"/>
  <c r="E79" i="5" s="1"/>
  <c r="H5886" i="8"/>
  <c r="J5886" i="8" s="1"/>
  <c r="K5892" i="8" s="1"/>
  <c r="K5926" i="8" s="1"/>
  <c r="H5832" i="8"/>
  <c r="J5832" i="8" s="1"/>
  <c r="K5838" i="8" s="1"/>
  <c r="K5872" i="8" s="1"/>
  <c r="H2216" i="8"/>
  <c r="J2216" i="8" s="1"/>
  <c r="K2222" i="8" s="1"/>
  <c r="K2257" i="8" s="1"/>
  <c r="H2106" i="8"/>
  <c r="J2106" i="8" s="1"/>
  <c r="K2112" i="8" s="1"/>
  <c r="H1996" i="8"/>
  <c r="J1996" i="8" s="1"/>
  <c r="K2002" i="8" s="1"/>
  <c r="H1941" i="8"/>
  <c r="J1941" i="8" s="1"/>
  <c r="K1947" i="8" s="1"/>
  <c r="H1886" i="8"/>
  <c r="J1886" i="8" s="1"/>
  <c r="K1892" i="8" s="1"/>
  <c r="H1831" i="8"/>
  <c r="J1831" i="8" s="1"/>
  <c r="K1837" i="8" s="1"/>
  <c r="K1872" i="8" s="1"/>
  <c r="H1611" i="8"/>
  <c r="J1611" i="8" s="1"/>
  <c r="K1617" i="8" s="1"/>
  <c r="H1501" i="8"/>
  <c r="J1501" i="8" s="1"/>
  <c r="K1507" i="8" s="1"/>
  <c r="K1542" i="8" s="1"/>
  <c r="H1116" i="8"/>
  <c r="J1116" i="8" s="1"/>
  <c r="K1122" i="8" s="1"/>
  <c r="K1157" i="8" s="1"/>
  <c r="J1061" i="8"/>
  <c r="K1067" i="8" s="1"/>
  <c r="K1102" i="8" s="1"/>
  <c r="H1006" i="8"/>
  <c r="J1006" i="8" s="1"/>
  <c r="K1012" i="8" s="1"/>
  <c r="K1047" i="8" s="1"/>
  <c r="J282" i="8"/>
  <c r="K288" i="8" s="1"/>
  <c r="K5281" i="8"/>
  <c r="K4579" i="8"/>
  <c r="K6790" i="8"/>
  <c r="K3934" i="8"/>
  <c r="K12136" i="8"/>
  <c r="K10730" i="8"/>
  <c r="S9167" i="8"/>
  <c r="K6952" i="8"/>
  <c r="K7600" i="8"/>
  <c r="K2530" i="8"/>
  <c r="C11980" i="8"/>
  <c r="B2754" i="8"/>
  <c r="C2754" i="8" s="1"/>
  <c r="C5341" i="8"/>
  <c r="B276" i="8"/>
  <c r="B277" i="8" s="1"/>
  <c r="K6304" i="8"/>
  <c r="K7276" i="8"/>
  <c r="K8734" i="8"/>
  <c r="K11866" i="8"/>
  <c r="K443" i="8"/>
  <c r="S8951" i="8"/>
  <c r="C1438" i="8"/>
  <c r="C8201" i="8"/>
  <c r="C11926" i="8"/>
  <c r="B2970" i="8"/>
  <c r="C2970" i="8" s="1"/>
  <c r="C10520" i="8"/>
  <c r="K6196" i="8"/>
  <c r="S9113" i="8"/>
  <c r="C4" i="8"/>
  <c r="B5" i="8"/>
  <c r="K3232" i="8"/>
  <c r="C2645" i="8"/>
  <c r="K10352" i="8"/>
  <c r="K12082" i="8"/>
  <c r="K6520" i="8"/>
  <c r="K6088" i="8"/>
  <c r="K7168" i="8"/>
  <c r="C2428" i="8"/>
  <c r="K6412" i="8"/>
  <c r="K8788" i="8"/>
  <c r="K11270" i="8"/>
  <c r="K2800" i="8"/>
  <c r="K6844" i="8"/>
  <c r="B113" i="8"/>
  <c r="C113" i="8" s="1"/>
  <c r="C668" i="8"/>
  <c r="K7924" i="8"/>
  <c r="K7060" i="8"/>
  <c r="K6574" i="8"/>
  <c r="K6358" i="8"/>
  <c r="B3293" i="8"/>
  <c r="C3293" i="8" s="1"/>
  <c r="B2591" i="8"/>
  <c r="C6364" i="8"/>
  <c r="C9389" i="8"/>
  <c r="C10576" i="8"/>
  <c r="K2366" i="8"/>
  <c r="C1549" i="8"/>
  <c r="K6142" i="8"/>
  <c r="C5449" i="8"/>
  <c r="K388" i="8"/>
  <c r="E17" i="4" s="1"/>
  <c r="F17" i="4" s="1"/>
  <c r="C779" i="8"/>
  <c r="B780" i="8"/>
  <c r="B3942" i="8"/>
  <c r="C3942" i="8" s="1"/>
  <c r="K6682" i="8"/>
  <c r="K4525" i="8"/>
  <c r="B5721" i="8"/>
  <c r="B5722" i="8" s="1"/>
  <c r="S9329" i="8"/>
  <c r="B11277" i="8"/>
  <c r="C11276" i="8"/>
  <c r="C7013" i="8"/>
  <c r="B7014" i="8"/>
  <c r="B8687" i="8"/>
  <c r="C8687" i="8" s="1"/>
  <c r="K1762" i="8"/>
  <c r="K6250" i="8"/>
  <c r="K5659" i="8"/>
  <c r="C943" i="8"/>
  <c r="B944" i="8"/>
  <c r="C888" i="8"/>
  <c r="B889" i="8"/>
  <c r="K5335" i="8"/>
  <c r="K8140" i="8"/>
  <c r="K6628" i="8"/>
  <c r="B4964" i="8"/>
  <c r="B4965" i="8" s="1"/>
  <c r="K11162" i="8"/>
  <c r="K3988" i="8"/>
  <c r="K3124" i="8"/>
  <c r="C4856" i="8"/>
  <c r="K4633" i="8"/>
  <c r="C4855" i="8"/>
  <c r="K2692" i="8"/>
  <c r="C9821" i="8"/>
  <c r="B9822" i="8"/>
  <c r="B59" i="8"/>
  <c r="C58" i="8"/>
  <c r="K7006" i="8"/>
  <c r="K2854" i="8"/>
  <c r="K7114" i="8"/>
  <c r="K3394" i="8"/>
  <c r="K3718" i="8"/>
  <c r="K11000" i="8"/>
  <c r="K11974" i="8"/>
  <c r="K3286" i="8"/>
  <c r="K7870" i="8"/>
  <c r="K11054" i="8"/>
  <c r="K5119" i="8"/>
  <c r="H10798" i="8"/>
  <c r="J10798" i="8" s="1"/>
  <c r="K10804" i="8" s="1"/>
  <c r="K10838" i="8" s="1"/>
  <c r="K10946" i="8"/>
  <c r="S9275" i="8"/>
  <c r="B4802" i="8"/>
  <c r="C4801" i="8"/>
  <c r="C5986" i="8"/>
  <c r="B5987" i="8"/>
  <c r="C9281" i="8"/>
  <c r="B9282" i="8"/>
  <c r="K10244" i="8"/>
  <c r="K2746" i="8"/>
  <c r="K2584" i="8"/>
  <c r="K6898" i="8"/>
  <c r="K5227" i="8"/>
  <c r="B1604" i="8"/>
  <c r="C1603" i="8"/>
  <c r="B9876" i="8"/>
  <c r="C9875" i="8"/>
  <c r="K10190" i="8"/>
  <c r="K2908" i="8"/>
  <c r="C9443" i="8"/>
  <c r="B9444" i="8"/>
  <c r="B11169" i="8"/>
  <c r="C11168" i="8"/>
  <c r="H10474" i="8"/>
  <c r="J10474" i="8" s="1"/>
  <c r="K10480" i="8" s="1"/>
  <c r="K10514" i="8" s="1"/>
  <c r="C11872" i="8"/>
  <c r="K6466" i="8"/>
  <c r="B6095" i="8"/>
  <c r="C6094" i="8"/>
  <c r="B5667" i="8"/>
  <c r="C5666" i="8"/>
  <c r="K3340" i="8"/>
  <c r="K6736" i="8"/>
  <c r="B7175" i="8"/>
  <c r="C7174" i="8"/>
  <c r="B5504" i="8"/>
  <c r="C5503" i="8"/>
  <c r="B11063" i="8"/>
  <c r="C11062" i="8"/>
  <c r="C1658" i="8"/>
  <c r="B1659" i="8"/>
  <c r="B9661" i="8"/>
  <c r="C9660" i="8"/>
  <c r="B4694" i="8"/>
  <c r="C4693" i="8"/>
  <c r="B1934" i="8"/>
  <c r="C1933" i="8"/>
  <c r="B10413" i="8"/>
  <c r="C10412" i="8"/>
  <c r="B341" i="8"/>
  <c r="C340" i="8"/>
  <c r="C10898" i="8"/>
  <c r="B10899" i="8"/>
  <c r="C2860" i="8"/>
  <c r="B2861" i="8"/>
  <c r="B8471" i="8"/>
  <c r="C8470" i="8"/>
  <c r="B9931" i="8"/>
  <c r="C9930" i="8"/>
  <c r="S8897" i="8"/>
  <c r="B9012" i="8"/>
  <c r="B2483" i="8"/>
  <c r="C2482" i="8"/>
  <c r="J1666" i="8"/>
  <c r="K1672" i="8" s="1"/>
  <c r="K1707" i="8" s="1"/>
  <c r="E55" i="4" s="1"/>
  <c r="F55" i="4" s="1"/>
  <c r="C6742" i="8"/>
  <c r="B6743" i="8"/>
  <c r="B9984" i="8"/>
  <c r="C9983" i="8"/>
  <c r="C6634" i="8"/>
  <c r="B6635" i="8"/>
  <c r="K3178" i="8"/>
  <c r="H3840" i="8"/>
  <c r="J3840" i="8" s="1"/>
  <c r="K3846" i="8" s="1"/>
  <c r="K3880" i="8" s="1"/>
  <c r="C7444" i="8"/>
  <c r="B7445" i="8"/>
  <c r="C4207" i="8"/>
  <c r="B4208" i="8"/>
  <c r="B3077" i="8"/>
  <c r="C3076" i="8"/>
  <c r="B670" i="8"/>
  <c r="C669" i="8"/>
  <c r="C1550" i="8"/>
  <c r="B1551" i="8"/>
  <c r="B9337" i="8"/>
  <c r="C9336" i="8"/>
  <c r="C11115" i="8"/>
  <c r="B11116" i="8"/>
  <c r="C10358" i="8"/>
  <c r="B10359" i="8"/>
  <c r="B10683" i="8"/>
  <c r="C10682" i="8"/>
  <c r="B11928" i="8"/>
  <c r="C11927" i="8"/>
  <c r="C3184" i="8"/>
  <c r="B3185" i="8"/>
  <c r="C11006" i="8"/>
  <c r="B11007" i="8"/>
  <c r="B12362" i="8"/>
  <c r="C5234" i="8"/>
  <c r="B5235" i="8"/>
  <c r="C1384" i="8"/>
  <c r="B1385" i="8"/>
  <c r="C4261" i="8"/>
  <c r="B4262" i="8"/>
  <c r="C4315" i="8"/>
  <c r="B4316" i="8"/>
  <c r="B2373" i="8"/>
  <c r="C2372" i="8"/>
  <c r="C7768" i="8"/>
  <c r="B7769" i="8"/>
  <c r="B11603" i="8"/>
  <c r="C11602" i="8"/>
  <c r="C3832" i="8"/>
  <c r="B3833" i="8"/>
  <c r="C9607" i="8"/>
  <c r="B9608" i="8"/>
  <c r="C8364" i="8"/>
  <c r="B8365" i="8"/>
  <c r="C1824" i="8"/>
  <c r="B1825" i="8"/>
  <c r="B1055" i="8"/>
  <c r="C1054" i="8"/>
  <c r="C5396" i="8"/>
  <c r="B5397" i="8"/>
  <c r="B11712" i="8"/>
  <c r="C11711" i="8"/>
  <c r="C8903" i="8"/>
  <c r="B8904" i="8"/>
  <c r="B11766" i="8"/>
  <c r="C11765" i="8"/>
  <c r="C12630" i="8"/>
  <c r="B12631" i="8"/>
  <c r="B8203" i="8"/>
  <c r="C8202" i="8"/>
  <c r="C6851" i="8"/>
  <c r="B6852" i="8"/>
  <c r="C10088" i="8"/>
  <c r="B10089" i="8"/>
  <c r="C5824" i="8"/>
  <c r="B5825" i="8"/>
  <c r="B12415" i="8"/>
  <c r="C1768" i="8"/>
  <c r="B1769" i="8"/>
  <c r="B7878" i="8"/>
  <c r="C7877" i="8"/>
  <c r="C6419" i="8"/>
  <c r="B6420" i="8"/>
  <c r="C10305" i="8"/>
  <c r="B10306" i="8"/>
  <c r="C395" i="8"/>
  <c r="B396" i="8"/>
  <c r="B2915" i="8"/>
  <c r="C2914" i="8"/>
  <c r="C5287" i="8"/>
  <c r="B5288" i="8"/>
  <c r="C10521" i="8"/>
  <c r="B10522" i="8"/>
  <c r="B9174" i="8"/>
  <c r="C5450" i="8"/>
  <c r="B5451" i="8"/>
  <c r="C3778" i="8"/>
  <c r="B3779" i="8"/>
  <c r="B6906" i="8"/>
  <c r="C6905" i="8"/>
  <c r="C7822" i="8"/>
  <c r="B7823" i="8"/>
  <c r="B8796" i="8"/>
  <c r="C5932" i="8"/>
  <c r="B5933" i="8"/>
  <c r="C11331" i="8"/>
  <c r="B11332" i="8"/>
  <c r="B8526" i="8"/>
  <c r="B4478" i="8"/>
  <c r="C4477" i="8"/>
  <c r="C4102" i="8"/>
  <c r="B4103" i="8"/>
  <c r="C7283" i="8"/>
  <c r="B7284" i="8"/>
  <c r="C9552" i="8"/>
  <c r="B9553" i="8"/>
  <c r="C7660" i="8"/>
  <c r="B7661" i="8"/>
  <c r="C3617" i="8"/>
  <c r="B3618" i="8"/>
  <c r="C3347" i="8"/>
  <c r="B3348" i="8"/>
  <c r="B1440" i="8"/>
  <c r="C1439" i="8"/>
  <c r="C8146" i="8"/>
  <c r="B8147" i="8"/>
  <c r="C6959" i="8"/>
  <c r="B6960" i="8"/>
  <c r="C10467" i="8"/>
  <c r="B10468" i="8"/>
  <c r="B4858" i="8"/>
  <c r="C4857" i="8"/>
  <c r="B10578" i="8"/>
  <c r="C10577" i="8"/>
  <c r="C3454" i="8"/>
  <c r="B3455" i="8"/>
  <c r="C615" i="8"/>
  <c r="B616" i="8"/>
  <c r="B8093" i="8"/>
  <c r="C8092" i="8"/>
  <c r="B6312" i="8"/>
  <c r="C6311" i="8"/>
  <c r="C3023" i="8"/>
  <c r="B3024" i="8"/>
  <c r="C5126" i="8"/>
  <c r="B5127" i="8"/>
  <c r="C10628" i="8"/>
  <c r="B10629" i="8"/>
  <c r="C7606" i="8"/>
  <c r="B7607" i="8"/>
  <c r="C11549" i="8"/>
  <c r="B11550" i="8"/>
  <c r="C2044" i="8"/>
  <c r="B2045" i="8"/>
  <c r="B12308" i="8"/>
  <c r="C9713" i="8"/>
  <c r="B9714" i="8"/>
  <c r="H10258" i="8"/>
  <c r="J10258" i="8" s="1"/>
  <c r="K10264" i="8" s="1"/>
  <c r="K10298" i="8" s="1"/>
  <c r="B4050" i="8"/>
  <c r="C4049" i="8"/>
  <c r="B6798" i="8"/>
  <c r="C6797" i="8"/>
  <c r="C3995" i="8"/>
  <c r="B3996" i="8"/>
  <c r="C3131" i="8"/>
  <c r="B3132" i="8"/>
  <c r="B2699" i="8"/>
  <c r="C2698" i="8"/>
  <c r="C9228" i="8"/>
  <c r="B9229" i="8"/>
  <c r="C1328" i="8"/>
  <c r="B1329" i="8"/>
  <c r="B4642" i="8"/>
  <c r="C4641" i="8"/>
  <c r="C7985" i="8"/>
  <c r="B7986" i="8"/>
  <c r="C5071" i="8"/>
  <c r="B5072" i="8"/>
  <c r="C5879" i="8"/>
  <c r="B5880" i="8"/>
  <c r="C3670" i="8"/>
  <c r="B3671" i="8"/>
  <c r="C11818" i="8"/>
  <c r="B11819" i="8"/>
  <c r="B8958" i="8"/>
  <c r="H11392" i="8"/>
  <c r="J11392" i="8" s="1"/>
  <c r="K11398" i="8" s="1"/>
  <c r="K11432" i="8" s="1"/>
  <c r="C505" i="8"/>
  <c r="B506" i="8"/>
  <c r="C3509" i="8"/>
  <c r="B3510" i="8"/>
  <c r="C4369" i="8"/>
  <c r="B4370" i="8"/>
  <c r="C7499" i="8"/>
  <c r="B7500" i="8"/>
  <c r="B10953" i="8"/>
  <c r="C10952" i="8"/>
  <c r="B8256" i="8"/>
  <c r="C5019" i="8"/>
  <c r="B5020" i="8"/>
  <c r="C6257" i="8"/>
  <c r="B6258" i="8"/>
  <c r="C1219" i="8"/>
  <c r="B1220" i="8"/>
  <c r="B12254" i="8"/>
  <c r="B8633" i="8"/>
  <c r="C8633" i="8" s="1"/>
  <c r="C1714" i="8"/>
  <c r="B1715" i="8"/>
  <c r="C8740" i="8"/>
  <c r="B8741" i="8"/>
  <c r="C1494" i="8"/>
  <c r="B1495" i="8"/>
  <c r="B4534" i="8"/>
  <c r="C4533" i="8"/>
  <c r="B4586" i="8"/>
  <c r="C4585" i="8"/>
  <c r="B8419" i="8"/>
  <c r="B9122" i="8"/>
  <c r="C9121" i="8"/>
  <c r="B11982" i="8"/>
  <c r="C11981" i="8"/>
  <c r="B12578" i="8"/>
  <c r="C7390" i="8"/>
  <c r="B7391" i="8"/>
  <c r="B12468" i="8"/>
  <c r="C12467" i="8"/>
  <c r="B2211" i="8"/>
  <c r="C2210" i="8"/>
  <c r="C7552" i="8"/>
  <c r="B7553" i="8"/>
  <c r="C6365" i="8"/>
  <c r="B6366" i="8"/>
  <c r="C560" i="8"/>
  <c r="B561" i="8"/>
  <c r="C4423" i="8"/>
  <c r="B4424" i="8"/>
  <c r="C4911" i="8"/>
  <c r="B4912" i="8"/>
  <c r="C10790" i="8"/>
  <c r="B10791" i="8"/>
  <c r="C9066" i="8"/>
  <c r="B9067" i="8"/>
  <c r="B726" i="8"/>
  <c r="C725" i="8"/>
  <c r="B7067" i="8"/>
  <c r="C7066" i="8"/>
  <c r="C6580" i="8"/>
  <c r="B6581" i="8"/>
  <c r="C12089" i="8"/>
  <c r="B12090" i="8"/>
  <c r="B10198" i="8"/>
  <c r="C10197" i="8"/>
  <c r="C3725" i="8"/>
  <c r="B3726" i="8"/>
  <c r="C3562" i="8"/>
  <c r="B3563" i="8"/>
  <c r="C2646" i="8"/>
  <c r="B2647" i="8"/>
  <c r="C2536" i="8"/>
  <c r="B2537" i="8"/>
  <c r="C7120" i="8"/>
  <c r="B7121" i="8"/>
  <c r="B7229" i="8"/>
  <c r="C7228" i="8"/>
  <c r="C5612" i="8"/>
  <c r="B5613" i="8"/>
  <c r="B1879" i="8"/>
  <c r="C1878" i="8"/>
  <c r="C7931" i="8"/>
  <c r="B7932" i="8"/>
  <c r="B6203" i="8"/>
  <c r="C6202" i="8"/>
  <c r="C9391" i="8"/>
  <c r="B9392" i="8"/>
  <c r="C1163" i="8"/>
  <c r="B1164" i="8"/>
  <c r="C2429" i="8"/>
  <c r="B2430" i="8"/>
  <c r="C6148" i="8"/>
  <c r="B6149" i="8"/>
  <c r="B6690" i="8"/>
  <c r="C6689" i="8"/>
  <c r="C450" i="8"/>
  <c r="B451" i="8"/>
  <c r="B7715" i="8"/>
  <c r="C7714" i="8"/>
  <c r="C12521" i="8"/>
  <c r="B12522" i="8"/>
  <c r="C4153" i="8"/>
  <c r="B4154" i="8"/>
  <c r="B2807" i="8"/>
  <c r="C2806" i="8"/>
  <c r="B8039" i="8"/>
  <c r="C8038" i="8"/>
  <c r="C1275" i="8"/>
  <c r="B1276" i="8"/>
  <c r="B9769" i="8"/>
  <c r="B837" i="8"/>
  <c r="C836" i="8"/>
  <c r="C5558" i="8"/>
  <c r="B5559" i="8"/>
  <c r="C10250" i="8"/>
  <c r="B10251" i="8"/>
  <c r="C9497" i="8"/>
  <c r="B9498" i="8"/>
  <c r="C10737" i="8"/>
  <c r="B10738" i="8"/>
  <c r="C11494" i="8"/>
  <c r="B11495" i="8"/>
  <c r="C8850" i="8"/>
  <c r="B8851" i="8"/>
  <c r="C11657" i="8"/>
  <c r="B11658" i="8"/>
  <c r="B10143" i="8"/>
  <c r="C10142" i="8"/>
  <c r="C12035" i="8"/>
  <c r="B12036" i="8"/>
  <c r="B168" i="8"/>
  <c r="C167" i="8"/>
  <c r="C3400" i="8"/>
  <c r="B3401" i="8"/>
  <c r="C8309" i="8"/>
  <c r="B8310" i="8"/>
  <c r="C7337" i="8"/>
  <c r="B7338" i="8"/>
  <c r="C12198" i="8"/>
  <c r="B12199" i="8"/>
  <c r="C12143" i="8"/>
  <c r="B12144" i="8"/>
  <c r="C2317" i="8"/>
  <c r="B2318" i="8"/>
  <c r="C5342" i="8"/>
  <c r="B5343" i="8"/>
  <c r="C2154" i="8"/>
  <c r="B2155" i="8"/>
  <c r="C3886" i="8"/>
  <c r="B3887" i="8"/>
  <c r="C5179" i="8"/>
  <c r="B5180" i="8"/>
  <c r="C11873" i="8"/>
  <c r="B11874" i="8"/>
  <c r="C2102" i="8"/>
  <c r="B2103" i="8"/>
  <c r="C6473" i="8"/>
  <c r="B6474" i="8"/>
  <c r="C1989" i="8"/>
  <c r="B1990" i="8"/>
  <c r="B4749" i="8" l="1"/>
  <c r="C6042" i="8"/>
  <c r="K1652" i="8"/>
  <c r="E54" i="4" s="1"/>
  <c r="F54" i="4" s="1"/>
  <c r="C6529" i="8"/>
  <c r="C999" i="8"/>
  <c r="C6528" i="8"/>
  <c r="C10036" i="8"/>
  <c r="C11439" i="8"/>
  <c r="B2755" i="8"/>
  <c r="B2756" i="8" s="1"/>
  <c r="B11388" i="8"/>
  <c r="B11389" i="8" s="1"/>
  <c r="B1110" i="8"/>
  <c r="B1111" i="8" s="1"/>
  <c r="C5774" i="8"/>
  <c r="C10845" i="8"/>
  <c r="C276" i="8"/>
  <c r="B11227" i="8"/>
  <c r="B11228" i="8" s="1"/>
  <c r="B2266" i="8"/>
  <c r="B2267" i="8" s="1"/>
  <c r="C2267" i="8" s="1"/>
  <c r="B222" i="8"/>
  <c r="B223" i="8" s="1"/>
  <c r="C223" i="8" s="1"/>
  <c r="K12589" i="8"/>
  <c r="K12623" i="8" s="1"/>
  <c r="E171" i="5" s="1"/>
  <c r="E50" i="4"/>
  <c r="E50" i="5"/>
  <c r="E113" i="5"/>
  <c r="E113" i="4"/>
  <c r="F113" i="4" s="1"/>
  <c r="E37" i="4"/>
  <c r="E37" i="5"/>
  <c r="E21" i="5"/>
  <c r="E21" i="4"/>
  <c r="F21" i="4" s="1"/>
  <c r="E35" i="4"/>
  <c r="F35" i="4" s="1"/>
  <c r="E35" i="5"/>
  <c r="E77" i="5"/>
  <c r="E77" i="4"/>
  <c r="F77" i="4" s="1"/>
  <c r="E67" i="5"/>
  <c r="E67" i="4"/>
  <c r="F67" i="4" s="1"/>
  <c r="E108" i="5"/>
  <c r="E108" i="4"/>
  <c r="F108" i="4" s="1"/>
  <c r="E114" i="5"/>
  <c r="E114" i="4"/>
  <c r="F114" i="4" s="1"/>
  <c r="E105" i="5"/>
  <c r="E105" i="4"/>
  <c r="F105" i="4" s="1"/>
  <c r="E36" i="4"/>
  <c r="F36" i="4" s="1"/>
  <c r="E36" i="5"/>
  <c r="E60" i="4"/>
  <c r="F60" i="4" s="1"/>
  <c r="E60" i="5"/>
  <c r="E186" i="5"/>
  <c r="E188" i="4"/>
  <c r="F188" i="4" s="1"/>
  <c r="E120" i="4"/>
  <c r="F120" i="4" s="1"/>
  <c r="E120" i="5"/>
  <c r="C3239" i="8"/>
  <c r="B114" i="8"/>
  <c r="B115" i="8" s="1"/>
  <c r="E55" i="5"/>
  <c r="E78" i="5"/>
  <c r="E78" i="4"/>
  <c r="F78" i="4" s="1"/>
  <c r="B2971" i="8"/>
  <c r="C2971" i="8" s="1"/>
  <c r="C5" i="8"/>
  <c r="B6" i="8"/>
  <c r="B3294" i="8"/>
  <c r="B3295" i="8" s="1"/>
  <c r="C2591" i="8"/>
  <c r="B2592" i="8"/>
  <c r="B8688" i="8"/>
  <c r="C8688" i="8" s="1"/>
  <c r="C780" i="8"/>
  <c r="B781" i="8"/>
  <c r="C4964" i="8"/>
  <c r="C889" i="8"/>
  <c r="B890" i="8"/>
  <c r="B7015" i="8"/>
  <c r="C7014" i="8"/>
  <c r="B11278" i="8"/>
  <c r="C11277" i="8"/>
  <c r="B3943" i="8"/>
  <c r="B3944" i="8" s="1"/>
  <c r="C5721" i="8"/>
  <c r="C944" i="8"/>
  <c r="B945" i="8"/>
  <c r="B9823" i="8"/>
  <c r="C9822" i="8"/>
  <c r="B60" i="8"/>
  <c r="C59" i="8"/>
  <c r="B11170" i="8"/>
  <c r="C11169" i="8"/>
  <c r="B9877" i="8"/>
  <c r="C9876" i="8"/>
  <c r="B4803" i="8"/>
  <c r="C4802" i="8"/>
  <c r="B5668" i="8"/>
  <c r="C5667" i="8"/>
  <c r="C6095" i="8"/>
  <c r="B6096" i="8"/>
  <c r="B9283" i="8"/>
  <c r="C9282" i="8"/>
  <c r="C5987" i="8"/>
  <c r="B5988" i="8"/>
  <c r="B9445" i="8"/>
  <c r="C9444" i="8"/>
  <c r="B5776" i="8"/>
  <c r="C5775" i="8"/>
  <c r="C1604" i="8"/>
  <c r="B1605" i="8"/>
  <c r="B1935" i="8"/>
  <c r="C1934" i="8"/>
  <c r="B7176" i="8"/>
  <c r="C7175" i="8"/>
  <c r="B10847" i="8"/>
  <c r="C10846" i="8"/>
  <c r="B9013" i="8"/>
  <c r="C2861" i="8"/>
  <c r="B2862" i="8"/>
  <c r="B9985" i="8"/>
  <c r="C9984" i="8"/>
  <c r="C2483" i="8"/>
  <c r="B2484" i="8"/>
  <c r="C8471" i="8"/>
  <c r="B8472" i="8"/>
  <c r="B10414" i="8"/>
  <c r="C10413" i="8"/>
  <c r="B5505" i="8"/>
  <c r="C5504" i="8"/>
  <c r="C9931" i="8"/>
  <c r="B9932" i="8"/>
  <c r="B342" i="8"/>
  <c r="C341" i="8"/>
  <c r="B9662" i="8"/>
  <c r="C9661" i="8"/>
  <c r="B11064" i="8"/>
  <c r="C11063" i="8"/>
  <c r="B6636" i="8"/>
  <c r="C6635" i="8"/>
  <c r="B4695" i="8"/>
  <c r="C4694" i="8"/>
  <c r="C6743" i="8"/>
  <c r="B6744" i="8"/>
  <c r="C10899" i="8"/>
  <c r="B10900" i="8"/>
  <c r="B1660" i="8"/>
  <c r="C1659" i="8"/>
  <c r="B9770" i="8"/>
  <c r="C726" i="8"/>
  <c r="B727" i="8"/>
  <c r="C4050" i="8"/>
  <c r="B4051" i="8"/>
  <c r="C6906" i="8"/>
  <c r="B6907" i="8"/>
  <c r="C9337" i="8"/>
  <c r="B9338" i="8"/>
  <c r="B8959" i="8"/>
  <c r="B7608" i="8"/>
  <c r="C7607" i="8"/>
  <c r="C4749" i="8"/>
  <c r="B4750" i="8"/>
  <c r="B5289" i="8"/>
  <c r="C5288" i="8"/>
  <c r="C3240" i="8"/>
  <c r="B3241" i="8"/>
  <c r="C5825" i="8"/>
  <c r="B5826" i="8"/>
  <c r="C5397" i="8"/>
  <c r="B5398" i="8"/>
  <c r="C9608" i="8"/>
  <c r="B9609" i="8"/>
  <c r="C1385" i="8"/>
  <c r="B1386" i="8"/>
  <c r="B7446" i="8"/>
  <c r="C7445" i="8"/>
  <c r="B169" i="8"/>
  <c r="C168" i="8"/>
  <c r="B838" i="8"/>
  <c r="C837" i="8"/>
  <c r="C2807" i="8"/>
  <c r="B2808" i="8"/>
  <c r="C1879" i="8"/>
  <c r="B1880" i="8"/>
  <c r="C7067" i="8"/>
  <c r="B7068" i="8"/>
  <c r="C4586" i="8"/>
  <c r="B4587" i="8"/>
  <c r="B2700" i="8"/>
  <c r="C2699" i="8"/>
  <c r="C6798" i="8"/>
  <c r="B6799" i="8"/>
  <c r="C4858" i="8"/>
  <c r="B4859" i="8"/>
  <c r="C8203" i="8"/>
  <c r="B8204" i="8"/>
  <c r="B11604" i="8"/>
  <c r="C11603" i="8"/>
  <c r="C11928" i="8"/>
  <c r="B11929" i="8"/>
  <c r="C670" i="8"/>
  <c r="B671" i="8"/>
  <c r="C2211" i="8"/>
  <c r="B2212" i="8"/>
  <c r="B10038" i="8"/>
  <c r="C10037" i="8"/>
  <c r="B6313" i="8"/>
  <c r="C6312" i="8"/>
  <c r="B2104" i="8"/>
  <c r="C2103" i="8"/>
  <c r="C3887" i="8"/>
  <c r="B3888" i="8"/>
  <c r="C2318" i="8"/>
  <c r="B2319" i="8"/>
  <c r="B7339" i="8"/>
  <c r="C7338" i="8"/>
  <c r="B11496" i="8"/>
  <c r="C11495" i="8"/>
  <c r="C10251" i="8"/>
  <c r="B10252" i="8"/>
  <c r="B8742" i="8"/>
  <c r="C8741" i="8"/>
  <c r="C1220" i="8"/>
  <c r="B1221" i="8"/>
  <c r="B8257" i="8"/>
  <c r="B4104" i="8"/>
  <c r="C4103" i="8"/>
  <c r="C11332" i="8"/>
  <c r="B11333" i="8"/>
  <c r="B5344" i="8"/>
  <c r="C5343" i="8"/>
  <c r="B452" i="8"/>
  <c r="C451" i="8"/>
  <c r="C1164" i="8"/>
  <c r="B1165" i="8"/>
  <c r="B12416" i="8"/>
  <c r="C11116" i="8"/>
  <c r="B11117" i="8"/>
  <c r="B11767" i="8"/>
  <c r="C11766" i="8"/>
  <c r="C2373" i="8"/>
  <c r="B2374" i="8"/>
  <c r="C1990" i="8"/>
  <c r="B1991" i="8"/>
  <c r="C12144" i="8"/>
  <c r="B12145" i="8"/>
  <c r="C3401" i="8"/>
  <c r="B3402" i="8"/>
  <c r="C2430" i="8"/>
  <c r="B2431" i="8"/>
  <c r="B7933" i="8"/>
  <c r="C7932" i="8"/>
  <c r="C5722" i="8"/>
  <c r="B5723" i="8"/>
  <c r="C3563" i="8"/>
  <c r="B3564" i="8"/>
  <c r="B6582" i="8"/>
  <c r="C6581" i="8"/>
  <c r="C10791" i="8"/>
  <c r="B10792" i="8"/>
  <c r="C6366" i="8"/>
  <c r="B6367" i="8"/>
  <c r="C4965" i="8"/>
  <c r="B4966" i="8"/>
  <c r="B1496" i="8"/>
  <c r="C1495" i="8"/>
  <c r="B1716" i="8"/>
  <c r="C1715" i="8"/>
  <c r="C7500" i="8"/>
  <c r="B7501" i="8"/>
  <c r="B507" i="8"/>
  <c r="C506" i="8"/>
  <c r="C11819" i="8"/>
  <c r="B11820" i="8"/>
  <c r="C5072" i="8"/>
  <c r="B5073" i="8"/>
  <c r="C9229" i="8"/>
  <c r="B9230" i="8"/>
  <c r="C3996" i="8"/>
  <c r="B3997" i="8"/>
  <c r="C2045" i="8"/>
  <c r="B2046" i="8"/>
  <c r="C5127" i="8"/>
  <c r="B5128" i="8"/>
  <c r="C8147" i="8"/>
  <c r="B8148" i="8"/>
  <c r="C3618" i="8"/>
  <c r="B3619" i="8"/>
  <c r="C9553" i="8"/>
  <c r="B9554" i="8"/>
  <c r="B8797" i="8"/>
  <c r="C5451" i="8"/>
  <c r="B5452" i="8"/>
  <c r="B9175" i="8"/>
  <c r="C6043" i="8"/>
  <c r="B6044" i="8"/>
  <c r="B6421" i="8"/>
  <c r="C6420" i="8"/>
  <c r="B1770" i="8"/>
  <c r="C1769" i="8"/>
  <c r="C6852" i="8"/>
  <c r="B6853" i="8"/>
  <c r="C1825" i="8"/>
  <c r="B1826" i="8"/>
  <c r="C4262" i="8"/>
  <c r="B4263" i="8"/>
  <c r="C5235" i="8"/>
  <c r="B5236" i="8"/>
  <c r="C3185" i="8"/>
  <c r="B3186" i="8"/>
  <c r="C11440" i="8"/>
  <c r="B11441" i="8"/>
  <c r="B1552" i="8"/>
  <c r="C1551" i="8"/>
  <c r="C4208" i="8"/>
  <c r="B4209" i="8"/>
  <c r="B6691" i="8"/>
  <c r="C6690" i="8"/>
  <c r="C9122" i="8"/>
  <c r="B9123" i="8"/>
  <c r="C10683" i="8"/>
  <c r="B10684" i="8"/>
  <c r="B3078" i="8"/>
  <c r="C3077" i="8"/>
  <c r="C9392" i="8"/>
  <c r="B9393" i="8"/>
  <c r="C5613" i="8"/>
  <c r="B5614" i="8"/>
  <c r="C2537" i="8"/>
  <c r="B2538" i="8"/>
  <c r="B3456" i="8"/>
  <c r="C3455" i="8"/>
  <c r="C10468" i="8"/>
  <c r="B10469" i="8"/>
  <c r="C11658" i="8"/>
  <c r="B11659" i="8"/>
  <c r="C9498" i="8"/>
  <c r="B9499" i="8"/>
  <c r="C7121" i="8"/>
  <c r="B7122" i="8"/>
  <c r="B3727" i="8"/>
  <c r="C3726" i="8"/>
  <c r="B4913" i="8"/>
  <c r="C4912" i="8"/>
  <c r="B8634" i="8"/>
  <c r="C8634" i="8" s="1"/>
  <c r="B9715" i="8"/>
  <c r="C9714" i="8"/>
  <c r="C11550" i="8"/>
  <c r="B11551" i="8"/>
  <c r="B3025" i="8"/>
  <c r="C3024" i="8"/>
  <c r="B617" i="8"/>
  <c r="C616" i="8"/>
  <c r="C8365" i="8"/>
  <c r="B8366" i="8"/>
  <c r="B12363" i="8"/>
  <c r="B8040" i="8"/>
  <c r="C8039" i="8"/>
  <c r="C7715" i="8"/>
  <c r="B7716" i="8"/>
  <c r="C6203" i="8"/>
  <c r="B6204" i="8"/>
  <c r="B7230" i="8"/>
  <c r="C7229" i="8"/>
  <c r="C12468" i="8"/>
  <c r="B12469" i="8"/>
  <c r="B12579" i="8"/>
  <c r="C4478" i="8"/>
  <c r="B4479" i="8"/>
  <c r="B2916" i="8"/>
  <c r="C2915" i="8"/>
  <c r="C277" i="8"/>
  <c r="B278" i="8"/>
  <c r="C7878" i="8"/>
  <c r="B7879" i="8"/>
  <c r="C1055" i="8"/>
  <c r="B1056" i="8"/>
  <c r="C10198" i="8"/>
  <c r="B10199" i="8"/>
  <c r="C4642" i="8"/>
  <c r="B4643" i="8"/>
  <c r="C1440" i="8"/>
  <c r="B1441" i="8"/>
  <c r="C11712" i="8"/>
  <c r="B11713" i="8"/>
  <c r="C4154" i="8"/>
  <c r="B4155" i="8"/>
  <c r="C4424" i="8"/>
  <c r="B4425" i="8"/>
  <c r="B7392" i="8"/>
  <c r="C7391" i="8"/>
  <c r="C6474" i="8"/>
  <c r="B6475" i="8"/>
  <c r="B5181" i="8"/>
  <c r="C5180" i="8"/>
  <c r="B12200" i="8"/>
  <c r="C12199" i="8"/>
  <c r="B7554" i="8"/>
  <c r="C7553" i="8"/>
  <c r="C5020" i="8"/>
  <c r="B5021" i="8"/>
  <c r="C4370" i="8"/>
  <c r="B4371" i="8"/>
  <c r="B3672" i="8"/>
  <c r="C3671" i="8"/>
  <c r="C7986" i="8"/>
  <c r="B7987" i="8"/>
  <c r="C7284" i="8"/>
  <c r="B7285" i="8"/>
  <c r="B8527" i="8"/>
  <c r="C7823" i="8"/>
  <c r="B7824" i="8"/>
  <c r="C10522" i="8"/>
  <c r="B10523" i="8"/>
  <c r="B397" i="8"/>
  <c r="C396" i="8"/>
  <c r="C8904" i="8"/>
  <c r="B8905" i="8"/>
  <c r="C10143" i="8"/>
  <c r="B10144" i="8"/>
  <c r="C11982" i="8"/>
  <c r="B11983" i="8"/>
  <c r="B6531" i="8"/>
  <c r="C6530" i="8"/>
  <c r="C4534" i="8"/>
  <c r="B4535" i="8"/>
  <c r="C10953" i="8"/>
  <c r="B10954" i="8"/>
  <c r="C8093" i="8"/>
  <c r="B8094" i="8"/>
  <c r="C10578" i="8"/>
  <c r="B10579" i="8"/>
  <c r="C11874" i="8"/>
  <c r="B11875" i="8"/>
  <c r="B2156" i="8"/>
  <c r="C2155" i="8"/>
  <c r="C8310" i="8"/>
  <c r="B8311" i="8"/>
  <c r="C12036" i="8"/>
  <c r="B12037" i="8"/>
  <c r="B8852" i="8"/>
  <c r="C8851" i="8"/>
  <c r="C10738" i="8"/>
  <c r="B10739" i="8"/>
  <c r="B5560" i="8"/>
  <c r="C5559" i="8"/>
  <c r="C1276" i="8"/>
  <c r="B1277" i="8"/>
  <c r="B12523" i="8"/>
  <c r="C12522" i="8"/>
  <c r="B6150" i="8"/>
  <c r="C6149" i="8"/>
  <c r="C2647" i="8"/>
  <c r="B2648" i="8"/>
  <c r="B12091" i="8"/>
  <c r="C12090" i="8"/>
  <c r="B9068" i="8"/>
  <c r="C9067" i="8"/>
  <c r="B562" i="8"/>
  <c r="C561" i="8"/>
  <c r="B8420" i="8"/>
  <c r="B12255" i="8"/>
  <c r="B6259" i="8"/>
  <c r="C6258" i="8"/>
  <c r="B3511" i="8"/>
  <c r="C3510" i="8"/>
  <c r="C1000" i="8"/>
  <c r="B1001" i="8"/>
  <c r="C5880" i="8"/>
  <c r="B5881" i="8"/>
  <c r="C1329" i="8"/>
  <c r="B1330" i="8"/>
  <c r="C3132" i="8"/>
  <c r="B3133" i="8"/>
  <c r="B12309" i="8"/>
  <c r="C10629" i="8"/>
  <c r="B10630" i="8"/>
  <c r="C6960" i="8"/>
  <c r="B6961" i="8"/>
  <c r="B3349" i="8"/>
  <c r="C3348" i="8"/>
  <c r="B7662" i="8"/>
  <c r="C7661" i="8"/>
  <c r="C5933" i="8"/>
  <c r="B5934" i="8"/>
  <c r="C3779" i="8"/>
  <c r="B3780" i="8"/>
  <c r="C10306" i="8"/>
  <c r="B10307" i="8"/>
  <c r="C10089" i="8"/>
  <c r="B10090" i="8"/>
  <c r="B12632" i="8"/>
  <c r="C12631" i="8"/>
  <c r="C3833" i="8"/>
  <c r="B3834" i="8"/>
  <c r="B7770" i="8"/>
  <c r="C7769" i="8"/>
  <c r="B4317" i="8"/>
  <c r="C4316" i="8"/>
  <c r="C11007" i="8"/>
  <c r="B11008" i="8"/>
  <c r="C10359" i="8"/>
  <c r="B10360" i="8"/>
  <c r="C2266" i="8" l="1"/>
  <c r="E54" i="5"/>
  <c r="F171" i="5"/>
  <c r="E173" i="4"/>
  <c r="F173" i="4" s="1"/>
  <c r="C11227" i="8"/>
  <c r="C2755" i="8"/>
  <c r="C1110" i="8"/>
  <c r="B2268" i="8"/>
  <c r="B2269" i="8" s="1"/>
  <c r="C114" i="8"/>
  <c r="C11388" i="8"/>
  <c r="B2972" i="8"/>
  <c r="B2973" i="8" s="1"/>
  <c r="C3943" i="8"/>
  <c r="C222" i="8"/>
  <c r="B224" i="8"/>
  <c r="B225" i="8" s="1"/>
  <c r="C6" i="8"/>
  <c r="B7" i="8"/>
  <c r="C3294" i="8"/>
  <c r="B8689" i="8"/>
  <c r="C8689" i="8" s="1"/>
  <c r="B2593" i="8"/>
  <c r="C2592" i="8"/>
  <c r="C781" i="8"/>
  <c r="B782" i="8"/>
  <c r="B891" i="8"/>
  <c r="C890" i="8"/>
  <c r="C11278" i="8"/>
  <c r="B11279" i="8"/>
  <c r="B946" i="8"/>
  <c r="C945" i="8"/>
  <c r="B7016" i="8"/>
  <c r="C7015" i="8"/>
  <c r="C9823" i="8"/>
  <c r="B9824" i="8"/>
  <c r="C60" i="8"/>
  <c r="B61" i="8"/>
  <c r="B11171" i="8"/>
  <c r="C11170" i="8"/>
  <c r="B6097" i="8"/>
  <c r="C6096" i="8"/>
  <c r="B5777" i="8"/>
  <c r="C5776" i="8"/>
  <c r="B9284" i="8"/>
  <c r="C9283" i="8"/>
  <c r="B9878" i="8"/>
  <c r="C9877" i="8"/>
  <c r="B4804" i="8"/>
  <c r="C4803" i="8"/>
  <c r="B1606" i="8"/>
  <c r="C1605" i="8"/>
  <c r="B5989" i="8"/>
  <c r="C5988" i="8"/>
  <c r="B9446" i="8"/>
  <c r="C9445" i="8"/>
  <c r="C5668" i="8"/>
  <c r="B5669" i="8"/>
  <c r="B1112" i="8"/>
  <c r="C1111" i="8"/>
  <c r="B2863" i="8"/>
  <c r="C2862" i="8"/>
  <c r="C5505" i="8"/>
  <c r="B5506" i="8"/>
  <c r="B6637" i="8"/>
  <c r="C6636" i="8"/>
  <c r="B10848" i="8"/>
  <c r="C10847" i="8"/>
  <c r="B11065" i="8"/>
  <c r="C11064" i="8"/>
  <c r="C7176" i="8"/>
  <c r="B7177" i="8"/>
  <c r="B6745" i="8"/>
  <c r="C6744" i="8"/>
  <c r="B9933" i="8"/>
  <c r="C9932" i="8"/>
  <c r="C2484" i="8"/>
  <c r="B2485" i="8"/>
  <c r="B1661" i="8"/>
  <c r="C1660" i="8"/>
  <c r="B9986" i="8"/>
  <c r="C9985" i="8"/>
  <c r="B343" i="8"/>
  <c r="C342" i="8"/>
  <c r="B9014" i="8"/>
  <c r="C4695" i="8"/>
  <c r="B4696" i="8"/>
  <c r="B9663" i="8"/>
  <c r="C9662" i="8"/>
  <c r="B10415" i="8"/>
  <c r="C10414" i="8"/>
  <c r="B1936" i="8"/>
  <c r="C1935" i="8"/>
  <c r="B10901" i="8"/>
  <c r="C10900" i="8"/>
  <c r="C3295" i="8"/>
  <c r="B3296" i="8"/>
  <c r="B8473" i="8"/>
  <c r="C8472" i="8"/>
  <c r="C397" i="8"/>
  <c r="B398" i="8"/>
  <c r="B12364" i="8"/>
  <c r="C3025" i="8"/>
  <c r="B3026" i="8"/>
  <c r="B7934" i="8"/>
  <c r="C7933" i="8"/>
  <c r="C838" i="8"/>
  <c r="B839" i="8"/>
  <c r="B8095" i="8"/>
  <c r="C8094" i="8"/>
  <c r="C11983" i="8"/>
  <c r="B11984" i="8"/>
  <c r="B7286" i="8"/>
  <c r="C7285" i="8"/>
  <c r="C4371" i="8"/>
  <c r="B4372" i="8"/>
  <c r="C12469" i="8"/>
  <c r="B12470" i="8"/>
  <c r="C9123" i="8"/>
  <c r="B9124" i="8"/>
  <c r="C5452" i="8"/>
  <c r="B5453" i="8"/>
  <c r="B3620" i="8"/>
  <c r="C3619" i="8"/>
  <c r="C3997" i="8"/>
  <c r="B3998" i="8"/>
  <c r="C3888" i="8"/>
  <c r="B3889" i="8"/>
  <c r="C115" i="8"/>
  <c r="B116" i="8"/>
  <c r="C8204" i="8"/>
  <c r="B8205" i="8"/>
  <c r="C2756" i="8"/>
  <c r="B2757" i="8"/>
  <c r="C6907" i="8"/>
  <c r="B6908" i="8"/>
  <c r="C3349" i="8"/>
  <c r="B3350" i="8"/>
  <c r="C9554" i="8"/>
  <c r="B9555" i="8"/>
  <c r="C2046" i="8"/>
  <c r="B2047" i="8"/>
  <c r="C11820" i="8"/>
  <c r="B11821" i="8"/>
  <c r="B6368" i="8"/>
  <c r="C6367" i="8"/>
  <c r="C5723" i="8"/>
  <c r="B5724" i="8"/>
  <c r="C1991" i="8"/>
  <c r="B1992" i="8"/>
  <c r="C4587" i="8"/>
  <c r="B4588" i="8"/>
  <c r="C2808" i="8"/>
  <c r="B2809" i="8"/>
  <c r="B5827" i="8"/>
  <c r="C5826" i="8"/>
  <c r="C9338" i="8"/>
  <c r="B9339" i="8"/>
  <c r="C7662" i="8"/>
  <c r="B7663" i="8"/>
  <c r="B12310" i="8"/>
  <c r="C12091" i="8"/>
  <c r="B12092" i="8"/>
  <c r="C9715" i="8"/>
  <c r="B9716" i="8"/>
  <c r="C3727" i="8"/>
  <c r="B3728" i="8"/>
  <c r="C11767" i="8"/>
  <c r="B11768" i="8"/>
  <c r="C5344" i="8"/>
  <c r="B5345" i="8"/>
  <c r="C7339" i="8"/>
  <c r="B7340" i="8"/>
  <c r="C6313" i="8"/>
  <c r="B6314" i="8"/>
  <c r="B11605" i="8"/>
  <c r="C11604" i="8"/>
  <c r="C7446" i="8"/>
  <c r="B7447" i="8"/>
  <c r="C6259" i="8"/>
  <c r="B6260" i="8"/>
  <c r="C562" i="8"/>
  <c r="B563" i="8"/>
  <c r="C6150" i="8"/>
  <c r="B6151" i="8"/>
  <c r="C5181" i="8"/>
  <c r="B5182" i="8"/>
  <c r="C3456" i="8"/>
  <c r="B3457" i="8"/>
  <c r="C3078" i="8"/>
  <c r="B3079" i="8"/>
  <c r="B11442" i="8"/>
  <c r="C11441" i="8"/>
  <c r="C6799" i="8"/>
  <c r="B6800" i="8"/>
  <c r="C5560" i="8"/>
  <c r="B5561" i="8"/>
  <c r="C3672" i="8"/>
  <c r="B3673" i="8"/>
  <c r="C12200" i="8"/>
  <c r="B12201" i="8"/>
  <c r="B7393" i="8"/>
  <c r="C7392" i="8"/>
  <c r="C11008" i="8"/>
  <c r="B11009" i="8"/>
  <c r="C8311" i="8"/>
  <c r="B8312" i="8"/>
  <c r="B10580" i="8"/>
  <c r="C10579" i="8"/>
  <c r="C3944" i="8"/>
  <c r="B3945" i="8"/>
  <c r="B8528" i="8"/>
  <c r="C11713" i="8"/>
  <c r="B11714" i="8"/>
  <c r="C4263" i="8"/>
  <c r="B4264" i="8"/>
  <c r="C7554" i="8"/>
  <c r="B7555" i="8"/>
  <c r="C8040" i="8"/>
  <c r="B8041" i="8"/>
  <c r="C10360" i="8"/>
  <c r="B10361" i="8"/>
  <c r="B3835" i="8"/>
  <c r="C3834" i="8"/>
  <c r="B10308" i="8"/>
  <c r="C10307" i="8"/>
  <c r="B1002" i="8"/>
  <c r="C1001" i="8"/>
  <c r="C1277" i="8"/>
  <c r="B1278" i="8"/>
  <c r="C12037" i="8"/>
  <c r="B12038" i="8"/>
  <c r="C11875" i="8"/>
  <c r="B11876" i="8"/>
  <c r="C4535" i="8"/>
  <c r="B4536" i="8"/>
  <c r="C8905" i="8"/>
  <c r="B8906" i="8"/>
  <c r="B7825" i="8"/>
  <c r="C7824" i="8"/>
  <c r="B7988" i="8"/>
  <c r="C7987" i="8"/>
  <c r="B11390" i="8"/>
  <c r="C11389" i="8"/>
  <c r="C4643" i="8"/>
  <c r="B4644" i="8"/>
  <c r="C7879" i="8"/>
  <c r="B7880" i="8"/>
  <c r="C6204" i="8"/>
  <c r="B6205" i="8"/>
  <c r="B11660" i="8"/>
  <c r="C11659" i="8"/>
  <c r="B5615" i="8"/>
  <c r="C5614" i="8"/>
  <c r="C4209" i="8"/>
  <c r="B4210" i="8"/>
  <c r="B5237" i="8"/>
  <c r="C5236" i="8"/>
  <c r="B6854" i="8"/>
  <c r="C6853" i="8"/>
  <c r="B6045" i="8"/>
  <c r="C6044" i="8"/>
  <c r="C5128" i="8"/>
  <c r="B5129" i="8"/>
  <c r="C5073" i="8"/>
  <c r="B5074" i="8"/>
  <c r="C4966" i="8"/>
  <c r="B4967" i="8"/>
  <c r="C3564" i="8"/>
  <c r="B3565" i="8"/>
  <c r="B11229" i="8"/>
  <c r="C11228" i="8"/>
  <c r="B12417" i="8"/>
  <c r="B1222" i="8"/>
  <c r="C1221" i="8"/>
  <c r="C10252" i="8"/>
  <c r="B10253" i="8"/>
  <c r="C671" i="8"/>
  <c r="B672" i="8"/>
  <c r="C1880" i="8"/>
  <c r="B1881" i="8"/>
  <c r="B8960" i="8"/>
  <c r="C4051" i="8"/>
  <c r="B4052" i="8"/>
  <c r="C2916" i="8"/>
  <c r="B2917" i="8"/>
  <c r="C10739" i="8"/>
  <c r="B10740" i="8"/>
  <c r="C9499" i="8"/>
  <c r="B9500" i="8"/>
  <c r="C9609" i="8"/>
  <c r="B9610" i="8"/>
  <c r="C4750" i="8"/>
  <c r="B4751" i="8"/>
  <c r="B9771" i="8"/>
  <c r="B3512" i="8"/>
  <c r="C3511" i="8"/>
  <c r="C6531" i="8"/>
  <c r="B6532" i="8"/>
  <c r="C10038" i="8"/>
  <c r="B10039" i="8"/>
  <c r="C5289" i="8"/>
  <c r="B5290" i="8"/>
  <c r="B3134" i="8"/>
  <c r="C3133" i="8"/>
  <c r="B8421" i="8"/>
  <c r="C2648" i="8"/>
  <c r="B2649" i="8"/>
  <c r="B8635" i="8"/>
  <c r="C8635" i="8" s="1"/>
  <c r="B7123" i="8"/>
  <c r="C7122" i="8"/>
  <c r="C10469" i="8"/>
  <c r="B10470" i="8"/>
  <c r="C9393" i="8"/>
  <c r="B9394" i="8"/>
  <c r="C11333" i="8"/>
  <c r="B11334" i="8"/>
  <c r="C7770" i="8"/>
  <c r="B7771" i="8"/>
  <c r="C4913" i="8"/>
  <c r="B4914" i="8"/>
  <c r="C6691" i="8"/>
  <c r="B6692" i="8"/>
  <c r="B6422" i="8"/>
  <c r="C6421" i="8"/>
  <c r="C1496" i="8"/>
  <c r="B1497" i="8"/>
  <c r="C6582" i="8"/>
  <c r="B6583" i="8"/>
  <c r="C452" i="8"/>
  <c r="B453" i="8"/>
  <c r="C2104" i="8"/>
  <c r="B2105" i="8"/>
  <c r="C2700" i="8"/>
  <c r="B2701" i="8"/>
  <c r="C169" i="8"/>
  <c r="B170" i="8"/>
  <c r="B7609" i="8"/>
  <c r="C7608" i="8"/>
  <c r="C4317" i="8"/>
  <c r="B4318" i="8"/>
  <c r="B12633" i="8"/>
  <c r="C12632" i="8"/>
  <c r="C507" i="8"/>
  <c r="B508" i="8"/>
  <c r="C1716" i="8"/>
  <c r="B1717" i="8"/>
  <c r="B4105" i="8"/>
  <c r="C4104" i="8"/>
  <c r="B8743" i="8"/>
  <c r="C8742" i="8"/>
  <c r="C3780" i="8"/>
  <c r="B3781" i="8"/>
  <c r="B6962" i="8"/>
  <c r="C6961" i="8"/>
  <c r="B1331" i="8"/>
  <c r="C1330" i="8"/>
  <c r="C4425" i="8"/>
  <c r="B4426" i="8"/>
  <c r="B10793" i="8"/>
  <c r="C10792" i="8"/>
  <c r="C3402" i="8"/>
  <c r="B3403" i="8"/>
  <c r="C2374" i="8"/>
  <c r="B2375" i="8"/>
  <c r="C1165" i="8"/>
  <c r="B1166" i="8"/>
  <c r="C617" i="8"/>
  <c r="B618" i="8"/>
  <c r="B1553" i="8"/>
  <c r="C1552" i="8"/>
  <c r="C1770" i="8"/>
  <c r="B1771" i="8"/>
  <c r="B9176" i="8"/>
  <c r="B11497" i="8"/>
  <c r="C11496" i="8"/>
  <c r="C10199" i="8"/>
  <c r="B10200" i="8"/>
  <c r="C278" i="8"/>
  <c r="B279" i="8"/>
  <c r="B12580" i="8"/>
  <c r="B2320" i="8"/>
  <c r="C2319" i="8"/>
  <c r="B11930" i="8"/>
  <c r="C11929" i="8"/>
  <c r="C4859" i="8"/>
  <c r="B4860" i="8"/>
  <c r="B1387" i="8"/>
  <c r="C1386" i="8"/>
  <c r="C727" i="8"/>
  <c r="B728" i="8"/>
  <c r="B12256" i="8"/>
  <c r="C9068" i="8"/>
  <c r="B9069" i="8"/>
  <c r="C12523" i="8"/>
  <c r="B12524" i="8"/>
  <c r="C8852" i="8"/>
  <c r="B8853" i="8"/>
  <c r="C2156" i="8"/>
  <c r="B2157" i="8"/>
  <c r="C7230" i="8"/>
  <c r="B7231" i="8"/>
  <c r="C10090" i="8"/>
  <c r="B10091" i="8"/>
  <c r="B5935" i="8"/>
  <c r="C5934" i="8"/>
  <c r="C10630" i="8"/>
  <c r="B10631" i="8"/>
  <c r="C5881" i="8"/>
  <c r="B5882" i="8"/>
  <c r="C10954" i="8"/>
  <c r="B10955" i="8"/>
  <c r="C10144" i="8"/>
  <c r="B10145" i="8"/>
  <c r="C10523" i="8"/>
  <c r="B10524" i="8"/>
  <c r="C5021" i="8"/>
  <c r="B5022" i="8"/>
  <c r="C6475" i="8"/>
  <c r="B6476" i="8"/>
  <c r="C4155" i="8"/>
  <c r="B4156" i="8"/>
  <c r="B1442" i="8"/>
  <c r="C1441" i="8"/>
  <c r="C1056" i="8"/>
  <c r="B1057" i="8"/>
  <c r="C4479" i="8"/>
  <c r="B4480" i="8"/>
  <c r="C7716" i="8"/>
  <c r="B7717" i="8"/>
  <c r="C8366" i="8"/>
  <c r="B8367" i="8"/>
  <c r="C11551" i="8"/>
  <c r="B11552" i="8"/>
  <c r="C2538" i="8"/>
  <c r="B2539" i="8"/>
  <c r="C10684" i="8"/>
  <c r="B10685" i="8"/>
  <c r="B3187" i="8"/>
  <c r="C3186" i="8"/>
  <c r="C1826" i="8"/>
  <c r="B1827" i="8"/>
  <c r="B8798" i="8"/>
  <c r="B8149" i="8"/>
  <c r="C8148" i="8"/>
  <c r="C9230" i="8"/>
  <c r="B9231" i="8"/>
  <c r="C7501" i="8"/>
  <c r="B7502" i="8"/>
  <c r="B2432" i="8"/>
  <c r="C2431" i="8"/>
  <c r="B12146" i="8"/>
  <c r="C12145" i="8"/>
  <c r="C11117" i="8"/>
  <c r="B11118" i="8"/>
  <c r="B8258" i="8"/>
  <c r="C2212" i="8"/>
  <c r="B2213" i="8"/>
  <c r="C7068" i="8"/>
  <c r="B7069" i="8"/>
  <c r="B5399" i="8"/>
  <c r="C5398" i="8"/>
  <c r="B3242" i="8"/>
  <c r="C3241" i="8"/>
  <c r="C2268" i="8" l="1"/>
  <c r="C224" i="8"/>
  <c r="C2972" i="8"/>
  <c r="B8" i="8"/>
  <c r="C7" i="8"/>
  <c r="B8690" i="8"/>
  <c r="C8690" i="8" s="1"/>
  <c r="B2594" i="8"/>
  <c r="C2593" i="8"/>
  <c r="C782" i="8"/>
  <c r="B783" i="8"/>
  <c r="C891" i="8"/>
  <c r="B892" i="8"/>
  <c r="C11279" i="8"/>
  <c r="B11280" i="8"/>
  <c r="B947" i="8"/>
  <c r="C946" i="8"/>
  <c r="C7016" i="8"/>
  <c r="B7017" i="8"/>
  <c r="B62" i="8"/>
  <c r="C61" i="8"/>
  <c r="B9825" i="8"/>
  <c r="C9824" i="8"/>
  <c r="B4805" i="8"/>
  <c r="C4804" i="8"/>
  <c r="B6098" i="8"/>
  <c r="C6097" i="8"/>
  <c r="B9447" i="8"/>
  <c r="C9446" i="8"/>
  <c r="B11172" i="8"/>
  <c r="C11171" i="8"/>
  <c r="C1112" i="8"/>
  <c r="B1113" i="8"/>
  <c r="B1607" i="8"/>
  <c r="C1606" i="8"/>
  <c r="B5778" i="8"/>
  <c r="C5777" i="8"/>
  <c r="B9879" i="8"/>
  <c r="C9878" i="8"/>
  <c r="C5989" i="8"/>
  <c r="B5990" i="8"/>
  <c r="C9284" i="8"/>
  <c r="B9285" i="8"/>
  <c r="B5670" i="8"/>
  <c r="C5669" i="8"/>
  <c r="B2486" i="8"/>
  <c r="C2485" i="8"/>
  <c r="B1937" i="8"/>
  <c r="C1936" i="8"/>
  <c r="B10902" i="8"/>
  <c r="C10901" i="8"/>
  <c r="C225" i="8"/>
  <c r="B226" i="8"/>
  <c r="C6745" i="8"/>
  <c r="B6746" i="8"/>
  <c r="C6637" i="8"/>
  <c r="B6638" i="8"/>
  <c r="B344" i="8"/>
  <c r="C343" i="8"/>
  <c r="C1661" i="8"/>
  <c r="B1662" i="8"/>
  <c r="B9015" i="8"/>
  <c r="C7177" i="8"/>
  <c r="B7178" i="8"/>
  <c r="B5507" i="8"/>
  <c r="C5506" i="8"/>
  <c r="B4697" i="8"/>
  <c r="C4696" i="8"/>
  <c r="C2863" i="8"/>
  <c r="B2864" i="8"/>
  <c r="C9663" i="8"/>
  <c r="B9664" i="8"/>
  <c r="C9986" i="8"/>
  <c r="B9987" i="8"/>
  <c r="B9934" i="8"/>
  <c r="C9933" i="8"/>
  <c r="C10848" i="8"/>
  <c r="B10849" i="8"/>
  <c r="B8474" i="8"/>
  <c r="C8473" i="8"/>
  <c r="B10416" i="8"/>
  <c r="C10415" i="8"/>
  <c r="C11065" i="8"/>
  <c r="B11066" i="8"/>
  <c r="B3297" i="8"/>
  <c r="C3296" i="8"/>
  <c r="C6854" i="8"/>
  <c r="B6855" i="8"/>
  <c r="B11661" i="8"/>
  <c r="C11660" i="8"/>
  <c r="C7286" i="8"/>
  <c r="B7287" i="8"/>
  <c r="C7502" i="8"/>
  <c r="B7503" i="8"/>
  <c r="B8691" i="8"/>
  <c r="C8691" i="8" s="1"/>
  <c r="C672" i="8"/>
  <c r="B673" i="8"/>
  <c r="B7881" i="8"/>
  <c r="C7880" i="8"/>
  <c r="B12039" i="8"/>
  <c r="C12038" i="8"/>
  <c r="B12418" i="8"/>
  <c r="C5827" i="8"/>
  <c r="B5828" i="8"/>
  <c r="B12581" i="8"/>
  <c r="C3403" i="8"/>
  <c r="B3404" i="8"/>
  <c r="C2917" i="8"/>
  <c r="B2918" i="8"/>
  <c r="B8961" i="8"/>
  <c r="C4967" i="8"/>
  <c r="B4968" i="8"/>
  <c r="C4372" i="8"/>
  <c r="B4373" i="8"/>
  <c r="C5935" i="8"/>
  <c r="B5936" i="8"/>
  <c r="C2320" i="8"/>
  <c r="B2321" i="8"/>
  <c r="B11498" i="8"/>
  <c r="C11497" i="8"/>
  <c r="C1553" i="8"/>
  <c r="B1554" i="8"/>
  <c r="C1331" i="8"/>
  <c r="B1332" i="8"/>
  <c r="C4105" i="8"/>
  <c r="B4106" i="8"/>
  <c r="C6422" i="8"/>
  <c r="B6423" i="8"/>
  <c r="B11391" i="8"/>
  <c r="C11390" i="8"/>
  <c r="C7393" i="8"/>
  <c r="B7394" i="8"/>
  <c r="C8095" i="8"/>
  <c r="B8096" i="8"/>
  <c r="C10308" i="8"/>
  <c r="B10309" i="8"/>
  <c r="C2973" i="8"/>
  <c r="B2974" i="8"/>
  <c r="B7935" i="8"/>
  <c r="C7934" i="8"/>
  <c r="C11118" i="8"/>
  <c r="B11119" i="8"/>
  <c r="C11552" i="8"/>
  <c r="B11553" i="8"/>
  <c r="C5022" i="8"/>
  <c r="B5023" i="8"/>
  <c r="C7231" i="8"/>
  <c r="B7232" i="8"/>
  <c r="C4860" i="8"/>
  <c r="B4861" i="8"/>
  <c r="C279" i="8"/>
  <c r="B280" i="8"/>
  <c r="B9177" i="8"/>
  <c r="C3781" i="8"/>
  <c r="B3782" i="8"/>
  <c r="C4318" i="8"/>
  <c r="B4319" i="8"/>
  <c r="C6583" i="8"/>
  <c r="B6584" i="8"/>
  <c r="B8636" i="8"/>
  <c r="C8636" i="8" s="1"/>
  <c r="C6045" i="8"/>
  <c r="B6046" i="8"/>
  <c r="C5615" i="8"/>
  <c r="B5616" i="8"/>
  <c r="C11442" i="8"/>
  <c r="B11443" i="8"/>
  <c r="C4480" i="8"/>
  <c r="B4481" i="8"/>
  <c r="C10955" i="8"/>
  <c r="B10956" i="8"/>
  <c r="C12524" i="8"/>
  <c r="B12525" i="8"/>
  <c r="C618" i="8"/>
  <c r="B619" i="8"/>
  <c r="C11876" i="8"/>
  <c r="B11877" i="8"/>
  <c r="B11822" i="8"/>
  <c r="C11821" i="8"/>
  <c r="C2757" i="8"/>
  <c r="B2758" i="8"/>
  <c r="C839" i="8"/>
  <c r="B840" i="8"/>
  <c r="C7123" i="8"/>
  <c r="B7124" i="8"/>
  <c r="C3134" i="8"/>
  <c r="B3135" i="8"/>
  <c r="C3512" i="8"/>
  <c r="B3513" i="8"/>
  <c r="C1222" i="8"/>
  <c r="B1223" i="8"/>
  <c r="B10686" i="8"/>
  <c r="C10685" i="8"/>
  <c r="C7717" i="8"/>
  <c r="B7718" i="8"/>
  <c r="C4156" i="8"/>
  <c r="B4157" i="8"/>
  <c r="B10146" i="8"/>
  <c r="C10145" i="8"/>
  <c r="B8854" i="8"/>
  <c r="C8853" i="8"/>
  <c r="C728" i="8"/>
  <c r="B729" i="8"/>
  <c r="C2375" i="8"/>
  <c r="B2376" i="8"/>
  <c r="C170" i="8"/>
  <c r="B171" i="8"/>
  <c r="C9610" i="8"/>
  <c r="B9611" i="8"/>
  <c r="C4052" i="8"/>
  <c r="B4053" i="8"/>
  <c r="C3565" i="8"/>
  <c r="B3566" i="8"/>
  <c r="C5129" i="8"/>
  <c r="B5130" i="8"/>
  <c r="C4210" i="8"/>
  <c r="B4211" i="8"/>
  <c r="C6205" i="8"/>
  <c r="B6206" i="8"/>
  <c r="C4536" i="8"/>
  <c r="B4537" i="8"/>
  <c r="C10361" i="8"/>
  <c r="B10362" i="8"/>
  <c r="C11714" i="8"/>
  <c r="B11715" i="8"/>
  <c r="B8313" i="8"/>
  <c r="C8312" i="8"/>
  <c r="C6800" i="8"/>
  <c r="B6801" i="8"/>
  <c r="C3457" i="8"/>
  <c r="B3458" i="8"/>
  <c r="C6260" i="8"/>
  <c r="B6261" i="8"/>
  <c r="C6314" i="8"/>
  <c r="B6315" i="8"/>
  <c r="C9339" i="8"/>
  <c r="B9340" i="8"/>
  <c r="C6908" i="8"/>
  <c r="B6909" i="8"/>
  <c r="C5453" i="8"/>
  <c r="B5454" i="8"/>
  <c r="C12470" i="8"/>
  <c r="B12471" i="8"/>
  <c r="C3026" i="8"/>
  <c r="B3027" i="8"/>
  <c r="C10793" i="8"/>
  <c r="B10794" i="8"/>
  <c r="B509" i="8"/>
  <c r="C508" i="8"/>
  <c r="C7555" i="8"/>
  <c r="B7556" i="8"/>
  <c r="C3945" i="8"/>
  <c r="B3946" i="8"/>
  <c r="C3673" i="8"/>
  <c r="B3674" i="8"/>
  <c r="B6963" i="8"/>
  <c r="C6962" i="8"/>
  <c r="B7989" i="8"/>
  <c r="C7988" i="8"/>
  <c r="C1002" i="8"/>
  <c r="B1003" i="8"/>
  <c r="B8259" i="8"/>
  <c r="B1718" i="8"/>
  <c r="C1717" i="8"/>
  <c r="C2701" i="8"/>
  <c r="B2702" i="8"/>
  <c r="B454" i="8"/>
  <c r="C453" i="8"/>
  <c r="C6692" i="8"/>
  <c r="B6693" i="8"/>
  <c r="C7771" i="8"/>
  <c r="B7772" i="8"/>
  <c r="C3242" i="8"/>
  <c r="B3243" i="8"/>
  <c r="C1442" i="8"/>
  <c r="B1443" i="8"/>
  <c r="C5237" i="8"/>
  <c r="B5238" i="8"/>
  <c r="C3835" i="8"/>
  <c r="B3836" i="8"/>
  <c r="B10581" i="8"/>
  <c r="C10580" i="8"/>
  <c r="C11605" i="8"/>
  <c r="B11606" i="8"/>
  <c r="C6368" i="8"/>
  <c r="B6369" i="8"/>
  <c r="C3620" i="8"/>
  <c r="B3621" i="8"/>
  <c r="C2269" i="8"/>
  <c r="B2270" i="8"/>
  <c r="C7825" i="8"/>
  <c r="B7826" i="8"/>
  <c r="B1828" i="8"/>
  <c r="C1827" i="8"/>
  <c r="C1057" i="8"/>
  <c r="B1058" i="8"/>
  <c r="C5882" i="8"/>
  <c r="B5883" i="8"/>
  <c r="C9069" i="8"/>
  <c r="B9070" i="8"/>
  <c r="C9394" i="8"/>
  <c r="B9395" i="8"/>
  <c r="C2649" i="8"/>
  <c r="B2650" i="8"/>
  <c r="B10040" i="8"/>
  <c r="C10039" i="8"/>
  <c r="C4751" i="8"/>
  <c r="B4752" i="8"/>
  <c r="C9500" i="8"/>
  <c r="B9501" i="8"/>
  <c r="B6152" i="8"/>
  <c r="C6151" i="8"/>
  <c r="C7447" i="8"/>
  <c r="B7448" i="8"/>
  <c r="C5345" i="8"/>
  <c r="B5346" i="8"/>
  <c r="C3728" i="8"/>
  <c r="B3729" i="8"/>
  <c r="B12311" i="8"/>
  <c r="C2809" i="8"/>
  <c r="B2810" i="8"/>
  <c r="C5724" i="8"/>
  <c r="B5725" i="8"/>
  <c r="B2048" i="8"/>
  <c r="C2047" i="8"/>
  <c r="C8205" i="8"/>
  <c r="B8206" i="8"/>
  <c r="C3998" i="8"/>
  <c r="B3999" i="8"/>
  <c r="C9124" i="8"/>
  <c r="B9125" i="8"/>
  <c r="C398" i="8"/>
  <c r="B399" i="8"/>
  <c r="C2432" i="8"/>
  <c r="B2433" i="8"/>
  <c r="B8799" i="8"/>
  <c r="B1388" i="8"/>
  <c r="C1387" i="8"/>
  <c r="C12633" i="8"/>
  <c r="B12634" i="8"/>
  <c r="B9772" i="8"/>
  <c r="C7069" i="8"/>
  <c r="B7070" i="8"/>
  <c r="C2539" i="8"/>
  <c r="B2540" i="8"/>
  <c r="B6477" i="8"/>
  <c r="C6476" i="8"/>
  <c r="C10091" i="8"/>
  <c r="B10092" i="8"/>
  <c r="C5290" i="8"/>
  <c r="B5291" i="8"/>
  <c r="B8042" i="8"/>
  <c r="C8041" i="8"/>
  <c r="B8529" i="8"/>
  <c r="C12201" i="8"/>
  <c r="B12202" i="8"/>
  <c r="C5182" i="8"/>
  <c r="B5183" i="8"/>
  <c r="C7340" i="8"/>
  <c r="B7341" i="8"/>
  <c r="C12092" i="8"/>
  <c r="B12093" i="8"/>
  <c r="B1993" i="8"/>
  <c r="C1992" i="8"/>
  <c r="C3889" i="8"/>
  <c r="B3890" i="8"/>
  <c r="B12365" i="8"/>
  <c r="C5399" i="8"/>
  <c r="B5400" i="8"/>
  <c r="C12146" i="8"/>
  <c r="B12147" i="8"/>
  <c r="B8150" i="8"/>
  <c r="C8149" i="8"/>
  <c r="C3187" i="8"/>
  <c r="B3188" i="8"/>
  <c r="C11930" i="8"/>
  <c r="B11931" i="8"/>
  <c r="C8743" i="8"/>
  <c r="B8744" i="8"/>
  <c r="C7609" i="8"/>
  <c r="B7610" i="8"/>
  <c r="B11230" i="8"/>
  <c r="C11229" i="8"/>
  <c r="C2213" i="8"/>
  <c r="B2214" i="8"/>
  <c r="C9231" i="8"/>
  <c r="B9232" i="8"/>
  <c r="C8367" i="8"/>
  <c r="B8368" i="8"/>
  <c r="C10524" i="8"/>
  <c r="B10525" i="8"/>
  <c r="C10631" i="8"/>
  <c r="B10632" i="8"/>
  <c r="C2157" i="8"/>
  <c r="B2158" i="8"/>
  <c r="B12257" i="8"/>
  <c r="C10200" i="8"/>
  <c r="B10201" i="8"/>
  <c r="B1772" i="8"/>
  <c r="C1771" i="8"/>
  <c r="C1166" i="8"/>
  <c r="B1167" i="8"/>
  <c r="C4426" i="8"/>
  <c r="B4427" i="8"/>
  <c r="B2106" i="8"/>
  <c r="C2105" i="8"/>
  <c r="B1498" i="8"/>
  <c r="C1497" i="8"/>
  <c r="C4914" i="8"/>
  <c r="B4915" i="8"/>
  <c r="C11334" i="8"/>
  <c r="B11335" i="8"/>
  <c r="C10470" i="8"/>
  <c r="B10471" i="8"/>
  <c r="B8422" i="8"/>
  <c r="C6532" i="8"/>
  <c r="B6533" i="8"/>
  <c r="B10741" i="8"/>
  <c r="C10740" i="8"/>
  <c r="C1881" i="8"/>
  <c r="B1882" i="8"/>
  <c r="C10253" i="8"/>
  <c r="B10254" i="8"/>
  <c r="C5074" i="8"/>
  <c r="B5075" i="8"/>
  <c r="C4644" i="8"/>
  <c r="B4645" i="8"/>
  <c r="C8906" i="8"/>
  <c r="B8907" i="8"/>
  <c r="B1279" i="8"/>
  <c r="C1278" i="8"/>
  <c r="C4264" i="8"/>
  <c r="B4265" i="8"/>
  <c r="C11009" i="8"/>
  <c r="B11010" i="8"/>
  <c r="C5561" i="8"/>
  <c r="B5562" i="8"/>
  <c r="C3079" i="8"/>
  <c r="B3080" i="8"/>
  <c r="C563" i="8"/>
  <c r="B564" i="8"/>
  <c r="C11768" i="8"/>
  <c r="B11769" i="8"/>
  <c r="B9717" i="8"/>
  <c r="C9716" i="8"/>
  <c r="C7663" i="8"/>
  <c r="B7664" i="8"/>
  <c r="C4588" i="8"/>
  <c r="B4589" i="8"/>
  <c r="C9555" i="8"/>
  <c r="B9556" i="8"/>
  <c r="C3350" i="8"/>
  <c r="B3351" i="8"/>
  <c r="B117" i="8"/>
  <c r="C116" i="8"/>
  <c r="C11984" i="8"/>
  <c r="B11985" i="8"/>
  <c r="B9" i="8" l="1"/>
  <c r="C8" i="8"/>
  <c r="C2594" i="8"/>
  <c r="B2595" i="8"/>
  <c r="B784" i="8"/>
  <c r="C783" i="8"/>
  <c r="B893" i="8"/>
  <c r="C892" i="8"/>
  <c r="B948" i="8"/>
  <c r="C947" i="8"/>
  <c r="C11280" i="8"/>
  <c r="B11281" i="8"/>
  <c r="B7018" i="8"/>
  <c r="C7017" i="8"/>
  <c r="C9825" i="8"/>
  <c r="B9826" i="8"/>
  <c r="B63" i="8"/>
  <c r="C62" i="8"/>
  <c r="B4806" i="8"/>
  <c r="C4805" i="8"/>
  <c r="C5990" i="8"/>
  <c r="B5991" i="8"/>
  <c r="B1114" i="8"/>
  <c r="C1113" i="8"/>
  <c r="C1607" i="8"/>
  <c r="B1608" i="8"/>
  <c r="B6099" i="8"/>
  <c r="C6098" i="8"/>
  <c r="B9286" i="8"/>
  <c r="C9285" i="8"/>
  <c r="B5671" i="8"/>
  <c r="C5670" i="8"/>
  <c r="C5778" i="8"/>
  <c r="B5779" i="8"/>
  <c r="C9447" i="8"/>
  <c r="B9448" i="8"/>
  <c r="B9880" i="8"/>
  <c r="C9879" i="8"/>
  <c r="C11172" i="8"/>
  <c r="B11173" i="8"/>
  <c r="B9016" i="8"/>
  <c r="C3297" i="8"/>
  <c r="B3298" i="8"/>
  <c r="B2487" i="8"/>
  <c r="C2486" i="8"/>
  <c r="C10849" i="8"/>
  <c r="B10850" i="8"/>
  <c r="C8474" i="8"/>
  <c r="B8475" i="8"/>
  <c r="C10416" i="8"/>
  <c r="B10417" i="8"/>
  <c r="B5508" i="8"/>
  <c r="C5507" i="8"/>
  <c r="C344" i="8"/>
  <c r="B345" i="8"/>
  <c r="B10903" i="8"/>
  <c r="C10902" i="8"/>
  <c r="C9987" i="8"/>
  <c r="B9988" i="8"/>
  <c r="B2865" i="8"/>
  <c r="C2864" i="8"/>
  <c r="B6747" i="8"/>
  <c r="C6746" i="8"/>
  <c r="C9664" i="8"/>
  <c r="B9665" i="8"/>
  <c r="B7179" i="8"/>
  <c r="C7178" i="8"/>
  <c r="C9934" i="8"/>
  <c r="B9935" i="8"/>
  <c r="B4698" i="8"/>
  <c r="C4697" i="8"/>
  <c r="C1937" i="8"/>
  <c r="B1938" i="8"/>
  <c r="C6638" i="8"/>
  <c r="B6639" i="8"/>
  <c r="C11066" i="8"/>
  <c r="B11067" i="8"/>
  <c r="C1662" i="8"/>
  <c r="B1663" i="8"/>
  <c r="B227" i="8"/>
  <c r="C226" i="8"/>
  <c r="C1498" i="8"/>
  <c r="B1499" i="8"/>
  <c r="C1772" i="8"/>
  <c r="B1773" i="8"/>
  <c r="C1828" i="8"/>
  <c r="B1829" i="8"/>
  <c r="B11986" i="8"/>
  <c r="C11985" i="8"/>
  <c r="C11769" i="8"/>
  <c r="B11770" i="8"/>
  <c r="B11011" i="8"/>
  <c r="C11010" i="8"/>
  <c r="C4645" i="8"/>
  <c r="B4646" i="8"/>
  <c r="B1883" i="8"/>
  <c r="C1882" i="8"/>
  <c r="C3188" i="8"/>
  <c r="B3189" i="8"/>
  <c r="C12093" i="8"/>
  <c r="B12094" i="8"/>
  <c r="C10092" i="8"/>
  <c r="B10093" i="8"/>
  <c r="C3999" i="8"/>
  <c r="B4000" i="8"/>
  <c r="C3621" i="8"/>
  <c r="B3622" i="8"/>
  <c r="C3836" i="8"/>
  <c r="B3837" i="8"/>
  <c r="C2702" i="8"/>
  <c r="B2703" i="8"/>
  <c r="C5454" i="8"/>
  <c r="B5455" i="8"/>
  <c r="B1333" i="8"/>
  <c r="C1332" i="8"/>
  <c r="C1993" i="8"/>
  <c r="B1994" i="8"/>
  <c r="B1389" i="8"/>
  <c r="C1388" i="8"/>
  <c r="C2048" i="8"/>
  <c r="B2049" i="8"/>
  <c r="B10582" i="8"/>
  <c r="C10581" i="8"/>
  <c r="C454" i="8"/>
  <c r="B455" i="8"/>
  <c r="C509" i="8"/>
  <c r="B510" i="8"/>
  <c r="C7935" i="8"/>
  <c r="B7936" i="8"/>
  <c r="C7881" i="8"/>
  <c r="B7882" i="8"/>
  <c r="C11391" i="8"/>
  <c r="B11392" i="8"/>
  <c r="C9556" i="8"/>
  <c r="B9557" i="8"/>
  <c r="B8423" i="8"/>
  <c r="B7557" i="8"/>
  <c r="C7556" i="8"/>
  <c r="B6802" i="8"/>
  <c r="C6801" i="8"/>
  <c r="C5130" i="8"/>
  <c r="B5131" i="8"/>
  <c r="B172" i="8"/>
  <c r="C171" i="8"/>
  <c r="C5828" i="8"/>
  <c r="B5829" i="8"/>
  <c r="B674" i="8"/>
  <c r="C673" i="8"/>
  <c r="B7071" i="8"/>
  <c r="C7070" i="8"/>
  <c r="C3243" i="8"/>
  <c r="B3244" i="8"/>
  <c r="C117" i="8"/>
  <c r="B118" i="8"/>
  <c r="C11230" i="8"/>
  <c r="B11231" i="8"/>
  <c r="C6152" i="8"/>
  <c r="B6153" i="8"/>
  <c r="B8637" i="8"/>
  <c r="C8637" i="8" s="1"/>
  <c r="C11498" i="8"/>
  <c r="B11499" i="8"/>
  <c r="C12039" i="8"/>
  <c r="B12040" i="8"/>
  <c r="C7664" i="8"/>
  <c r="B7665" i="8"/>
  <c r="C3080" i="8"/>
  <c r="B3081" i="8"/>
  <c r="C5075" i="8"/>
  <c r="B5076" i="8"/>
  <c r="B11336" i="8"/>
  <c r="C11335" i="8"/>
  <c r="B4428" i="8"/>
  <c r="C4427" i="8"/>
  <c r="B12258" i="8"/>
  <c r="C8368" i="8"/>
  <c r="B8369" i="8"/>
  <c r="C8744" i="8"/>
  <c r="B8745" i="8"/>
  <c r="C12147" i="8"/>
  <c r="B12148" i="8"/>
  <c r="B7342" i="8"/>
  <c r="C7341" i="8"/>
  <c r="B5292" i="8"/>
  <c r="C5291" i="8"/>
  <c r="C2540" i="8"/>
  <c r="B2541" i="8"/>
  <c r="C12634" i="8"/>
  <c r="B12635" i="8"/>
  <c r="C399" i="8"/>
  <c r="B400" i="8"/>
  <c r="B12312" i="8"/>
  <c r="C2650" i="8"/>
  <c r="B2651" i="8"/>
  <c r="C5883" i="8"/>
  <c r="B5884" i="8"/>
  <c r="C7826" i="8"/>
  <c r="B7827" i="8"/>
  <c r="B11607" i="8"/>
  <c r="C11606" i="8"/>
  <c r="B1444" i="8"/>
  <c r="C1443" i="8"/>
  <c r="B6694" i="8"/>
  <c r="C6693" i="8"/>
  <c r="C3674" i="8"/>
  <c r="B3675" i="8"/>
  <c r="C3027" i="8"/>
  <c r="B3028" i="8"/>
  <c r="B6910" i="8"/>
  <c r="C6909" i="8"/>
  <c r="C9340" i="8"/>
  <c r="B9341" i="8"/>
  <c r="C6261" i="8"/>
  <c r="B6262" i="8"/>
  <c r="B11716" i="8"/>
  <c r="C11715" i="8"/>
  <c r="B6207" i="8"/>
  <c r="C6206" i="8"/>
  <c r="C2376" i="8"/>
  <c r="B2377" i="8"/>
  <c r="C4157" i="8"/>
  <c r="B4158" i="8"/>
  <c r="C3513" i="8"/>
  <c r="B3514" i="8"/>
  <c r="B841" i="8"/>
  <c r="C840" i="8"/>
  <c r="C11877" i="8"/>
  <c r="B11878" i="8"/>
  <c r="C4481" i="8"/>
  <c r="B4482" i="8"/>
  <c r="C3782" i="8"/>
  <c r="B3783" i="8"/>
  <c r="B7233" i="8"/>
  <c r="C7232" i="8"/>
  <c r="B8097" i="8"/>
  <c r="C8096" i="8"/>
  <c r="C4968" i="8"/>
  <c r="B4969" i="8"/>
  <c r="C3404" i="8"/>
  <c r="B3405" i="8"/>
  <c r="C7503" i="8"/>
  <c r="B7504" i="8"/>
  <c r="C6855" i="8"/>
  <c r="B6856" i="8"/>
  <c r="B8043" i="8"/>
  <c r="C8042" i="8"/>
  <c r="C7989" i="8"/>
  <c r="B7990" i="8"/>
  <c r="C5725" i="8"/>
  <c r="B5726" i="8"/>
  <c r="C4752" i="8"/>
  <c r="B4753" i="8"/>
  <c r="C2974" i="8"/>
  <c r="B2975" i="8"/>
  <c r="C5562" i="8"/>
  <c r="B5563" i="8"/>
  <c r="C10254" i="8"/>
  <c r="B10255" i="8"/>
  <c r="B6534" i="8"/>
  <c r="C6533" i="8"/>
  <c r="C4915" i="8"/>
  <c r="B4916" i="8"/>
  <c r="B1168" i="8"/>
  <c r="C1167" i="8"/>
  <c r="C2158" i="8"/>
  <c r="B2159" i="8"/>
  <c r="C9232" i="8"/>
  <c r="B9233" i="8"/>
  <c r="B11932" i="8"/>
  <c r="C11931" i="8"/>
  <c r="C5400" i="8"/>
  <c r="B5401" i="8"/>
  <c r="C9125" i="8"/>
  <c r="B9126" i="8"/>
  <c r="C3729" i="8"/>
  <c r="B3730" i="8"/>
  <c r="B1059" i="8"/>
  <c r="C1058" i="8"/>
  <c r="C1003" i="8"/>
  <c r="B1004" i="8"/>
  <c r="C3946" i="8"/>
  <c r="B3947" i="8"/>
  <c r="B12472" i="8"/>
  <c r="C12471" i="8"/>
  <c r="C10362" i="8"/>
  <c r="B10363" i="8"/>
  <c r="B4212" i="8"/>
  <c r="C4211" i="8"/>
  <c r="B730" i="8"/>
  <c r="C729" i="8"/>
  <c r="C7718" i="8"/>
  <c r="B7719" i="8"/>
  <c r="C3135" i="8"/>
  <c r="B3136" i="8"/>
  <c r="C619" i="8"/>
  <c r="B620" i="8"/>
  <c r="C11443" i="8"/>
  <c r="B11444" i="8"/>
  <c r="B9178" i="8"/>
  <c r="C7394" i="8"/>
  <c r="B7395" i="8"/>
  <c r="C4106" i="8"/>
  <c r="B4107" i="8"/>
  <c r="B2322" i="8"/>
  <c r="C2321" i="8"/>
  <c r="B12582" i="8"/>
  <c r="C7287" i="8"/>
  <c r="B7288" i="8"/>
  <c r="C10741" i="8"/>
  <c r="B10742" i="8"/>
  <c r="B10041" i="8"/>
  <c r="C10040" i="8"/>
  <c r="C1718" i="8"/>
  <c r="B1719" i="8"/>
  <c r="C6963" i="8"/>
  <c r="B6964" i="8"/>
  <c r="C11661" i="8"/>
  <c r="B11662" i="8"/>
  <c r="C8854" i="8"/>
  <c r="B8855" i="8"/>
  <c r="B10687" i="8"/>
  <c r="C10686" i="8"/>
  <c r="B8962" i="8"/>
  <c r="C10632" i="8"/>
  <c r="B10633" i="8"/>
  <c r="C7610" i="8"/>
  <c r="B7611" i="8"/>
  <c r="B12366" i="8"/>
  <c r="C5183" i="8"/>
  <c r="B5184" i="8"/>
  <c r="B8800" i="8"/>
  <c r="C5346" i="8"/>
  <c r="B5347" i="8"/>
  <c r="B7125" i="8"/>
  <c r="C7124" i="8"/>
  <c r="B2759" i="8"/>
  <c r="C2758" i="8"/>
  <c r="C12525" i="8"/>
  <c r="B12526" i="8"/>
  <c r="C5616" i="8"/>
  <c r="B5617" i="8"/>
  <c r="C6584" i="8"/>
  <c r="B6585" i="8"/>
  <c r="B281" i="8"/>
  <c r="C280" i="8"/>
  <c r="C11553" i="8"/>
  <c r="B11554" i="8"/>
  <c r="C5936" i="8"/>
  <c r="B5937" i="8"/>
  <c r="C9717" i="8"/>
  <c r="B9718" i="8"/>
  <c r="C3351" i="8"/>
  <c r="B3352" i="8"/>
  <c r="C8907" i="8"/>
  <c r="B8908" i="8"/>
  <c r="B8530" i="8"/>
  <c r="B9502" i="8"/>
  <c r="C9501" i="8"/>
  <c r="B9396" i="8"/>
  <c r="C9395" i="8"/>
  <c r="B2271" i="8"/>
  <c r="C2270" i="8"/>
  <c r="C3458" i="8"/>
  <c r="B3459" i="8"/>
  <c r="B4054" i="8"/>
  <c r="C4053" i="8"/>
  <c r="C5023" i="8"/>
  <c r="B5024" i="8"/>
  <c r="C1279" i="8"/>
  <c r="B1280" i="8"/>
  <c r="B8260" i="8"/>
  <c r="B2107" i="8"/>
  <c r="C2106" i="8"/>
  <c r="C8150" i="8"/>
  <c r="B8151" i="8"/>
  <c r="C6477" i="8"/>
  <c r="B6478" i="8"/>
  <c r="C8313" i="8"/>
  <c r="B8314" i="8"/>
  <c r="B10147" i="8"/>
  <c r="C10146" i="8"/>
  <c r="C11822" i="8"/>
  <c r="B11823" i="8"/>
  <c r="C4589" i="8"/>
  <c r="B4590" i="8"/>
  <c r="C564" i="8"/>
  <c r="B565" i="8"/>
  <c r="C4265" i="8"/>
  <c r="B4266" i="8"/>
  <c r="C10471" i="8"/>
  <c r="B10472" i="8"/>
  <c r="C10201" i="8"/>
  <c r="B10202" i="8"/>
  <c r="C10525" i="8"/>
  <c r="B10526" i="8"/>
  <c r="B2215" i="8"/>
  <c r="C2214" i="8"/>
  <c r="C3890" i="8"/>
  <c r="B3891" i="8"/>
  <c r="C12202" i="8"/>
  <c r="B12203" i="8"/>
  <c r="B9773" i="8"/>
  <c r="B2434" i="8"/>
  <c r="C2433" i="8"/>
  <c r="C8206" i="8"/>
  <c r="B8207" i="8"/>
  <c r="C2810" i="8"/>
  <c r="B2811" i="8"/>
  <c r="B7449" i="8"/>
  <c r="C7448" i="8"/>
  <c r="C9070" i="8"/>
  <c r="B9071" i="8"/>
  <c r="B6370" i="8"/>
  <c r="C6369" i="8"/>
  <c r="C5238" i="8"/>
  <c r="B5239" i="8"/>
  <c r="C7772" i="8"/>
  <c r="B7773" i="8"/>
  <c r="C10794" i="8"/>
  <c r="B10795" i="8"/>
  <c r="B6316" i="8"/>
  <c r="C6315" i="8"/>
  <c r="C4537" i="8"/>
  <c r="B4538" i="8"/>
  <c r="C3566" i="8"/>
  <c r="B3567" i="8"/>
  <c r="C9611" i="8"/>
  <c r="B9612" i="8"/>
  <c r="C1223" i="8"/>
  <c r="B1224" i="8"/>
  <c r="C10956" i="8"/>
  <c r="B10957" i="8"/>
  <c r="C6046" i="8"/>
  <c r="B6047" i="8"/>
  <c r="B4320" i="8"/>
  <c r="C4319" i="8"/>
  <c r="C4861" i="8"/>
  <c r="B4862" i="8"/>
  <c r="C11119" i="8"/>
  <c r="B11120" i="8"/>
  <c r="C10309" i="8"/>
  <c r="B10310" i="8"/>
  <c r="C6423" i="8"/>
  <c r="B6424" i="8"/>
  <c r="C1554" i="8"/>
  <c r="B1555" i="8"/>
  <c r="B4374" i="8"/>
  <c r="C4373" i="8"/>
  <c r="C2918" i="8"/>
  <c r="B2919" i="8"/>
  <c r="B12419" i="8"/>
  <c r="B8692" i="8"/>
  <c r="C8692" i="8" s="1"/>
  <c r="C9" i="8" l="1"/>
  <c r="B10" i="8"/>
  <c r="B2596" i="8"/>
  <c r="C2595" i="8"/>
  <c r="B785" i="8"/>
  <c r="C784" i="8"/>
  <c r="C948" i="8"/>
  <c r="B949" i="8"/>
  <c r="C11281" i="8"/>
  <c r="B11282" i="8"/>
  <c r="C7018" i="8"/>
  <c r="B7019" i="8"/>
  <c r="C893" i="8"/>
  <c r="B894" i="8"/>
  <c r="C63" i="8"/>
  <c r="B64" i="8"/>
  <c r="C9826" i="8"/>
  <c r="B9827" i="8"/>
  <c r="B9449" i="8"/>
  <c r="C9448" i="8"/>
  <c r="B9881" i="8"/>
  <c r="C9880" i="8"/>
  <c r="B9287" i="8"/>
  <c r="C9286" i="8"/>
  <c r="B6100" i="8"/>
  <c r="C6099" i="8"/>
  <c r="C5671" i="8"/>
  <c r="B5672" i="8"/>
  <c r="C1114" i="8"/>
  <c r="B1115" i="8"/>
  <c r="B11174" i="8"/>
  <c r="C11173" i="8"/>
  <c r="B4807" i="8"/>
  <c r="C4806" i="8"/>
  <c r="B5992" i="8"/>
  <c r="C5991" i="8"/>
  <c r="C5779" i="8"/>
  <c r="B5780" i="8"/>
  <c r="B1609" i="8"/>
  <c r="C1608" i="8"/>
  <c r="C1938" i="8"/>
  <c r="B1939" i="8"/>
  <c r="B9666" i="8"/>
  <c r="C9665" i="8"/>
  <c r="B8476" i="8"/>
  <c r="C8475" i="8"/>
  <c r="B7180" i="8"/>
  <c r="C7179" i="8"/>
  <c r="B228" i="8"/>
  <c r="C227" i="8"/>
  <c r="B6640" i="8"/>
  <c r="C6639" i="8"/>
  <c r="B2866" i="8"/>
  <c r="C2865" i="8"/>
  <c r="B5509" i="8"/>
  <c r="C5508" i="8"/>
  <c r="B2488" i="8"/>
  <c r="C2487" i="8"/>
  <c r="C11067" i="8"/>
  <c r="B11068" i="8"/>
  <c r="B9936" i="8"/>
  <c r="C9935" i="8"/>
  <c r="B10904" i="8"/>
  <c r="C10903" i="8"/>
  <c r="B9017" i="8"/>
  <c r="B4699" i="8"/>
  <c r="C4698" i="8"/>
  <c r="B6748" i="8"/>
  <c r="C6747" i="8"/>
  <c r="C9988" i="8"/>
  <c r="B9989" i="8"/>
  <c r="B10418" i="8"/>
  <c r="C10417" i="8"/>
  <c r="B3299" i="8"/>
  <c r="C3298" i="8"/>
  <c r="C1663" i="8"/>
  <c r="B1664" i="8"/>
  <c r="B346" i="8"/>
  <c r="C345" i="8"/>
  <c r="B10851" i="8"/>
  <c r="C10850" i="8"/>
  <c r="B731" i="8"/>
  <c r="C730" i="8"/>
  <c r="C1059" i="8"/>
  <c r="B1060" i="8"/>
  <c r="C4428" i="8"/>
  <c r="B4429" i="8"/>
  <c r="B7396" i="8"/>
  <c r="C7395" i="8"/>
  <c r="B621" i="8"/>
  <c r="C620" i="8"/>
  <c r="C5401" i="8"/>
  <c r="B5402" i="8"/>
  <c r="B2160" i="8"/>
  <c r="C2159" i="8"/>
  <c r="C10255" i="8"/>
  <c r="B10256" i="8"/>
  <c r="B5727" i="8"/>
  <c r="C5726" i="8"/>
  <c r="C6856" i="8"/>
  <c r="B6857" i="8"/>
  <c r="B11879" i="8"/>
  <c r="C11878" i="8"/>
  <c r="C2377" i="8"/>
  <c r="B2378" i="8"/>
  <c r="C3028" i="8"/>
  <c r="B3029" i="8"/>
  <c r="B2652" i="8"/>
  <c r="C2651" i="8"/>
  <c r="B2542" i="8"/>
  <c r="C2541" i="8"/>
  <c r="C12148" i="8"/>
  <c r="B12149" i="8"/>
  <c r="B7666" i="8"/>
  <c r="C7665" i="8"/>
  <c r="B8424" i="8"/>
  <c r="B456" i="8"/>
  <c r="C455" i="8"/>
  <c r="C5455" i="8"/>
  <c r="B5456" i="8"/>
  <c r="C3622" i="8"/>
  <c r="B3623" i="8"/>
  <c r="C3189" i="8"/>
  <c r="B3190" i="8"/>
  <c r="C11770" i="8"/>
  <c r="B11771" i="8"/>
  <c r="C1499" i="8"/>
  <c r="B1500" i="8"/>
  <c r="B4375" i="8"/>
  <c r="C4374" i="8"/>
  <c r="C2434" i="8"/>
  <c r="B2435" i="8"/>
  <c r="B9503" i="8"/>
  <c r="C9502" i="8"/>
  <c r="B7126" i="8"/>
  <c r="C7125" i="8"/>
  <c r="B6535" i="8"/>
  <c r="C6534" i="8"/>
  <c r="C8043" i="8"/>
  <c r="B8044" i="8"/>
  <c r="C6207" i="8"/>
  <c r="B6208" i="8"/>
  <c r="C6910" i="8"/>
  <c r="B6911" i="8"/>
  <c r="C6694" i="8"/>
  <c r="B6695" i="8"/>
  <c r="C7342" i="8"/>
  <c r="B7343" i="8"/>
  <c r="C172" i="8"/>
  <c r="B173" i="8"/>
  <c r="C6802" i="8"/>
  <c r="B6803" i="8"/>
  <c r="C7557" i="8"/>
  <c r="B7558" i="8"/>
  <c r="C1389" i="8"/>
  <c r="B1390" i="8"/>
  <c r="C1333" i="8"/>
  <c r="B1334" i="8"/>
  <c r="B11012" i="8"/>
  <c r="C11011" i="8"/>
  <c r="C7449" i="8"/>
  <c r="B7450" i="8"/>
  <c r="B9774" i="8"/>
  <c r="C10147" i="8"/>
  <c r="B10148" i="8"/>
  <c r="C2107" i="8"/>
  <c r="B2108" i="8"/>
  <c r="C10687" i="8"/>
  <c r="B10688" i="8"/>
  <c r="B12583" i="8"/>
  <c r="C1444" i="8"/>
  <c r="B1445" i="8"/>
  <c r="C7773" i="8"/>
  <c r="B7774" i="8"/>
  <c r="B9072" i="8"/>
  <c r="C9071" i="8"/>
  <c r="B6586" i="8"/>
  <c r="C6585" i="8"/>
  <c r="B2216" i="8"/>
  <c r="C2215" i="8"/>
  <c r="B282" i="8"/>
  <c r="C281" i="8"/>
  <c r="B2760" i="8"/>
  <c r="C2759" i="8"/>
  <c r="C2322" i="8"/>
  <c r="B2323" i="8"/>
  <c r="B2920" i="8"/>
  <c r="C2919" i="8"/>
  <c r="C10310" i="8"/>
  <c r="B10311" i="8"/>
  <c r="C6047" i="8"/>
  <c r="B6048" i="8"/>
  <c r="C8207" i="8"/>
  <c r="B8208" i="8"/>
  <c r="B12204" i="8"/>
  <c r="C12203" i="8"/>
  <c r="C6478" i="8"/>
  <c r="B6479" i="8"/>
  <c r="B3353" i="8"/>
  <c r="C3352" i="8"/>
  <c r="B8801" i="8"/>
  <c r="C10633" i="8"/>
  <c r="B10634" i="8"/>
  <c r="C11662" i="8"/>
  <c r="B11663" i="8"/>
  <c r="C10742" i="8"/>
  <c r="B10743" i="8"/>
  <c r="C3136" i="8"/>
  <c r="B3137" i="8"/>
  <c r="C3947" i="8"/>
  <c r="B3948" i="8"/>
  <c r="C9126" i="8"/>
  <c r="B9127" i="8"/>
  <c r="C4916" i="8"/>
  <c r="B4917" i="8"/>
  <c r="C2975" i="8"/>
  <c r="B2976" i="8"/>
  <c r="C7990" i="8"/>
  <c r="B7991" i="8"/>
  <c r="C3405" i="8"/>
  <c r="B3406" i="8"/>
  <c r="B3784" i="8"/>
  <c r="C3783" i="8"/>
  <c r="C3514" i="8"/>
  <c r="B3515" i="8"/>
  <c r="C9341" i="8"/>
  <c r="B9342" i="8"/>
  <c r="B3676" i="8"/>
  <c r="C3675" i="8"/>
  <c r="C7827" i="8"/>
  <c r="B7828" i="8"/>
  <c r="B401" i="8"/>
  <c r="C400" i="8"/>
  <c r="B8370" i="8"/>
  <c r="C8369" i="8"/>
  <c r="B5077" i="8"/>
  <c r="C5076" i="8"/>
  <c r="C11499" i="8"/>
  <c r="B11500" i="8"/>
  <c r="B6154" i="8"/>
  <c r="C6153" i="8"/>
  <c r="C5829" i="8"/>
  <c r="B5830" i="8"/>
  <c r="C7936" i="8"/>
  <c r="B7937" i="8"/>
  <c r="C2049" i="8"/>
  <c r="B2050" i="8"/>
  <c r="C10093" i="8"/>
  <c r="B10094" i="8"/>
  <c r="B4647" i="8"/>
  <c r="C4646" i="8"/>
  <c r="C1829" i="8"/>
  <c r="B1830" i="8"/>
  <c r="B8693" i="8"/>
  <c r="C8693" i="8" s="1"/>
  <c r="C11716" i="8"/>
  <c r="B11717" i="8"/>
  <c r="C3891" i="8"/>
  <c r="B3892" i="8"/>
  <c r="C10202" i="8"/>
  <c r="B10203" i="8"/>
  <c r="B566" i="8"/>
  <c r="C565" i="8"/>
  <c r="C1280" i="8"/>
  <c r="B1281" i="8"/>
  <c r="C11120" i="8"/>
  <c r="B11121" i="8"/>
  <c r="C10957" i="8"/>
  <c r="B10958" i="8"/>
  <c r="C9612" i="8"/>
  <c r="B9613" i="8"/>
  <c r="C10526" i="8"/>
  <c r="B10527" i="8"/>
  <c r="C11823" i="8"/>
  <c r="B11824" i="8"/>
  <c r="C8151" i="8"/>
  <c r="B8152" i="8"/>
  <c r="C5184" i="8"/>
  <c r="B5185" i="8"/>
  <c r="B8963" i="8"/>
  <c r="B6965" i="8"/>
  <c r="C6964" i="8"/>
  <c r="C7288" i="8"/>
  <c r="B7289" i="8"/>
  <c r="C4107" i="8"/>
  <c r="B4108" i="8"/>
  <c r="B11445" i="8"/>
  <c r="C11444" i="8"/>
  <c r="C7719" i="8"/>
  <c r="B7720" i="8"/>
  <c r="C10363" i="8"/>
  <c r="B10364" i="8"/>
  <c r="C1004" i="8"/>
  <c r="B1005" i="8"/>
  <c r="C9233" i="8"/>
  <c r="B9234" i="8"/>
  <c r="B4754" i="8"/>
  <c r="C4753" i="8"/>
  <c r="B3082" i="8"/>
  <c r="C3081" i="8"/>
  <c r="C11231" i="8"/>
  <c r="B11232" i="8"/>
  <c r="C3837" i="8"/>
  <c r="B3838" i="8"/>
  <c r="B12095" i="8"/>
  <c r="C12094" i="8"/>
  <c r="C1773" i="8"/>
  <c r="B1774" i="8"/>
  <c r="C9396" i="8"/>
  <c r="B9397" i="8"/>
  <c r="C4212" i="8"/>
  <c r="B4213" i="8"/>
  <c r="C10041" i="8"/>
  <c r="B10042" i="8"/>
  <c r="B12473" i="8"/>
  <c r="C12472" i="8"/>
  <c r="C11932" i="8"/>
  <c r="B11933" i="8"/>
  <c r="C1168" i="8"/>
  <c r="B1169" i="8"/>
  <c r="B7234" i="8"/>
  <c r="C7233" i="8"/>
  <c r="B842" i="8"/>
  <c r="C841" i="8"/>
  <c r="C11607" i="8"/>
  <c r="B11608" i="8"/>
  <c r="C5292" i="8"/>
  <c r="B5293" i="8"/>
  <c r="C11336" i="8"/>
  <c r="B11337" i="8"/>
  <c r="B675" i="8"/>
  <c r="C674" i="8"/>
  <c r="C10582" i="8"/>
  <c r="B10583" i="8"/>
  <c r="C1883" i="8"/>
  <c r="B1884" i="8"/>
  <c r="C11986" i="8"/>
  <c r="B11987" i="8"/>
  <c r="B8098" i="8"/>
  <c r="C8097" i="8"/>
  <c r="C7071" i="8"/>
  <c r="B7072" i="8"/>
  <c r="C1555" i="8"/>
  <c r="B1556" i="8"/>
  <c r="B4863" i="8"/>
  <c r="C4862" i="8"/>
  <c r="C3567" i="8"/>
  <c r="B3568" i="8"/>
  <c r="B5240" i="8"/>
  <c r="C5239" i="8"/>
  <c r="B8531" i="8"/>
  <c r="C5937" i="8"/>
  <c r="B5938" i="8"/>
  <c r="B5618" i="8"/>
  <c r="C5617" i="8"/>
  <c r="B12367" i="8"/>
  <c r="B1720" i="8"/>
  <c r="C1719" i="8"/>
  <c r="C4266" i="8"/>
  <c r="B4267" i="8"/>
  <c r="B3460" i="8"/>
  <c r="C3459" i="8"/>
  <c r="C9718" i="8"/>
  <c r="B9719" i="8"/>
  <c r="B4970" i="8"/>
  <c r="C4969" i="8"/>
  <c r="B4483" i="8"/>
  <c r="C4482" i="8"/>
  <c r="B4159" i="8"/>
  <c r="C4158" i="8"/>
  <c r="C5884" i="8"/>
  <c r="B5885" i="8"/>
  <c r="B12636" i="8"/>
  <c r="C12635" i="8"/>
  <c r="B12259" i="8"/>
  <c r="C3244" i="8"/>
  <c r="B3245" i="8"/>
  <c r="C11392" i="8"/>
  <c r="B11393" i="8"/>
  <c r="B511" i="8"/>
  <c r="C510" i="8"/>
  <c r="C6316" i="8"/>
  <c r="B6317" i="8"/>
  <c r="B4055" i="8"/>
  <c r="C4054" i="8"/>
  <c r="C4320" i="8"/>
  <c r="B4321" i="8"/>
  <c r="C6370" i="8"/>
  <c r="B6371" i="8"/>
  <c r="B2272" i="8"/>
  <c r="C2271" i="8"/>
  <c r="B12420" i="8"/>
  <c r="B6425" i="8"/>
  <c r="C6424" i="8"/>
  <c r="B1225" i="8"/>
  <c r="C1224" i="8"/>
  <c r="C4538" i="8"/>
  <c r="B4539" i="8"/>
  <c r="C10795" i="8"/>
  <c r="B10796" i="8"/>
  <c r="B2812" i="8"/>
  <c r="C2811" i="8"/>
  <c r="C10472" i="8"/>
  <c r="B10473" i="8"/>
  <c r="C4590" i="8"/>
  <c r="B4591" i="8"/>
  <c r="C8314" i="8"/>
  <c r="B8315" i="8"/>
  <c r="B8261" i="8"/>
  <c r="B5025" i="8"/>
  <c r="C5024" i="8"/>
  <c r="C8908" i="8"/>
  <c r="B8909" i="8"/>
  <c r="B11555" i="8"/>
  <c r="C11554" i="8"/>
  <c r="B12527" i="8"/>
  <c r="C12526" i="8"/>
  <c r="C5347" i="8"/>
  <c r="B5348" i="8"/>
  <c r="C7611" i="8"/>
  <c r="B7612" i="8"/>
  <c r="C8855" i="8"/>
  <c r="B8856" i="8"/>
  <c r="B9179" i="8"/>
  <c r="C3730" i="8"/>
  <c r="B3731" i="8"/>
  <c r="C5563" i="8"/>
  <c r="B5564" i="8"/>
  <c r="B7505" i="8"/>
  <c r="C7504" i="8"/>
  <c r="B6263" i="8"/>
  <c r="C6262" i="8"/>
  <c r="B12313" i="8"/>
  <c r="C8745" i="8"/>
  <c r="B8746" i="8"/>
  <c r="C12040" i="8"/>
  <c r="B12041" i="8"/>
  <c r="B8638" i="8"/>
  <c r="C8638" i="8" s="1"/>
  <c r="B119" i="8"/>
  <c r="C118" i="8"/>
  <c r="B5132" i="8"/>
  <c r="C5131" i="8"/>
  <c r="B9558" i="8"/>
  <c r="C9557" i="8"/>
  <c r="C7882" i="8"/>
  <c r="B7883" i="8"/>
  <c r="C1994" i="8"/>
  <c r="B1995" i="8"/>
  <c r="C2703" i="8"/>
  <c r="B2704" i="8"/>
  <c r="C4000" i="8"/>
  <c r="B4001" i="8"/>
  <c r="C10" i="8" l="1"/>
  <c r="B11" i="8"/>
  <c r="B2597" i="8"/>
  <c r="C2596" i="8"/>
  <c r="C785" i="8"/>
  <c r="B786" i="8"/>
  <c r="B950" i="8"/>
  <c r="C949" i="8"/>
  <c r="C7019" i="8"/>
  <c r="B7020" i="8"/>
  <c r="B11283" i="8"/>
  <c r="C11282" i="8"/>
  <c r="B895" i="8"/>
  <c r="C894" i="8"/>
  <c r="B65" i="8"/>
  <c r="C64" i="8"/>
  <c r="C9827" i="8"/>
  <c r="B9828" i="8"/>
  <c r="B5993" i="8"/>
  <c r="C5992" i="8"/>
  <c r="C9449" i="8"/>
  <c r="B9450" i="8"/>
  <c r="C5672" i="8"/>
  <c r="B5673" i="8"/>
  <c r="C9881" i="8"/>
  <c r="B9882" i="8"/>
  <c r="C1115" i="8"/>
  <c r="B1116" i="8"/>
  <c r="B1610" i="8"/>
  <c r="C1609" i="8"/>
  <c r="C11174" i="8"/>
  <c r="B11175" i="8"/>
  <c r="B9288" i="8"/>
  <c r="C9287" i="8"/>
  <c r="B4808" i="8"/>
  <c r="C4807" i="8"/>
  <c r="C6100" i="8"/>
  <c r="B6101" i="8"/>
  <c r="B5781" i="8"/>
  <c r="C5780" i="8"/>
  <c r="B1940" i="8"/>
  <c r="C1939" i="8"/>
  <c r="C3299" i="8"/>
  <c r="B3300" i="8"/>
  <c r="B4700" i="8"/>
  <c r="C4699" i="8"/>
  <c r="C6640" i="8"/>
  <c r="B6641" i="8"/>
  <c r="B9667" i="8"/>
  <c r="C9666" i="8"/>
  <c r="C2488" i="8"/>
  <c r="B2489" i="8"/>
  <c r="B6749" i="8"/>
  <c r="C6748" i="8"/>
  <c r="C9936" i="8"/>
  <c r="B9937" i="8"/>
  <c r="C2866" i="8"/>
  <c r="B2867" i="8"/>
  <c r="C8476" i="8"/>
  <c r="B8477" i="8"/>
  <c r="B1665" i="8"/>
  <c r="C1664" i="8"/>
  <c r="B10852" i="8"/>
  <c r="C10851" i="8"/>
  <c r="C10418" i="8"/>
  <c r="B10419" i="8"/>
  <c r="B9018" i="8"/>
  <c r="C228" i="8"/>
  <c r="B229" i="8"/>
  <c r="C11068" i="8"/>
  <c r="B11069" i="8"/>
  <c r="C346" i="8"/>
  <c r="B347" i="8"/>
  <c r="B10905" i="8"/>
  <c r="C10904" i="8"/>
  <c r="B5510" i="8"/>
  <c r="C5509" i="8"/>
  <c r="B7181" i="8"/>
  <c r="C7180" i="8"/>
  <c r="B9990" i="8"/>
  <c r="C9989" i="8"/>
  <c r="C11555" i="8"/>
  <c r="B11556" i="8"/>
  <c r="C2812" i="8"/>
  <c r="B2813" i="8"/>
  <c r="C4647" i="8"/>
  <c r="B4648" i="8"/>
  <c r="B8371" i="8"/>
  <c r="C8370" i="8"/>
  <c r="C5564" i="8"/>
  <c r="B5565" i="8"/>
  <c r="B8857" i="8"/>
  <c r="C8856" i="8"/>
  <c r="B11394" i="8"/>
  <c r="C11393" i="8"/>
  <c r="B12584" i="8"/>
  <c r="C10148" i="8"/>
  <c r="B10149" i="8"/>
  <c r="B1335" i="8"/>
  <c r="C1334" i="8"/>
  <c r="C173" i="8"/>
  <c r="B174" i="8"/>
  <c r="C6208" i="8"/>
  <c r="B6209" i="8"/>
  <c r="B2436" i="8"/>
  <c r="C2435" i="8"/>
  <c r="B10257" i="8"/>
  <c r="C10256" i="8"/>
  <c r="C1225" i="8"/>
  <c r="B1226" i="8"/>
  <c r="B6966" i="8"/>
  <c r="C6965" i="8"/>
  <c r="C3406" i="8"/>
  <c r="B3407" i="8"/>
  <c r="C9127" i="8"/>
  <c r="B9128" i="8"/>
  <c r="C6479" i="8"/>
  <c r="B6480" i="8"/>
  <c r="C1500" i="8"/>
  <c r="B1501" i="8"/>
  <c r="C5456" i="8"/>
  <c r="B5457" i="8"/>
  <c r="C3029" i="8"/>
  <c r="B3030" i="8"/>
  <c r="C7505" i="8"/>
  <c r="B7506" i="8"/>
  <c r="C5025" i="8"/>
  <c r="B5026" i="8"/>
  <c r="C2272" i="8"/>
  <c r="B2273" i="8"/>
  <c r="C4159" i="8"/>
  <c r="B4160" i="8"/>
  <c r="C3460" i="8"/>
  <c r="B3461" i="8"/>
  <c r="C5240" i="8"/>
  <c r="B5241" i="8"/>
  <c r="C4863" i="8"/>
  <c r="B4864" i="8"/>
  <c r="B843" i="8"/>
  <c r="C842" i="8"/>
  <c r="C12473" i="8"/>
  <c r="B12474" i="8"/>
  <c r="B3083" i="8"/>
  <c r="C3082" i="8"/>
  <c r="B8694" i="8"/>
  <c r="C8694" i="8" s="1"/>
  <c r="C3784" i="8"/>
  <c r="B3785" i="8"/>
  <c r="C3353" i="8"/>
  <c r="B3354" i="8"/>
  <c r="C2920" i="8"/>
  <c r="B2921" i="8"/>
  <c r="C2216" i="8"/>
  <c r="B2217" i="8"/>
  <c r="B6536" i="8"/>
  <c r="C6535" i="8"/>
  <c r="C4375" i="8"/>
  <c r="B4376" i="8"/>
  <c r="B8425" i="8"/>
  <c r="C2652" i="8"/>
  <c r="B2653" i="8"/>
  <c r="C9558" i="8"/>
  <c r="B9559" i="8"/>
  <c r="C6425" i="8"/>
  <c r="B6426" i="8"/>
  <c r="B7127" i="8"/>
  <c r="C7126" i="8"/>
  <c r="B7397" i="8"/>
  <c r="C7396" i="8"/>
  <c r="C5938" i="8"/>
  <c r="B5939" i="8"/>
  <c r="B3569" i="8"/>
  <c r="C3568" i="8"/>
  <c r="C10583" i="8"/>
  <c r="B10584" i="8"/>
  <c r="C11608" i="8"/>
  <c r="B11609" i="8"/>
  <c r="C9397" i="8"/>
  <c r="B9398" i="8"/>
  <c r="C3838" i="8"/>
  <c r="B3839" i="8"/>
  <c r="C9234" i="8"/>
  <c r="B9235" i="8"/>
  <c r="B7938" i="8"/>
  <c r="C7937" i="8"/>
  <c r="C5830" i="8"/>
  <c r="B5831" i="8"/>
  <c r="C9342" i="8"/>
  <c r="B9343" i="8"/>
  <c r="B7992" i="8"/>
  <c r="C7991" i="8"/>
  <c r="B3949" i="8"/>
  <c r="C3948" i="8"/>
  <c r="C10634" i="8"/>
  <c r="B10635" i="8"/>
  <c r="C11771" i="8"/>
  <c r="B11772" i="8"/>
  <c r="C2378" i="8"/>
  <c r="B2379" i="8"/>
  <c r="C119" i="8"/>
  <c r="B120" i="8"/>
  <c r="C511" i="8"/>
  <c r="B512" i="8"/>
  <c r="B12260" i="8"/>
  <c r="C4483" i="8"/>
  <c r="B4484" i="8"/>
  <c r="C5618" i="8"/>
  <c r="B5619" i="8"/>
  <c r="C12095" i="8"/>
  <c r="B12096" i="8"/>
  <c r="C4754" i="8"/>
  <c r="B4755" i="8"/>
  <c r="B6372" i="8"/>
  <c r="C6371" i="8"/>
  <c r="C7720" i="8"/>
  <c r="B7721" i="8"/>
  <c r="C11824" i="8"/>
  <c r="B11825" i="8"/>
  <c r="C2050" i="8"/>
  <c r="B2051" i="8"/>
  <c r="B1446" i="8"/>
  <c r="C1445" i="8"/>
  <c r="C2108" i="8"/>
  <c r="B2109" i="8"/>
  <c r="C6803" i="8"/>
  <c r="B6804" i="8"/>
  <c r="C5132" i="8"/>
  <c r="B5133" i="8"/>
  <c r="B1996" i="8"/>
  <c r="C1995" i="8"/>
  <c r="C8746" i="8"/>
  <c r="B8747" i="8"/>
  <c r="C5348" i="8"/>
  <c r="B5349" i="8"/>
  <c r="C10473" i="8"/>
  <c r="B10474" i="8"/>
  <c r="C4539" i="8"/>
  <c r="B4540" i="8"/>
  <c r="C6317" i="8"/>
  <c r="B6318" i="8"/>
  <c r="C11987" i="8"/>
  <c r="B11988" i="8"/>
  <c r="C11337" i="8"/>
  <c r="B11338" i="8"/>
  <c r="C1774" i="8"/>
  <c r="B1775" i="8"/>
  <c r="C10364" i="8"/>
  <c r="B10365" i="8"/>
  <c r="B7290" i="8"/>
  <c r="C7289" i="8"/>
  <c r="C8152" i="8"/>
  <c r="B8153" i="8"/>
  <c r="C10958" i="8"/>
  <c r="B10959" i="8"/>
  <c r="C10203" i="8"/>
  <c r="B10204" i="8"/>
  <c r="B11501" i="8"/>
  <c r="C11500" i="8"/>
  <c r="C7828" i="8"/>
  <c r="B7829" i="8"/>
  <c r="C4917" i="8"/>
  <c r="B4918" i="8"/>
  <c r="C10743" i="8"/>
  <c r="B10744" i="8"/>
  <c r="C8208" i="8"/>
  <c r="B8209" i="8"/>
  <c r="B2324" i="8"/>
  <c r="C2323" i="8"/>
  <c r="C7774" i="8"/>
  <c r="B7775" i="8"/>
  <c r="C7450" i="8"/>
  <c r="B7451" i="8"/>
  <c r="C7558" i="8"/>
  <c r="B7559" i="8"/>
  <c r="C6695" i="8"/>
  <c r="B6696" i="8"/>
  <c r="C3623" i="8"/>
  <c r="B3624" i="8"/>
  <c r="B6858" i="8"/>
  <c r="C6857" i="8"/>
  <c r="C5402" i="8"/>
  <c r="B5403" i="8"/>
  <c r="B1061" i="8"/>
  <c r="C1060" i="8"/>
  <c r="C6263" i="8"/>
  <c r="B6264" i="8"/>
  <c r="C4055" i="8"/>
  <c r="B4056" i="8"/>
  <c r="C282" i="8"/>
  <c r="B283" i="8"/>
  <c r="C6586" i="8"/>
  <c r="B6587" i="8"/>
  <c r="B8639" i="8"/>
  <c r="C8639" i="8" s="1"/>
  <c r="C4321" i="8"/>
  <c r="B4322" i="8"/>
  <c r="B10528" i="8"/>
  <c r="C10527" i="8"/>
  <c r="C1281" i="8"/>
  <c r="B1282" i="8"/>
  <c r="B6049" i="8"/>
  <c r="C6048" i="8"/>
  <c r="B12150" i="8"/>
  <c r="C12149" i="8"/>
  <c r="B12314" i="8"/>
  <c r="C2760" i="8"/>
  <c r="B2761" i="8"/>
  <c r="C11012" i="8"/>
  <c r="B11013" i="8"/>
  <c r="C7666" i="8"/>
  <c r="B7667" i="8"/>
  <c r="C621" i="8"/>
  <c r="B622" i="8"/>
  <c r="B9180" i="8"/>
  <c r="C4267" i="8"/>
  <c r="B4268" i="8"/>
  <c r="B1557" i="8"/>
  <c r="C1556" i="8"/>
  <c r="C1884" i="8"/>
  <c r="B1885" i="8"/>
  <c r="C5293" i="8"/>
  <c r="B5294" i="8"/>
  <c r="C11121" i="8"/>
  <c r="B11122" i="8"/>
  <c r="C3892" i="8"/>
  <c r="B3893" i="8"/>
  <c r="B1831" i="8"/>
  <c r="C1830" i="8"/>
  <c r="C6911" i="8"/>
  <c r="B6912" i="8"/>
  <c r="B12368" i="8"/>
  <c r="C8098" i="8"/>
  <c r="B8099" i="8"/>
  <c r="C675" i="8"/>
  <c r="B676" i="8"/>
  <c r="C6154" i="8"/>
  <c r="B6155" i="8"/>
  <c r="C401" i="8"/>
  <c r="B402" i="8"/>
  <c r="C12204" i="8"/>
  <c r="B12205" i="8"/>
  <c r="C9072" i="8"/>
  <c r="B9073" i="8"/>
  <c r="C9503" i="8"/>
  <c r="B9504" i="8"/>
  <c r="C456" i="8"/>
  <c r="B457" i="8"/>
  <c r="C2542" i="8"/>
  <c r="B2543" i="8"/>
  <c r="C11879" i="8"/>
  <c r="B11880" i="8"/>
  <c r="C2160" i="8"/>
  <c r="B2161" i="8"/>
  <c r="C12636" i="8"/>
  <c r="B12637" i="8"/>
  <c r="C4970" i="8"/>
  <c r="B4971" i="8"/>
  <c r="C1720" i="8"/>
  <c r="B1721" i="8"/>
  <c r="B11446" i="8"/>
  <c r="C11445" i="8"/>
  <c r="B8964" i="8"/>
  <c r="C731" i="8"/>
  <c r="B732" i="8"/>
  <c r="C4001" i="8"/>
  <c r="B4002" i="8"/>
  <c r="C8315" i="8"/>
  <c r="B8316" i="8"/>
  <c r="C7072" i="8"/>
  <c r="B7073" i="8"/>
  <c r="C1169" i="8"/>
  <c r="B1170" i="8"/>
  <c r="C12527" i="8"/>
  <c r="B12528" i="8"/>
  <c r="C7234" i="8"/>
  <c r="B7235" i="8"/>
  <c r="C5077" i="8"/>
  <c r="B5078" i="8"/>
  <c r="C3676" i="8"/>
  <c r="B3677" i="8"/>
  <c r="B5728" i="8"/>
  <c r="C5727" i="8"/>
  <c r="B7884" i="8"/>
  <c r="C7883" i="8"/>
  <c r="B8262" i="8"/>
  <c r="C4213" i="8"/>
  <c r="B4214" i="8"/>
  <c r="C11663" i="8"/>
  <c r="B11664" i="8"/>
  <c r="C566" i="8"/>
  <c r="B567" i="8"/>
  <c r="C2704" i="8"/>
  <c r="B2705" i="8"/>
  <c r="C12041" i="8"/>
  <c r="B12042" i="8"/>
  <c r="B3732" i="8"/>
  <c r="C3731" i="8"/>
  <c r="B7613" i="8"/>
  <c r="C7612" i="8"/>
  <c r="C8909" i="8"/>
  <c r="B8910" i="8"/>
  <c r="C4591" i="8"/>
  <c r="B4592" i="8"/>
  <c r="C10796" i="8"/>
  <c r="B10797" i="8"/>
  <c r="B12421" i="8"/>
  <c r="B3246" i="8"/>
  <c r="C3245" i="8"/>
  <c r="C5885" i="8"/>
  <c r="B5886" i="8"/>
  <c r="B9720" i="8"/>
  <c r="C9719" i="8"/>
  <c r="B8532" i="8"/>
  <c r="C11933" i="8"/>
  <c r="B11934" i="8"/>
  <c r="C10042" i="8"/>
  <c r="B10043" i="8"/>
  <c r="C11232" i="8"/>
  <c r="B11233" i="8"/>
  <c r="C1005" i="8"/>
  <c r="B1006" i="8"/>
  <c r="B4109" i="8"/>
  <c r="C4108" i="8"/>
  <c r="C5185" i="8"/>
  <c r="B5186" i="8"/>
  <c r="C9613" i="8"/>
  <c r="B9614" i="8"/>
  <c r="C11717" i="8"/>
  <c r="B11718" i="8"/>
  <c r="C10094" i="8"/>
  <c r="B10095" i="8"/>
  <c r="C3515" i="8"/>
  <c r="B3516" i="8"/>
  <c r="B2977" i="8"/>
  <c r="C2976" i="8"/>
  <c r="B3138" i="8"/>
  <c r="C3137" i="8"/>
  <c r="B8802" i="8"/>
  <c r="C10311" i="8"/>
  <c r="B10312" i="8"/>
  <c r="C10688" i="8"/>
  <c r="B10689" i="8"/>
  <c r="B9775" i="8"/>
  <c r="B1391" i="8"/>
  <c r="C1390" i="8"/>
  <c r="C7343" i="8"/>
  <c r="B7344" i="8"/>
  <c r="C8044" i="8"/>
  <c r="B8045" i="8"/>
  <c r="B3191" i="8"/>
  <c r="C3190" i="8"/>
  <c r="C4429" i="8"/>
  <c r="B4430" i="8"/>
  <c r="C11" i="8" l="1"/>
  <c r="B12" i="8"/>
  <c r="C2597" i="8"/>
  <c r="B2598" i="8"/>
  <c r="C786" i="8"/>
  <c r="B787" i="8"/>
  <c r="B951" i="8"/>
  <c r="C950" i="8"/>
  <c r="B7021" i="8"/>
  <c r="C7020" i="8"/>
  <c r="B11284" i="8"/>
  <c r="C11283" i="8"/>
  <c r="C895" i="8"/>
  <c r="B896" i="8"/>
  <c r="B66" i="8"/>
  <c r="C65" i="8"/>
  <c r="B9829" i="8"/>
  <c r="C9828" i="8"/>
  <c r="C9450" i="8"/>
  <c r="B9451" i="8"/>
  <c r="B5782" i="8"/>
  <c r="C5781" i="8"/>
  <c r="B4809" i="8"/>
  <c r="C4808" i="8"/>
  <c r="B1117" i="8"/>
  <c r="C1116" i="8"/>
  <c r="B6102" i="8"/>
  <c r="C6101" i="8"/>
  <c r="C11175" i="8"/>
  <c r="B11176" i="8"/>
  <c r="B5674" i="8"/>
  <c r="C5673" i="8"/>
  <c r="C5993" i="8"/>
  <c r="B5994" i="8"/>
  <c r="C9288" i="8"/>
  <c r="B9289" i="8"/>
  <c r="C1610" i="8"/>
  <c r="B1611" i="8"/>
  <c r="B9883" i="8"/>
  <c r="C9882" i="8"/>
  <c r="B348" i="8"/>
  <c r="C347" i="8"/>
  <c r="B10906" i="8"/>
  <c r="C10905" i="8"/>
  <c r="B9991" i="8"/>
  <c r="C9990" i="8"/>
  <c r="B9019" i="8"/>
  <c r="B8478" i="8"/>
  <c r="C8477" i="8"/>
  <c r="C2489" i="8"/>
  <c r="B2490" i="8"/>
  <c r="B3301" i="8"/>
  <c r="C3300" i="8"/>
  <c r="B5511" i="8"/>
  <c r="C5510" i="8"/>
  <c r="C1665" i="8"/>
  <c r="B1666" i="8"/>
  <c r="C6749" i="8"/>
  <c r="B6750" i="8"/>
  <c r="B4701" i="8"/>
  <c r="C4700" i="8"/>
  <c r="B230" i="8"/>
  <c r="C229" i="8"/>
  <c r="C9667" i="8"/>
  <c r="B9668" i="8"/>
  <c r="C1940" i="8"/>
  <c r="B1941" i="8"/>
  <c r="C10419" i="8"/>
  <c r="B10420" i="8"/>
  <c r="C2867" i="8"/>
  <c r="B2868" i="8"/>
  <c r="B7182" i="8"/>
  <c r="C7181" i="8"/>
  <c r="C10852" i="8"/>
  <c r="B10853" i="8"/>
  <c r="B11070" i="8"/>
  <c r="C11069" i="8"/>
  <c r="B9938" i="8"/>
  <c r="C9937" i="8"/>
  <c r="C6641" i="8"/>
  <c r="B6642" i="8"/>
  <c r="B2978" i="8"/>
  <c r="C2977" i="8"/>
  <c r="C11446" i="8"/>
  <c r="B11447" i="8"/>
  <c r="C1831" i="8"/>
  <c r="B1832" i="8"/>
  <c r="B11719" i="8"/>
  <c r="C11718" i="8"/>
  <c r="B1007" i="8"/>
  <c r="C1006" i="8"/>
  <c r="B11935" i="8"/>
  <c r="C11934" i="8"/>
  <c r="B5887" i="8"/>
  <c r="C5886" i="8"/>
  <c r="C4592" i="8"/>
  <c r="B4593" i="8"/>
  <c r="C6696" i="8"/>
  <c r="B6697" i="8"/>
  <c r="C7775" i="8"/>
  <c r="B7776" i="8"/>
  <c r="B4919" i="8"/>
  <c r="C4918" i="8"/>
  <c r="C10959" i="8"/>
  <c r="B10960" i="8"/>
  <c r="B1776" i="8"/>
  <c r="C1775" i="8"/>
  <c r="C6318" i="8"/>
  <c r="B6319" i="8"/>
  <c r="B2052" i="8"/>
  <c r="C2051" i="8"/>
  <c r="C5619" i="8"/>
  <c r="B5620" i="8"/>
  <c r="C120" i="8"/>
  <c r="B121" i="8"/>
  <c r="C11772" i="8"/>
  <c r="B11773" i="8"/>
  <c r="B9344" i="8"/>
  <c r="C9343" i="8"/>
  <c r="C3839" i="8"/>
  <c r="B3840" i="8"/>
  <c r="C6426" i="8"/>
  <c r="B6427" i="8"/>
  <c r="C4376" i="8"/>
  <c r="B4377" i="8"/>
  <c r="B3355" i="8"/>
  <c r="C3354" i="8"/>
  <c r="B8695" i="8"/>
  <c r="C8695" i="8" s="1"/>
  <c r="C3461" i="8"/>
  <c r="B3462" i="8"/>
  <c r="C5026" i="8"/>
  <c r="B5027" i="8"/>
  <c r="B1502" i="8"/>
  <c r="C1501" i="8"/>
  <c r="C9128" i="8"/>
  <c r="B9129" i="8"/>
  <c r="C1226" i="8"/>
  <c r="B1227" i="8"/>
  <c r="C6209" i="8"/>
  <c r="B6210" i="8"/>
  <c r="B12585" i="8"/>
  <c r="C11556" i="8"/>
  <c r="B11557" i="8"/>
  <c r="C3138" i="8"/>
  <c r="B3139" i="8"/>
  <c r="C4109" i="8"/>
  <c r="B4110" i="8"/>
  <c r="B9721" i="8"/>
  <c r="C9720" i="8"/>
  <c r="C3732" i="8"/>
  <c r="B3733" i="8"/>
  <c r="C7884" i="8"/>
  <c r="B7885" i="8"/>
  <c r="B6050" i="8"/>
  <c r="C6049" i="8"/>
  <c r="B1447" i="8"/>
  <c r="C1446" i="8"/>
  <c r="B7993" i="8"/>
  <c r="C7992" i="8"/>
  <c r="C7127" i="8"/>
  <c r="B7128" i="8"/>
  <c r="B8426" i="8"/>
  <c r="C2436" i="8"/>
  <c r="B2437" i="8"/>
  <c r="C3569" i="8"/>
  <c r="B3570" i="8"/>
  <c r="C843" i="8"/>
  <c r="B844" i="8"/>
  <c r="C2161" i="8"/>
  <c r="B2162" i="8"/>
  <c r="C676" i="8"/>
  <c r="B677" i="8"/>
  <c r="C1885" i="8"/>
  <c r="B1886" i="8"/>
  <c r="C11013" i="8"/>
  <c r="B11014" i="8"/>
  <c r="B12315" i="8"/>
  <c r="B8640" i="8"/>
  <c r="C8640" i="8" s="1"/>
  <c r="C10043" i="8"/>
  <c r="B10044" i="8"/>
  <c r="B568" i="8"/>
  <c r="C567" i="8"/>
  <c r="C457" i="8"/>
  <c r="B458" i="8"/>
  <c r="C512" i="8"/>
  <c r="B513" i="8"/>
  <c r="C12474" i="8"/>
  <c r="B12475" i="8"/>
  <c r="B8803" i="8"/>
  <c r="B8263" i="8"/>
  <c r="B11502" i="8"/>
  <c r="C11501" i="8"/>
  <c r="C7290" i="8"/>
  <c r="B7291" i="8"/>
  <c r="B12261" i="8"/>
  <c r="B3950" i="8"/>
  <c r="C3949" i="8"/>
  <c r="B7939" i="8"/>
  <c r="C7938" i="8"/>
  <c r="C7397" i="8"/>
  <c r="B7398" i="8"/>
  <c r="C6966" i="8"/>
  <c r="B6967" i="8"/>
  <c r="C10257" i="8"/>
  <c r="B10258" i="8"/>
  <c r="C1335" i="8"/>
  <c r="B1336" i="8"/>
  <c r="B8858" i="8"/>
  <c r="C8857" i="8"/>
  <c r="B9776" i="8"/>
  <c r="C5186" i="8"/>
  <c r="B5187" i="8"/>
  <c r="B8533" i="8"/>
  <c r="C2705" i="8"/>
  <c r="B2706" i="8"/>
  <c r="C3677" i="8"/>
  <c r="B3678" i="8"/>
  <c r="B1171" i="8"/>
  <c r="C1170" i="8"/>
  <c r="C732" i="8"/>
  <c r="B733" i="8"/>
  <c r="C4971" i="8"/>
  <c r="B4972" i="8"/>
  <c r="C2543" i="8"/>
  <c r="B2544" i="8"/>
  <c r="B9074" i="8"/>
  <c r="C9073" i="8"/>
  <c r="C6155" i="8"/>
  <c r="B6156" i="8"/>
  <c r="C6912" i="8"/>
  <c r="B6913" i="8"/>
  <c r="B11123" i="8"/>
  <c r="C11122" i="8"/>
  <c r="C4268" i="8"/>
  <c r="B4269" i="8"/>
  <c r="C7667" i="8"/>
  <c r="B7668" i="8"/>
  <c r="B2762" i="8"/>
  <c r="C2761" i="8"/>
  <c r="C283" i="8"/>
  <c r="B284" i="8"/>
  <c r="C3624" i="8"/>
  <c r="B3625" i="8"/>
  <c r="C7451" i="8"/>
  <c r="B7452" i="8"/>
  <c r="C8209" i="8"/>
  <c r="B8210" i="8"/>
  <c r="C11988" i="8"/>
  <c r="B11989" i="8"/>
  <c r="B10475" i="8"/>
  <c r="C10474" i="8"/>
  <c r="B2110" i="8"/>
  <c r="C2109" i="8"/>
  <c r="C7721" i="8"/>
  <c r="B7722" i="8"/>
  <c r="C4755" i="8"/>
  <c r="B4756" i="8"/>
  <c r="C11609" i="8"/>
  <c r="B11610" i="8"/>
  <c r="B2654" i="8"/>
  <c r="C2653" i="8"/>
  <c r="C2217" i="8"/>
  <c r="B2218" i="8"/>
  <c r="C5241" i="8"/>
  <c r="B5242" i="8"/>
  <c r="C3030" i="8"/>
  <c r="B3031" i="8"/>
  <c r="C4648" i="8"/>
  <c r="B4649" i="8"/>
  <c r="B6859" i="8"/>
  <c r="C6858" i="8"/>
  <c r="C6372" i="8"/>
  <c r="B6373" i="8"/>
  <c r="C4430" i="8"/>
  <c r="B4431" i="8"/>
  <c r="B11665" i="8"/>
  <c r="C11664" i="8"/>
  <c r="C4056" i="8"/>
  <c r="B4057" i="8"/>
  <c r="C8045" i="8"/>
  <c r="B8046" i="8"/>
  <c r="B10690" i="8"/>
  <c r="C10689" i="8"/>
  <c r="C10797" i="8"/>
  <c r="B10798" i="8"/>
  <c r="C4322" i="8"/>
  <c r="B4323" i="8"/>
  <c r="C5403" i="8"/>
  <c r="B5404" i="8"/>
  <c r="B10745" i="8"/>
  <c r="C10744" i="8"/>
  <c r="B10205" i="8"/>
  <c r="C10204" i="8"/>
  <c r="C10365" i="8"/>
  <c r="B10366" i="8"/>
  <c r="C5349" i="8"/>
  <c r="B5350" i="8"/>
  <c r="C5133" i="8"/>
  <c r="B5134" i="8"/>
  <c r="C12096" i="8"/>
  <c r="B12097" i="8"/>
  <c r="C2921" i="8"/>
  <c r="B2922" i="8"/>
  <c r="C2273" i="8"/>
  <c r="B2274" i="8"/>
  <c r="C5457" i="8"/>
  <c r="B5458" i="8"/>
  <c r="C6480" i="8"/>
  <c r="B6481" i="8"/>
  <c r="B10150" i="8"/>
  <c r="C10149" i="8"/>
  <c r="C2813" i="8"/>
  <c r="B2814" i="8"/>
  <c r="B12369" i="8"/>
  <c r="B1997" i="8"/>
  <c r="C1996" i="8"/>
  <c r="C3246" i="8"/>
  <c r="B3247" i="8"/>
  <c r="B1558" i="8"/>
  <c r="C1557" i="8"/>
  <c r="C2324" i="8"/>
  <c r="B2325" i="8"/>
  <c r="C6536" i="8"/>
  <c r="B6537" i="8"/>
  <c r="C3083" i="8"/>
  <c r="B3084" i="8"/>
  <c r="C11394" i="8"/>
  <c r="B11395" i="8"/>
  <c r="C8371" i="8"/>
  <c r="B8372" i="8"/>
  <c r="C7344" i="8"/>
  <c r="B7345" i="8"/>
  <c r="C7235" i="8"/>
  <c r="B7236" i="8"/>
  <c r="B8317" i="8"/>
  <c r="C8316" i="8"/>
  <c r="C12205" i="8"/>
  <c r="B12206" i="8"/>
  <c r="C10095" i="8"/>
  <c r="B10096" i="8"/>
  <c r="C5078" i="8"/>
  <c r="B5079" i="8"/>
  <c r="B7074" i="8"/>
  <c r="C7073" i="8"/>
  <c r="B8965" i="8"/>
  <c r="C12637" i="8"/>
  <c r="B12638" i="8"/>
  <c r="C5294" i="8"/>
  <c r="B5295" i="8"/>
  <c r="B9181" i="8"/>
  <c r="C9235" i="8"/>
  <c r="B9236" i="8"/>
  <c r="C10584" i="8"/>
  <c r="B10585" i="8"/>
  <c r="C5565" i="8"/>
  <c r="B5566" i="8"/>
  <c r="B3192" i="8"/>
  <c r="C3191" i="8"/>
  <c r="B12422" i="8"/>
  <c r="C7613" i="8"/>
  <c r="B7614" i="8"/>
  <c r="C10528" i="8"/>
  <c r="B10529" i="8"/>
  <c r="C1061" i="8"/>
  <c r="B1062" i="8"/>
  <c r="B1392" i="8"/>
  <c r="C1391" i="8"/>
  <c r="C5728" i="8"/>
  <c r="B5729" i="8"/>
  <c r="C12150" i="8"/>
  <c r="B12151" i="8"/>
  <c r="C10312" i="8"/>
  <c r="B10313" i="8"/>
  <c r="C3516" i="8"/>
  <c r="B3517" i="8"/>
  <c r="C9614" i="8"/>
  <c r="B9615" i="8"/>
  <c r="C11233" i="8"/>
  <c r="B11234" i="8"/>
  <c r="C8910" i="8"/>
  <c r="B8911" i="8"/>
  <c r="C12042" i="8"/>
  <c r="B12043" i="8"/>
  <c r="C4214" i="8"/>
  <c r="B4215" i="8"/>
  <c r="C12528" i="8"/>
  <c r="B12529" i="8"/>
  <c r="C4002" i="8"/>
  <c r="B4003" i="8"/>
  <c r="C1721" i="8"/>
  <c r="B1722" i="8"/>
  <c r="C11880" i="8"/>
  <c r="B11881" i="8"/>
  <c r="C9504" i="8"/>
  <c r="B9505" i="8"/>
  <c r="C402" i="8"/>
  <c r="B403" i="8"/>
  <c r="C8099" i="8"/>
  <c r="B8100" i="8"/>
  <c r="C3893" i="8"/>
  <c r="B3894" i="8"/>
  <c r="C622" i="8"/>
  <c r="B623" i="8"/>
  <c r="C1282" i="8"/>
  <c r="B1283" i="8"/>
  <c r="C6587" i="8"/>
  <c r="B6588" i="8"/>
  <c r="B6265" i="8"/>
  <c r="C6264" i="8"/>
  <c r="C7559" i="8"/>
  <c r="B7560" i="8"/>
  <c r="C7829" i="8"/>
  <c r="B7830" i="8"/>
  <c r="B8154" i="8"/>
  <c r="C8153" i="8"/>
  <c r="C11338" i="8"/>
  <c r="B11339" i="8"/>
  <c r="C4540" i="8"/>
  <c r="B4541" i="8"/>
  <c r="C8747" i="8"/>
  <c r="B8748" i="8"/>
  <c r="C6804" i="8"/>
  <c r="B6805" i="8"/>
  <c r="B11826" i="8"/>
  <c r="C11825" i="8"/>
  <c r="C4484" i="8"/>
  <c r="B4485" i="8"/>
  <c r="C2379" i="8"/>
  <c r="B2380" i="8"/>
  <c r="C10635" i="8"/>
  <c r="B10636" i="8"/>
  <c r="C5831" i="8"/>
  <c r="B5832" i="8"/>
  <c r="C9398" i="8"/>
  <c r="B9399" i="8"/>
  <c r="C5939" i="8"/>
  <c r="B5940" i="8"/>
  <c r="B9560" i="8"/>
  <c r="C9559" i="8"/>
  <c r="C3785" i="8"/>
  <c r="B3786" i="8"/>
  <c r="C4864" i="8"/>
  <c r="B4865" i="8"/>
  <c r="C4160" i="8"/>
  <c r="B4161" i="8"/>
  <c r="C7506" i="8"/>
  <c r="B7507" i="8"/>
  <c r="B3408" i="8"/>
  <c r="C3407" i="8"/>
  <c r="C174" i="8"/>
  <c r="B175" i="8"/>
  <c r="C12" i="8" l="1"/>
  <c r="B13" i="8"/>
  <c r="B2599" i="8"/>
  <c r="C2598" i="8"/>
  <c r="C787" i="8"/>
  <c r="B788" i="8"/>
  <c r="C7021" i="8"/>
  <c r="B7022" i="8"/>
  <c r="C951" i="8"/>
  <c r="B952" i="8"/>
  <c r="B11285" i="8"/>
  <c r="C11284" i="8"/>
  <c r="B897" i="8"/>
  <c r="C896" i="8"/>
  <c r="B67" i="8"/>
  <c r="C66" i="8"/>
  <c r="C9829" i="8"/>
  <c r="B9830" i="8"/>
  <c r="B5783" i="8"/>
  <c r="C5782" i="8"/>
  <c r="C9883" i="8"/>
  <c r="B9884" i="8"/>
  <c r="B5675" i="8"/>
  <c r="C5674" i="8"/>
  <c r="B4810" i="8"/>
  <c r="C4809" i="8"/>
  <c r="C6102" i="8"/>
  <c r="B6103" i="8"/>
  <c r="C9289" i="8"/>
  <c r="B9290" i="8"/>
  <c r="B9452" i="8"/>
  <c r="C9451" i="8"/>
  <c r="B1612" i="8"/>
  <c r="C1611" i="8"/>
  <c r="C11176" i="8"/>
  <c r="B11177" i="8"/>
  <c r="C1117" i="8"/>
  <c r="B1118" i="8"/>
  <c r="C5994" i="8"/>
  <c r="B5995" i="8"/>
  <c r="C6642" i="8"/>
  <c r="B6643" i="8"/>
  <c r="B9669" i="8"/>
  <c r="C9668" i="8"/>
  <c r="C1666" i="8"/>
  <c r="B1667" i="8"/>
  <c r="B10907" i="8"/>
  <c r="C10906" i="8"/>
  <c r="C348" i="8"/>
  <c r="B349" i="8"/>
  <c r="C11070" i="8"/>
  <c r="B11071" i="8"/>
  <c r="B4702" i="8"/>
  <c r="C4701" i="8"/>
  <c r="C3301" i="8"/>
  <c r="B3302" i="8"/>
  <c r="C9991" i="8"/>
  <c r="B9992" i="8"/>
  <c r="B10421" i="8"/>
  <c r="C10420" i="8"/>
  <c r="B9939" i="8"/>
  <c r="C9938" i="8"/>
  <c r="C230" i="8"/>
  <c r="B231" i="8"/>
  <c r="B5512" i="8"/>
  <c r="C5511" i="8"/>
  <c r="B9020" i="8"/>
  <c r="B7183" i="8"/>
  <c r="C7182" i="8"/>
  <c r="C8478" i="8"/>
  <c r="B8479" i="8"/>
  <c r="C10853" i="8"/>
  <c r="B10854" i="8"/>
  <c r="B1942" i="8"/>
  <c r="C1941" i="8"/>
  <c r="C6750" i="8"/>
  <c r="B6751" i="8"/>
  <c r="C2490" i="8"/>
  <c r="B2491" i="8"/>
  <c r="B2869" i="8"/>
  <c r="C2868" i="8"/>
  <c r="B1559" i="8"/>
  <c r="C1558" i="8"/>
  <c r="C2110" i="8"/>
  <c r="B2111" i="8"/>
  <c r="C175" i="8"/>
  <c r="B176" i="8"/>
  <c r="C5940" i="8"/>
  <c r="B5941" i="8"/>
  <c r="C6805" i="8"/>
  <c r="B6806" i="8"/>
  <c r="B6482" i="8"/>
  <c r="C6481" i="8"/>
  <c r="B2923" i="8"/>
  <c r="C2922" i="8"/>
  <c r="B5135" i="8"/>
  <c r="C5134" i="8"/>
  <c r="B7669" i="8"/>
  <c r="C7668" i="8"/>
  <c r="B734" i="8"/>
  <c r="C733" i="8"/>
  <c r="B8534" i="8"/>
  <c r="B1337" i="8"/>
  <c r="C1336" i="8"/>
  <c r="C844" i="8"/>
  <c r="B845" i="8"/>
  <c r="B2438" i="8"/>
  <c r="C2437" i="8"/>
  <c r="B8641" i="8"/>
  <c r="C8641" i="8" s="1"/>
  <c r="B4920" i="8"/>
  <c r="C4919" i="8"/>
  <c r="C5887" i="8"/>
  <c r="B5888" i="8"/>
  <c r="C2978" i="8"/>
  <c r="B2979" i="8"/>
  <c r="B7508" i="8"/>
  <c r="C7507" i="8"/>
  <c r="B10637" i="8"/>
  <c r="C10636" i="8"/>
  <c r="C4972" i="8"/>
  <c r="B4973" i="8"/>
  <c r="B2707" i="8"/>
  <c r="C2706" i="8"/>
  <c r="C7128" i="8"/>
  <c r="B7129" i="8"/>
  <c r="B7886" i="8"/>
  <c r="C7885" i="8"/>
  <c r="C3139" i="8"/>
  <c r="B3140" i="8"/>
  <c r="B6211" i="8"/>
  <c r="C6210" i="8"/>
  <c r="B5028" i="8"/>
  <c r="C5027" i="8"/>
  <c r="B4378" i="8"/>
  <c r="C4377" i="8"/>
  <c r="B11774" i="8"/>
  <c r="C11773" i="8"/>
  <c r="B8966" i="8"/>
  <c r="B1998" i="8"/>
  <c r="C1997" i="8"/>
  <c r="B10151" i="8"/>
  <c r="C10150" i="8"/>
  <c r="C11123" i="8"/>
  <c r="B11124" i="8"/>
  <c r="C7939" i="8"/>
  <c r="B7940" i="8"/>
  <c r="C11502" i="8"/>
  <c r="B11503" i="8"/>
  <c r="B12586" i="8"/>
  <c r="C1502" i="8"/>
  <c r="B1503" i="8"/>
  <c r="C3355" i="8"/>
  <c r="B3356" i="8"/>
  <c r="B9345" i="8"/>
  <c r="C9344" i="8"/>
  <c r="B2053" i="8"/>
  <c r="C2052" i="8"/>
  <c r="C11719" i="8"/>
  <c r="B11720" i="8"/>
  <c r="B10206" i="8"/>
  <c r="C10205" i="8"/>
  <c r="C7993" i="8"/>
  <c r="B7994" i="8"/>
  <c r="C6050" i="8"/>
  <c r="B6051" i="8"/>
  <c r="C3894" i="8"/>
  <c r="B3895" i="8"/>
  <c r="B12530" i="8"/>
  <c r="C12529" i="8"/>
  <c r="C11610" i="8"/>
  <c r="B11611" i="8"/>
  <c r="B6157" i="8"/>
  <c r="C6156" i="8"/>
  <c r="C3733" i="8"/>
  <c r="B3734" i="8"/>
  <c r="B1228" i="8"/>
  <c r="C1227" i="8"/>
  <c r="B6428" i="8"/>
  <c r="C6427" i="8"/>
  <c r="B6320" i="8"/>
  <c r="C6319" i="8"/>
  <c r="C11826" i="8"/>
  <c r="B11827" i="8"/>
  <c r="C7074" i="8"/>
  <c r="B7075" i="8"/>
  <c r="C8317" i="8"/>
  <c r="B8318" i="8"/>
  <c r="C3408" i="8"/>
  <c r="B3409" i="8"/>
  <c r="B10691" i="8"/>
  <c r="C10690" i="8"/>
  <c r="C3786" i="8"/>
  <c r="B3787" i="8"/>
  <c r="C5832" i="8"/>
  <c r="B5833" i="8"/>
  <c r="B4542" i="8"/>
  <c r="C4541" i="8"/>
  <c r="B7561" i="8"/>
  <c r="C7560" i="8"/>
  <c r="B1284" i="8"/>
  <c r="C1283" i="8"/>
  <c r="C8100" i="8"/>
  <c r="B8101" i="8"/>
  <c r="C1722" i="8"/>
  <c r="B1723" i="8"/>
  <c r="B12044" i="8"/>
  <c r="C12043" i="8"/>
  <c r="C9615" i="8"/>
  <c r="B9616" i="8"/>
  <c r="C12151" i="8"/>
  <c r="B12152" i="8"/>
  <c r="C1062" i="8"/>
  <c r="B1063" i="8"/>
  <c r="B12423" i="8"/>
  <c r="C9236" i="8"/>
  <c r="B9237" i="8"/>
  <c r="C12206" i="8"/>
  <c r="B12207" i="8"/>
  <c r="C8372" i="8"/>
  <c r="B8373" i="8"/>
  <c r="C6537" i="8"/>
  <c r="B6538" i="8"/>
  <c r="B2275" i="8"/>
  <c r="C2274" i="8"/>
  <c r="C12097" i="8"/>
  <c r="B12098" i="8"/>
  <c r="B4432" i="8"/>
  <c r="C4431" i="8"/>
  <c r="B2219" i="8"/>
  <c r="C2218" i="8"/>
  <c r="C4756" i="8"/>
  <c r="B4757" i="8"/>
  <c r="B11990" i="8"/>
  <c r="C11989" i="8"/>
  <c r="B285" i="8"/>
  <c r="C284" i="8"/>
  <c r="B2545" i="8"/>
  <c r="C2544" i="8"/>
  <c r="C3678" i="8"/>
  <c r="B3679" i="8"/>
  <c r="B9777" i="8"/>
  <c r="B6968" i="8"/>
  <c r="C6967" i="8"/>
  <c r="B12476" i="8"/>
  <c r="C12475" i="8"/>
  <c r="C10044" i="8"/>
  <c r="B10045" i="8"/>
  <c r="B8427" i="8"/>
  <c r="C4110" i="8"/>
  <c r="B4111" i="8"/>
  <c r="B10961" i="8"/>
  <c r="C10960" i="8"/>
  <c r="B4594" i="8"/>
  <c r="C4593" i="8"/>
  <c r="C11935" i="8"/>
  <c r="B11936" i="8"/>
  <c r="C10313" i="8"/>
  <c r="B10314" i="8"/>
  <c r="B5730" i="8"/>
  <c r="C5729" i="8"/>
  <c r="C5566" i="8"/>
  <c r="B5567" i="8"/>
  <c r="B9182" i="8"/>
  <c r="B5080" i="8"/>
  <c r="C5079" i="8"/>
  <c r="B7237" i="8"/>
  <c r="C7236" i="8"/>
  <c r="B12262" i="8"/>
  <c r="C458" i="8"/>
  <c r="B459" i="8"/>
  <c r="B12316" i="8"/>
  <c r="B1833" i="8"/>
  <c r="C1832" i="8"/>
  <c r="B9561" i="8"/>
  <c r="C9560" i="8"/>
  <c r="C2654" i="8"/>
  <c r="B2655" i="8"/>
  <c r="B8264" i="8"/>
  <c r="C11339" i="8"/>
  <c r="B11340" i="8"/>
  <c r="C623" i="8"/>
  <c r="B624" i="8"/>
  <c r="C513" i="8"/>
  <c r="B514" i="8"/>
  <c r="B1887" i="8"/>
  <c r="C1886" i="8"/>
  <c r="B1393" i="8"/>
  <c r="C1392" i="8"/>
  <c r="C10745" i="8"/>
  <c r="B10746" i="8"/>
  <c r="B10476" i="8"/>
  <c r="C10475" i="8"/>
  <c r="B9075" i="8"/>
  <c r="C9074" i="8"/>
  <c r="B1172" i="8"/>
  <c r="C1171" i="8"/>
  <c r="C568" i="8"/>
  <c r="B569" i="8"/>
  <c r="C1447" i="8"/>
  <c r="B1448" i="8"/>
  <c r="C9721" i="8"/>
  <c r="B9722" i="8"/>
  <c r="C1776" i="8"/>
  <c r="B1777" i="8"/>
  <c r="C1007" i="8"/>
  <c r="B1008" i="8"/>
  <c r="C8154" i="8"/>
  <c r="B8155" i="8"/>
  <c r="C6265" i="8"/>
  <c r="B6266" i="8"/>
  <c r="C6859" i="8"/>
  <c r="B6860" i="8"/>
  <c r="B4162" i="8"/>
  <c r="C4161" i="8"/>
  <c r="B2381" i="8"/>
  <c r="C2380" i="8"/>
  <c r="B9506" i="8"/>
  <c r="C9505" i="8"/>
  <c r="B4324" i="8"/>
  <c r="C4323" i="8"/>
  <c r="B4058" i="8"/>
  <c r="C4057" i="8"/>
  <c r="B5243" i="8"/>
  <c r="C5242" i="8"/>
  <c r="B7453" i="8"/>
  <c r="C7452" i="8"/>
  <c r="B11558" i="8"/>
  <c r="C11557" i="8"/>
  <c r="C3462" i="8"/>
  <c r="B3463" i="8"/>
  <c r="B122" i="8"/>
  <c r="C121" i="8"/>
  <c r="B7777" i="8"/>
  <c r="C7776" i="8"/>
  <c r="C3192" i="8"/>
  <c r="B3193" i="8"/>
  <c r="C2762" i="8"/>
  <c r="B2763" i="8"/>
  <c r="C8858" i="8"/>
  <c r="B8859" i="8"/>
  <c r="C3950" i="8"/>
  <c r="B3951" i="8"/>
  <c r="C403" i="8"/>
  <c r="B404" i="8"/>
  <c r="B4004" i="8"/>
  <c r="C4003" i="8"/>
  <c r="B8912" i="8"/>
  <c r="C8911" i="8"/>
  <c r="C3517" i="8"/>
  <c r="B3518" i="8"/>
  <c r="C10529" i="8"/>
  <c r="B10530" i="8"/>
  <c r="C11395" i="8"/>
  <c r="B11396" i="8"/>
  <c r="C2325" i="8"/>
  <c r="B2326" i="8"/>
  <c r="B12370" i="8"/>
  <c r="B10367" i="8"/>
  <c r="C10366" i="8"/>
  <c r="B5405" i="8"/>
  <c r="C5404" i="8"/>
  <c r="B8047" i="8"/>
  <c r="C8046" i="8"/>
  <c r="B6374" i="8"/>
  <c r="C6373" i="8"/>
  <c r="B3032" i="8"/>
  <c r="C3031" i="8"/>
  <c r="B7723" i="8"/>
  <c r="C7722" i="8"/>
  <c r="B8211" i="8"/>
  <c r="C8210" i="8"/>
  <c r="B6914" i="8"/>
  <c r="C6913" i="8"/>
  <c r="B2163" i="8"/>
  <c r="C2162" i="8"/>
  <c r="B11666" i="8"/>
  <c r="C11665" i="8"/>
  <c r="B4866" i="8"/>
  <c r="C4865" i="8"/>
  <c r="C9399" i="8"/>
  <c r="B9400" i="8"/>
  <c r="B4486" i="8"/>
  <c r="C4485" i="8"/>
  <c r="C8748" i="8"/>
  <c r="B8749" i="8"/>
  <c r="C7830" i="8"/>
  <c r="B7831" i="8"/>
  <c r="B6589" i="8"/>
  <c r="C6588" i="8"/>
  <c r="B11882" i="8"/>
  <c r="C11881" i="8"/>
  <c r="B4216" i="8"/>
  <c r="C4215" i="8"/>
  <c r="C11234" i="8"/>
  <c r="B11235" i="8"/>
  <c r="C7614" i="8"/>
  <c r="B7615" i="8"/>
  <c r="B10586" i="8"/>
  <c r="C10585" i="8"/>
  <c r="B5296" i="8"/>
  <c r="C5295" i="8"/>
  <c r="B12639" i="8"/>
  <c r="C12638" i="8"/>
  <c r="B10097" i="8"/>
  <c r="C10096" i="8"/>
  <c r="B7346" i="8"/>
  <c r="C7345" i="8"/>
  <c r="C3084" i="8"/>
  <c r="B3085" i="8"/>
  <c r="C3247" i="8"/>
  <c r="B3248" i="8"/>
  <c r="B2815" i="8"/>
  <c r="C2814" i="8"/>
  <c r="C5458" i="8"/>
  <c r="B5459" i="8"/>
  <c r="B5351" i="8"/>
  <c r="C5350" i="8"/>
  <c r="C10798" i="8"/>
  <c r="B10799" i="8"/>
  <c r="B4650" i="8"/>
  <c r="C4649" i="8"/>
  <c r="C3625" i="8"/>
  <c r="B3626" i="8"/>
  <c r="B4270" i="8"/>
  <c r="C4269" i="8"/>
  <c r="B5188" i="8"/>
  <c r="C5187" i="8"/>
  <c r="C10258" i="8"/>
  <c r="B10259" i="8"/>
  <c r="B7399" i="8"/>
  <c r="C7398" i="8"/>
  <c r="B7292" i="8"/>
  <c r="C7291" i="8"/>
  <c r="B8804" i="8"/>
  <c r="B11015" i="8"/>
  <c r="C11014" i="8"/>
  <c r="B678" i="8"/>
  <c r="C677" i="8"/>
  <c r="C3570" i="8"/>
  <c r="B3571" i="8"/>
  <c r="B9130" i="8"/>
  <c r="C9129" i="8"/>
  <c r="B8696" i="8"/>
  <c r="C8696" i="8" s="1"/>
  <c r="C3840" i="8"/>
  <c r="B3841" i="8"/>
  <c r="B5621" i="8"/>
  <c r="C5620" i="8"/>
  <c r="C6697" i="8"/>
  <c r="B6698" i="8"/>
  <c r="C11447" i="8"/>
  <c r="B11448" i="8"/>
  <c r="C13" i="8" l="1"/>
  <c r="B14" i="8"/>
  <c r="B2600" i="8"/>
  <c r="C2599" i="8"/>
  <c r="C788" i="8"/>
  <c r="B789" i="8"/>
  <c r="C7022" i="8"/>
  <c r="B7023" i="8"/>
  <c r="C952" i="8"/>
  <c r="B953" i="8"/>
  <c r="B11286" i="8"/>
  <c r="C11285" i="8"/>
  <c r="B898" i="8"/>
  <c r="C897" i="8"/>
  <c r="C67" i="8"/>
  <c r="B68" i="8"/>
  <c r="B9831" i="8"/>
  <c r="C9830" i="8"/>
  <c r="C9290" i="8"/>
  <c r="B9291" i="8"/>
  <c r="C5783" i="8"/>
  <c r="B5784" i="8"/>
  <c r="C11177" i="8"/>
  <c r="B11178" i="8"/>
  <c r="B6104" i="8"/>
  <c r="C6103" i="8"/>
  <c r="C9452" i="8"/>
  <c r="B9453" i="8"/>
  <c r="B5676" i="8"/>
  <c r="C5675" i="8"/>
  <c r="C5995" i="8"/>
  <c r="B5996" i="8"/>
  <c r="B1613" i="8"/>
  <c r="C1612" i="8"/>
  <c r="B4811" i="8"/>
  <c r="C4810" i="8"/>
  <c r="B1119" i="8"/>
  <c r="C1118" i="8"/>
  <c r="B9885" i="8"/>
  <c r="C9884" i="8"/>
  <c r="B10855" i="8"/>
  <c r="C10854" i="8"/>
  <c r="C9992" i="8"/>
  <c r="B9993" i="8"/>
  <c r="C349" i="8"/>
  <c r="B350" i="8"/>
  <c r="C6643" i="8"/>
  <c r="B6644" i="8"/>
  <c r="B1943" i="8"/>
  <c r="C1942" i="8"/>
  <c r="C10421" i="8"/>
  <c r="B10422" i="8"/>
  <c r="B9670" i="8"/>
  <c r="C9669" i="8"/>
  <c r="B7184" i="8"/>
  <c r="C7183" i="8"/>
  <c r="B9940" i="8"/>
  <c r="C9939" i="8"/>
  <c r="C4702" i="8"/>
  <c r="B4703" i="8"/>
  <c r="C6751" i="8"/>
  <c r="B6752" i="8"/>
  <c r="C1667" i="8"/>
  <c r="B1668" i="8"/>
  <c r="C11071" i="8"/>
  <c r="B11072" i="8"/>
  <c r="B10908" i="8"/>
  <c r="C10907" i="8"/>
  <c r="C2869" i="8"/>
  <c r="B2870" i="8"/>
  <c r="B5513" i="8"/>
  <c r="C5512" i="8"/>
  <c r="B9021" i="8"/>
  <c r="C2491" i="8"/>
  <c r="B2492" i="8"/>
  <c r="B8480" i="8"/>
  <c r="C8479" i="8"/>
  <c r="B232" i="8"/>
  <c r="C231" i="8"/>
  <c r="B3303" i="8"/>
  <c r="C3302" i="8"/>
  <c r="B8697" i="8"/>
  <c r="C8697" i="8" s="1"/>
  <c r="C1393" i="8"/>
  <c r="B1394" i="8"/>
  <c r="B12424" i="8"/>
  <c r="C12044" i="8"/>
  <c r="B12045" i="8"/>
  <c r="C7561" i="8"/>
  <c r="B7562" i="8"/>
  <c r="C734" i="8"/>
  <c r="B735" i="8"/>
  <c r="C514" i="8"/>
  <c r="B515" i="8"/>
  <c r="B8265" i="8"/>
  <c r="B8319" i="8"/>
  <c r="C8318" i="8"/>
  <c r="B5352" i="8"/>
  <c r="C5351" i="8"/>
  <c r="C5296" i="8"/>
  <c r="B5297" i="8"/>
  <c r="C5028" i="8"/>
  <c r="B5029" i="8"/>
  <c r="B10260" i="8"/>
  <c r="C10259" i="8"/>
  <c r="C7831" i="8"/>
  <c r="B7832" i="8"/>
  <c r="C2326" i="8"/>
  <c r="B2327" i="8"/>
  <c r="C3951" i="8"/>
  <c r="B3952" i="8"/>
  <c r="B5942" i="8"/>
  <c r="C5941" i="8"/>
  <c r="C2111" i="8"/>
  <c r="B2112" i="8"/>
  <c r="B5622" i="8"/>
  <c r="C5621" i="8"/>
  <c r="C678" i="8"/>
  <c r="B679" i="8"/>
  <c r="C7399" i="8"/>
  <c r="B7400" i="8"/>
  <c r="C12639" i="8"/>
  <c r="B12640" i="8"/>
  <c r="C6589" i="8"/>
  <c r="B6590" i="8"/>
  <c r="C2163" i="8"/>
  <c r="B2164" i="8"/>
  <c r="C3032" i="8"/>
  <c r="B3033" i="8"/>
  <c r="C10367" i="8"/>
  <c r="B10368" i="8"/>
  <c r="C4058" i="8"/>
  <c r="B4059" i="8"/>
  <c r="C4162" i="8"/>
  <c r="B4163" i="8"/>
  <c r="C10476" i="8"/>
  <c r="B10477" i="8"/>
  <c r="C9561" i="8"/>
  <c r="B9562" i="8"/>
  <c r="C5080" i="8"/>
  <c r="B5081" i="8"/>
  <c r="C6968" i="8"/>
  <c r="B6969" i="8"/>
  <c r="C285" i="8"/>
  <c r="B286" i="8"/>
  <c r="C2275" i="8"/>
  <c r="B2276" i="8"/>
  <c r="C1228" i="8"/>
  <c r="B1229" i="8"/>
  <c r="C12530" i="8"/>
  <c r="B12531" i="8"/>
  <c r="C10206" i="8"/>
  <c r="B10207" i="8"/>
  <c r="C9345" i="8"/>
  <c r="B9346" i="8"/>
  <c r="C10151" i="8"/>
  <c r="B10152" i="8"/>
  <c r="C4378" i="8"/>
  <c r="B4379" i="8"/>
  <c r="C7886" i="8"/>
  <c r="B7887" i="8"/>
  <c r="B1338" i="8"/>
  <c r="C1337" i="8"/>
  <c r="B5136" i="8"/>
  <c r="C5135" i="8"/>
  <c r="C11666" i="8"/>
  <c r="B11667" i="8"/>
  <c r="C8211" i="8"/>
  <c r="B8212" i="8"/>
  <c r="C8047" i="8"/>
  <c r="B8048" i="8"/>
  <c r="C1172" i="8"/>
  <c r="B1173" i="8"/>
  <c r="B6321" i="8"/>
  <c r="C6320" i="8"/>
  <c r="C6157" i="8"/>
  <c r="B6158" i="8"/>
  <c r="B8805" i="8"/>
  <c r="C11396" i="8"/>
  <c r="B11397" i="8"/>
  <c r="C6860" i="8"/>
  <c r="B6861" i="8"/>
  <c r="B1778" i="8"/>
  <c r="C1777" i="8"/>
  <c r="B10315" i="8"/>
  <c r="C10314" i="8"/>
  <c r="B8428" i="8"/>
  <c r="C5888" i="8"/>
  <c r="B5889" i="8"/>
  <c r="B177" i="8"/>
  <c r="C176" i="8"/>
  <c r="C4216" i="8"/>
  <c r="B4217" i="8"/>
  <c r="B3086" i="8"/>
  <c r="C3085" i="8"/>
  <c r="B1009" i="8"/>
  <c r="C1008" i="8"/>
  <c r="C569" i="8"/>
  <c r="B570" i="8"/>
  <c r="C10746" i="8"/>
  <c r="B10747" i="8"/>
  <c r="C11340" i="8"/>
  <c r="B11341" i="8"/>
  <c r="B12263" i="8"/>
  <c r="B6539" i="8"/>
  <c r="C6538" i="8"/>
  <c r="C9237" i="8"/>
  <c r="B9238" i="8"/>
  <c r="C9616" i="8"/>
  <c r="B9617" i="8"/>
  <c r="B5834" i="8"/>
  <c r="C5833" i="8"/>
  <c r="B11828" i="8"/>
  <c r="C11827" i="8"/>
  <c r="C3895" i="8"/>
  <c r="B3896" i="8"/>
  <c r="C3356" i="8"/>
  <c r="B3357" i="8"/>
  <c r="C11235" i="8"/>
  <c r="B11236" i="8"/>
  <c r="C9400" i="8"/>
  <c r="B9401" i="8"/>
  <c r="B12371" i="8"/>
  <c r="B405" i="8"/>
  <c r="C404" i="8"/>
  <c r="C3463" i="8"/>
  <c r="B3464" i="8"/>
  <c r="C8155" i="8"/>
  <c r="B8156" i="8"/>
  <c r="B1449" i="8"/>
  <c r="C1448" i="8"/>
  <c r="B625" i="8"/>
  <c r="C624" i="8"/>
  <c r="C459" i="8"/>
  <c r="B460" i="8"/>
  <c r="C12152" i="8"/>
  <c r="B12153" i="8"/>
  <c r="B8102" i="8"/>
  <c r="C8101" i="8"/>
  <c r="C3409" i="8"/>
  <c r="B3410" i="8"/>
  <c r="B11504" i="8"/>
  <c r="C11503" i="8"/>
  <c r="B4974" i="8"/>
  <c r="C4973" i="8"/>
  <c r="C2979" i="8"/>
  <c r="B2980" i="8"/>
  <c r="B6807" i="8"/>
  <c r="C6806" i="8"/>
  <c r="C7346" i="8"/>
  <c r="B7347" i="8"/>
  <c r="C11882" i="8"/>
  <c r="B11883" i="8"/>
  <c r="C7453" i="8"/>
  <c r="B7454" i="8"/>
  <c r="C1833" i="8"/>
  <c r="B1834" i="8"/>
  <c r="B9183" i="8"/>
  <c r="C10961" i="8"/>
  <c r="B10962" i="8"/>
  <c r="B8967" i="8"/>
  <c r="C6211" i="8"/>
  <c r="B6212" i="8"/>
  <c r="C10637" i="8"/>
  <c r="B10638" i="8"/>
  <c r="C2438" i="8"/>
  <c r="B2439" i="8"/>
  <c r="C6482" i="8"/>
  <c r="B6483" i="8"/>
  <c r="B5460" i="8"/>
  <c r="C5459" i="8"/>
  <c r="C8749" i="8"/>
  <c r="B8750" i="8"/>
  <c r="C3787" i="8"/>
  <c r="B3788" i="8"/>
  <c r="C7129" i="8"/>
  <c r="B7130" i="8"/>
  <c r="C4866" i="8"/>
  <c r="B4867" i="8"/>
  <c r="B6915" i="8"/>
  <c r="C6914" i="8"/>
  <c r="B6375" i="8"/>
  <c r="C6374" i="8"/>
  <c r="C11558" i="8"/>
  <c r="B11559" i="8"/>
  <c r="C4324" i="8"/>
  <c r="B4325" i="8"/>
  <c r="B5731" i="8"/>
  <c r="C5730" i="8"/>
  <c r="C1284" i="8"/>
  <c r="B1285" i="8"/>
  <c r="B8535" i="8"/>
  <c r="C2923" i="8"/>
  <c r="B2924" i="8"/>
  <c r="B3842" i="8"/>
  <c r="C3841" i="8"/>
  <c r="B3519" i="8"/>
  <c r="C3518" i="8"/>
  <c r="C3193" i="8"/>
  <c r="B3194" i="8"/>
  <c r="B3627" i="8"/>
  <c r="C3626" i="8"/>
  <c r="B10800" i="8"/>
  <c r="C10799" i="8"/>
  <c r="B3249" i="8"/>
  <c r="C3248" i="8"/>
  <c r="B9131" i="8"/>
  <c r="C9130" i="8"/>
  <c r="B7293" i="8"/>
  <c r="C7292" i="8"/>
  <c r="C4270" i="8"/>
  <c r="B4271" i="8"/>
  <c r="C4650" i="8"/>
  <c r="B4651" i="8"/>
  <c r="C2815" i="8"/>
  <c r="B2816" i="8"/>
  <c r="C10097" i="8"/>
  <c r="B10098" i="8"/>
  <c r="C4486" i="8"/>
  <c r="B4487" i="8"/>
  <c r="C7723" i="8"/>
  <c r="B7724" i="8"/>
  <c r="B5406" i="8"/>
  <c r="C5405" i="8"/>
  <c r="C4004" i="8"/>
  <c r="B4005" i="8"/>
  <c r="B123" i="8"/>
  <c r="C122" i="8"/>
  <c r="B5244" i="8"/>
  <c r="C5243" i="8"/>
  <c r="C2381" i="8"/>
  <c r="B2382" i="8"/>
  <c r="C9075" i="8"/>
  <c r="B9076" i="8"/>
  <c r="C7237" i="8"/>
  <c r="B7238" i="8"/>
  <c r="C12476" i="8"/>
  <c r="B12477" i="8"/>
  <c r="C2545" i="8"/>
  <c r="B2546" i="8"/>
  <c r="C2219" i="8"/>
  <c r="B2220" i="8"/>
  <c r="C4542" i="8"/>
  <c r="B4543" i="8"/>
  <c r="C10691" i="8"/>
  <c r="B10692" i="8"/>
  <c r="C6428" i="8"/>
  <c r="B6429" i="8"/>
  <c r="C2053" i="8"/>
  <c r="B2054" i="8"/>
  <c r="B11775" i="8"/>
  <c r="C11774" i="8"/>
  <c r="C2707" i="8"/>
  <c r="B2708" i="8"/>
  <c r="B7509" i="8"/>
  <c r="C7508" i="8"/>
  <c r="C4920" i="8"/>
  <c r="B4921" i="8"/>
  <c r="C7669" i="8"/>
  <c r="B7670" i="8"/>
  <c r="C5188" i="8"/>
  <c r="B5189" i="8"/>
  <c r="C10586" i="8"/>
  <c r="B10587" i="8"/>
  <c r="B8913" i="8"/>
  <c r="C8912" i="8"/>
  <c r="C7777" i="8"/>
  <c r="B7778" i="8"/>
  <c r="B9507" i="8"/>
  <c r="C9506" i="8"/>
  <c r="C1559" i="8"/>
  <c r="B1560" i="8"/>
  <c r="B11449" i="8"/>
  <c r="C11448" i="8"/>
  <c r="C8859" i="8"/>
  <c r="B8860" i="8"/>
  <c r="C10045" i="8"/>
  <c r="B10046" i="8"/>
  <c r="C3679" i="8"/>
  <c r="B3680" i="8"/>
  <c r="B4758" i="8"/>
  <c r="C4757" i="8"/>
  <c r="B8374" i="8"/>
  <c r="C8373" i="8"/>
  <c r="B6052" i="8"/>
  <c r="C6051" i="8"/>
  <c r="B11721" i="8"/>
  <c r="C11720" i="8"/>
  <c r="C1503" i="8"/>
  <c r="B1504" i="8"/>
  <c r="C11124" i="8"/>
  <c r="B11125" i="8"/>
  <c r="C11015" i="8"/>
  <c r="B11016" i="8"/>
  <c r="C1887" i="8"/>
  <c r="B1888" i="8"/>
  <c r="C4594" i="8"/>
  <c r="B4595" i="8"/>
  <c r="B9778" i="8"/>
  <c r="B11991" i="8"/>
  <c r="C11990" i="8"/>
  <c r="C4432" i="8"/>
  <c r="B4433" i="8"/>
  <c r="C1998" i="8"/>
  <c r="B1999" i="8"/>
  <c r="B3735" i="8"/>
  <c r="C3734" i="8"/>
  <c r="C7940" i="8"/>
  <c r="B7941" i="8"/>
  <c r="B8642" i="8"/>
  <c r="C8642" i="8" s="1"/>
  <c r="B6699" i="8"/>
  <c r="C6698" i="8"/>
  <c r="B3572" i="8"/>
  <c r="C3571" i="8"/>
  <c r="C7615" i="8"/>
  <c r="B7616" i="8"/>
  <c r="B10531" i="8"/>
  <c r="C10530" i="8"/>
  <c r="C2763" i="8"/>
  <c r="B2764" i="8"/>
  <c r="B6267" i="8"/>
  <c r="C6266" i="8"/>
  <c r="C9722" i="8"/>
  <c r="B9723" i="8"/>
  <c r="C2655" i="8"/>
  <c r="B2656" i="8"/>
  <c r="B12317" i="8"/>
  <c r="B5568" i="8"/>
  <c r="C5567" i="8"/>
  <c r="B11937" i="8"/>
  <c r="C11936" i="8"/>
  <c r="B4112" i="8"/>
  <c r="C4111" i="8"/>
  <c r="B12099" i="8"/>
  <c r="C12098" i="8"/>
  <c r="B12208" i="8"/>
  <c r="C12207" i="8"/>
  <c r="B1064" i="8"/>
  <c r="C1063" i="8"/>
  <c r="B1724" i="8"/>
  <c r="C1723" i="8"/>
  <c r="B7076" i="8"/>
  <c r="C7075" i="8"/>
  <c r="B11612" i="8"/>
  <c r="C11611" i="8"/>
  <c r="C7994" i="8"/>
  <c r="B7995" i="8"/>
  <c r="B12587" i="8"/>
  <c r="C3140" i="8"/>
  <c r="B3141" i="8"/>
  <c r="B846" i="8"/>
  <c r="C845" i="8"/>
  <c r="C14" i="8" l="1"/>
  <c r="B15" i="8"/>
  <c r="C2600" i="8"/>
  <c r="B2601" i="8"/>
  <c r="B790" i="8"/>
  <c r="C789" i="8"/>
  <c r="C898" i="8"/>
  <c r="B899" i="8"/>
  <c r="C7023" i="8"/>
  <c r="B7024" i="8"/>
  <c r="B954" i="8"/>
  <c r="C953" i="8"/>
  <c r="B11287" i="8"/>
  <c r="C11286" i="8"/>
  <c r="C9831" i="8"/>
  <c r="B9832" i="8"/>
  <c r="B69" i="8"/>
  <c r="C68" i="8"/>
  <c r="C4811" i="8"/>
  <c r="B4812" i="8"/>
  <c r="B9454" i="8"/>
  <c r="C9453" i="8"/>
  <c r="C9291" i="8"/>
  <c r="B9292" i="8"/>
  <c r="B1120" i="8"/>
  <c r="C1119" i="8"/>
  <c r="B5677" i="8"/>
  <c r="C5676" i="8"/>
  <c r="B5997" i="8"/>
  <c r="C5996" i="8"/>
  <c r="B11179" i="8"/>
  <c r="C11178" i="8"/>
  <c r="B5785" i="8"/>
  <c r="C5784" i="8"/>
  <c r="C9885" i="8"/>
  <c r="B9886" i="8"/>
  <c r="C1613" i="8"/>
  <c r="B1614" i="8"/>
  <c r="B6105" i="8"/>
  <c r="C6104" i="8"/>
  <c r="C3303" i="8"/>
  <c r="B3304" i="8"/>
  <c r="C11072" i="8"/>
  <c r="B11073" i="8"/>
  <c r="B10909" i="8"/>
  <c r="C10908" i="8"/>
  <c r="B9941" i="8"/>
  <c r="C9940" i="8"/>
  <c r="B1944" i="8"/>
  <c r="C1943" i="8"/>
  <c r="B10856" i="8"/>
  <c r="C10855" i="8"/>
  <c r="B2493" i="8"/>
  <c r="C2492" i="8"/>
  <c r="B10423" i="8"/>
  <c r="C10422" i="8"/>
  <c r="B8481" i="8"/>
  <c r="C8480" i="8"/>
  <c r="B9671" i="8"/>
  <c r="C9670" i="8"/>
  <c r="C2870" i="8"/>
  <c r="B2871" i="8"/>
  <c r="C6752" i="8"/>
  <c r="B6753" i="8"/>
  <c r="C350" i="8"/>
  <c r="B351" i="8"/>
  <c r="C4703" i="8"/>
  <c r="B4704" i="8"/>
  <c r="C9993" i="8"/>
  <c r="B9994" i="8"/>
  <c r="C232" i="8"/>
  <c r="B233" i="8"/>
  <c r="C5513" i="8"/>
  <c r="B5514" i="8"/>
  <c r="C7184" i="8"/>
  <c r="B7185" i="8"/>
  <c r="B9022" i="8"/>
  <c r="C1668" i="8"/>
  <c r="B1669" i="8"/>
  <c r="B6645" i="8"/>
  <c r="C6644" i="8"/>
  <c r="C7293" i="8"/>
  <c r="B7294" i="8"/>
  <c r="C3627" i="8"/>
  <c r="B3628" i="8"/>
  <c r="C3842" i="8"/>
  <c r="B3843" i="8"/>
  <c r="C5731" i="8"/>
  <c r="B5732" i="8"/>
  <c r="C6375" i="8"/>
  <c r="B6376" i="8"/>
  <c r="C9723" i="8"/>
  <c r="B9724" i="8"/>
  <c r="C4543" i="8"/>
  <c r="B4544" i="8"/>
  <c r="C7238" i="8"/>
  <c r="B7239" i="8"/>
  <c r="C1834" i="8"/>
  <c r="B1835" i="8"/>
  <c r="C11236" i="8"/>
  <c r="B11237" i="8"/>
  <c r="B11398" i="8"/>
  <c r="C11397" i="8"/>
  <c r="C12208" i="8"/>
  <c r="B12209" i="8"/>
  <c r="C6699" i="8"/>
  <c r="B6700" i="8"/>
  <c r="C3735" i="8"/>
  <c r="B3736" i="8"/>
  <c r="B3087" i="8"/>
  <c r="C3086" i="8"/>
  <c r="C1338" i="8"/>
  <c r="B1339" i="8"/>
  <c r="C5622" i="8"/>
  <c r="B5623" i="8"/>
  <c r="B10261" i="8"/>
  <c r="C10260" i="8"/>
  <c r="C3141" i="8"/>
  <c r="B3142" i="8"/>
  <c r="C1999" i="8"/>
  <c r="B2000" i="8"/>
  <c r="C11016" i="8"/>
  <c r="B11017" i="8"/>
  <c r="C10046" i="8"/>
  <c r="B10047" i="8"/>
  <c r="C5189" i="8"/>
  <c r="B5190" i="8"/>
  <c r="B2709" i="8"/>
  <c r="C2708" i="8"/>
  <c r="C10692" i="8"/>
  <c r="B10693" i="8"/>
  <c r="C12477" i="8"/>
  <c r="B12478" i="8"/>
  <c r="C2382" i="8"/>
  <c r="B2383" i="8"/>
  <c r="C4271" i="8"/>
  <c r="B4272" i="8"/>
  <c r="C1285" i="8"/>
  <c r="B1286" i="8"/>
  <c r="B7131" i="8"/>
  <c r="C7130" i="8"/>
  <c r="B6213" i="8"/>
  <c r="C6212" i="8"/>
  <c r="C7347" i="8"/>
  <c r="B7348" i="8"/>
  <c r="C12153" i="8"/>
  <c r="B12154" i="8"/>
  <c r="C9401" i="8"/>
  <c r="B9402" i="8"/>
  <c r="B3897" i="8"/>
  <c r="C3896" i="8"/>
  <c r="C9238" i="8"/>
  <c r="B9239" i="8"/>
  <c r="C10747" i="8"/>
  <c r="B10748" i="8"/>
  <c r="C6861" i="8"/>
  <c r="B6862" i="8"/>
  <c r="C8048" i="8"/>
  <c r="B8049" i="8"/>
  <c r="C10152" i="8"/>
  <c r="B10153" i="8"/>
  <c r="B1230" i="8"/>
  <c r="C1229" i="8"/>
  <c r="C2276" i="8"/>
  <c r="B2277" i="8"/>
  <c r="C9562" i="8"/>
  <c r="B9563" i="8"/>
  <c r="B10369" i="8"/>
  <c r="C10368" i="8"/>
  <c r="B12641" i="8"/>
  <c r="C12640" i="8"/>
  <c r="C735" i="8"/>
  <c r="B736" i="8"/>
  <c r="C1394" i="8"/>
  <c r="B1395" i="8"/>
  <c r="C7076" i="8"/>
  <c r="B7077" i="8"/>
  <c r="C5568" i="8"/>
  <c r="B5569" i="8"/>
  <c r="C11775" i="8"/>
  <c r="B11776" i="8"/>
  <c r="C1449" i="8"/>
  <c r="B1450" i="8"/>
  <c r="C405" i="8"/>
  <c r="B406" i="8"/>
  <c r="C11828" i="8"/>
  <c r="B11829" i="8"/>
  <c r="C6539" i="8"/>
  <c r="B6540" i="8"/>
  <c r="C4433" i="8"/>
  <c r="B4434" i="8"/>
  <c r="B11126" i="8"/>
  <c r="C11125" i="8"/>
  <c r="C3033" i="8"/>
  <c r="B3034" i="8"/>
  <c r="B3953" i="8"/>
  <c r="C3952" i="8"/>
  <c r="C846" i="8"/>
  <c r="B847" i="8"/>
  <c r="B3573" i="8"/>
  <c r="C3572" i="8"/>
  <c r="B9184" i="8"/>
  <c r="B1779" i="8"/>
  <c r="C1778" i="8"/>
  <c r="C5136" i="8"/>
  <c r="B5137" i="8"/>
  <c r="C5352" i="8"/>
  <c r="B5353" i="8"/>
  <c r="C7995" i="8"/>
  <c r="B7996" i="8"/>
  <c r="C2656" i="8"/>
  <c r="B2657" i="8"/>
  <c r="C2764" i="8"/>
  <c r="B2765" i="8"/>
  <c r="B9779" i="8"/>
  <c r="C1888" i="8"/>
  <c r="B1889" i="8"/>
  <c r="B3681" i="8"/>
  <c r="C3680" i="8"/>
  <c r="C1560" i="8"/>
  <c r="B1561" i="8"/>
  <c r="C10587" i="8"/>
  <c r="B10588" i="8"/>
  <c r="B6430" i="8"/>
  <c r="C6429" i="8"/>
  <c r="B2547" i="8"/>
  <c r="C2546" i="8"/>
  <c r="C9076" i="8"/>
  <c r="B9077" i="8"/>
  <c r="B4006" i="8"/>
  <c r="C4005" i="8"/>
  <c r="C4487" i="8"/>
  <c r="B4488" i="8"/>
  <c r="C4651" i="8"/>
  <c r="B4652" i="8"/>
  <c r="B8536" i="8"/>
  <c r="C11559" i="8"/>
  <c r="B11560" i="8"/>
  <c r="C4867" i="8"/>
  <c r="B4868" i="8"/>
  <c r="C10638" i="8"/>
  <c r="B10639" i="8"/>
  <c r="B11884" i="8"/>
  <c r="C11883" i="8"/>
  <c r="C2980" i="8"/>
  <c r="B2981" i="8"/>
  <c r="B3465" i="8"/>
  <c r="C3464" i="8"/>
  <c r="B3358" i="8"/>
  <c r="C3357" i="8"/>
  <c r="B9618" i="8"/>
  <c r="C9617" i="8"/>
  <c r="C11341" i="8"/>
  <c r="B11342" i="8"/>
  <c r="B5890" i="8"/>
  <c r="C5889" i="8"/>
  <c r="B8806" i="8"/>
  <c r="B1174" i="8"/>
  <c r="C1173" i="8"/>
  <c r="C4379" i="8"/>
  <c r="B4380" i="8"/>
  <c r="B12532" i="8"/>
  <c r="C12531" i="8"/>
  <c r="C5081" i="8"/>
  <c r="B5082" i="8"/>
  <c r="C4059" i="8"/>
  <c r="B4060" i="8"/>
  <c r="B6591" i="8"/>
  <c r="C6590" i="8"/>
  <c r="B7833" i="8"/>
  <c r="C7832" i="8"/>
  <c r="B516" i="8"/>
  <c r="C515" i="8"/>
  <c r="B12425" i="8"/>
  <c r="B8643" i="8"/>
  <c r="C8643" i="8" s="1"/>
  <c r="C5244" i="8"/>
  <c r="B5245" i="8"/>
  <c r="C5406" i="8"/>
  <c r="B5407" i="8"/>
  <c r="C11504" i="8"/>
  <c r="B11505" i="8"/>
  <c r="C4595" i="8"/>
  <c r="B4596" i="8"/>
  <c r="B10099" i="8"/>
  <c r="C10098" i="8"/>
  <c r="B571" i="8"/>
  <c r="C570" i="8"/>
  <c r="C4217" i="8"/>
  <c r="B4218" i="8"/>
  <c r="B8429" i="8"/>
  <c r="C6158" i="8"/>
  <c r="B6159" i="8"/>
  <c r="C8212" i="8"/>
  <c r="B8213" i="8"/>
  <c r="C9346" i="8"/>
  <c r="B9347" i="8"/>
  <c r="B287" i="8"/>
  <c r="C286" i="8"/>
  <c r="C10477" i="8"/>
  <c r="B10478" i="8"/>
  <c r="C7400" i="8"/>
  <c r="B7401" i="8"/>
  <c r="B2113" i="8"/>
  <c r="C2112" i="8"/>
  <c r="C5029" i="8"/>
  <c r="B5030" i="8"/>
  <c r="C9507" i="8"/>
  <c r="B9508" i="8"/>
  <c r="C10800" i="8"/>
  <c r="B10801" i="8"/>
  <c r="C11721" i="8"/>
  <c r="B11722" i="8"/>
  <c r="C7509" i="8"/>
  <c r="B7510" i="8"/>
  <c r="C5460" i="8"/>
  <c r="B5461" i="8"/>
  <c r="B12372" i="8"/>
  <c r="C1724" i="8"/>
  <c r="B1725" i="8"/>
  <c r="C11991" i="8"/>
  <c r="B11992" i="8"/>
  <c r="C4758" i="8"/>
  <c r="B4759" i="8"/>
  <c r="B11450" i="8"/>
  <c r="C11449" i="8"/>
  <c r="B8914" i="8"/>
  <c r="C8913" i="8"/>
  <c r="C9131" i="8"/>
  <c r="B9132" i="8"/>
  <c r="C6915" i="8"/>
  <c r="B6916" i="8"/>
  <c r="C6807" i="8"/>
  <c r="B6808" i="8"/>
  <c r="C5834" i="8"/>
  <c r="B5835" i="8"/>
  <c r="B12264" i="8"/>
  <c r="B1010" i="8"/>
  <c r="C1009" i="8"/>
  <c r="B178" i="8"/>
  <c r="C177" i="8"/>
  <c r="B10316" i="8"/>
  <c r="C10315" i="8"/>
  <c r="C6321" i="8"/>
  <c r="B6322" i="8"/>
  <c r="C5942" i="8"/>
  <c r="B5943" i="8"/>
  <c r="C12099" i="8"/>
  <c r="B12100" i="8"/>
  <c r="C8374" i="8"/>
  <c r="B8375" i="8"/>
  <c r="B8968" i="8"/>
  <c r="B8320" i="8"/>
  <c r="C8319" i="8"/>
  <c r="C8860" i="8"/>
  <c r="B8861" i="8"/>
  <c r="C7778" i="8"/>
  <c r="B7779" i="8"/>
  <c r="B7671" i="8"/>
  <c r="C7670" i="8"/>
  <c r="B3789" i="8"/>
  <c r="C3788" i="8"/>
  <c r="C6483" i="8"/>
  <c r="B6484" i="8"/>
  <c r="C7562" i="8"/>
  <c r="B7563" i="8"/>
  <c r="B8698" i="8"/>
  <c r="C8698" i="8" s="1"/>
  <c r="C11612" i="8"/>
  <c r="B11613" i="8"/>
  <c r="C11937" i="8"/>
  <c r="B11938" i="8"/>
  <c r="B10532" i="8"/>
  <c r="C10531" i="8"/>
  <c r="C6052" i="8"/>
  <c r="B6053" i="8"/>
  <c r="C4974" i="8"/>
  <c r="B4975" i="8"/>
  <c r="C1064" i="8"/>
  <c r="B1065" i="8"/>
  <c r="C4112" i="8"/>
  <c r="B4113" i="8"/>
  <c r="C3249" i="8"/>
  <c r="B3250" i="8"/>
  <c r="C3519" i="8"/>
  <c r="B3520" i="8"/>
  <c r="C8102" i="8"/>
  <c r="B8103" i="8"/>
  <c r="C625" i="8"/>
  <c r="B626" i="8"/>
  <c r="C6267" i="8"/>
  <c r="B6268" i="8"/>
  <c r="C123" i="8"/>
  <c r="B124" i="8"/>
  <c r="B12588" i="8"/>
  <c r="B12318" i="8"/>
  <c r="C7616" i="8"/>
  <c r="B7617" i="8"/>
  <c r="B7942" i="8"/>
  <c r="C7941" i="8"/>
  <c r="C1504" i="8"/>
  <c r="B1505" i="8"/>
  <c r="C4921" i="8"/>
  <c r="B4922" i="8"/>
  <c r="C2054" i="8"/>
  <c r="B2055" i="8"/>
  <c r="B2221" i="8"/>
  <c r="C2220" i="8"/>
  <c r="B7725" i="8"/>
  <c r="C7724" i="8"/>
  <c r="B2817" i="8"/>
  <c r="C2816" i="8"/>
  <c r="C3194" i="8"/>
  <c r="B3195" i="8"/>
  <c r="C2924" i="8"/>
  <c r="B2925" i="8"/>
  <c r="C4325" i="8"/>
  <c r="B4326" i="8"/>
  <c r="B8751" i="8"/>
  <c r="C8750" i="8"/>
  <c r="C2439" i="8"/>
  <c r="B2440" i="8"/>
  <c r="C10962" i="8"/>
  <c r="B10963" i="8"/>
  <c r="C7454" i="8"/>
  <c r="B7455" i="8"/>
  <c r="B3411" i="8"/>
  <c r="C3410" i="8"/>
  <c r="B461" i="8"/>
  <c r="C460" i="8"/>
  <c r="C8156" i="8"/>
  <c r="B8157" i="8"/>
  <c r="C11667" i="8"/>
  <c r="B11668" i="8"/>
  <c r="C7887" i="8"/>
  <c r="B7888" i="8"/>
  <c r="B10208" i="8"/>
  <c r="C10207" i="8"/>
  <c r="C6969" i="8"/>
  <c r="B6970" i="8"/>
  <c r="C4163" i="8"/>
  <c r="B4164" i="8"/>
  <c r="B2165" i="8"/>
  <c r="C2164" i="8"/>
  <c r="C679" i="8"/>
  <c r="B680" i="8"/>
  <c r="C2327" i="8"/>
  <c r="B2328" i="8"/>
  <c r="C5297" i="8"/>
  <c r="B5298" i="8"/>
  <c r="B8266" i="8"/>
  <c r="C12045" i="8"/>
  <c r="B12046" i="8"/>
  <c r="B16" i="8" l="1"/>
  <c r="C15" i="8"/>
  <c r="B2602" i="8"/>
  <c r="C2601" i="8"/>
  <c r="C790" i="8"/>
  <c r="B791" i="8"/>
  <c r="B955" i="8"/>
  <c r="C954" i="8"/>
  <c r="B900" i="8"/>
  <c r="C899" i="8"/>
  <c r="B11288" i="8"/>
  <c r="C11287" i="8"/>
  <c r="C7024" i="8"/>
  <c r="B7025" i="8"/>
  <c r="C9832" i="8"/>
  <c r="B9833" i="8"/>
  <c r="B70" i="8"/>
  <c r="C69" i="8"/>
  <c r="C9886" i="8"/>
  <c r="B9887" i="8"/>
  <c r="B4813" i="8"/>
  <c r="C4812" i="8"/>
  <c r="B5998" i="8"/>
  <c r="C5997" i="8"/>
  <c r="B9455" i="8"/>
  <c r="C9454" i="8"/>
  <c r="B1615" i="8"/>
  <c r="C1614" i="8"/>
  <c r="C6105" i="8"/>
  <c r="B6106" i="8"/>
  <c r="B11180" i="8"/>
  <c r="C11179" i="8"/>
  <c r="C9292" i="8"/>
  <c r="B9293" i="8"/>
  <c r="C5785" i="8"/>
  <c r="B5786" i="8"/>
  <c r="C1120" i="8"/>
  <c r="B1121" i="8"/>
  <c r="C5677" i="8"/>
  <c r="B5678" i="8"/>
  <c r="B6646" i="8"/>
  <c r="C6645" i="8"/>
  <c r="B5515" i="8"/>
  <c r="C5514" i="8"/>
  <c r="B352" i="8"/>
  <c r="C351" i="8"/>
  <c r="B3305" i="8"/>
  <c r="C3304" i="8"/>
  <c r="B9672" i="8"/>
  <c r="C9671" i="8"/>
  <c r="C10856" i="8"/>
  <c r="B10857" i="8"/>
  <c r="B8482" i="8"/>
  <c r="C8481" i="8"/>
  <c r="B1945" i="8"/>
  <c r="C1944" i="8"/>
  <c r="B9023" i="8"/>
  <c r="B2494" i="8"/>
  <c r="C2493" i="8"/>
  <c r="B10910" i="8"/>
  <c r="C10909" i="8"/>
  <c r="B9995" i="8"/>
  <c r="C9994" i="8"/>
  <c r="B2872" i="8"/>
  <c r="C2871" i="8"/>
  <c r="B10424" i="8"/>
  <c r="C10423" i="8"/>
  <c r="C9941" i="8"/>
  <c r="B9942" i="8"/>
  <c r="C7185" i="8"/>
  <c r="B7186" i="8"/>
  <c r="B4705" i="8"/>
  <c r="C4704" i="8"/>
  <c r="B11074" i="8"/>
  <c r="C11073" i="8"/>
  <c r="C1669" i="8"/>
  <c r="B1670" i="8"/>
  <c r="C233" i="8"/>
  <c r="B234" i="8"/>
  <c r="B6754" i="8"/>
  <c r="C6753" i="8"/>
  <c r="C4006" i="8"/>
  <c r="B4007" i="8"/>
  <c r="C11398" i="8"/>
  <c r="B11399" i="8"/>
  <c r="B8158" i="8"/>
  <c r="C8157" i="8"/>
  <c r="B10964" i="8"/>
  <c r="C10963" i="8"/>
  <c r="C2925" i="8"/>
  <c r="B2926" i="8"/>
  <c r="C12100" i="8"/>
  <c r="B12101" i="8"/>
  <c r="C6322" i="8"/>
  <c r="B6323" i="8"/>
  <c r="B12265" i="8"/>
  <c r="C11342" i="8"/>
  <c r="B11343" i="8"/>
  <c r="C2981" i="8"/>
  <c r="B2982" i="8"/>
  <c r="B11561" i="8"/>
  <c r="C11560" i="8"/>
  <c r="B1287" i="8"/>
  <c r="C1286" i="8"/>
  <c r="C5623" i="8"/>
  <c r="B5624" i="8"/>
  <c r="B7726" i="8"/>
  <c r="C7725" i="8"/>
  <c r="C7942" i="8"/>
  <c r="B7943" i="8"/>
  <c r="C1010" i="8"/>
  <c r="B1011" i="8"/>
  <c r="C287" i="8"/>
  <c r="B288" i="8"/>
  <c r="C7833" i="8"/>
  <c r="B7834" i="8"/>
  <c r="C3465" i="8"/>
  <c r="B3466" i="8"/>
  <c r="C6430" i="8"/>
  <c r="B6431" i="8"/>
  <c r="B10370" i="8"/>
  <c r="C10369" i="8"/>
  <c r="B10209" i="8"/>
  <c r="C10208" i="8"/>
  <c r="B2114" i="8"/>
  <c r="C2113" i="8"/>
  <c r="B8430" i="8"/>
  <c r="B10100" i="8"/>
  <c r="C10099" i="8"/>
  <c r="C1174" i="8"/>
  <c r="B1175" i="8"/>
  <c r="C4113" i="8"/>
  <c r="B4114" i="8"/>
  <c r="C6053" i="8"/>
  <c r="B6054" i="8"/>
  <c r="B11614" i="8"/>
  <c r="C11613" i="8"/>
  <c r="B6541" i="8"/>
  <c r="C6540" i="8"/>
  <c r="C1835" i="8"/>
  <c r="B1836" i="8"/>
  <c r="C6376" i="8"/>
  <c r="B6377" i="8"/>
  <c r="B7295" i="8"/>
  <c r="C7294" i="8"/>
  <c r="C626" i="8"/>
  <c r="B627" i="8"/>
  <c r="C11938" i="8"/>
  <c r="B11939" i="8"/>
  <c r="B4061" i="8"/>
  <c r="C4060" i="8"/>
  <c r="C4380" i="8"/>
  <c r="B4381" i="8"/>
  <c r="C4868" i="8"/>
  <c r="B4869" i="8"/>
  <c r="C4488" i="8"/>
  <c r="B4489" i="8"/>
  <c r="C1889" i="8"/>
  <c r="B1890" i="8"/>
  <c r="C5137" i="8"/>
  <c r="B5138" i="8"/>
  <c r="C4434" i="8"/>
  <c r="B4435" i="8"/>
  <c r="C1395" i="8"/>
  <c r="B1396" i="8"/>
  <c r="C7348" i="8"/>
  <c r="B7349" i="8"/>
  <c r="B9725" i="8"/>
  <c r="C9724" i="8"/>
  <c r="C3411" i="8"/>
  <c r="B3412" i="8"/>
  <c r="C8751" i="8"/>
  <c r="B8752" i="8"/>
  <c r="C2817" i="8"/>
  <c r="B2818" i="8"/>
  <c r="C3573" i="8"/>
  <c r="B3574" i="8"/>
  <c r="B11127" i="8"/>
  <c r="C11126" i="8"/>
  <c r="C7131" i="8"/>
  <c r="B7132" i="8"/>
  <c r="C10261" i="8"/>
  <c r="B10262" i="8"/>
  <c r="C3087" i="8"/>
  <c r="B3088" i="8"/>
  <c r="C5298" i="8"/>
  <c r="B5299" i="8"/>
  <c r="B4165" i="8"/>
  <c r="C4164" i="8"/>
  <c r="C11668" i="8"/>
  <c r="B11669" i="8"/>
  <c r="C2055" i="8"/>
  <c r="B2056" i="8"/>
  <c r="B6269" i="8"/>
  <c r="C6268" i="8"/>
  <c r="B3521" i="8"/>
  <c r="C3520" i="8"/>
  <c r="C4975" i="8"/>
  <c r="B4976" i="8"/>
  <c r="C7563" i="8"/>
  <c r="B7564" i="8"/>
  <c r="C7779" i="8"/>
  <c r="B7780" i="8"/>
  <c r="B8969" i="8"/>
  <c r="B5944" i="8"/>
  <c r="C5943" i="8"/>
  <c r="C6916" i="8"/>
  <c r="B6917" i="8"/>
  <c r="C4759" i="8"/>
  <c r="B4760" i="8"/>
  <c r="C5461" i="8"/>
  <c r="B5462" i="8"/>
  <c r="B9509" i="8"/>
  <c r="C9508" i="8"/>
  <c r="B10479" i="8"/>
  <c r="C10478" i="8"/>
  <c r="B8214" i="8"/>
  <c r="C8213" i="8"/>
  <c r="C5245" i="8"/>
  <c r="B5246" i="8"/>
  <c r="B10640" i="8"/>
  <c r="C10639" i="8"/>
  <c r="C4652" i="8"/>
  <c r="B4653" i="8"/>
  <c r="C5353" i="8"/>
  <c r="B5354" i="8"/>
  <c r="B407" i="8"/>
  <c r="C406" i="8"/>
  <c r="C7077" i="8"/>
  <c r="B7078" i="8"/>
  <c r="B6863" i="8"/>
  <c r="C6862" i="8"/>
  <c r="B12155" i="8"/>
  <c r="C12154" i="8"/>
  <c r="C4272" i="8"/>
  <c r="B4273" i="8"/>
  <c r="C12478" i="8"/>
  <c r="B12479" i="8"/>
  <c r="C10047" i="8"/>
  <c r="B10048" i="8"/>
  <c r="B4545" i="8"/>
  <c r="C4544" i="8"/>
  <c r="B3844" i="8"/>
  <c r="C3843" i="8"/>
  <c r="C3789" i="8"/>
  <c r="B3790" i="8"/>
  <c r="C8320" i="8"/>
  <c r="B8321" i="8"/>
  <c r="C1505" i="8"/>
  <c r="B1506" i="8"/>
  <c r="B7618" i="8"/>
  <c r="C7617" i="8"/>
  <c r="B1726" i="8"/>
  <c r="C1725" i="8"/>
  <c r="C11722" i="8"/>
  <c r="B11723" i="8"/>
  <c r="C9347" i="8"/>
  <c r="B9348" i="8"/>
  <c r="C10588" i="8"/>
  <c r="B10589" i="8"/>
  <c r="B9780" i="8"/>
  <c r="C2657" i="8"/>
  <c r="B2658" i="8"/>
  <c r="C2000" i="8"/>
  <c r="B2001" i="8"/>
  <c r="C3736" i="8"/>
  <c r="B3737" i="8"/>
  <c r="C4922" i="8"/>
  <c r="B4923" i="8"/>
  <c r="B12589" i="8"/>
  <c r="C3250" i="8"/>
  <c r="B3251" i="8"/>
  <c r="C6484" i="8"/>
  <c r="B6485" i="8"/>
  <c r="C8861" i="8"/>
  <c r="B8862" i="8"/>
  <c r="C8375" i="8"/>
  <c r="B8376" i="8"/>
  <c r="C2765" i="8"/>
  <c r="B2766" i="8"/>
  <c r="B848" i="8"/>
  <c r="C847" i="8"/>
  <c r="C1450" i="8"/>
  <c r="B1451" i="8"/>
  <c r="C10153" i="8"/>
  <c r="B10154" i="8"/>
  <c r="C571" i="8"/>
  <c r="B572" i="8"/>
  <c r="C516" i="8"/>
  <c r="B517" i="8"/>
  <c r="C12532" i="8"/>
  <c r="B12533" i="8"/>
  <c r="C5890" i="8"/>
  <c r="B5891" i="8"/>
  <c r="C3358" i="8"/>
  <c r="B3359" i="8"/>
  <c r="C12641" i="8"/>
  <c r="B12642" i="8"/>
  <c r="C1230" i="8"/>
  <c r="B1231" i="8"/>
  <c r="C3897" i="8"/>
  <c r="B3898" i="8"/>
  <c r="C461" i="8"/>
  <c r="B462" i="8"/>
  <c r="B12319" i="8"/>
  <c r="C7671" i="8"/>
  <c r="B7672" i="8"/>
  <c r="C10316" i="8"/>
  <c r="B10317" i="8"/>
  <c r="B6214" i="8"/>
  <c r="C6213" i="8"/>
  <c r="C8914" i="8"/>
  <c r="B8915" i="8"/>
  <c r="B1780" i="8"/>
  <c r="C1779" i="8"/>
  <c r="C3953" i="8"/>
  <c r="B3954" i="8"/>
  <c r="C2709" i="8"/>
  <c r="B2710" i="8"/>
  <c r="C12046" i="8"/>
  <c r="B12047" i="8"/>
  <c r="C680" i="8"/>
  <c r="B681" i="8"/>
  <c r="C11505" i="8"/>
  <c r="B11506" i="8"/>
  <c r="B5083" i="8"/>
  <c r="C5082" i="8"/>
  <c r="C11776" i="8"/>
  <c r="B11777" i="8"/>
  <c r="C736" i="8"/>
  <c r="B737" i="8"/>
  <c r="C9563" i="8"/>
  <c r="B9564" i="8"/>
  <c r="C8049" i="8"/>
  <c r="B8050" i="8"/>
  <c r="C10748" i="8"/>
  <c r="B10749" i="8"/>
  <c r="C2328" i="8"/>
  <c r="B2329" i="8"/>
  <c r="C6970" i="8"/>
  <c r="B6971" i="8"/>
  <c r="C7455" i="8"/>
  <c r="B7456" i="8"/>
  <c r="C4326" i="8"/>
  <c r="B4327" i="8"/>
  <c r="C9132" i="8"/>
  <c r="B9133" i="8"/>
  <c r="C11992" i="8"/>
  <c r="B11993" i="8"/>
  <c r="C7510" i="8"/>
  <c r="B7511" i="8"/>
  <c r="B5031" i="8"/>
  <c r="C5030" i="8"/>
  <c r="B6160" i="8"/>
  <c r="C6159" i="8"/>
  <c r="B8644" i="8"/>
  <c r="C8644" i="8" s="1"/>
  <c r="C9402" i="8"/>
  <c r="B9403" i="8"/>
  <c r="C10693" i="8"/>
  <c r="B10694" i="8"/>
  <c r="C11017" i="8"/>
  <c r="B11018" i="8"/>
  <c r="C12209" i="8"/>
  <c r="B12210" i="8"/>
  <c r="B3629" i="8"/>
  <c r="C3628" i="8"/>
  <c r="C10532" i="8"/>
  <c r="B10533" i="8"/>
  <c r="C178" i="8"/>
  <c r="B179" i="8"/>
  <c r="C6591" i="8"/>
  <c r="B6592" i="8"/>
  <c r="C2547" i="8"/>
  <c r="B2548" i="8"/>
  <c r="C3681" i="8"/>
  <c r="B3682" i="8"/>
  <c r="C2165" i="8"/>
  <c r="B2166" i="8"/>
  <c r="C2221" i="8"/>
  <c r="B2222" i="8"/>
  <c r="C11450" i="8"/>
  <c r="B11451" i="8"/>
  <c r="C9618" i="8"/>
  <c r="B9619" i="8"/>
  <c r="C11884" i="8"/>
  <c r="B11885" i="8"/>
  <c r="B8537" i="8"/>
  <c r="B8267" i="8"/>
  <c r="C7888" i="8"/>
  <c r="B7889" i="8"/>
  <c r="B2441" i="8"/>
  <c r="C2440" i="8"/>
  <c r="B3196" i="8"/>
  <c r="C3195" i="8"/>
  <c r="C124" i="8"/>
  <c r="B125" i="8"/>
  <c r="C8103" i="8"/>
  <c r="B8104" i="8"/>
  <c r="C1065" i="8"/>
  <c r="B1066" i="8"/>
  <c r="B8699" i="8"/>
  <c r="C8699" i="8" s="1"/>
  <c r="B5836" i="8"/>
  <c r="C5835" i="8"/>
  <c r="C6808" i="8"/>
  <c r="B6809" i="8"/>
  <c r="B12373" i="8"/>
  <c r="C10801" i="8"/>
  <c r="B10802" i="8"/>
  <c r="B7402" i="8"/>
  <c r="C7401" i="8"/>
  <c r="C4218" i="8"/>
  <c r="B4219" i="8"/>
  <c r="B4597" i="8"/>
  <c r="C4596" i="8"/>
  <c r="C5407" i="8"/>
  <c r="B5408" i="8"/>
  <c r="B12426" i="8"/>
  <c r="B8807" i="8"/>
  <c r="C9077" i="8"/>
  <c r="B9078" i="8"/>
  <c r="B1562" i="8"/>
  <c r="C1561" i="8"/>
  <c r="B7997" i="8"/>
  <c r="C7996" i="8"/>
  <c r="B9185" i="8"/>
  <c r="C3034" i="8"/>
  <c r="B3035" i="8"/>
  <c r="C11829" i="8"/>
  <c r="B11830" i="8"/>
  <c r="C5569" i="8"/>
  <c r="B5570" i="8"/>
  <c r="C2277" i="8"/>
  <c r="B2278" i="8"/>
  <c r="B9240" i="8"/>
  <c r="C9239" i="8"/>
  <c r="B2384" i="8"/>
  <c r="C2383" i="8"/>
  <c r="B5191" i="8"/>
  <c r="C5190" i="8"/>
  <c r="C3142" i="8"/>
  <c r="B3143" i="8"/>
  <c r="C1339" i="8"/>
  <c r="B1340" i="8"/>
  <c r="C6700" i="8"/>
  <c r="B6701" i="8"/>
  <c r="B11238" i="8"/>
  <c r="C11237" i="8"/>
  <c r="C7239" i="8"/>
  <c r="B7240" i="8"/>
  <c r="C5732" i="8"/>
  <c r="B5733" i="8"/>
  <c r="C16" i="8" l="1"/>
  <c r="B17" i="8"/>
  <c r="C2602" i="8"/>
  <c r="B2603" i="8"/>
  <c r="C791" i="8"/>
  <c r="B792" i="8"/>
  <c r="B956" i="8"/>
  <c r="C955" i="8"/>
  <c r="B11289" i="8"/>
  <c r="C11288" i="8"/>
  <c r="C900" i="8"/>
  <c r="B901" i="8"/>
  <c r="B7026" i="8"/>
  <c r="C7025" i="8"/>
  <c r="B9834" i="8"/>
  <c r="C9833" i="8"/>
  <c r="C70" i="8"/>
  <c r="B71" i="8"/>
  <c r="C5786" i="8"/>
  <c r="B5787" i="8"/>
  <c r="B9888" i="8"/>
  <c r="C9887" i="8"/>
  <c r="B4814" i="8"/>
  <c r="C4813" i="8"/>
  <c r="C11180" i="8"/>
  <c r="B11181" i="8"/>
  <c r="C5678" i="8"/>
  <c r="B5679" i="8"/>
  <c r="B1616" i="8"/>
  <c r="C1615" i="8"/>
  <c r="C1121" i="8"/>
  <c r="B1122" i="8"/>
  <c r="C6106" i="8"/>
  <c r="B6107" i="8"/>
  <c r="B5999" i="8"/>
  <c r="C5998" i="8"/>
  <c r="C9455" i="8"/>
  <c r="B9456" i="8"/>
  <c r="B9294" i="8"/>
  <c r="C9293" i="8"/>
  <c r="C11074" i="8"/>
  <c r="B11075" i="8"/>
  <c r="C10424" i="8"/>
  <c r="B10425" i="8"/>
  <c r="C2494" i="8"/>
  <c r="B2495" i="8"/>
  <c r="C5515" i="8"/>
  <c r="B5516" i="8"/>
  <c r="B6755" i="8"/>
  <c r="C6754" i="8"/>
  <c r="C4705" i="8"/>
  <c r="B4706" i="8"/>
  <c r="B2873" i="8"/>
  <c r="C2872" i="8"/>
  <c r="B9024" i="8"/>
  <c r="C6646" i="8"/>
  <c r="B6647" i="8"/>
  <c r="C10857" i="8"/>
  <c r="B10858" i="8"/>
  <c r="C10910" i="8"/>
  <c r="B10911" i="8"/>
  <c r="C8482" i="8"/>
  <c r="B8483" i="8"/>
  <c r="B353" i="8"/>
  <c r="C352" i="8"/>
  <c r="B1671" i="8"/>
  <c r="C1670" i="8"/>
  <c r="C9942" i="8"/>
  <c r="B9943" i="8"/>
  <c r="C9995" i="8"/>
  <c r="B9996" i="8"/>
  <c r="C1945" i="8"/>
  <c r="B1946" i="8"/>
  <c r="B3306" i="8"/>
  <c r="C3305" i="8"/>
  <c r="B9673" i="8"/>
  <c r="C9672" i="8"/>
  <c r="C234" i="8"/>
  <c r="B235" i="8"/>
  <c r="B7187" i="8"/>
  <c r="C7186" i="8"/>
  <c r="B2442" i="8"/>
  <c r="C2441" i="8"/>
  <c r="C5944" i="8"/>
  <c r="B5945" i="8"/>
  <c r="C7726" i="8"/>
  <c r="B7727" i="8"/>
  <c r="C11561" i="8"/>
  <c r="B11562" i="8"/>
  <c r="C10964" i="8"/>
  <c r="B10965" i="8"/>
  <c r="B2223" i="8"/>
  <c r="C2222" i="8"/>
  <c r="C6592" i="8"/>
  <c r="B6593" i="8"/>
  <c r="B11019" i="8"/>
  <c r="C11018" i="8"/>
  <c r="B8645" i="8"/>
  <c r="C8645" i="8" s="1"/>
  <c r="B7457" i="8"/>
  <c r="C7456" i="8"/>
  <c r="B289" i="8"/>
  <c r="C288" i="8"/>
  <c r="B2385" i="8"/>
  <c r="C2384" i="8"/>
  <c r="B12320" i="8"/>
  <c r="C9725" i="8"/>
  <c r="B9726" i="8"/>
  <c r="C5408" i="8"/>
  <c r="B5409" i="8"/>
  <c r="C1396" i="8"/>
  <c r="B1397" i="8"/>
  <c r="B4490" i="8"/>
  <c r="C4489" i="8"/>
  <c r="C11939" i="8"/>
  <c r="B11940" i="8"/>
  <c r="B1837" i="8"/>
  <c r="C1836" i="8"/>
  <c r="B4115" i="8"/>
  <c r="C4114" i="8"/>
  <c r="B4008" i="8"/>
  <c r="C4007" i="8"/>
  <c r="B11239" i="8"/>
  <c r="C11238" i="8"/>
  <c r="B5192" i="8"/>
  <c r="C5191" i="8"/>
  <c r="B5084" i="8"/>
  <c r="C5083" i="8"/>
  <c r="B1781" i="8"/>
  <c r="C1780" i="8"/>
  <c r="C6214" i="8"/>
  <c r="B6215" i="8"/>
  <c r="B9781" i="8"/>
  <c r="C1726" i="8"/>
  <c r="B1727" i="8"/>
  <c r="C407" i="8"/>
  <c r="B408" i="8"/>
  <c r="B10641" i="8"/>
  <c r="C10640" i="8"/>
  <c r="B10480" i="8"/>
  <c r="C10479" i="8"/>
  <c r="C6269" i="8"/>
  <c r="B6270" i="8"/>
  <c r="B11128" i="8"/>
  <c r="C11127" i="8"/>
  <c r="B4062" i="8"/>
  <c r="C4061" i="8"/>
  <c r="B10101" i="8"/>
  <c r="C10100" i="8"/>
  <c r="C1287" i="8"/>
  <c r="B1288" i="8"/>
  <c r="B7998" i="8"/>
  <c r="C7997" i="8"/>
  <c r="B4598" i="8"/>
  <c r="C4597" i="8"/>
  <c r="B849" i="8"/>
  <c r="C848" i="8"/>
  <c r="C6863" i="8"/>
  <c r="B6864" i="8"/>
  <c r="C5733" i="8"/>
  <c r="B5734" i="8"/>
  <c r="C1340" i="8"/>
  <c r="B1341" i="8"/>
  <c r="C5570" i="8"/>
  <c r="B5571" i="8"/>
  <c r="C8104" i="8"/>
  <c r="B8105" i="8"/>
  <c r="B8538" i="8"/>
  <c r="C7511" i="8"/>
  <c r="B7512" i="8"/>
  <c r="C4976" i="8"/>
  <c r="B4977" i="8"/>
  <c r="B11670" i="8"/>
  <c r="C11669" i="8"/>
  <c r="C10262" i="8"/>
  <c r="B10263" i="8"/>
  <c r="C2818" i="8"/>
  <c r="B2819" i="8"/>
  <c r="B4870" i="8"/>
  <c r="C4869" i="8"/>
  <c r="C5836" i="8"/>
  <c r="B5837" i="8"/>
  <c r="C3196" i="8"/>
  <c r="B3197" i="8"/>
  <c r="B5032" i="8"/>
  <c r="C5031" i="8"/>
  <c r="B9186" i="8"/>
  <c r="C9564" i="8"/>
  <c r="B9565" i="8"/>
  <c r="C12642" i="8"/>
  <c r="B12643" i="8"/>
  <c r="C517" i="8"/>
  <c r="B518" i="8"/>
  <c r="C1451" i="8"/>
  <c r="B1452" i="8"/>
  <c r="C3737" i="8"/>
  <c r="B3738" i="8"/>
  <c r="B10590" i="8"/>
  <c r="C10589" i="8"/>
  <c r="B12427" i="8"/>
  <c r="C6160" i="8"/>
  <c r="B6161" i="8"/>
  <c r="B2279" i="8"/>
  <c r="C2278" i="8"/>
  <c r="B3036" i="8"/>
  <c r="C3035" i="8"/>
  <c r="C9078" i="8"/>
  <c r="B9079" i="8"/>
  <c r="C6809" i="8"/>
  <c r="B6810" i="8"/>
  <c r="B8268" i="8"/>
  <c r="C9619" i="8"/>
  <c r="B9620" i="8"/>
  <c r="C3682" i="8"/>
  <c r="B3683" i="8"/>
  <c r="C10533" i="8"/>
  <c r="B10534" i="8"/>
  <c r="C9133" i="8"/>
  <c r="B9134" i="8"/>
  <c r="C6971" i="8"/>
  <c r="B6972" i="8"/>
  <c r="B8051" i="8"/>
  <c r="C8050" i="8"/>
  <c r="B682" i="8"/>
  <c r="C681" i="8"/>
  <c r="C7672" i="8"/>
  <c r="B7673" i="8"/>
  <c r="C1231" i="8"/>
  <c r="B1232" i="8"/>
  <c r="C12533" i="8"/>
  <c r="B12534" i="8"/>
  <c r="C10154" i="8"/>
  <c r="B10155" i="8"/>
  <c r="C6485" i="8"/>
  <c r="B6486" i="8"/>
  <c r="B4924" i="8"/>
  <c r="C4923" i="8"/>
  <c r="C8321" i="8"/>
  <c r="B8322" i="8"/>
  <c r="B4274" i="8"/>
  <c r="C4273" i="8"/>
  <c r="C6917" i="8"/>
  <c r="B6918" i="8"/>
  <c r="B7781" i="8"/>
  <c r="C7780" i="8"/>
  <c r="B5300" i="8"/>
  <c r="C5299" i="8"/>
  <c r="C3412" i="8"/>
  <c r="B3413" i="8"/>
  <c r="C1890" i="8"/>
  <c r="B1891" i="8"/>
  <c r="B6378" i="8"/>
  <c r="C6377" i="8"/>
  <c r="C6054" i="8"/>
  <c r="B6055" i="8"/>
  <c r="C7834" i="8"/>
  <c r="B7835" i="8"/>
  <c r="C1011" i="8"/>
  <c r="B1012" i="8"/>
  <c r="C11343" i="8"/>
  <c r="B11344" i="8"/>
  <c r="C12101" i="8"/>
  <c r="B12102" i="8"/>
  <c r="B11400" i="8"/>
  <c r="C11399" i="8"/>
  <c r="C6541" i="8"/>
  <c r="B6542" i="8"/>
  <c r="C2114" i="8"/>
  <c r="B2115" i="8"/>
  <c r="C10802" i="8"/>
  <c r="B10803" i="8"/>
  <c r="B738" i="8"/>
  <c r="C737" i="8"/>
  <c r="C2710" i="8"/>
  <c r="B2711" i="8"/>
  <c r="B5463" i="8"/>
  <c r="C5462" i="8"/>
  <c r="C7618" i="8"/>
  <c r="B7619" i="8"/>
  <c r="C9509" i="8"/>
  <c r="B9510" i="8"/>
  <c r="B8431" i="8"/>
  <c r="B10371" i="8"/>
  <c r="C10370" i="8"/>
  <c r="C6701" i="8"/>
  <c r="B6702" i="8"/>
  <c r="C11451" i="8"/>
  <c r="B11452" i="8"/>
  <c r="C9403" i="8"/>
  <c r="B9404" i="8"/>
  <c r="B12048" i="8"/>
  <c r="C12047" i="8"/>
  <c r="C3790" i="8"/>
  <c r="B3791" i="8"/>
  <c r="B7565" i="8"/>
  <c r="C7564" i="8"/>
  <c r="B2057" i="8"/>
  <c r="C2056" i="8"/>
  <c r="B3089" i="8"/>
  <c r="C3088" i="8"/>
  <c r="C3574" i="8"/>
  <c r="B3575" i="8"/>
  <c r="B7944" i="8"/>
  <c r="C7943" i="8"/>
  <c r="B2927" i="8"/>
  <c r="C2926" i="8"/>
  <c r="C9240" i="8"/>
  <c r="B9241" i="8"/>
  <c r="C3629" i="8"/>
  <c r="B3630" i="8"/>
  <c r="B12590" i="8"/>
  <c r="B4546" i="8"/>
  <c r="C4545" i="8"/>
  <c r="B8215" i="8"/>
  <c r="C8214" i="8"/>
  <c r="C3521" i="8"/>
  <c r="B3522" i="8"/>
  <c r="B4166" i="8"/>
  <c r="C4165" i="8"/>
  <c r="C7295" i="8"/>
  <c r="B7296" i="8"/>
  <c r="B11615" i="8"/>
  <c r="C11614" i="8"/>
  <c r="B10210" i="8"/>
  <c r="C10209" i="8"/>
  <c r="C8158" i="8"/>
  <c r="B8159" i="8"/>
  <c r="B3845" i="8"/>
  <c r="C3844" i="8"/>
  <c r="C10317" i="8"/>
  <c r="B10318" i="8"/>
  <c r="C462" i="8"/>
  <c r="B463" i="8"/>
  <c r="C3359" i="8"/>
  <c r="B3360" i="8"/>
  <c r="C572" i="8"/>
  <c r="B573" i="8"/>
  <c r="C8376" i="8"/>
  <c r="B8377" i="8"/>
  <c r="C3251" i="8"/>
  <c r="B3252" i="8"/>
  <c r="C2001" i="8"/>
  <c r="B2002" i="8"/>
  <c r="C9348" i="8"/>
  <c r="B9349" i="8"/>
  <c r="C1506" i="8"/>
  <c r="B1507" i="8"/>
  <c r="C10048" i="8"/>
  <c r="B10049" i="8"/>
  <c r="B4436" i="8"/>
  <c r="C4435" i="8"/>
  <c r="C627" i="8"/>
  <c r="B628" i="8"/>
  <c r="C6431" i="8"/>
  <c r="B6432" i="8"/>
  <c r="B12266" i="8"/>
  <c r="B8808" i="8"/>
  <c r="C7402" i="8"/>
  <c r="B7403" i="8"/>
  <c r="C12155" i="8"/>
  <c r="B12156" i="8"/>
  <c r="B1067" i="8"/>
  <c r="C1066" i="8"/>
  <c r="C2548" i="8"/>
  <c r="B2549" i="8"/>
  <c r="C12210" i="8"/>
  <c r="B12211" i="8"/>
  <c r="B4328" i="8"/>
  <c r="C4327" i="8"/>
  <c r="C2329" i="8"/>
  <c r="B2330" i="8"/>
  <c r="B8916" i="8"/>
  <c r="C8915" i="8"/>
  <c r="C5354" i="8"/>
  <c r="B5355" i="8"/>
  <c r="C5246" i="8"/>
  <c r="B5247" i="8"/>
  <c r="C1562" i="8"/>
  <c r="B1563" i="8"/>
  <c r="B8700" i="8"/>
  <c r="C8700" i="8" s="1"/>
  <c r="B7241" i="8"/>
  <c r="C7240" i="8"/>
  <c r="C3143" i="8"/>
  <c r="B3144" i="8"/>
  <c r="B11831" i="8"/>
  <c r="C11830" i="8"/>
  <c r="B4220" i="8"/>
  <c r="C4219" i="8"/>
  <c r="B12374" i="8"/>
  <c r="B126" i="8"/>
  <c r="C125" i="8"/>
  <c r="C7889" i="8"/>
  <c r="B7890" i="8"/>
  <c r="B11886" i="8"/>
  <c r="C11885" i="8"/>
  <c r="B2167" i="8"/>
  <c r="C2166" i="8"/>
  <c r="C179" i="8"/>
  <c r="B180" i="8"/>
  <c r="C10694" i="8"/>
  <c r="B10695" i="8"/>
  <c r="C11993" i="8"/>
  <c r="B11994" i="8"/>
  <c r="C10749" i="8"/>
  <c r="B10750" i="8"/>
  <c r="B11778" i="8"/>
  <c r="C11777" i="8"/>
  <c r="B11507" i="8"/>
  <c r="C11506" i="8"/>
  <c r="C3954" i="8"/>
  <c r="B3955" i="8"/>
  <c r="C3898" i="8"/>
  <c r="B3899" i="8"/>
  <c r="C5891" i="8"/>
  <c r="B5892" i="8"/>
  <c r="C2766" i="8"/>
  <c r="B2767" i="8"/>
  <c r="C8862" i="8"/>
  <c r="B8863" i="8"/>
  <c r="C2658" i="8"/>
  <c r="B2659" i="8"/>
  <c r="B11724" i="8"/>
  <c r="C11723" i="8"/>
  <c r="B12480" i="8"/>
  <c r="C12479" i="8"/>
  <c r="C7078" i="8"/>
  <c r="B7079" i="8"/>
  <c r="B4654" i="8"/>
  <c r="C4653" i="8"/>
  <c r="C4760" i="8"/>
  <c r="B4761" i="8"/>
  <c r="B8970" i="8"/>
  <c r="C7132" i="8"/>
  <c r="B7133" i="8"/>
  <c r="C8752" i="8"/>
  <c r="B8753" i="8"/>
  <c r="C7349" i="8"/>
  <c r="B7350" i="8"/>
  <c r="C5138" i="8"/>
  <c r="B5139" i="8"/>
  <c r="B4382" i="8"/>
  <c r="C4381" i="8"/>
  <c r="B1176" i="8"/>
  <c r="C1175" i="8"/>
  <c r="C3466" i="8"/>
  <c r="B3467" i="8"/>
  <c r="C5624" i="8"/>
  <c r="B5625" i="8"/>
  <c r="B2983" i="8"/>
  <c r="C2982" i="8"/>
  <c r="C6323" i="8"/>
  <c r="B6324" i="8"/>
  <c r="B18" i="8" l="1"/>
  <c r="C17" i="8"/>
  <c r="B2604" i="8"/>
  <c r="C2603" i="8"/>
  <c r="C792" i="8"/>
  <c r="B793" i="8"/>
  <c r="C956" i="8"/>
  <c r="B957" i="8"/>
  <c r="C11289" i="8"/>
  <c r="B11290" i="8"/>
  <c r="B902" i="8"/>
  <c r="C901" i="8"/>
  <c r="B7027" i="8"/>
  <c r="C7026" i="8"/>
  <c r="C71" i="8"/>
  <c r="B72" i="8"/>
  <c r="B9835" i="8"/>
  <c r="C9834" i="8"/>
  <c r="B5788" i="8"/>
  <c r="C5787" i="8"/>
  <c r="B6000" i="8"/>
  <c r="C5999" i="8"/>
  <c r="B9295" i="8"/>
  <c r="C9294" i="8"/>
  <c r="C4814" i="8"/>
  <c r="B4815" i="8"/>
  <c r="C1122" i="8"/>
  <c r="B1123" i="8"/>
  <c r="B1617" i="8"/>
  <c r="C1616" i="8"/>
  <c r="C9456" i="8"/>
  <c r="B9457" i="8"/>
  <c r="B5680" i="8"/>
  <c r="C5679" i="8"/>
  <c r="C9888" i="8"/>
  <c r="B9889" i="8"/>
  <c r="C6107" i="8"/>
  <c r="B6108" i="8"/>
  <c r="B11182" i="8"/>
  <c r="C11181" i="8"/>
  <c r="C7187" i="8"/>
  <c r="B7188" i="8"/>
  <c r="C1946" i="8"/>
  <c r="B1947" i="8"/>
  <c r="B6648" i="8"/>
  <c r="C6647" i="8"/>
  <c r="B11076" i="8"/>
  <c r="C11075" i="8"/>
  <c r="C3306" i="8"/>
  <c r="B3307" i="8"/>
  <c r="B1672" i="8"/>
  <c r="C1671" i="8"/>
  <c r="B354" i="8"/>
  <c r="C353" i="8"/>
  <c r="B9674" i="8"/>
  <c r="C9673" i="8"/>
  <c r="B2874" i="8"/>
  <c r="C2873" i="8"/>
  <c r="C9943" i="8"/>
  <c r="B9944" i="8"/>
  <c r="C10911" i="8"/>
  <c r="B10912" i="8"/>
  <c r="B2496" i="8"/>
  <c r="C2495" i="8"/>
  <c r="B10859" i="8"/>
  <c r="C10858" i="8"/>
  <c r="B10426" i="8"/>
  <c r="C10425" i="8"/>
  <c r="B9025" i="8"/>
  <c r="B6756" i="8"/>
  <c r="C6755" i="8"/>
  <c r="B4707" i="8"/>
  <c r="C4706" i="8"/>
  <c r="B236" i="8"/>
  <c r="C235" i="8"/>
  <c r="C9996" i="8"/>
  <c r="B9997" i="8"/>
  <c r="C8483" i="8"/>
  <c r="B8484" i="8"/>
  <c r="C5516" i="8"/>
  <c r="B5517" i="8"/>
  <c r="C4654" i="8"/>
  <c r="B4655" i="8"/>
  <c r="B11725" i="8"/>
  <c r="C11724" i="8"/>
  <c r="C2927" i="8"/>
  <c r="B2928" i="8"/>
  <c r="C3089" i="8"/>
  <c r="B3090" i="8"/>
  <c r="C4274" i="8"/>
  <c r="B4275" i="8"/>
  <c r="C5892" i="8"/>
  <c r="B5893" i="8"/>
  <c r="C11452" i="8"/>
  <c r="B11453" i="8"/>
  <c r="B2712" i="8"/>
  <c r="C2711" i="8"/>
  <c r="B11345" i="8"/>
  <c r="C11344" i="8"/>
  <c r="B6056" i="8"/>
  <c r="C6055" i="8"/>
  <c r="C3413" i="8"/>
  <c r="B3414" i="8"/>
  <c r="B4978" i="8"/>
  <c r="C4977" i="8"/>
  <c r="B8106" i="8"/>
  <c r="C8105" i="8"/>
  <c r="C5734" i="8"/>
  <c r="B5735" i="8"/>
  <c r="B5410" i="8"/>
  <c r="C5409" i="8"/>
  <c r="C10965" i="8"/>
  <c r="B10966" i="8"/>
  <c r="C2167" i="8"/>
  <c r="B2168" i="8"/>
  <c r="B8701" i="8"/>
  <c r="C8701" i="8" s="1"/>
  <c r="B8917" i="8"/>
  <c r="C8916" i="8"/>
  <c r="C4546" i="8"/>
  <c r="B4547" i="8"/>
  <c r="B5464" i="8"/>
  <c r="C5463" i="8"/>
  <c r="C4924" i="8"/>
  <c r="B4925" i="8"/>
  <c r="C8051" i="8"/>
  <c r="B8052" i="8"/>
  <c r="C11670" i="8"/>
  <c r="B11671" i="8"/>
  <c r="C849" i="8"/>
  <c r="B850" i="8"/>
  <c r="C5084" i="8"/>
  <c r="B5085" i="8"/>
  <c r="B4116" i="8"/>
  <c r="C4115" i="8"/>
  <c r="C11019" i="8"/>
  <c r="B11020" i="8"/>
  <c r="C3845" i="8"/>
  <c r="B3846" i="8"/>
  <c r="C5032" i="8"/>
  <c r="B5033" i="8"/>
  <c r="C4870" i="8"/>
  <c r="B4871" i="8"/>
  <c r="C10101" i="8"/>
  <c r="B10102" i="8"/>
  <c r="C10480" i="8"/>
  <c r="B10481" i="8"/>
  <c r="B9782" i="8"/>
  <c r="C5192" i="8"/>
  <c r="B5193" i="8"/>
  <c r="C1837" i="8"/>
  <c r="B1838" i="8"/>
  <c r="C2442" i="8"/>
  <c r="B2443" i="8"/>
  <c r="B6325" i="8"/>
  <c r="C6324" i="8"/>
  <c r="C11994" i="8"/>
  <c r="B11995" i="8"/>
  <c r="B12591" i="8"/>
  <c r="B12428" i="8"/>
  <c r="C9565" i="8"/>
  <c r="B9566" i="8"/>
  <c r="C3467" i="8"/>
  <c r="B3468" i="8"/>
  <c r="C7350" i="8"/>
  <c r="B7351" i="8"/>
  <c r="B4762" i="8"/>
  <c r="C4761" i="8"/>
  <c r="C2767" i="8"/>
  <c r="B2768" i="8"/>
  <c r="C3955" i="8"/>
  <c r="B3956" i="8"/>
  <c r="C2549" i="8"/>
  <c r="B2550" i="8"/>
  <c r="B1508" i="8"/>
  <c r="C1507" i="8"/>
  <c r="C8377" i="8"/>
  <c r="B8378" i="8"/>
  <c r="B10319" i="8"/>
  <c r="C10318" i="8"/>
  <c r="B8160" i="8"/>
  <c r="C8159" i="8"/>
  <c r="B7297" i="8"/>
  <c r="C7296" i="8"/>
  <c r="C2115" i="8"/>
  <c r="B2116" i="8"/>
  <c r="B12103" i="8"/>
  <c r="C12102" i="8"/>
  <c r="B6919" i="8"/>
  <c r="C6918" i="8"/>
  <c r="B8539" i="8"/>
  <c r="C1397" i="8"/>
  <c r="B1398" i="8"/>
  <c r="B12321" i="8"/>
  <c r="C126" i="8"/>
  <c r="B127" i="8"/>
  <c r="C7565" i="8"/>
  <c r="B7566" i="8"/>
  <c r="C7781" i="8"/>
  <c r="B7782" i="8"/>
  <c r="C7998" i="8"/>
  <c r="B7999" i="8"/>
  <c r="C11128" i="8"/>
  <c r="B11129" i="8"/>
  <c r="C1781" i="8"/>
  <c r="B1782" i="8"/>
  <c r="C4008" i="8"/>
  <c r="B4009" i="8"/>
  <c r="C4490" i="8"/>
  <c r="B4491" i="8"/>
  <c r="C289" i="8"/>
  <c r="B290" i="8"/>
  <c r="B8646" i="8"/>
  <c r="C8646" i="8" s="1"/>
  <c r="C2223" i="8"/>
  <c r="B2224" i="8"/>
  <c r="B5626" i="8"/>
  <c r="C5625" i="8"/>
  <c r="B5140" i="8"/>
  <c r="C5139" i="8"/>
  <c r="B8971" i="8"/>
  <c r="B8864" i="8"/>
  <c r="C8863" i="8"/>
  <c r="B10751" i="8"/>
  <c r="C10750" i="8"/>
  <c r="C180" i="8"/>
  <c r="B181" i="8"/>
  <c r="B5356" i="8"/>
  <c r="C5355" i="8"/>
  <c r="B12212" i="8"/>
  <c r="C12211" i="8"/>
  <c r="C12156" i="8"/>
  <c r="B12157" i="8"/>
  <c r="B12267" i="8"/>
  <c r="C10049" i="8"/>
  <c r="B10050" i="8"/>
  <c r="C3252" i="8"/>
  <c r="B3253" i="8"/>
  <c r="C463" i="8"/>
  <c r="B464" i="8"/>
  <c r="B3631" i="8"/>
  <c r="C3630" i="8"/>
  <c r="B9405" i="8"/>
  <c r="C9404" i="8"/>
  <c r="C7619" i="8"/>
  <c r="B7620" i="8"/>
  <c r="B10804" i="8"/>
  <c r="C10803" i="8"/>
  <c r="C7835" i="8"/>
  <c r="B7836" i="8"/>
  <c r="B1892" i="8"/>
  <c r="C1891" i="8"/>
  <c r="C8322" i="8"/>
  <c r="B8323" i="8"/>
  <c r="C10155" i="8"/>
  <c r="B10156" i="8"/>
  <c r="B8269" i="8"/>
  <c r="C6161" i="8"/>
  <c r="B6162" i="8"/>
  <c r="B3739" i="8"/>
  <c r="C3738" i="8"/>
  <c r="C518" i="8"/>
  <c r="B519" i="8"/>
  <c r="C5837" i="8"/>
  <c r="B5838" i="8"/>
  <c r="B10264" i="8"/>
  <c r="C10263" i="8"/>
  <c r="B7513" i="8"/>
  <c r="C7512" i="8"/>
  <c r="B5572" i="8"/>
  <c r="C5571" i="8"/>
  <c r="B6865" i="8"/>
  <c r="C6864" i="8"/>
  <c r="B409" i="8"/>
  <c r="C408" i="8"/>
  <c r="C9726" i="8"/>
  <c r="B9727" i="8"/>
  <c r="C7727" i="8"/>
  <c r="B7728" i="8"/>
  <c r="C1176" i="8"/>
  <c r="B1177" i="8"/>
  <c r="C11507" i="8"/>
  <c r="B11508" i="8"/>
  <c r="C2330" i="8"/>
  <c r="B2331" i="8"/>
  <c r="B6487" i="8"/>
  <c r="C6486" i="8"/>
  <c r="C1232" i="8"/>
  <c r="B1233" i="8"/>
  <c r="B6973" i="8"/>
  <c r="C6972" i="8"/>
  <c r="B3684" i="8"/>
  <c r="C3683" i="8"/>
  <c r="B12375" i="8"/>
  <c r="B3145" i="8"/>
  <c r="C3144" i="8"/>
  <c r="C9241" i="8"/>
  <c r="B9242" i="8"/>
  <c r="C3575" i="8"/>
  <c r="B3576" i="8"/>
  <c r="C3791" i="8"/>
  <c r="B3792" i="8"/>
  <c r="C12534" i="8"/>
  <c r="B12535" i="8"/>
  <c r="B9080" i="8"/>
  <c r="C9079" i="8"/>
  <c r="C12643" i="8"/>
  <c r="B12644" i="8"/>
  <c r="C12480" i="8"/>
  <c r="B12481" i="8"/>
  <c r="C11831" i="8"/>
  <c r="B11832" i="8"/>
  <c r="B11616" i="8"/>
  <c r="C11615" i="8"/>
  <c r="C8215" i="8"/>
  <c r="B8216" i="8"/>
  <c r="C10371" i="8"/>
  <c r="B10372" i="8"/>
  <c r="C11400" i="8"/>
  <c r="B11401" i="8"/>
  <c r="C2983" i="8"/>
  <c r="B2984" i="8"/>
  <c r="C4382" i="8"/>
  <c r="B4383" i="8"/>
  <c r="C11778" i="8"/>
  <c r="B11779" i="8"/>
  <c r="C4328" i="8"/>
  <c r="B4329" i="8"/>
  <c r="C1067" i="8"/>
  <c r="B1068" i="8"/>
  <c r="C4436" i="8"/>
  <c r="B4437" i="8"/>
  <c r="C10210" i="8"/>
  <c r="B10211" i="8"/>
  <c r="C7944" i="8"/>
  <c r="B7945" i="8"/>
  <c r="B2058" i="8"/>
  <c r="C2057" i="8"/>
  <c r="B12049" i="8"/>
  <c r="C12048" i="8"/>
  <c r="B739" i="8"/>
  <c r="C738" i="8"/>
  <c r="B6379" i="8"/>
  <c r="C6378" i="8"/>
  <c r="C5300" i="8"/>
  <c r="B5301" i="8"/>
  <c r="C2279" i="8"/>
  <c r="B2280" i="8"/>
  <c r="B10591" i="8"/>
  <c r="C10590" i="8"/>
  <c r="C4598" i="8"/>
  <c r="B4599" i="8"/>
  <c r="C4062" i="8"/>
  <c r="B4063" i="8"/>
  <c r="C10641" i="8"/>
  <c r="B10642" i="8"/>
  <c r="C11239" i="8"/>
  <c r="B11240" i="8"/>
  <c r="C2385" i="8"/>
  <c r="B2386" i="8"/>
  <c r="C7457" i="8"/>
  <c r="B7458" i="8"/>
  <c r="C11886" i="8"/>
  <c r="B11887" i="8"/>
  <c r="C4220" i="8"/>
  <c r="B4221" i="8"/>
  <c r="B7242" i="8"/>
  <c r="C7241" i="8"/>
  <c r="C4166" i="8"/>
  <c r="B4167" i="8"/>
  <c r="C3036" i="8"/>
  <c r="B3037" i="8"/>
  <c r="C8753" i="8"/>
  <c r="B8754" i="8"/>
  <c r="C1563" i="8"/>
  <c r="B1564" i="8"/>
  <c r="C7403" i="8"/>
  <c r="B7404" i="8"/>
  <c r="C628" i="8"/>
  <c r="B629" i="8"/>
  <c r="C9349" i="8"/>
  <c r="B9350" i="8"/>
  <c r="C573" i="8"/>
  <c r="B574" i="8"/>
  <c r="C6542" i="8"/>
  <c r="B6543" i="8"/>
  <c r="C6432" i="8"/>
  <c r="B6433" i="8"/>
  <c r="B8432" i="8"/>
  <c r="C10534" i="8"/>
  <c r="B10535" i="8"/>
  <c r="C1341" i="8"/>
  <c r="B1342" i="8"/>
  <c r="C1288" i="8"/>
  <c r="B1289" i="8"/>
  <c r="C6270" i="8"/>
  <c r="B6271" i="8"/>
  <c r="C1727" i="8"/>
  <c r="B1728" i="8"/>
  <c r="C5945" i="8"/>
  <c r="B5946" i="8"/>
  <c r="B683" i="8"/>
  <c r="C682" i="8"/>
  <c r="C7133" i="8"/>
  <c r="B7134" i="8"/>
  <c r="B7080" i="8"/>
  <c r="C7079" i="8"/>
  <c r="C2659" i="8"/>
  <c r="B2660" i="8"/>
  <c r="C3899" i="8"/>
  <c r="B3900" i="8"/>
  <c r="C10695" i="8"/>
  <c r="B10696" i="8"/>
  <c r="B7891" i="8"/>
  <c r="C7890" i="8"/>
  <c r="B5248" i="8"/>
  <c r="C5247" i="8"/>
  <c r="B8809" i="8"/>
  <c r="C2002" i="8"/>
  <c r="B2003" i="8"/>
  <c r="B3361" i="8"/>
  <c r="C3360" i="8"/>
  <c r="B3523" i="8"/>
  <c r="C3522" i="8"/>
  <c r="B6703" i="8"/>
  <c r="C6702" i="8"/>
  <c r="C9510" i="8"/>
  <c r="B9511" i="8"/>
  <c r="C1012" i="8"/>
  <c r="B1013" i="8"/>
  <c r="C7673" i="8"/>
  <c r="B7674" i="8"/>
  <c r="C9134" i="8"/>
  <c r="B9135" i="8"/>
  <c r="C9620" i="8"/>
  <c r="B9621" i="8"/>
  <c r="B6811" i="8"/>
  <c r="C6810" i="8"/>
  <c r="B1453" i="8"/>
  <c r="C1452" i="8"/>
  <c r="B9187" i="8"/>
  <c r="B3198" i="8"/>
  <c r="C3197" i="8"/>
  <c r="B2820" i="8"/>
  <c r="C2819" i="8"/>
  <c r="B6216" i="8"/>
  <c r="C6215" i="8"/>
  <c r="B11941" i="8"/>
  <c r="C11940" i="8"/>
  <c r="C6593" i="8"/>
  <c r="B6594" i="8"/>
  <c r="C11562" i="8"/>
  <c r="B11563" i="8"/>
  <c r="B19" i="8" l="1"/>
  <c r="C18" i="8"/>
  <c r="C2604" i="8"/>
  <c r="B2605" i="8"/>
  <c r="B794" i="8"/>
  <c r="C793" i="8"/>
  <c r="B958" i="8"/>
  <c r="C957" i="8"/>
  <c r="B903" i="8"/>
  <c r="C902" i="8"/>
  <c r="C11290" i="8"/>
  <c r="B11291" i="8"/>
  <c r="C7027" i="8"/>
  <c r="B7028" i="8"/>
  <c r="C72" i="8"/>
  <c r="B73" i="8"/>
  <c r="C9835" i="8"/>
  <c r="B9836" i="8"/>
  <c r="B5789" i="8"/>
  <c r="C5788" i="8"/>
  <c r="B9890" i="8"/>
  <c r="C9889" i="8"/>
  <c r="B1124" i="8"/>
  <c r="C1123" i="8"/>
  <c r="B1618" i="8"/>
  <c r="C1617" i="8"/>
  <c r="C6000" i="8"/>
  <c r="B6001" i="8"/>
  <c r="B11183" i="8"/>
  <c r="C11182" i="8"/>
  <c r="B9296" i="8"/>
  <c r="C9295" i="8"/>
  <c r="C9457" i="8"/>
  <c r="B9458" i="8"/>
  <c r="B6109" i="8"/>
  <c r="C6108" i="8"/>
  <c r="C5680" i="8"/>
  <c r="B5681" i="8"/>
  <c r="B4816" i="8"/>
  <c r="C4815" i="8"/>
  <c r="B10860" i="8"/>
  <c r="C10859" i="8"/>
  <c r="C5517" i="8"/>
  <c r="B5518" i="8"/>
  <c r="B3308" i="8"/>
  <c r="C3307" i="8"/>
  <c r="C7188" i="8"/>
  <c r="B7189" i="8"/>
  <c r="C236" i="8"/>
  <c r="B237" i="8"/>
  <c r="B10427" i="8"/>
  <c r="C10426" i="8"/>
  <c r="B1673" i="8"/>
  <c r="C1672" i="8"/>
  <c r="B355" i="8"/>
  <c r="C354" i="8"/>
  <c r="C6648" i="8"/>
  <c r="B6649" i="8"/>
  <c r="C9997" i="8"/>
  <c r="B9998" i="8"/>
  <c r="B9026" i="8"/>
  <c r="C10912" i="8"/>
  <c r="B10913" i="8"/>
  <c r="C4707" i="8"/>
  <c r="B4708" i="8"/>
  <c r="C2874" i="8"/>
  <c r="B2875" i="8"/>
  <c r="C6756" i="8"/>
  <c r="B6757" i="8"/>
  <c r="C2496" i="8"/>
  <c r="B2497" i="8"/>
  <c r="B9675" i="8"/>
  <c r="C9674" i="8"/>
  <c r="B11077" i="8"/>
  <c r="C11076" i="8"/>
  <c r="C9944" i="8"/>
  <c r="B9945" i="8"/>
  <c r="C1947" i="8"/>
  <c r="B1948" i="8"/>
  <c r="C8484" i="8"/>
  <c r="B8485" i="8"/>
  <c r="C1453" i="8"/>
  <c r="B1454" i="8"/>
  <c r="C6703" i="8"/>
  <c r="B6704" i="8"/>
  <c r="C7891" i="8"/>
  <c r="B7892" i="8"/>
  <c r="C683" i="8"/>
  <c r="B684" i="8"/>
  <c r="B8270" i="8"/>
  <c r="B1893" i="8"/>
  <c r="C1892" i="8"/>
  <c r="C9405" i="8"/>
  <c r="B9406" i="8"/>
  <c r="C6325" i="8"/>
  <c r="B6326" i="8"/>
  <c r="C11563" i="8"/>
  <c r="B11564" i="8"/>
  <c r="C4491" i="8"/>
  <c r="B4492" i="8"/>
  <c r="C7999" i="8"/>
  <c r="B8000" i="8"/>
  <c r="C2116" i="8"/>
  <c r="B2117" i="8"/>
  <c r="C3956" i="8"/>
  <c r="B3957" i="8"/>
  <c r="B7352" i="8"/>
  <c r="C7351" i="8"/>
  <c r="B1839" i="8"/>
  <c r="C1838" i="8"/>
  <c r="C3846" i="8"/>
  <c r="B3847" i="8"/>
  <c r="C12049" i="8"/>
  <c r="B12050" i="8"/>
  <c r="C409" i="8"/>
  <c r="B410" i="8"/>
  <c r="B10265" i="8"/>
  <c r="C10264" i="8"/>
  <c r="C12103" i="8"/>
  <c r="B12104" i="8"/>
  <c r="C10319" i="8"/>
  <c r="B10320" i="8"/>
  <c r="B2661" i="8"/>
  <c r="C2660" i="8"/>
  <c r="C1728" i="8"/>
  <c r="B1729" i="8"/>
  <c r="C10535" i="8"/>
  <c r="B10536" i="8"/>
  <c r="C574" i="8"/>
  <c r="B575" i="8"/>
  <c r="C4167" i="8"/>
  <c r="B4168" i="8"/>
  <c r="C7458" i="8"/>
  <c r="B7459" i="8"/>
  <c r="C10642" i="8"/>
  <c r="B10643" i="8"/>
  <c r="C5301" i="8"/>
  <c r="B5302" i="8"/>
  <c r="B11402" i="8"/>
  <c r="C11401" i="8"/>
  <c r="C12644" i="8"/>
  <c r="B12645" i="8"/>
  <c r="C12535" i="8"/>
  <c r="B12536" i="8"/>
  <c r="C11508" i="8"/>
  <c r="B11509" i="8"/>
  <c r="B291" i="8"/>
  <c r="C290" i="8"/>
  <c r="C11129" i="8"/>
  <c r="B11130" i="8"/>
  <c r="B128" i="8"/>
  <c r="C127" i="8"/>
  <c r="B8540" i="8"/>
  <c r="B2551" i="8"/>
  <c r="C2550" i="8"/>
  <c r="C11941" i="8"/>
  <c r="B11942" i="8"/>
  <c r="C3198" i="8"/>
  <c r="B3199" i="8"/>
  <c r="C11616" i="8"/>
  <c r="B11617" i="8"/>
  <c r="B3685" i="8"/>
  <c r="C3684" i="8"/>
  <c r="B7514" i="8"/>
  <c r="C7513" i="8"/>
  <c r="C3739" i="8"/>
  <c r="B3740" i="8"/>
  <c r="C10804" i="8"/>
  <c r="B10805" i="8"/>
  <c r="C3631" i="8"/>
  <c r="B3632" i="8"/>
  <c r="B8972" i="8"/>
  <c r="B8647" i="8"/>
  <c r="C8647" i="8" s="1"/>
  <c r="C8160" i="8"/>
  <c r="B8161" i="8"/>
  <c r="B8918" i="8"/>
  <c r="C8917" i="8"/>
  <c r="C8106" i="8"/>
  <c r="B8107" i="8"/>
  <c r="B11346" i="8"/>
  <c r="C11345" i="8"/>
  <c r="C2003" i="8"/>
  <c r="B2004" i="8"/>
  <c r="C6271" i="8"/>
  <c r="B6272" i="8"/>
  <c r="B8433" i="8"/>
  <c r="C9350" i="8"/>
  <c r="B9351" i="8"/>
  <c r="C1564" i="8"/>
  <c r="B1565" i="8"/>
  <c r="B11780" i="8"/>
  <c r="C11779" i="8"/>
  <c r="B12376" i="8"/>
  <c r="B3415" i="8"/>
  <c r="C3414" i="8"/>
  <c r="C4655" i="8"/>
  <c r="B4656" i="8"/>
  <c r="C6216" i="8"/>
  <c r="B6217" i="8"/>
  <c r="C3145" i="8"/>
  <c r="B3146" i="8"/>
  <c r="B6974" i="8"/>
  <c r="C6973" i="8"/>
  <c r="C4762" i="8"/>
  <c r="B4763" i="8"/>
  <c r="C4116" i="8"/>
  <c r="B4117" i="8"/>
  <c r="B8702" i="8"/>
  <c r="C8702" i="8" s="1"/>
  <c r="B11726" i="8"/>
  <c r="C11725" i="8"/>
  <c r="B9188" i="8"/>
  <c r="C9135" i="8"/>
  <c r="B9136" i="8"/>
  <c r="C9511" i="8"/>
  <c r="B9512" i="8"/>
  <c r="C6162" i="8"/>
  <c r="B6163" i="8"/>
  <c r="C8323" i="8"/>
  <c r="B8324" i="8"/>
  <c r="C7620" i="8"/>
  <c r="B7621" i="8"/>
  <c r="C464" i="8"/>
  <c r="B465" i="8"/>
  <c r="C12157" i="8"/>
  <c r="B12158" i="8"/>
  <c r="B182" i="8"/>
  <c r="C181" i="8"/>
  <c r="B11996" i="8"/>
  <c r="C11995" i="8"/>
  <c r="C10481" i="8"/>
  <c r="B10482" i="8"/>
  <c r="C5033" i="8"/>
  <c r="B5034" i="8"/>
  <c r="C4275" i="8"/>
  <c r="B4276" i="8"/>
  <c r="C3523" i="8"/>
  <c r="B3524" i="8"/>
  <c r="C5248" i="8"/>
  <c r="B5249" i="8"/>
  <c r="C739" i="8"/>
  <c r="B740" i="8"/>
  <c r="C9080" i="8"/>
  <c r="B9081" i="8"/>
  <c r="C9621" i="8"/>
  <c r="B9622" i="8"/>
  <c r="C1013" i="8"/>
  <c r="B1014" i="8"/>
  <c r="B3901" i="8"/>
  <c r="C3900" i="8"/>
  <c r="C5946" i="8"/>
  <c r="B5947" i="8"/>
  <c r="B1343" i="8"/>
  <c r="C1342" i="8"/>
  <c r="C6543" i="8"/>
  <c r="B6544" i="8"/>
  <c r="C7404" i="8"/>
  <c r="B7405" i="8"/>
  <c r="C3037" i="8"/>
  <c r="B3038" i="8"/>
  <c r="C11887" i="8"/>
  <c r="B11888" i="8"/>
  <c r="B11241" i="8"/>
  <c r="C11240" i="8"/>
  <c r="C10211" i="8"/>
  <c r="B10212" i="8"/>
  <c r="C4329" i="8"/>
  <c r="B4330" i="8"/>
  <c r="C2984" i="8"/>
  <c r="B2985" i="8"/>
  <c r="B9243" i="8"/>
  <c r="C9242" i="8"/>
  <c r="C2331" i="8"/>
  <c r="B2332" i="8"/>
  <c r="B9728" i="8"/>
  <c r="C9727" i="8"/>
  <c r="C10156" i="8"/>
  <c r="B10157" i="8"/>
  <c r="B12268" i="8"/>
  <c r="C1782" i="8"/>
  <c r="B1783" i="8"/>
  <c r="C7566" i="8"/>
  <c r="B7567" i="8"/>
  <c r="B1399" i="8"/>
  <c r="C1398" i="8"/>
  <c r="C9566" i="8"/>
  <c r="B9567" i="8"/>
  <c r="B9783" i="8"/>
  <c r="C4871" i="8"/>
  <c r="B4872" i="8"/>
  <c r="C11020" i="8"/>
  <c r="B11021" i="8"/>
  <c r="B11672" i="8"/>
  <c r="C11671" i="8"/>
  <c r="B4926" i="8"/>
  <c r="C4925" i="8"/>
  <c r="B10967" i="8"/>
  <c r="C10966" i="8"/>
  <c r="B5894" i="8"/>
  <c r="C5893" i="8"/>
  <c r="C2928" i="8"/>
  <c r="B2929" i="8"/>
  <c r="C7080" i="8"/>
  <c r="B7081" i="8"/>
  <c r="B7243" i="8"/>
  <c r="C7242" i="8"/>
  <c r="B6866" i="8"/>
  <c r="C6865" i="8"/>
  <c r="C6919" i="8"/>
  <c r="B6920" i="8"/>
  <c r="C5410" i="8"/>
  <c r="B5411" i="8"/>
  <c r="C7674" i="8"/>
  <c r="B7675" i="8"/>
  <c r="B2387" i="8"/>
  <c r="C2386" i="8"/>
  <c r="C4063" i="8"/>
  <c r="B4064" i="8"/>
  <c r="C5838" i="8"/>
  <c r="B5839" i="8"/>
  <c r="C3253" i="8"/>
  <c r="B3254" i="8"/>
  <c r="B10103" i="8"/>
  <c r="C10102" i="8"/>
  <c r="C5085" i="8"/>
  <c r="B5086" i="8"/>
  <c r="C2168" i="8"/>
  <c r="B2169" i="8"/>
  <c r="C3361" i="8"/>
  <c r="B3362" i="8"/>
  <c r="C5464" i="8"/>
  <c r="B5465" i="8"/>
  <c r="C4978" i="8"/>
  <c r="B4979" i="8"/>
  <c r="B2713" i="8"/>
  <c r="C2712" i="8"/>
  <c r="C5572" i="8"/>
  <c r="B5573" i="8"/>
  <c r="C5356" i="8"/>
  <c r="B5357" i="8"/>
  <c r="C8864" i="8"/>
  <c r="B8865" i="8"/>
  <c r="B7298" i="8"/>
  <c r="C7297" i="8"/>
  <c r="B1509" i="8"/>
  <c r="C1508" i="8"/>
  <c r="B12592" i="8"/>
  <c r="C6056" i="8"/>
  <c r="B6057" i="8"/>
  <c r="B10592" i="8"/>
  <c r="C10591" i="8"/>
  <c r="C6379" i="8"/>
  <c r="B6380" i="8"/>
  <c r="C2058" i="8"/>
  <c r="B2059" i="8"/>
  <c r="C12212" i="8"/>
  <c r="B12213" i="8"/>
  <c r="C10751" i="8"/>
  <c r="B10752" i="8"/>
  <c r="C5626" i="8"/>
  <c r="B5627" i="8"/>
  <c r="C4437" i="8"/>
  <c r="B4438" i="8"/>
  <c r="C10372" i="8"/>
  <c r="B10373" i="8"/>
  <c r="C11832" i="8"/>
  <c r="B11833" i="8"/>
  <c r="B3793" i="8"/>
  <c r="C3792" i="8"/>
  <c r="C1233" i="8"/>
  <c r="B1234" i="8"/>
  <c r="B1178" i="8"/>
  <c r="C1177" i="8"/>
  <c r="C8378" i="8"/>
  <c r="B8379" i="8"/>
  <c r="B12429" i="8"/>
  <c r="C5140" i="8"/>
  <c r="B5141" i="8"/>
  <c r="B2821" i="8"/>
  <c r="C2820" i="8"/>
  <c r="C6811" i="8"/>
  <c r="B6812" i="8"/>
  <c r="B6488" i="8"/>
  <c r="C6487" i="8"/>
  <c r="B6595" i="8"/>
  <c r="C6594" i="8"/>
  <c r="B8810" i="8"/>
  <c r="C10696" i="8"/>
  <c r="B10697" i="8"/>
  <c r="C7134" i="8"/>
  <c r="B7135" i="8"/>
  <c r="C1289" i="8"/>
  <c r="B1290" i="8"/>
  <c r="C6433" i="8"/>
  <c r="B6434" i="8"/>
  <c r="C629" i="8"/>
  <c r="B630" i="8"/>
  <c r="B8755" i="8"/>
  <c r="C8754" i="8"/>
  <c r="B4222" i="8"/>
  <c r="C4221" i="8"/>
  <c r="C4599" i="8"/>
  <c r="B4600" i="8"/>
  <c r="B2281" i="8"/>
  <c r="C2280" i="8"/>
  <c r="C7945" i="8"/>
  <c r="B7946" i="8"/>
  <c r="C1068" i="8"/>
  <c r="B1069" i="8"/>
  <c r="C4383" i="8"/>
  <c r="B4384" i="8"/>
  <c r="B8217" i="8"/>
  <c r="C8216" i="8"/>
  <c r="B12482" i="8"/>
  <c r="C12481" i="8"/>
  <c r="B3577" i="8"/>
  <c r="C3576" i="8"/>
  <c r="B7729" i="8"/>
  <c r="C7728" i="8"/>
  <c r="C519" i="8"/>
  <c r="B520" i="8"/>
  <c r="B7837" i="8"/>
  <c r="C7836" i="8"/>
  <c r="B10051" i="8"/>
  <c r="C10050" i="8"/>
  <c r="B2225" i="8"/>
  <c r="C2224" i="8"/>
  <c r="C4009" i="8"/>
  <c r="B4010" i="8"/>
  <c r="C7782" i="8"/>
  <c r="B7783" i="8"/>
  <c r="B12322" i="8"/>
  <c r="B2769" i="8"/>
  <c r="C2768" i="8"/>
  <c r="B3469" i="8"/>
  <c r="C3468" i="8"/>
  <c r="C2443" i="8"/>
  <c r="B2444" i="8"/>
  <c r="C5193" i="8"/>
  <c r="B5194" i="8"/>
  <c r="C850" i="8"/>
  <c r="B851" i="8"/>
  <c r="B8053" i="8"/>
  <c r="C8052" i="8"/>
  <c r="C4547" i="8"/>
  <c r="B4548" i="8"/>
  <c r="C5735" i="8"/>
  <c r="B5736" i="8"/>
  <c r="B11454" i="8"/>
  <c r="C11453" i="8"/>
  <c r="C3090" i="8"/>
  <c r="B3091" i="8"/>
  <c r="B20" i="8" l="1"/>
  <c r="C19" i="8"/>
  <c r="B2606" i="8"/>
  <c r="C2605" i="8"/>
  <c r="B795" i="8"/>
  <c r="C794" i="8"/>
  <c r="C903" i="8"/>
  <c r="B904" i="8"/>
  <c r="C11291" i="8"/>
  <c r="B11292" i="8"/>
  <c r="B959" i="8"/>
  <c r="C958" i="8"/>
  <c r="B7029" i="8"/>
  <c r="C7028" i="8"/>
  <c r="C73" i="8"/>
  <c r="B74" i="8"/>
  <c r="B9837" i="8"/>
  <c r="C9836" i="8"/>
  <c r="C5681" i="8"/>
  <c r="B5682" i="8"/>
  <c r="B6110" i="8"/>
  <c r="C6109" i="8"/>
  <c r="C5789" i="8"/>
  <c r="B5790" i="8"/>
  <c r="B11184" i="8"/>
  <c r="C11183" i="8"/>
  <c r="B4817" i="8"/>
  <c r="C4816" i="8"/>
  <c r="C9296" i="8"/>
  <c r="B9297" i="8"/>
  <c r="C1124" i="8"/>
  <c r="B1125" i="8"/>
  <c r="C1618" i="8"/>
  <c r="B1619" i="8"/>
  <c r="C6001" i="8"/>
  <c r="B6002" i="8"/>
  <c r="C9890" i="8"/>
  <c r="B9891" i="8"/>
  <c r="C9458" i="8"/>
  <c r="B9459" i="8"/>
  <c r="C10860" i="8"/>
  <c r="B10861" i="8"/>
  <c r="C8485" i="8"/>
  <c r="B8486" i="8"/>
  <c r="C4708" i="8"/>
  <c r="B4709" i="8"/>
  <c r="B6650" i="8"/>
  <c r="C6649" i="8"/>
  <c r="C237" i="8"/>
  <c r="B238" i="8"/>
  <c r="C11077" i="8"/>
  <c r="B11078" i="8"/>
  <c r="B10428" i="8"/>
  <c r="C10427" i="8"/>
  <c r="C2875" i="8"/>
  <c r="B2876" i="8"/>
  <c r="C5518" i="8"/>
  <c r="B5519" i="8"/>
  <c r="B9027" i="8"/>
  <c r="B1674" i="8"/>
  <c r="C1673" i="8"/>
  <c r="C3308" i="8"/>
  <c r="B3309" i="8"/>
  <c r="C9945" i="8"/>
  <c r="B9946" i="8"/>
  <c r="B6758" i="8"/>
  <c r="C6757" i="8"/>
  <c r="B9676" i="8"/>
  <c r="C9675" i="8"/>
  <c r="B356" i="8"/>
  <c r="C355" i="8"/>
  <c r="B9999" i="8"/>
  <c r="C9998" i="8"/>
  <c r="B1949" i="8"/>
  <c r="C1948" i="8"/>
  <c r="B2498" i="8"/>
  <c r="C2497" i="8"/>
  <c r="B10914" i="8"/>
  <c r="C10913" i="8"/>
  <c r="B7190" i="8"/>
  <c r="C7189" i="8"/>
  <c r="C2713" i="8"/>
  <c r="B2714" i="8"/>
  <c r="B9189" i="8"/>
  <c r="C3091" i="8"/>
  <c r="B3092" i="8"/>
  <c r="B4549" i="8"/>
  <c r="C4548" i="8"/>
  <c r="C5194" i="8"/>
  <c r="B5195" i="8"/>
  <c r="B12323" i="8"/>
  <c r="C8379" i="8"/>
  <c r="B8380" i="8"/>
  <c r="C5627" i="8"/>
  <c r="B5628" i="8"/>
  <c r="B6381" i="8"/>
  <c r="C6380" i="8"/>
  <c r="B12593" i="8"/>
  <c r="C8865" i="8"/>
  <c r="B8866" i="8"/>
  <c r="C11021" i="8"/>
  <c r="B11022" i="8"/>
  <c r="C9567" i="8"/>
  <c r="B9568" i="8"/>
  <c r="B12269" i="8"/>
  <c r="C10212" i="8"/>
  <c r="B10213" i="8"/>
  <c r="C11888" i="8"/>
  <c r="B11889" i="8"/>
  <c r="C1014" i="8"/>
  <c r="B1015" i="8"/>
  <c r="B5250" i="8"/>
  <c r="C5249" i="8"/>
  <c r="C10482" i="8"/>
  <c r="B10483" i="8"/>
  <c r="C8324" i="8"/>
  <c r="B8325" i="8"/>
  <c r="C4763" i="8"/>
  <c r="B4764" i="8"/>
  <c r="C4656" i="8"/>
  <c r="B4657" i="8"/>
  <c r="B12377" i="8"/>
  <c r="B8434" i="8"/>
  <c r="B8108" i="8"/>
  <c r="C8107" i="8"/>
  <c r="B8648" i="8"/>
  <c r="C8648" i="8" s="1"/>
  <c r="C3740" i="8"/>
  <c r="B3741" i="8"/>
  <c r="C3199" i="8"/>
  <c r="B3200" i="8"/>
  <c r="B12537" i="8"/>
  <c r="C12536" i="8"/>
  <c r="C7459" i="8"/>
  <c r="B7460" i="8"/>
  <c r="C10536" i="8"/>
  <c r="B10537" i="8"/>
  <c r="B411" i="8"/>
  <c r="C410" i="8"/>
  <c r="B6327" i="8"/>
  <c r="C6326" i="8"/>
  <c r="C684" i="8"/>
  <c r="B685" i="8"/>
  <c r="C2769" i="8"/>
  <c r="B2770" i="8"/>
  <c r="B2226" i="8"/>
  <c r="C2225" i="8"/>
  <c r="C12482" i="8"/>
  <c r="B12483" i="8"/>
  <c r="C4222" i="8"/>
  <c r="B4223" i="8"/>
  <c r="C2821" i="8"/>
  <c r="B2822" i="8"/>
  <c r="B3794" i="8"/>
  <c r="C3793" i="8"/>
  <c r="C11672" i="8"/>
  <c r="B11673" i="8"/>
  <c r="C11241" i="8"/>
  <c r="B11242" i="8"/>
  <c r="C3901" i="8"/>
  <c r="B3902" i="8"/>
  <c r="C3415" i="8"/>
  <c r="B3416" i="8"/>
  <c r="C11346" i="8"/>
  <c r="B11347" i="8"/>
  <c r="C11402" i="8"/>
  <c r="B11403" i="8"/>
  <c r="C2661" i="8"/>
  <c r="B2662" i="8"/>
  <c r="C10265" i="8"/>
  <c r="B10266" i="8"/>
  <c r="B10052" i="8"/>
  <c r="C10051" i="8"/>
  <c r="C7729" i="8"/>
  <c r="B7730" i="8"/>
  <c r="B8218" i="8"/>
  <c r="C8217" i="8"/>
  <c r="C8755" i="8"/>
  <c r="B8756" i="8"/>
  <c r="B1400" i="8"/>
  <c r="C1399" i="8"/>
  <c r="C1839" i="8"/>
  <c r="B1840" i="8"/>
  <c r="C4438" i="8"/>
  <c r="B4439" i="8"/>
  <c r="C2059" i="8"/>
  <c r="B2060" i="8"/>
  <c r="B2333" i="8"/>
  <c r="C2332" i="8"/>
  <c r="C4330" i="8"/>
  <c r="B4331" i="8"/>
  <c r="B7622" i="8"/>
  <c r="C7621" i="8"/>
  <c r="B9137" i="8"/>
  <c r="C9136" i="8"/>
  <c r="C4117" i="8"/>
  <c r="B4118" i="8"/>
  <c r="B6218" i="8"/>
  <c r="C6217" i="8"/>
  <c r="C10643" i="8"/>
  <c r="B10644" i="8"/>
  <c r="B576" i="8"/>
  <c r="C575" i="8"/>
  <c r="B11565" i="8"/>
  <c r="C11564" i="8"/>
  <c r="B3470" i="8"/>
  <c r="C3469" i="8"/>
  <c r="C6488" i="8"/>
  <c r="B6489" i="8"/>
  <c r="C7298" i="8"/>
  <c r="B7299" i="8"/>
  <c r="C4926" i="8"/>
  <c r="B4927" i="8"/>
  <c r="B9784" i="8"/>
  <c r="C11996" i="8"/>
  <c r="B11997" i="8"/>
  <c r="B3686" i="8"/>
  <c r="C3685" i="8"/>
  <c r="C2551" i="8"/>
  <c r="B2552" i="8"/>
  <c r="B292" i="8"/>
  <c r="C291" i="8"/>
  <c r="C1893" i="8"/>
  <c r="B1894" i="8"/>
  <c r="B5737" i="8"/>
  <c r="C5736" i="8"/>
  <c r="B852" i="8"/>
  <c r="C851" i="8"/>
  <c r="B4011" i="8"/>
  <c r="C4010" i="8"/>
  <c r="C1069" i="8"/>
  <c r="B1070" i="8"/>
  <c r="C4600" i="8"/>
  <c r="B4601" i="8"/>
  <c r="C6434" i="8"/>
  <c r="B6435" i="8"/>
  <c r="B6813" i="8"/>
  <c r="C6812" i="8"/>
  <c r="C1234" i="8"/>
  <c r="B1235" i="8"/>
  <c r="C10373" i="8"/>
  <c r="B10374" i="8"/>
  <c r="B12214" i="8"/>
  <c r="C12213" i="8"/>
  <c r="B6058" i="8"/>
  <c r="C6057" i="8"/>
  <c r="B2170" i="8"/>
  <c r="C2169" i="8"/>
  <c r="B5840" i="8"/>
  <c r="C5839" i="8"/>
  <c r="C5411" i="8"/>
  <c r="B5412" i="8"/>
  <c r="B7082" i="8"/>
  <c r="C7081" i="8"/>
  <c r="B1784" i="8"/>
  <c r="C1783" i="8"/>
  <c r="B2986" i="8"/>
  <c r="C2985" i="8"/>
  <c r="C7405" i="8"/>
  <c r="B7406" i="8"/>
  <c r="C9081" i="8"/>
  <c r="B9082" i="8"/>
  <c r="C4276" i="8"/>
  <c r="B4277" i="8"/>
  <c r="B466" i="8"/>
  <c r="C465" i="8"/>
  <c r="C9512" i="8"/>
  <c r="B9513" i="8"/>
  <c r="B8703" i="8"/>
  <c r="C8703" i="8" s="1"/>
  <c r="B3147" i="8"/>
  <c r="C3146" i="8"/>
  <c r="B1566" i="8"/>
  <c r="C1565" i="8"/>
  <c r="B2005" i="8"/>
  <c r="C2004" i="8"/>
  <c r="B3633" i="8"/>
  <c r="C3632" i="8"/>
  <c r="B5303" i="8"/>
  <c r="C5302" i="8"/>
  <c r="B12105" i="8"/>
  <c r="C12104" i="8"/>
  <c r="C3957" i="8"/>
  <c r="B3958" i="8"/>
  <c r="C4492" i="8"/>
  <c r="B4493" i="8"/>
  <c r="B6705" i="8"/>
  <c r="C6704" i="8"/>
  <c r="C10103" i="8"/>
  <c r="B10104" i="8"/>
  <c r="C2387" i="8"/>
  <c r="B2388" i="8"/>
  <c r="C6866" i="8"/>
  <c r="B6867" i="8"/>
  <c r="C5894" i="8"/>
  <c r="B5895" i="8"/>
  <c r="C182" i="8"/>
  <c r="B183" i="8"/>
  <c r="B129" i="8"/>
  <c r="C128" i="8"/>
  <c r="C7135" i="8"/>
  <c r="B7136" i="8"/>
  <c r="C5141" i="8"/>
  <c r="B5142" i="8"/>
  <c r="B521" i="8"/>
  <c r="C520" i="8"/>
  <c r="C7946" i="8"/>
  <c r="B7947" i="8"/>
  <c r="B1291" i="8"/>
  <c r="C1290" i="8"/>
  <c r="B5035" i="8"/>
  <c r="C5034" i="8"/>
  <c r="C8161" i="8"/>
  <c r="B8162" i="8"/>
  <c r="C10805" i="8"/>
  <c r="B10806" i="8"/>
  <c r="C11617" i="8"/>
  <c r="B11618" i="8"/>
  <c r="B8541" i="8"/>
  <c r="C11509" i="8"/>
  <c r="B11510" i="8"/>
  <c r="C3847" i="8"/>
  <c r="B3848" i="8"/>
  <c r="B1455" i="8"/>
  <c r="C1454" i="8"/>
  <c r="B8811" i="8"/>
  <c r="C2281" i="8"/>
  <c r="B2282" i="8"/>
  <c r="C11726" i="8"/>
  <c r="B11727" i="8"/>
  <c r="B6975" i="8"/>
  <c r="C6974" i="8"/>
  <c r="B11781" i="8"/>
  <c r="C11780" i="8"/>
  <c r="B8919" i="8"/>
  <c r="C8918" i="8"/>
  <c r="C7514" i="8"/>
  <c r="B7515" i="8"/>
  <c r="C7352" i="8"/>
  <c r="B7353" i="8"/>
  <c r="C9243" i="8"/>
  <c r="B9244" i="8"/>
  <c r="B1344" i="8"/>
  <c r="C1343" i="8"/>
  <c r="B12430" i="8"/>
  <c r="C5573" i="8"/>
  <c r="B5574" i="8"/>
  <c r="C5465" i="8"/>
  <c r="B5466" i="8"/>
  <c r="C5086" i="8"/>
  <c r="B5087" i="8"/>
  <c r="B4065" i="8"/>
  <c r="C4064" i="8"/>
  <c r="B6921" i="8"/>
  <c r="C6920" i="8"/>
  <c r="C2929" i="8"/>
  <c r="B2930" i="8"/>
  <c r="B6545" i="8"/>
  <c r="C6544" i="8"/>
  <c r="B741" i="8"/>
  <c r="C740" i="8"/>
  <c r="C9351" i="8"/>
  <c r="B9352" i="8"/>
  <c r="C2117" i="8"/>
  <c r="B2118" i="8"/>
  <c r="B8271" i="8"/>
  <c r="C9728" i="8"/>
  <c r="B9729" i="8"/>
  <c r="C11454" i="8"/>
  <c r="B11455" i="8"/>
  <c r="C8053" i="8"/>
  <c r="B8054" i="8"/>
  <c r="C7837" i="8"/>
  <c r="B7838" i="8"/>
  <c r="B3578" i="8"/>
  <c r="C3577" i="8"/>
  <c r="C6595" i="8"/>
  <c r="B6596" i="8"/>
  <c r="C1178" i="8"/>
  <c r="B1179" i="8"/>
  <c r="C10592" i="8"/>
  <c r="B10593" i="8"/>
  <c r="C1509" i="8"/>
  <c r="B1510" i="8"/>
  <c r="C7243" i="8"/>
  <c r="B7244" i="8"/>
  <c r="C10967" i="8"/>
  <c r="B10968" i="8"/>
  <c r="B2445" i="8"/>
  <c r="C2444" i="8"/>
  <c r="B7784" i="8"/>
  <c r="C7783" i="8"/>
  <c r="C4384" i="8"/>
  <c r="B4385" i="8"/>
  <c r="B631" i="8"/>
  <c r="C630" i="8"/>
  <c r="C10697" i="8"/>
  <c r="B10698" i="8"/>
  <c r="C11833" i="8"/>
  <c r="B11834" i="8"/>
  <c r="C10752" i="8"/>
  <c r="B10753" i="8"/>
  <c r="C5357" i="8"/>
  <c r="B5358" i="8"/>
  <c r="C4979" i="8"/>
  <c r="B4980" i="8"/>
  <c r="C3362" i="8"/>
  <c r="B3363" i="8"/>
  <c r="B3255" i="8"/>
  <c r="C3254" i="8"/>
  <c r="B7676" i="8"/>
  <c r="C7675" i="8"/>
  <c r="C4872" i="8"/>
  <c r="B4873" i="8"/>
  <c r="B7568" i="8"/>
  <c r="C7567" i="8"/>
  <c r="C10157" i="8"/>
  <c r="B10158" i="8"/>
  <c r="C3038" i="8"/>
  <c r="B3039" i="8"/>
  <c r="B5948" i="8"/>
  <c r="C5947" i="8"/>
  <c r="C9622" i="8"/>
  <c r="B9623" i="8"/>
  <c r="C3524" i="8"/>
  <c r="B3525" i="8"/>
  <c r="C12158" i="8"/>
  <c r="B12159" i="8"/>
  <c r="C6163" i="8"/>
  <c r="B6164" i="8"/>
  <c r="C6272" i="8"/>
  <c r="B6273" i="8"/>
  <c r="B8973" i="8"/>
  <c r="C11942" i="8"/>
  <c r="B11943" i="8"/>
  <c r="C11130" i="8"/>
  <c r="B11131" i="8"/>
  <c r="B12646" i="8"/>
  <c r="C12645" i="8"/>
  <c r="B4169" i="8"/>
  <c r="C4168" i="8"/>
  <c r="B1730" i="8"/>
  <c r="C1729" i="8"/>
  <c r="B10321" i="8"/>
  <c r="C10320" i="8"/>
  <c r="C12050" i="8"/>
  <c r="B12051" i="8"/>
  <c r="C8000" i="8"/>
  <c r="B8001" i="8"/>
  <c r="C9406" i="8"/>
  <c r="B9407" i="8"/>
  <c r="C7892" i="8"/>
  <c r="B7893" i="8"/>
  <c r="B21" i="8" l="1"/>
  <c r="C20" i="8"/>
  <c r="B2607" i="8"/>
  <c r="C2606" i="8"/>
  <c r="C795" i="8"/>
  <c r="B796" i="8"/>
  <c r="B960" i="8"/>
  <c r="C959" i="8"/>
  <c r="B905" i="8"/>
  <c r="C904" i="8"/>
  <c r="C7029" i="8"/>
  <c r="B7030" i="8"/>
  <c r="B11293" i="8"/>
  <c r="C11292" i="8"/>
  <c r="C74" i="8"/>
  <c r="B75" i="8"/>
  <c r="B9838" i="8"/>
  <c r="C9837" i="8"/>
  <c r="B6003" i="8"/>
  <c r="C6002" i="8"/>
  <c r="C5682" i="8"/>
  <c r="B5683" i="8"/>
  <c r="B4818" i="8"/>
  <c r="C4817" i="8"/>
  <c r="B6111" i="8"/>
  <c r="C6110" i="8"/>
  <c r="B9460" i="8"/>
  <c r="C9459" i="8"/>
  <c r="C1125" i="8"/>
  <c r="B1126" i="8"/>
  <c r="B5791" i="8"/>
  <c r="C5790" i="8"/>
  <c r="B9892" i="8"/>
  <c r="C9891" i="8"/>
  <c r="B9298" i="8"/>
  <c r="C9297" i="8"/>
  <c r="B11185" i="8"/>
  <c r="C11184" i="8"/>
  <c r="B1620" i="8"/>
  <c r="C1619" i="8"/>
  <c r="C1949" i="8"/>
  <c r="B1950" i="8"/>
  <c r="B9028" i="8"/>
  <c r="C7190" i="8"/>
  <c r="B7191" i="8"/>
  <c r="B10000" i="8"/>
  <c r="C9999" i="8"/>
  <c r="B9947" i="8"/>
  <c r="C9946" i="8"/>
  <c r="C5519" i="8"/>
  <c r="B5520" i="8"/>
  <c r="B239" i="8"/>
  <c r="C238" i="8"/>
  <c r="B10862" i="8"/>
  <c r="C10861" i="8"/>
  <c r="C11078" i="8"/>
  <c r="B11079" i="8"/>
  <c r="C2498" i="8"/>
  <c r="B2499" i="8"/>
  <c r="B9677" i="8"/>
  <c r="C9676" i="8"/>
  <c r="B1675" i="8"/>
  <c r="C1674" i="8"/>
  <c r="B10429" i="8"/>
  <c r="C10428" i="8"/>
  <c r="B4710" i="8"/>
  <c r="C4709" i="8"/>
  <c r="B6759" i="8"/>
  <c r="C6758" i="8"/>
  <c r="C10914" i="8"/>
  <c r="B10915" i="8"/>
  <c r="C356" i="8"/>
  <c r="B357" i="8"/>
  <c r="C6650" i="8"/>
  <c r="B6651" i="8"/>
  <c r="B8487" i="8"/>
  <c r="C8486" i="8"/>
  <c r="C3309" i="8"/>
  <c r="B3310" i="8"/>
  <c r="C2876" i="8"/>
  <c r="B2877" i="8"/>
  <c r="C2005" i="8"/>
  <c r="B2006" i="8"/>
  <c r="B9785" i="8"/>
  <c r="C4549" i="8"/>
  <c r="B4550" i="8"/>
  <c r="B3364" i="8"/>
  <c r="C3363" i="8"/>
  <c r="C11834" i="8"/>
  <c r="B11835" i="8"/>
  <c r="B12431" i="8"/>
  <c r="B7354" i="8"/>
  <c r="C7353" i="8"/>
  <c r="B7137" i="8"/>
  <c r="C7136" i="8"/>
  <c r="C6867" i="8"/>
  <c r="B6868" i="8"/>
  <c r="C4493" i="8"/>
  <c r="B4494" i="8"/>
  <c r="B8704" i="8"/>
  <c r="C8704" i="8" s="1"/>
  <c r="C9082" i="8"/>
  <c r="B9083" i="8"/>
  <c r="C1840" i="8"/>
  <c r="B1841" i="8"/>
  <c r="B2663" i="8"/>
  <c r="C2662" i="8"/>
  <c r="C4764" i="8"/>
  <c r="B4765" i="8"/>
  <c r="C1015" i="8"/>
  <c r="B1016" i="8"/>
  <c r="B9569" i="8"/>
  <c r="C9568" i="8"/>
  <c r="B12594" i="8"/>
  <c r="B8381" i="8"/>
  <c r="C8380" i="8"/>
  <c r="B5949" i="8"/>
  <c r="C5948" i="8"/>
  <c r="C576" i="8"/>
  <c r="B577" i="8"/>
  <c r="B9138" i="8"/>
  <c r="C9137" i="8"/>
  <c r="B5251" i="8"/>
  <c r="C5250" i="8"/>
  <c r="B12052" i="8"/>
  <c r="C12051" i="8"/>
  <c r="B8974" i="8"/>
  <c r="B12160" i="8"/>
  <c r="C12159" i="8"/>
  <c r="B5575" i="8"/>
  <c r="C5574" i="8"/>
  <c r="B9245" i="8"/>
  <c r="C9244" i="8"/>
  <c r="B5143" i="8"/>
  <c r="C5142" i="8"/>
  <c r="C5412" i="8"/>
  <c r="B5413" i="8"/>
  <c r="B1071" i="8"/>
  <c r="C1070" i="8"/>
  <c r="B8867" i="8"/>
  <c r="C8866" i="8"/>
  <c r="C5195" i="8"/>
  <c r="B5196" i="8"/>
  <c r="C2714" i="8"/>
  <c r="B2715" i="8"/>
  <c r="C4169" i="8"/>
  <c r="B4170" i="8"/>
  <c r="C7784" i="8"/>
  <c r="B7785" i="8"/>
  <c r="C1291" i="8"/>
  <c r="B1292" i="8"/>
  <c r="B3634" i="8"/>
  <c r="C3633" i="8"/>
  <c r="C7082" i="8"/>
  <c r="B7083" i="8"/>
  <c r="B853" i="8"/>
  <c r="C852" i="8"/>
  <c r="C11565" i="8"/>
  <c r="B11566" i="8"/>
  <c r="B2334" i="8"/>
  <c r="C2333" i="8"/>
  <c r="C1400" i="8"/>
  <c r="B1401" i="8"/>
  <c r="C10052" i="8"/>
  <c r="B10053" i="8"/>
  <c r="B12378" i="8"/>
  <c r="C521" i="8"/>
  <c r="B522" i="8"/>
  <c r="C1784" i="8"/>
  <c r="B1785" i="8"/>
  <c r="C5840" i="8"/>
  <c r="B5841" i="8"/>
  <c r="B6814" i="8"/>
  <c r="C6813" i="8"/>
  <c r="C10593" i="8"/>
  <c r="B10594" i="8"/>
  <c r="C7838" i="8"/>
  <c r="B7839" i="8"/>
  <c r="B11619" i="8"/>
  <c r="C11618" i="8"/>
  <c r="C1894" i="8"/>
  <c r="B1895" i="8"/>
  <c r="C2552" i="8"/>
  <c r="B2553" i="8"/>
  <c r="C10644" i="8"/>
  <c r="B10645" i="8"/>
  <c r="C3578" i="8"/>
  <c r="B3579" i="8"/>
  <c r="C11781" i="8"/>
  <c r="B11782" i="8"/>
  <c r="B8812" i="8"/>
  <c r="B8542" i="8"/>
  <c r="C5035" i="8"/>
  <c r="B5036" i="8"/>
  <c r="C2986" i="8"/>
  <c r="B2987" i="8"/>
  <c r="C6058" i="8"/>
  <c r="B6059" i="8"/>
  <c r="C5737" i="8"/>
  <c r="B5738" i="8"/>
  <c r="B293" i="8"/>
  <c r="C292" i="8"/>
  <c r="B12270" i="8"/>
  <c r="B10754" i="8"/>
  <c r="C10753" i="8"/>
  <c r="C10698" i="8"/>
  <c r="B10699" i="8"/>
  <c r="B2061" i="8"/>
  <c r="C2060" i="8"/>
  <c r="C8756" i="8"/>
  <c r="B8757" i="8"/>
  <c r="B10267" i="8"/>
  <c r="C10266" i="8"/>
  <c r="C3416" i="8"/>
  <c r="B3417" i="8"/>
  <c r="B8649" i="8"/>
  <c r="C8649" i="8" s="1"/>
  <c r="C7676" i="8"/>
  <c r="B7677" i="8"/>
  <c r="C1344" i="8"/>
  <c r="B1345" i="8"/>
  <c r="B8920" i="8"/>
  <c r="C8919" i="8"/>
  <c r="C466" i="8"/>
  <c r="B467" i="8"/>
  <c r="C8001" i="8"/>
  <c r="B8002" i="8"/>
  <c r="C11943" i="8"/>
  <c r="B11944" i="8"/>
  <c r="B6165" i="8"/>
  <c r="C6164" i="8"/>
  <c r="C9623" i="8"/>
  <c r="B9624" i="8"/>
  <c r="B5359" i="8"/>
  <c r="C5358" i="8"/>
  <c r="C7244" i="8"/>
  <c r="B7245" i="8"/>
  <c r="B6597" i="8"/>
  <c r="C6596" i="8"/>
  <c r="C11455" i="8"/>
  <c r="B11456" i="8"/>
  <c r="C2118" i="8"/>
  <c r="B2119" i="8"/>
  <c r="C2930" i="8"/>
  <c r="B2931" i="8"/>
  <c r="C5466" i="8"/>
  <c r="B5467" i="8"/>
  <c r="B2283" i="8"/>
  <c r="C2282" i="8"/>
  <c r="C11510" i="8"/>
  <c r="B11511" i="8"/>
  <c r="C8162" i="8"/>
  <c r="B8163" i="8"/>
  <c r="C183" i="8"/>
  <c r="B184" i="8"/>
  <c r="C10104" i="8"/>
  <c r="B10105" i="8"/>
  <c r="B1236" i="8"/>
  <c r="C1235" i="8"/>
  <c r="C4601" i="8"/>
  <c r="B4602" i="8"/>
  <c r="B11998" i="8"/>
  <c r="C11997" i="8"/>
  <c r="C4118" i="8"/>
  <c r="B4119" i="8"/>
  <c r="B11348" i="8"/>
  <c r="C11347" i="8"/>
  <c r="C11242" i="8"/>
  <c r="B11243" i="8"/>
  <c r="C4223" i="8"/>
  <c r="B4224" i="8"/>
  <c r="B10538" i="8"/>
  <c r="C10537" i="8"/>
  <c r="B3742" i="8"/>
  <c r="C3741" i="8"/>
  <c r="C10483" i="8"/>
  <c r="B10484" i="8"/>
  <c r="C10213" i="8"/>
  <c r="B10214" i="8"/>
  <c r="B5629" i="8"/>
  <c r="C5628" i="8"/>
  <c r="B12324" i="8"/>
  <c r="B9190" i="8"/>
  <c r="B10322" i="8"/>
  <c r="C10321" i="8"/>
  <c r="C12646" i="8"/>
  <c r="B12647" i="8"/>
  <c r="C631" i="8"/>
  <c r="B632" i="8"/>
  <c r="C741" i="8"/>
  <c r="B742" i="8"/>
  <c r="C4065" i="8"/>
  <c r="B4066" i="8"/>
  <c r="C6975" i="8"/>
  <c r="B6976" i="8"/>
  <c r="C1455" i="8"/>
  <c r="B1456" i="8"/>
  <c r="B7894" i="8"/>
  <c r="C7893" i="8"/>
  <c r="B6274" i="8"/>
  <c r="C6273" i="8"/>
  <c r="C6489" i="8"/>
  <c r="B6490" i="8"/>
  <c r="C4439" i="8"/>
  <c r="B4440" i="8"/>
  <c r="C2445" i="8"/>
  <c r="B2446" i="8"/>
  <c r="B6706" i="8"/>
  <c r="C6705" i="8"/>
  <c r="B12106" i="8"/>
  <c r="C12105" i="8"/>
  <c r="C3147" i="8"/>
  <c r="B3148" i="8"/>
  <c r="C1510" i="8"/>
  <c r="B1511" i="8"/>
  <c r="C4277" i="8"/>
  <c r="B4278" i="8"/>
  <c r="C7299" i="8"/>
  <c r="B7300" i="8"/>
  <c r="C7460" i="8"/>
  <c r="B7461" i="8"/>
  <c r="C1730" i="8"/>
  <c r="B1731" i="8"/>
  <c r="B6546" i="8"/>
  <c r="C6545" i="8"/>
  <c r="C2170" i="8"/>
  <c r="B2171" i="8"/>
  <c r="C4011" i="8"/>
  <c r="B4012" i="8"/>
  <c r="C3686" i="8"/>
  <c r="B3687" i="8"/>
  <c r="C3470" i="8"/>
  <c r="B3471" i="8"/>
  <c r="C6218" i="8"/>
  <c r="B6219" i="8"/>
  <c r="B412" i="8"/>
  <c r="C411" i="8"/>
  <c r="B8435" i="8"/>
  <c r="B6382" i="8"/>
  <c r="C6381" i="8"/>
  <c r="C7568" i="8"/>
  <c r="B7569" i="8"/>
  <c r="B12215" i="8"/>
  <c r="C12214" i="8"/>
  <c r="B7623" i="8"/>
  <c r="C7622" i="8"/>
  <c r="C8218" i="8"/>
  <c r="B8219" i="8"/>
  <c r="C3794" i="8"/>
  <c r="B3795" i="8"/>
  <c r="C2226" i="8"/>
  <c r="B2227" i="8"/>
  <c r="B6328" i="8"/>
  <c r="C6327" i="8"/>
  <c r="C12537" i="8"/>
  <c r="B12538" i="8"/>
  <c r="C8108" i="8"/>
  <c r="B8109" i="8"/>
  <c r="C3039" i="8"/>
  <c r="B3040" i="8"/>
  <c r="C3255" i="8"/>
  <c r="B3256" i="8"/>
  <c r="B6922" i="8"/>
  <c r="C6921" i="8"/>
  <c r="B10159" i="8"/>
  <c r="C10158" i="8"/>
  <c r="C9729" i="8"/>
  <c r="B9730" i="8"/>
  <c r="B9353" i="8"/>
  <c r="C9352" i="8"/>
  <c r="B7948" i="8"/>
  <c r="C7947" i="8"/>
  <c r="C5895" i="8"/>
  <c r="B5896" i="8"/>
  <c r="C12483" i="8"/>
  <c r="B12484" i="8"/>
  <c r="C685" i="8"/>
  <c r="B686" i="8"/>
  <c r="C4657" i="8"/>
  <c r="B4658" i="8"/>
  <c r="C129" i="8"/>
  <c r="B130" i="8"/>
  <c r="C5303" i="8"/>
  <c r="B5304" i="8"/>
  <c r="C1566" i="8"/>
  <c r="B1567" i="8"/>
  <c r="C9407" i="8"/>
  <c r="B9408" i="8"/>
  <c r="B11132" i="8"/>
  <c r="C11131" i="8"/>
  <c r="B3526" i="8"/>
  <c r="C3525" i="8"/>
  <c r="C4873" i="8"/>
  <c r="B4874" i="8"/>
  <c r="C4980" i="8"/>
  <c r="B4981" i="8"/>
  <c r="C4385" i="8"/>
  <c r="B4386" i="8"/>
  <c r="C10968" i="8"/>
  <c r="B10969" i="8"/>
  <c r="C1179" i="8"/>
  <c r="B1180" i="8"/>
  <c r="C8054" i="8"/>
  <c r="B8055" i="8"/>
  <c r="B8272" i="8"/>
  <c r="C5087" i="8"/>
  <c r="B5088" i="8"/>
  <c r="C7515" i="8"/>
  <c r="B7516" i="8"/>
  <c r="C11727" i="8"/>
  <c r="B11728" i="8"/>
  <c r="C3848" i="8"/>
  <c r="B3849" i="8"/>
  <c r="C10806" i="8"/>
  <c r="B10807" i="8"/>
  <c r="C2388" i="8"/>
  <c r="B2389" i="8"/>
  <c r="C3958" i="8"/>
  <c r="B3959" i="8"/>
  <c r="C9513" i="8"/>
  <c r="B9514" i="8"/>
  <c r="C7406" i="8"/>
  <c r="B7407" i="8"/>
  <c r="C10374" i="8"/>
  <c r="B10375" i="8"/>
  <c r="B6436" i="8"/>
  <c r="C6435" i="8"/>
  <c r="C4927" i="8"/>
  <c r="B4928" i="8"/>
  <c r="C4331" i="8"/>
  <c r="B4332" i="8"/>
  <c r="C7730" i="8"/>
  <c r="B7731" i="8"/>
  <c r="C11403" i="8"/>
  <c r="B11404" i="8"/>
  <c r="C3902" i="8"/>
  <c r="B3903" i="8"/>
  <c r="C11673" i="8"/>
  <c r="B11674" i="8"/>
  <c r="C2822" i="8"/>
  <c r="B2823" i="8"/>
  <c r="B2771" i="8"/>
  <c r="C2770" i="8"/>
  <c r="C3200" i="8"/>
  <c r="B3201" i="8"/>
  <c r="C8325" i="8"/>
  <c r="B8326" i="8"/>
  <c r="C11889" i="8"/>
  <c r="B11890" i="8"/>
  <c r="C11022" i="8"/>
  <c r="B11023" i="8"/>
  <c r="B3093" i="8"/>
  <c r="C3092" i="8"/>
  <c r="C21" i="8" l="1"/>
  <c r="B22" i="8"/>
  <c r="C2607" i="8"/>
  <c r="B2608" i="8"/>
  <c r="C796" i="8"/>
  <c r="B797" i="8"/>
  <c r="C7030" i="8"/>
  <c r="B7031" i="8"/>
  <c r="C11293" i="8"/>
  <c r="B11294" i="8"/>
  <c r="C960" i="8"/>
  <c r="B961" i="8"/>
  <c r="B906" i="8"/>
  <c r="C905" i="8"/>
  <c r="B76" i="8"/>
  <c r="C75" i="8"/>
  <c r="C9838" i="8"/>
  <c r="B9839" i="8"/>
  <c r="B9461" i="8"/>
  <c r="C9460" i="8"/>
  <c r="B11186" i="8"/>
  <c r="C11185" i="8"/>
  <c r="B1127" i="8"/>
  <c r="C1126" i="8"/>
  <c r="B1621" i="8"/>
  <c r="C1620" i="8"/>
  <c r="C5791" i="8"/>
  <c r="B5792" i="8"/>
  <c r="B4819" i="8"/>
  <c r="C4818" i="8"/>
  <c r="B9299" i="8"/>
  <c r="C9298" i="8"/>
  <c r="C9892" i="8"/>
  <c r="B9893" i="8"/>
  <c r="B6112" i="8"/>
  <c r="C6111" i="8"/>
  <c r="C6003" i="8"/>
  <c r="B6004" i="8"/>
  <c r="C5683" i="8"/>
  <c r="B5684" i="8"/>
  <c r="B10430" i="8"/>
  <c r="C10429" i="8"/>
  <c r="C9947" i="8"/>
  <c r="B9948" i="8"/>
  <c r="C11079" i="8"/>
  <c r="B11080" i="8"/>
  <c r="C1950" i="8"/>
  <c r="B1951" i="8"/>
  <c r="B9029" i="8"/>
  <c r="C6651" i="8"/>
  <c r="B6652" i="8"/>
  <c r="B2500" i="8"/>
  <c r="C2499" i="8"/>
  <c r="B5521" i="8"/>
  <c r="C5520" i="8"/>
  <c r="C8487" i="8"/>
  <c r="B8488" i="8"/>
  <c r="B6760" i="8"/>
  <c r="C6759" i="8"/>
  <c r="B9678" i="8"/>
  <c r="C9677" i="8"/>
  <c r="B240" i="8"/>
  <c r="C239" i="8"/>
  <c r="C2877" i="8"/>
  <c r="B2878" i="8"/>
  <c r="B358" i="8"/>
  <c r="C357" i="8"/>
  <c r="B7192" i="8"/>
  <c r="C7191" i="8"/>
  <c r="C4710" i="8"/>
  <c r="B4711" i="8"/>
  <c r="C1675" i="8"/>
  <c r="B1676" i="8"/>
  <c r="B10863" i="8"/>
  <c r="C10862" i="8"/>
  <c r="C10000" i="8"/>
  <c r="B10001" i="8"/>
  <c r="B3311" i="8"/>
  <c r="C3310" i="8"/>
  <c r="B10916" i="8"/>
  <c r="C10915" i="8"/>
  <c r="C6814" i="8"/>
  <c r="B6815" i="8"/>
  <c r="B12161" i="8"/>
  <c r="C12160" i="8"/>
  <c r="C8381" i="8"/>
  <c r="B8382" i="8"/>
  <c r="B10376" i="8"/>
  <c r="C10375" i="8"/>
  <c r="C3959" i="8"/>
  <c r="B3960" i="8"/>
  <c r="C10807" i="8"/>
  <c r="B10808" i="8"/>
  <c r="C5088" i="8"/>
  <c r="B5089" i="8"/>
  <c r="B10970" i="8"/>
  <c r="C10969" i="8"/>
  <c r="C1567" i="8"/>
  <c r="B1568" i="8"/>
  <c r="C12484" i="8"/>
  <c r="B12485" i="8"/>
  <c r="B9731" i="8"/>
  <c r="C9730" i="8"/>
  <c r="C3256" i="8"/>
  <c r="B3257" i="8"/>
  <c r="C8109" i="8"/>
  <c r="B8110" i="8"/>
  <c r="C3795" i="8"/>
  <c r="B3796" i="8"/>
  <c r="C7569" i="8"/>
  <c r="B7570" i="8"/>
  <c r="C4602" i="8"/>
  <c r="B4603" i="8"/>
  <c r="C2931" i="8"/>
  <c r="B2932" i="8"/>
  <c r="C4765" i="8"/>
  <c r="B4766" i="8"/>
  <c r="B6275" i="8"/>
  <c r="C6274" i="8"/>
  <c r="C2227" i="8"/>
  <c r="B2228" i="8"/>
  <c r="B8436" i="8"/>
  <c r="C3471" i="8"/>
  <c r="B3472" i="8"/>
  <c r="C2171" i="8"/>
  <c r="B2172" i="8"/>
  <c r="B1512" i="8"/>
  <c r="C1511" i="8"/>
  <c r="C2446" i="8"/>
  <c r="B2447" i="8"/>
  <c r="C6868" i="8"/>
  <c r="B6869" i="8"/>
  <c r="C2771" i="8"/>
  <c r="B2772" i="8"/>
  <c r="B6329" i="8"/>
  <c r="C6328" i="8"/>
  <c r="C7623" i="8"/>
  <c r="B7624" i="8"/>
  <c r="C6382" i="8"/>
  <c r="B6383" i="8"/>
  <c r="C5629" i="8"/>
  <c r="B5630" i="8"/>
  <c r="C3742" i="8"/>
  <c r="B3743" i="8"/>
  <c r="C11998" i="8"/>
  <c r="B11999" i="8"/>
  <c r="B2284" i="8"/>
  <c r="C2283" i="8"/>
  <c r="C5359" i="8"/>
  <c r="B5360" i="8"/>
  <c r="C10267" i="8"/>
  <c r="B10268" i="8"/>
  <c r="C10754" i="8"/>
  <c r="B10755" i="8"/>
  <c r="C293" i="8"/>
  <c r="B294" i="8"/>
  <c r="B8868" i="8"/>
  <c r="C8867" i="8"/>
  <c r="B9246" i="8"/>
  <c r="C9245" i="8"/>
  <c r="C12052" i="8"/>
  <c r="B12053" i="8"/>
  <c r="B9570" i="8"/>
  <c r="C9569" i="8"/>
  <c r="B12432" i="8"/>
  <c r="B7138" i="8"/>
  <c r="C7137" i="8"/>
  <c r="C3364" i="8"/>
  <c r="B3365" i="8"/>
  <c r="B8327" i="8"/>
  <c r="C8326" i="8"/>
  <c r="B7301" i="8"/>
  <c r="C7300" i="8"/>
  <c r="C3148" i="8"/>
  <c r="B3149" i="8"/>
  <c r="B743" i="8"/>
  <c r="C742" i="8"/>
  <c r="B9191" i="8"/>
  <c r="B10215" i="8"/>
  <c r="C10214" i="8"/>
  <c r="C4224" i="8"/>
  <c r="B4225" i="8"/>
  <c r="B6060" i="8"/>
  <c r="C6059" i="8"/>
  <c r="B8813" i="8"/>
  <c r="B2554" i="8"/>
  <c r="C2553" i="8"/>
  <c r="B2007" i="8"/>
  <c r="C2006" i="8"/>
  <c r="B9354" i="8"/>
  <c r="C9353" i="8"/>
  <c r="B6923" i="8"/>
  <c r="C6922" i="8"/>
  <c r="B6598" i="8"/>
  <c r="C6597" i="8"/>
  <c r="C3634" i="8"/>
  <c r="B3635" i="8"/>
  <c r="B9786" i="8"/>
  <c r="C11890" i="8"/>
  <c r="B11891" i="8"/>
  <c r="B2824" i="8"/>
  <c r="C2823" i="8"/>
  <c r="B7732" i="8"/>
  <c r="C7731" i="8"/>
  <c r="C4066" i="8"/>
  <c r="B4067" i="8"/>
  <c r="C5467" i="8"/>
  <c r="B5468" i="8"/>
  <c r="C522" i="8"/>
  <c r="B523" i="8"/>
  <c r="C10053" i="8"/>
  <c r="B10054" i="8"/>
  <c r="C11132" i="8"/>
  <c r="B11133" i="8"/>
  <c r="B7949" i="8"/>
  <c r="C7948" i="8"/>
  <c r="C6706" i="8"/>
  <c r="B6707" i="8"/>
  <c r="C11023" i="8"/>
  <c r="B11024" i="8"/>
  <c r="C11404" i="8"/>
  <c r="B11405" i="8"/>
  <c r="C4928" i="8"/>
  <c r="B4929" i="8"/>
  <c r="B7408" i="8"/>
  <c r="C7407" i="8"/>
  <c r="B11729" i="8"/>
  <c r="C11728" i="8"/>
  <c r="B8056" i="8"/>
  <c r="C8055" i="8"/>
  <c r="C4981" i="8"/>
  <c r="B4982" i="8"/>
  <c r="C130" i="8"/>
  <c r="B131" i="8"/>
  <c r="C4658" i="8"/>
  <c r="B4659" i="8"/>
  <c r="C6219" i="8"/>
  <c r="B6220" i="8"/>
  <c r="C4012" i="8"/>
  <c r="B4013" i="8"/>
  <c r="C7461" i="8"/>
  <c r="B7462" i="8"/>
  <c r="C6490" i="8"/>
  <c r="B6491" i="8"/>
  <c r="C6976" i="8"/>
  <c r="B6977" i="8"/>
  <c r="B12648" i="8"/>
  <c r="C12647" i="8"/>
  <c r="C11243" i="8"/>
  <c r="B11244" i="8"/>
  <c r="C184" i="8"/>
  <c r="B185" i="8"/>
  <c r="C11456" i="8"/>
  <c r="B11457" i="8"/>
  <c r="B11945" i="8"/>
  <c r="C11944" i="8"/>
  <c r="C1345" i="8"/>
  <c r="B1346" i="8"/>
  <c r="C5036" i="8"/>
  <c r="B5037" i="8"/>
  <c r="C3579" i="8"/>
  <c r="B3580" i="8"/>
  <c r="C10594" i="8"/>
  <c r="B10595" i="8"/>
  <c r="C1785" i="8"/>
  <c r="B1786" i="8"/>
  <c r="C11566" i="8"/>
  <c r="B11567" i="8"/>
  <c r="C4170" i="8"/>
  <c r="B4171" i="8"/>
  <c r="B578" i="8"/>
  <c r="C577" i="8"/>
  <c r="C1841" i="8"/>
  <c r="B1842" i="8"/>
  <c r="C4494" i="8"/>
  <c r="B4495" i="8"/>
  <c r="C412" i="8"/>
  <c r="B413" i="8"/>
  <c r="C6546" i="8"/>
  <c r="B6547" i="8"/>
  <c r="C2061" i="8"/>
  <c r="B2062" i="8"/>
  <c r="C853" i="8"/>
  <c r="B854" i="8"/>
  <c r="B11675" i="8"/>
  <c r="C11674" i="8"/>
  <c r="B8164" i="8"/>
  <c r="C8163" i="8"/>
  <c r="B7246" i="8"/>
  <c r="C7245" i="8"/>
  <c r="C9624" i="8"/>
  <c r="B9625" i="8"/>
  <c r="B468" i="8"/>
  <c r="C467" i="8"/>
  <c r="B8650" i="8"/>
  <c r="C8650" i="8" s="1"/>
  <c r="B1402" i="8"/>
  <c r="C1401" i="8"/>
  <c r="B8705" i="8"/>
  <c r="C8705" i="8" s="1"/>
  <c r="C6436" i="8"/>
  <c r="B6437" i="8"/>
  <c r="C12215" i="8"/>
  <c r="B12216" i="8"/>
  <c r="C11619" i="8"/>
  <c r="B11620" i="8"/>
  <c r="C1071" i="8"/>
  <c r="B1072" i="8"/>
  <c r="C5575" i="8"/>
  <c r="B5576" i="8"/>
  <c r="C5251" i="8"/>
  <c r="B5252" i="8"/>
  <c r="C5949" i="8"/>
  <c r="B5950" i="8"/>
  <c r="B9515" i="8"/>
  <c r="C9514" i="8"/>
  <c r="C7516" i="8"/>
  <c r="B7517" i="8"/>
  <c r="C1180" i="8"/>
  <c r="B1181" i="8"/>
  <c r="C4874" i="8"/>
  <c r="B4875" i="8"/>
  <c r="C9408" i="8"/>
  <c r="B9409" i="8"/>
  <c r="B687" i="8"/>
  <c r="C686" i="8"/>
  <c r="B2716" i="8"/>
  <c r="C2715" i="8"/>
  <c r="C1016" i="8"/>
  <c r="B1017" i="8"/>
  <c r="C9083" i="8"/>
  <c r="B9084" i="8"/>
  <c r="C11835" i="8"/>
  <c r="B11836" i="8"/>
  <c r="B8273" i="8"/>
  <c r="C10159" i="8"/>
  <c r="B10160" i="8"/>
  <c r="C12106" i="8"/>
  <c r="B12107" i="8"/>
  <c r="B12325" i="8"/>
  <c r="C1236" i="8"/>
  <c r="B1237" i="8"/>
  <c r="C6165" i="8"/>
  <c r="B6166" i="8"/>
  <c r="B8921" i="8"/>
  <c r="C8920" i="8"/>
  <c r="C2334" i="8"/>
  <c r="B2335" i="8"/>
  <c r="C5143" i="8"/>
  <c r="B5144" i="8"/>
  <c r="B8975" i="8"/>
  <c r="B9139" i="8"/>
  <c r="C9138" i="8"/>
  <c r="B12595" i="8"/>
  <c r="C2663" i="8"/>
  <c r="B2664" i="8"/>
  <c r="C7354" i="8"/>
  <c r="B7355" i="8"/>
  <c r="C3093" i="8"/>
  <c r="B3094" i="8"/>
  <c r="C7894" i="8"/>
  <c r="B7895" i="8"/>
  <c r="C3687" i="8"/>
  <c r="B3688" i="8"/>
  <c r="C1292" i="8"/>
  <c r="B1293" i="8"/>
  <c r="C5196" i="8"/>
  <c r="B5197" i="8"/>
  <c r="C5413" i="8"/>
  <c r="B5414" i="8"/>
  <c r="C10322" i="8"/>
  <c r="B10323" i="8"/>
  <c r="C10538" i="8"/>
  <c r="B10539" i="8"/>
  <c r="B11349" i="8"/>
  <c r="C11348" i="8"/>
  <c r="C3040" i="8"/>
  <c r="B3041" i="8"/>
  <c r="B8003" i="8"/>
  <c r="C8002" i="8"/>
  <c r="C7677" i="8"/>
  <c r="B7678" i="8"/>
  <c r="B8758" i="8"/>
  <c r="C8757" i="8"/>
  <c r="B12271" i="8"/>
  <c r="B5739" i="8"/>
  <c r="C5738" i="8"/>
  <c r="B8543" i="8"/>
  <c r="B10646" i="8"/>
  <c r="C10645" i="8"/>
  <c r="C3526" i="8"/>
  <c r="B3527" i="8"/>
  <c r="B3202" i="8"/>
  <c r="C3201" i="8"/>
  <c r="B3904" i="8"/>
  <c r="C3903" i="8"/>
  <c r="C4332" i="8"/>
  <c r="B4333" i="8"/>
  <c r="C2389" i="8"/>
  <c r="B2390" i="8"/>
  <c r="C3849" i="8"/>
  <c r="B3850" i="8"/>
  <c r="C4386" i="8"/>
  <c r="B4387" i="8"/>
  <c r="C5304" i="8"/>
  <c r="B5305" i="8"/>
  <c r="B5897" i="8"/>
  <c r="C5896" i="8"/>
  <c r="C12538" i="8"/>
  <c r="B12539" i="8"/>
  <c r="C8219" i="8"/>
  <c r="B8220" i="8"/>
  <c r="B1732" i="8"/>
  <c r="C1731" i="8"/>
  <c r="C4278" i="8"/>
  <c r="B4279" i="8"/>
  <c r="C4440" i="8"/>
  <c r="B4441" i="8"/>
  <c r="C1456" i="8"/>
  <c r="B1457" i="8"/>
  <c r="C632" i="8"/>
  <c r="B633" i="8"/>
  <c r="B10485" i="8"/>
  <c r="C10484" i="8"/>
  <c r="C4119" i="8"/>
  <c r="B4120" i="8"/>
  <c r="B10106" i="8"/>
  <c r="C10105" i="8"/>
  <c r="C11511" i="8"/>
  <c r="B11512" i="8"/>
  <c r="B2120" i="8"/>
  <c r="C2119" i="8"/>
  <c r="B3418" i="8"/>
  <c r="C3417" i="8"/>
  <c r="B10700" i="8"/>
  <c r="C10699" i="8"/>
  <c r="C2987" i="8"/>
  <c r="B2988" i="8"/>
  <c r="C11782" i="8"/>
  <c r="B11783" i="8"/>
  <c r="B1896" i="8"/>
  <c r="C1895" i="8"/>
  <c r="B7840" i="8"/>
  <c r="C7839" i="8"/>
  <c r="C5841" i="8"/>
  <c r="B5842" i="8"/>
  <c r="B12379" i="8"/>
  <c r="C7083" i="8"/>
  <c r="B7084" i="8"/>
  <c r="C7785" i="8"/>
  <c r="B7786" i="8"/>
  <c r="C4550" i="8"/>
  <c r="B4551" i="8"/>
  <c r="C22" i="8" l="1"/>
  <c r="B23" i="8"/>
  <c r="B2609" i="8"/>
  <c r="C2608" i="8"/>
  <c r="B798" i="8"/>
  <c r="C797" i="8"/>
  <c r="C7031" i="8"/>
  <c r="B7032" i="8"/>
  <c r="B11295" i="8"/>
  <c r="C11294" i="8"/>
  <c r="B962" i="8"/>
  <c r="C961" i="8"/>
  <c r="C906" i="8"/>
  <c r="B907" i="8"/>
  <c r="B77" i="8"/>
  <c r="C76" i="8"/>
  <c r="C9839" i="8"/>
  <c r="B9840" i="8"/>
  <c r="C11186" i="8"/>
  <c r="B11187" i="8"/>
  <c r="B9300" i="8"/>
  <c r="C9299" i="8"/>
  <c r="C6112" i="8"/>
  <c r="B6113" i="8"/>
  <c r="B9462" i="8"/>
  <c r="C9461" i="8"/>
  <c r="C5684" i="8"/>
  <c r="B5685" i="8"/>
  <c r="B5793" i="8"/>
  <c r="C5792" i="8"/>
  <c r="B6005" i="8"/>
  <c r="C6004" i="8"/>
  <c r="B1128" i="8"/>
  <c r="C1127" i="8"/>
  <c r="B1622" i="8"/>
  <c r="C1621" i="8"/>
  <c r="B4820" i="8"/>
  <c r="C4819" i="8"/>
  <c r="C9893" i="8"/>
  <c r="B9894" i="8"/>
  <c r="B359" i="8"/>
  <c r="C358" i="8"/>
  <c r="C6652" i="8"/>
  <c r="B6653" i="8"/>
  <c r="B9949" i="8"/>
  <c r="C9948" i="8"/>
  <c r="C7192" i="8"/>
  <c r="B7193" i="8"/>
  <c r="B9679" i="8"/>
  <c r="C9678" i="8"/>
  <c r="C2500" i="8"/>
  <c r="B2501" i="8"/>
  <c r="C10916" i="8"/>
  <c r="B10917" i="8"/>
  <c r="C1676" i="8"/>
  <c r="B1677" i="8"/>
  <c r="B2879" i="8"/>
  <c r="C2878" i="8"/>
  <c r="C8488" i="8"/>
  <c r="B8489" i="8"/>
  <c r="B9030" i="8"/>
  <c r="B10002" i="8"/>
  <c r="C10001" i="8"/>
  <c r="B11081" i="8"/>
  <c r="C11080" i="8"/>
  <c r="B10864" i="8"/>
  <c r="C10863" i="8"/>
  <c r="B6761" i="8"/>
  <c r="C6760" i="8"/>
  <c r="B3312" i="8"/>
  <c r="C3311" i="8"/>
  <c r="C240" i="8"/>
  <c r="B241" i="8"/>
  <c r="B5522" i="8"/>
  <c r="C5521" i="8"/>
  <c r="B10431" i="8"/>
  <c r="C10430" i="8"/>
  <c r="B4712" i="8"/>
  <c r="C4711" i="8"/>
  <c r="B1952" i="8"/>
  <c r="C1951" i="8"/>
  <c r="B8651" i="8"/>
  <c r="C8651" i="8" s="1"/>
  <c r="C2007" i="8"/>
  <c r="B2008" i="8"/>
  <c r="C4551" i="8"/>
  <c r="B4552" i="8"/>
  <c r="B12380" i="8"/>
  <c r="B11784" i="8"/>
  <c r="C11783" i="8"/>
  <c r="C4120" i="8"/>
  <c r="B4121" i="8"/>
  <c r="C4441" i="8"/>
  <c r="B4442" i="8"/>
  <c r="B5306" i="8"/>
  <c r="C5305" i="8"/>
  <c r="C4333" i="8"/>
  <c r="B4334" i="8"/>
  <c r="C3527" i="8"/>
  <c r="B3528" i="8"/>
  <c r="B12272" i="8"/>
  <c r="B3042" i="8"/>
  <c r="C3041" i="8"/>
  <c r="C10323" i="8"/>
  <c r="B10324" i="8"/>
  <c r="C3688" i="8"/>
  <c r="B3689" i="8"/>
  <c r="B3095" i="8"/>
  <c r="C3094" i="8"/>
  <c r="B2336" i="8"/>
  <c r="C2335" i="8"/>
  <c r="C1237" i="8"/>
  <c r="B1238" i="8"/>
  <c r="C1017" i="8"/>
  <c r="B1018" i="8"/>
  <c r="C9409" i="8"/>
  <c r="B9410" i="8"/>
  <c r="C5576" i="8"/>
  <c r="B5577" i="8"/>
  <c r="C12216" i="8"/>
  <c r="B12217" i="8"/>
  <c r="B2063" i="8"/>
  <c r="C2062" i="8"/>
  <c r="B4172" i="8"/>
  <c r="C4171" i="8"/>
  <c r="C1786" i="8"/>
  <c r="B1787" i="8"/>
  <c r="B5038" i="8"/>
  <c r="C5037" i="8"/>
  <c r="B186" i="8"/>
  <c r="C185" i="8"/>
  <c r="B6492" i="8"/>
  <c r="C6491" i="8"/>
  <c r="C4982" i="8"/>
  <c r="B4983" i="8"/>
  <c r="C4929" i="8"/>
  <c r="B4930" i="8"/>
  <c r="C10054" i="8"/>
  <c r="B10055" i="8"/>
  <c r="C4225" i="8"/>
  <c r="B4226" i="8"/>
  <c r="B3150" i="8"/>
  <c r="C3149" i="8"/>
  <c r="B12054" i="8"/>
  <c r="C12053" i="8"/>
  <c r="C10755" i="8"/>
  <c r="B10756" i="8"/>
  <c r="B6384" i="8"/>
  <c r="C6383" i="8"/>
  <c r="C2772" i="8"/>
  <c r="B2773" i="8"/>
  <c r="C2228" i="8"/>
  <c r="B2229" i="8"/>
  <c r="B4604" i="8"/>
  <c r="C4603" i="8"/>
  <c r="B3258" i="8"/>
  <c r="C3257" i="8"/>
  <c r="B1569" i="8"/>
  <c r="C1568" i="8"/>
  <c r="C10808" i="8"/>
  <c r="B10809" i="8"/>
  <c r="C1896" i="8"/>
  <c r="B1897" i="8"/>
  <c r="B10701" i="8"/>
  <c r="C10700" i="8"/>
  <c r="B10107" i="8"/>
  <c r="C10106" i="8"/>
  <c r="B5898" i="8"/>
  <c r="C5897" i="8"/>
  <c r="C5739" i="8"/>
  <c r="B5740" i="8"/>
  <c r="B8004" i="8"/>
  <c r="C8003" i="8"/>
  <c r="C1402" i="8"/>
  <c r="B1403" i="8"/>
  <c r="B7247" i="8"/>
  <c r="C7246" i="8"/>
  <c r="B579" i="8"/>
  <c r="C578" i="8"/>
  <c r="C7408" i="8"/>
  <c r="B7409" i="8"/>
  <c r="C7732" i="8"/>
  <c r="B7733" i="8"/>
  <c r="B9355" i="8"/>
  <c r="C9354" i="8"/>
  <c r="C6060" i="8"/>
  <c r="B6061" i="8"/>
  <c r="C743" i="8"/>
  <c r="B744" i="8"/>
  <c r="B9571" i="8"/>
  <c r="C9570" i="8"/>
  <c r="C2284" i="8"/>
  <c r="B2285" i="8"/>
  <c r="B1513" i="8"/>
  <c r="C1512" i="8"/>
  <c r="B7139" i="8"/>
  <c r="C7138" i="8"/>
  <c r="B1294" i="8"/>
  <c r="C1293" i="8"/>
  <c r="C6977" i="8"/>
  <c r="B6978" i="8"/>
  <c r="C3635" i="8"/>
  <c r="B3636" i="8"/>
  <c r="B5090" i="8"/>
  <c r="C5089" i="8"/>
  <c r="C7840" i="8"/>
  <c r="B7841" i="8"/>
  <c r="C1732" i="8"/>
  <c r="B1733" i="8"/>
  <c r="C687" i="8"/>
  <c r="B688" i="8"/>
  <c r="C6923" i="8"/>
  <c r="B6924" i="8"/>
  <c r="B8814" i="8"/>
  <c r="B9192" i="8"/>
  <c r="C8327" i="8"/>
  <c r="B8328" i="8"/>
  <c r="B12433" i="8"/>
  <c r="C8868" i="8"/>
  <c r="B8869" i="8"/>
  <c r="C6329" i="8"/>
  <c r="B6330" i="8"/>
  <c r="C10970" i="8"/>
  <c r="B10971" i="8"/>
  <c r="B10377" i="8"/>
  <c r="C10376" i="8"/>
  <c r="B7787" i="8"/>
  <c r="C7786" i="8"/>
  <c r="B11513" i="8"/>
  <c r="C11512" i="8"/>
  <c r="C633" i="8"/>
  <c r="B634" i="8"/>
  <c r="C12539" i="8"/>
  <c r="B12540" i="8"/>
  <c r="C3850" i="8"/>
  <c r="B3851" i="8"/>
  <c r="B8544" i="8"/>
  <c r="C7678" i="8"/>
  <c r="B7679" i="8"/>
  <c r="C10539" i="8"/>
  <c r="B10540" i="8"/>
  <c r="B5198" i="8"/>
  <c r="C5197" i="8"/>
  <c r="B7896" i="8"/>
  <c r="C7895" i="8"/>
  <c r="C2664" i="8"/>
  <c r="B2665" i="8"/>
  <c r="C5144" i="8"/>
  <c r="B5145" i="8"/>
  <c r="B6167" i="8"/>
  <c r="C6166" i="8"/>
  <c r="B12326" i="8"/>
  <c r="B11837" i="8"/>
  <c r="C11836" i="8"/>
  <c r="B1182" i="8"/>
  <c r="C1181" i="8"/>
  <c r="C5950" i="8"/>
  <c r="B5951" i="8"/>
  <c r="B8706" i="8"/>
  <c r="C8706" i="8" s="1"/>
  <c r="C9625" i="8"/>
  <c r="B9626" i="8"/>
  <c r="C854" i="8"/>
  <c r="B855" i="8"/>
  <c r="C413" i="8"/>
  <c r="B414" i="8"/>
  <c r="C1842" i="8"/>
  <c r="B1843" i="8"/>
  <c r="C11567" i="8"/>
  <c r="B11568" i="8"/>
  <c r="C4013" i="8"/>
  <c r="B4014" i="8"/>
  <c r="B4660" i="8"/>
  <c r="C4659" i="8"/>
  <c r="B11025" i="8"/>
  <c r="C11024" i="8"/>
  <c r="B11134" i="8"/>
  <c r="C11133" i="8"/>
  <c r="C5468" i="8"/>
  <c r="B5469" i="8"/>
  <c r="C4067" i="8"/>
  <c r="B4068" i="8"/>
  <c r="B9787" i="8"/>
  <c r="C5360" i="8"/>
  <c r="B5361" i="8"/>
  <c r="C3743" i="8"/>
  <c r="B3744" i="8"/>
  <c r="B2448" i="8"/>
  <c r="C2447" i="8"/>
  <c r="C3472" i="8"/>
  <c r="B3473" i="8"/>
  <c r="C4766" i="8"/>
  <c r="B4767" i="8"/>
  <c r="C3796" i="8"/>
  <c r="B3797" i="8"/>
  <c r="C12485" i="8"/>
  <c r="B12486" i="8"/>
  <c r="C3418" i="8"/>
  <c r="B3419" i="8"/>
  <c r="B8165" i="8"/>
  <c r="C8164" i="8"/>
  <c r="C5630" i="8"/>
  <c r="B5631" i="8"/>
  <c r="B8437" i="8"/>
  <c r="B8111" i="8"/>
  <c r="C8110" i="8"/>
  <c r="C8382" i="8"/>
  <c r="B8383" i="8"/>
  <c r="C3202" i="8"/>
  <c r="B3203" i="8"/>
  <c r="C11945" i="8"/>
  <c r="B11946" i="8"/>
  <c r="B12649" i="8"/>
  <c r="C12648" i="8"/>
  <c r="C3904" i="8"/>
  <c r="B3905" i="8"/>
  <c r="B10647" i="8"/>
  <c r="C10646" i="8"/>
  <c r="C8758" i="8"/>
  <c r="B8759" i="8"/>
  <c r="C11349" i="8"/>
  <c r="B11350" i="8"/>
  <c r="C2716" i="8"/>
  <c r="B2717" i="8"/>
  <c r="B9516" i="8"/>
  <c r="C9515" i="8"/>
  <c r="C468" i="8"/>
  <c r="B469" i="8"/>
  <c r="B11676" i="8"/>
  <c r="C11675" i="8"/>
  <c r="C8056" i="8"/>
  <c r="B8057" i="8"/>
  <c r="B7950" i="8"/>
  <c r="C7949" i="8"/>
  <c r="B6599" i="8"/>
  <c r="C6598" i="8"/>
  <c r="C2554" i="8"/>
  <c r="B2555" i="8"/>
  <c r="C10215" i="8"/>
  <c r="B10216" i="8"/>
  <c r="C7301" i="8"/>
  <c r="B7302" i="8"/>
  <c r="B9247" i="8"/>
  <c r="C9246" i="8"/>
  <c r="C6275" i="8"/>
  <c r="B6276" i="8"/>
  <c r="C9731" i="8"/>
  <c r="B9732" i="8"/>
  <c r="C12161" i="8"/>
  <c r="B12162" i="8"/>
  <c r="C9139" i="8"/>
  <c r="B9140" i="8"/>
  <c r="C2824" i="8"/>
  <c r="B2825" i="8"/>
  <c r="C7084" i="8"/>
  <c r="B7085" i="8"/>
  <c r="C1457" i="8"/>
  <c r="B1458" i="8"/>
  <c r="C2390" i="8"/>
  <c r="B2391" i="8"/>
  <c r="B12596" i="8"/>
  <c r="C12107" i="8"/>
  <c r="B12108" i="8"/>
  <c r="B8274" i="8"/>
  <c r="B9085" i="8"/>
  <c r="C9084" i="8"/>
  <c r="C7517" i="8"/>
  <c r="B7518" i="8"/>
  <c r="C5252" i="8"/>
  <c r="B5253" i="8"/>
  <c r="B11621" i="8"/>
  <c r="C11620" i="8"/>
  <c r="C3580" i="8"/>
  <c r="B3581" i="8"/>
  <c r="B11458" i="8"/>
  <c r="C11457" i="8"/>
  <c r="B6221" i="8"/>
  <c r="C6220" i="8"/>
  <c r="B132" i="8"/>
  <c r="C131" i="8"/>
  <c r="C6707" i="8"/>
  <c r="B6708" i="8"/>
  <c r="C3365" i="8"/>
  <c r="B3366" i="8"/>
  <c r="B295" i="8"/>
  <c r="C294" i="8"/>
  <c r="B2933" i="8"/>
  <c r="C2932" i="8"/>
  <c r="C6815" i="8"/>
  <c r="B6816" i="8"/>
  <c r="C11729" i="8"/>
  <c r="B11730" i="8"/>
  <c r="C2120" i="8"/>
  <c r="B2121" i="8"/>
  <c r="B10486" i="8"/>
  <c r="C10485" i="8"/>
  <c r="B8976" i="8"/>
  <c r="B8922" i="8"/>
  <c r="C8921" i="8"/>
  <c r="C5842" i="8"/>
  <c r="B5843" i="8"/>
  <c r="C2988" i="8"/>
  <c r="B2989" i="8"/>
  <c r="B4280" i="8"/>
  <c r="C4279" i="8"/>
  <c r="B8221" i="8"/>
  <c r="C8220" i="8"/>
  <c r="C4387" i="8"/>
  <c r="B4388" i="8"/>
  <c r="C5414" i="8"/>
  <c r="B5415" i="8"/>
  <c r="C7355" i="8"/>
  <c r="B7356" i="8"/>
  <c r="C10160" i="8"/>
  <c r="B10161" i="8"/>
  <c r="C4875" i="8"/>
  <c r="B4876" i="8"/>
  <c r="B1073" i="8"/>
  <c r="C1072" i="8"/>
  <c r="B6438" i="8"/>
  <c r="C6437" i="8"/>
  <c r="B6548" i="8"/>
  <c r="C6547" i="8"/>
  <c r="B4496" i="8"/>
  <c r="C4495" i="8"/>
  <c r="B10596" i="8"/>
  <c r="C10595" i="8"/>
  <c r="B1347" i="8"/>
  <c r="C1346" i="8"/>
  <c r="B11245" i="8"/>
  <c r="C11244" i="8"/>
  <c r="B7463" i="8"/>
  <c r="C7462" i="8"/>
  <c r="C11405" i="8"/>
  <c r="B11406" i="8"/>
  <c r="C523" i="8"/>
  <c r="B524" i="8"/>
  <c r="B11892" i="8"/>
  <c r="C11891" i="8"/>
  <c r="C10268" i="8"/>
  <c r="B10269" i="8"/>
  <c r="C11999" i="8"/>
  <c r="B12000" i="8"/>
  <c r="B7625" i="8"/>
  <c r="C7624" i="8"/>
  <c r="B6870" i="8"/>
  <c r="C6869" i="8"/>
  <c r="B2173" i="8"/>
  <c r="C2172" i="8"/>
  <c r="B7571" i="8"/>
  <c r="C7570" i="8"/>
  <c r="B3961" i="8"/>
  <c r="C3960" i="8"/>
  <c r="B24" i="8" l="1"/>
  <c r="C23" i="8"/>
  <c r="C2609" i="8"/>
  <c r="B2610" i="8"/>
  <c r="B799" i="8"/>
  <c r="C798" i="8"/>
  <c r="C11295" i="8"/>
  <c r="B11296" i="8"/>
  <c r="C962" i="8"/>
  <c r="B963" i="8"/>
  <c r="B7033" i="8"/>
  <c r="C7032" i="8"/>
  <c r="B908" i="8"/>
  <c r="C907" i="8"/>
  <c r="B78" i="8"/>
  <c r="C77" i="8"/>
  <c r="C9840" i="8"/>
  <c r="B9841" i="8"/>
  <c r="B5794" i="8"/>
  <c r="C5793" i="8"/>
  <c r="C1622" i="8"/>
  <c r="B1623" i="8"/>
  <c r="B6006" i="8"/>
  <c r="C6005" i="8"/>
  <c r="C9894" i="8"/>
  <c r="B9895" i="8"/>
  <c r="C6113" i="8"/>
  <c r="B6114" i="8"/>
  <c r="B4821" i="8"/>
  <c r="C4820" i="8"/>
  <c r="B9301" i="8"/>
  <c r="C9300" i="8"/>
  <c r="C1128" i="8"/>
  <c r="B1129" i="8"/>
  <c r="C9462" i="8"/>
  <c r="B9463" i="8"/>
  <c r="B5686" i="8"/>
  <c r="C5685" i="8"/>
  <c r="B11188" i="8"/>
  <c r="C11187" i="8"/>
  <c r="C1952" i="8"/>
  <c r="B1953" i="8"/>
  <c r="B11082" i="8"/>
  <c r="C11081" i="8"/>
  <c r="C2879" i="8"/>
  <c r="B2880" i="8"/>
  <c r="C359" i="8"/>
  <c r="B360" i="8"/>
  <c r="C241" i="8"/>
  <c r="B242" i="8"/>
  <c r="C10431" i="8"/>
  <c r="B10432" i="8"/>
  <c r="C6761" i="8"/>
  <c r="B6762" i="8"/>
  <c r="B9950" i="8"/>
  <c r="C9949" i="8"/>
  <c r="C9679" i="8"/>
  <c r="B9680" i="8"/>
  <c r="B10865" i="8"/>
  <c r="C10864" i="8"/>
  <c r="B8490" i="8"/>
  <c r="C8489" i="8"/>
  <c r="B9031" i="8"/>
  <c r="B10918" i="8"/>
  <c r="C10917" i="8"/>
  <c r="B2502" i="8"/>
  <c r="C2501" i="8"/>
  <c r="C6653" i="8"/>
  <c r="B6654" i="8"/>
  <c r="B4713" i="8"/>
  <c r="C4712" i="8"/>
  <c r="B3313" i="8"/>
  <c r="C3312" i="8"/>
  <c r="C10002" i="8"/>
  <c r="B10003" i="8"/>
  <c r="C5522" i="8"/>
  <c r="B5523" i="8"/>
  <c r="C1677" i="8"/>
  <c r="B1678" i="8"/>
  <c r="B7194" i="8"/>
  <c r="C7193" i="8"/>
  <c r="C3961" i="8"/>
  <c r="B3962" i="8"/>
  <c r="C6870" i="8"/>
  <c r="B6871" i="8"/>
  <c r="B8977" i="8"/>
  <c r="C9571" i="8"/>
  <c r="B9572" i="8"/>
  <c r="C2336" i="8"/>
  <c r="B2337" i="8"/>
  <c r="C3042" i="8"/>
  <c r="B3043" i="8"/>
  <c r="B5307" i="8"/>
  <c r="C5306" i="8"/>
  <c r="B8652" i="8"/>
  <c r="C8652" i="8" s="1"/>
  <c r="B5416" i="8"/>
  <c r="C5415" i="8"/>
  <c r="B1788" i="8"/>
  <c r="C1787" i="8"/>
  <c r="C12217" i="8"/>
  <c r="B12218" i="8"/>
  <c r="C1018" i="8"/>
  <c r="B1019" i="8"/>
  <c r="B11246" i="8"/>
  <c r="C11245" i="8"/>
  <c r="B4497" i="8"/>
  <c r="C4496" i="8"/>
  <c r="C11134" i="8"/>
  <c r="B11135" i="8"/>
  <c r="C9355" i="8"/>
  <c r="B9356" i="8"/>
  <c r="C579" i="8"/>
  <c r="B580" i="8"/>
  <c r="C8759" i="8"/>
  <c r="B8760" i="8"/>
  <c r="C11946" i="8"/>
  <c r="B11947" i="8"/>
  <c r="B8438" i="8"/>
  <c r="C3419" i="8"/>
  <c r="B3420" i="8"/>
  <c r="C4767" i="8"/>
  <c r="B4768" i="8"/>
  <c r="C5361" i="8"/>
  <c r="B5362" i="8"/>
  <c r="B856" i="8"/>
  <c r="C855" i="8"/>
  <c r="C5951" i="8"/>
  <c r="B5952" i="8"/>
  <c r="C1073" i="8"/>
  <c r="B1074" i="8"/>
  <c r="C295" i="8"/>
  <c r="B296" i="8"/>
  <c r="C12649" i="8"/>
  <c r="B12650" i="8"/>
  <c r="C8111" i="8"/>
  <c r="B8112" i="8"/>
  <c r="C8165" i="8"/>
  <c r="B8166" i="8"/>
  <c r="C10377" i="8"/>
  <c r="B10378" i="8"/>
  <c r="B5091" i="8"/>
  <c r="C5090" i="8"/>
  <c r="B1295" i="8"/>
  <c r="C1294" i="8"/>
  <c r="C1569" i="8"/>
  <c r="B1570" i="8"/>
  <c r="C186" i="8"/>
  <c r="B187" i="8"/>
  <c r="C11458" i="8"/>
  <c r="B11459" i="8"/>
  <c r="C6167" i="8"/>
  <c r="B6168" i="8"/>
  <c r="C8004" i="8"/>
  <c r="B8005" i="8"/>
  <c r="B10108" i="8"/>
  <c r="C10107" i="8"/>
  <c r="C6816" i="8"/>
  <c r="B6817" i="8"/>
  <c r="C5253" i="8"/>
  <c r="B5254" i="8"/>
  <c r="C11568" i="8"/>
  <c r="B11569" i="8"/>
  <c r="C9626" i="8"/>
  <c r="B9627" i="8"/>
  <c r="B3852" i="8"/>
  <c r="C3851" i="8"/>
  <c r="C6330" i="8"/>
  <c r="B6331" i="8"/>
  <c r="B9193" i="8"/>
  <c r="C1733" i="8"/>
  <c r="B1734" i="8"/>
  <c r="B6979" i="8"/>
  <c r="C6978" i="8"/>
  <c r="C7733" i="8"/>
  <c r="B7734" i="8"/>
  <c r="C2173" i="8"/>
  <c r="B2174" i="8"/>
  <c r="C7950" i="8"/>
  <c r="B7951" i="8"/>
  <c r="B9517" i="8"/>
  <c r="C9516" i="8"/>
  <c r="C5898" i="8"/>
  <c r="B5899" i="8"/>
  <c r="C10971" i="8"/>
  <c r="B10972" i="8"/>
  <c r="C8328" i="8"/>
  <c r="B8329" i="8"/>
  <c r="C688" i="8"/>
  <c r="B689" i="8"/>
  <c r="C3636" i="8"/>
  <c r="B3637" i="8"/>
  <c r="C2285" i="8"/>
  <c r="B2286" i="8"/>
  <c r="C2773" i="8"/>
  <c r="B2774" i="8"/>
  <c r="C9410" i="8"/>
  <c r="B9411" i="8"/>
  <c r="C1238" i="8"/>
  <c r="B1239" i="8"/>
  <c r="C10324" i="8"/>
  <c r="B10325" i="8"/>
  <c r="C4334" i="8"/>
  <c r="B4335" i="8"/>
  <c r="C4121" i="8"/>
  <c r="B4122" i="8"/>
  <c r="C2008" i="8"/>
  <c r="B2009" i="8"/>
  <c r="B7572" i="8"/>
  <c r="C7571" i="8"/>
  <c r="C7463" i="8"/>
  <c r="B7464" i="8"/>
  <c r="C8221" i="8"/>
  <c r="B8222" i="8"/>
  <c r="C132" i="8"/>
  <c r="B133" i="8"/>
  <c r="B9248" i="8"/>
  <c r="C9247" i="8"/>
  <c r="C6599" i="8"/>
  <c r="B6600" i="8"/>
  <c r="B12001" i="8"/>
  <c r="C12000" i="8"/>
  <c r="C2121" i="8"/>
  <c r="B2122" i="8"/>
  <c r="B9141" i="8"/>
  <c r="C9140" i="8"/>
  <c r="C469" i="8"/>
  <c r="B470" i="8"/>
  <c r="C11350" i="8"/>
  <c r="B11351" i="8"/>
  <c r="C3797" i="8"/>
  <c r="B3798" i="8"/>
  <c r="C3744" i="8"/>
  <c r="B3745" i="8"/>
  <c r="C5469" i="8"/>
  <c r="B5470" i="8"/>
  <c r="B4015" i="8"/>
  <c r="C4014" i="8"/>
  <c r="C414" i="8"/>
  <c r="B415" i="8"/>
  <c r="C2665" i="8"/>
  <c r="B2666" i="8"/>
  <c r="C7679" i="8"/>
  <c r="B7680" i="8"/>
  <c r="B635" i="8"/>
  <c r="C634" i="8"/>
  <c r="B12434" i="8"/>
  <c r="C6924" i="8"/>
  <c r="B6925" i="8"/>
  <c r="B6062" i="8"/>
  <c r="C6061" i="8"/>
  <c r="B1404" i="8"/>
  <c r="C1403" i="8"/>
  <c r="C1897" i="8"/>
  <c r="B1898" i="8"/>
  <c r="C10756" i="8"/>
  <c r="B10757" i="8"/>
  <c r="C4930" i="8"/>
  <c r="B4931" i="8"/>
  <c r="B3690" i="8"/>
  <c r="C3689" i="8"/>
  <c r="C3528" i="8"/>
  <c r="B3529" i="8"/>
  <c r="C4442" i="8"/>
  <c r="B4443" i="8"/>
  <c r="B4553" i="8"/>
  <c r="C4552" i="8"/>
  <c r="B1348" i="8"/>
  <c r="C1347" i="8"/>
  <c r="C6548" i="8"/>
  <c r="B6549" i="8"/>
  <c r="C10647" i="8"/>
  <c r="B10648" i="8"/>
  <c r="B11026" i="8"/>
  <c r="C11025" i="8"/>
  <c r="C1182" i="8"/>
  <c r="B1183" i="8"/>
  <c r="B5199" i="8"/>
  <c r="C5198" i="8"/>
  <c r="B11785" i="8"/>
  <c r="C11784" i="8"/>
  <c r="C2989" i="8"/>
  <c r="B2990" i="8"/>
  <c r="C3203" i="8"/>
  <c r="B3204" i="8"/>
  <c r="C5631" i="8"/>
  <c r="B5632" i="8"/>
  <c r="B3474" i="8"/>
  <c r="C3473" i="8"/>
  <c r="B9788" i="8"/>
  <c r="B10056" i="8"/>
  <c r="C10055" i="8"/>
  <c r="B8923" i="8"/>
  <c r="C8922" i="8"/>
  <c r="B12327" i="8"/>
  <c r="B7897" i="8"/>
  <c r="C7896" i="8"/>
  <c r="B3259" i="8"/>
  <c r="C3258" i="8"/>
  <c r="C10269" i="8"/>
  <c r="B10270" i="8"/>
  <c r="C524" i="8"/>
  <c r="B525" i="8"/>
  <c r="B11731" i="8"/>
  <c r="C11730" i="8"/>
  <c r="C3366" i="8"/>
  <c r="B3367" i="8"/>
  <c r="C1458" i="8"/>
  <c r="B1459" i="8"/>
  <c r="C12162" i="8"/>
  <c r="B12163" i="8"/>
  <c r="C7302" i="8"/>
  <c r="B7303" i="8"/>
  <c r="B8545" i="8"/>
  <c r="C7625" i="8"/>
  <c r="B7626" i="8"/>
  <c r="C11892" i="8"/>
  <c r="B11893" i="8"/>
  <c r="C10596" i="8"/>
  <c r="B10597" i="8"/>
  <c r="C6438" i="8"/>
  <c r="B6439" i="8"/>
  <c r="C11676" i="8"/>
  <c r="B11677" i="8"/>
  <c r="C2448" i="8"/>
  <c r="B2449" i="8"/>
  <c r="C4660" i="8"/>
  <c r="B4661" i="8"/>
  <c r="C11837" i="8"/>
  <c r="B11838" i="8"/>
  <c r="C7787" i="8"/>
  <c r="B7788" i="8"/>
  <c r="C1513" i="8"/>
  <c r="B1514" i="8"/>
  <c r="C7247" i="8"/>
  <c r="B7248" i="8"/>
  <c r="C10701" i="8"/>
  <c r="B10702" i="8"/>
  <c r="C6492" i="8"/>
  <c r="B6493" i="8"/>
  <c r="C4172" i="8"/>
  <c r="B4173" i="8"/>
  <c r="C3095" i="8"/>
  <c r="B3096" i="8"/>
  <c r="B8275" i="8"/>
  <c r="B4605" i="8"/>
  <c r="C4604" i="8"/>
  <c r="B6385" i="8"/>
  <c r="C6384" i="8"/>
  <c r="C3150" i="8"/>
  <c r="B3151" i="8"/>
  <c r="C11406" i="8"/>
  <c r="B11407" i="8"/>
  <c r="C7085" i="8"/>
  <c r="B7086" i="8"/>
  <c r="B9733" i="8"/>
  <c r="C9732" i="8"/>
  <c r="B10217" i="8"/>
  <c r="C10216" i="8"/>
  <c r="B8058" i="8"/>
  <c r="C8057" i="8"/>
  <c r="B2718" i="8"/>
  <c r="C2717" i="8"/>
  <c r="C4280" i="8"/>
  <c r="B4281" i="8"/>
  <c r="C6221" i="8"/>
  <c r="B6222" i="8"/>
  <c r="B11622" i="8"/>
  <c r="C11621" i="8"/>
  <c r="B9086" i="8"/>
  <c r="C9085" i="8"/>
  <c r="B12597" i="8"/>
  <c r="C11513" i="8"/>
  <c r="B11514" i="8"/>
  <c r="C7139" i="8"/>
  <c r="B7140" i="8"/>
  <c r="C12054" i="8"/>
  <c r="B12055" i="8"/>
  <c r="B5039" i="8"/>
  <c r="C5038" i="8"/>
  <c r="C2063" i="8"/>
  <c r="B2064" i="8"/>
  <c r="C4876" i="8"/>
  <c r="B4877" i="8"/>
  <c r="C7356" i="8"/>
  <c r="B7357" i="8"/>
  <c r="C4983" i="8"/>
  <c r="B4984" i="8"/>
  <c r="C10486" i="8"/>
  <c r="B10487" i="8"/>
  <c r="C2933" i="8"/>
  <c r="B2934" i="8"/>
  <c r="B10162" i="8"/>
  <c r="C10161" i="8"/>
  <c r="B4389" i="8"/>
  <c r="C4388" i="8"/>
  <c r="C5843" i="8"/>
  <c r="B5844" i="8"/>
  <c r="C6708" i="8"/>
  <c r="B6709" i="8"/>
  <c r="C3581" i="8"/>
  <c r="B3582" i="8"/>
  <c r="C7518" i="8"/>
  <c r="B7519" i="8"/>
  <c r="C12108" i="8"/>
  <c r="B12109" i="8"/>
  <c r="C2391" i="8"/>
  <c r="B2392" i="8"/>
  <c r="B2826" i="8"/>
  <c r="C2825" i="8"/>
  <c r="C6276" i="8"/>
  <c r="B6277" i="8"/>
  <c r="B2556" i="8"/>
  <c r="C2555" i="8"/>
  <c r="C3905" i="8"/>
  <c r="B3906" i="8"/>
  <c r="B8384" i="8"/>
  <c r="C8383" i="8"/>
  <c r="B12487" i="8"/>
  <c r="C12486" i="8"/>
  <c r="C4068" i="8"/>
  <c r="B4069" i="8"/>
  <c r="C1843" i="8"/>
  <c r="B1844" i="8"/>
  <c r="B8707" i="8"/>
  <c r="C8707" i="8" s="1"/>
  <c r="C5145" i="8"/>
  <c r="B5146" i="8"/>
  <c r="B10541" i="8"/>
  <c r="C10540" i="8"/>
  <c r="C12540" i="8"/>
  <c r="B12541" i="8"/>
  <c r="B8870" i="8"/>
  <c r="C8869" i="8"/>
  <c r="B8815" i="8"/>
  <c r="C7841" i="8"/>
  <c r="B7842" i="8"/>
  <c r="C744" i="8"/>
  <c r="B745" i="8"/>
  <c r="C7409" i="8"/>
  <c r="B7410" i="8"/>
  <c r="C5740" i="8"/>
  <c r="B5741" i="8"/>
  <c r="B10810" i="8"/>
  <c r="C10809" i="8"/>
  <c r="C2229" i="8"/>
  <c r="B2230" i="8"/>
  <c r="C4226" i="8"/>
  <c r="B4227" i="8"/>
  <c r="C5577" i="8"/>
  <c r="B5578" i="8"/>
  <c r="B12273" i="8"/>
  <c r="B12381" i="8"/>
  <c r="C24" i="8" l="1"/>
  <c r="B25" i="8"/>
  <c r="B2611" i="8"/>
  <c r="C2610" i="8"/>
  <c r="C799" i="8"/>
  <c r="B800" i="8"/>
  <c r="C11296" i="8"/>
  <c r="B11297" i="8"/>
  <c r="C7033" i="8"/>
  <c r="B7034" i="8"/>
  <c r="C908" i="8"/>
  <c r="B909" i="8"/>
  <c r="B964" i="8"/>
  <c r="C963" i="8"/>
  <c r="C9841" i="8"/>
  <c r="B9842" i="8"/>
  <c r="C78" i="8"/>
  <c r="B79" i="8"/>
  <c r="C9463" i="8"/>
  <c r="B9464" i="8"/>
  <c r="C6114" i="8"/>
  <c r="B6115" i="8"/>
  <c r="C5686" i="8"/>
  <c r="B5687" i="8"/>
  <c r="C4821" i="8"/>
  <c r="B4822" i="8"/>
  <c r="C1623" i="8"/>
  <c r="B1624" i="8"/>
  <c r="B9302" i="8"/>
  <c r="C9301" i="8"/>
  <c r="C5794" i="8"/>
  <c r="B5795" i="8"/>
  <c r="C11188" i="8"/>
  <c r="B11189" i="8"/>
  <c r="B6007" i="8"/>
  <c r="C6006" i="8"/>
  <c r="B1130" i="8"/>
  <c r="C1129" i="8"/>
  <c r="C9895" i="8"/>
  <c r="B9896" i="8"/>
  <c r="C1953" i="8"/>
  <c r="B1954" i="8"/>
  <c r="B7195" i="8"/>
  <c r="C7194" i="8"/>
  <c r="B3314" i="8"/>
  <c r="C3313" i="8"/>
  <c r="C10918" i="8"/>
  <c r="B10919" i="8"/>
  <c r="C9680" i="8"/>
  <c r="B9681" i="8"/>
  <c r="B10004" i="8"/>
  <c r="C10003" i="8"/>
  <c r="B8491" i="8"/>
  <c r="C8490" i="8"/>
  <c r="B5524" i="8"/>
  <c r="C5523" i="8"/>
  <c r="C6654" i="8"/>
  <c r="B6655" i="8"/>
  <c r="C6762" i="8"/>
  <c r="B6763" i="8"/>
  <c r="B2881" i="8"/>
  <c r="C2880" i="8"/>
  <c r="B2503" i="8"/>
  <c r="C2502" i="8"/>
  <c r="C11082" i="8"/>
  <c r="B11083" i="8"/>
  <c r="B10433" i="8"/>
  <c r="C10432" i="8"/>
  <c r="B4714" i="8"/>
  <c r="C4713" i="8"/>
  <c r="B9951" i="8"/>
  <c r="C9950" i="8"/>
  <c r="B243" i="8"/>
  <c r="C242" i="8"/>
  <c r="B10866" i="8"/>
  <c r="C10865" i="8"/>
  <c r="C1678" i="8"/>
  <c r="B1679" i="8"/>
  <c r="B9032" i="8"/>
  <c r="C360" i="8"/>
  <c r="B361" i="8"/>
  <c r="C9141" i="8"/>
  <c r="B9142" i="8"/>
  <c r="B12542" i="8"/>
  <c r="C12541" i="8"/>
  <c r="C1844" i="8"/>
  <c r="B1845" i="8"/>
  <c r="C3906" i="8"/>
  <c r="B3907" i="8"/>
  <c r="B2393" i="8"/>
  <c r="C2392" i="8"/>
  <c r="B6710" i="8"/>
  <c r="C6709" i="8"/>
  <c r="C4984" i="8"/>
  <c r="B4985" i="8"/>
  <c r="C2064" i="8"/>
  <c r="B2065" i="8"/>
  <c r="C11514" i="8"/>
  <c r="B11515" i="8"/>
  <c r="B6223" i="8"/>
  <c r="C6222" i="8"/>
  <c r="C11407" i="8"/>
  <c r="B11408" i="8"/>
  <c r="B3097" i="8"/>
  <c r="C3096" i="8"/>
  <c r="C7248" i="8"/>
  <c r="B7249" i="8"/>
  <c r="C4661" i="8"/>
  <c r="B4662" i="8"/>
  <c r="C11677" i="8"/>
  <c r="B11678" i="8"/>
  <c r="C7626" i="8"/>
  <c r="B7627" i="8"/>
  <c r="C12163" i="8"/>
  <c r="B12164" i="8"/>
  <c r="B526" i="8"/>
  <c r="C525" i="8"/>
  <c r="B12328" i="8"/>
  <c r="C3204" i="8"/>
  <c r="B3205" i="8"/>
  <c r="B6550" i="8"/>
  <c r="C6549" i="8"/>
  <c r="C3529" i="8"/>
  <c r="B3530" i="8"/>
  <c r="C4931" i="8"/>
  <c r="B4932" i="8"/>
  <c r="C1898" i="8"/>
  <c r="B1899" i="8"/>
  <c r="B3746" i="8"/>
  <c r="C3745" i="8"/>
  <c r="C2122" i="8"/>
  <c r="B2123" i="8"/>
  <c r="C133" i="8"/>
  <c r="B134" i="8"/>
  <c r="C2009" i="8"/>
  <c r="B2010" i="8"/>
  <c r="C1239" i="8"/>
  <c r="B1240" i="8"/>
  <c r="B3638" i="8"/>
  <c r="C3637" i="8"/>
  <c r="C5899" i="8"/>
  <c r="B5900" i="8"/>
  <c r="C7734" i="8"/>
  <c r="B7735" i="8"/>
  <c r="B9194" i="8"/>
  <c r="C9627" i="8"/>
  <c r="B9628" i="8"/>
  <c r="B6818" i="8"/>
  <c r="C6817" i="8"/>
  <c r="B11460" i="8"/>
  <c r="C11459" i="8"/>
  <c r="B8113" i="8"/>
  <c r="C8112" i="8"/>
  <c r="C1074" i="8"/>
  <c r="B1075" i="8"/>
  <c r="B8439" i="8"/>
  <c r="B9357" i="8"/>
  <c r="C9356" i="8"/>
  <c r="B1020" i="8"/>
  <c r="C1019" i="8"/>
  <c r="B8653" i="8"/>
  <c r="C8653" i="8" s="1"/>
  <c r="C3962" i="8"/>
  <c r="B3963" i="8"/>
  <c r="C8870" i="8"/>
  <c r="B8871" i="8"/>
  <c r="C8384" i="8"/>
  <c r="B8385" i="8"/>
  <c r="C2826" i="8"/>
  <c r="B2827" i="8"/>
  <c r="C10162" i="8"/>
  <c r="B10163" i="8"/>
  <c r="C11622" i="8"/>
  <c r="B11623" i="8"/>
  <c r="C2718" i="8"/>
  <c r="B2719" i="8"/>
  <c r="C6385" i="8"/>
  <c r="B6386" i="8"/>
  <c r="C11731" i="8"/>
  <c r="B11732" i="8"/>
  <c r="B7898" i="8"/>
  <c r="C7897" i="8"/>
  <c r="C11785" i="8"/>
  <c r="B11786" i="8"/>
  <c r="B9249" i="8"/>
  <c r="C9248" i="8"/>
  <c r="C7572" i="8"/>
  <c r="B7573" i="8"/>
  <c r="C3852" i="8"/>
  <c r="B3853" i="8"/>
  <c r="B857" i="8"/>
  <c r="C856" i="8"/>
  <c r="C11246" i="8"/>
  <c r="B11247" i="8"/>
  <c r="C5416" i="8"/>
  <c r="B5417" i="8"/>
  <c r="B12382" i="8"/>
  <c r="B9789" i="8"/>
  <c r="C10702" i="8"/>
  <c r="B10703" i="8"/>
  <c r="C11838" i="8"/>
  <c r="B11839" i="8"/>
  <c r="C11893" i="8"/>
  <c r="B11894" i="8"/>
  <c r="C7303" i="8"/>
  <c r="B7304" i="8"/>
  <c r="C5632" i="8"/>
  <c r="B5633" i="8"/>
  <c r="C10648" i="8"/>
  <c r="B10649" i="8"/>
  <c r="C4443" i="8"/>
  <c r="B4444" i="8"/>
  <c r="B2287" i="8"/>
  <c r="C2286" i="8"/>
  <c r="C10972" i="8"/>
  <c r="B10973" i="8"/>
  <c r="C1734" i="8"/>
  <c r="B1735" i="8"/>
  <c r="B8816" i="8"/>
  <c r="C4389" i="8"/>
  <c r="B4390" i="8"/>
  <c r="B8276" i="8"/>
  <c r="C3259" i="8"/>
  <c r="B3260" i="8"/>
  <c r="C10056" i="8"/>
  <c r="B10057" i="8"/>
  <c r="C6979" i="8"/>
  <c r="B6980" i="8"/>
  <c r="C4497" i="8"/>
  <c r="B4498" i="8"/>
  <c r="C1788" i="8"/>
  <c r="B1789" i="8"/>
  <c r="B7411" i="8"/>
  <c r="C7410" i="8"/>
  <c r="B5147" i="8"/>
  <c r="C5146" i="8"/>
  <c r="C6277" i="8"/>
  <c r="B6278" i="8"/>
  <c r="C7519" i="8"/>
  <c r="B7520" i="8"/>
  <c r="C2934" i="8"/>
  <c r="B2935" i="8"/>
  <c r="B7358" i="8"/>
  <c r="C7357" i="8"/>
  <c r="C12055" i="8"/>
  <c r="B12056" i="8"/>
  <c r="C3151" i="8"/>
  <c r="B3152" i="8"/>
  <c r="B6494" i="8"/>
  <c r="C6493" i="8"/>
  <c r="C7788" i="8"/>
  <c r="B7789" i="8"/>
  <c r="C10597" i="8"/>
  <c r="B10598" i="8"/>
  <c r="B8546" i="8"/>
  <c r="C3367" i="8"/>
  <c r="B3368" i="8"/>
  <c r="C10757" i="8"/>
  <c r="B10758" i="8"/>
  <c r="B6926" i="8"/>
  <c r="C6925" i="8"/>
  <c r="B2667" i="8"/>
  <c r="C2666" i="8"/>
  <c r="B11352" i="8"/>
  <c r="C11351" i="8"/>
  <c r="C6600" i="8"/>
  <c r="B6601" i="8"/>
  <c r="B7465" i="8"/>
  <c r="C7464" i="8"/>
  <c r="C4335" i="8"/>
  <c r="B4336" i="8"/>
  <c r="B2775" i="8"/>
  <c r="C2774" i="8"/>
  <c r="C8329" i="8"/>
  <c r="B8330" i="8"/>
  <c r="C7951" i="8"/>
  <c r="B7952" i="8"/>
  <c r="B5255" i="8"/>
  <c r="C5254" i="8"/>
  <c r="B8006" i="8"/>
  <c r="C8005" i="8"/>
  <c r="C187" i="8"/>
  <c r="B188" i="8"/>
  <c r="C10378" i="8"/>
  <c r="B10379" i="8"/>
  <c r="B5953" i="8"/>
  <c r="C5952" i="8"/>
  <c r="C4768" i="8"/>
  <c r="B4769" i="8"/>
  <c r="C8760" i="8"/>
  <c r="B8761" i="8"/>
  <c r="C3043" i="8"/>
  <c r="B3044" i="8"/>
  <c r="B8978" i="8"/>
  <c r="C10810" i="8"/>
  <c r="B10811" i="8"/>
  <c r="B8059" i="8"/>
  <c r="C8058" i="8"/>
  <c r="C4605" i="8"/>
  <c r="B4606" i="8"/>
  <c r="C5199" i="8"/>
  <c r="B5200" i="8"/>
  <c r="C1295" i="8"/>
  <c r="B1296" i="8"/>
  <c r="C5578" i="8"/>
  <c r="B5579" i="8"/>
  <c r="C2230" i="8"/>
  <c r="B2231" i="8"/>
  <c r="C745" i="8"/>
  <c r="B746" i="8"/>
  <c r="B10488" i="8"/>
  <c r="C10487" i="8"/>
  <c r="C4877" i="8"/>
  <c r="B4878" i="8"/>
  <c r="C7140" i="8"/>
  <c r="B7141" i="8"/>
  <c r="B12435" i="8"/>
  <c r="B5471" i="8"/>
  <c r="C5470" i="8"/>
  <c r="B471" i="8"/>
  <c r="C470" i="8"/>
  <c r="C10325" i="8"/>
  <c r="B10326" i="8"/>
  <c r="C2174" i="8"/>
  <c r="B2175" i="8"/>
  <c r="B8167" i="8"/>
  <c r="C8166" i="8"/>
  <c r="C2337" i="8"/>
  <c r="B2338" i="8"/>
  <c r="C6871" i="8"/>
  <c r="B6872" i="8"/>
  <c r="B12488" i="8"/>
  <c r="C12487" i="8"/>
  <c r="C11026" i="8"/>
  <c r="B11027" i="8"/>
  <c r="C4553" i="8"/>
  <c r="B4554" i="8"/>
  <c r="B2557" i="8"/>
  <c r="C2556" i="8"/>
  <c r="C10217" i="8"/>
  <c r="B10218" i="8"/>
  <c r="B8924" i="8"/>
  <c r="C8923" i="8"/>
  <c r="B3475" i="8"/>
  <c r="C3474" i="8"/>
  <c r="C1348" i="8"/>
  <c r="B1349" i="8"/>
  <c r="B3691" i="8"/>
  <c r="C3690" i="8"/>
  <c r="C12001" i="8"/>
  <c r="B12002" i="8"/>
  <c r="C9517" i="8"/>
  <c r="B9518" i="8"/>
  <c r="C10108" i="8"/>
  <c r="B10109" i="8"/>
  <c r="C5091" i="8"/>
  <c r="B5092" i="8"/>
  <c r="C5307" i="8"/>
  <c r="B5308" i="8"/>
  <c r="C6062" i="8"/>
  <c r="B6063" i="8"/>
  <c r="C635" i="8"/>
  <c r="B636" i="8"/>
  <c r="B8708" i="8"/>
  <c r="C8708" i="8" s="1"/>
  <c r="B3583" i="8"/>
  <c r="C3582" i="8"/>
  <c r="B7087" i="8"/>
  <c r="C7086" i="8"/>
  <c r="C6168" i="8"/>
  <c r="B6169" i="8"/>
  <c r="C1570" i="8"/>
  <c r="B1571" i="8"/>
  <c r="B297" i="8"/>
  <c r="C296" i="8"/>
  <c r="C3420" i="8"/>
  <c r="B3421" i="8"/>
  <c r="B581" i="8"/>
  <c r="C580" i="8"/>
  <c r="C9086" i="8"/>
  <c r="B9087" i="8"/>
  <c r="C9733" i="8"/>
  <c r="B9734" i="8"/>
  <c r="C1404" i="8"/>
  <c r="B1405" i="8"/>
  <c r="C4015" i="8"/>
  <c r="B4016" i="8"/>
  <c r="B12274" i="8"/>
  <c r="B10542" i="8"/>
  <c r="C10541" i="8"/>
  <c r="C5039" i="8"/>
  <c r="B5040" i="8"/>
  <c r="C4227" i="8"/>
  <c r="B4228" i="8"/>
  <c r="C5741" i="8"/>
  <c r="B5742" i="8"/>
  <c r="C7842" i="8"/>
  <c r="B7843" i="8"/>
  <c r="C4069" i="8"/>
  <c r="B4070" i="8"/>
  <c r="B12110" i="8"/>
  <c r="C12109" i="8"/>
  <c r="C5844" i="8"/>
  <c r="B5845" i="8"/>
  <c r="B12598" i="8"/>
  <c r="C4281" i="8"/>
  <c r="B4282" i="8"/>
  <c r="C4173" i="8"/>
  <c r="B4174" i="8"/>
  <c r="B1515" i="8"/>
  <c r="C1514" i="8"/>
  <c r="C2449" i="8"/>
  <c r="B2450" i="8"/>
  <c r="C6439" i="8"/>
  <c r="B6440" i="8"/>
  <c r="B1460" i="8"/>
  <c r="C1459" i="8"/>
  <c r="C10270" i="8"/>
  <c r="B10271" i="8"/>
  <c r="C2990" i="8"/>
  <c r="B2991" i="8"/>
  <c r="C1183" i="8"/>
  <c r="B1184" i="8"/>
  <c r="B7681" i="8"/>
  <c r="C7680" i="8"/>
  <c r="B416" i="8"/>
  <c r="C415" i="8"/>
  <c r="B3799" i="8"/>
  <c r="C3798" i="8"/>
  <c r="C8222" i="8"/>
  <c r="B8223" i="8"/>
  <c r="C4122" i="8"/>
  <c r="B4123" i="8"/>
  <c r="C9411" i="8"/>
  <c r="B9412" i="8"/>
  <c r="C689" i="8"/>
  <c r="B690" i="8"/>
  <c r="B6332" i="8"/>
  <c r="C6331" i="8"/>
  <c r="C11569" i="8"/>
  <c r="B11570" i="8"/>
  <c r="B12651" i="8"/>
  <c r="C12650" i="8"/>
  <c r="C5362" i="8"/>
  <c r="B5363" i="8"/>
  <c r="C11947" i="8"/>
  <c r="B11948" i="8"/>
  <c r="C11135" i="8"/>
  <c r="B11136" i="8"/>
  <c r="B12219" i="8"/>
  <c r="C12218" i="8"/>
  <c r="C9572" i="8"/>
  <c r="B9573" i="8"/>
  <c r="C25" i="8" l="1"/>
  <c r="B26" i="8"/>
  <c r="B2612" i="8"/>
  <c r="C2611" i="8"/>
  <c r="B801" i="8"/>
  <c r="C800" i="8"/>
  <c r="C11297" i="8"/>
  <c r="B11298" i="8"/>
  <c r="C7034" i="8"/>
  <c r="B7035" i="8"/>
  <c r="B910" i="8"/>
  <c r="C909" i="8"/>
  <c r="C964" i="8"/>
  <c r="B965" i="8"/>
  <c r="B9843" i="8"/>
  <c r="C9842" i="8"/>
  <c r="B80" i="8"/>
  <c r="C79" i="8"/>
  <c r="B6008" i="8"/>
  <c r="C6007" i="8"/>
  <c r="B1625" i="8"/>
  <c r="C1624" i="8"/>
  <c r="B9465" i="8"/>
  <c r="C9464" i="8"/>
  <c r="C1130" i="8"/>
  <c r="B1131" i="8"/>
  <c r="C9302" i="8"/>
  <c r="B9303" i="8"/>
  <c r="C9896" i="8"/>
  <c r="B9897" i="8"/>
  <c r="C5795" i="8"/>
  <c r="B5796" i="8"/>
  <c r="C5687" i="8"/>
  <c r="B5688" i="8"/>
  <c r="B6116" i="8"/>
  <c r="C6115" i="8"/>
  <c r="C11189" i="8"/>
  <c r="B11190" i="8"/>
  <c r="B4823" i="8"/>
  <c r="C4822" i="8"/>
  <c r="B11084" i="8"/>
  <c r="C11083" i="8"/>
  <c r="B6656" i="8"/>
  <c r="C6655" i="8"/>
  <c r="B9682" i="8"/>
  <c r="C9681" i="8"/>
  <c r="C1954" i="8"/>
  <c r="B1955" i="8"/>
  <c r="B244" i="8"/>
  <c r="C243" i="8"/>
  <c r="B4715" i="8"/>
  <c r="C4714" i="8"/>
  <c r="B2882" i="8"/>
  <c r="C2881" i="8"/>
  <c r="B8492" i="8"/>
  <c r="C8491" i="8"/>
  <c r="C3314" i="8"/>
  <c r="B3315" i="8"/>
  <c r="B1680" i="8"/>
  <c r="C1679" i="8"/>
  <c r="C7195" i="8"/>
  <c r="B7196" i="8"/>
  <c r="B6764" i="8"/>
  <c r="C6763" i="8"/>
  <c r="B9033" i="8"/>
  <c r="B9952" i="8"/>
  <c r="C9951" i="8"/>
  <c r="B2504" i="8"/>
  <c r="C2503" i="8"/>
  <c r="B5525" i="8"/>
  <c r="C5524" i="8"/>
  <c r="C361" i="8"/>
  <c r="B362" i="8"/>
  <c r="B10867" i="8"/>
  <c r="C10866" i="8"/>
  <c r="B10434" i="8"/>
  <c r="C10433" i="8"/>
  <c r="C10004" i="8"/>
  <c r="B10005" i="8"/>
  <c r="B10920" i="8"/>
  <c r="C10919" i="8"/>
  <c r="B298" i="8"/>
  <c r="C297" i="8"/>
  <c r="C1296" i="8"/>
  <c r="B1297" i="8"/>
  <c r="C8761" i="8"/>
  <c r="B8762" i="8"/>
  <c r="B10380" i="8"/>
  <c r="C10379" i="8"/>
  <c r="C4336" i="8"/>
  <c r="B4337" i="8"/>
  <c r="C2065" i="8"/>
  <c r="B2066" i="8"/>
  <c r="C3907" i="8"/>
  <c r="B3908" i="8"/>
  <c r="B9143" i="8"/>
  <c r="C9142" i="8"/>
  <c r="C8059" i="8"/>
  <c r="B8060" i="8"/>
  <c r="C5255" i="8"/>
  <c r="B5256" i="8"/>
  <c r="C2775" i="8"/>
  <c r="B2776" i="8"/>
  <c r="B7412" i="8"/>
  <c r="C7411" i="8"/>
  <c r="C4174" i="8"/>
  <c r="B4175" i="8"/>
  <c r="B7844" i="8"/>
  <c r="C7843" i="8"/>
  <c r="C9734" i="8"/>
  <c r="B9735" i="8"/>
  <c r="B3422" i="8"/>
  <c r="C3421" i="8"/>
  <c r="C5092" i="8"/>
  <c r="B5093" i="8"/>
  <c r="C12002" i="8"/>
  <c r="B12003" i="8"/>
  <c r="B1350" i="8"/>
  <c r="C1349" i="8"/>
  <c r="B11028" i="8"/>
  <c r="C11027" i="8"/>
  <c r="C10758" i="8"/>
  <c r="B10759" i="8"/>
  <c r="B8547" i="8"/>
  <c r="B2720" i="8"/>
  <c r="C2719" i="8"/>
  <c r="C12164" i="8"/>
  <c r="B12165" i="8"/>
  <c r="B7250" i="8"/>
  <c r="C7249" i="8"/>
  <c r="C11515" i="8"/>
  <c r="B11516" i="8"/>
  <c r="C3799" i="8"/>
  <c r="B3800" i="8"/>
  <c r="C3691" i="8"/>
  <c r="B3692" i="8"/>
  <c r="B8979" i="8"/>
  <c r="B5954" i="8"/>
  <c r="C5953" i="8"/>
  <c r="C8006" i="8"/>
  <c r="B8007" i="8"/>
  <c r="C6926" i="8"/>
  <c r="B6927" i="8"/>
  <c r="C7358" i="8"/>
  <c r="B7359" i="8"/>
  <c r="C5147" i="8"/>
  <c r="B5148" i="8"/>
  <c r="B2288" i="8"/>
  <c r="C2287" i="8"/>
  <c r="C11460" i="8"/>
  <c r="B11461" i="8"/>
  <c r="C3746" i="8"/>
  <c r="B3747" i="8"/>
  <c r="C526" i="8"/>
  <c r="B527" i="8"/>
  <c r="C6223" i="8"/>
  <c r="B6224" i="8"/>
  <c r="C6710" i="8"/>
  <c r="B6711" i="8"/>
  <c r="B12543" i="8"/>
  <c r="C12542" i="8"/>
  <c r="C3638" i="8"/>
  <c r="B3639" i="8"/>
  <c r="C8223" i="8"/>
  <c r="B8224" i="8"/>
  <c r="B6441" i="8"/>
  <c r="C6440" i="8"/>
  <c r="C1899" i="8"/>
  <c r="B1900" i="8"/>
  <c r="B7628" i="8"/>
  <c r="C7627" i="8"/>
  <c r="B417" i="8"/>
  <c r="C416" i="8"/>
  <c r="C10542" i="8"/>
  <c r="B10543" i="8"/>
  <c r="C8167" i="8"/>
  <c r="B8168" i="8"/>
  <c r="B472" i="8"/>
  <c r="C471" i="8"/>
  <c r="C7898" i="8"/>
  <c r="B7899" i="8"/>
  <c r="B8654" i="8"/>
  <c r="C8654" i="8" s="1"/>
  <c r="C6818" i="8"/>
  <c r="B6819" i="8"/>
  <c r="C6550" i="8"/>
  <c r="B6551" i="8"/>
  <c r="C4123" i="8"/>
  <c r="B4124" i="8"/>
  <c r="C4498" i="8"/>
  <c r="B4499" i="8"/>
  <c r="C10057" i="8"/>
  <c r="B10058" i="8"/>
  <c r="C134" i="8"/>
  <c r="B135" i="8"/>
  <c r="C1460" i="8"/>
  <c r="B1461" i="8"/>
  <c r="C1515" i="8"/>
  <c r="B1516" i="8"/>
  <c r="C581" i="8"/>
  <c r="B582" i="8"/>
  <c r="B11137" i="8"/>
  <c r="C11136" i="8"/>
  <c r="C11570" i="8"/>
  <c r="B11571" i="8"/>
  <c r="C9412" i="8"/>
  <c r="B9413" i="8"/>
  <c r="C4070" i="8"/>
  <c r="B4071" i="8"/>
  <c r="C5040" i="8"/>
  <c r="B5041" i="8"/>
  <c r="C1405" i="8"/>
  <c r="B1406" i="8"/>
  <c r="C6169" i="8"/>
  <c r="B6170" i="8"/>
  <c r="B8709" i="8"/>
  <c r="C8709" i="8" s="1"/>
  <c r="C9518" i="8"/>
  <c r="B9519" i="8"/>
  <c r="C4554" i="8"/>
  <c r="B4555" i="8"/>
  <c r="C2338" i="8"/>
  <c r="B2339" i="8"/>
  <c r="C7141" i="8"/>
  <c r="B7142" i="8"/>
  <c r="C2231" i="8"/>
  <c r="B2232" i="8"/>
  <c r="C4606" i="8"/>
  <c r="B4607" i="8"/>
  <c r="C8330" i="8"/>
  <c r="B8331" i="8"/>
  <c r="B6602" i="8"/>
  <c r="C6601" i="8"/>
  <c r="B3369" i="8"/>
  <c r="C3368" i="8"/>
  <c r="B7790" i="8"/>
  <c r="C7789" i="8"/>
  <c r="C1789" i="8"/>
  <c r="B1790" i="8"/>
  <c r="C4390" i="8"/>
  <c r="B4391" i="8"/>
  <c r="C5633" i="8"/>
  <c r="B5634" i="8"/>
  <c r="C11839" i="8"/>
  <c r="B11840" i="8"/>
  <c r="B12383" i="8"/>
  <c r="C6386" i="8"/>
  <c r="B6387" i="8"/>
  <c r="B2828" i="8"/>
  <c r="C2827" i="8"/>
  <c r="B8440" i="8"/>
  <c r="B7736" i="8"/>
  <c r="C7735" i="8"/>
  <c r="C2010" i="8"/>
  <c r="B2011" i="8"/>
  <c r="C3530" i="8"/>
  <c r="B3531" i="8"/>
  <c r="C4662" i="8"/>
  <c r="B4663" i="8"/>
  <c r="C3475" i="8"/>
  <c r="B3476" i="8"/>
  <c r="C12488" i="8"/>
  <c r="B12489" i="8"/>
  <c r="C5471" i="8"/>
  <c r="B5472" i="8"/>
  <c r="C11352" i="8"/>
  <c r="B11353" i="8"/>
  <c r="B9574" i="8"/>
  <c r="C9573" i="8"/>
  <c r="C5363" i="8"/>
  <c r="B5364" i="8"/>
  <c r="B2992" i="8"/>
  <c r="C2991" i="8"/>
  <c r="C4282" i="8"/>
  <c r="B4283" i="8"/>
  <c r="B5846" i="8"/>
  <c r="C5845" i="8"/>
  <c r="B5743" i="8"/>
  <c r="C5742" i="8"/>
  <c r="B12275" i="8"/>
  <c r="C2175" i="8"/>
  <c r="B2176" i="8"/>
  <c r="C6332" i="8"/>
  <c r="B6333" i="8"/>
  <c r="C2393" i="8"/>
  <c r="B2394" i="8"/>
  <c r="B637" i="8"/>
  <c r="C636" i="8"/>
  <c r="B7305" i="8"/>
  <c r="C7304" i="8"/>
  <c r="C10703" i="8"/>
  <c r="B10704" i="8"/>
  <c r="C5417" i="8"/>
  <c r="B5418" i="8"/>
  <c r="C3853" i="8"/>
  <c r="B3854" i="8"/>
  <c r="C8385" i="8"/>
  <c r="B8386" i="8"/>
  <c r="C12110" i="8"/>
  <c r="B12111" i="8"/>
  <c r="C3583" i="8"/>
  <c r="B3584" i="8"/>
  <c r="B8925" i="8"/>
  <c r="C8924" i="8"/>
  <c r="C2557" i="8"/>
  <c r="B2558" i="8"/>
  <c r="C7465" i="8"/>
  <c r="B7466" i="8"/>
  <c r="C2667" i="8"/>
  <c r="B2668" i="8"/>
  <c r="C857" i="8"/>
  <c r="B858" i="8"/>
  <c r="C9249" i="8"/>
  <c r="B9250" i="8"/>
  <c r="C9357" i="8"/>
  <c r="B9358" i="8"/>
  <c r="C8113" i="8"/>
  <c r="B8114" i="8"/>
  <c r="B9195" i="8"/>
  <c r="C7681" i="8"/>
  <c r="B7682" i="8"/>
  <c r="C7087" i="8"/>
  <c r="B7088" i="8"/>
  <c r="C10488" i="8"/>
  <c r="B10489" i="8"/>
  <c r="B9790" i="8"/>
  <c r="C1020" i="8"/>
  <c r="B1021" i="8"/>
  <c r="C3097" i="8"/>
  <c r="B3098" i="8"/>
  <c r="C6063" i="8"/>
  <c r="B6064" i="8"/>
  <c r="C10218" i="8"/>
  <c r="B10219" i="8"/>
  <c r="C10598" i="8"/>
  <c r="B10599" i="8"/>
  <c r="B3153" i="8"/>
  <c r="C3152" i="8"/>
  <c r="C7520" i="8"/>
  <c r="B7521" i="8"/>
  <c r="C6980" i="8"/>
  <c r="B6981" i="8"/>
  <c r="C3260" i="8"/>
  <c r="B3261" i="8"/>
  <c r="C1735" i="8"/>
  <c r="B1736" i="8"/>
  <c r="C4444" i="8"/>
  <c r="B4445" i="8"/>
  <c r="C11894" i="8"/>
  <c r="B11895" i="8"/>
  <c r="B11248" i="8"/>
  <c r="C11247" i="8"/>
  <c r="C7573" i="8"/>
  <c r="B7574" i="8"/>
  <c r="C11732" i="8"/>
  <c r="B11733" i="8"/>
  <c r="C11623" i="8"/>
  <c r="B11624" i="8"/>
  <c r="C8871" i="8"/>
  <c r="B8872" i="8"/>
  <c r="C1075" i="8"/>
  <c r="B1076" i="8"/>
  <c r="B9629" i="8"/>
  <c r="C9628" i="8"/>
  <c r="C3205" i="8"/>
  <c r="B3206" i="8"/>
  <c r="C6494" i="8"/>
  <c r="B6495" i="8"/>
  <c r="B8817" i="8"/>
  <c r="B11949" i="8"/>
  <c r="C11948" i="8"/>
  <c r="C1184" i="8"/>
  <c r="B1185" i="8"/>
  <c r="C4878" i="8"/>
  <c r="B4879" i="8"/>
  <c r="C5579" i="8"/>
  <c r="B5580" i="8"/>
  <c r="C3044" i="8"/>
  <c r="B3045" i="8"/>
  <c r="B2936" i="8"/>
  <c r="C2935" i="8"/>
  <c r="C5900" i="8"/>
  <c r="B5901" i="8"/>
  <c r="C12219" i="8"/>
  <c r="B12220" i="8"/>
  <c r="C12651" i="8"/>
  <c r="B12652" i="8"/>
  <c r="B691" i="8"/>
  <c r="C690" i="8"/>
  <c r="C10271" i="8"/>
  <c r="B10272" i="8"/>
  <c r="C2450" i="8"/>
  <c r="B2451" i="8"/>
  <c r="B12599" i="8"/>
  <c r="C4228" i="8"/>
  <c r="B4229" i="8"/>
  <c r="C4016" i="8"/>
  <c r="B4017" i="8"/>
  <c r="C9087" i="8"/>
  <c r="B9088" i="8"/>
  <c r="C1571" i="8"/>
  <c r="B1572" i="8"/>
  <c r="C5308" i="8"/>
  <c r="B5309" i="8"/>
  <c r="B10110" i="8"/>
  <c r="C10109" i="8"/>
  <c r="C6872" i="8"/>
  <c r="B6873" i="8"/>
  <c r="C10326" i="8"/>
  <c r="B10327" i="8"/>
  <c r="B12436" i="8"/>
  <c r="B747" i="8"/>
  <c r="C746" i="8"/>
  <c r="C5200" i="8"/>
  <c r="B5201" i="8"/>
  <c r="C10811" i="8"/>
  <c r="B10812" i="8"/>
  <c r="C4769" i="8"/>
  <c r="B4770" i="8"/>
  <c r="C188" i="8"/>
  <c r="B189" i="8"/>
  <c r="C7952" i="8"/>
  <c r="B7953" i="8"/>
  <c r="C12056" i="8"/>
  <c r="B12057" i="8"/>
  <c r="C6278" i="8"/>
  <c r="B6279" i="8"/>
  <c r="B8277" i="8"/>
  <c r="C10973" i="8"/>
  <c r="B10974" i="8"/>
  <c r="B10650" i="8"/>
  <c r="C10649" i="8"/>
  <c r="C11786" i="8"/>
  <c r="B11787" i="8"/>
  <c r="C10163" i="8"/>
  <c r="B10164" i="8"/>
  <c r="C3963" i="8"/>
  <c r="B3964" i="8"/>
  <c r="B1241" i="8"/>
  <c r="C1240" i="8"/>
  <c r="C2123" i="8"/>
  <c r="B2124" i="8"/>
  <c r="C4932" i="8"/>
  <c r="B4933" i="8"/>
  <c r="B12329" i="8"/>
  <c r="C11678" i="8"/>
  <c r="B11679" i="8"/>
  <c r="C11408" i="8"/>
  <c r="B11409" i="8"/>
  <c r="C4985" i="8"/>
  <c r="B4986" i="8"/>
  <c r="C1845" i="8"/>
  <c r="B1846" i="8"/>
  <c r="B27" i="8" l="1"/>
  <c r="C26" i="8"/>
  <c r="B2613" i="8"/>
  <c r="C2612" i="8"/>
  <c r="C801" i="8"/>
  <c r="B802" i="8"/>
  <c r="C7035" i="8"/>
  <c r="B7036" i="8"/>
  <c r="C910" i="8"/>
  <c r="B911" i="8"/>
  <c r="B11299" i="8"/>
  <c r="C11298" i="8"/>
  <c r="B966" i="8"/>
  <c r="C965" i="8"/>
  <c r="C80" i="8"/>
  <c r="B81" i="8"/>
  <c r="C9843" i="8"/>
  <c r="B9844" i="8"/>
  <c r="B9304" i="8"/>
  <c r="C9303" i="8"/>
  <c r="C1625" i="8"/>
  <c r="B1626" i="8"/>
  <c r="B11191" i="8"/>
  <c r="C11190" i="8"/>
  <c r="B9898" i="8"/>
  <c r="C9897" i="8"/>
  <c r="B4824" i="8"/>
  <c r="C4823" i="8"/>
  <c r="B9466" i="8"/>
  <c r="C9465" i="8"/>
  <c r="B5797" i="8"/>
  <c r="C5796" i="8"/>
  <c r="B6009" i="8"/>
  <c r="C6008" i="8"/>
  <c r="B6117" i="8"/>
  <c r="C6116" i="8"/>
  <c r="B5689" i="8"/>
  <c r="C5688" i="8"/>
  <c r="B1132" i="8"/>
  <c r="C1131" i="8"/>
  <c r="B10921" i="8"/>
  <c r="C10920" i="8"/>
  <c r="C244" i="8"/>
  <c r="B245" i="8"/>
  <c r="B11085" i="8"/>
  <c r="C11084" i="8"/>
  <c r="C9952" i="8"/>
  <c r="B9953" i="8"/>
  <c r="B6657" i="8"/>
  <c r="C6656" i="8"/>
  <c r="B10435" i="8"/>
  <c r="C10434" i="8"/>
  <c r="B2505" i="8"/>
  <c r="C2504" i="8"/>
  <c r="C2882" i="8"/>
  <c r="B2883" i="8"/>
  <c r="C9682" i="8"/>
  <c r="B9683" i="8"/>
  <c r="B7197" i="8"/>
  <c r="C7196" i="8"/>
  <c r="B10868" i="8"/>
  <c r="C10867" i="8"/>
  <c r="B4716" i="8"/>
  <c r="C4715" i="8"/>
  <c r="C5525" i="8"/>
  <c r="B5526" i="8"/>
  <c r="B6765" i="8"/>
  <c r="C6764" i="8"/>
  <c r="C8492" i="8"/>
  <c r="B8493" i="8"/>
  <c r="B363" i="8"/>
  <c r="C362" i="8"/>
  <c r="B9034" i="8"/>
  <c r="B3316" i="8"/>
  <c r="C3315" i="8"/>
  <c r="C1680" i="8"/>
  <c r="B1681" i="8"/>
  <c r="B10006" i="8"/>
  <c r="C10005" i="8"/>
  <c r="B1956" i="8"/>
  <c r="C1955" i="8"/>
  <c r="C747" i="8"/>
  <c r="B748" i="8"/>
  <c r="C7412" i="8"/>
  <c r="B7413" i="8"/>
  <c r="B6280" i="8"/>
  <c r="C6279" i="8"/>
  <c r="B190" i="8"/>
  <c r="C189" i="8"/>
  <c r="C9088" i="8"/>
  <c r="B9089" i="8"/>
  <c r="B2452" i="8"/>
  <c r="C2451" i="8"/>
  <c r="C12652" i="8"/>
  <c r="B12653" i="8"/>
  <c r="C8386" i="8"/>
  <c r="B8387" i="8"/>
  <c r="B10705" i="8"/>
  <c r="C10704" i="8"/>
  <c r="C5364" i="8"/>
  <c r="B5365" i="8"/>
  <c r="C5472" i="8"/>
  <c r="B5473" i="8"/>
  <c r="B3532" i="8"/>
  <c r="C3531" i="8"/>
  <c r="C5634" i="8"/>
  <c r="B5635" i="8"/>
  <c r="B2233" i="8"/>
  <c r="C2232" i="8"/>
  <c r="C9413" i="8"/>
  <c r="B9414" i="8"/>
  <c r="C1241" i="8"/>
  <c r="B1242" i="8"/>
  <c r="C2992" i="8"/>
  <c r="B2993" i="8"/>
  <c r="C2288" i="8"/>
  <c r="B2289" i="8"/>
  <c r="B8278" i="8"/>
  <c r="B7954" i="8"/>
  <c r="C7953" i="8"/>
  <c r="C5201" i="8"/>
  <c r="B5202" i="8"/>
  <c r="B1573" i="8"/>
  <c r="C1572" i="8"/>
  <c r="B12600" i="8"/>
  <c r="C5901" i="8"/>
  <c r="B5902" i="8"/>
  <c r="B9251" i="8"/>
  <c r="C9250" i="8"/>
  <c r="C2558" i="8"/>
  <c r="B2559" i="8"/>
  <c r="C5418" i="8"/>
  <c r="B5419" i="8"/>
  <c r="C2394" i="8"/>
  <c r="B2395" i="8"/>
  <c r="B12276" i="8"/>
  <c r="B4608" i="8"/>
  <c r="C4607" i="8"/>
  <c r="C4555" i="8"/>
  <c r="B4556" i="8"/>
  <c r="B6171" i="8"/>
  <c r="C6170" i="8"/>
  <c r="C4337" i="8"/>
  <c r="B4338" i="8"/>
  <c r="C11949" i="8"/>
  <c r="B11950" i="8"/>
  <c r="C637" i="8"/>
  <c r="B638" i="8"/>
  <c r="B11138" i="8"/>
  <c r="C11137" i="8"/>
  <c r="C472" i="8"/>
  <c r="B473" i="8"/>
  <c r="C7628" i="8"/>
  <c r="B7629" i="8"/>
  <c r="C6441" i="8"/>
  <c r="B6442" i="8"/>
  <c r="B8548" i="8"/>
  <c r="C5743" i="8"/>
  <c r="B5744" i="8"/>
  <c r="C9143" i="8"/>
  <c r="B9144" i="8"/>
  <c r="B3965" i="8"/>
  <c r="C3964" i="8"/>
  <c r="B11734" i="8"/>
  <c r="C11733" i="8"/>
  <c r="B11896" i="8"/>
  <c r="C11895" i="8"/>
  <c r="C6981" i="8"/>
  <c r="B6982" i="8"/>
  <c r="C6064" i="8"/>
  <c r="B6065" i="8"/>
  <c r="C10489" i="8"/>
  <c r="B10490" i="8"/>
  <c r="C691" i="8"/>
  <c r="B692" i="8"/>
  <c r="B11249" i="8"/>
  <c r="C11248" i="8"/>
  <c r="B8441" i="8"/>
  <c r="C5580" i="8"/>
  <c r="B5581" i="8"/>
  <c r="C3206" i="8"/>
  <c r="B3207" i="8"/>
  <c r="C11624" i="8"/>
  <c r="B11625" i="8"/>
  <c r="C11353" i="8"/>
  <c r="B11354" i="8"/>
  <c r="C4663" i="8"/>
  <c r="B4664" i="8"/>
  <c r="B4500" i="8"/>
  <c r="C4499" i="8"/>
  <c r="B8655" i="8"/>
  <c r="C8655" i="8" s="1"/>
  <c r="B8169" i="8"/>
  <c r="C8168" i="8"/>
  <c r="C1900" i="8"/>
  <c r="B1901" i="8"/>
  <c r="C8224" i="8"/>
  <c r="B8225" i="8"/>
  <c r="C6224" i="8"/>
  <c r="B6225" i="8"/>
  <c r="C6927" i="8"/>
  <c r="B6928" i="8"/>
  <c r="C3153" i="8"/>
  <c r="B3154" i="8"/>
  <c r="C7736" i="8"/>
  <c r="B7737" i="8"/>
  <c r="B11410" i="8"/>
  <c r="C11409" i="8"/>
  <c r="C2124" i="8"/>
  <c r="B2125" i="8"/>
  <c r="C10974" i="8"/>
  <c r="B10975" i="8"/>
  <c r="B10813" i="8"/>
  <c r="C10812" i="8"/>
  <c r="C10327" i="8"/>
  <c r="B10328" i="8"/>
  <c r="B5310" i="8"/>
  <c r="C5309" i="8"/>
  <c r="C4229" i="8"/>
  <c r="B4230" i="8"/>
  <c r="B3046" i="8"/>
  <c r="C3045" i="8"/>
  <c r="C8872" i="8"/>
  <c r="B8873" i="8"/>
  <c r="C7574" i="8"/>
  <c r="B7575" i="8"/>
  <c r="C1736" i="8"/>
  <c r="B1737" i="8"/>
  <c r="C1021" i="8"/>
  <c r="B1022" i="8"/>
  <c r="C7682" i="8"/>
  <c r="B7683" i="8"/>
  <c r="C9358" i="8"/>
  <c r="B9359" i="8"/>
  <c r="B7467" i="8"/>
  <c r="C7466" i="8"/>
  <c r="C12111" i="8"/>
  <c r="B12112" i="8"/>
  <c r="C3854" i="8"/>
  <c r="B3855" i="8"/>
  <c r="C4283" i="8"/>
  <c r="B4284" i="8"/>
  <c r="C3476" i="8"/>
  <c r="B3477" i="8"/>
  <c r="C6387" i="8"/>
  <c r="B6388" i="8"/>
  <c r="B12384" i="8"/>
  <c r="C1790" i="8"/>
  <c r="B1791" i="8"/>
  <c r="C8331" i="8"/>
  <c r="B8332" i="8"/>
  <c r="B2340" i="8"/>
  <c r="C2339" i="8"/>
  <c r="B8710" i="8"/>
  <c r="C8710" i="8" s="1"/>
  <c r="B4072" i="8"/>
  <c r="C4071" i="8"/>
  <c r="C1461" i="8"/>
  <c r="B1462" i="8"/>
  <c r="C10058" i="8"/>
  <c r="B10059" i="8"/>
  <c r="C6819" i="8"/>
  <c r="B6820" i="8"/>
  <c r="C6711" i="8"/>
  <c r="B6712" i="8"/>
  <c r="B11462" i="8"/>
  <c r="C11461" i="8"/>
  <c r="C7359" i="8"/>
  <c r="B7360" i="8"/>
  <c r="B8980" i="8"/>
  <c r="B11517" i="8"/>
  <c r="C11516" i="8"/>
  <c r="C5256" i="8"/>
  <c r="B5257" i="8"/>
  <c r="C2066" i="8"/>
  <c r="B2067" i="8"/>
  <c r="C9629" i="8"/>
  <c r="B9630" i="8"/>
  <c r="B9196" i="8"/>
  <c r="C298" i="8"/>
  <c r="B299" i="8"/>
  <c r="C858" i="8"/>
  <c r="B859" i="8"/>
  <c r="C6333" i="8"/>
  <c r="B6334" i="8"/>
  <c r="B9791" i="8"/>
  <c r="C1350" i="8"/>
  <c r="B1351" i="8"/>
  <c r="C3422" i="8"/>
  <c r="B3423" i="8"/>
  <c r="B11680" i="8"/>
  <c r="C11679" i="8"/>
  <c r="C3261" i="8"/>
  <c r="B3262" i="8"/>
  <c r="C10599" i="8"/>
  <c r="B10600" i="8"/>
  <c r="C4175" i="8"/>
  <c r="B4176" i="8"/>
  <c r="C1297" i="8"/>
  <c r="B1298" i="8"/>
  <c r="C7305" i="8"/>
  <c r="B7306" i="8"/>
  <c r="C5846" i="8"/>
  <c r="B5847" i="8"/>
  <c r="C9574" i="8"/>
  <c r="B9575" i="8"/>
  <c r="C2828" i="8"/>
  <c r="B2829" i="8"/>
  <c r="C6602" i="8"/>
  <c r="B6603" i="8"/>
  <c r="C417" i="8"/>
  <c r="B418" i="8"/>
  <c r="C12543" i="8"/>
  <c r="B12544" i="8"/>
  <c r="B5955" i="8"/>
  <c r="C5954" i="8"/>
  <c r="C2720" i="8"/>
  <c r="B2721" i="8"/>
  <c r="C11028" i="8"/>
  <c r="B11029" i="8"/>
  <c r="B7845" i="8"/>
  <c r="C7844" i="8"/>
  <c r="B12330" i="8"/>
  <c r="B2937" i="8"/>
  <c r="C2936" i="8"/>
  <c r="C8925" i="8"/>
  <c r="B8926" i="8"/>
  <c r="C3369" i="8"/>
  <c r="B3370" i="8"/>
  <c r="B10381" i="8"/>
  <c r="C10380" i="8"/>
  <c r="C1846" i="8"/>
  <c r="B1847" i="8"/>
  <c r="C4879" i="8"/>
  <c r="B4880" i="8"/>
  <c r="B8818" i="8"/>
  <c r="C1406" i="8"/>
  <c r="B1407" i="8"/>
  <c r="B583" i="8"/>
  <c r="C582" i="8"/>
  <c r="B136" i="8"/>
  <c r="C135" i="8"/>
  <c r="C4124" i="8"/>
  <c r="B4125" i="8"/>
  <c r="C7899" i="8"/>
  <c r="B7900" i="8"/>
  <c r="C10543" i="8"/>
  <c r="B10544" i="8"/>
  <c r="B3640" i="8"/>
  <c r="C3639" i="8"/>
  <c r="C527" i="8"/>
  <c r="B528" i="8"/>
  <c r="C8007" i="8"/>
  <c r="B8008" i="8"/>
  <c r="C3692" i="8"/>
  <c r="B3693" i="8"/>
  <c r="B12166" i="8"/>
  <c r="C12165" i="8"/>
  <c r="C12003" i="8"/>
  <c r="B12004" i="8"/>
  <c r="C9735" i="8"/>
  <c r="B9736" i="8"/>
  <c r="B7791" i="8"/>
  <c r="C7790" i="8"/>
  <c r="C7250" i="8"/>
  <c r="B7251" i="8"/>
  <c r="C11787" i="8"/>
  <c r="B11788" i="8"/>
  <c r="B6874" i="8"/>
  <c r="C6873" i="8"/>
  <c r="C11840" i="8"/>
  <c r="B11841" i="8"/>
  <c r="C10759" i="8"/>
  <c r="B10760" i="8"/>
  <c r="C8060" i="8"/>
  <c r="B8061" i="8"/>
  <c r="B10651" i="8"/>
  <c r="C10650" i="8"/>
  <c r="B12437" i="8"/>
  <c r="B10111" i="8"/>
  <c r="C10110" i="8"/>
  <c r="C4986" i="8"/>
  <c r="B4987" i="8"/>
  <c r="C4933" i="8"/>
  <c r="B4934" i="8"/>
  <c r="C10164" i="8"/>
  <c r="B10165" i="8"/>
  <c r="B12058" i="8"/>
  <c r="C12057" i="8"/>
  <c r="C4770" i="8"/>
  <c r="B4771" i="8"/>
  <c r="B4018" i="8"/>
  <c r="C4017" i="8"/>
  <c r="C10272" i="8"/>
  <c r="B10273" i="8"/>
  <c r="C12220" i="8"/>
  <c r="B12221" i="8"/>
  <c r="C1185" i="8"/>
  <c r="B1186" i="8"/>
  <c r="C6495" i="8"/>
  <c r="B6496" i="8"/>
  <c r="C1076" i="8"/>
  <c r="B1077" i="8"/>
  <c r="C4445" i="8"/>
  <c r="B4446" i="8"/>
  <c r="C7521" i="8"/>
  <c r="B7522" i="8"/>
  <c r="C10219" i="8"/>
  <c r="B10220" i="8"/>
  <c r="C3098" i="8"/>
  <c r="B3099" i="8"/>
  <c r="B7089" i="8"/>
  <c r="C7088" i="8"/>
  <c r="C8114" i="8"/>
  <c r="B8115" i="8"/>
  <c r="C2668" i="8"/>
  <c r="B2669" i="8"/>
  <c r="C3584" i="8"/>
  <c r="B3585" i="8"/>
  <c r="B2177" i="8"/>
  <c r="C2176" i="8"/>
  <c r="B12490" i="8"/>
  <c r="C12489" i="8"/>
  <c r="C2011" i="8"/>
  <c r="B2012" i="8"/>
  <c r="C4391" i="8"/>
  <c r="B4392" i="8"/>
  <c r="B7143" i="8"/>
  <c r="C7142" i="8"/>
  <c r="C9519" i="8"/>
  <c r="B9520" i="8"/>
  <c r="C5041" i="8"/>
  <c r="B5042" i="8"/>
  <c r="C11571" i="8"/>
  <c r="B11572" i="8"/>
  <c r="B1517" i="8"/>
  <c r="C1516" i="8"/>
  <c r="C6551" i="8"/>
  <c r="B6552" i="8"/>
  <c r="B3748" i="8"/>
  <c r="C3747" i="8"/>
  <c r="C5148" i="8"/>
  <c r="B5149" i="8"/>
  <c r="C3800" i="8"/>
  <c r="B3801" i="8"/>
  <c r="C5093" i="8"/>
  <c r="B5094" i="8"/>
  <c r="C2776" i="8"/>
  <c r="B2777" i="8"/>
  <c r="C3908" i="8"/>
  <c r="B3909" i="8"/>
  <c r="B8763" i="8"/>
  <c r="C8762" i="8"/>
  <c r="B28" i="8" l="1"/>
  <c r="C27" i="8"/>
  <c r="B2614" i="8"/>
  <c r="C2613" i="8"/>
  <c r="B803" i="8"/>
  <c r="C802" i="8"/>
  <c r="B7037" i="8"/>
  <c r="C7036" i="8"/>
  <c r="C911" i="8"/>
  <c r="B912" i="8"/>
  <c r="C11299" i="8"/>
  <c r="B11300" i="8"/>
  <c r="C966" i="8"/>
  <c r="B967" i="8"/>
  <c r="C9844" i="8"/>
  <c r="B9845" i="8"/>
  <c r="C81" i="8"/>
  <c r="B82" i="8"/>
  <c r="B4825" i="8"/>
  <c r="C4824" i="8"/>
  <c r="B5690" i="8"/>
  <c r="C5689" i="8"/>
  <c r="C9466" i="8"/>
  <c r="B9467" i="8"/>
  <c r="B1133" i="8"/>
  <c r="C1132" i="8"/>
  <c r="B5798" i="8"/>
  <c r="C5797" i="8"/>
  <c r="C11191" i="8"/>
  <c r="B11192" i="8"/>
  <c r="C6117" i="8"/>
  <c r="B6118" i="8"/>
  <c r="B9305" i="8"/>
  <c r="C9304" i="8"/>
  <c r="B6010" i="8"/>
  <c r="C6009" i="8"/>
  <c r="B9899" i="8"/>
  <c r="C9898" i="8"/>
  <c r="C1626" i="8"/>
  <c r="B1627" i="8"/>
  <c r="C5526" i="8"/>
  <c r="B5527" i="8"/>
  <c r="C3316" i="8"/>
  <c r="B3317" i="8"/>
  <c r="C6765" i="8"/>
  <c r="B6766" i="8"/>
  <c r="C7197" i="8"/>
  <c r="B7198" i="8"/>
  <c r="B10436" i="8"/>
  <c r="C10435" i="8"/>
  <c r="C1956" i="8"/>
  <c r="B1957" i="8"/>
  <c r="B9035" i="8"/>
  <c r="C6657" i="8"/>
  <c r="B6658" i="8"/>
  <c r="B10922" i="8"/>
  <c r="C10921" i="8"/>
  <c r="C245" i="8"/>
  <c r="B246" i="8"/>
  <c r="B10869" i="8"/>
  <c r="C10868" i="8"/>
  <c r="B2506" i="8"/>
  <c r="C2505" i="8"/>
  <c r="B11086" i="8"/>
  <c r="C11085" i="8"/>
  <c r="C1681" i="8"/>
  <c r="B1682" i="8"/>
  <c r="B8494" i="8"/>
  <c r="C8493" i="8"/>
  <c r="B9684" i="8"/>
  <c r="C9683" i="8"/>
  <c r="B10007" i="8"/>
  <c r="C10006" i="8"/>
  <c r="C363" i="8"/>
  <c r="B364" i="8"/>
  <c r="B4717" i="8"/>
  <c r="C4716" i="8"/>
  <c r="B2884" i="8"/>
  <c r="C2883" i="8"/>
  <c r="C9953" i="8"/>
  <c r="B9954" i="8"/>
  <c r="C7791" i="8"/>
  <c r="B7792" i="8"/>
  <c r="C7467" i="8"/>
  <c r="B7468" i="8"/>
  <c r="C3046" i="8"/>
  <c r="B3047" i="8"/>
  <c r="B5311" i="8"/>
  <c r="C5310" i="8"/>
  <c r="C11138" i="8"/>
  <c r="B11139" i="8"/>
  <c r="C8115" i="8"/>
  <c r="B8116" i="8"/>
  <c r="B11842" i="8"/>
  <c r="C11841" i="8"/>
  <c r="B12385" i="8"/>
  <c r="C4284" i="8"/>
  <c r="B4285" i="8"/>
  <c r="C4664" i="8"/>
  <c r="B4665" i="8"/>
  <c r="C11517" i="8"/>
  <c r="B11518" i="8"/>
  <c r="B5095" i="8"/>
  <c r="C5094" i="8"/>
  <c r="B11573" i="8"/>
  <c r="C11572" i="8"/>
  <c r="C4392" i="8"/>
  <c r="B4393" i="8"/>
  <c r="C10220" i="8"/>
  <c r="B10221" i="8"/>
  <c r="C1077" i="8"/>
  <c r="B1078" i="8"/>
  <c r="C12221" i="8"/>
  <c r="B12222" i="8"/>
  <c r="C4880" i="8"/>
  <c r="B4881" i="8"/>
  <c r="C11029" i="8"/>
  <c r="B11030" i="8"/>
  <c r="C9575" i="8"/>
  <c r="B9576" i="8"/>
  <c r="C6334" i="8"/>
  <c r="B6335" i="8"/>
  <c r="B3208" i="8"/>
  <c r="C3207" i="8"/>
  <c r="B2290" i="8"/>
  <c r="C2289" i="8"/>
  <c r="C9414" i="8"/>
  <c r="B9415" i="8"/>
  <c r="C9089" i="8"/>
  <c r="B9090" i="8"/>
  <c r="C3748" i="8"/>
  <c r="B3749" i="8"/>
  <c r="C1517" i="8"/>
  <c r="B1518" i="8"/>
  <c r="C7143" i="8"/>
  <c r="B7144" i="8"/>
  <c r="B12491" i="8"/>
  <c r="C12490" i="8"/>
  <c r="C3640" i="8"/>
  <c r="B3641" i="8"/>
  <c r="B7846" i="8"/>
  <c r="C7845" i="8"/>
  <c r="C11680" i="8"/>
  <c r="B11681" i="8"/>
  <c r="C11462" i="8"/>
  <c r="B11463" i="8"/>
  <c r="B10814" i="8"/>
  <c r="C10813" i="8"/>
  <c r="C11410" i="8"/>
  <c r="B11411" i="8"/>
  <c r="B4501" i="8"/>
  <c r="C4500" i="8"/>
  <c r="B11735" i="8"/>
  <c r="C11734" i="8"/>
  <c r="C6171" i="8"/>
  <c r="B6172" i="8"/>
  <c r="B12601" i="8"/>
  <c r="C2452" i="8"/>
  <c r="B2453" i="8"/>
  <c r="B12438" i="8"/>
  <c r="C583" i="8"/>
  <c r="B584" i="8"/>
  <c r="B8170" i="8"/>
  <c r="C8169" i="8"/>
  <c r="C2233" i="8"/>
  <c r="B2234" i="8"/>
  <c r="C3532" i="8"/>
  <c r="B3533" i="8"/>
  <c r="C190" i="8"/>
  <c r="B191" i="8"/>
  <c r="B10545" i="8"/>
  <c r="C10544" i="8"/>
  <c r="B1023" i="8"/>
  <c r="C1022" i="8"/>
  <c r="C4338" i="8"/>
  <c r="B4339" i="8"/>
  <c r="B5203" i="8"/>
  <c r="C5202" i="8"/>
  <c r="C748" i="8"/>
  <c r="B749" i="8"/>
  <c r="C2177" i="8"/>
  <c r="B2178" i="8"/>
  <c r="C12058" i="8"/>
  <c r="B12059" i="8"/>
  <c r="B10112" i="8"/>
  <c r="C10111" i="8"/>
  <c r="B137" i="8"/>
  <c r="C136" i="8"/>
  <c r="B9197" i="8"/>
  <c r="C9251" i="8"/>
  <c r="B9252" i="8"/>
  <c r="C1573" i="8"/>
  <c r="B1574" i="8"/>
  <c r="B8927" i="8"/>
  <c r="C8926" i="8"/>
  <c r="C418" i="8"/>
  <c r="B419" i="8"/>
  <c r="B4177" i="8"/>
  <c r="C4176" i="8"/>
  <c r="B3424" i="8"/>
  <c r="C3423" i="8"/>
  <c r="B1792" i="8"/>
  <c r="C1791" i="8"/>
  <c r="C12112" i="8"/>
  <c r="B12113" i="8"/>
  <c r="B7684" i="8"/>
  <c r="C7683" i="8"/>
  <c r="C8873" i="8"/>
  <c r="B8874" i="8"/>
  <c r="C4230" i="8"/>
  <c r="B4231" i="8"/>
  <c r="C7737" i="8"/>
  <c r="B7738" i="8"/>
  <c r="C1901" i="8"/>
  <c r="B1902" i="8"/>
  <c r="C473" i="8"/>
  <c r="B474" i="8"/>
  <c r="B11951" i="8"/>
  <c r="C11950" i="8"/>
  <c r="B4557" i="8"/>
  <c r="C4556" i="8"/>
  <c r="C5419" i="8"/>
  <c r="B5420" i="8"/>
  <c r="B8819" i="8"/>
  <c r="C2777" i="8"/>
  <c r="B2778" i="8"/>
  <c r="C2669" i="8"/>
  <c r="B2670" i="8"/>
  <c r="B3100" i="8"/>
  <c r="C3099" i="8"/>
  <c r="B4772" i="8"/>
  <c r="C4771" i="8"/>
  <c r="B4988" i="8"/>
  <c r="C4987" i="8"/>
  <c r="C8061" i="8"/>
  <c r="B8062" i="8"/>
  <c r="C11788" i="8"/>
  <c r="B11789" i="8"/>
  <c r="B9737" i="8"/>
  <c r="C9736" i="8"/>
  <c r="C3693" i="8"/>
  <c r="B3694" i="8"/>
  <c r="C4125" i="8"/>
  <c r="B4126" i="8"/>
  <c r="C3370" i="8"/>
  <c r="B3371" i="8"/>
  <c r="C12544" i="8"/>
  <c r="B12545" i="8"/>
  <c r="C2829" i="8"/>
  <c r="B2830" i="8"/>
  <c r="C1298" i="8"/>
  <c r="B1299" i="8"/>
  <c r="B300" i="8"/>
  <c r="B301" i="8" s="1"/>
  <c r="C299" i="8"/>
  <c r="C2067" i="8"/>
  <c r="B2068" i="8"/>
  <c r="C1462" i="8"/>
  <c r="B1463" i="8"/>
  <c r="C8332" i="8"/>
  <c r="B8333" i="8"/>
  <c r="C3477" i="8"/>
  <c r="B3478" i="8"/>
  <c r="C3855" i="8"/>
  <c r="B3856" i="8"/>
  <c r="C9359" i="8"/>
  <c r="B9360" i="8"/>
  <c r="C7575" i="8"/>
  <c r="B7576" i="8"/>
  <c r="C8225" i="8"/>
  <c r="B8226" i="8"/>
  <c r="B11626" i="8"/>
  <c r="C11625" i="8"/>
  <c r="B8442" i="8"/>
  <c r="B6066" i="8"/>
  <c r="C6065" i="8"/>
  <c r="C5744" i="8"/>
  <c r="B5745" i="8"/>
  <c r="C7629" i="8"/>
  <c r="B7630" i="8"/>
  <c r="C2395" i="8"/>
  <c r="B2396" i="8"/>
  <c r="B8279" i="8"/>
  <c r="B1243" i="8"/>
  <c r="C1242" i="8"/>
  <c r="C5365" i="8"/>
  <c r="B5366" i="8"/>
  <c r="C7413" i="8"/>
  <c r="B7414" i="8"/>
  <c r="C2937" i="8"/>
  <c r="B2938" i="8"/>
  <c r="B8711" i="8"/>
  <c r="C8711" i="8" s="1"/>
  <c r="C2721" i="8"/>
  <c r="B2722" i="8"/>
  <c r="C5847" i="8"/>
  <c r="B5848" i="8"/>
  <c r="C10600" i="8"/>
  <c r="B10601" i="8"/>
  <c r="B1352" i="8"/>
  <c r="C1351" i="8"/>
  <c r="C9630" i="8"/>
  <c r="B9631" i="8"/>
  <c r="B8981" i="8"/>
  <c r="C6820" i="8"/>
  <c r="B6821" i="8"/>
  <c r="C10975" i="8"/>
  <c r="B10976" i="8"/>
  <c r="C6928" i="8"/>
  <c r="B6929" i="8"/>
  <c r="B11250" i="8"/>
  <c r="C11249" i="8"/>
  <c r="C10705" i="8"/>
  <c r="B10706" i="8"/>
  <c r="C5257" i="8"/>
  <c r="B5258" i="8"/>
  <c r="C7089" i="8"/>
  <c r="B7090" i="8"/>
  <c r="C4018" i="8"/>
  <c r="B4019" i="8"/>
  <c r="C10381" i="8"/>
  <c r="B10382" i="8"/>
  <c r="C5955" i="8"/>
  <c r="B5956" i="8"/>
  <c r="C2340" i="8"/>
  <c r="B2341" i="8"/>
  <c r="B8656" i="8"/>
  <c r="C8656" i="8" s="1"/>
  <c r="C11896" i="8"/>
  <c r="B11897" i="8"/>
  <c r="C7954" i="8"/>
  <c r="B7955" i="8"/>
  <c r="B6281" i="8"/>
  <c r="C6280" i="8"/>
  <c r="C8763" i="8"/>
  <c r="B8764" i="8"/>
  <c r="B4609" i="8"/>
  <c r="C4608" i="8"/>
  <c r="C3801" i="8"/>
  <c r="B3802" i="8"/>
  <c r="B5043" i="8"/>
  <c r="C5042" i="8"/>
  <c r="C7522" i="8"/>
  <c r="B7523" i="8"/>
  <c r="C6496" i="8"/>
  <c r="B6497" i="8"/>
  <c r="C10273" i="8"/>
  <c r="B10274" i="8"/>
  <c r="B10166" i="8"/>
  <c r="C10165" i="8"/>
  <c r="C1847" i="8"/>
  <c r="B1848" i="8"/>
  <c r="B5582" i="8"/>
  <c r="C5581" i="8"/>
  <c r="C692" i="8"/>
  <c r="B693" i="8"/>
  <c r="B6983" i="8"/>
  <c r="C6982" i="8"/>
  <c r="C9144" i="8"/>
  <c r="B9145" i="8"/>
  <c r="B8549" i="8"/>
  <c r="C8387" i="8"/>
  <c r="B8388" i="8"/>
  <c r="B4073" i="8"/>
  <c r="C4072" i="8"/>
  <c r="C3965" i="8"/>
  <c r="B3966" i="8"/>
  <c r="C10760" i="8"/>
  <c r="B10761" i="8"/>
  <c r="C7251" i="8"/>
  <c r="B7252" i="8"/>
  <c r="B12005" i="8"/>
  <c r="C12004" i="8"/>
  <c r="B8009" i="8"/>
  <c r="C8008" i="8"/>
  <c r="C6712" i="8"/>
  <c r="B6713" i="8"/>
  <c r="C10651" i="8"/>
  <c r="B10652" i="8"/>
  <c r="B6875" i="8"/>
  <c r="C6874" i="8"/>
  <c r="C12166" i="8"/>
  <c r="B12167" i="8"/>
  <c r="C3909" i="8"/>
  <c r="B3910" i="8"/>
  <c r="C5149" i="8"/>
  <c r="B5150" i="8"/>
  <c r="C6552" i="8"/>
  <c r="B6553" i="8"/>
  <c r="C9520" i="8"/>
  <c r="B9521" i="8"/>
  <c r="C2012" i="8"/>
  <c r="B2013" i="8"/>
  <c r="C3585" i="8"/>
  <c r="B3586" i="8"/>
  <c r="C4446" i="8"/>
  <c r="B4447" i="8"/>
  <c r="B1187" i="8"/>
  <c r="C1186" i="8"/>
  <c r="C4934" i="8"/>
  <c r="B4935" i="8"/>
  <c r="C528" i="8"/>
  <c r="B529" i="8"/>
  <c r="C7900" i="8"/>
  <c r="B7901" i="8"/>
  <c r="B1408" i="8"/>
  <c r="C1407" i="8"/>
  <c r="B12331" i="8"/>
  <c r="C6603" i="8"/>
  <c r="B6604" i="8"/>
  <c r="B7307" i="8"/>
  <c r="C7306" i="8"/>
  <c r="C3262" i="8"/>
  <c r="B3263" i="8"/>
  <c r="B9792" i="8"/>
  <c r="B860" i="8"/>
  <c r="C859" i="8"/>
  <c r="B7361" i="8"/>
  <c r="C7360" i="8"/>
  <c r="C10059" i="8"/>
  <c r="B10060" i="8"/>
  <c r="B6389" i="8"/>
  <c r="C6388" i="8"/>
  <c r="C1737" i="8"/>
  <c r="B1738" i="8"/>
  <c r="C10328" i="8"/>
  <c r="B10329" i="8"/>
  <c r="C2125" i="8"/>
  <c r="B2126" i="8"/>
  <c r="C3154" i="8"/>
  <c r="B3155" i="8"/>
  <c r="C6225" i="8"/>
  <c r="B6226" i="8"/>
  <c r="C11354" i="8"/>
  <c r="B11355" i="8"/>
  <c r="C10490" i="8"/>
  <c r="B10491" i="8"/>
  <c r="C6442" i="8"/>
  <c r="B6443" i="8"/>
  <c r="B639" i="8"/>
  <c r="C638" i="8"/>
  <c r="B12277" i="8"/>
  <c r="C2559" i="8"/>
  <c r="B2560" i="8"/>
  <c r="C5902" i="8"/>
  <c r="B5903" i="8"/>
  <c r="C2993" i="8"/>
  <c r="B2994" i="8"/>
  <c r="C5635" i="8"/>
  <c r="B5636" i="8"/>
  <c r="C5473" i="8"/>
  <c r="B5474" i="8"/>
  <c r="C12653" i="8"/>
  <c r="B12654" i="8"/>
  <c r="B302" i="8" l="1"/>
  <c r="C301" i="8"/>
  <c r="C28" i="8"/>
  <c r="B29" i="8"/>
  <c r="B2615" i="8"/>
  <c r="C2614" i="8"/>
  <c r="B804" i="8"/>
  <c r="C803" i="8"/>
  <c r="B7038" i="8"/>
  <c r="C7037" i="8"/>
  <c r="B11301" i="8"/>
  <c r="C11300" i="8"/>
  <c r="B913" i="8"/>
  <c r="C912" i="8"/>
  <c r="C967" i="8"/>
  <c r="B968" i="8"/>
  <c r="C9845" i="8"/>
  <c r="B9846" i="8"/>
  <c r="C82" i="8"/>
  <c r="B83" i="8"/>
  <c r="B6011" i="8"/>
  <c r="C6010" i="8"/>
  <c r="C4825" i="8"/>
  <c r="B4826" i="8"/>
  <c r="B9900" i="8"/>
  <c r="C9899" i="8"/>
  <c r="B5691" i="8"/>
  <c r="C5690" i="8"/>
  <c r="C11192" i="8"/>
  <c r="B11193" i="8"/>
  <c r="C1627" i="8"/>
  <c r="B1628" i="8"/>
  <c r="B6119" i="8"/>
  <c r="C6118" i="8"/>
  <c r="B9468" i="8"/>
  <c r="C9467" i="8"/>
  <c r="B5799" i="8"/>
  <c r="C5798" i="8"/>
  <c r="C9305" i="8"/>
  <c r="B9306" i="8"/>
  <c r="B1134" i="8"/>
  <c r="C1133" i="8"/>
  <c r="B9955" i="8"/>
  <c r="C9954" i="8"/>
  <c r="B5528" i="8"/>
  <c r="C5527" i="8"/>
  <c r="C10007" i="8"/>
  <c r="B10008" i="8"/>
  <c r="B11087" i="8"/>
  <c r="C11086" i="8"/>
  <c r="C10922" i="8"/>
  <c r="B10923" i="8"/>
  <c r="C10436" i="8"/>
  <c r="B10437" i="8"/>
  <c r="B4718" i="8"/>
  <c r="C4717" i="8"/>
  <c r="B8495" i="8"/>
  <c r="C8494" i="8"/>
  <c r="C10869" i="8"/>
  <c r="B10870" i="8"/>
  <c r="B9036" i="8"/>
  <c r="C6766" i="8"/>
  <c r="B6767" i="8"/>
  <c r="B2885" i="8"/>
  <c r="C2884" i="8"/>
  <c r="C9684" i="8"/>
  <c r="B9685" i="8"/>
  <c r="B2507" i="8"/>
  <c r="C2506" i="8"/>
  <c r="B365" i="8"/>
  <c r="C364" i="8"/>
  <c r="C1682" i="8"/>
  <c r="B1683" i="8"/>
  <c r="B247" i="8"/>
  <c r="C246" i="8"/>
  <c r="C1957" i="8"/>
  <c r="B1958" i="8"/>
  <c r="C3317" i="8"/>
  <c r="B3318" i="8"/>
  <c r="B6659" i="8"/>
  <c r="C6658" i="8"/>
  <c r="B7199" i="8"/>
  <c r="C7198" i="8"/>
  <c r="C1187" i="8"/>
  <c r="B1188" i="8"/>
  <c r="C3100" i="8"/>
  <c r="B3101" i="8"/>
  <c r="C3208" i="8"/>
  <c r="B3209" i="8"/>
  <c r="B7902" i="8"/>
  <c r="C7901" i="8"/>
  <c r="C10761" i="8"/>
  <c r="B10762" i="8"/>
  <c r="B8280" i="8"/>
  <c r="B8820" i="8"/>
  <c r="C11951" i="8"/>
  <c r="B11952" i="8"/>
  <c r="C5095" i="8"/>
  <c r="B5096" i="8"/>
  <c r="C2994" i="8"/>
  <c r="B2995" i="8"/>
  <c r="C2341" i="8"/>
  <c r="B2342" i="8"/>
  <c r="B6930" i="8"/>
  <c r="C6929" i="8"/>
  <c r="B7415" i="8"/>
  <c r="C7414" i="8"/>
  <c r="C3533" i="8"/>
  <c r="B3534" i="8"/>
  <c r="B12439" i="8"/>
  <c r="B12278" i="8"/>
  <c r="C7361" i="8"/>
  <c r="B7362" i="8"/>
  <c r="C12005" i="8"/>
  <c r="B12006" i="8"/>
  <c r="C4073" i="8"/>
  <c r="B4074" i="8"/>
  <c r="C4609" i="8"/>
  <c r="B4610" i="8"/>
  <c r="C11250" i="8"/>
  <c r="B11251" i="8"/>
  <c r="C1352" i="8"/>
  <c r="B1353" i="8"/>
  <c r="C1243" i="8"/>
  <c r="B1244" i="8"/>
  <c r="C9737" i="8"/>
  <c r="B9738" i="8"/>
  <c r="C4772" i="8"/>
  <c r="B4773" i="8"/>
  <c r="C4557" i="8"/>
  <c r="B4558" i="8"/>
  <c r="B10113" i="8"/>
  <c r="C10112" i="8"/>
  <c r="C1023" i="8"/>
  <c r="B1024" i="8"/>
  <c r="C10814" i="8"/>
  <c r="B10815" i="8"/>
  <c r="B7847" i="8"/>
  <c r="C7846" i="8"/>
  <c r="C5043" i="8"/>
  <c r="B5044" i="8"/>
  <c r="C4501" i="8"/>
  <c r="B4502" i="8"/>
  <c r="B12386" i="8"/>
  <c r="B8765" i="8"/>
  <c r="C8764" i="8"/>
  <c r="C5956" i="8"/>
  <c r="B5957" i="8"/>
  <c r="B5259" i="8"/>
  <c r="C5258" i="8"/>
  <c r="C10976" i="8"/>
  <c r="B10977" i="8"/>
  <c r="C9631" i="8"/>
  <c r="B9632" i="8"/>
  <c r="C5848" i="8"/>
  <c r="B5849" i="8"/>
  <c r="B5367" i="8"/>
  <c r="C5366" i="8"/>
  <c r="C5745" i="8"/>
  <c r="B5746" i="8"/>
  <c r="C8226" i="8"/>
  <c r="B8227" i="8"/>
  <c r="C9360" i="8"/>
  <c r="B9361" i="8"/>
  <c r="C1463" i="8"/>
  <c r="B1464" i="8"/>
  <c r="C1299" i="8"/>
  <c r="B1300" i="8"/>
  <c r="B4127" i="8"/>
  <c r="C4126" i="8"/>
  <c r="B8063" i="8"/>
  <c r="C8062" i="8"/>
  <c r="C2234" i="8"/>
  <c r="B2235" i="8"/>
  <c r="C2453" i="8"/>
  <c r="B2454" i="8"/>
  <c r="C6983" i="8"/>
  <c r="B6984" i="8"/>
  <c r="C10166" i="8"/>
  <c r="B10167" i="8"/>
  <c r="B10546" i="8"/>
  <c r="C10545" i="8"/>
  <c r="C4935" i="8"/>
  <c r="B4936" i="8"/>
  <c r="C2013" i="8"/>
  <c r="B2014" i="8"/>
  <c r="C3910" i="8"/>
  <c r="B3911" i="8"/>
  <c r="C7252" i="8"/>
  <c r="B7253" i="8"/>
  <c r="C8388" i="8"/>
  <c r="B8389" i="8"/>
  <c r="C11897" i="8"/>
  <c r="B11898" i="8"/>
  <c r="B7091" i="8"/>
  <c r="C7090" i="8"/>
  <c r="C10601" i="8"/>
  <c r="B10602" i="8"/>
  <c r="B7631" i="8"/>
  <c r="C7630" i="8"/>
  <c r="C7576" i="8"/>
  <c r="B7577" i="8"/>
  <c r="C8333" i="8"/>
  <c r="B8334" i="8"/>
  <c r="C3371" i="8"/>
  <c r="B3372" i="8"/>
  <c r="C11789" i="8"/>
  <c r="B11790" i="8"/>
  <c r="B9198" i="8"/>
  <c r="C12059" i="8"/>
  <c r="B12060" i="8"/>
  <c r="B11464" i="8"/>
  <c r="C11463" i="8"/>
  <c r="C3641" i="8"/>
  <c r="B3642" i="8"/>
  <c r="C1518" i="8"/>
  <c r="B1519" i="8"/>
  <c r="C4285" i="8"/>
  <c r="B4286" i="8"/>
  <c r="B7469" i="8"/>
  <c r="C7468" i="8"/>
  <c r="C5636" i="8"/>
  <c r="B5637" i="8"/>
  <c r="C3155" i="8"/>
  <c r="B3156" i="8"/>
  <c r="C1738" i="8"/>
  <c r="B1739" i="8"/>
  <c r="B9793" i="8"/>
  <c r="B12332" i="8"/>
  <c r="B3587" i="8"/>
  <c r="C3586" i="8"/>
  <c r="B5151" i="8"/>
  <c r="C5150" i="8"/>
  <c r="C10652" i="8"/>
  <c r="B10653" i="8"/>
  <c r="B9146" i="8"/>
  <c r="C9145" i="8"/>
  <c r="C1848" i="8"/>
  <c r="B1849" i="8"/>
  <c r="B7524" i="8"/>
  <c r="C7523" i="8"/>
  <c r="C7955" i="8"/>
  <c r="B7956" i="8"/>
  <c r="C4019" i="8"/>
  <c r="B4020" i="8"/>
  <c r="B8982" i="8"/>
  <c r="C2722" i="8"/>
  <c r="B2723" i="8"/>
  <c r="C2938" i="8"/>
  <c r="B2939" i="8"/>
  <c r="B8443" i="8"/>
  <c r="C3478" i="8"/>
  <c r="B3479" i="8"/>
  <c r="C2068" i="8"/>
  <c r="B2069" i="8"/>
  <c r="B12546" i="8"/>
  <c r="C12545" i="8"/>
  <c r="B2779" i="8"/>
  <c r="C2778" i="8"/>
  <c r="C1902" i="8"/>
  <c r="B1903" i="8"/>
  <c r="C4231" i="8"/>
  <c r="B4232" i="8"/>
  <c r="B420" i="8"/>
  <c r="C419" i="8"/>
  <c r="C9252" i="8"/>
  <c r="B9253" i="8"/>
  <c r="C749" i="8"/>
  <c r="B750" i="8"/>
  <c r="C191" i="8"/>
  <c r="B192" i="8"/>
  <c r="B585" i="8"/>
  <c r="C584" i="8"/>
  <c r="C6172" i="8"/>
  <c r="B6173" i="8"/>
  <c r="C7144" i="8"/>
  <c r="B7145" i="8"/>
  <c r="C9415" i="8"/>
  <c r="B9416" i="8"/>
  <c r="C9576" i="8"/>
  <c r="B9577" i="8"/>
  <c r="C1078" i="8"/>
  <c r="B1079" i="8"/>
  <c r="C4665" i="8"/>
  <c r="B4666" i="8"/>
  <c r="B8117" i="8"/>
  <c r="C8116" i="8"/>
  <c r="C3047" i="8"/>
  <c r="B3048" i="8"/>
  <c r="B6390" i="8"/>
  <c r="C6389" i="8"/>
  <c r="C7307" i="8"/>
  <c r="B7308" i="8"/>
  <c r="B7685" i="8"/>
  <c r="C7684" i="8"/>
  <c r="C3424" i="8"/>
  <c r="B3425" i="8"/>
  <c r="B12655" i="8"/>
  <c r="C12654" i="8"/>
  <c r="C5903" i="8"/>
  <c r="B5904" i="8"/>
  <c r="B11356" i="8"/>
  <c r="C11355" i="8"/>
  <c r="B475" i="8"/>
  <c r="C474" i="8"/>
  <c r="B7739" i="8"/>
  <c r="C7738" i="8"/>
  <c r="C4881" i="8"/>
  <c r="B4882" i="8"/>
  <c r="C4393" i="8"/>
  <c r="B4394" i="8"/>
  <c r="C7792" i="8"/>
  <c r="B7793" i="8"/>
  <c r="C1408" i="8"/>
  <c r="B1409" i="8"/>
  <c r="B11627" i="8"/>
  <c r="C11626" i="8"/>
  <c r="C2290" i="8"/>
  <c r="B2291" i="8"/>
  <c r="C3263" i="8"/>
  <c r="B3264" i="8"/>
  <c r="B11031" i="8"/>
  <c r="C11030" i="8"/>
  <c r="B861" i="8"/>
  <c r="C860" i="8"/>
  <c r="C6875" i="8"/>
  <c r="B6876" i="8"/>
  <c r="C8009" i="8"/>
  <c r="B8010" i="8"/>
  <c r="B5583" i="8"/>
  <c r="C5582" i="8"/>
  <c r="C6281" i="8"/>
  <c r="B6282" i="8"/>
  <c r="B8712" i="8"/>
  <c r="C8712" i="8" s="1"/>
  <c r="C6066" i="8"/>
  <c r="B6067" i="8"/>
  <c r="B4989" i="8"/>
  <c r="C4988" i="8"/>
  <c r="C4177" i="8"/>
  <c r="B4178" i="8"/>
  <c r="C8170" i="8"/>
  <c r="B8171" i="8"/>
  <c r="B12602" i="8"/>
  <c r="C12491" i="8"/>
  <c r="B12492" i="8"/>
  <c r="C11573" i="8"/>
  <c r="B11574" i="8"/>
  <c r="C11842" i="8"/>
  <c r="B11843" i="8"/>
  <c r="C5311" i="8"/>
  <c r="B5312" i="8"/>
  <c r="C639" i="8"/>
  <c r="B640" i="8"/>
  <c r="C137" i="8"/>
  <c r="B138" i="8"/>
  <c r="C5203" i="8"/>
  <c r="B5204" i="8"/>
  <c r="B10330" i="8"/>
  <c r="C10329" i="8"/>
  <c r="C9521" i="8"/>
  <c r="B9522" i="8"/>
  <c r="C12167" i="8"/>
  <c r="B12168" i="8"/>
  <c r="B6714" i="8"/>
  <c r="C6713" i="8"/>
  <c r="C693" i="8"/>
  <c r="B694" i="8"/>
  <c r="B10275" i="8"/>
  <c r="C10274" i="8"/>
  <c r="C3749" i="8"/>
  <c r="B3750" i="8"/>
  <c r="C11139" i="8"/>
  <c r="B11140" i="8"/>
  <c r="B306" i="8"/>
  <c r="C300" i="8"/>
  <c r="C1792" i="8"/>
  <c r="B1793" i="8"/>
  <c r="C8927" i="8"/>
  <c r="B8928" i="8"/>
  <c r="C11735" i="8"/>
  <c r="B11736" i="8"/>
  <c r="B10492" i="8"/>
  <c r="C10491" i="8"/>
  <c r="B2127" i="8"/>
  <c r="C2126" i="8"/>
  <c r="C8874" i="8"/>
  <c r="B8875" i="8"/>
  <c r="C10221" i="8"/>
  <c r="B10222" i="8"/>
  <c r="C5474" i="8"/>
  <c r="B5475" i="8"/>
  <c r="C2560" i="8"/>
  <c r="B2561" i="8"/>
  <c r="C6443" i="8"/>
  <c r="B6444" i="8"/>
  <c r="B6227" i="8"/>
  <c r="C6226" i="8"/>
  <c r="B10061" i="8"/>
  <c r="C10060" i="8"/>
  <c r="C6604" i="8"/>
  <c r="B6605" i="8"/>
  <c r="B530" i="8"/>
  <c r="C529" i="8"/>
  <c r="C4447" i="8"/>
  <c r="B4448" i="8"/>
  <c r="B6554" i="8"/>
  <c r="C6553" i="8"/>
  <c r="C3966" i="8"/>
  <c r="B3967" i="8"/>
  <c r="B8550" i="8"/>
  <c r="B6498" i="8"/>
  <c r="C6497" i="8"/>
  <c r="C3802" i="8"/>
  <c r="B3803" i="8"/>
  <c r="B8657" i="8"/>
  <c r="C8657" i="8" s="1"/>
  <c r="C10382" i="8"/>
  <c r="B10383" i="8"/>
  <c r="C10706" i="8"/>
  <c r="B10707" i="8"/>
  <c r="B6822" i="8"/>
  <c r="C6821" i="8"/>
  <c r="B2397" i="8"/>
  <c r="C2396" i="8"/>
  <c r="B3857" i="8"/>
  <c r="C3856" i="8"/>
  <c r="C2830" i="8"/>
  <c r="B2831" i="8"/>
  <c r="C3694" i="8"/>
  <c r="B3695" i="8"/>
  <c r="C2670" i="8"/>
  <c r="B2671" i="8"/>
  <c r="C5420" i="8"/>
  <c r="B5421" i="8"/>
  <c r="B12114" i="8"/>
  <c r="C12113" i="8"/>
  <c r="B1575" i="8"/>
  <c r="C1574" i="8"/>
  <c r="C2178" i="8"/>
  <c r="B2179" i="8"/>
  <c r="C4339" i="8"/>
  <c r="B4340" i="8"/>
  <c r="C11411" i="8"/>
  <c r="B11412" i="8"/>
  <c r="C11681" i="8"/>
  <c r="B11682" i="8"/>
  <c r="C9090" i="8"/>
  <c r="B9091" i="8"/>
  <c r="B6336" i="8"/>
  <c r="C6335" i="8"/>
  <c r="B12223" i="8"/>
  <c r="C12222" i="8"/>
  <c r="B11519" i="8"/>
  <c r="C11518" i="8"/>
  <c r="B303" i="8" l="1"/>
  <c r="C302" i="8"/>
  <c r="B30" i="8"/>
  <c r="C29" i="8"/>
  <c r="B2616" i="8"/>
  <c r="C2615" i="8"/>
  <c r="C804" i="8"/>
  <c r="B805" i="8"/>
  <c r="B7039" i="8"/>
  <c r="C7038" i="8"/>
  <c r="C913" i="8"/>
  <c r="B914" i="8"/>
  <c r="B11302" i="8"/>
  <c r="C11301" i="8"/>
  <c r="B969" i="8"/>
  <c r="C968" i="8"/>
  <c r="B84" i="8"/>
  <c r="C83" i="8"/>
  <c r="B9847" i="8"/>
  <c r="C9846" i="8"/>
  <c r="B5800" i="8"/>
  <c r="C5799" i="8"/>
  <c r="C11193" i="8"/>
  <c r="B11194" i="8"/>
  <c r="C1134" i="8"/>
  <c r="B1135" i="8"/>
  <c r="C6119" i="8"/>
  <c r="B6120" i="8"/>
  <c r="B9901" i="8"/>
  <c r="C9900" i="8"/>
  <c r="C6011" i="8"/>
  <c r="B6012" i="8"/>
  <c r="B9307" i="8"/>
  <c r="C9306" i="8"/>
  <c r="B1629" i="8"/>
  <c r="C1628" i="8"/>
  <c r="C4826" i="8"/>
  <c r="B4827" i="8"/>
  <c r="B9469" i="8"/>
  <c r="C9468" i="8"/>
  <c r="B5692" i="8"/>
  <c r="C5691" i="8"/>
  <c r="B5529" i="8"/>
  <c r="C5528" i="8"/>
  <c r="C7199" i="8"/>
  <c r="B7200" i="8"/>
  <c r="B248" i="8"/>
  <c r="C247" i="8"/>
  <c r="B9956" i="8"/>
  <c r="C9955" i="8"/>
  <c r="B10871" i="8"/>
  <c r="C10870" i="8"/>
  <c r="B2508" i="8"/>
  <c r="C2507" i="8"/>
  <c r="B1959" i="8"/>
  <c r="C1958" i="8"/>
  <c r="C365" i="8"/>
  <c r="B366" i="8"/>
  <c r="B4719" i="8"/>
  <c r="C4718" i="8"/>
  <c r="B3319" i="8"/>
  <c r="C3318" i="8"/>
  <c r="B6768" i="8"/>
  <c r="C6767" i="8"/>
  <c r="C10008" i="8"/>
  <c r="B10009" i="8"/>
  <c r="C6659" i="8"/>
  <c r="B6660" i="8"/>
  <c r="B2886" i="8"/>
  <c r="C2885" i="8"/>
  <c r="B8496" i="8"/>
  <c r="C8495" i="8"/>
  <c r="C11087" i="8"/>
  <c r="B11088" i="8"/>
  <c r="B9686" i="8"/>
  <c r="C9685" i="8"/>
  <c r="B10924" i="8"/>
  <c r="C10923" i="8"/>
  <c r="B9037" i="8"/>
  <c r="C10437" i="8"/>
  <c r="B10438" i="8"/>
  <c r="B1684" i="8"/>
  <c r="C1683" i="8"/>
  <c r="C11519" i="8"/>
  <c r="B11520" i="8"/>
  <c r="C5583" i="8"/>
  <c r="B5584" i="8"/>
  <c r="C11031" i="8"/>
  <c r="B11032" i="8"/>
  <c r="C6390" i="8"/>
  <c r="B6391" i="8"/>
  <c r="C11682" i="8"/>
  <c r="B11683" i="8"/>
  <c r="B2180" i="8"/>
  <c r="C2179" i="8"/>
  <c r="B3696" i="8"/>
  <c r="C3695" i="8"/>
  <c r="B8658" i="8"/>
  <c r="C8658" i="8" s="1"/>
  <c r="B3968" i="8"/>
  <c r="C3967" i="8"/>
  <c r="B6606" i="8"/>
  <c r="C6605" i="8"/>
  <c r="B6445" i="8"/>
  <c r="C6444" i="8"/>
  <c r="C8875" i="8"/>
  <c r="B8876" i="8"/>
  <c r="C11736" i="8"/>
  <c r="B11737" i="8"/>
  <c r="B11141" i="8"/>
  <c r="C11140" i="8"/>
  <c r="C640" i="8"/>
  <c r="B641" i="8"/>
  <c r="C12492" i="8"/>
  <c r="B12493" i="8"/>
  <c r="B2292" i="8"/>
  <c r="C2291" i="8"/>
  <c r="C4394" i="8"/>
  <c r="B4395" i="8"/>
  <c r="C3425" i="8"/>
  <c r="B3426" i="8"/>
  <c r="B7146" i="8"/>
  <c r="C7145" i="8"/>
  <c r="B751" i="8"/>
  <c r="C750" i="8"/>
  <c r="C4232" i="8"/>
  <c r="B4233" i="8"/>
  <c r="C2069" i="8"/>
  <c r="B2070" i="8"/>
  <c r="C4020" i="8"/>
  <c r="B4021" i="8"/>
  <c r="B3157" i="8"/>
  <c r="C3156" i="8"/>
  <c r="B1520" i="8"/>
  <c r="C1519" i="8"/>
  <c r="C12060" i="8"/>
  <c r="B12061" i="8"/>
  <c r="B8335" i="8"/>
  <c r="C8334" i="8"/>
  <c r="C10602" i="8"/>
  <c r="B10603" i="8"/>
  <c r="C8389" i="8"/>
  <c r="B8390" i="8"/>
  <c r="C4936" i="8"/>
  <c r="B4937" i="8"/>
  <c r="B6985" i="8"/>
  <c r="C6984" i="8"/>
  <c r="B9362" i="8"/>
  <c r="C9361" i="8"/>
  <c r="C10977" i="8"/>
  <c r="B10978" i="8"/>
  <c r="C4558" i="8"/>
  <c r="B4559" i="8"/>
  <c r="C1353" i="8"/>
  <c r="B1354" i="8"/>
  <c r="C4074" i="8"/>
  <c r="B4075" i="8"/>
  <c r="B12279" i="8"/>
  <c r="C5096" i="8"/>
  <c r="B5097" i="8"/>
  <c r="B8281" i="8"/>
  <c r="C10762" i="8"/>
  <c r="B10763" i="8"/>
  <c r="B1189" i="8"/>
  <c r="C1188" i="8"/>
  <c r="C12114" i="8"/>
  <c r="B12115" i="8"/>
  <c r="C2397" i="8"/>
  <c r="B2398" i="8"/>
  <c r="C530" i="8"/>
  <c r="B531" i="8"/>
  <c r="C6227" i="8"/>
  <c r="B6228" i="8"/>
  <c r="C10492" i="8"/>
  <c r="B10493" i="8"/>
  <c r="C306" i="8"/>
  <c r="B307" i="8"/>
  <c r="C861" i="8"/>
  <c r="B862" i="8"/>
  <c r="B476" i="8"/>
  <c r="C475" i="8"/>
  <c r="C12655" i="8"/>
  <c r="B12656" i="8"/>
  <c r="C12546" i="8"/>
  <c r="B12547" i="8"/>
  <c r="B8983" i="8"/>
  <c r="B3588" i="8"/>
  <c r="C3587" i="8"/>
  <c r="C8765" i="8"/>
  <c r="B8766" i="8"/>
  <c r="B10114" i="8"/>
  <c r="C10113" i="8"/>
  <c r="C10330" i="8"/>
  <c r="B10331" i="8"/>
  <c r="B3373" i="8"/>
  <c r="C3372" i="8"/>
  <c r="C6336" i="8"/>
  <c r="B6337" i="8"/>
  <c r="C1575" i="8"/>
  <c r="B1576" i="8"/>
  <c r="C585" i="8"/>
  <c r="B586" i="8"/>
  <c r="B421" i="8"/>
  <c r="C420" i="8"/>
  <c r="B2780" i="8"/>
  <c r="C2779" i="8"/>
  <c r="C7524" i="8"/>
  <c r="B7525" i="8"/>
  <c r="C5151" i="8"/>
  <c r="B5152" i="8"/>
  <c r="B9794" i="8"/>
  <c r="B7470" i="8"/>
  <c r="C7469" i="8"/>
  <c r="C11464" i="8"/>
  <c r="B11465" i="8"/>
  <c r="C7631" i="8"/>
  <c r="B7632" i="8"/>
  <c r="C7091" i="8"/>
  <c r="B7092" i="8"/>
  <c r="B8821" i="8"/>
  <c r="C5421" i="8"/>
  <c r="B5422" i="8"/>
  <c r="C10707" i="8"/>
  <c r="B10708" i="8"/>
  <c r="C4448" i="8"/>
  <c r="B4449" i="8"/>
  <c r="C5475" i="8"/>
  <c r="B5476" i="8"/>
  <c r="C1793" i="8"/>
  <c r="B1794" i="8"/>
  <c r="C12168" i="8"/>
  <c r="B12169" i="8"/>
  <c r="C5204" i="8"/>
  <c r="B5205" i="8"/>
  <c r="C11843" i="8"/>
  <c r="B11844" i="8"/>
  <c r="C8171" i="8"/>
  <c r="B8172" i="8"/>
  <c r="C6876" i="8"/>
  <c r="B6877" i="8"/>
  <c r="B3265" i="8"/>
  <c r="C3264" i="8"/>
  <c r="B1410" i="8"/>
  <c r="C1409" i="8"/>
  <c r="C5904" i="8"/>
  <c r="B5905" i="8"/>
  <c r="B7309" i="8"/>
  <c r="C7308" i="8"/>
  <c r="B9578" i="8"/>
  <c r="C9577" i="8"/>
  <c r="C2723" i="8"/>
  <c r="B2724" i="8"/>
  <c r="C11790" i="8"/>
  <c r="B11791" i="8"/>
  <c r="B3912" i="8"/>
  <c r="C3911" i="8"/>
  <c r="C2454" i="8"/>
  <c r="B2455" i="8"/>
  <c r="C1300" i="8"/>
  <c r="B1301" i="8"/>
  <c r="C5746" i="8"/>
  <c r="B5747" i="8"/>
  <c r="C5849" i="8"/>
  <c r="B5850" i="8"/>
  <c r="B5958" i="8"/>
  <c r="C5957" i="8"/>
  <c r="C4502" i="8"/>
  <c r="B4503" i="8"/>
  <c r="C1024" i="8"/>
  <c r="B1025" i="8"/>
  <c r="B9739" i="8"/>
  <c r="C9738" i="8"/>
  <c r="C7362" i="8"/>
  <c r="B7363" i="8"/>
  <c r="B12440" i="8"/>
  <c r="B2343" i="8"/>
  <c r="C2342" i="8"/>
  <c r="C3209" i="8"/>
  <c r="B3210" i="8"/>
  <c r="C9146" i="8"/>
  <c r="B9147" i="8"/>
  <c r="C8063" i="8"/>
  <c r="B8064" i="8"/>
  <c r="C5367" i="8"/>
  <c r="B5368" i="8"/>
  <c r="C9091" i="8"/>
  <c r="B9092" i="8"/>
  <c r="C4340" i="8"/>
  <c r="B4341" i="8"/>
  <c r="B2672" i="8"/>
  <c r="C2671" i="8"/>
  <c r="C10222" i="8"/>
  <c r="B10223" i="8"/>
  <c r="C4666" i="8"/>
  <c r="B4667" i="8"/>
  <c r="C9416" i="8"/>
  <c r="B9417" i="8"/>
  <c r="C192" i="8"/>
  <c r="B193" i="8"/>
  <c r="B8444" i="8"/>
  <c r="C1739" i="8"/>
  <c r="B1740" i="8"/>
  <c r="C4286" i="8"/>
  <c r="B4287" i="8"/>
  <c r="C11898" i="8"/>
  <c r="B11899" i="8"/>
  <c r="C2014" i="8"/>
  <c r="B2015" i="8"/>
  <c r="C10167" i="8"/>
  <c r="B10168" i="8"/>
  <c r="C2235" i="8"/>
  <c r="B2236" i="8"/>
  <c r="C1464" i="8"/>
  <c r="B1465" i="8"/>
  <c r="B1245" i="8"/>
  <c r="C1244" i="8"/>
  <c r="C4610" i="8"/>
  <c r="B4611" i="8"/>
  <c r="C3534" i="8"/>
  <c r="B3535" i="8"/>
  <c r="C2995" i="8"/>
  <c r="B2996" i="8"/>
  <c r="C3101" i="8"/>
  <c r="B3102" i="8"/>
  <c r="B2128" i="8"/>
  <c r="C2127" i="8"/>
  <c r="B10276" i="8"/>
  <c r="C10275" i="8"/>
  <c r="B8118" i="8"/>
  <c r="C8117" i="8"/>
  <c r="C12223" i="8"/>
  <c r="B12224" i="8"/>
  <c r="C6822" i="8"/>
  <c r="B6823" i="8"/>
  <c r="C6554" i="8"/>
  <c r="B6555" i="8"/>
  <c r="C10061" i="8"/>
  <c r="B10062" i="8"/>
  <c r="C6714" i="8"/>
  <c r="B6715" i="8"/>
  <c r="C11627" i="8"/>
  <c r="B11628" i="8"/>
  <c r="B11357" i="8"/>
  <c r="C11356" i="8"/>
  <c r="C7685" i="8"/>
  <c r="B7686" i="8"/>
  <c r="C10546" i="8"/>
  <c r="B10547" i="8"/>
  <c r="C4127" i="8"/>
  <c r="B4128" i="8"/>
  <c r="C5259" i="8"/>
  <c r="B5260" i="8"/>
  <c r="C6930" i="8"/>
  <c r="B6931" i="8"/>
  <c r="C7902" i="8"/>
  <c r="B7903" i="8"/>
  <c r="C4989" i="8"/>
  <c r="B4990" i="8"/>
  <c r="B12387" i="8"/>
  <c r="C7847" i="8"/>
  <c r="B7848" i="8"/>
  <c r="B7416" i="8"/>
  <c r="C7415" i="8"/>
  <c r="B10384" i="8"/>
  <c r="C10383" i="8"/>
  <c r="B8551" i="8"/>
  <c r="B695" i="8"/>
  <c r="C694" i="8"/>
  <c r="B9523" i="8"/>
  <c r="C9522" i="8"/>
  <c r="C138" i="8"/>
  <c r="B139" i="8"/>
  <c r="B11575" i="8"/>
  <c r="C11574" i="8"/>
  <c r="C4178" i="8"/>
  <c r="B4179" i="8"/>
  <c r="C6067" i="8"/>
  <c r="B6068" i="8"/>
  <c r="C6282" i="8"/>
  <c r="B6283" i="8"/>
  <c r="B7794" i="8"/>
  <c r="C7793" i="8"/>
  <c r="C1849" i="8"/>
  <c r="B1850" i="8"/>
  <c r="C9632" i="8"/>
  <c r="B9633" i="8"/>
  <c r="C5044" i="8"/>
  <c r="B5045" i="8"/>
  <c r="C3857" i="8"/>
  <c r="B3858" i="8"/>
  <c r="C6498" i="8"/>
  <c r="B6499" i="8"/>
  <c r="B7740" i="8"/>
  <c r="C7739" i="8"/>
  <c r="C11412" i="8"/>
  <c r="B11413" i="8"/>
  <c r="C2831" i="8"/>
  <c r="B2832" i="8"/>
  <c r="B3804" i="8"/>
  <c r="C3803" i="8"/>
  <c r="C2561" i="8"/>
  <c r="B2562" i="8"/>
  <c r="B8929" i="8"/>
  <c r="C8928" i="8"/>
  <c r="C3750" i="8"/>
  <c r="B3751" i="8"/>
  <c r="C5312" i="8"/>
  <c r="B5313" i="8"/>
  <c r="B12603" i="8"/>
  <c r="B8713" i="8"/>
  <c r="C8713" i="8" s="1"/>
  <c r="C8010" i="8"/>
  <c r="B8011" i="8"/>
  <c r="C4882" i="8"/>
  <c r="B4883" i="8"/>
  <c r="C3048" i="8"/>
  <c r="B3049" i="8"/>
  <c r="C1079" i="8"/>
  <c r="B1080" i="8"/>
  <c r="C6173" i="8"/>
  <c r="B6174" i="8"/>
  <c r="B9254" i="8"/>
  <c r="C9253" i="8"/>
  <c r="C1903" i="8"/>
  <c r="B1904" i="8"/>
  <c r="B3480" i="8"/>
  <c r="C3479" i="8"/>
  <c r="B2940" i="8"/>
  <c r="C2939" i="8"/>
  <c r="C7956" i="8"/>
  <c r="B7957" i="8"/>
  <c r="B10654" i="8"/>
  <c r="C10653" i="8"/>
  <c r="B12333" i="8"/>
  <c r="C5637" i="8"/>
  <c r="B5638" i="8"/>
  <c r="C3642" i="8"/>
  <c r="B3643" i="8"/>
  <c r="B9199" i="8"/>
  <c r="B7578" i="8"/>
  <c r="C7577" i="8"/>
  <c r="B7254" i="8"/>
  <c r="C7253" i="8"/>
  <c r="B8228" i="8"/>
  <c r="C8227" i="8"/>
  <c r="C10815" i="8"/>
  <c r="B10816" i="8"/>
  <c r="C4773" i="8"/>
  <c r="B4774" i="8"/>
  <c r="C11251" i="8"/>
  <c r="B11252" i="8"/>
  <c r="B12007" i="8"/>
  <c r="C12006" i="8"/>
  <c r="B11953" i="8"/>
  <c r="C11952" i="8"/>
  <c r="B304" i="8" l="1"/>
  <c r="C303" i="8"/>
  <c r="B31" i="8"/>
  <c r="C30" i="8"/>
  <c r="B2617" i="8"/>
  <c r="C2616" i="8"/>
  <c r="B806" i="8"/>
  <c r="C805" i="8"/>
  <c r="C7039" i="8"/>
  <c r="B7040" i="8"/>
  <c r="B11303" i="8"/>
  <c r="C11302" i="8"/>
  <c r="C969" i="8"/>
  <c r="B970" i="8"/>
  <c r="B915" i="8"/>
  <c r="C914" i="8"/>
  <c r="C84" i="8"/>
  <c r="B85" i="8"/>
  <c r="B9848" i="8"/>
  <c r="C9847" i="8"/>
  <c r="B5801" i="8"/>
  <c r="C5800" i="8"/>
  <c r="B4828" i="8"/>
  <c r="C4827" i="8"/>
  <c r="B9470" i="8"/>
  <c r="C9469" i="8"/>
  <c r="B1136" i="8"/>
  <c r="C1135" i="8"/>
  <c r="C6012" i="8"/>
  <c r="B6013" i="8"/>
  <c r="C11194" i="8"/>
  <c r="B11195" i="8"/>
  <c r="C5692" i="8"/>
  <c r="B5693" i="8"/>
  <c r="B9308" i="8"/>
  <c r="C9307" i="8"/>
  <c r="B1630" i="8"/>
  <c r="C1629" i="8"/>
  <c r="B9902" i="8"/>
  <c r="C9901" i="8"/>
  <c r="B6121" i="8"/>
  <c r="C6120" i="8"/>
  <c r="B1685" i="8"/>
  <c r="C1684" i="8"/>
  <c r="B9687" i="8"/>
  <c r="C9686" i="8"/>
  <c r="B4720" i="8"/>
  <c r="C4719" i="8"/>
  <c r="B10872" i="8"/>
  <c r="C10871" i="8"/>
  <c r="C5529" i="8"/>
  <c r="B5530" i="8"/>
  <c r="C6660" i="8"/>
  <c r="B6661" i="8"/>
  <c r="B10925" i="8"/>
  <c r="C10924" i="8"/>
  <c r="C2886" i="8"/>
  <c r="B2887" i="8"/>
  <c r="B3320" i="8"/>
  <c r="C3319" i="8"/>
  <c r="C2508" i="8"/>
  <c r="B2509" i="8"/>
  <c r="B8497" i="8"/>
  <c r="C8496" i="8"/>
  <c r="C6768" i="8"/>
  <c r="B6769" i="8"/>
  <c r="C1959" i="8"/>
  <c r="B1960" i="8"/>
  <c r="B249" i="8"/>
  <c r="C248" i="8"/>
  <c r="B9038" i="8"/>
  <c r="B9957" i="8"/>
  <c r="C9956" i="8"/>
  <c r="B7201" i="8"/>
  <c r="C7200" i="8"/>
  <c r="B10439" i="8"/>
  <c r="C10438" i="8"/>
  <c r="B11089" i="8"/>
  <c r="C11088" i="8"/>
  <c r="B10010" i="8"/>
  <c r="C10009" i="8"/>
  <c r="B367" i="8"/>
  <c r="C366" i="8"/>
  <c r="C4774" i="8"/>
  <c r="B4775" i="8"/>
  <c r="C3535" i="8"/>
  <c r="B3536" i="8"/>
  <c r="B1466" i="8"/>
  <c r="C1465" i="8"/>
  <c r="B11900" i="8"/>
  <c r="C11899" i="8"/>
  <c r="B194" i="8"/>
  <c r="C193" i="8"/>
  <c r="B10224" i="8"/>
  <c r="C10223" i="8"/>
  <c r="C5368" i="8"/>
  <c r="B5369" i="8"/>
  <c r="C307" i="8"/>
  <c r="B308" i="8"/>
  <c r="C2398" i="8"/>
  <c r="B2399" i="8"/>
  <c r="B8282" i="8"/>
  <c r="C1354" i="8"/>
  <c r="B1355" i="8"/>
  <c r="B7795" i="8"/>
  <c r="C7794" i="8"/>
  <c r="C10816" i="8"/>
  <c r="B10817" i="8"/>
  <c r="B9200" i="8"/>
  <c r="C1904" i="8"/>
  <c r="B1905" i="8"/>
  <c r="B3050" i="8"/>
  <c r="C3049" i="8"/>
  <c r="C3751" i="8"/>
  <c r="B3752" i="8"/>
  <c r="C2832" i="8"/>
  <c r="B2833" i="8"/>
  <c r="C9633" i="8"/>
  <c r="B9634" i="8"/>
  <c r="B6284" i="8"/>
  <c r="C6283" i="8"/>
  <c r="B140" i="8"/>
  <c r="C139" i="8"/>
  <c r="B8552" i="8"/>
  <c r="B12388" i="8"/>
  <c r="C7686" i="8"/>
  <c r="B7687" i="8"/>
  <c r="B6556" i="8"/>
  <c r="C6555" i="8"/>
  <c r="C3102" i="8"/>
  <c r="B3103" i="8"/>
  <c r="C2236" i="8"/>
  <c r="B2237" i="8"/>
  <c r="C4287" i="8"/>
  <c r="B4288" i="8"/>
  <c r="C9417" i="8"/>
  <c r="B9418" i="8"/>
  <c r="B8065" i="8"/>
  <c r="C8064" i="8"/>
  <c r="C1025" i="8"/>
  <c r="B1026" i="8"/>
  <c r="C5747" i="8"/>
  <c r="B5748" i="8"/>
  <c r="B11845" i="8"/>
  <c r="C11844" i="8"/>
  <c r="C1794" i="8"/>
  <c r="B1795" i="8"/>
  <c r="C5422" i="8"/>
  <c r="B5423" i="8"/>
  <c r="B11466" i="8"/>
  <c r="C11465" i="8"/>
  <c r="C7525" i="8"/>
  <c r="B7526" i="8"/>
  <c r="B1577" i="8"/>
  <c r="C1576" i="8"/>
  <c r="C8766" i="8"/>
  <c r="B8767" i="8"/>
  <c r="B12657" i="8"/>
  <c r="C12656" i="8"/>
  <c r="C10493" i="8"/>
  <c r="B10494" i="8"/>
  <c r="C12115" i="8"/>
  <c r="B12116" i="8"/>
  <c r="C5097" i="8"/>
  <c r="B5098" i="8"/>
  <c r="B4560" i="8"/>
  <c r="C4559" i="8"/>
  <c r="C4937" i="8"/>
  <c r="B4938" i="8"/>
  <c r="B12062" i="8"/>
  <c r="C12061" i="8"/>
  <c r="C2070" i="8"/>
  <c r="B2071" i="8"/>
  <c r="C11032" i="8"/>
  <c r="B11033" i="8"/>
  <c r="C8228" i="8"/>
  <c r="B8229" i="8"/>
  <c r="C7578" i="8"/>
  <c r="B7579" i="8"/>
  <c r="C3480" i="8"/>
  <c r="B3481" i="8"/>
  <c r="C3804" i="8"/>
  <c r="B3805" i="8"/>
  <c r="C11575" i="8"/>
  <c r="B11576" i="8"/>
  <c r="C8118" i="8"/>
  <c r="B8119" i="8"/>
  <c r="B2344" i="8"/>
  <c r="C2343" i="8"/>
  <c r="C9739" i="8"/>
  <c r="B9740" i="8"/>
  <c r="C1410" i="8"/>
  <c r="B1411" i="8"/>
  <c r="B3374" i="8"/>
  <c r="C3373" i="8"/>
  <c r="B10115" i="8"/>
  <c r="C10114" i="8"/>
  <c r="C6985" i="8"/>
  <c r="B6986" i="8"/>
  <c r="C8335" i="8"/>
  <c r="B8336" i="8"/>
  <c r="B7147" i="8"/>
  <c r="C7146" i="8"/>
  <c r="C2292" i="8"/>
  <c r="B2293" i="8"/>
  <c r="C6445" i="8"/>
  <c r="B6446" i="8"/>
  <c r="C3696" i="8"/>
  <c r="B3697" i="8"/>
  <c r="B12334" i="8"/>
  <c r="C1080" i="8"/>
  <c r="B1081" i="8"/>
  <c r="B8714" i="8"/>
  <c r="C8714" i="8" s="1"/>
  <c r="C8172" i="8"/>
  <c r="B8173" i="8"/>
  <c r="B10709" i="8"/>
  <c r="C10708" i="8"/>
  <c r="C7632" i="8"/>
  <c r="B7633" i="8"/>
  <c r="C5152" i="8"/>
  <c r="B5153" i="8"/>
  <c r="B587" i="8"/>
  <c r="C586" i="8"/>
  <c r="C11520" i="8"/>
  <c r="B11521" i="8"/>
  <c r="B2941" i="8"/>
  <c r="C2940" i="8"/>
  <c r="C695" i="8"/>
  <c r="B696" i="8"/>
  <c r="C7416" i="8"/>
  <c r="B7417" i="8"/>
  <c r="C1245" i="8"/>
  <c r="B1246" i="8"/>
  <c r="C5958" i="8"/>
  <c r="B5959" i="8"/>
  <c r="C9362" i="8"/>
  <c r="B9363" i="8"/>
  <c r="C11252" i="8"/>
  <c r="B11253" i="8"/>
  <c r="C5638" i="8"/>
  <c r="B5639" i="8"/>
  <c r="B2016" i="8"/>
  <c r="C2015" i="8"/>
  <c r="B8445" i="8"/>
  <c r="C9092" i="8"/>
  <c r="B9093" i="8"/>
  <c r="C9147" i="8"/>
  <c r="B9148" i="8"/>
  <c r="B2456" i="8"/>
  <c r="C2455" i="8"/>
  <c r="C2724" i="8"/>
  <c r="B2725" i="8"/>
  <c r="B5906" i="8"/>
  <c r="C5905" i="8"/>
  <c r="C6337" i="8"/>
  <c r="B6338" i="8"/>
  <c r="C12547" i="8"/>
  <c r="B12548" i="8"/>
  <c r="C862" i="8"/>
  <c r="B863" i="8"/>
  <c r="C531" i="8"/>
  <c r="B532" i="8"/>
  <c r="C10763" i="8"/>
  <c r="B10764" i="8"/>
  <c r="C4075" i="8"/>
  <c r="B4076" i="8"/>
  <c r="C4395" i="8"/>
  <c r="B4396" i="8"/>
  <c r="B11684" i="8"/>
  <c r="C11683" i="8"/>
  <c r="B12008" i="8"/>
  <c r="C12007" i="8"/>
  <c r="C7254" i="8"/>
  <c r="B7255" i="8"/>
  <c r="B9255" i="8"/>
  <c r="C9254" i="8"/>
  <c r="C9523" i="8"/>
  <c r="B9524" i="8"/>
  <c r="B10385" i="8"/>
  <c r="C10384" i="8"/>
  <c r="B11358" i="8"/>
  <c r="C11357" i="8"/>
  <c r="C10276" i="8"/>
  <c r="B10277" i="8"/>
  <c r="C7309" i="8"/>
  <c r="B7310" i="8"/>
  <c r="B7471" i="8"/>
  <c r="C7470" i="8"/>
  <c r="C2780" i="8"/>
  <c r="B2781" i="8"/>
  <c r="C476" i="8"/>
  <c r="B477" i="8"/>
  <c r="C1189" i="8"/>
  <c r="B1190" i="8"/>
  <c r="B1521" i="8"/>
  <c r="C1520" i="8"/>
  <c r="C3968" i="8"/>
  <c r="B3969" i="8"/>
  <c r="C2180" i="8"/>
  <c r="B2181" i="8"/>
  <c r="C2128" i="8"/>
  <c r="B2129" i="8"/>
  <c r="C3157" i="8"/>
  <c r="B3158" i="8"/>
  <c r="C751" i="8"/>
  <c r="B752" i="8"/>
  <c r="B6175" i="8"/>
  <c r="C6174" i="8"/>
  <c r="C8011" i="8"/>
  <c r="B8012" i="8"/>
  <c r="C5313" i="8"/>
  <c r="B5314" i="8"/>
  <c r="C2562" i="8"/>
  <c r="B2563" i="8"/>
  <c r="C3858" i="8"/>
  <c r="B3859" i="8"/>
  <c r="C4179" i="8"/>
  <c r="B4180" i="8"/>
  <c r="C7903" i="8"/>
  <c r="B7904" i="8"/>
  <c r="C4128" i="8"/>
  <c r="B4129" i="8"/>
  <c r="B11629" i="8"/>
  <c r="C11628" i="8"/>
  <c r="C12224" i="8"/>
  <c r="B12225" i="8"/>
  <c r="C2996" i="8"/>
  <c r="B2997" i="8"/>
  <c r="C12169" i="8"/>
  <c r="B12170" i="8"/>
  <c r="B4450" i="8"/>
  <c r="C4449" i="8"/>
  <c r="C7092" i="8"/>
  <c r="B7093" i="8"/>
  <c r="B9795" i="8"/>
  <c r="C10603" i="8"/>
  <c r="B10604" i="8"/>
  <c r="C641" i="8"/>
  <c r="B642" i="8"/>
  <c r="C8876" i="8"/>
  <c r="B8877" i="8"/>
  <c r="B8659" i="8"/>
  <c r="C8659" i="8" s="1"/>
  <c r="C8929" i="8"/>
  <c r="B8930" i="8"/>
  <c r="B3644" i="8"/>
  <c r="C3643" i="8"/>
  <c r="C7957" i="8"/>
  <c r="B7958" i="8"/>
  <c r="C4883" i="8"/>
  <c r="B4884" i="8"/>
  <c r="B12604" i="8"/>
  <c r="C6499" i="8"/>
  <c r="B6500" i="8"/>
  <c r="C1850" i="8"/>
  <c r="B1851" i="8"/>
  <c r="C6068" i="8"/>
  <c r="B6069" i="8"/>
  <c r="C4990" i="8"/>
  <c r="B4991" i="8"/>
  <c r="C5260" i="8"/>
  <c r="B5261" i="8"/>
  <c r="C6715" i="8"/>
  <c r="B6716" i="8"/>
  <c r="C6823" i="8"/>
  <c r="B6824" i="8"/>
  <c r="C4611" i="8"/>
  <c r="B4612" i="8"/>
  <c r="C10168" i="8"/>
  <c r="B10169" i="8"/>
  <c r="B1741" i="8"/>
  <c r="C1740" i="8"/>
  <c r="B4668" i="8"/>
  <c r="C4667" i="8"/>
  <c r="C4341" i="8"/>
  <c r="B4342" i="8"/>
  <c r="B3211" i="8"/>
  <c r="C3210" i="8"/>
  <c r="C7363" i="8"/>
  <c r="B7364" i="8"/>
  <c r="C4503" i="8"/>
  <c r="B4504" i="8"/>
  <c r="C1301" i="8"/>
  <c r="B1302" i="8"/>
  <c r="C11791" i="8"/>
  <c r="B11792" i="8"/>
  <c r="B6878" i="8"/>
  <c r="C6877" i="8"/>
  <c r="B5206" i="8"/>
  <c r="C5205" i="8"/>
  <c r="C5476" i="8"/>
  <c r="B5477" i="8"/>
  <c r="B8822" i="8"/>
  <c r="C10331" i="8"/>
  <c r="B10332" i="8"/>
  <c r="B8984" i="8"/>
  <c r="C6228" i="8"/>
  <c r="B6229" i="8"/>
  <c r="B12280" i="8"/>
  <c r="B10979" i="8"/>
  <c r="C10978" i="8"/>
  <c r="C8390" i="8"/>
  <c r="B8391" i="8"/>
  <c r="B4234" i="8"/>
  <c r="C4233" i="8"/>
  <c r="C3426" i="8"/>
  <c r="B3427" i="8"/>
  <c r="B12494" i="8"/>
  <c r="C12493" i="8"/>
  <c r="C11737" i="8"/>
  <c r="B11738" i="8"/>
  <c r="C5584" i="8"/>
  <c r="B5585" i="8"/>
  <c r="B11414" i="8"/>
  <c r="C11413" i="8"/>
  <c r="B5046" i="8"/>
  <c r="C5045" i="8"/>
  <c r="B7849" i="8"/>
  <c r="C7848" i="8"/>
  <c r="C6931" i="8"/>
  <c r="B6932" i="8"/>
  <c r="B10548" i="8"/>
  <c r="C10547" i="8"/>
  <c r="C10062" i="8"/>
  <c r="B10063" i="8"/>
  <c r="C5850" i="8"/>
  <c r="B5851" i="8"/>
  <c r="C4021" i="8"/>
  <c r="B4022" i="8"/>
  <c r="C6391" i="8"/>
  <c r="B6392" i="8"/>
  <c r="C421" i="8"/>
  <c r="B422" i="8"/>
  <c r="C11953" i="8"/>
  <c r="B11954" i="8"/>
  <c r="B10655" i="8"/>
  <c r="C10654" i="8"/>
  <c r="C7740" i="8"/>
  <c r="B7741" i="8"/>
  <c r="C2672" i="8"/>
  <c r="B2673" i="8"/>
  <c r="B12441" i="8"/>
  <c r="C3912" i="8"/>
  <c r="B3913" i="8"/>
  <c r="C9578" i="8"/>
  <c r="B9579" i="8"/>
  <c r="C3265" i="8"/>
  <c r="B3266" i="8"/>
  <c r="C3588" i="8"/>
  <c r="B3589" i="8"/>
  <c r="B11142" i="8"/>
  <c r="C11141" i="8"/>
  <c r="C6606" i="8"/>
  <c r="B6607" i="8"/>
  <c r="B305" i="8" l="1"/>
  <c r="C305" i="8" s="1"/>
  <c r="C304" i="8"/>
  <c r="B32" i="8"/>
  <c r="C31" i="8"/>
  <c r="B2618" i="8"/>
  <c r="C2617" i="8"/>
  <c r="B807" i="8"/>
  <c r="C806" i="8"/>
  <c r="C970" i="8"/>
  <c r="B971" i="8"/>
  <c r="C7040" i="8"/>
  <c r="B7041" i="8"/>
  <c r="B916" i="8"/>
  <c r="C915" i="8"/>
  <c r="B11304" i="8"/>
  <c r="C11303" i="8"/>
  <c r="C85" i="8"/>
  <c r="B86" i="8"/>
  <c r="B9849" i="8"/>
  <c r="C9848" i="8"/>
  <c r="C1630" i="8"/>
  <c r="B1631" i="8"/>
  <c r="B5802" i="8"/>
  <c r="C5801" i="8"/>
  <c r="C6013" i="8"/>
  <c r="B6014" i="8"/>
  <c r="B9903" i="8"/>
  <c r="C9902" i="8"/>
  <c r="B4829" i="8"/>
  <c r="C4828" i="8"/>
  <c r="B6122" i="8"/>
  <c r="C6121" i="8"/>
  <c r="C9470" i="8"/>
  <c r="B9471" i="8"/>
  <c r="B5694" i="8"/>
  <c r="C5693" i="8"/>
  <c r="C9308" i="8"/>
  <c r="B9309" i="8"/>
  <c r="C1136" i="8"/>
  <c r="B1137" i="8"/>
  <c r="C11195" i="8"/>
  <c r="B11196" i="8"/>
  <c r="B1961" i="8"/>
  <c r="C1960" i="8"/>
  <c r="C5530" i="8"/>
  <c r="B5531" i="8"/>
  <c r="C10439" i="8"/>
  <c r="B10440" i="8"/>
  <c r="B250" i="8"/>
  <c r="C249" i="8"/>
  <c r="B9688" i="8"/>
  <c r="C9687" i="8"/>
  <c r="C2509" i="8"/>
  <c r="B2510" i="8"/>
  <c r="C6661" i="8"/>
  <c r="B6662" i="8"/>
  <c r="B11090" i="8"/>
  <c r="C11089" i="8"/>
  <c r="B9039" i="8"/>
  <c r="C8497" i="8"/>
  <c r="B8498" i="8"/>
  <c r="B10926" i="8"/>
  <c r="C10925" i="8"/>
  <c r="B4721" i="8"/>
  <c r="C4720" i="8"/>
  <c r="C10010" i="8"/>
  <c r="B10011" i="8"/>
  <c r="B9958" i="8"/>
  <c r="C9957" i="8"/>
  <c r="C10872" i="8"/>
  <c r="B10873" i="8"/>
  <c r="B368" i="8"/>
  <c r="C367" i="8"/>
  <c r="B7202" i="8"/>
  <c r="C7201" i="8"/>
  <c r="B3321" i="8"/>
  <c r="C3320" i="8"/>
  <c r="B1686" i="8"/>
  <c r="C1685" i="8"/>
  <c r="B6770" i="8"/>
  <c r="C6769" i="8"/>
  <c r="C2887" i="8"/>
  <c r="B2888" i="8"/>
  <c r="C1521" i="8"/>
  <c r="B1522" i="8"/>
  <c r="C2941" i="8"/>
  <c r="B2942" i="8"/>
  <c r="C6607" i="8"/>
  <c r="B6608" i="8"/>
  <c r="C3266" i="8"/>
  <c r="B3267" i="8"/>
  <c r="C2673" i="8"/>
  <c r="B2674" i="8"/>
  <c r="B4023" i="8"/>
  <c r="C4022" i="8"/>
  <c r="B8392" i="8"/>
  <c r="C8391" i="8"/>
  <c r="B8985" i="8"/>
  <c r="B1303" i="8"/>
  <c r="C1302" i="8"/>
  <c r="C10169" i="8"/>
  <c r="B10170" i="8"/>
  <c r="C6716" i="8"/>
  <c r="B6717" i="8"/>
  <c r="B4885" i="8"/>
  <c r="C4884" i="8"/>
  <c r="B10605" i="8"/>
  <c r="C10604" i="8"/>
  <c r="B12171" i="8"/>
  <c r="C12170" i="8"/>
  <c r="C3859" i="8"/>
  <c r="B3860" i="8"/>
  <c r="C5959" i="8"/>
  <c r="B5960" i="8"/>
  <c r="C5153" i="8"/>
  <c r="B5154" i="8"/>
  <c r="B8174" i="8"/>
  <c r="C8173" i="8"/>
  <c r="B12335" i="8"/>
  <c r="C3103" i="8"/>
  <c r="B3104" i="8"/>
  <c r="C7687" i="8"/>
  <c r="B7688" i="8"/>
  <c r="B4235" i="8"/>
  <c r="C4234" i="8"/>
  <c r="B12605" i="8"/>
  <c r="C10115" i="8"/>
  <c r="B10116" i="8"/>
  <c r="C2344" i="8"/>
  <c r="B2345" i="8"/>
  <c r="C5585" i="8"/>
  <c r="B5586" i="8"/>
  <c r="C6824" i="8"/>
  <c r="B6825" i="8"/>
  <c r="C532" i="8"/>
  <c r="B533" i="8"/>
  <c r="B1082" i="8"/>
  <c r="C1081" i="8"/>
  <c r="C1795" i="8"/>
  <c r="B1796" i="8"/>
  <c r="B1356" i="8"/>
  <c r="C1355" i="8"/>
  <c r="B4669" i="8"/>
  <c r="C4668" i="8"/>
  <c r="B3645" i="8"/>
  <c r="C3644" i="8"/>
  <c r="C2016" i="8"/>
  <c r="B2017" i="8"/>
  <c r="C10709" i="8"/>
  <c r="B10710" i="8"/>
  <c r="C6556" i="8"/>
  <c r="B6557" i="8"/>
  <c r="C3050" i="8"/>
  <c r="B3051" i="8"/>
  <c r="C7795" i="8"/>
  <c r="B7796" i="8"/>
  <c r="C10224" i="8"/>
  <c r="B10225" i="8"/>
  <c r="C11629" i="8"/>
  <c r="B11630" i="8"/>
  <c r="C11358" i="8"/>
  <c r="B11359" i="8"/>
  <c r="C8012" i="8"/>
  <c r="B8013" i="8"/>
  <c r="B8283" i="8"/>
  <c r="C10655" i="8"/>
  <c r="B10656" i="8"/>
  <c r="B7850" i="8"/>
  <c r="C7849" i="8"/>
  <c r="C9255" i="8"/>
  <c r="B9256" i="8"/>
  <c r="C1577" i="8"/>
  <c r="B1578" i="8"/>
  <c r="C11792" i="8"/>
  <c r="B11793" i="8"/>
  <c r="C12116" i="8"/>
  <c r="B12117" i="8"/>
  <c r="B2238" i="8"/>
  <c r="C2237" i="8"/>
  <c r="C11414" i="8"/>
  <c r="B11415" i="8"/>
  <c r="C6878" i="8"/>
  <c r="B6879" i="8"/>
  <c r="C12008" i="8"/>
  <c r="B12009" i="8"/>
  <c r="C3589" i="8"/>
  <c r="B3590" i="8"/>
  <c r="C3913" i="8"/>
  <c r="B3914" i="8"/>
  <c r="C7741" i="8"/>
  <c r="B7742" i="8"/>
  <c r="C422" i="8"/>
  <c r="B423" i="8"/>
  <c r="C6932" i="8"/>
  <c r="B6933" i="8"/>
  <c r="C3427" i="8"/>
  <c r="B3428" i="8"/>
  <c r="B12281" i="8"/>
  <c r="B7365" i="8"/>
  <c r="C7364" i="8"/>
  <c r="C4991" i="8"/>
  <c r="B4992" i="8"/>
  <c r="C8877" i="8"/>
  <c r="B8878" i="8"/>
  <c r="C7093" i="8"/>
  <c r="B7094" i="8"/>
  <c r="C12225" i="8"/>
  <c r="B12226" i="8"/>
  <c r="C7904" i="8"/>
  <c r="B7905" i="8"/>
  <c r="C2563" i="8"/>
  <c r="B2564" i="8"/>
  <c r="B753" i="8"/>
  <c r="C752" i="8"/>
  <c r="C2181" i="8"/>
  <c r="B2182" i="8"/>
  <c r="C477" i="8"/>
  <c r="B478" i="8"/>
  <c r="C7310" i="8"/>
  <c r="B7311" i="8"/>
  <c r="C9524" i="8"/>
  <c r="B9525" i="8"/>
  <c r="C10764" i="8"/>
  <c r="B10765" i="8"/>
  <c r="C2725" i="8"/>
  <c r="B2726" i="8"/>
  <c r="C9148" i="8"/>
  <c r="B9149" i="8"/>
  <c r="C11253" i="8"/>
  <c r="B11254" i="8"/>
  <c r="B7418" i="8"/>
  <c r="C7417" i="8"/>
  <c r="B8715" i="8"/>
  <c r="C8715" i="8" s="1"/>
  <c r="C6446" i="8"/>
  <c r="B6447" i="8"/>
  <c r="B6987" i="8"/>
  <c r="C6986" i="8"/>
  <c r="B9741" i="8"/>
  <c r="C9740" i="8"/>
  <c r="C8119" i="8"/>
  <c r="B8120" i="8"/>
  <c r="C3805" i="8"/>
  <c r="B3806" i="8"/>
  <c r="B11034" i="8"/>
  <c r="C11033" i="8"/>
  <c r="B2072" i="8"/>
  <c r="C2071" i="8"/>
  <c r="B5099" i="8"/>
  <c r="C5098" i="8"/>
  <c r="C8767" i="8"/>
  <c r="B8768" i="8"/>
  <c r="B5424" i="8"/>
  <c r="C5423" i="8"/>
  <c r="B1027" i="8"/>
  <c r="C1026" i="8"/>
  <c r="C4288" i="8"/>
  <c r="B4289" i="8"/>
  <c r="B12389" i="8"/>
  <c r="C9634" i="8"/>
  <c r="B9635" i="8"/>
  <c r="B309" i="8"/>
  <c r="C308" i="8"/>
  <c r="B3537" i="8"/>
  <c r="C3536" i="8"/>
  <c r="C7147" i="8"/>
  <c r="B7148" i="8"/>
  <c r="C3374" i="8"/>
  <c r="B3375" i="8"/>
  <c r="C11845" i="8"/>
  <c r="B11846" i="8"/>
  <c r="C8065" i="8"/>
  <c r="B8066" i="8"/>
  <c r="C140" i="8"/>
  <c r="B141" i="8"/>
  <c r="C10063" i="8"/>
  <c r="B10064" i="8"/>
  <c r="B11739" i="8"/>
  <c r="C11738" i="8"/>
  <c r="C5477" i="8"/>
  <c r="B5478" i="8"/>
  <c r="B1852" i="8"/>
  <c r="C1851" i="8"/>
  <c r="C7255" i="8"/>
  <c r="B7256" i="8"/>
  <c r="B4397" i="8"/>
  <c r="C4396" i="8"/>
  <c r="C863" i="8"/>
  <c r="B864" i="8"/>
  <c r="C6338" i="8"/>
  <c r="B6339" i="8"/>
  <c r="B11577" i="8"/>
  <c r="C11576" i="8"/>
  <c r="C7579" i="8"/>
  <c r="B7580" i="8"/>
  <c r="B4939" i="8"/>
  <c r="C4938" i="8"/>
  <c r="B10495" i="8"/>
  <c r="C10494" i="8"/>
  <c r="C7526" i="8"/>
  <c r="B7527" i="8"/>
  <c r="B8823" i="8"/>
  <c r="C11684" i="8"/>
  <c r="B11685" i="8"/>
  <c r="C194" i="8"/>
  <c r="B195" i="8"/>
  <c r="B12442" i="8"/>
  <c r="B6393" i="8"/>
  <c r="C6392" i="8"/>
  <c r="C6229" i="8"/>
  <c r="B6230" i="8"/>
  <c r="C8930" i="8"/>
  <c r="B8931" i="8"/>
  <c r="B643" i="8"/>
  <c r="C642" i="8"/>
  <c r="C4180" i="8"/>
  <c r="B4181" i="8"/>
  <c r="B5315" i="8"/>
  <c r="C5314" i="8"/>
  <c r="C3158" i="8"/>
  <c r="B3159" i="8"/>
  <c r="C3969" i="8"/>
  <c r="B3970" i="8"/>
  <c r="C10277" i="8"/>
  <c r="B10278" i="8"/>
  <c r="C9093" i="8"/>
  <c r="B9094" i="8"/>
  <c r="C5639" i="8"/>
  <c r="B5640" i="8"/>
  <c r="C9363" i="8"/>
  <c r="B9364" i="8"/>
  <c r="C696" i="8"/>
  <c r="B697" i="8"/>
  <c r="C2293" i="8"/>
  <c r="B2294" i="8"/>
  <c r="B8553" i="8"/>
  <c r="C2833" i="8"/>
  <c r="B2834" i="8"/>
  <c r="C1905" i="8"/>
  <c r="B1906" i="8"/>
  <c r="C4775" i="8"/>
  <c r="B4776" i="8"/>
  <c r="B10549" i="8"/>
  <c r="C10548" i="8"/>
  <c r="B5047" i="8"/>
  <c r="C5046" i="8"/>
  <c r="B12495" i="8"/>
  <c r="C12494" i="8"/>
  <c r="C10979" i="8"/>
  <c r="B10980" i="8"/>
  <c r="B8660" i="8"/>
  <c r="C8660" i="8" s="1"/>
  <c r="B6176" i="8"/>
  <c r="C6175" i="8"/>
  <c r="C7471" i="8"/>
  <c r="B7472" i="8"/>
  <c r="C10385" i="8"/>
  <c r="B10386" i="8"/>
  <c r="B5907" i="8"/>
  <c r="C5906" i="8"/>
  <c r="B4561" i="8"/>
  <c r="C4560" i="8"/>
  <c r="B12658" i="8"/>
  <c r="C12657" i="8"/>
  <c r="C11466" i="8"/>
  <c r="B11467" i="8"/>
  <c r="C6284" i="8"/>
  <c r="B6285" i="8"/>
  <c r="C1466" i="8"/>
  <c r="B1467" i="8"/>
  <c r="C11900" i="8"/>
  <c r="B11901" i="8"/>
  <c r="C2781" i="8"/>
  <c r="B2782" i="8"/>
  <c r="B3753" i="8"/>
  <c r="C3752" i="8"/>
  <c r="B9201" i="8"/>
  <c r="C3211" i="8"/>
  <c r="B3212" i="8"/>
  <c r="C1741" i="8"/>
  <c r="B1742" i="8"/>
  <c r="B4451" i="8"/>
  <c r="C4450" i="8"/>
  <c r="C2456" i="8"/>
  <c r="B2457" i="8"/>
  <c r="C587" i="8"/>
  <c r="B588" i="8"/>
  <c r="C12062" i="8"/>
  <c r="B12063" i="8"/>
  <c r="C5851" i="8"/>
  <c r="B5852" i="8"/>
  <c r="C6069" i="8"/>
  <c r="B6070" i="8"/>
  <c r="C3481" i="8"/>
  <c r="B3482" i="8"/>
  <c r="B11143" i="8"/>
  <c r="C11142" i="8"/>
  <c r="B5207" i="8"/>
  <c r="C5206" i="8"/>
  <c r="C9579" i="8"/>
  <c r="B9580" i="8"/>
  <c r="C11954" i="8"/>
  <c r="B11955" i="8"/>
  <c r="C10332" i="8"/>
  <c r="B10333" i="8"/>
  <c r="B4505" i="8"/>
  <c r="C4504" i="8"/>
  <c r="B4343" i="8"/>
  <c r="C4342" i="8"/>
  <c r="B4613" i="8"/>
  <c r="C4612" i="8"/>
  <c r="C5261" i="8"/>
  <c r="B5262" i="8"/>
  <c r="C6500" i="8"/>
  <c r="B6501" i="8"/>
  <c r="C7958" i="8"/>
  <c r="B7959" i="8"/>
  <c r="B9796" i="8"/>
  <c r="C2997" i="8"/>
  <c r="B2998" i="8"/>
  <c r="C4129" i="8"/>
  <c r="B4130" i="8"/>
  <c r="B2130" i="8"/>
  <c r="C2129" i="8"/>
  <c r="B1191" i="8"/>
  <c r="C1190" i="8"/>
  <c r="C4076" i="8"/>
  <c r="B4077" i="8"/>
  <c r="C12548" i="8"/>
  <c r="B12549" i="8"/>
  <c r="B8446" i="8"/>
  <c r="C1246" i="8"/>
  <c r="B1247" i="8"/>
  <c r="C11521" i="8"/>
  <c r="B11522" i="8"/>
  <c r="B7634" i="8"/>
  <c r="C7633" i="8"/>
  <c r="C3697" i="8"/>
  <c r="B3698" i="8"/>
  <c r="C8336" i="8"/>
  <c r="B8337" i="8"/>
  <c r="B1412" i="8"/>
  <c r="C1411" i="8"/>
  <c r="C8229" i="8"/>
  <c r="B8230" i="8"/>
  <c r="C5748" i="8"/>
  <c r="B5749" i="8"/>
  <c r="B9419" i="8"/>
  <c r="C9418" i="8"/>
  <c r="B10818" i="8"/>
  <c r="C10817" i="8"/>
  <c r="B2400" i="8"/>
  <c r="C2399" i="8"/>
  <c r="C5369" i="8"/>
  <c r="B5370" i="8"/>
  <c r="C32" i="8" l="1"/>
  <c r="B33" i="8"/>
  <c r="B2619" i="8"/>
  <c r="C2618" i="8"/>
  <c r="C807" i="8"/>
  <c r="B808" i="8"/>
  <c r="B972" i="8"/>
  <c r="C971" i="8"/>
  <c r="C7041" i="8"/>
  <c r="B7042" i="8"/>
  <c r="B917" i="8"/>
  <c r="C916" i="8"/>
  <c r="C11304" i="8"/>
  <c r="B11305" i="8"/>
  <c r="B9850" i="8"/>
  <c r="C9849" i="8"/>
  <c r="C86" i="8"/>
  <c r="B87" i="8"/>
  <c r="C6122" i="8"/>
  <c r="B6123" i="8"/>
  <c r="B4830" i="8"/>
  <c r="C4829" i="8"/>
  <c r="B9310" i="8"/>
  <c r="C9309" i="8"/>
  <c r="B1138" i="8"/>
  <c r="C1137" i="8"/>
  <c r="B11197" i="8"/>
  <c r="C11196" i="8"/>
  <c r="C9471" i="8"/>
  <c r="B9472" i="8"/>
  <c r="C6014" i="8"/>
  <c r="B6015" i="8"/>
  <c r="C1631" i="8"/>
  <c r="B1632" i="8"/>
  <c r="C5802" i="8"/>
  <c r="B5803" i="8"/>
  <c r="C5694" i="8"/>
  <c r="B5695" i="8"/>
  <c r="C9903" i="8"/>
  <c r="B9904" i="8"/>
  <c r="B9040" i="8"/>
  <c r="B9689" i="8"/>
  <c r="C9688" i="8"/>
  <c r="C1961" i="8"/>
  <c r="B1962" i="8"/>
  <c r="B2889" i="8"/>
  <c r="C2888" i="8"/>
  <c r="B3322" i="8"/>
  <c r="C3321" i="8"/>
  <c r="B9959" i="8"/>
  <c r="C9958" i="8"/>
  <c r="C1686" i="8"/>
  <c r="B1687" i="8"/>
  <c r="B10927" i="8"/>
  <c r="C10926" i="8"/>
  <c r="B10874" i="8"/>
  <c r="C10873" i="8"/>
  <c r="C6662" i="8"/>
  <c r="B6663" i="8"/>
  <c r="B10441" i="8"/>
  <c r="C10440" i="8"/>
  <c r="B7203" i="8"/>
  <c r="C7202" i="8"/>
  <c r="B2511" i="8"/>
  <c r="C2510" i="8"/>
  <c r="C6770" i="8"/>
  <c r="B6771" i="8"/>
  <c r="B369" i="8"/>
  <c r="C368" i="8"/>
  <c r="B4722" i="8"/>
  <c r="C4721" i="8"/>
  <c r="B11091" i="8"/>
  <c r="C11090" i="8"/>
  <c r="C250" i="8"/>
  <c r="B251" i="8"/>
  <c r="C10011" i="8"/>
  <c r="B10012" i="8"/>
  <c r="C8498" i="8"/>
  <c r="B8499" i="8"/>
  <c r="C5531" i="8"/>
  <c r="B5532" i="8"/>
  <c r="B3646" i="8"/>
  <c r="C3645" i="8"/>
  <c r="B1083" i="8"/>
  <c r="C1082" i="8"/>
  <c r="C4235" i="8"/>
  <c r="B4236" i="8"/>
  <c r="C8174" i="8"/>
  <c r="B8175" i="8"/>
  <c r="C3482" i="8"/>
  <c r="B3483" i="8"/>
  <c r="B12064" i="8"/>
  <c r="C12063" i="8"/>
  <c r="B11902" i="8"/>
  <c r="C11901" i="8"/>
  <c r="C11467" i="8"/>
  <c r="B11468" i="8"/>
  <c r="C10386" i="8"/>
  <c r="B10387" i="8"/>
  <c r="C10980" i="8"/>
  <c r="B10981" i="8"/>
  <c r="B4777" i="8"/>
  <c r="C4776" i="8"/>
  <c r="C697" i="8"/>
  <c r="B698" i="8"/>
  <c r="C10278" i="8"/>
  <c r="B10279" i="8"/>
  <c r="B7528" i="8"/>
  <c r="C7527" i="8"/>
  <c r="C7580" i="8"/>
  <c r="B7581" i="8"/>
  <c r="B865" i="8"/>
  <c r="C864" i="8"/>
  <c r="B5479" i="8"/>
  <c r="C5478" i="8"/>
  <c r="C8066" i="8"/>
  <c r="B8067" i="8"/>
  <c r="C4343" i="8"/>
  <c r="B4344" i="8"/>
  <c r="B5750" i="8"/>
  <c r="C5749" i="8"/>
  <c r="B11523" i="8"/>
  <c r="C11522" i="8"/>
  <c r="B8661" i="8"/>
  <c r="C8661" i="8" s="1"/>
  <c r="B9095" i="8"/>
  <c r="C9094" i="8"/>
  <c r="C11254" i="8"/>
  <c r="B11255" i="8"/>
  <c r="C10765" i="8"/>
  <c r="B10766" i="8"/>
  <c r="B2183" i="8"/>
  <c r="C2182" i="8"/>
  <c r="C12226" i="8"/>
  <c r="B12227" i="8"/>
  <c r="B4993" i="8"/>
  <c r="C4992" i="8"/>
  <c r="B12282" i="8"/>
  <c r="B424" i="8"/>
  <c r="C423" i="8"/>
  <c r="C12009" i="8"/>
  <c r="B12010" i="8"/>
  <c r="B12336" i="8"/>
  <c r="C10818" i="8"/>
  <c r="B10819" i="8"/>
  <c r="C9419" i="8"/>
  <c r="B9420" i="8"/>
  <c r="C7634" i="8"/>
  <c r="B7635" i="8"/>
  <c r="C4613" i="8"/>
  <c r="B4614" i="8"/>
  <c r="C5207" i="8"/>
  <c r="B5208" i="8"/>
  <c r="C4561" i="8"/>
  <c r="B4562" i="8"/>
  <c r="C6176" i="8"/>
  <c r="B6177" i="8"/>
  <c r="C5047" i="8"/>
  <c r="B5048" i="8"/>
  <c r="B6394" i="8"/>
  <c r="C6393" i="8"/>
  <c r="C4939" i="8"/>
  <c r="B4940" i="8"/>
  <c r="B310" i="8"/>
  <c r="C309" i="8"/>
  <c r="C1027" i="8"/>
  <c r="B1028" i="8"/>
  <c r="C2072" i="8"/>
  <c r="B2073" i="8"/>
  <c r="C9741" i="8"/>
  <c r="B9742" i="8"/>
  <c r="C7418" i="8"/>
  <c r="B7419" i="8"/>
  <c r="C2238" i="8"/>
  <c r="B2239" i="8"/>
  <c r="C1356" i="8"/>
  <c r="B1357" i="8"/>
  <c r="C12171" i="8"/>
  <c r="B12172" i="8"/>
  <c r="B12390" i="8"/>
  <c r="B7095" i="8"/>
  <c r="C7094" i="8"/>
  <c r="B3429" i="8"/>
  <c r="C3428" i="8"/>
  <c r="C7742" i="8"/>
  <c r="B7743" i="8"/>
  <c r="C6879" i="8"/>
  <c r="B6880" i="8"/>
  <c r="B11794" i="8"/>
  <c r="C11793" i="8"/>
  <c r="B10657" i="8"/>
  <c r="C10656" i="8"/>
  <c r="B11631" i="8"/>
  <c r="C11630" i="8"/>
  <c r="C6557" i="8"/>
  <c r="B6558" i="8"/>
  <c r="C6608" i="8"/>
  <c r="B6609" i="8"/>
  <c r="C1412" i="8"/>
  <c r="B1413" i="8"/>
  <c r="B5425" i="8"/>
  <c r="C5424" i="8"/>
  <c r="B11035" i="8"/>
  <c r="C11034" i="8"/>
  <c r="C6987" i="8"/>
  <c r="B6988" i="8"/>
  <c r="C7850" i="8"/>
  <c r="B7851" i="8"/>
  <c r="C4077" i="8"/>
  <c r="B4078" i="8"/>
  <c r="B11956" i="8"/>
  <c r="C11955" i="8"/>
  <c r="C5852" i="8"/>
  <c r="B5853" i="8"/>
  <c r="B2783" i="8"/>
  <c r="C2782" i="8"/>
  <c r="B12443" i="8"/>
  <c r="B8824" i="8"/>
  <c r="B6340" i="8"/>
  <c r="C6339" i="8"/>
  <c r="C141" i="8"/>
  <c r="B142" i="8"/>
  <c r="B7149" i="8"/>
  <c r="C7148" i="8"/>
  <c r="C9635" i="8"/>
  <c r="B9636" i="8"/>
  <c r="B11360" i="8"/>
  <c r="C11359" i="8"/>
  <c r="C3051" i="8"/>
  <c r="B3052" i="8"/>
  <c r="B2018" i="8"/>
  <c r="C2017" i="8"/>
  <c r="C1796" i="8"/>
  <c r="B1797" i="8"/>
  <c r="B5587" i="8"/>
  <c r="C5586" i="8"/>
  <c r="C10170" i="8"/>
  <c r="B10171" i="8"/>
  <c r="C3267" i="8"/>
  <c r="B3268" i="8"/>
  <c r="C2130" i="8"/>
  <c r="B2131" i="8"/>
  <c r="B3754" i="8"/>
  <c r="C3753" i="8"/>
  <c r="B12550" i="8"/>
  <c r="C12549" i="8"/>
  <c r="B9797" i="8"/>
  <c r="B6071" i="8"/>
  <c r="C6070" i="8"/>
  <c r="B589" i="8"/>
  <c r="C588" i="8"/>
  <c r="C1742" i="8"/>
  <c r="B1743" i="8"/>
  <c r="B1468" i="8"/>
  <c r="C1467" i="8"/>
  <c r="C2834" i="8"/>
  <c r="B2835" i="8"/>
  <c r="B2295" i="8"/>
  <c r="C2294" i="8"/>
  <c r="C5640" i="8"/>
  <c r="B5641" i="8"/>
  <c r="C3970" i="8"/>
  <c r="B3971" i="8"/>
  <c r="B11686" i="8"/>
  <c r="C11685" i="8"/>
  <c r="C7256" i="8"/>
  <c r="B7257" i="8"/>
  <c r="B10065" i="8"/>
  <c r="C10064" i="8"/>
  <c r="C3375" i="8"/>
  <c r="B3376" i="8"/>
  <c r="C478" i="8"/>
  <c r="B479" i="8"/>
  <c r="B7906" i="8"/>
  <c r="C7905" i="8"/>
  <c r="C3590" i="8"/>
  <c r="B3591" i="8"/>
  <c r="C9256" i="8"/>
  <c r="B9257" i="8"/>
  <c r="B8014" i="8"/>
  <c r="C8013" i="8"/>
  <c r="C7796" i="8"/>
  <c r="B7797" i="8"/>
  <c r="C6825" i="8"/>
  <c r="B6826" i="8"/>
  <c r="C10116" i="8"/>
  <c r="B10117" i="8"/>
  <c r="C3104" i="8"/>
  <c r="B3105" i="8"/>
  <c r="C5960" i="8"/>
  <c r="B5961" i="8"/>
  <c r="B6718" i="8"/>
  <c r="C6717" i="8"/>
  <c r="B8986" i="8"/>
  <c r="B2675" i="8"/>
  <c r="C2674" i="8"/>
  <c r="C2942" i="8"/>
  <c r="B2943" i="8"/>
  <c r="C4505" i="8"/>
  <c r="B4506" i="8"/>
  <c r="C5315" i="8"/>
  <c r="B5316" i="8"/>
  <c r="C753" i="8"/>
  <c r="B754" i="8"/>
  <c r="B5371" i="8"/>
  <c r="C5370" i="8"/>
  <c r="C8337" i="8"/>
  <c r="B8338" i="8"/>
  <c r="C1247" i="8"/>
  <c r="B1248" i="8"/>
  <c r="C4130" i="8"/>
  <c r="B4131" i="8"/>
  <c r="B6502" i="8"/>
  <c r="C6501" i="8"/>
  <c r="C8931" i="8"/>
  <c r="B8932" i="8"/>
  <c r="B12606" i="8"/>
  <c r="B2458" i="8"/>
  <c r="C2457" i="8"/>
  <c r="C3212" i="8"/>
  <c r="B3213" i="8"/>
  <c r="C6285" i="8"/>
  <c r="B6286" i="8"/>
  <c r="C4451" i="8"/>
  <c r="B4452" i="8"/>
  <c r="C12495" i="8"/>
  <c r="B12496" i="8"/>
  <c r="B10496" i="8"/>
  <c r="C10495" i="8"/>
  <c r="C11577" i="8"/>
  <c r="B11578" i="8"/>
  <c r="C4397" i="8"/>
  <c r="B4398" i="8"/>
  <c r="C11739" i="8"/>
  <c r="B11740" i="8"/>
  <c r="B3538" i="8"/>
  <c r="C3537" i="8"/>
  <c r="C5099" i="8"/>
  <c r="B5100" i="8"/>
  <c r="B7366" i="8"/>
  <c r="C7365" i="8"/>
  <c r="B8284" i="8"/>
  <c r="C4669" i="8"/>
  <c r="B4670" i="8"/>
  <c r="C4885" i="8"/>
  <c r="B4886" i="8"/>
  <c r="B1304" i="8"/>
  <c r="C1303" i="8"/>
  <c r="C4023" i="8"/>
  <c r="B4024" i="8"/>
  <c r="C8768" i="8"/>
  <c r="B8769" i="8"/>
  <c r="C3806" i="8"/>
  <c r="B3807" i="8"/>
  <c r="C6447" i="8"/>
  <c r="B6448" i="8"/>
  <c r="C9149" i="8"/>
  <c r="B9150" i="8"/>
  <c r="C9525" i="8"/>
  <c r="B9526" i="8"/>
  <c r="B1523" i="8"/>
  <c r="C1522" i="8"/>
  <c r="C11143" i="8"/>
  <c r="B11144" i="8"/>
  <c r="C5907" i="8"/>
  <c r="B5908" i="8"/>
  <c r="B10550" i="8"/>
  <c r="C10549" i="8"/>
  <c r="C643" i="8"/>
  <c r="B644" i="8"/>
  <c r="C1852" i="8"/>
  <c r="B1853" i="8"/>
  <c r="B10606" i="8"/>
  <c r="C10605" i="8"/>
  <c r="B8393" i="8"/>
  <c r="C8392" i="8"/>
  <c r="B7960" i="8"/>
  <c r="C7959" i="8"/>
  <c r="B8554" i="8"/>
  <c r="B3160" i="8"/>
  <c r="C3159" i="8"/>
  <c r="C12117" i="8"/>
  <c r="B12118" i="8"/>
  <c r="C2400" i="8"/>
  <c r="B2401" i="8"/>
  <c r="C1191" i="8"/>
  <c r="B1192" i="8"/>
  <c r="C12658" i="8"/>
  <c r="B12659" i="8"/>
  <c r="B8231" i="8"/>
  <c r="C8230" i="8"/>
  <c r="C3698" i="8"/>
  <c r="B3699" i="8"/>
  <c r="B8447" i="8"/>
  <c r="C2998" i="8"/>
  <c r="B2999" i="8"/>
  <c r="B5263" i="8"/>
  <c r="C5262" i="8"/>
  <c r="C10333" i="8"/>
  <c r="B10334" i="8"/>
  <c r="B9581" i="8"/>
  <c r="C9580" i="8"/>
  <c r="B9202" i="8"/>
  <c r="C7472" i="8"/>
  <c r="B7473" i="8"/>
  <c r="B1907" i="8"/>
  <c r="C1906" i="8"/>
  <c r="B9365" i="8"/>
  <c r="C9364" i="8"/>
  <c r="C4181" i="8"/>
  <c r="B4182" i="8"/>
  <c r="B6231" i="8"/>
  <c r="C6230" i="8"/>
  <c r="B196" i="8"/>
  <c r="C195" i="8"/>
  <c r="B11847" i="8"/>
  <c r="C11846" i="8"/>
  <c r="C4289" i="8"/>
  <c r="B4290" i="8"/>
  <c r="B8121" i="8"/>
  <c r="C8120" i="8"/>
  <c r="B8716" i="8"/>
  <c r="C8716" i="8" s="1"/>
  <c r="C2726" i="8"/>
  <c r="B2727" i="8"/>
  <c r="C7311" i="8"/>
  <c r="B7312" i="8"/>
  <c r="B2565" i="8"/>
  <c r="C2564" i="8"/>
  <c r="B8879" i="8"/>
  <c r="C8878" i="8"/>
  <c r="B6934" i="8"/>
  <c r="C6933" i="8"/>
  <c r="C3914" i="8"/>
  <c r="B3915" i="8"/>
  <c r="C11415" i="8"/>
  <c r="B11416" i="8"/>
  <c r="B1579" i="8"/>
  <c r="C1578" i="8"/>
  <c r="C10225" i="8"/>
  <c r="B10226" i="8"/>
  <c r="C10710" i="8"/>
  <c r="B10711" i="8"/>
  <c r="C533" i="8"/>
  <c r="B534" i="8"/>
  <c r="C2345" i="8"/>
  <c r="B2346" i="8"/>
  <c r="B7689" i="8"/>
  <c r="C7688" i="8"/>
  <c r="B5155" i="8"/>
  <c r="C5154" i="8"/>
  <c r="C3860" i="8"/>
  <c r="B3861" i="8"/>
  <c r="B34" i="8" l="1"/>
  <c r="C33" i="8"/>
  <c r="C2619" i="8"/>
  <c r="B2620" i="8"/>
  <c r="B809" i="8"/>
  <c r="C808" i="8"/>
  <c r="B973" i="8"/>
  <c r="C972" i="8"/>
  <c r="B918" i="8"/>
  <c r="C917" i="8"/>
  <c r="B7043" i="8"/>
  <c r="C7042" i="8"/>
  <c r="B11306" i="8"/>
  <c r="C11305" i="8"/>
  <c r="C9850" i="8"/>
  <c r="B9851" i="8"/>
  <c r="B88" i="8"/>
  <c r="C87" i="8"/>
  <c r="C11197" i="8"/>
  <c r="B11198" i="8"/>
  <c r="C5803" i="8"/>
  <c r="B5804" i="8"/>
  <c r="C6123" i="8"/>
  <c r="B6124" i="8"/>
  <c r="C4830" i="8"/>
  <c r="B4831" i="8"/>
  <c r="B5696" i="8"/>
  <c r="C5695" i="8"/>
  <c r="B9473" i="8"/>
  <c r="C9472" i="8"/>
  <c r="B9311" i="8"/>
  <c r="C9310" i="8"/>
  <c r="B9905" i="8"/>
  <c r="C9904" i="8"/>
  <c r="B6016" i="8"/>
  <c r="C6015" i="8"/>
  <c r="C1138" i="8"/>
  <c r="B1139" i="8"/>
  <c r="B1633" i="8"/>
  <c r="C1632" i="8"/>
  <c r="C9959" i="8"/>
  <c r="B9960" i="8"/>
  <c r="B9690" i="8"/>
  <c r="C9689" i="8"/>
  <c r="C11091" i="8"/>
  <c r="B11092" i="8"/>
  <c r="B2512" i="8"/>
  <c r="C2511" i="8"/>
  <c r="B10875" i="8"/>
  <c r="C10874" i="8"/>
  <c r="B3323" i="8"/>
  <c r="C3322" i="8"/>
  <c r="C369" i="8"/>
  <c r="B370" i="8"/>
  <c r="B10442" i="8"/>
  <c r="C10441" i="8"/>
  <c r="B10013" i="8"/>
  <c r="C10012" i="8"/>
  <c r="C1687" i="8"/>
  <c r="B1688" i="8"/>
  <c r="B1963" i="8"/>
  <c r="C1962" i="8"/>
  <c r="B252" i="8"/>
  <c r="C251" i="8"/>
  <c r="C6771" i="8"/>
  <c r="B6772" i="8"/>
  <c r="C4722" i="8"/>
  <c r="B4723" i="8"/>
  <c r="C7203" i="8"/>
  <c r="B7204" i="8"/>
  <c r="B10928" i="8"/>
  <c r="C10927" i="8"/>
  <c r="B2890" i="8"/>
  <c r="C2889" i="8"/>
  <c r="B5533" i="8"/>
  <c r="C5532" i="8"/>
  <c r="B9041" i="8"/>
  <c r="B6664" i="8"/>
  <c r="C6663" i="8"/>
  <c r="C8499" i="8"/>
  <c r="B8500" i="8"/>
  <c r="C5263" i="8"/>
  <c r="B5264" i="8"/>
  <c r="B8232" i="8"/>
  <c r="C8231" i="8"/>
  <c r="B2459" i="8"/>
  <c r="C2458" i="8"/>
  <c r="C11794" i="8"/>
  <c r="B11795" i="8"/>
  <c r="B1193" i="8"/>
  <c r="C1192" i="8"/>
  <c r="C6448" i="8"/>
  <c r="B6449" i="8"/>
  <c r="C4024" i="8"/>
  <c r="B4025" i="8"/>
  <c r="B8285" i="8"/>
  <c r="C11740" i="8"/>
  <c r="B11741" i="8"/>
  <c r="B12497" i="8"/>
  <c r="C12496" i="8"/>
  <c r="B10118" i="8"/>
  <c r="C10117" i="8"/>
  <c r="C3376" i="8"/>
  <c r="B3377" i="8"/>
  <c r="C3971" i="8"/>
  <c r="B3972" i="8"/>
  <c r="B2132" i="8"/>
  <c r="C2131" i="8"/>
  <c r="C1797" i="8"/>
  <c r="B1798" i="8"/>
  <c r="C9636" i="8"/>
  <c r="B9637" i="8"/>
  <c r="B5854" i="8"/>
  <c r="C5853" i="8"/>
  <c r="C6988" i="8"/>
  <c r="B6989" i="8"/>
  <c r="C6609" i="8"/>
  <c r="B6610" i="8"/>
  <c r="C1357" i="8"/>
  <c r="B1358" i="8"/>
  <c r="B9743" i="8"/>
  <c r="C9742" i="8"/>
  <c r="C5048" i="8"/>
  <c r="B5049" i="8"/>
  <c r="C5208" i="8"/>
  <c r="B5209" i="8"/>
  <c r="C9420" i="8"/>
  <c r="B9421" i="8"/>
  <c r="C11255" i="8"/>
  <c r="B11256" i="8"/>
  <c r="B7582" i="8"/>
  <c r="C7581" i="8"/>
  <c r="C698" i="8"/>
  <c r="B699" i="8"/>
  <c r="C10387" i="8"/>
  <c r="B10388" i="8"/>
  <c r="B3484" i="8"/>
  <c r="C3483" i="8"/>
  <c r="C4236" i="8"/>
  <c r="B4237" i="8"/>
  <c r="B1580" i="8"/>
  <c r="C1579" i="8"/>
  <c r="C8879" i="8"/>
  <c r="B8880" i="8"/>
  <c r="B8717" i="8"/>
  <c r="C8717" i="8" s="1"/>
  <c r="B197" i="8"/>
  <c r="C196" i="8"/>
  <c r="C9365" i="8"/>
  <c r="B9366" i="8"/>
  <c r="B7961" i="8"/>
  <c r="C7960" i="8"/>
  <c r="C3538" i="8"/>
  <c r="B3539" i="8"/>
  <c r="B10497" i="8"/>
  <c r="C10496" i="8"/>
  <c r="B2676" i="8"/>
  <c r="C2675" i="8"/>
  <c r="C11686" i="8"/>
  <c r="B11687" i="8"/>
  <c r="C6071" i="8"/>
  <c r="B6072" i="8"/>
  <c r="C3754" i="8"/>
  <c r="B3755" i="8"/>
  <c r="C5587" i="8"/>
  <c r="B5588" i="8"/>
  <c r="B11361" i="8"/>
  <c r="C11360" i="8"/>
  <c r="C6340" i="8"/>
  <c r="B6341" i="8"/>
  <c r="B2784" i="8"/>
  <c r="C2783" i="8"/>
  <c r="B10658" i="8"/>
  <c r="C10657" i="8"/>
  <c r="B3430" i="8"/>
  <c r="C3429" i="8"/>
  <c r="C310" i="8"/>
  <c r="B311" i="8"/>
  <c r="B12283" i="8"/>
  <c r="B11524" i="8"/>
  <c r="C11523" i="8"/>
  <c r="C865" i="8"/>
  <c r="B866" i="8"/>
  <c r="C12064" i="8"/>
  <c r="B12065" i="8"/>
  <c r="C3646" i="8"/>
  <c r="B3647" i="8"/>
  <c r="C3160" i="8"/>
  <c r="B3161" i="8"/>
  <c r="C8393" i="8"/>
  <c r="B8394" i="8"/>
  <c r="C10550" i="8"/>
  <c r="B10551" i="8"/>
  <c r="C1523" i="8"/>
  <c r="B1524" i="8"/>
  <c r="C1468" i="8"/>
  <c r="B1469" i="8"/>
  <c r="B9798" i="8"/>
  <c r="C2346" i="8"/>
  <c r="B2347" i="8"/>
  <c r="C9150" i="8"/>
  <c r="B9151" i="8"/>
  <c r="C4670" i="8"/>
  <c r="B4671" i="8"/>
  <c r="B480" i="8"/>
  <c r="C479" i="8"/>
  <c r="B12173" i="8"/>
  <c r="C12172" i="8"/>
  <c r="B7420" i="8"/>
  <c r="C7419" i="8"/>
  <c r="C4562" i="8"/>
  <c r="B4563" i="8"/>
  <c r="C10766" i="8"/>
  <c r="B10767" i="8"/>
  <c r="C7689" i="8"/>
  <c r="B7690" i="8"/>
  <c r="B6935" i="8"/>
  <c r="C6934" i="8"/>
  <c r="C9581" i="8"/>
  <c r="B9582" i="8"/>
  <c r="C2295" i="8"/>
  <c r="B2296" i="8"/>
  <c r="C589" i="8"/>
  <c r="B590" i="8"/>
  <c r="C5425" i="8"/>
  <c r="B5426" i="8"/>
  <c r="B12391" i="8"/>
  <c r="C6394" i="8"/>
  <c r="B6395" i="8"/>
  <c r="B425" i="8"/>
  <c r="C424" i="8"/>
  <c r="B2184" i="8"/>
  <c r="C2183" i="8"/>
  <c r="C5479" i="8"/>
  <c r="B5480" i="8"/>
  <c r="C4777" i="8"/>
  <c r="B4778" i="8"/>
  <c r="C11902" i="8"/>
  <c r="B11903" i="8"/>
  <c r="C1083" i="8"/>
  <c r="B1084" i="8"/>
  <c r="C10226" i="8"/>
  <c r="B10227" i="8"/>
  <c r="B2728" i="8"/>
  <c r="C2727" i="8"/>
  <c r="C7473" i="8"/>
  <c r="B7474" i="8"/>
  <c r="B8448" i="8"/>
  <c r="C12659" i="8"/>
  <c r="B12660" i="8"/>
  <c r="C2401" i="8"/>
  <c r="B2402" i="8"/>
  <c r="B8555" i="8"/>
  <c r="C1853" i="8"/>
  <c r="B1854" i="8"/>
  <c r="C9526" i="8"/>
  <c r="B9527" i="8"/>
  <c r="C8769" i="8"/>
  <c r="B8770" i="8"/>
  <c r="C4886" i="8"/>
  <c r="B4887" i="8"/>
  <c r="C5100" i="8"/>
  <c r="B5101" i="8"/>
  <c r="C11578" i="8"/>
  <c r="B11579" i="8"/>
  <c r="C6286" i="8"/>
  <c r="B6287" i="8"/>
  <c r="B8339" i="8"/>
  <c r="C8338" i="8"/>
  <c r="C754" i="8"/>
  <c r="B755" i="8"/>
  <c r="B2944" i="8"/>
  <c r="C2943" i="8"/>
  <c r="C5961" i="8"/>
  <c r="B5962" i="8"/>
  <c r="B3592" i="8"/>
  <c r="C3591" i="8"/>
  <c r="B7258" i="8"/>
  <c r="C7257" i="8"/>
  <c r="C10171" i="8"/>
  <c r="B10172" i="8"/>
  <c r="B3053" i="8"/>
  <c r="C3052" i="8"/>
  <c r="B143" i="8"/>
  <c r="C142" i="8"/>
  <c r="B12444" i="8"/>
  <c r="B4079" i="8"/>
  <c r="C4078" i="8"/>
  <c r="B7744" i="8"/>
  <c r="C7743" i="8"/>
  <c r="B1029" i="8"/>
  <c r="C1028" i="8"/>
  <c r="C4614" i="8"/>
  <c r="B4615" i="8"/>
  <c r="B8662" i="8"/>
  <c r="C8662" i="8" s="1"/>
  <c r="C4344" i="8"/>
  <c r="B4345" i="8"/>
  <c r="B2566" i="8"/>
  <c r="C2565" i="8"/>
  <c r="C8121" i="8"/>
  <c r="B8122" i="8"/>
  <c r="C6231" i="8"/>
  <c r="B6232" i="8"/>
  <c r="C5750" i="8"/>
  <c r="B5751" i="8"/>
  <c r="C3861" i="8"/>
  <c r="B3862" i="8"/>
  <c r="B535" i="8"/>
  <c r="C534" i="8"/>
  <c r="B11417" i="8"/>
  <c r="C11416" i="8"/>
  <c r="B9203" i="8"/>
  <c r="B3700" i="8"/>
  <c r="C3699" i="8"/>
  <c r="B12119" i="8"/>
  <c r="C12118" i="8"/>
  <c r="C11144" i="8"/>
  <c r="B11145" i="8"/>
  <c r="C3105" i="8"/>
  <c r="B3106" i="8"/>
  <c r="B7798" i="8"/>
  <c r="C7797" i="8"/>
  <c r="B2836" i="8"/>
  <c r="C2835" i="8"/>
  <c r="C7851" i="8"/>
  <c r="B7852" i="8"/>
  <c r="C1413" i="8"/>
  <c r="B1414" i="8"/>
  <c r="B10280" i="8"/>
  <c r="C10279" i="8"/>
  <c r="C10981" i="8"/>
  <c r="B10982" i="8"/>
  <c r="B7907" i="8"/>
  <c r="C7906" i="8"/>
  <c r="C1907" i="8"/>
  <c r="B1908" i="8"/>
  <c r="C5371" i="8"/>
  <c r="B5372" i="8"/>
  <c r="B10066" i="8"/>
  <c r="C10065" i="8"/>
  <c r="B12551" i="8"/>
  <c r="C12550" i="8"/>
  <c r="C2018" i="8"/>
  <c r="B2019" i="8"/>
  <c r="C7149" i="8"/>
  <c r="B7150" i="8"/>
  <c r="C11956" i="8"/>
  <c r="B11957" i="8"/>
  <c r="C11035" i="8"/>
  <c r="B11036" i="8"/>
  <c r="C7095" i="8"/>
  <c r="B7096" i="8"/>
  <c r="C9095" i="8"/>
  <c r="B9096" i="8"/>
  <c r="C7528" i="8"/>
  <c r="B7529" i="8"/>
  <c r="B8987" i="8"/>
  <c r="B8015" i="8"/>
  <c r="C8014" i="8"/>
  <c r="B12337" i="8"/>
  <c r="C4993" i="8"/>
  <c r="B4994" i="8"/>
  <c r="B10335" i="8"/>
  <c r="C10334" i="8"/>
  <c r="B645" i="8"/>
  <c r="C644" i="8"/>
  <c r="C3213" i="8"/>
  <c r="B3214" i="8"/>
  <c r="B8933" i="8"/>
  <c r="C8932" i="8"/>
  <c r="C4131" i="8"/>
  <c r="B4132" i="8"/>
  <c r="C5316" i="8"/>
  <c r="B5317" i="8"/>
  <c r="C7635" i="8"/>
  <c r="B7636" i="8"/>
  <c r="C8175" i="8"/>
  <c r="B8176" i="8"/>
  <c r="C11847" i="8"/>
  <c r="B11848" i="8"/>
  <c r="B6503" i="8"/>
  <c r="C6502" i="8"/>
  <c r="C11631" i="8"/>
  <c r="B11632" i="8"/>
  <c r="C5155" i="8"/>
  <c r="B5156" i="8"/>
  <c r="C10606" i="8"/>
  <c r="B10607" i="8"/>
  <c r="C1304" i="8"/>
  <c r="B1305" i="8"/>
  <c r="C7366" i="8"/>
  <c r="B7367" i="8"/>
  <c r="B6719" i="8"/>
  <c r="C6718" i="8"/>
  <c r="C10711" i="8"/>
  <c r="B10712" i="8"/>
  <c r="C3915" i="8"/>
  <c r="B3916" i="8"/>
  <c r="C7312" i="8"/>
  <c r="B7313" i="8"/>
  <c r="C4290" i="8"/>
  <c r="B4291" i="8"/>
  <c r="C4182" i="8"/>
  <c r="B4183" i="8"/>
  <c r="C2999" i="8"/>
  <c r="B3000" i="8"/>
  <c r="C5908" i="8"/>
  <c r="B5909" i="8"/>
  <c r="B3808" i="8"/>
  <c r="C3807" i="8"/>
  <c r="C4398" i="8"/>
  <c r="B4399" i="8"/>
  <c r="C4452" i="8"/>
  <c r="B4453" i="8"/>
  <c r="B12607" i="8"/>
  <c r="B1249" i="8"/>
  <c r="C1248" i="8"/>
  <c r="C4506" i="8"/>
  <c r="B4507" i="8"/>
  <c r="B6827" i="8"/>
  <c r="C6826" i="8"/>
  <c r="B9258" i="8"/>
  <c r="C9257" i="8"/>
  <c r="B5642" i="8"/>
  <c r="C5641" i="8"/>
  <c r="C1743" i="8"/>
  <c r="B1744" i="8"/>
  <c r="C3268" i="8"/>
  <c r="B3269" i="8"/>
  <c r="B8825" i="8"/>
  <c r="C6558" i="8"/>
  <c r="B6559" i="8"/>
  <c r="C6880" i="8"/>
  <c r="B6881" i="8"/>
  <c r="B2240" i="8"/>
  <c r="C2239" i="8"/>
  <c r="C2073" i="8"/>
  <c r="B2074" i="8"/>
  <c r="C4940" i="8"/>
  <c r="B4941" i="8"/>
  <c r="C6177" i="8"/>
  <c r="B6178" i="8"/>
  <c r="C10819" i="8"/>
  <c r="B10820" i="8"/>
  <c r="C12010" i="8"/>
  <c r="B12011" i="8"/>
  <c r="B12228" i="8"/>
  <c r="C12227" i="8"/>
  <c r="C8067" i="8"/>
  <c r="B8068" i="8"/>
  <c r="C11468" i="8"/>
  <c r="B11469" i="8"/>
  <c r="C34" i="8" l="1"/>
  <c r="B35" i="8"/>
  <c r="C2620" i="8"/>
  <c r="B2621" i="8"/>
  <c r="C809" i="8"/>
  <c r="B810" i="8"/>
  <c r="B919" i="8"/>
  <c r="C918" i="8"/>
  <c r="B7044" i="8"/>
  <c r="C7043" i="8"/>
  <c r="B11307" i="8"/>
  <c r="C11306" i="8"/>
  <c r="C973" i="8"/>
  <c r="B974" i="8"/>
  <c r="B9852" i="8"/>
  <c r="C9851" i="8"/>
  <c r="B89" i="8"/>
  <c r="C88" i="8"/>
  <c r="B11199" i="8"/>
  <c r="C11198" i="8"/>
  <c r="B9474" i="8"/>
  <c r="C9473" i="8"/>
  <c r="B6017" i="8"/>
  <c r="C6016" i="8"/>
  <c r="B5697" i="8"/>
  <c r="C5696" i="8"/>
  <c r="C1633" i="8"/>
  <c r="B1634" i="8"/>
  <c r="B9312" i="8"/>
  <c r="C9311" i="8"/>
  <c r="B6125" i="8"/>
  <c r="C6124" i="8"/>
  <c r="B9906" i="8"/>
  <c r="C9905" i="8"/>
  <c r="C1139" i="8"/>
  <c r="B1140" i="8"/>
  <c r="B5805" i="8"/>
  <c r="C5804" i="8"/>
  <c r="C4831" i="8"/>
  <c r="B4832" i="8"/>
  <c r="B8501" i="8"/>
  <c r="C8500" i="8"/>
  <c r="C3323" i="8"/>
  <c r="B3324" i="8"/>
  <c r="C4723" i="8"/>
  <c r="B4724" i="8"/>
  <c r="C1688" i="8"/>
  <c r="B1689" i="8"/>
  <c r="B9042" i="8"/>
  <c r="B1964" i="8"/>
  <c r="C1963" i="8"/>
  <c r="C10013" i="8"/>
  <c r="B10014" i="8"/>
  <c r="B10876" i="8"/>
  <c r="C10875" i="8"/>
  <c r="C6772" i="8"/>
  <c r="B6773" i="8"/>
  <c r="C9960" i="8"/>
  <c r="B9961" i="8"/>
  <c r="C7204" i="8"/>
  <c r="B7205" i="8"/>
  <c r="C370" i="8"/>
  <c r="B371" i="8"/>
  <c r="C11092" i="8"/>
  <c r="B11093" i="8"/>
  <c r="C2890" i="8"/>
  <c r="B2891" i="8"/>
  <c r="B5534" i="8"/>
  <c r="C5533" i="8"/>
  <c r="B9691" i="8"/>
  <c r="C9690" i="8"/>
  <c r="B6665" i="8"/>
  <c r="C6664" i="8"/>
  <c r="C10928" i="8"/>
  <c r="B10929" i="8"/>
  <c r="B253" i="8"/>
  <c r="C252" i="8"/>
  <c r="B10443" i="8"/>
  <c r="C10442" i="8"/>
  <c r="B2513" i="8"/>
  <c r="C2512" i="8"/>
  <c r="C7798" i="8"/>
  <c r="B7799" i="8"/>
  <c r="C3700" i="8"/>
  <c r="B3701" i="8"/>
  <c r="C10497" i="8"/>
  <c r="B10498" i="8"/>
  <c r="C197" i="8"/>
  <c r="B198" i="8"/>
  <c r="C5317" i="8"/>
  <c r="B5318" i="8"/>
  <c r="C1908" i="8"/>
  <c r="B1909" i="8"/>
  <c r="C9151" i="8"/>
  <c r="B9152" i="8"/>
  <c r="B8556" i="8"/>
  <c r="C2132" i="8"/>
  <c r="B2133" i="8"/>
  <c r="C4507" i="8"/>
  <c r="B4508" i="8"/>
  <c r="C4453" i="8"/>
  <c r="B4454" i="8"/>
  <c r="C5909" i="8"/>
  <c r="B5910" i="8"/>
  <c r="C7313" i="8"/>
  <c r="B7314" i="8"/>
  <c r="C7367" i="8"/>
  <c r="B7368" i="8"/>
  <c r="C7636" i="8"/>
  <c r="B7637" i="8"/>
  <c r="B3215" i="8"/>
  <c r="C3214" i="8"/>
  <c r="C4994" i="8"/>
  <c r="B4995" i="8"/>
  <c r="B6233" i="8"/>
  <c r="C6232" i="8"/>
  <c r="C1084" i="8"/>
  <c r="B1085" i="8"/>
  <c r="C10388" i="8"/>
  <c r="B10389" i="8"/>
  <c r="C11256" i="8"/>
  <c r="B11257" i="8"/>
  <c r="C6989" i="8"/>
  <c r="B6990" i="8"/>
  <c r="C11741" i="8"/>
  <c r="B11742" i="8"/>
  <c r="C6827" i="8"/>
  <c r="B6828" i="8"/>
  <c r="B12608" i="8"/>
  <c r="C6719" i="8"/>
  <c r="B6720" i="8"/>
  <c r="B8449" i="8"/>
  <c r="C2784" i="8"/>
  <c r="B2785" i="8"/>
  <c r="C2676" i="8"/>
  <c r="B2677" i="8"/>
  <c r="C7961" i="8"/>
  <c r="B7962" i="8"/>
  <c r="C3484" i="8"/>
  <c r="B3485" i="8"/>
  <c r="C10118" i="8"/>
  <c r="B10119" i="8"/>
  <c r="B12498" i="8"/>
  <c r="C12497" i="8"/>
  <c r="C2459" i="8"/>
  <c r="B2460" i="8"/>
  <c r="C12551" i="8"/>
  <c r="B12552" i="8"/>
  <c r="C1029" i="8"/>
  <c r="B1030" i="8"/>
  <c r="C143" i="8"/>
  <c r="B144" i="8"/>
  <c r="B7259" i="8"/>
  <c r="C7258" i="8"/>
  <c r="B9744" i="8"/>
  <c r="C9743" i="8"/>
  <c r="B5855" i="8"/>
  <c r="C5854" i="8"/>
  <c r="C8394" i="8"/>
  <c r="B8395" i="8"/>
  <c r="C866" i="8"/>
  <c r="B867" i="8"/>
  <c r="C11687" i="8"/>
  <c r="B11688" i="8"/>
  <c r="C9421" i="8"/>
  <c r="B9422" i="8"/>
  <c r="C5642" i="8"/>
  <c r="B5643" i="8"/>
  <c r="C7420" i="8"/>
  <c r="B7421" i="8"/>
  <c r="B7097" i="8"/>
  <c r="C7096" i="8"/>
  <c r="C2019" i="8"/>
  <c r="B2020" i="8"/>
  <c r="C6287" i="8"/>
  <c r="B6288" i="8"/>
  <c r="B8771" i="8"/>
  <c r="C8770" i="8"/>
  <c r="C7474" i="8"/>
  <c r="B7475" i="8"/>
  <c r="C10551" i="8"/>
  <c r="B10552" i="8"/>
  <c r="C12065" i="8"/>
  <c r="B12066" i="8"/>
  <c r="B312" i="8"/>
  <c r="C311" i="8"/>
  <c r="B6342" i="8"/>
  <c r="C6341" i="8"/>
  <c r="C6072" i="8"/>
  <c r="B6073" i="8"/>
  <c r="C9366" i="8"/>
  <c r="B9367" i="8"/>
  <c r="C12228" i="8"/>
  <c r="B12229" i="8"/>
  <c r="C8933" i="8"/>
  <c r="B8934" i="8"/>
  <c r="B10336" i="8"/>
  <c r="C10335" i="8"/>
  <c r="B11418" i="8"/>
  <c r="C11417" i="8"/>
  <c r="C4079" i="8"/>
  <c r="B4080" i="8"/>
  <c r="C11469" i="8"/>
  <c r="B11470" i="8"/>
  <c r="C6178" i="8"/>
  <c r="B6179" i="8"/>
  <c r="C6881" i="8"/>
  <c r="B6882" i="8"/>
  <c r="B1745" i="8"/>
  <c r="C1744" i="8"/>
  <c r="B4292" i="8"/>
  <c r="C4291" i="8"/>
  <c r="B11633" i="8"/>
  <c r="C11632" i="8"/>
  <c r="B8177" i="8"/>
  <c r="C8176" i="8"/>
  <c r="C9096" i="8"/>
  <c r="B9097" i="8"/>
  <c r="C7150" i="8"/>
  <c r="B7151" i="8"/>
  <c r="C5372" i="8"/>
  <c r="B5373" i="8"/>
  <c r="C10982" i="8"/>
  <c r="B10983" i="8"/>
  <c r="C7852" i="8"/>
  <c r="B7853" i="8"/>
  <c r="C11145" i="8"/>
  <c r="B11146" i="8"/>
  <c r="C4615" i="8"/>
  <c r="B4616" i="8"/>
  <c r="C10172" i="8"/>
  <c r="B10173" i="8"/>
  <c r="B5963" i="8"/>
  <c r="C5962" i="8"/>
  <c r="C4887" i="8"/>
  <c r="B4888" i="8"/>
  <c r="B1855" i="8"/>
  <c r="C1854" i="8"/>
  <c r="C10227" i="8"/>
  <c r="B10228" i="8"/>
  <c r="C5480" i="8"/>
  <c r="B5481" i="8"/>
  <c r="C6395" i="8"/>
  <c r="B6396" i="8"/>
  <c r="B591" i="8"/>
  <c r="C590" i="8"/>
  <c r="C7690" i="8"/>
  <c r="B7691" i="8"/>
  <c r="C4671" i="8"/>
  <c r="B4672" i="8"/>
  <c r="C1524" i="8"/>
  <c r="B1525" i="8"/>
  <c r="B3648" i="8"/>
  <c r="C3647" i="8"/>
  <c r="B12284" i="8"/>
  <c r="B3756" i="8"/>
  <c r="C3755" i="8"/>
  <c r="C8880" i="8"/>
  <c r="B8881" i="8"/>
  <c r="B5050" i="8"/>
  <c r="C5049" i="8"/>
  <c r="B6611" i="8"/>
  <c r="C6610" i="8"/>
  <c r="C1798" i="8"/>
  <c r="B1799" i="8"/>
  <c r="C6449" i="8"/>
  <c r="B6450" i="8"/>
  <c r="B646" i="8"/>
  <c r="C645" i="8"/>
  <c r="C425" i="8"/>
  <c r="B426" i="8"/>
  <c r="C12173" i="8"/>
  <c r="B12174" i="8"/>
  <c r="B9799" i="8"/>
  <c r="C8068" i="8"/>
  <c r="B8069" i="8"/>
  <c r="B10821" i="8"/>
  <c r="C10820" i="8"/>
  <c r="B2075" i="8"/>
  <c r="C2074" i="8"/>
  <c r="B12338" i="8"/>
  <c r="B8988" i="8"/>
  <c r="C11036" i="8"/>
  <c r="B11037" i="8"/>
  <c r="C755" i="8"/>
  <c r="B756" i="8"/>
  <c r="B11580" i="8"/>
  <c r="C11579" i="8"/>
  <c r="B9528" i="8"/>
  <c r="C9527" i="8"/>
  <c r="B2403" i="8"/>
  <c r="C2402" i="8"/>
  <c r="C11903" i="8"/>
  <c r="B11904" i="8"/>
  <c r="B8016" i="8"/>
  <c r="C8015" i="8"/>
  <c r="B10281" i="8"/>
  <c r="C10280" i="8"/>
  <c r="C2836" i="8"/>
  <c r="B2837" i="8"/>
  <c r="C12119" i="8"/>
  <c r="B12120" i="8"/>
  <c r="C535" i="8"/>
  <c r="B536" i="8"/>
  <c r="C2184" i="8"/>
  <c r="B2185" i="8"/>
  <c r="B12012" i="8"/>
  <c r="C12011" i="8"/>
  <c r="B6560" i="8"/>
  <c r="C6559" i="8"/>
  <c r="C10767" i="8"/>
  <c r="B10768" i="8"/>
  <c r="C9258" i="8"/>
  <c r="B9259" i="8"/>
  <c r="C10066" i="8"/>
  <c r="B10067" i="8"/>
  <c r="C7907" i="8"/>
  <c r="B7908" i="8"/>
  <c r="B9204" i="8"/>
  <c r="C2566" i="8"/>
  <c r="B2567" i="8"/>
  <c r="B8663" i="8"/>
  <c r="C8663" i="8" s="1"/>
  <c r="C7744" i="8"/>
  <c r="B7745" i="8"/>
  <c r="C3053" i="8"/>
  <c r="B3054" i="8"/>
  <c r="C3592" i="8"/>
  <c r="B3593" i="8"/>
  <c r="C8339" i="8"/>
  <c r="B8340" i="8"/>
  <c r="C2728" i="8"/>
  <c r="B2729" i="8"/>
  <c r="C6935" i="8"/>
  <c r="B6936" i="8"/>
  <c r="C480" i="8"/>
  <c r="B481" i="8"/>
  <c r="C11524" i="8"/>
  <c r="B11525" i="8"/>
  <c r="C10658" i="8"/>
  <c r="B10659" i="8"/>
  <c r="C7582" i="8"/>
  <c r="B7583" i="8"/>
  <c r="B8826" i="8"/>
  <c r="B1250" i="8"/>
  <c r="C1249" i="8"/>
  <c r="C6503" i="8"/>
  <c r="B6504" i="8"/>
  <c r="C3430" i="8"/>
  <c r="B3431" i="8"/>
  <c r="B11362" i="8"/>
  <c r="C11361" i="8"/>
  <c r="C4399" i="8"/>
  <c r="B4400" i="8"/>
  <c r="B3001" i="8"/>
  <c r="C3000" i="8"/>
  <c r="B3917" i="8"/>
  <c r="C3916" i="8"/>
  <c r="C1305" i="8"/>
  <c r="B1306" i="8"/>
  <c r="B3863" i="8"/>
  <c r="C3862" i="8"/>
  <c r="B8123" i="8"/>
  <c r="C8122" i="8"/>
  <c r="C4345" i="8"/>
  <c r="B4346" i="8"/>
  <c r="B12392" i="8"/>
  <c r="B9583" i="8"/>
  <c r="C9582" i="8"/>
  <c r="C699" i="8"/>
  <c r="B700" i="8"/>
  <c r="B3973" i="8"/>
  <c r="C3972" i="8"/>
  <c r="B8286" i="8"/>
  <c r="C5264" i="8"/>
  <c r="B5265" i="8"/>
  <c r="C2944" i="8"/>
  <c r="B2945" i="8"/>
  <c r="C1580" i="8"/>
  <c r="B1581" i="8"/>
  <c r="C1193" i="8"/>
  <c r="B1194" i="8"/>
  <c r="C8232" i="8"/>
  <c r="B8233" i="8"/>
  <c r="B4942" i="8"/>
  <c r="C4941" i="8"/>
  <c r="B12445" i="8"/>
  <c r="C2296" i="8"/>
  <c r="B2297" i="8"/>
  <c r="B2241" i="8"/>
  <c r="C2240" i="8"/>
  <c r="C3808" i="8"/>
  <c r="B3809" i="8"/>
  <c r="C3269" i="8"/>
  <c r="B3270" i="8"/>
  <c r="B4184" i="8"/>
  <c r="C4183" i="8"/>
  <c r="C10712" i="8"/>
  <c r="B10713" i="8"/>
  <c r="B10608" i="8"/>
  <c r="C10607" i="8"/>
  <c r="C5156" i="8"/>
  <c r="B5157" i="8"/>
  <c r="C11848" i="8"/>
  <c r="B11849" i="8"/>
  <c r="C4132" i="8"/>
  <c r="B4133" i="8"/>
  <c r="B7530" i="8"/>
  <c r="C7529" i="8"/>
  <c r="C11957" i="8"/>
  <c r="B11958" i="8"/>
  <c r="C1414" i="8"/>
  <c r="B1415" i="8"/>
  <c r="C3106" i="8"/>
  <c r="B3107" i="8"/>
  <c r="C5751" i="8"/>
  <c r="B5752" i="8"/>
  <c r="C5101" i="8"/>
  <c r="B5102" i="8"/>
  <c r="C12660" i="8"/>
  <c r="B12661" i="8"/>
  <c r="C4778" i="8"/>
  <c r="B4779" i="8"/>
  <c r="C5426" i="8"/>
  <c r="B5427" i="8"/>
  <c r="B4564" i="8"/>
  <c r="C4563" i="8"/>
  <c r="C2347" i="8"/>
  <c r="B2348" i="8"/>
  <c r="B1470" i="8"/>
  <c r="C1469" i="8"/>
  <c r="C3161" i="8"/>
  <c r="B3162" i="8"/>
  <c r="C5588" i="8"/>
  <c r="B5589" i="8"/>
  <c r="C3539" i="8"/>
  <c r="B3540" i="8"/>
  <c r="B8718" i="8"/>
  <c r="C8718" i="8" s="1"/>
  <c r="C4237" i="8"/>
  <c r="B4238" i="8"/>
  <c r="C5209" i="8"/>
  <c r="B5210" i="8"/>
  <c r="C1358" i="8"/>
  <c r="B1359" i="8"/>
  <c r="B9638" i="8"/>
  <c r="C9637" i="8"/>
  <c r="B3378" i="8"/>
  <c r="C3377" i="8"/>
  <c r="C4025" i="8"/>
  <c r="B4026" i="8"/>
  <c r="B11796" i="8"/>
  <c r="C11795" i="8"/>
  <c r="C35" i="8" l="1"/>
  <c r="B36" i="8"/>
  <c r="B2622" i="8"/>
  <c r="C2621" i="8"/>
  <c r="B811" i="8"/>
  <c r="C810" i="8"/>
  <c r="C7044" i="8"/>
  <c r="B7045" i="8"/>
  <c r="B920" i="8"/>
  <c r="C919" i="8"/>
  <c r="C11307" i="8"/>
  <c r="B11308" i="8"/>
  <c r="C974" i="8"/>
  <c r="B975" i="8"/>
  <c r="B9853" i="8"/>
  <c r="C9852" i="8"/>
  <c r="B90" i="8"/>
  <c r="C89" i="8"/>
  <c r="B11200" i="8"/>
  <c r="C11199" i="8"/>
  <c r="C1140" i="8"/>
  <c r="B1141" i="8"/>
  <c r="B1635" i="8"/>
  <c r="C1634" i="8"/>
  <c r="B5806" i="8"/>
  <c r="C5805" i="8"/>
  <c r="C9312" i="8"/>
  <c r="B9313" i="8"/>
  <c r="C9474" i="8"/>
  <c r="B9475" i="8"/>
  <c r="B6126" i="8"/>
  <c r="C6125" i="8"/>
  <c r="C4832" i="8"/>
  <c r="B4833" i="8"/>
  <c r="C6017" i="8"/>
  <c r="B6018" i="8"/>
  <c r="B9907" i="8"/>
  <c r="C9906" i="8"/>
  <c r="C5697" i="8"/>
  <c r="B5698" i="8"/>
  <c r="C2891" i="8"/>
  <c r="B2892" i="8"/>
  <c r="C2513" i="8"/>
  <c r="B2514" i="8"/>
  <c r="B6666" i="8"/>
  <c r="C6665" i="8"/>
  <c r="B9043" i="8"/>
  <c r="B8502" i="8"/>
  <c r="C8501" i="8"/>
  <c r="C11093" i="8"/>
  <c r="B11094" i="8"/>
  <c r="B6774" i="8"/>
  <c r="C6773" i="8"/>
  <c r="C1964" i="8"/>
  <c r="B1965" i="8"/>
  <c r="C9961" i="8"/>
  <c r="B9962" i="8"/>
  <c r="B5535" i="8"/>
  <c r="C5534" i="8"/>
  <c r="B7206" i="8"/>
  <c r="C7205" i="8"/>
  <c r="B4725" i="8"/>
  <c r="C4724" i="8"/>
  <c r="B10444" i="8"/>
  <c r="C10443" i="8"/>
  <c r="B9692" i="8"/>
  <c r="C9691" i="8"/>
  <c r="B10877" i="8"/>
  <c r="C10876" i="8"/>
  <c r="B10930" i="8"/>
  <c r="C10929" i="8"/>
  <c r="C3324" i="8"/>
  <c r="B3325" i="8"/>
  <c r="C253" i="8"/>
  <c r="B254" i="8"/>
  <c r="B10015" i="8"/>
  <c r="C10014" i="8"/>
  <c r="B372" i="8"/>
  <c r="C371" i="8"/>
  <c r="B1690" i="8"/>
  <c r="C1689" i="8"/>
  <c r="C11796" i="8"/>
  <c r="B11797" i="8"/>
  <c r="B4185" i="8"/>
  <c r="C4184" i="8"/>
  <c r="C2075" i="8"/>
  <c r="B2076" i="8"/>
  <c r="C10336" i="8"/>
  <c r="B10337" i="8"/>
  <c r="C2297" i="8"/>
  <c r="B2298" i="8"/>
  <c r="C6504" i="8"/>
  <c r="B6505" i="8"/>
  <c r="C7583" i="8"/>
  <c r="B7584" i="8"/>
  <c r="B6937" i="8"/>
  <c r="C6936" i="8"/>
  <c r="C3054" i="8"/>
  <c r="B3055" i="8"/>
  <c r="B9205" i="8"/>
  <c r="C2837" i="8"/>
  <c r="B2838" i="8"/>
  <c r="C11904" i="8"/>
  <c r="B11905" i="8"/>
  <c r="B757" i="8"/>
  <c r="C756" i="8"/>
  <c r="B9800" i="8"/>
  <c r="B6451" i="8"/>
  <c r="C6450" i="8"/>
  <c r="C5481" i="8"/>
  <c r="B5482" i="8"/>
  <c r="B10984" i="8"/>
  <c r="C10983" i="8"/>
  <c r="C11470" i="8"/>
  <c r="B11471" i="8"/>
  <c r="C12066" i="8"/>
  <c r="B12067" i="8"/>
  <c r="C7421" i="8"/>
  <c r="B7422" i="8"/>
  <c r="C867" i="8"/>
  <c r="B868" i="8"/>
  <c r="C12552" i="8"/>
  <c r="B12553" i="8"/>
  <c r="C3485" i="8"/>
  <c r="B3486" i="8"/>
  <c r="B8450" i="8"/>
  <c r="C11742" i="8"/>
  <c r="B11743" i="8"/>
  <c r="C11257" i="8"/>
  <c r="B11258" i="8"/>
  <c r="C4995" i="8"/>
  <c r="B4996" i="8"/>
  <c r="B4455" i="8"/>
  <c r="C4454" i="8"/>
  <c r="B8557" i="8"/>
  <c r="C5318" i="8"/>
  <c r="B5319" i="8"/>
  <c r="C10498" i="8"/>
  <c r="B10499" i="8"/>
  <c r="C9638" i="8"/>
  <c r="B9639" i="8"/>
  <c r="B8719" i="8"/>
  <c r="C8719" i="8" s="1"/>
  <c r="C2241" i="8"/>
  <c r="B2242" i="8"/>
  <c r="B4943" i="8"/>
  <c r="C4942" i="8"/>
  <c r="C8123" i="8"/>
  <c r="B8124" i="8"/>
  <c r="C3917" i="8"/>
  <c r="B3918" i="8"/>
  <c r="C12012" i="8"/>
  <c r="B12013" i="8"/>
  <c r="C8016" i="8"/>
  <c r="B8017" i="8"/>
  <c r="B11581" i="8"/>
  <c r="C11580" i="8"/>
  <c r="B647" i="8"/>
  <c r="C646" i="8"/>
  <c r="C5050" i="8"/>
  <c r="B5051" i="8"/>
  <c r="B4293" i="8"/>
  <c r="C4292" i="8"/>
  <c r="C312" i="8"/>
  <c r="B313" i="8"/>
  <c r="C7097" i="8"/>
  <c r="B7098" i="8"/>
  <c r="C5855" i="8"/>
  <c r="B5856" i="8"/>
  <c r="C6233" i="8"/>
  <c r="B6234" i="8"/>
  <c r="C9583" i="8"/>
  <c r="B9584" i="8"/>
  <c r="B3864" i="8"/>
  <c r="C3863" i="8"/>
  <c r="C3001" i="8"/>
  <c r="B3002" i="8"/>
  <c r="C1359" i="8"/>
  <c r="B1360" i="8"/>
  <c r="B3541" i="8"/>
  <c r="C3540" i="8"/>
  <c r="C1415" i="8"/>
  <c r="B1416" i="8"/>
  <c r="C10713" i="8"/>
  <c r="B10714" i="8"/>
  <c r="B12339" i="8"/>
  <c r="C6396" i="8"/>
  <c r="B6397" i="8"/>
  <c r="B5911" i="8"/>
  <c r="C5910" i="8"/>
  <c r="C7799" i="8"/>
  <c r="B7800" i="8"/>
  <c r="C3378" i="8"/>
  <c r="B3379" i="8"/>
  <c r="B10609" i="8"/>
  <c r="C10608" i="8"/>
  <c r="C11362" i="8"/>
  <c r="B11363" i="8"/>
  <c r="C12498" i="8"/>
  <c r="B12499" i="8"/>
  <c r="B4239" i="8"/>
  <c r="C4238" i="8"/>
  <c r="C5589" i="8"/>
  <c r="B5590" i="8"/>
  <c r="B12662" i="8"/>
  <c r="C12661" i="8"/>
  <c r="B3108" i="8"/>
  <c r="C3107" i="8"/>
  <c r="B3271" i="8"/>
  <c r="C3270" i="8"/>
  <c r="C3809" i="8"/>
  <c r="B3810" i="8"/>
  <c r="B1582" i="8"/>
  <c r="C1581" i="8"/>
  <c r="B5266" i="8"/>
  <c r="C5265" i="8"/>
  <c r="B701" i="8"/>
  <c r="C700" i="8"/>
  <c r="B4347" i="8"/>
  <c r="C4346" i="8"/>
  <c r="B1307" i="8"/>
  <c r="C1306" i="8"/>
  <c r="B8827" i="8"/>
  <c r="C11525" i="8"/>
  <c r="B11526" i="8"/>
  <c r="C8340" i="8"/>
  <c r="B8341" i="8"/>
  <c r="B8664" i="8"/>
  <c r="C8664" i="8" s="1"/>
  <c r="B10068" i="8"/>
  <c r="C10067" i="8"/>
  <c r="B537" i="8"/>
  <c r="C536" i="8"/>
  <c r="B8989" i="8"/>
  <c r="B8070" i="8"/>
  <c r="C8069" i="8"/>
  <c r="C426" i="8"/>
  <c r="B427" i="8"/>
  <c r="B10174" i="8"/>
  <c r="C10173" i="8"/>
  <c r="C11146" i="8"/>
  <c r="B11147" i="8"/>
  <c r="B7152" i="8"/>
  <c r="C7151" i="8"/>
  <c r="B6883" i="8"/>
  <c r="C6882" i="8"/>
  <c r="C12229" i="8"/>
  <c r="B12230" i="8"/>
  <c r="C2020" i="8"/>
  <c r="B2021" i="8"/>
  <c r="C9422" i="8"/>
  <c r="B9423" i="8"/>
  <c r="B145" i="8"/>
  <c r="C144" i="8"/>
  <c r="C2677" i="8"/>
  <c r="B2678" i="8"/>
  <c r="B12609" i="8"/>
  <c r="C6990" i="8"/>
  <c r="B6991" i="8"/>
  <c r="B1086" i="8"/>
  <c r="C1085" i="8"/>
  <c r="C7637" i="8"/>
  <c r="B7638" i="8"/>
  <c r="B7315" i="8"/>
  <c r="C7314" i="8"/>
  <c r="B2134" i="8"/>
  <c r="C2133" i="8"/>
  <c r="B9153" i="8"/>
  <c r="C9152" i="8"/>
  <c r="C3701" i="8"/>
  <c r="B3702" i="8"/>
  <c r="C1470" i="8"/>
  <c r="B1471" i="8"/>
  <c r="C8177" i="8"/>
  <c r="B8178" i="8"/>
  <c r="B8772" i="8"/>
  <c r="C8771" i="8"/>
  <c r="C9744" i="8"/>
  <c r="B9745" i="8"/>
  <c r="C5102" i="8"/>
  <c r="B5103" i="8"/>
  <c r="B11959" i="8"/>
  <c r="C11958" i="8"/>
  <c r="C11849" i="8"/>
  <c r="B11850" i="8"/>
  <c r="B8234" i="8"/>
  <c r="C8233" i="8"/>
  <c r="C3162" i="8"/>
  <c r="B3163" i="8"/>
  <c r="C5427" i="8"/>
  <c r="B5428" i="8"/>
  <c r="B4134" i="8"/>
  <c r="C4133" i="8"/>
  <c r="C12120" i="8"/>
  <c r="B12121" i="8"/>
  <c r="B12285" i="8"/>
  <c r="B4673" i="8"/>
  <c r="C4672" i="8"/>
  <c r="B4889" i="8"/>
  <c r="C4888" i="8"/>
  <c r="C4616" i="8"/>
  <c r="B4617" i="8"/>
  <c r="C7853" i="8"/>
  <c r="B7854" i="8"/>
  <c r="B9098" i="8"/>
  <c r="C9097" i="8"/>
  <c r="C11688" i="8"/>
  <c r="B11689" i="8"/>
  <c r="C1030" i="8"/>
  <c r="B1031" i="8"/>
  <c r="C2785" i="8"/>
  <c r="B2786" i="8"/>
  <c r="C198" i="8"/>
  <c r="B199" i="8"/>
  <c r="B11419" i="8"/>
  <c r="C11418" i="8"/>
  <c r="C6342" i="8"/>
  <c r="B6343" i="8"/>
  <c r="B1251" i="8"/>
  <c r="C1250" i="8"/>
  <c r="C10281" i="8"/>
  <c r="B10282" i="8"/>
  <c r="C2403" i="8"/>
  <c r="B2404" i="8"/>
  <c r="C10821" i="8"/>
  <c r="B10822" i="8"/>
  <c r="C5963" i="8"/>
  <c r="B5964" i="8"/>
  <c r="C11633" i="8"/>
  <c r="B11634" i="8"/>
  <c r="C1745" i="8"/>
  <c r="B1746" i="8"/>
  <c r="C7259" i="8"/>
  <c r="B7260" i="8"/>
  <c r="B3216" i="8"/>
  <c r="C3215" i="8"/>
  <c r="C3648" i="8"/>
  <c r="B3649" i="8"/>
  <c r="C2945" i="8"/>
  <c r="B2946" i="8"/>
  <c r="B8287" i="8"/>
  <c r="B3432" i="8"/>
  <c r="C3431" i="8"/>
  <c r="B482" i="8"/>
  <c r="C481" i="8"/>
  <c r="C3593" i="8"/>
  <c r="B3594" i="8"/>
  <c r="C2567" i="8"/>
  <c r="B2568" i="8"/>
  <c r="C9259" i="8"/>
  <c r="B9260" i="8"/>
  <c r="B6180" i="8"/>
  <c r="C6179" i="8"/>
  <c r="C9367" i="8"/>
  <c r="B9368" i="8"/>
  <c r="C7475" i="8"/>
  <c r="B7476" i="8"/>
  <c r="C10119" i="8"/>
  <c r="B10120" i="8"/>
  <c r="C6828" i="8"/>
  <c r="B6829" i="8"/>
  <c r="B1910" i="8"/>
  <c r="C1909" i="8"/>
  <c r="C4564" i="8"/>
  <c r="B4565" i="8"/>
  <c r="B6561" i="8"/>
  <c r="C6560" i="8"/>
  <c r="C9528" i="8"/>
  <c r="B9529" i="8"/>
  <c r="C6611" i="8"/>
  <c r="B6612" i="8"/>
  <c r="C3756" i="8"/>
  <c r="B3757" i="8"/>
  <c r="C591" i="8"/>
  <c r="B592" i="8"/>
  <c r="B1856" i="8"/>
  <c r="C1855" i="8"/>
  <c r="B7531" i="8"/>
  <c r="C7530" i="8"/>
  <c r="B12446" i="8"/>
  <c r="C3973" i="8"/>
  <c r="B3974" i="8"/>
  <c r="B4027" i="8"/>
  <c r="C4026" i="8"/>
  <c r="C5210" i="8"/>
  <c r="B5211" i="8"/>
  <c r="C2348" i="8"/>
  <c r="B2349" i="8"/>
  <c r="C4779" i="8"/>
  <c r="B4780" i="8"/>
  <c r="C5752" i="8"/>
  <c r="B5753" i="8"/>
  <c r="B5158" i="8"/>
  <c r="C5157" i="8"/>
  <c r="B1195" i="8"/>
  <c r="C1194" i="8"/>
  <c r="B12393" i="8"/>
  <c r="B4401" i="8"/>
  <c r="C4400" i="8"/>
  <c r="C10659" i="8"/>
  <c r="B10660" i="8"/>
  <c r="C2729" i="8"/>
  <c r="B2730" i="8"/>
  <c r="B7746" i="8"/>
  <c r="C7745" i="8"/>
  <c r="C7908" i="8"/>
  <c r="B7909" i="8"/>
  <c r="B10769" i="8"/>
  <c r="C10768" i="8"/>
  <c r="C2185" i="8"/>
  <c r="B2186" i="8"/>
  <c r="C11037" i="8"/>
  <c r="B11038" i="8"/>
  <c r="C12174" i="8"/>
  <c r="B12175" i="8"/>
  <c r="B1800" i="8"/>
  <c r="C1799" i="8"/>
  <c r="C8881" i="8"/>
  <c r="B8882" i="8"/>
  <c r="C1525" i="8"/>
  <c r="B1526" i="8"/>
  <c r="C7691" i="8"/>
  <c r="B7692" i="8"/>
  <c r="B10229" i="8"/>
  <c r="C10228" i="8"/>
  <c r="C5373" i="8"/>
  <c r="B5374" i="8"/>
  <c r="B4081" i="8"/>
  <c r="C4080" i="8"/>
  <c r="C8934" i="8"/>
  <c r="B8935" i="8"/>
  <c r="C6073" i="8"/>
  <c r="B6074" i="8"/>
  <c r="C10552" i="8"/>
  <c r="B10553" i="8"/>
  <c r="B6289" i="8"/>
  <c r="C6288" i="8"/>
  <c r="C5643" i="8"/>
  <c r="B5644" i="8"/>
  <c r="B8396" i="8"/>
  <c r="C8395" i="8"/>
  <c r="B2461" i="8"/>
  <c r="C2460" i="8"/>
  <c r="B7963" i="8"/>
  <c r="C7962" i="8"/>
  <c r="C6720" i="8"/>
  <c r="B6721" i="8"/>
  <c r="C10389" i="8"/>
  <c r="B10390" i="8"/>
  <c r="B7369" i="8"/>
  <c r="C7368" i="8"/>
  <c r="C4508" i="8"/>
  <c r="B4509" i="8"/>
  <c r="B37" i="8" l="1"/>
  <c r="C36" i="8"/>
  <c r="B2623" i="8"/>
  <c r="C2622" i="8"/>
  <c r="C811" i="8"/>
  <c r="B812" i="8"/>
  <c r="C7045" i="8"/>
  <c r="B7046" i="8"/>
  <c r="B921" i="8"/>
  <c r="C920" i="8"/>
  <c r="C11308" i="8"/>
  <c r="B11309" i="8"/>
  <c r="B976" i="8"/>
  <c r="C975" i="8"/>
  <c r="C90" i="8"/>
  <c r="B91" i="8"/>
  <c r="C9853" i="8"/>
  <c r="B9854" i="8"/>
  <c r="C9907" i="8"/>
  <c r="B9908" i="8"/>
  <c r="B1142" i="8"/>
  <c r="C1141" i="8"/>
  <c r="C11200" i="8"/>
  <c r="B11201" i="8"/>
  <c r="B6127" i="8"/>
  <c r="C6126" i="8"/>
  <c r="B1636" i="8"/>
  <c r="C1635" i="8"/>
  <c r="B5699" i="8"/>
  <c r="C5698" i="8"/>
  <c r="C5806" i="8"/>
  <c r="B5807" i="8"/>
  <c r="B6019" i="8"/>
  <c r="C6018" i="8"/>
  <c r="C9313" i="8"/>
  <c r="B9314" i="8"/>
  <c r="B9476" i="8"/>
  <c r="C9475" i="8"/>
  <c r="C4833" i="8"/>
  <c r="B4834" i="8"/>
  <c r="B3326" i="8"/>
  <c r="C3325" i="8"/>
  <c r="C9962" i="8"/>
  <c r="B9963" i="8"/>
  <c r="B2893" i="8"/>
  <c r="C2892" i="8"/>
  <c r="C9692" i="8"/>
  <c r="B9693" i="8"/>
  <c r="B5536" i="8"/>
  <c r="C5535" i="8"/>
  <c r="B255" i="8"/>
  <c r="C254" i="8"/>
  <c r="B11095" i="8"/>
  <c r="C11094" i="8"/>
  <c r="B2515" i="8"/>
  <c r="C2514" i="8"/>
  <c r="B10016" i="8"/>
  <c r="C10015" i="8"/>
  <c r="C10877" i="8"/>
  <c r="B10878" i="8"/>
  <c r="C7206" i="8"/>
  <c r="B7207" i="8"/>
  <c r="B6775" i="8"/>
  <c r="C6774" i="8"/>
  <c r="C6666" i="8"/>
  <c r="B6667" i="8"/>
  <c r="C10444" i="8"/>
  <c r="B10445" i="8"/>
  <c r="B8503" i="8"/>
  <c r="C8502" i="8"/>
  <c r="B373" i="8"/>
  <c r="C372" i="8"/>
  <c r="C10930" i="8"/>
  <c r="B10931" i="8"/>
  <c r="C4725" i="8"/>
  <c r="B4726" i="8"/>
  <c r="B9044" i="8"/>
  <c r="C1690" i="8"/>
  <c r="B1691" i="8"/>
  <c r="B1966" i="8"/>
  <c r="C1965" i="8"/>
  <c r="B10230" i="8"/>
  <c r="C10229" i="8"/>
  <c r="C1800" i="8"/>
  <c r="B1801" i="8"/>
  <c r="C10769" i="8"/>
  <c r="B10770" i="8"/>
  <c r="C8772" i="8"/>
  <c r="B8773" i="8"/>
  <c r="B7639" i="8"/>
  <c r="C7638" i="8"/>
  <c r="C2678" i="8"/>
  <c r="B2679" i="8"/>
  <c r="C2021" i="8"/>
  <c r="B2022" i="8"/>
  <c r="B9206" i="8"/>
  <c r="B11798" i="8"/>
  <c r="C11797" i="8"/>
  <c r="C8234" i="8"/>
  <c r="B8235" i="8"/>
  <c r="C701" i="8"/>
  <c r="B702" i="8"/>
  <c r="C4293" i="8"/>
  <c r="B4294" i="8"/>
  <c r="C11581" i="8"/>
  <c r="B11582" i="8"/>
  <c r="C4185" i="8"/>
  <c r="B4186" i="8"/>
  <c r="C10120" i="8"/>
  <c r="B10121" i="8"/>
  <c r="C3810" i="8"/>
  <c r="B3811" i="8"/>
  <c r="B5591" i="8"/>
  <c r="C5590" i="8"/>
  <c r="C8124" i="8"/>
  <c r="B8125" i="8"/>
  <c r="B10500" i="8"/>
  <c r="C10499" i="8"/>
  <c r="B8451" i="8"/>
  <c r="B7423" i="8"/>
  <c r="C7422" i="8"/>
  <c r="B7585" i="8"/>
  <c r="C7584" i="8"/>
  <c r="B2299" i="8"/>
  <c r="C2298" i="8"/>
  <c r="B7747" i="8"/>
  <c r="C7746" i="8"/>
  <c r="C2134" i="8"/>
  <c r="B2135" i="8"/>
  <c r="C6883" i="8"/>
  <c r="B6884" i="8"/>
  <c r="B10175" i="8"/>
  <c r="C10174" i="8"/>
  <c r="C4347" i="8"/>
  <c r="B4348" i="8"/>
  <c r="B12663" i="8"/>
  <c r="C12662" i="8"/>
  <c r="C4455" i="8"/>
  <c r="B4456" i="8"/>
  <c r="C6451" i="8"/>
  <c r="B6452" i="8"/>
  <c r="C6937" i="8"/>
  <c r="B6938" i="8"/>
  <c r="B8397" i="8"/>
  <c r="C8396" i="8"/>
  <c r="C5266" i="8"/>
  <c r="B5267" i="8"/>
  <c r="C3271" i="8"/>
  <c r="B3272" i="8"/>
  <c r="C4239" i="8"/>
  <c r="B4240" i="8"/>
  <c r="B7477" i="8"/>
  <c r="C7476" i="8"/>
  <c r="B11851" i="8"/>
  <c r="C11850" i="8"/>
  <c r="C3379" i="8"/>
  <c r="B3380" i="8"/>
  <c r="C1416" i="8"/>
  <c r="B1417" i="8"/>
  <c r="C3002" i="8"/>
  <c r="B3003" i="8"/>
  <c r="C5856" i="8"/>
  <c r="B5857" i="8"/>
  <c r="B8018" i="8"/>
  <c r="C8017" i="8"/>
  <c r="C10337" i="8"/>
  <c r="B10338" i="8"/>
  <c r="C7369" i="8"/>
  <c r="B7370" i="8"/>
  <c r="B2462" i="8"/>
  <c r="C2461" i="8"/>
  <c r="C6180" i="8"/>
  <c r="B6181" i="8"/>
  <c r="C482" i="8"/>
  <c r="B483" i="8"/>
  <c r="C537" i="8"/>
  <c r="B538" i="8"/>
  <c r="B10610" i="8"/>
  <c r="C10609" i="8"/>
  <c r="C5911" i="8"/>
  <c r="B5912" i="8"/>
  <c r="B2350" i="8"/>
  <c r="C2349" i="8"/>
  <c r="C3974" i="8"/>
  <c r="B3975" i="8"/>
  <c r="B11635" i="8"/>
  <c r="C11634" i="8"/>
  <c r="B2405" i="8"/>
  <c r="C2404" i="8"/>
  <c r="B200" i="8"/>
  <c r="C199" i="8"/>
  <c r="C11689" i="8"/>
  <c r="B11690" i="8"/>
  <c r="C3702" i="8"/>
  <c r="B3703" i="8"/>
  <c r="B10715" i="8"/>
  <c r="C10714" i="8"/>
  <c r="C6234" i="8"/>
  <c r="B6235" i="8"/>
  <c r="B5483" i="8"/>
  <c r="C5482" i="8"/>
  <c r="C7963" i="8"/>
  <c r="B7964" i="8"/>
  <c r="C6289" i="8"/>
  <c r="B6290" i="8"/>
  <c r="C4081" i="8"/>
  <c r="B4082" i="8"/>
  <c r="C4027" i="8"/>
  <c r="B4028" i="8"/>
  <c r="C4509" i="8"/>
  <c r="B4510" i="8"/>
  <c r="C1526" i="8"/>
  <c r="B1527" i="8"/>
  <c r="B11039" i="8"/>
  <c r="C11038" i="8"/>
  <c r="B12394" i="8"/>
  <c r="B4781" i="8"/>
  <c r="C4780" i="8"/>
  <c r="C592" i="8"/>
  <c r="B593" i="8"/>
  <c r="C9529" i="8"/>
  <c r="B9530" i="8"/>
  <c r="C6829" i="8"/>
  <c r="B6830" i="8"/>
  <c r="C3594" i="8"/>
  <c r="B3595" i="8"/>
  <c r="B8288" i="8"/>
  <c r="C1746" i="8"/>
  <c r="B1747" i="8"/>
  <c r="C10822" i="8"/>
  <c r="B10823" i="8"/>
  <c r="C1031" i="8"/>
  <c r="B1032" i="8"/>
  <c r="C4617" i="8"/>
  <c r="B4618" i="8"/>
  <c r="C12121" i="8"/>
  <c r="B12122" i="8"/>
  <c r="C3163" i="8"/>
  <c r="B3164" i="8"/>
  <c r="C5103" i="8"/>
  <c r="B5104" i="8"/>
  <c r="B1472" i="8"/>
  <c r="C1471" i="8"/>
  <c r="B6992" i="8"/>
  <c r="C6991" i="8"/>
  <c r="C8341" i="8"/>
  <c r="B8342" i="8"/>
  <c r="C11363" i="8"/>
  <c r="B11364" i="8"/>
  <c r="B12340" i="8"/>
  <c r="C1360" i="8"/>
  <c r="B1361" i="8"/>
  <c r="C9584" i="8"/>
  <c r="B9585" i="8"/>
  <c r="C313" i="8"/>
  <c r="B314" i="8"/>
  <c r="B3919" i="8"/>
  <c r="C3918" i="8"/>
  <c r="B11744" i="8"/>
  <c r="C11743" i="8"/>
  <c r="B869" i="8"/>
  <c r="C868" i="8"/>
  <c r="C11471" i="8"/>
  <c r="B11472" i="8"/>
  <c r="B2839" i="8"/>
  <c r="C2838" i="8"/>
  <c r="C5158" i="8"/>
  <c r="B5159" i="8"/>
  <c r="B7153" i="8"/>
  <c r="C7152" i="8"/>
  <c r="B8071" i="8"/>
  <c r="C8070" i="8"/>
  <c r="B10069" i="8"/>
  <c r="C10068" i="8"/>
  <c r="C10660" i="8"/>
  <c r="B10661" i="8"/>
  <c r="C5051" i="8"/>
  <c r="B5052" i="8"/>
  <c r="C6505" i="8"/>
  <c r="B6506" i="8"/>
  <c r="B3217" i="8"/>
  <c r="C3216" i="8"/>
  <c r="C4889" i="8"/>
  <c r="B4890" i="8"/>
  <c r="C7315" i="8"/>
  <c r="B7316" i="8"/>
  <c r="B12610" i="8"/>
  <c r="B9801" i="8"/>
  <c r="C10553" i="8"/>
  <c r="B10554" i="8"/>
  <c r="B5375" i="8"/>
  <c r="C5374" i="8"/>
  <c r="C8882" i="8"/>
  <c r="B8883" i="8"/>
  <c r="C2186" i="8"/>
  <c r="B2187" i="8"/>
  <c r="B2731" i="8"/>
  <c r="C2730" i="8"/>
  <c r="C9423" i="8"/>
  <c r="B9424" i="8"/>
  <c r="C427" i="8"/>
  <c r="B428" i="8"/>
  <c r="B11527" i="8"/>
  <c r="C11526" i="8"/>
  <c r="C4401" i="8"/>
  <c r="B4402" i="8"/>
  <c r="C1910" i="8"/>
  <c r="B1911" i="8"/>
  <c r="C3432" i="8"/>
  <c r="B3433" i="8"/>
  <c r="C1251" i="8"/>
  <c r="B1252" i="8"/>
  <c r="C11419" i="8"/>
  <c r="B11420" i="8"/>
  <c r="C11959" i="8"/>
  <c r="B11960" i="8"/>
  <c r="C9153" i="8"/>
  <c r="B9154" i="8"/>
  <c r="B1087" i="8"/>
  <c r="C1086" i="8"/>
  <c r="B146" i="8"/>
  <c r="C145" i="8"/>
  <c r="B8990" i="8"/>
  <c r="C1307" i="8"/>
  <c r="B1308" i="8"/>
  <c r="C1582" i="8"/>
  <c r="B1583" i="8"/>
  <c r="B3109" i="8"/>
  <c r="C3108" i="8"/>
  <c r="B3542" i="8"/>
  <c r="C3541" i="8"/>
  <c r="B3865" i="8"/>
  <c r="C3864" i="8"/>
  <c r="C647" i="8"/>
  <c r="B648" i="8"/>
  <c r="C7531" i="8"/>
  <c r="B7532" i="8"/>
  <c r="C9098" i="8"/>
  <c r="B9099" i="8"/>
  <c r="C4673" i="8"/>
  <c r="B4674" i="8"/>
  <c r="B4135" i="8"/>
  <c r="C4134" i="8"/>
  <c r="C4943" i="8"/>
  <c r="B4944" i="8"/>
  <c r="C10984" i="8"/>
  <c r="B10985" i="8"/>
  <c r="C757" i="8"/>
  <c r="B758" i="8"/>
  <c r="C10390" i="8"/>
  <c r="B10391" i="8"/>
  <c r="B6075" i="8"/>
  <c r="C6074" i="8"/>
  <c r="B3758" i="8"/>
  <c r="C3757" i="8"/>
  <c r="C4565" i="8"/>
  <c r="B4566" i="8"/>
  <c r="C9260" i="8"/>
  <c r="B9261" i="8"/>
  <c r="B3650" i="8"/>
  <c r="C3649" i="8"/>
  <c r="C10282" i="8"/>
  <c r="B10283" i="8"/>
  <c r="C6343" i="8"/>
  <c r="B6344" i="8"/>
  <c r="B8828" i="8"/>
  <c r="B8720" i="8"/>
  <c r="C8720" i="8" s="1"/>
  <c r="C5319" i="8"/>
  <c r="B5320" i="8"/>
  <c r="B4997" i="8"/>
  <c r="C4996" i="8"/>
  <c r="C3486" i="8"/>
  <c r="B3487" i="8"/>
  <c r="B12068" i="8"/>
  <c r="C12067" i="8"/>
  <c r="B1196" i="8"/>
  <c r="C1195" i="8"/>
  <c r="C6561" i="8"/>
  <c r="B6562" i="8"/>
  <c r="C2946" i="8"/>
  <c r="B2947" i="8"/>
  <c r="C9745" i="8"/>
  <c r="B9746" i="8"/>
  <c r="C1856" i="8"/>
  <c r="B1857" i="8"/>
  <c r="C6721" i="8"/>
  <c r="B6722" i="8"/>
  <c r="C5644" i="8"/>
  <c r="B5645" i="8"/>
  <c r="B8936" i="8"/>
  <c r="C8935" i="8"/>
  <c r="C7692" i="8"/>
  <c r="B7693" i="8"/>
  <c r="C12175" i="8"/>
  <c r="B12176" i="8"/>
  <c r="C7909" i="8"/>
  <c r="B7910" i="8"/>
  <c r="B5754" i="8"/>
  <c r="C5753" i="8"/>
  <c r="C5211" i="8"/>
  <c r="B5212" i="8"/>
  <c r="B12447" i="8"/>
  <c r="C6612" i="8"/>
  <c r="B6613" i="8"/>
  <c r="C9368" i="8"/>
  <c r="B9369" i="8"/>
  <c r="B2569" i="8"/>
  <c r="C2568" i="8"/>
  <c r="B7261" i="8"/>
  <c r="C7260" i="8"/>
  <c r="B5965" i="8"/>
  <c r="C5964" i="8"/>
  <c r="C2786" i="8"/>
  <c r="B2787" i="8"/>
  <c r="C7854" i="8"/>
  <c r="B7855" i="8"/>
  <c r="B12286" i="8"/>
  <c r="B5429" i="8"/>
  <c r="C5428" i="8"/>
  <c r="C8178" i="8"/>
  <c r="B8179" i="8"/>
  <c r="C12230" i="8"/>
  <c r="B12231" i="8"/>
  <c r="C11147" i="8"/>
  <c r="B11148" i="8"/>
  <c r="B8665" i="8"/>
  <c r="C8665" i="8" s="1"/>
  <c r="C12499" i="8"/>
  <c r="B12500" i="8"/>
  <c r="B7801" i="8"/>
  <c r="C7800" i="8"/>
  <c r="B6398" i="8"/>
  <c r="C6397" i="8"/>
  <c r="C7098" i="8"/>
  <c r="B7099" i="8"/>
  <c r="C12013" i="8"/>
  <c r="B12014" i="8"/>
  <c r="C2242" i="8"/>
  <c r="B2243" i="8"/>
  <c r="C9639" i="8"/>
  <c r="B9640" i="8"/>
  <c r="B8558" i="8"/>
  <c r="C11258" i="8"/>
  <c r="B11259" i="8"/>
  <c r="C12553" i="8"/>
  <c r="B12554" i="8"/>
  <c r="C11905" i="8"/>
  <c r="B11906" i="8"/>
  <c r="B3056" i="8"/>
  <c r="C3055" i="8"/>
  <c r="C2076" i="8"/>
  <c r="B2077" i="8"/>
  <c r="B38" i="8" l="1"/>
  <c r="C37" i="8"/>
  <c r="B2624" i="8"/>
  <c r="C2623" i="8"/>
  <c r="B813" i="8"/>
  <c r="C812" i="8"/>
  <c r="C7046" i="8"/>
  <c r="B7047" i="8"/>
  <c r="C921" i="8"/>
  <c r="B922" i="8"/>
  <c r="C11309" i="8"/>
  <c r="B11310" i="8"/>
  <c r="B977" i="8"/>
  <c r="C976" i="8"/>
  <c r="B92" i="8"/>
  <c r="C91" i="8"/>
  <c r="B9855" i="8"/>
  <c r="C9854" i="8"/>
  <c r="B1637" i="8"/>
  <c r="C1636" i="8"/>
  <c r="B9315" i="8"/>
  <c r="C9314" i="8"/>
  <c r="C9908" i="8"/>
  <c r="B9909" i="8"/>
  <c r="B4835" i="8"/>
  <c r="C4834" i="8"/>
  <c r="C5807" i="8"/>
  <c r="B5808" i="8"/>
  <c r="B11202" i="8"/>
  <c r="C11201" i="8"/>
  <c r="C6019" i="8"/>
  <c r="B6020" i="8"/>
  <c r="C6127" i="8"/>
  <c r="B6128" i="8"/>
  <c r="C9476" i="8"/>
  <c r="B9477" i="8"/>
  <c r="C5699" i="8"/>
  <c r="B5700" i="8"/>
  <c r="B1143" i="8"/>
  <c r="C1142" i="8"/>
  <c r="C8503" i="8"/>
  <c r="B8504" i="8"/>
  <c r="B1967" i="8"/>
  <c r="C1966" i="8"/>
  <c r="B10017" i="8"/>
  <c r="C10016" i="8"/>
  <c r="C5536" i="8"/>
  <c r="B5537" i="8"/>
  <c r="B3327" i="8"/>
  <c r="C3326" i="8"/>
  <c r="C10931" i="8"/>
  <c r="B10932" i="8"/>
  <c r="C6667" i="8"/>
  <c r="B6668" i="8"/>
  <c r="B256" i="8"/>
  <c r="C255" i="8"/>
  <c r="B7208" i="8"/>
  <c r="C7207" i="8"/>
  <c r="C373" i="8"/>
  <c r="B374" i="8"/>
  <c r="B6776" i="8"/>
  <c r="C6775" i="8"/>
  <c r="B2516" i="8"/>
  <c r="C2515" i="8"/>
  <c r="C4726" i="8"/>
  <c r="B4727" i="8"/>
  <c r="B10446" i="8"/>
  <c r="C10445" i="8"/>
  <c r="B10879" i="8"/>
  <c r="C10878" i="8"/>
  <c r="C9963" i="8"/>
  <c r="B9964" i="8"/>
  <c r="B9045" i="8"/>
  <c r="B11096" i="8"/>
  <c r="C11095" i="8"/>
  <c r="B2894" i="8"/>
  <c r="C2893" i="8"/>
  <c r="B1692" i="8"/>
  <c r="C1691" i="8"/>
  <c r="B9694" i="8"/>
  <c r="C9693" i="8"/>
  <c r="B11528" i="8"/>
  <c r="C11527" i="8"/>
  <c r="C3919" i="8"/>
  <c r="B3920" i="8"/>
  <c r="B201" i="8"/>
  <c r="C200" i="8"/>
  <c r="C9640" i="8"/>
  <c r="B9641" i="8"/>
  <c r="B2188" i="8"/>
  <c r="C2187" i="8"/>
  <c r="B11473" i="8"/>
  <c r="C11472" i="8"/>
  <c r="C1361" i="8"/>
  <c r="B1362" i="8"/>
  <c r="B5105" i="8"/>
  <c r="C5104" i="8"/>
  <c r="C1747" i="8"/>
  <c r="B1748" i="8"/>
  <c r="B1528" i="8"/>
  <c r="C1527" i="8"/>
  <c r="C483" i="8"/>
  <c r="B484" i="8"/>
  <c r="B1418" i="8"/>
  <c r="C1417" i="8"/>
  <c r="B9207" i="8"/>
  <c r="B8937" i="8"/>
  <c r="C8936" i="8"/>
  <c r="C12068" i="8"/>
  <c r="B12069" i="8"/>
  <c r="B8721" i="8"/>
  <c r="C8721" i="8" s="1"/>
  <c r="C3109" i="8"/>
  <c r="B3110" i="8"/>
  <c r="C146" i="8"/>
  <c r="B147" i="8"/>
  <c r="C8071" i="8"/>
  <c r="B8072" i="8"/>
  <c r="C11635" i="8"/>
  <c r="B11636" i="8"/>
  <c r="C12663" i="8"/>
  <c r="B12664" i="8"/>
  <c r="B11907" i="8"/>
  <c r="C11906" i="8"/>
  <c r="B8559" i="8"/>
  <c r="C7099" i="8"/>
  <c r="B7100" i="8"/>
  <c r="B10284" i="8"/>
  <c r="C10283" i="8"/>
  <c r="C11420" i="8"/>
  <c r="B11421" i="8"/>
  <c r="C4402" i="8"/>
  <c r="B4403" i="8"/>
  <c r="C10554" i="8"/>
  <c r="B10555" i="8"/>
  <c r="C4082" i="8"/>
  <c r="B4083" i="8"/>
  <c r="C6235" i="8"/>
  <c r="B6236" i="8"/>
  <c r="C11690" i="8"/>
  <c r="B11691" i="8"/>
  <c r="B8452" i="8"/>
  <c r="B3812" i="8"/>
  <c r="C3811" i="8"/>
  <c r="C11582" i="8"/>
  <c r="B11583" i="8"/>
  <c r="C1196" i="8"/>
  <c r="B1197" i="8"/>
  <c r="C3650" i="8"/>
  <c r="B3651" i="8"/>
  <c r="C3758" i="8"/>
  <c r="B3759" i="8"/>
  <c r="C4135" i="8"/>
  <c r="B4136" i="8"/>
  <c r="C3542" i="8"/>
  <c r="B3543" i="8"/>
  <c r="C5375" i="8"/>
  <c r="B5376" i="8"/>
  <c r="B10070" i="8"/>
  <c r="C10069" i="8"/>
  <c r="C11744" i="8"/>
  <c r="B11745" i="8"/>
  <c r="C6992" i="8"/>
  <c r="B6993" i="8"/>
  <c r="C5483" i="8"/>
  <c r="B5484" i="8"/>
  <c r="B2406" i="8"/>
  <c r="C2405" i="8"/>
  <c r="C2462" i="8"/>
  <c r="B2463" i="8"/>
  <c r="C11851" i="8"/>
  <c r="B11852" i="8"/>
  <c r="C10175" i="8"/>
  <c r="B10176" i="8"/>
  <c r="C7747" i="8"/>
  <c r="B7748" i="8"/>
  <c r="C7423" i="8"/>
  <c r="B7424" i="8"/>
  <c r="C5591" i="8"/>
  <c r="B5592" i="8"/>
  <c r="C6398" i="8"/>
  <c r="B6399" i="8"/>
  <c r="C3217" i="8"/>
  <c r="B3218" i="8"/>
  <c r="C6613" i="8"/>
  <c r="B6614" i="8"/>
  <c r="B7911" i="8"/>
  <c r="C7910" i="8"/>
  <c r="B5646" i="8"/>
  <c r="C5645" i="8"/>
  <c r="B9747" i="8"/>
  <c r="C9746" i="8"/>
  <c r="B3488" i="8"/>
  <c r="C3487" i="8"/>
  <c r="B9262" i="8"/>
  <c r="C9261" i="8"/>
  <c r="B9802" i="8"/>
  <c r="C4294" i="8"/>
  <c r="B4295" i="8"/>
  <c r="C6075" i="8"/>
  <c r="B6076" i="8"/>
  <c r="B2840" i="8"/>
  <c r="C2839" i="8"/>
  <c r="C2299" i="8"/>
  <c r="B2300" i="8"/>
  <c r="C9369" i="8"/>
  <c r="B9370" i="8"/>
  <c r="B3596" i="8"/>
  <c r="C3595" i="8"/>
  <c r="C5267" i="8"/>
  <c r="B5268" i="8"/>
  <c r="C6452" i="8"/>
  <c r="B6453" i="8"/>
  <c r="B6885" i="8"/>
  <c r="C6884" i="8"/>
  <c r="B2570" i="8"/>
  <c r="C2569" i="8"/>
  <c r="B11260" i="8"/>
  <c r="C11259" i="8"/>
  <c r="C12014" i="8"/>
  <c r="B12015" i="8"/>
  <c r="B12501" i="8"/>
  <c r="C12500" i="8"/>
  <c r="B8180" i="8"/>
  <c r="C8179" i="8"/>
  <c r="B2788" i="8"/>
  <c r="C2787" i="8"/>
  <c r="B5213" i="8"/>
  <c r="C5212" i="8"/>
  <c r="C7693" i="8"/>
  <c r="B7694" i="8"/>
  <c r="C2947" i="8"/>
  <c r="B2948" i="8"/>
  <c r="B5321" i="8"/>
  <c r="C5320" i="8"/>
  <c r="C6344" i="8"/>
  <c r="B6345" i="8"/>
  <c r="C758" i="8"/>
  <c r="B759" i="8"/>
  <c r="B8991" i="8"/>
  <c r="C11960" i="8"/>
  <c r="B11961" i="8"/>
  <c r="C1911" i="8"/>
  <c r="B1912" i="8"/>
  <c r="C9424" i="8"/>
  <c r="B9425" i="8"/>
  <c r="C7316" i="8"/>
  <c r="B7317" i="8"/>
  <c r="B5053" i="8"/>
  <c r="C5052" i="8"/>
  <c r="B315" i="8"/>
  <c r="C314" i="8"/>
  <c r="C12122" i="8"/>
  <c r="B12123" i="8"/>
  <c r="B8289" i="8"/>
  <c r="C9530" i="8"/>
  <c r="B9531" i="8"/>
  <c r="B12395" i="8"/>
  <c r="B4029" i="8"/>
  <c r="C4028" i="8"/>
  <c r="B3704" i="8"/>
  <c r="C3703" i="8"/>
  <c r="C3975" i="8"/>
  <c r="B3976" i="8"/>
  <c r="C538" i="8"/>
  <c r="B539" i="8"/>
  <c r="C5857" i="8"/>
  <c r="B5858" i="8"/>
  <c r="B3273" i="8"/>
  <c r="C3272" i="8"/>
  <c r="B6939" i="8"/>
  <c r="C6938" i="8"/>
  <c r="C8235" i="8"/>
  <c r="B8236" i="8"/>
  <c r="B2680" i="8"/>
  <c r="C2679" i="8"/>
  <c r="C10770" i="8"/>
  <c r="B10771" i="8"/>
  <c r="C7261" i="8"/>
  <c r="B7262" i="8"/>
  <c r="C1087" i="8"/>
  <c r="B1088" i="8"/>
  <c r="C7153" i="8"/>
  <c r="B7154" i="8"/>
  <c r="C11148" i="8"/>
  <c r="B11149" i="8"/>
  <c r="B12287" i="8"/>
  <c r="B8343" i="8"/>
  <c r="C8342" i="8"/>
  <c r="B1033" i="8"/>
  <c r="C1032" i="8"/>
  <c r="C6290" i="8"/>
  <c r="B6291" i="8"/>
  <c r="C5912" i="8"/>
  <c r="B5913" i="8"/>
  <c r="B10339" i="8"/>
  <c r="C10338" i="8"/>
  <c r="B8666" i="8"/>
  <c r="C8666" i="8" s="1"/>
  <c r="C5429" i="8"/>
  <c r="B5430" i="8"/>
  <c r="C5965" i="8"/>
  <c r="B5966" i="8"/>
  <c r="C5754" i="8"/>
  <c r="B5755" i="8"/>
  <c r="B2732" i="8"/>
  <c r="C2731" i="8"/>
  <c r="C1472" i="8"/>
  <c r="B1473" i="8"/>
  <c r="C7477" i="8"/>
  <c r="B7478" i="8"/>
  <c r="C11798" i="8"/>
  <c r="B11799" i="8"/>
  <c r="B7640" i="8"/>
  <c r="C7639" i="8"/>
  <c r="B1858" i="8"/>
  <c r="C1857" i="8"/>
  <c r="C4674" i="8"/>
  <c r="B4675" i="8"/>
  <c r="C4890" i="8"/>
  <c r="B4891" i="8"/>
  <c r="C9585" i="8"/>
  <c r="B9586" i="8"/>
  <c r="C11364" i="8"/>
  <c r="B11365" i="8"/>
  <c r="B4619" i="8"/>
  <c r="C4618" i="8"/>
  <c r="C10823" i="8"/>
  <c r="B10824" i="8"/>
  <c r="C593" i="8"/>
  <c r="B594" i="8"/>
  <c r="B7371" i="8"/>
  <c r="C7370" i="8"/>
  <c r="B3004" i="8"/>
  <c r="C3003" i="8"/>
  <c r="C1801" i="8"/>
  <c r="B1802" i="8"/>
  <c r="C3056" i="8"/>
  <c r="B3057" i="8"/>
  <c r="B7802" i="8"/>
  <c r="C7801" i="8"/>
  <c r="C3865" i="8"/>
  <c r="B3866" i="8"/>
  <c r="C869" i="8"/>
  <c r="B870" i="8"/>
  <c r="B12341" i="8"/>
  <c r="C10715" i="8"/>
  <c r="B10716" i="8"/>
  <c r="C10610" i="8"/>
  <c r="B10611" i="8"/>
  <c r="C8018" i="8"/>
  <c r="B8019" i="8"/>
  <c r="B8829" i="8"/>
  <c r="C8397" i="8"/>
  <c r="B8398" i="8"/>
  <c r="C7585" i="8"/>
  <c r="B7586" i="8"/>
  <c r="B10501" i="8"/>
  <c r="C10500" i="8"/>
  <c r="C10230" i="8"/>
  <c r="B10231" i="8"/>
  <c r="C2077" i="8"/>
  <c r="B2078" i="8"/>
  <c r="C10391" i="8"/>
  <c r="B10392" i="8"/>
  <c r="C10985" i="8"/>
  <c r="B10986" i="8"/>
  <c r="C9099" i="8"/>
  <c r="B9100" i="8"/>
  <c r="B649" i="8"/>
  <c r="C648" i="8"/>
  <c r="B1584" i="8"/>
  <c r="C1583" i="8"/>
  <c r="B1253" i="8"/>
  <c r="C1252" i="8"/>
  <c r="C10121" i="8"/>
  <c r="B10122" i="8"/>
  <c r="C11039" i="8"/>
  <c r="B11040" i="8"/>
  <c r="C2350" i="8"/>
  <c r="B2351" i="8"/>
  <c r="C4997" i="8"/>
  <c r="B4998" i="8"/>
  <c r="C4781" i="8"/>
  <c r="B4782" i="8"/>
  <c r="B12555" i="8"/>
  <c r="C12554" i="8"/>
  <c r="B2244" i="8"/>
  <c r="C2243" i="8"/>
  <c r="B12232" i="8"/>
  <c r="C12231" i="8"/>
  <c r="C7855" i="8"/>
  <c r="B7856" i="8"/>
  <c r="B12448" i="8"/>
  <c r="B12177" i="8"/>
  <c r="C12176" i="8"/>
  <c r="B6723" i="8"/>
  <c r="C6722" i="8"/>
  <c r="C6562" i="8"/>
  <c r="B6563" i="8"/>
  <c r="B4567" i="8"/>
  <c r="C4566" i="8"/>
  <c r="C4944" i="8"/>
  <c r="B4945" i="8"/>
  <c r="B7533" i="8"/>
  <c r="C7532" i="8"/>
  <c r="B1309" i="8"/>
  <c r="C1308" i="8"/>
  <c r="C9154" i="8"/>
  <c r="B9155" i="8"/>
  <c r="B3434" i="8"/>
  <c r="C3433" i="8"/>
  <c r="C428" i="8"/>
  <c r="B429" i="8"/>
  <c r="C8883" i="8"/>
  <c r="B8884" i="8"/>
  <c r="B12611" i="8"/>
  <c r="B6507" i="8"/>
  <c r="C6506" i="8"/>
  <c r="C10661" i="8"/>
  <c r="B10662" i="8"/>
  <c r="C5159" i="8"/>
  <c r="B5160" i="8"/>
  <c r="C3164" i="8"/>
  <c r="B3165" i="8"/>
  <c r="B6831" i="8"/>
  <c r="C6830" i="8"/>
  <c r="B4511" i="8"/>
  <c r="C4510" i="8"/>
  <c r="C7964" i="8"/>
  <c r="B7965" i="8"/>
  <c r="C6181" i="8"/>
  <c r="B6182" i="8"/>
  <c r="C3380" i="8"/>
  <c r="B3381" i="8"/>
  <c r="B4241" i="8"/>
  <c r="C4240" i="8"/>
  <c r="C4456" i="8"/>
  <c r="B4457" i="8"/>
  <c r="C4348" i="8"/>
  <c r="B4349" i="8"/>
  <c r="B2136" i="8"/>
  <c r="C2135" i="8"/>
  <c r="C8125" i="8"/>
  <c r="B8126" i="8"/>
  <c r="C4186" i="8"/>
  <c r="B4187" i="8"/>
  <c r="C702" i="8"/>
  <c r="B703" i="8"/>
  <c r="B2023" i="8"/>
  <c r="C2022" i="8"/>
  <c r="C8773" i="8"/>
  <c r="B8774" i="8"/>
  <c r="C38" i="8" l="1"/>
  <c r="B39" i="8"/>
  <c r="B2625" i="8"/>
  <c r="C2624" i="8"/>
  <c r="B814" i="8"/>
  <c r="C813" i="8"/>
  <c r="C7047" i="8"/>
  <c r="B7048" i="8"/>
  <c r="C11310" i="8"/>
  <c r="B11311" i="8"/>
  <c r="C922" i="8"/>
  <c r="B923" i="8"/>
  <c r="B978" i="8"/>
  <c r="C977" i="8"/>
  <c r="C9855" i="8"/>
  <c r="B9856" i="8"/>
  <c r="B93" i="8"/>
  <c r="C92" i="8"/>
  <c r="B9478" i="8"/>
  <c r="C9477" i="8"/>
  <c r="B5809" i="8"/>
  <c r="C5808" i="8"/>
  <c r="C11202" i="8"/>
  <c r="B11203" i="8"/>
  <c r="B9316" i="8"/>
  <c r="C9315" i="8"/>
  <c r="B6021" i="8"/>
  <c r="C6020" i="8"/>
  <c r="B9910" i="8"/>
  <c r="C9909" i="8"/>
  <c r="B1638" i="8"/>
  <c r="C1637" i="8"/>
  <c r="B5701" i="8"/>
  <c r="C5700" i="8"/>
  <c r="B4836" i="8"/>
  <c r="C4835" i="8"/>
  <c r="C1143" i="8"/>
  <c r="B1144" i="8"/>
  <c r="C6128" i="8"/>
  <c r="B6129" i="8"/>
  <c r="B4728" i="8"/>
  <c r="C4727" i="8"/>
  <c r="B8505" i="8"/>
  <c r="C8504" i="8"/>
  <c r="C11096" i="8"/>
  <c r="B11097" i="8"/>
  <c r="B10447" i="8"/>
  <c r="C10446" i="8"/>
  <c r="B1968" i="8"/>
  <c r="C1967" i="8"/>
  <c r="B7209" i="8"/>
  <c r="C7208" i="8"/>
  <c r="B3328" i="8"/>
  <c r="C3327" i="8"/>
  <c r="B375" i="8"/>
  <c r="C374" i="8"/>
  <c r="C10932" i="8"/>
  <c r="B10933" i="8"/>
  <c r="B2895" i="8"/>
  <c r="C2894" i="8"/>
  <c r="B10880" i="8"/>
  <c r="C10879" i="8"/>
  <c r="B6777" i="8"/>
  <c r="C6776" i="8"/>
  <c r="B10018" i="8"/>
  <c r="C10017" i="8"/>
  <c r="B9046" i="8"/>
  <c r="B1693" i="8"/>
  <c r="C1692" i="8"/>
  <c r="B2517" i="8"/>
  <c r="C2516" i="8"/>
  <c r="B257" i="8"/>
  <c r="C256" i="8"/>
  <c r="B9695" i="8"/>
  <c r="C9694" i="8"/>
  <c r="B6669" i="8"/>
  <c r="C6668" i="8"/>
  <c r="B9965" i="8"/>
  <c r="C9964" i="8"/>
  <c r="C5537" i="8"/>
  <c r="B5538" i="8"/>
  <c r="C649" i="8"/>
  <c r="B650" i="8"/>
  <c r="C8937" i="8"/>
  <c r="B8938" i="8"/>
  <c r="C201" i="8"/>
  <c r="B202" i="8"/>
  <c r="B8775" i="8"/>
  <c r="C8774" i="8"/>
  <c r="B8127" i="8"/>
  <c r="C8126" i="8"/>
  <c r="C4457" i="8"/>
  <c r="B4458" i="8"/>
  <c r="C6182" i="8"/>
  <c r="B6183" i="8"/>
  <c r="B12612" i="8"/>
  <c r="C9155" i="8"/>
  <c r="B9156" i="8"/>
  <c r="C10122" i="8"/>
  <c r="B10123" i="8"/>
  <c r="B7587" i="8"/>
  <c r="C7586" i="8"/>
  <c r="C10611" i="8"/>
  <c r="B10612" i="8"/>
  <c r="B12342" i="8"/>
  <c r="C11365" i="8"/>
  <c r="B11366" i="8"/>
  <c r="B4676" i="8"/>
  <c r="C4675" i="8"/>
  <c r="C11799" i="8"/>
  <c r="B11800" i="8"/>
  <c r="C5755" i="8"/>
  <c r="B5756" i="8"/>
  <c r="C7262" i="8"/>
  <c r="B7263" i="8"/>
  <c r="B5859" i="8"/>
  <c r="C5858" i="8"/>
  <c r="C11961" i="8"/>
  <c r="B11962" i="8"/>
  <c r="B6346" i="8"/>
  <c r="C6345" i="8"/>
  <c r="B7695" i="8"/>
  <c r="C7694" i="8"/>
  <c r="C9370" i="8"/>
  <c r="B9371" i="8"/>
  <c r="C6076" i="8"/>
  <c r="B6077" i="8"/>
  <c r="B6615" i="8"/>
  <c r="C6614" i="8"/>
  <c r="B7425" i="8"/>
  <c r="C7424" i="8"/>
  <c r="C2463" i="8"/>
  <c r="B2464" i="8"/>
  <c r="C3543" i="8"/>
  <c r="B3544" i="8"/>
  <c r="C1197" i="8"/>
  <c r="B1198" i="8"/>
  <c r="C11691" i="8"/>
  <c r="B11692" i="8"/>
  <c r="B4404" i="8"/>
  <c r="C4403" i="8"/>
  <c r="C7100" i="8"/>
  <c r="B7101" i="8"/>
  <c r="B11637" i="8"/>
  <c r="C11636" i="8"/>
  <c r="B1363" i="8"/>
  <c r="C1362" i="8"/>
  <c r="C6507" i="8"/>
  <c r="B6508" i="8"/>
  <c r="C3434" i="8"/>
  <c r="B3435" i="8"/>
  <c r="C2244" i="8"/>
  <c r="B2245" i="8"/>
  <c r="C1584" i="8"/>
  <c r="B1585" i="8"/>
  <c r="C10501" i="8"/>
  <c r="B10502" i="8"/>
  <c r="C7802" i="8"/>
  <c r="B7803" i="8"/>
  <c r="B3005" i="8"/>
  <c r="C3004" i="8"/>
  <c r="C4619" i="8"/>
  <c r="B4620" i="8"/>
  <c r="C7640" i="8"/>
  <c r="B7641" i="8"/>
  <c r="C2732" i="8"/>
  <c r="B2733" i="8"/>
  <c r="C3273" i="8"/>
  <c r="B3274" i="8"/>
  <c r="C3704" i="8"/>
  <c r="B3705" i="8"/>
  <c r="B8290" i="8"/>
  <c r="C8180" i="8"/>
  <c r="B8181" i="8"/>
  <c r="C2570" i="8"/>
  <c r="B2571" i="8"/>
  <c r="C3596" i="8"/>
  <c r="B3597" i="8"/>
  <c r="C3488" i="8"/>
  <c r="B3489" i="8"/>
  <c r="B7912" i="8"/>
  <c r="C7911" i="8"/>
  <c r="B10285" i="8"/>
  <c r="C10284" i="8"/>
  <c r="C5105" i="8"/>
  <c r="B5106" i="8"/>
  <c r="C11528" i="8"/>
  <c r="B11529" i="8"/>
  <c r="C4511" i="8"/>
  <c r="B4512" i="8"/>
  <c r="C7371" i="8"/>
  <c r="B7372" i="8"/>
  <c r="C5053" i="8"/>
  <c r="B5054" i="8"/>
  <c r="B12449" i="8"/>
  <c r="C10392" i="8"/>
  <c r="B10393" i="8"/>
  <c r="B1089" i="8"/>
  <c r="C1088" i="8"/>
  <c r="C8236" i="8"/>
  <c r="B8237" i="8"/>
  <c r="C12664" i="8"/>
  <c r="B12665" i="8"/>
  <c r="C3110" i="8"/>
  <c r="B3111" i="8"/>
  <c r="B485" i="8"/>
  <c r="C484" i="8"/>
  <c r="C4241" i="8"/>
  <c r="B4242" i="8"/>
  <c r="C12177" i="8"/>
  <c r="B12178" i="8"/>
  <c r="C12232" i="8"/>
  <c r="B12233" i="8"/>
  <c r="C8343" i="8"/>
  <c r="B8344" i="8"/>
  <c r="C315" i="8"/>
  <c r="B316" i="8"/>
  <c r="C9262" i="8"/>
  <c r="B9263" i="8"/>
  <c r="C5646" i="8"/>
  <c r="B5647" i="8"/>
  <c r="C10070" i="8"/>
  <c r="B10071" i="8"/>
  <c r="C3812" i="8"/>
  <c r="B3813" i="8"/>
  <c r="C11907" i="8"/>
  <c r="B11908" i="8"/>
  <c r="C1418" i="8"/>
  <c r="B1419" i="8"/>
  <c r="C2188" i="8"/>
  <c r="B2189" i="8"/>
  <c r="C703" i="8"/>
  <c r="B704" i="8"/>
  <c r="B3166" i="8"/>
  <c r="C3165" i="8"/>
  <c r="C10662" i="8"/>
  <c r="B10663" i="8"/>
  <c r="B430" i="8"/>
  <c r="C429" i="8"/>
  <c r="C11040" i="8"/>
  <c r="B11041" i="8"/>
  <c r="C10986" i="8"/>
  <c r="B10987" i="8"/>
  <c r="C10231" i="8"/>
  <c r="B10232" i="8"/>
  <c r="C3866" i="8"/>
  <c r="B3867" i="8"/>
  <c r="C1802" i="8"/>
  <c r="B1803" i="8"/>
  <c r="C10824" i="8"/>
  <c r="B10825" i="8"/>
  <c r="B1474" i="8"/>
  <c r="C1473" i="8"/>
  <c r="C5430" i="8"/>
  <c r="B5431" i="8"/>
  <c r="C5913" i="8"/>
  <c r="B5914" i="8"/>
  <c r="C7154" i="8"/>
  <c r="B7155" i="8"/>
  <c r="B3977" i="8"/>
  <c r="C3976" i="8"/>
  <c r="C9531" i="8"/>
  <c r="B9532" i="8"/>
  <c r="C9425" i="8"/>
  <c r="B9426" i="8"/>
  <c r="C2948" i="8"/>
  <c r="B2949" i="8"/>
  <c r="B5269" i="8"/>
  <c r="C5268" i="8"/>
  <c r="C6399" i="8"/>
  <c r="B6400" i="8"/>
  <c r="C10176" i="8"/>
  <c r="B10177" i="8"/>
  <c r="C5484" i="8"/>
  <c r="B5485" i="8"/>
  <c r="C3759" i="8"/>
  <c r="B3760" i="8"/>
  <c r="C4083" i="8"/>
  <c r="B4084" i="8"/>
  <c r="C147" i="8"/>
  <c r="B148" i="8"/>
  <c r="C12069" i="8"/>
  <c r="B12070" i="8"/>
  <c r="C1748" i="8"/>
  <c r="B1749" i="8"/>
  <c r="B3921" i="8"/>
  <c r="C3920" i="8"/>
  <c r="C12555" i="8"/>
  <c r="B12556" i="8"/>
  <c r="C4187" i="8"/>
  <c r="B4188" i="8"/>
  <c r="C4349" i="8"/>
  <c r="B4350" i="8"/>
  <c r="B7966" i="8"/>
  <c r="C7965" i="8"/>
  <c r="C4945" i="8"/>
  <c r="B4946" i="8"/>
  <c r="B8667" i="8"/>
  <c r="C8667" i="8" s="1"/>
  <c r="C6291" i="8"/>
  <c r="B6292" i="8"/>
  <c r="C1912" i="8"/>
  <c r="B1913" i="8"/>
  <c r="C759" i="8"/>
  <c r="B760" i="8"/>
  <c r="C5592" i="8"/>
  <c r="B5593" i="8"/>
  <c r="C2136" i="8"/>
  <c r="B2137" i="8"/>
  <c r="C1253" i="8"/>
  <c r="B1254" i="8"/>
  <c r="C2788" i="8"/>
  <c r="B2789" i="8"/>
  <c r="B11261" i="8"/>
  <c r="C11260" i="8"/>
  <c r="C6831" i="8"/>
  <c r="B6832" i="8"/>
  <c r="C1309" i="8"/>
  <c r="B1310" i="8"/>
  <c r="C4567" i="8"/>
  <c r="B4568" i="8"/>
  <c r="C6723" i="8"/>
  <c r="B6724" i="8"/>
  <c r="B12396" i="8"/>
  <c r="B9748" i="8"/>
  <c r="C9747" i="8"/>
  <c r="B2407" i="8"/>
  <c r="C2406" i="8"/>
  <c r="C1528" i="8"/>
  <c r="B1529" i="8"/>
  <c r="C11473" i="8"/>
  <c r="B11474" i="8"/>
  <c r="B12288" i="8"/>
  <c r="C4029" i="8"/>
  <c r="B4030" i="8"/>
  <c r="C12501" i="8"/>
  <c r="B12502" i="8"/>
  <c r="C6885" i="8"/>
  <c r="B6886" i="8"/>
  <c r="B3382" i="8"/>
  <c r="C3381" i="8"/>
  <c r="C6563" i="8"/>
  <c r="B6564" i="8"/>
  <c r="C4998" i="8"/>
  <c r="B4999" i="8"/>
  <c r="B8020" i="8"/>
  <c r="C8019" i="8"/>
  <c r="B4892" i="8"/>
  <c r="C4891" i="8"/>
  <c r="C11852" i="8"/>
  <c r="B11853" i="8"/>
  <c r="C6993" i="8"/>
  <c r="B6994" i="8"/>
  <c r="C5376" i="8"/>
  <c r="B5377" i="8"/>
  <c r="C3651" i="8"/>
  <c r="B3652" i="8"/>
  <c r="B8453" i="8"/>
  <c r="C10555" i="8"/>
  <c r="B10556" i="8"/>
  <c r="C9641" i="8"/>
  <c r="B9642" i="8"/>
  <c r="B7534" i="8"/>
  <c r="C7533" i="8"/>
  <c r="B8830" i="8"/>
  <c r="C1858" i="8"/>
  <c r="B1859" i="8"/>
  <c r="C2680" i="8"/>
  <c r="B2681" i="8"/>
  <c r="C6939" i="8"/>
  <c r="B6940" i="8"/>
  <c r="C2840" i="8"/>
  <c r="B2841" i="8"/>
  <c r="C2023" i="8"/>
  <c r="B2024" i="8"/>
  <c r="B10340" i="8"/>
  <c r="C10339" i="8"/>
  <c r="C1033" i="8"/>
  <c r="B1034" i="8"/>
  <c r="C5321" i="8"/>
  <c r="B5322" i="8"/>
  <c r="C5213" i="8"/>
  <c r="B5214" i="8"/>
  <c r="B5161" i="8"/>
  <c r="C5160" i="8"/>
  <c r="C8884" i="8"/>
  <c r="B8885" i="8"/>
  <c r="C7856" i="8"/>
  <c r="B7857" i="8"/>
  <c r="C4782" i="8"/>
  <c r="B4783" i="8"/>
  <c r="B2352" i="8"/>
  <c r="C2351" i="8"/>
  <c r="C9100" i="8"/>
  <c r="B9101" i="8"/>
  <c r="B2079" i="8"/>
  <c r="C2078" i="8"/>
  <c r="C8398" i="8"/>
  <c r="B8399" i="8"/>
  <c r="C10716" i="8"/>
  <c r="B10717" i="8"/>
  <c r="C870" i="8"/>
  <c r="B871" i="8"/>
  <c r="C3057" i="8"/>
  <c r="B3058" i="8"/>
  <c r="B595" i="8"/>
  <c r="C594" i="8"/>
  <c r="C9586" i="8"/>
  <c r="B9587" i="8"/>
  <c r="C7478" i="8"/>
  <c r="B7479" i="8"/>
  <c r="B5967" i="8"/>
  <c r="C5966" i="8"/>
  <c r="C11149" i="8"/>
  <c r="B11150" i="8"/>
  <c r="C10771" i="8"/>
  <c r="B10772" i="8"/>
  <c r="B540" i="8"/>
  <c r="C539" i="8"/>
  <c r="B12124" i="8"/>
  <c r="C12123" i="8"/>
  <c r="B7318" i="8"/>
  <c r="C7317" i="8"/>
  <c r="B8992" i="8"/>
  <c r="C12015" i="8"/>
  <c r="B12016" i="8"/>
  <c r="C6453" i="8"/>
  <c r="B6454" i="8"/>
  <c r="C2300" i="8"/>
  <c r="B2301" i="8"/>
  <c r="C4295" i="8"/>
  <c r="B4296" i="8"/>
  <c r="B9803" i="8"/>
  <c r="C3218" i="8"/>
  <c r="B3219" i="8"/>
  <c r="B7749" i="8"/>
  <c r="C7748" i="8"/>
  <c r="C11745" i="8"/>
  <c r="B11746" i="8"/>
  <c r="C4136" i="8"/>
  <c r="B4137" i="8"/>
  <c r="C11583" i="8"/>
  <c r="B11584" i="8"/>
  <c r="B6237" i="8"/>
  <c r="C6236" i="8"/>
  <c r="C11421" i="8"/>
  <c r="B11422" i="8"/>
  <c r="B8560" i="8"/>
  <c r="C8072" i="8"/>
  <c r="B8073" i="8"/>
  <c r="B8722" i="8"/>
  <c r="C8722" i="8" s="1"/>
  <c r="B9208" i="8"/>
  <c r="C39" i="8" l="1"/>
  <c r="B40" i="8"/>
  <c r="B2626" i="8"/>
  <c r="C2625" i="8"/>
  <c r="B815" i="8"/>
  <c r="C814" i="8"/>
  <c r="C11311" i="8"/>
  <c r="B11312" i="8"/>
  <c r="B924" i="8"/>
  <c r="C923" i="8"/>
  <c r="C978" i="8"/>
  <c r="B979" i="8"/>
  <c r="B7049" i="8"/>
  <c r="C7048" i="8"/>
  <c r="B9857" i="8"/>
  <c r="C9856" i="8"/>
  <c r="C93" i="8"/>
  <c r="B94" i="8"/>
  <c r="B6022" i="8"/>
  <c r="C6021" i="8"/>
  <c r="B9911" i="8"/>
  <c r="C9910" i="8"/>
  <c r="B5810" i="8"/>
  <c r="C5809" i="8"/>
  <c r="B1145" i="8"/>
  <c r="C1144" i="8"/>
  <c r="C1638" i="8"/>
  <c r="B1639" i="8"/>
  <c r="B6130" i="8"/>
  <c r="C6129" i="8"/>
  <c r="B11204" i="8"/>
  <c r="C11203" i="8"/>
  <c r="B4837" i="8"/>
  <c r="C4836" i="8"/>
  <c r="C9478" i="8"/>
  <c r="B9479" i="8"/>
  <c r="C5701" i="8"/>
  <c r="B5702" i="8"/>
  <c r="C9316" i="8"/>
  <c r="B9317" i="8"/>
  <c r="C257" i="8"/>
  <c r="B258" i="8"/>
  <c r="B10019" i="8"/>
  <c r="C10018" i="8"/>
  <c r="C1968" i="8"/>
  <c r="B1969" i="8"/>
  <c r="B4729" i="8"/>
  <c r="C4728" i="8"/>
  <c r="B5539" i="8"/>
  <c r="C5538" i="8"/>
  <c r="B10934" i="8"/>
  <c r="C10933" i="8"/>
  <c r="B9696" i="8"/>
  <c r="C9695" i="8"/>
  <c r="B9047" i="8"/>
  <c r="C2895" i="8"/>
  <c r="B2896" i="8"/>
  <c r="C7209" i="8"/>
  <c r="B7210" i="8"/>
  <c r="B8506" i="8"/>
  <c r="C8505" i="8"/>
  <c r="B6670" i="8"/>
  <c r="C6669" i="8"/>
  <c r="B1694" i="8"/>
  <c r="C1693" i="8"/>
  <c r="B10881" i="8"/>
  <c r="C10880" i="8"/>
  <c r="C3328" i="8"/>
  <c r="B3329" i="8"/>
  <c r="B11098" i="8"/>
  <c r="C11097" i="8"/>
  <c r="C9965" i="8"/>
  <c r="B9966" i="8"/>
  <c r="C2517" i="8"/>
  <c r="B2518" i="8"/>
  <c r="B6778" i="8"/>
  <c r="C6777" i="8"/>
  <c r="B376" i="8"/>
  <c r="C375" i="8"/>
  <c r="B10448" i="8"/>
  <c r="C10447" i="8"/>
  <c r="C430" i="8"/>
  <c r="B431" i="8"/>
  <c r="B1090" i="8"/>
  <c r="C1089" i="8"/>
  <c r="B9209" i="8"/>
  <c r="C11422" i="8"/>
  <c r="B11423" i="8"/>
  <c r="C11746" i="8"/>
  <c r="B11747" i="8"/>
  <c r="B4297" i="8"/>
  <c r="C4296" i="8"/>
  <c r="B8993" i="8"/>
  <c r="C7479" i="8"/>
  <c r="B7480" i="8"/>
  <c r="C3058" i="8"/>
  <c r="B3059" i="8"/>
  <c r="C4783" i="8"/>
  <c r="B4784" i="8"/>
  <c r="C1034" i="8"/>
  <c r="B1035" i="8"/>
  <c r="C2841" i="8"/>
  <c r="B2842" i="8"/>
  <c r="B9643" i="8"/>
  <c r="C9642" i="8"/>
  <c r="C5377" i="8"/>
  <c r="B5378" i="8"/>
  <c r="B12289" i="8"/>
  <c r="C11474" i="8"/>
  <c r="B11475" i="8"/>
  <c r="B12397" i="8"/>
  <c r="C6832" i="8"/>
  <c r="B6833" i="8"/>
  <c r="C2137" i="8"/>
  <c r="B2138" i="8"/>
  <c r="B6293" i="8"/>
  <c r="C6292" i="8"/>
  <c r="B4351" i="8"/>
  <c r="C4350" i="8"/>
  <c r="B4085" i="8"/>
  <c r="C4084" i="8"/>
  <c r="C6400" i="8"/>
  <c r="B6401" i="8"/>
  <c r="B7156" i="8"/>
  <c r="C7155" i="8"/>
  <c r="C10825" i="8"/>
  <c r="B10826" i="8"/>
  <c r="B10988" i="8"/>
  <c r="C10987" i="8"/>
  <c r="B705" i="8"/>
  <c r="C704" i="8"/>
  <c r="C9263" i="8"/>
  <c r="B9264" i="8"/>
  <c r="B12179" i="8"/>
  <c r="C12178" i="8"/>
  <c r="B3112" i="8"/>
  <c r="C3111" i="8"/>
  <c r="C7372" i="8"/>
  <c r="B7373" i="8"/>
  <c r="C5106" i="8"/>
  <c r="B5107" i="8"/>
  <c r="B3275" i="8"/>
  <c r="C3274" i="8"/>
  <c r="C4620" i="8"/>
  <c r="B4621" i="8"/>
  <c r="C1585" i="8"/>
  <c r="B1586" i="8"/>
  <c r="C6508" i="8"/>
  <c r="B6509" i="8"/>
  <c r="C11692" i="8"/>
  <c r="B11693" i="8"/>
  <c r="C2464" i="8"/>
  <c r="B2465" i="8"/>
  <c r="B6184" i="8"/>
  <c r="C6183" i="8"/>
  <c r="C202" i="8"/>
  <c r="B203" i="8"/>
  <c r="C650" i="8"/>
  <c r="B651" i="8"/>
  <c r="C540" i="8"/>
  <c r="B541" i="8"/>
  <c r="C5967" i="8"/>
  <c r="B5968" i="8"/>
  <c r="C595" i="8"/>
  <c r="B596" i="8"/>
  <c r="C2352" i="8"/>
  <c r="B2353" i="8"/>
  <c r="C5161" i="8"/>
  <c r="B5162" i="8"/>
  <c r="C7534" i="8"/>
  <c r="B7535" i="8"/>
  <c r="B4893" i="8"/>
  <c r="C4892" i="8"/>
  <c r="C9748" i="8"/>
  <c r="B9749" i="8"/>
  <c r="C7966" i="8"/>
  <c r="B7967" i="8"/>
  <c r="C3977" i="8"/>
  <c r="B3978" i="8"/>
  <c r="B1475" i="8"/>
  <c r="C1474" i="8"/>
  <c r="C1363" i="8"/>
  <c r="B1364" i="8"/>
  <c r="B4405" i="8"/>
  <c r="C4404" i="8"/>
  <c r="C7695" i="8"/>
  <c r="B7696" i="8"/>
  <c r="C5859" i="8"/>
  <c r="B5860" i="8"/>
  <c r="C8775" i="8"/>
  <c r="B8776" i="8"/>
  <c r="C2079" i="8"/>
  <c r="B2080" i="8"/>
  <c r="C7587" i="8"/>
  <c r="B7588" i="8"/>
  <c r="B8561" i="8"/>
  <c r="C8399" i="8"/>
  <c r="B8400" i="8"/>
  <c r="B3653" i="8"/>
  <c r="C3652" i="8"/>
  <c r="C11908" i="8"/>
  <c r="B11909" i="8"/>
  <c r="C5647" i="8"/>
  <c r="B5648" i="8"/>
  <c r="B12234" i="8"/>
  <c r="C12233" i="8"/>
  <c r="C10612" i="8"/>
  <c r="B10613" i="8"/>
  <c r="C12124" i="8"/>
  <c r="B12125" i="8"/>
  <c r="C2407" i="8"/>
  <c r="B2408" i="8"/>
  <c r="C5269" i="8"/>
  <c r="B5270" i="8"/>
  <c r="C485" i="8"/>
  <c r="B486" i="8"/>
  <c r="B12450" i="8"/>
  <c r="C7912" i="8"/>
  <c r="B7913" i="8"/>
  <c r="C6615" i="8"/>
  <c r="B6616" i="8"/>
  <c r="B8128" i="8"/>
  <c r="C8127" i="8"/>
  <c r="C8073" i="8"/>
  <c r="B8074" i="8"/>
  <c r="C11584" i="8"/>
  <c r="B11585" i="8"/>
  <c r="B3220" i="8"/>
  <c r="C3219" i="8"/>
  <c r="B6455" i="8"/>
  <c r="C6454" i="8"/>
  <c r="B11151" i="8"/>
  <c r="C11150" i="8"/>
  <c r="C9587" i="8"/>
  <c r="B9588" i="8"/>
  <c r="C10717" i="8"/>
  <c r="B10718" i="8"/>
  <c r="C8885" i="8"/>
  <c r="B8886" i="8"/>
  <c r="C5214" i="8"/>
  <c r="B5215" i="8"/>
  <c r="C2681" i="8"/>
  <c r="B2682" i="8"/>
  <c r="B8831" i="8"/>
  <c r="B8454" i="8"/>
  <c r="C11853" i="8"/>
  <c r="B11854" i="8"/>
  <c r="C4999" i="8"/>
  <c r="B5000" i="8"/>
  <c r="C12502" i="8"/>
  <c r="B12503" i="8"/>
  <c r="C4568" i="8"/>
  <c r="B4569" i="8"/>
  <c r="C2789" i="8"/>
  <c r="B2790" i="8"/>
  <c r="B761" i="8"/>
  <c r="C760" i="8"/>
  <c r="B4947" i="8"/>
  <c r="C4946" i="8"/>
  <c r="C12070" i="8"/>
  <c r="B12071" i="8"/>
  <c r="B5486" i="8"/>
  <c r="C5485" i="8"/>
  <c r="C9532" i="8"/>
  <c r="B9533" i="8"/>
  <c r="C5431" i="8"/>
  <c r="B5432" i="8"/>
  <c r="C3867" i="8"/>
  <c r="B3868" i="8"/>
  <c r="C1419" i="8"/>
  <c r="B1420" i="8"/>
  <c r="C10071" i="8"/>
  <c r="B10072" i="8"/>
  <c r="C8344" i="8"/>
  <c r="B8345" i="8"/>
  <c r="C4512" i="8"/>
  <c r="B4513" i="8"/>
  <c r="C2571" i="8"/>
  <c r="B2572" i="8"/>
  <c r="B8291" i="8"/>
  <c r="C2733" i="8"/>
  <c r="B2734" i="8"/>
  <c r="C7803" i="8"/>
  <c r="B7804" i="8"/>
  <c r="C2245" i="8"/>
  <c r="B2246" i="8"/>
  <c r="B7102" i="8"/>
  <c r="C7101" i="8"/>
  <c r="C3544" i="8"/>
  <c r="B3545" i="8"/>
  <c r="C9371" i="8"/>
  <c r="B9372" i="8"/>
  <c r="C5756" i="8"/>
  <c r="B5757" i="8"/>
  <c r="B12343" i="8"/>
  <c r="B12613" i="8"/>
  <c r="C8938" i="8"/>
  <c r="B8939" i="8"/>
  <c r="C3921" i="8"/>
  <c r="B3922" i="8"/>
  <c r="C5322" i="8"/>
  <c r="B5323" i="8"/>
  <c r="B1311" i="8"/>
  <c r="C1310" i="8"/>
  <c r="C1254" i="8"/>
  <c r="B1255" i="8"/>
  <c r="B1914" i="8"/>
  <c r="C1913" i="8"/>
  <c r="C12556" i="8"/>
  <c r="B12557" i="8"/>
  <c r="B149" i="8"/>
  <c r="C148" i="8"/>
  <c r="B10178" i="8"/>
  <c r="C10177" i="8"/>
  <c r="C2949" i="8"/>
  <c r="B2950" i="8"/>
  <c r="B8238" i="8"/>
  <c r="C8237" i="8"/>
  <c r="C5054" i="8"/>
  <c r="B5055" i="8"/>
  <c r="B11530" i="8"/>
  <c r="C11529" i="8"/>
  <c r="B3490" i="8"/>
  <c r="C3489" i="8"/>
  <c r="C8181" i="8"/>
  <c r="B8182" i="8"/>
  <c r="C3705" i="8"/>
  <c r="B3706" i="8"/>
  <c r="C7641" i="8"/>
  <c r="B7642" i="8"/>
  <c r="C10502" i="8"/>
  <c r="B10503" i="8"/>
  <c r="C3435" i="8"/>
  <c r="B3436" i="8"/>
  <c r="B11801" i="8"/>
  <c r="C11800" i="8"/>
  <c r="B7319" i="8"/>
  <c r="C7318" i="8"/>
  <c r="C10340" i="8"/>
  <c r="B10341" i="8"/>
  <c r="C11261" i="8"/>
  <c r="B11262" i="8"/>
  <c r="C10285" i="8"/>
  <c r="B10286" i="8"/>
  <c r="C3005" i="8"/>
  <c r="B3006" i="8"/>
  <c r="B11638" i="8"/>
  <c r="C11637" i="8"/>
  <c r="B7426" i="8"/>
  <c r="C7425" i="8"/>
  <c r="C3382" i="8"/>
  <c r="B3383" i="8"/>
  <c r="C6346" i="8"/>
  <c r="B6347" i="8"/>
  <c r="B4677" i="8"/>
  <c r="C4676" i="8"/>
  <c r="C4137" i="8"/>
  <c r="B4138" i="8"/>
  <c r="B9804" i="8"/>
  <c r="B12017" i="8"/>
  <c r="C12016" i="8"/>
  <c r="C2024" i="8"/>
  <c r="B2025" i="8"/>
  <c r="B1860" i="8"/>
  <c r="C1859" i="8"/>
  <c r="B6565" i="8"/>
  <c r="C6564" i="8"/>
  <c r="B4031" i="8"/>
  <c r="C4030" i="8"/>
  <c r="B10233" i="8"/>
  <c r="C10232" i="8"/>
  <c r="C3166" i="8"/>
  <c r="B3167" i="8"/>
  <c r="B6238" i="8"/>
  <c r="C6237" i="8"/>
  <c r="B7750" i="8"/>
  <c r="C7749" i="8"/>
  <c r="C8020" i="8"/>
  <c r="B8021" i="8"/>
  <c r="B8723" i="8"/>
  <c r="C8723" i="8" s="1"/>
  <c r="C2301" i="8"/>
  <c r="B2302" i="8"/>
  <c r="B10773" i="8"/>
  <c r="C10772" i="8"/>
  <c r="C871" i="8"/>
  <c r="B872" i="8"/>
  <c r="C9101" i="8"/>
  <c r="B9102" i="8"/>
  <c r="C7857" i="8"/>
  <c r="B7858" i="8"/>
  <c r="C6940" i="8"/>
  <c r="B6941" i="8"/>
  <c r="C10556" i="8"/>
  <c r="B10557" i="8"/>
  <c r="C6994" i="8"/>
  <c r="B6995" i="8"/>
  <c r="B6887" i="8"/>
  <c r="C6886" i="8"/>
  <c r="C1529" i="8"/>
  <c r="B1530" i="8"/>
  <c r="C6724" i="8"/>
  <c r="B6725" i="8"/>
  <c r="C5593" i="8"/>
  <c r="B5594" i="8"/>
  <c r="B8668" i="8"/>
  <c r="C8668" i="8" s="1"/>
  <c r="B4189" i="8"/>
  <c r="C4188" i="8"/>
  <c r="C1749" i="8"/>
  <c r="B1750" i="8"/>
  <c r="C3760" i="8"/>
  <c r="B3761" i="8"/>
  <c r="B9427" i="8"/>
  <c r="C9426" i="8"/>
  <c r="B5915" i="8"/>
  <c r="C5914" i="8"/>
  <c r="C1803" i="8"/>
  <c r="B1804" i="8"/>
  <c r="C11041" i="8"/>
  <c r="B11042" i="8"/>
  <c r="C10663" i="8"/>
  <c r="B10664" i="8"/>
  <c r="C2189" i="8"/>
  <c r="B2190" i="8"/>
  <c r="B3814" i="8"/>
  <c r="C3813" i="8"/>
  <c r="C316" i="8"/>
  <c r="B317" i="8"/>
  <c r="B4243" i="8"/>
  <c r="C4242" i="8"/>
  <c r="C12665" i="8"/>
  <c r="B12666" i="8"/>
  <c r="C10393" i="8"/>
  <c r="B10394" i="8"/>
  <c r="C3597" i="8"/>
  <c r="B3598" i="8"/>
  <c r="B1199" i="8"/>
  <c r="C1198" i="8"/>
  <c r="C6077" i="8"/>
  <c r="B6078" i="8"/>
  <c r="B11963" i="8"/>
  <c r="C11962" i="8"/>
  <c r="C7263" i="8"/>
  <c r="B7264" i="8"/>
  <c r="C11366" i="8"/>
  <c r="B11367" i="8"/>
  <c r="C10123" i="8"/>
  <c r="B10124" i="8"/>
  <c r="C9156" i="8"/>
  <c r="B9157" i="8"/>
  <c r="B4459" i="8"/>
  <c r="C4458" i="8"/>
  <c r="B41" i="8" l="1"/>
  <c r="C40" i="8"/>
  <c r="B2627" i="8"/>
  <c r="C2626" i="8"/>
  <c r="B816" i="8"/>
  <c r="C815" i="8"/>
  <c r="C11312" i="8"/>
  <c r="B11313" i="8"/>
  <c r="B925" i="8"/>
  <c r="C924" i="8"/>
  <c r="C979" i="8"/>
  <c r="B980" i="8"/>
  <c r="C7049" i="8"/>
  <c r="B7050" i="8"/>
  <c r="B95" i="8"/>
  <c r="C94" i="8"/>
  <c r="C9857" i="8"/>
  <c r="B9858" i="8"/>
  <c r="C6022" i="8"/>
  <c r="B6023" i="8"/>
  <c r="C9479" i="8"/>
  <c r="B9480" i="8"/>
  <c r="B1640" i="8"/>
  <c r="C1639" i="8"/>
  <c r="B6131" i="8"/>
  <c r="C6130" i="8"/>
  <c r="B9912" i="8"/>
  <c r="C9911" i="8"/>
  <c r="C11204" i="8"/>
  <c r="B11205" i="8"/>
  <c r="C9317" i="8"/>
  <c r="B9318" i="8"/>
  <c r="C4837" i="8"/>
  <c r="B4838" i="8"/>
  <c r="B1146" i="8"/>
  <c r="C1145" i="8"/>
  <c r="B5703" i="8"/>
  <c r="C5702" i="8"/>
  <c r="B5811" i="8"/>
  <c r="C5810" i="8"/>
  <c r="C10019" i="8"/>
  <c r="B10020" i="8"/>
  <c r="B10449" i="8"/>
  <c r="C10448" i="8"/>
  <c r="C1694" i="8"/>
  <c r="B1695" i="8"/>
  <c r="B5540" i="8"/>
  <c r="C5539" i="8"/>
  <c r="C9966" i="8"/>
  <c r="B9967" i="8"/>
  <c r="B2897" i="8"/>
  <c r="C2896" i="8"/>
  <c r="C10881" i="8"/>
  <c r="B10882" i="8"/>
  <c r="B10935" i="8"/>
  <c r="C10934" i="8"/>
  <c r="B2519" i="8"/>
  <c r="C2518" i="8"/>
  <c r="C6778" i="8"/>
  <c r="B6779" i="8"/>
  <c r="B8507" i="8"/>
  <c r="C8506" i="8"/>
  <c r="C9696" i="8"/>
  <c r="B9697" i="8"/>
  <c r="B259" i="8"/>
  <c r="C258" i="8"/>
  <c r="B1970" i="8"/>
  <c r="C1969" i="8"/>
  <c r="B377" i="8"/>
  <c r="C376" i="8"/>
  <c r="B11099" i="8"/>
  <c r="C11098" i="8"/>
  <c r="C6670" i="8"/>
  <c r="B6671" i="8"/>
  <c r="B4730" i="8"/>
  <c r="C4729" i="8"/>
  <c r="B7211" i="8"/>
  <c r="C7210" i="8"/>
  <c r="C3329" i="8"/>
  <c r="B3330" i="8"/>
  <c r="B9048" i="8"/>
  <c r="C11638" i="8"/>
  <c r="B11639" i="8"/>
  <c r="C7102" i="8"/>
  <c r="B7103" i="8"/>
  <c r="B7265" i="8"/>
  <c r="C7264" i="8"/>
  <c r="C12666" i="8"/>
  <c r="B12667" i="8"/>
  <c r="C2190" i="8"/>
  <c r="B2191" i="8"/>
  <c r="B1751" i="8"/>
  <c r="C1750" i="8"/>
  <c r="C7858" i="8"/>
  <c r="B7859" i="8"/>
  <c r="C6347" i="8"/>
  <c r="B6348" i="8"/>
  <c r="C4569" i="8"/>
  <c r="B4570" i="8"/>
  <c r="B11855" i="8"/>
  <c r="C11854" i="8"/>
  <c r="C7373" i="8"/>
  <c r="B7374" i="8"/>
  <c r="C11423" i="8"/>
  <c r="B11424" i="8"/>
  <c r="B1200" i="8"/>
  <c r="C1199" i="8"/>
  <c r="C3814" i="8"/>
  <c r="B3815" i="8"/>
  <c r="C4031" i="8"/>
  <c r="B4032" i="8"/>
  <c r="B12018" i="8"/>
  <c r="C12017" i="8"/>
  <c r="C4677" i="8"/>
  <c r="B4678" i="8"/>
  <c r="C7426" i="8"/>
  <c r="B7427" i="8"/>
  <c r="C8238" i="8"/>
  <c r="B8239" i="8"/>
  <c r="C3220" i="8"/>
  <c r="B3221" i="8"/>
  <c r="C6184" i="8"/>
  <c r="B6185" i="8"/>
  <c r="C4085" i="8"/>
  <c r="B4086" i="8"/>
  <c r="C3275" i="8"/>
  <c r="B3276" i="8"/>
  <c r="C6725" i="8"/>
  <c r="B6726" i="8"/>
  <c r="C10557" i="8"/>
  <c r="B10558" i="8"/>
  <c r="B8292" i="8"/>
  <c r="B5433" i="8"/>
  <c r="C5432" i="8"/>
  <c r="C12125" i="8"/>
  <c r="B12126" i="8"/>
  <c r="C5860" i="8"/>
  <c r="B5861" i="8"/>
  <c r="C10394" i="8"/>
  <c r="B10395" i="8"/>
  <c r="C1804" i="8"/>
  <c r="B1805" i="8"/>
  <c r="B5595" i="8"/>
  <c r="C5594" i="8"/>
  <c r="C6995" i="8"/>
  <c r="B6996" i="8"/>
  <c r="B8022" i="8"/>
  <c r="C8021" i="8"/>
  <c r="C3436" i="8"/>
  <c r="B3437" i="8"/>
  <c r="B8183" i="8"/>
  <c r="C8182" i="8"/>
  <c r="B12451" i="8"/>
  <c r="C2408" i="8"/>
  <c r="B2409" i="8"/>
  <c r="C6833" i="8"/>
  <c r="B6834" i="8"/>
  <c r="B7481" i="8"/>
  <c r="C7480" i="8"/>
  <c r="C11747" i="8"/>
  <c r="B11748" i="8"/>
  <c r="C431" i="8"/>
  <c r="B432" i="8"/>
  <c r="C149" i="8"/>
  <c r="B150" i="8"/>
  <c r="B1312" i="8"/>
  <c r="C1311" i="8"/>
  <c r="B12614" i="8"/>
  <c r="B5487" i="8"/>
  <c r="C5486" i="8"/>
  <c r="B762" i="8"/>
  <c r="C761" i="8"/>
  <c r="B8562" i="8"/>
  <c r="C4405" i="8"/>
  <c r="B4406" i="8"/>
  <c r="B1476" i="8"/>
  <c r="C1475" i="8"/>
  <c r="C4893" i="8"/>
  <c r="B4894" i="8"/>
  <c r="C12179" i="8"/>
  <c r="B12180" i="8"/>
  <c r="C10988" i="8"/>
  <c r="B10989" i="8"/>
  <c r="C4297" i="8"/>
  <c r="B4298" i="8"/>
  <c r="B1091" i="8"/>
  <c r="C1090" i="8"/>
  <c r="C10124" i="8"/>
  <c r="B10125" i="8"/>
  <c r="C6078" i="8"/>
  <c r="B6079" i="8"/>
  <c r="C3598" i="8"/>
  <c r="B3599" i="8"/>
  <c r="C317" i="8"/>
  <c r="B318" i="8"/>
  <c r="B11043" i="8"/>
  <c r="C11042" i="8"/>
  <c r="C6941" i="8"/>
  <c r="B6942" i="8"/>
  <c r="C872" i="8"/>
  <c r="B873" i="8"/>
  <c r="B8724" i="8"/>
  <c r="C8724" i="8" s="1"/>
  <c r="B3168" i="8"/>
  <c r="C3167" i="8"/>
  <c r="C2025" i="8"/>
  <c r="B2026" i="8"/>
  <c r="C3006" i="8"/>
  <c r="B3007" i="8"/>
  <c r="B11263" i="8"/>
  <c r="C11262" i="8"/>
  <c r="C3706" i="8"/>
  <c r="B3707" i="8"/>
  <c r="B5056" i="8"/>
  <c r="C5055" i="8"/>
  <c r="C9372" i="8"/>
  <c r="B9373" i="8"/>
  <c r="C7804" i="8"/>
  <c r="B7805" i="8"/>
  <c r="C4513" i="8"/>
  <c r="B4514" i="8"/>
  <c r="C12503" i="8"/>
  <c r="B12504" i="8"/>
  <c r="B8832" i="8"/>
  <c r="C8886" i="8"/>
  <c r="B8887" i="8"/>
  <c r="C7913" i="8"/>
  <c r="B7914" i="8"/>
  <c r="C5270" i="8"/>
  <c r="B5271" i="8"/>
  <c r="C11909" i="8"/>
  <c r="B11910" i="8"/>
  <c r="C596" i="8"/>
  <c r="B597" i="8"/>
  <c r="B204" i="8"/>
  <c r="C203" i="8"/>
  <c r="B2466" i="8"/>
  <c r="C2465" i="8"/>
  <c r="B1587" i="8"/>
  <c r="C1586" i="8"/>
  <c r="B6402" i="8"/>
  <c r="C6401" i="8"/>
  <c r="C2138" i="8"/>
  <c r="B2139" i="8"/>
  <c r="B12290" i="8"/>
  <c r="C3059" i="8"/>
  <c r="B3060" i="8"/>
  <c r="C4459" i="8"/>
  <c r="B4460" i="8"/>
  <c r="C12234" i="8"/>
  <c r="B12235" i="8"/>
  <c r="C2950" i="8"/>
  <c r="B2951" i="8"/>
  <c r="C3922" i="8"/>
  <c r="B3923" i="8"/>
  <c r="B12344" i="8"/>
  <c r="C10072" i="8"/>
  <c r="B10073" i="8"/>
  <c r="C7967" i="8"/>
  <c r="B7968" i="8"/>
  <c r="B12398" i="8"/>
  <c r="B5379" i="8"/>
  <c r="C5378" i="8"/>
  <c r="B1036" i="8"/>
  <c r="C1035" i="8"/>
  <c r="B3762" i="8"/>
  <c r="C3761" i="8"/>
  <c r="B3546" i="8"/>
  <c r="C3545" i="8"/>
  <c r="B2735" i="8"/>
  <c r="C2734" i="8"/>
  <c r="C8345" i="8"/>
  <c r="B8346" i="8"/>
  <c r="B12072" i="8"/>
  <c r="C12071" i="8"/>
  <c r="C2790" i="8"/>
  <c r="B2791" i="8"/>
  <c r="B5001" i="8"/>
  <c r="C5000" i="8"/>
  <c r="C2682" i="8"/>
  <c r="B2683" i="8"/>
  <c r="C10718" i="8"/>
  <c r="B10719" i="8"/>
  <c r="C7588" i="8"/>
  <c r="B7589" i="8"/>
  <c r="B1365" i="8"/>
  <c r="C1364" i="8"/>
  <c r="B3979" i="8"/>
  <c r="C3978" i="8"/>
  <c r="C7535" i="8"/>
  <c r="B7536" i="8"/>
  <c r="C5968" i="8"/>
  <c r="B5969" i="8"/>
  <c r="C10826" i="8"/>
  <c r="B10827" i="8"/>
  <c r="B6456" i="8"/>
  <c r="C6455" i="8"/>
  <c r="C8128" i="8"/>
  <c r="B8129" i="8"/>
  <c r="C4243" i="8"/>
  <c r="B4244" i="8"/>
  <c r="C7319" i="8"/>
  <c r="B7320" i="8"/>
  <c r="C11530" i="8"/>
  <c r="B11531" i="8"/>
  <c r="B10179" i="8"/>
  <c r="C10178" i="8"/>
  <c r="C4947" i="8"/>
  <c r="B4948" i="8"/>
  <c r="B8455" i="8"/>
  <c r="B11152" i="8"/>
  <c r="C11151" i="8"/>
  <c r="C3112" i="8"/>
  <c r="B3113" i="8"/>
  <c r="B706" i="8"/>
  <c r="C705" i="8"/>
  <c r="C6293" i="8"/>
  <c r="B6294" i="8"/>
  <c r="C9643" i="8"/>
  <c r="B9644" i="8"/>
  <c r="B8994" i="8"/>
  <c r="B5916" i="8"/>
  <c r="C5915" i="8"/>
  <c r="C10773" i="8"/>
  <c r="B10774" i="8"/>
  <c r="C7750" i="8"/>
  <c r="B7751" i="8"/>
  <c r="C6565" i="8"/>
  <c r="B6566" i="8"/>
  <c r="B9805" i="8"/>
  <c r="C3490" i="8"/>
  <c r="B3491" i="8"/>
  <c r="C1914" i="8"/>
  <c r="B1915" i="8"/>
  <c r="B3654" i="8"/>
  <c r="C3653" i="8"/>
  <c r="B7157" i="8"/>
  <c r="C7156" i="8"/>
  <c r="C4351" i="8"/>
  <c r="B4352" i="8"/>
  <c r="B10287" i="8"/>
  <c r="C10286" i="8"/>
  <c r="B10342" i="8"/>
  <c r="C10341" i="8"/>
  <c r="B10504" i="8"/>
  <c r="C10503" i="8"/>
  <c r="C9588" i="8"/>
  <c r="B9589" i="8"/>
  <c r="B11586" i="8"/>
  <c r="C11585" i="8"/>
  <c r="C6616" i="8"/>
  <c r="B6617" i="8"/>
  <c r="C2080" i="8"/>
  <c r="B2081" i="8"/>
  <c r="C5162" i="8"/>
  <c r="B5163" i="8"/>
  <c r="C541" i="8"/>
  <c r="B542" i="8"/>
  <c r="C11367" i="8"/>
  <c r="B11368" i="8"/>
  <c r="C12557" i="8"/>
  <c r="B12558" i="8"/>
  <c r="C5323" i="8"/>
  <c r="B5324" i="8"/>
  <c r="B3869" i="8"/>
  <c r="C3868" i="8"/>
  <c r="B11694" i="8"/>
  <c r="C11693" i="8"/>
  <c r="C4621" i="8"/>
  <c r="B4622" i="8"/>
  <c r="C5107" i="8"/>
  <c r="B5108" i="8"/>
  <c r="B9265" i="8"/>
  <c r="C9264" i="8"/>
  <c r="C2842" i="8"/>
  <c r="B2843" i="8"/>
  <c r="B8669" i="8"/>
  <c r="C8669" i="8" s="1"/>
  <c r="C6887" i="8"/>
  <c r="B6888" i="8"/>
  <c r="B11802" i="8"/>
  <c r="C11801" i="8"/>
  <c r="C11963" i="8"/>
  <c r="B11964" i="8"/>
  <c r="C9427" i="8"/>
  <c r="B9428" i="8"/>
  <c r="C4189" i="8"/>
  <c r="B4190" i="8"/>
  <c r="C6238" i="8"/>
  <c r="B6239" i="8"/>
  <c r="B10234" i="8"/>
  <c r="C10233" i="8"/>
  <c r="C1860" i="8"/>
  <c r="B1861" i="8"/>
  <c r="C9157" i="8"/>
  <c r="B9158" i="8"/>
  <c r="C10664" i="8"/>
  <c r="B10665" i="8"/>
  <c r="C1530" i="8"/>
  <c r="B1531" i="8"/>
  <c r="C9102" i="8"/>
  <c r="B9103" i="8"/>
  <c r="B2303" i="8"/>
  <c r="C2302" i="8"/>
  <c r="B4139" i="8"/>
  <c r="C4138" i="8"/>
  <c r="B3384" i="8"/>
  <c r="C3383" i="8"/>
  <c r="C7642" i="8"/>
  <c r="B7643" i="8"/>
  <c r="B1256" i="8"/>
  <c r="C1255" i="8"/>
  <c r="B8940" i="8"/>
  <c r="C8939" i="8"/>
  <c r="C5757" i="8"/>
  <c r="B5758" i="8"/>
  <c r="C2246" i="8"/>
  <c r="B2247" i="8"/>
  <c r="C2572" i="8"/>
  <c r="B2573" i="8"/>
  <c r="C1420" i="8"/>
  <c r="B1421" i="8"/>
  <c r="C9533" i="8"/>
  <c r="B9534" i="8"/>
  <c r="B5216" i="8"/>
  <c r="C5215" i="8"/>
  <c r="B8075" i="8"/>
  <c r="C8074" i="8"/>
  <c r="C486" i="8"/>
  <c r="B487" i="8"/>
  <c r="C10613" i="8"/>
  <c r="B10614" i="8"/>
  <c r="C5648" i="8"/>
  <c r="B5649" i="8"/>
  <c r="C8400" i="8"/>
  <c r="B8401" i="8"/>
  <c r="B8777" i="8"/>
  <c r="C8776" i="8"/>
  <c r="C7696" i="8"/>
  <c r="B7697" i="8"/>
  <c r="C9749" i="8"/>
  <c r="B9750" i="8"/>
  <c r="B2354" i="8"/>
  <c r="C2353" i="8"/>
  <c r="C651" i="8"/>
  <c r="B652" i="8"/>
  <c r="C6509" i="8"/>
  <c r="B6510" i="8"/>
  <c r="B11476" i="8"/>
  <c r="C11475" i="8"/>
  <c r="B4785" i="8"/>
  <c r="C4784" i="8"/>
  <c r="B9210" i="8"/>
  <c r="C41" i="8" l="1"/>
  <c r="B42" i="8"/>
  <c r="C2627" i="8"/>
  <c r="B2628" i="8"/>
  <c r="B817" i="8"/>
  <c r="C816" i="8"/>
  <c r="C11313" i="8"/>
  <c r="B11314" i="8"/>
  <c r="C925" i="8"/>
  <c r="B926" i="8"/>
  <c r="B981" i="8"/>
  <c r="C980" i="8"/>
  <c r="C7050" i="8"/>
  <c r="B7051" i="8"/>
  <c r="C95" i="8"/>
  <c r="B96" i="8"/>
  <c r="C9858" i="8"/>
  <c r="B9859" i="8"/>
  <c r="C6023" i="8"/>
  <c r="B6024" i="8"/>
  <c r="B5704" i="8"/>
  <c r="C5703" i="8"/>
  <c r="B1147" i="8"/>
  <c r="C1146" i="8"/>
  <c r="C5811" i="8"/>
  <c r="B5812" i="8"/>
  <c r="B1641" i="8"/>
  <c r="C1640" i="8"/>
  <c r="C9318" i="8"/>
  <c r="B9319" i="8"/>
  <c r="B9913" i="8"/>
  <c r="C9912" i="8"/>
  <c r="B6132" i="8"/>
  <c r="C6131" i="8"/>
  <c r="C11205" i="8"/>
  <c r="B11206" i="8"/>
  <c r="B9481" i="8"/>
  <c r="C9480" i="8"/>
  <c r="C4838" i="8"/>
  <c r="B4839" i="8"/>
  <c r="B10883" i="8"/>
  <c r="C10882" i="8"/>
  <c r="B1696" i="8"/>
  <c r="C1695" i="8"/>
  <c r="C259" i="8"/>
  <c r="B260" i="8"/>
  <c r="B2520" i="8"/>
  <c r="C2519" i="8"/>
  <c r="B9049" i="8"/>
  <c r="B6672" i="8"/>
  <c r="C6671" i="8"/>
  <c r="B9968" i="8"/>
  <c r="C9967" i="8"/>
  <c r="B10021" i="8"/>
  <c r="C10020" i="8"/>
  <c r="B4731" i="8"/>
  <c r="C4730" i="8"/>
  <c r="B1971" i="8"/>
  <c r="C1970" i="8"/>
  <c r="B2898" i="8"/>
  <c r="C2897" i="8"/>
  <c r="B10450" i="8"/>
  <c r="C10449" i="8"/>
  <c r="B6780" i="8"/>
  <c r="C6779" i="8"/>
  <c r="C7211" i="8"/>
  <c r="B7212" i="8"/>
  <c r="C377" i="8"/>
  <c r="B378" i="8"/>
  <c r="C8507" i="8"/>
  <c r="B8508" i="8"/>
  <c r="B11100" i="8"/>
  <c r="C11099" i="8"/>
  <c r="B10936" i="8"/>
  <c r="C10935" i="8"/>
  <c r="C5540" i="8"/>
  <c r="B5541" i="8"/>
  <c r="B3331" i="8"/>
  <c r="C3330" i="8"/>
  <c r="B9698" i="8"/>
  <c r="C9697" i="8"/>
  <c r="B11695" i="8"/>
  <c r="C11694" i="8"/>
  <c r="B8725" i="8"/>
  <c r="C8725" i="8" s="1"/>
  <c r="C11043" i="8"/>
  <c r="B11044" i="8"/>
  <c r="B11965" i="8"/>
  <c r="C11964" i="8"/>
  <c r="B2844" i="8"/>
  <c r="C2843" i="8"/>
  <c r="C6617" i="8"/>
  <c r="B6618" i="8"/>
  <c r="B8563" i="8"/>
  <c r="B8670" i="8"/>
  <c r="C8670" i="8" s="1"/>
  <c r="B8184" i="8"/>
  <c r="C8183" i="8"/>
  <c r="C8022" i="8"/>
  <c r="B8023" i="8"/>
  <c r="C5433" i="8"/>
  <c r="B5434" i="8"/>
  <c r="B5217" i="8"/>
  <c r="C5216" i="8"/>
  <c r="C2303" i="8"/>
  <c r="B2304" i="8"/>
  <c r="C5379" i="8"/>
  <c r="B5380" i="8"/>
  <c r="B9211" i="8"/>
  <c r="C652" i="8"/>
  <c r="B653" i="8"/>
  <c r="B7698" i="8"/>
  <c r="C7697" i="8"/>
  <c r="C10614" i="8"/>
  <c r="B10615" i="8"/>
  <c r="B2248" i="8"/>
  <c r="C2247" i="8"/>
  <c r="C10774" i="8"/>
  <c r="B10775" i="8"/>
  <c r="B12345" i="8"/>
  <c r="C12235" i="8"/>
  <c r="B12236" i="8"/>
  <c r="B12291" i="8"/>
  <c r="C8887" i="8"/>
  <c r="B8888" i="8"/>
  <c r="B3708" i="8"/>
  <c r="C3707" i="8"/>
  <c r="B3438" i="8"/>
  <c r="C3437" i="8"/>
  <c r="C8239" i="8"/>
  <c r="B8240" i="8"/>
  <c r="C4032" i="8"/>
  <c r="B4033" i="8"/>
  <c r="C1256" i="8"/>
  <c r="B1257" i="8"/>
  <c r="C4139" i="8"/>
  <c r="B4140" i="8"/>
  <c r="C5001" i="8"/>
  <c r="B5002" i="8"/>
  <c r="B2736" i="8"/>
  <c r="C2735" i="8"/>
  <c r="B1037" i="8"/>
  <c r="C1036" i="8"/>
  <c r="C5056" i="8"/>
  <c r="B5057" i="8"/>
  <c r="C3168" i="8"/>
  <c r="B3169" i="8"/>
  <c r="C12018" i="8"/>
  <c r="B12019" i="8"/>
  <c r="C6510" i="8"/>
  <c r="B6511" i="8"/>
  <c r="C5649" i="8"/>
  <c r="B5650" i="8"/>
  <c r="B2574" i="8"/>
  <c r="C2573" i="8"/>
  <c r="B4623" i="8"/>
  <c r="C4622" i="8"/>
  <c r="B12559" i="8"/>
  <c r="C12558" i="8"/>
  <c r="B2082" i="8"/>
  <c r="C2081" i="8"/>
  <c r="C597" i="8"/>
  <c r="B598" i="8"/>
  <c r="C7914" i="8"/>
  <c r="B7915" i="8"/>
  <c r="C4406" i="8"/>
  <c r="B4407" i="8"/>
  <c r="C4570" i="8"/>
  <c r="B4571" i="8"/>
  <c r="B2192" i="8"/>
  <c r="C2191" i="8"/>
  <c r="C7103" i="8"/>
  <c r="B7104" i="8"/>
  <c r="B11477" i="8"/>
  <c r="C11476" i="8"/>
  <c r="C1365" i="8"/>
  <c r="B1366" i="8"/>
  <c r="C3762" i="8"/>
  <c r="B3763" i="8"/>
  <c r="C6402" i="8"/>
  <c r="B6403" i="8"/>
  <c r="B205" i="8"/>
  <c r="C204" i="8"/>
  <c r="C1476" i="8"/>
  <c r="B1477" i="8"/>
  <c r="C5487" i="8"/>
  <c r="B5488" i="8"/>
  <c r="C5595" i="8"/>
  <c r="B5596" i="8"/>
  <c r="C1200" i="8"/>
  <c r="B1201" i="8"/>
  <c r="C11855" i="8"/>
  <c r="B11856" i="8"/>
  <c r="C1751" i="8"/>
  <c r="B1752" i="8"/>
  <c r="C7265" i="8"/>
  <c r="B7266" i="8"/>
  <c r="B10235" i="8"/>
  <c r="C10234" i="8"/>
  <c r="C10342" i="8"/>
  <c r="B10343" i="8"/>
  <c r="C7481" i="8"/>
  <c r="B7482" i="8"/>
  <c r="B8293" i="8"/>
  <c r="C10665" i="8"/>
  <c r="B10666" i="8"/>
  <c r="C542" i="8"/>
  <c r="B543" i="8"/>
  <c r="B4515" i="8"/>
  <c r="C4514" i="8"/>
  <c r="C2409" i="8"/>
  <c r="B2410" i="8"/>
  <c r="C10395" i="8"/>
  <c r="B10396" i="8"/>
  <c r="B6186" i="8"/>
  <c r="C6185" i="8"/>
  <c r="C8075" i="8"/>
  <c r="B8076" i="8"/>
  <c r="C10504" i="8"/>
  <c r="B10505" i="8"/>
  <c r="B7158" i="8"/>
  <c r="C7157" i="8"/>
  <c r="B1532" i="8"/>
  <c r="C1531" i="8"/>
  <c r="C1861" i="8"/>
  <c r="B1862" i="8"/>
  <c r="C9428" i="8"/>
  <c r="B9429" i="8"/>
  <c r="C5969" i="8"/>
  <c r="B5970" i="8"/>
  <c r="C6079" i="8"/>
  <c r="B6080" i="8"/>
  <c r="B11749" i="8"/>
  <c r="C11748" i="8"/>
  <c r="C706" i="8"/>
  <c r="B707" i="8"/>
  <c r="B11153" i="8"/>
  <c r="C11152" i="8"/>
  <c r="C10179" i="8"/>
  <c r="B10180" i="8"/>
  <c r="B9751" i="8"/>
  <c r="C9750" i="8"/>
  <c r="C8401" i="8"/>
  <c r="B8402" i="8"/>
  <c r="C1421" i="8"/>
  <c r="B1422" i="8"/>
  <c r="C9158" i="8"/>
  <c r="B9159" i="8"/>
  <c r="B4191" i="8"/>
  <c r="C4190" i="8"/>
  <c r="B6889" i="8"/>
  <c r="C6888" i="8"/>
  <c r="B5109" i="8"/>
  <c r="C5108" i="8"/>
  <c r="B5325" i="8"/>
  <c r="C5324" i="8"/>
  <c r="C9589" i="8"/>
  <c r="B9590" i="8"/>
  <c r="C4352" i="8"/>
  <c r="B4353" i="8"/>
  <c r="B6567" i="8"/>
  <c r="C6566" i="8"/>
  <c r="B8995" i="8"/>
  <c r="C4244" i="8"/>
  <c r="B4245" i="8"/>
  <c r="B10828" i="8"/>
  <c r="C10827" i="8"/>
  <c r="C2683" i="8"/>
  <c r="B2684" i="8"/>
  <c r="C8346" i="8"/>
  <c r="B8347" i="8"/>
  <c r="C7968" i="8"/>
  <c r="B7969" i="8"/>
  <c r="B2952" i="8"/>
  <c r="C2951" i="8"/>
  <c r="B3061" i="8"/>
  <c r="C3060" i="8"/>
  <c r="B5272" i="8"/>
  <c r="C5271" i="8"/>
  <c r="B12505" i="8"/>
  <c r="C12504" i="8"/>
  <c r="B9374" i="8"/>
  <c r="C9373" i="8"/>
  <c r="C3007" i="8"/>
  <c r="B3008" i="8"/>
  <c r="C6942" i="8"/>
  <c r="B6943" i="8"/>
  <c r="B3600" i="8"/>
  <c r="C3599" i="8"/>
  <c r="B4299" i="8"/>
  <c r="C4298" i="8"/>
  <c r="C432" i="8"/>
  <c r="B433" i="8"/>
  <c r="C6834" i="8"/>
  <c r="B6835" i="8"/>
  <c r="C12126" i="8"/>
  <c r="B12127" i="8"/>
  <c r="C6726" i="8"/>
  <c r="B6727" i="8"/>
  <c r="C3221" i="8"/>
  <c r="B3222" i="8"/>
  <c r="C4678" i="8"/>
  <c r="B4679" i="8"/>
  <c r="C3654" i="8"/>
  <c r="B3655" i="8"/>
  <c r="C3546" i="8"/>
  <c r="B3547" i="8"/>
  <c r="C1587" i="8"/>
  <c r="B1588" i="8"/>
  <c r="B1313" i="8"/>
  <c r="C1312" i="8"/>
  <c r="B7644" i="8"/>
  <c r="C7643" i="8"/>
  <c r="C7320" i="8"/>
  <c r="B7321" i="8"/>
  <c r="C10125" i="8"/>
  <c r="B10126" i="8"/>
  <c r="C6348" i="8"/>
  <c r="B6349" i="8"/>
  <c r="B12668" i="8"/>
  <c r="C12667" i="8"/>
  <c r="C11639" i="8"/>
  <c r="B11640" i="8"/>
  <c r="C10073" i="8"/>
  <c r="B10074" i="8"/>
  <c r="C1805" i="8"/>
  <c r="B1806" i="8"/>
  <c r="C4086" i="8"/>
  <c r="B4087" i="8"/>
  <c r="B11425" i="8"/>
  <c r="C11424" i="8"/>
  <c r="C8940" i="8"/>
  <c r="B8941" i="8"/>
  <c r="C3384" i="8"/>
  <c r="B3385" i="8"/>
  <c r="C4785" i="8"/>
  <c r="B4786" i="8"/>
  <c r="C2354" i="8"/>
  <c r="B2355" i="8"/>
  <c r="B8778" i="8"/>
  <c r="C8777" i="8"/>
  <c r="C11802" i="8"/>
  <c r="B11803" i="8"/>
  <c r="C9265" i="8"/>
  <c r="B9266" i="8"/>
  <c r="C3869" i="8"/>
  <c r="B3870" i="8"/>
  <c r="C11586" i="8"/>
  <c r="B11587" i="8"/>
  <c r="B10288" i="8"/>
  <c r="C10287" i="8"/>
  <c r="C2466" i="8"/>
  <c r="B2467" i="8"/>
  <c r="B11264" i="8"/>
  <c r="C11263" i="8"/>
  <c r="C1091" i="8"/>
  <c r="B1092" i="8"/>
  <c r="C762" i="8"/>
  <c r="B763" i="8"/>
  <c r="B12452" i="8"/>
  <c r="B3492" i="8"/>
  <c r="C3491" i="8"/>
  <c r="B6295" i="8"/>
  <c r="C6294" i="8"/>
  <c r="C8129" i="8"/>
  <c r="B8130" i="8"/>
  <c r="B7537" i="8"/>
  <c r="C7536" i="8"/>
  <c r="C7589" i="8"/>
  <c r="B7590" i="8"/>
  <c r="C2791" i="8"/>
  <c r="B2792" i="8"/>
  <c r="C12180" i="8"/>
  <c r="B12181" i="8"/>
  <c r="C1915" i="8"/>
  <c r="B1916" i="8"/>
  <c r="C7751" i="8"/>
  <c r="B7752" i="8"/>
  <c r="C9644" i="8"/>
  <c r="B9645" i="8"/>
  <c r="C3113" i="8"/>
  <c r="B3114" i="8"/>
  <c r="B8456" i="8"/>
  <c r="C11531" i="8"/>
  <c r="B11532" i="8"/>
  <c r="C10989" i="8"/>
  <c r="B10990" i="8"/>
  <c r="B12615" i="8"/>
  <c r="C5916" i="8"/>
  <c r="B5917" i="8"/>
  <c r="C6456" i="8"/>
  <c r="B6457" i="8"/>
  <c r="C3979" i="8"/>
  <c r="B3980" i="8"/>
  <c r="C12072" i="8"/>
  <c r="B12073" i="8"/>
  <c r="C487" i="8"/>
  <c r="B488" i="8"/>
  <c r="C9534" i="8"/>
  <c r="B9535" i="8"/>
  <c r="C5758" i="8"/>
  <c r="B5759" i="8"/>
  <c r="C9103" i="8"/>
  <c r="B9104" i="8"/>
  <c r="C6239" i="8"/>
  <c r="B6240" i="8"/>
  <c r="C11368" i="8"/>
  <c r="B11369" i="8"/>
  <c r="B5164" i="8"/>
  <c r="C5163" i="8"/>
  <c r="B9806" i="8"/>
  <c r="B4949" i="8"/>
  <c r="C4948" i="8"/>
  <c r="B10720" i="8"/>
  <c r="C10719" i="8"/>
  <c r="B12399" i="8"/>
  <c r="B3924" i="8"/>
  <c r="C3923" i="8"/>
  <c r="C4460" i="8"/>
  <c r="B4461" i="8"/>
  <c r="C2139" i="8"/>
  <c r="B2140" i="8"/>
  <c r="B11911" i="8"/>
  <c r="C11910" i="8"/>
  <c r="B8833" i="8"/>
  <c r="C7805" i="8"/>
  <c r="B7806" i="8"/>
  <c r="B2027" i="8"/>
  <c r="C2026" i="8"/>
  <c r="C873" i="8"/>
  <c r="B874" i="8"/>
  <c r="B319" i="8"/>
  <c r="C318" i="8"/>
  <c r="C4894" i="8"/>
  <c r="B4895" i="8"/>
  <c r="B151" i="8"/>
  <c r="C150" i="8"/>
  <c r="C6996" i="8"/>
  <c r="B6997" i="8"/>
  <c r="C5861" i="8"/>
  <c r="B5862" i="8"/>
  <c r="C10558" i="8"/>
  <c r="B10559" i="8"/>
  <c r="C3276" i="8"/>
  <c r="B3277" i="8"/>
  <c r="B7428" i="8"/>
  <c r="C7427" i="8"/>
  <c r="B3816" i="8"/>
  <c r="C3815" i="8"/>
  <c r="B7375" i="8"/>
  <c r="C7374" i="8"/>
  <c r="B7860" i="8"/>
  <c r="C7859" i="8"/>
  <c r="B43" i="8" l="1"/>
  <c r="C42" i="8"/>
  <c r="C2628" i="8"/>
  <c r="B2629" i="8"/>
  <c r="C817" i="8"/>
  <c r="B818" i="8"/>
  <c r="C11314" i="8"/>
  <c r="B11315" i="8"/>
  <c r="B982" i="8"/>
  <c r="C981" i="8"/>
  <c r="C926" i="8"/>
  <c r="B927" i="8"/>
  <c r="C7051" i="8"/>
  <c r="B7052" i="8"/>
  <c r="B97" i="8"/>
  <c r="C96" i="8"/>
  <c r="C9859" i="8"/>
  <c r="B9860" i="8"/>
  <c r="C5704" i="8"/>
  <c r="B5705" i="8"/>
  <c r="B9320" i="8"/>
  <c r="C9319" i="8"/>
  <c r="C1641" i="8"/>
  <c r="B1642" i="8"/>
  <c r="C11206" i="8"/>
  <c r="B11207" i="8"/>
  <c r="B6025" i="8"/>
  <c r="C6024" i="8"/>
  <c r="C4839" i="8"/>
  <c r="B4840" i="8"/>
  <c r="B9482" i="8"/>
  <c r="C9481" i="8"/>
  <c r="C9913" i="8"/>
  <c r="B9914" i="8"/>
  <c r="C1147" i="8"/>
  <c r="B1148" i="8"/>
  <c r="B6133" i="8"/>
  <c r="C6132" i="8"/>
  <c r="B5813" i="8"/>
  <c r="C5812" i="8"/>
  <c r="B7213" i="8"/>
  <c r="C7212" i="8"/>
  <c r="C9698" i="8"/>
  <c r="B9699" i="8"/>
  <c r="B11101" i="8"/>
  <c r="C11100" i="8"/>
  <c r="C6780" i="8"/>
  <c r="B6781" i="8"/>
  <c r="B4732" i="8"/>
  <c r="C4731" i="8"/>
  <c r="B9050" i="8"/>
  <c r="B10884" i="8"/>
  <c r="C10883" i="8"/>
  <c r="B10937" i="8"/>
  <c r="C10936" i="8"/>
  <c r="B1972" i="8"/>
  <c r="C1971" i="8"/>
  <c r="B6673" i="8"/>
  <c r="C6672" i="8"/>
  <c r="C1696" i="8"/>
  <c r="B1697" i="8"/>
  <c r="B2899" i="8"/>
  <c r="C2898" i="8"/>
  <c r="B9969" i="8"/>
  <c r="C9968" i="8"/>
  <c r="B3332" i="8"/>
  <c r="C3331" i="8"/>
  <c r="B10451" i="8"/>
  <c r="C10450" i="8"/>
  <c r="C10021" i="8"/>
  <c r="B10022" i="8"/>
  <c r="B2521" i="8"/>
  <c r="C2520" i="8"/>
  <c r="B5542" i="8"/>
  <c r="C5541" i="8"/>
  <c r="B379" i="8"/>
  <c r="C378" i="8"/>
  <c r="C260" i="8"/>
  <c r="B261" i="8"/>
  <c r="C8508" i="8"/>
  <c r="B8509" i="8"/>
  <c r="C3600" i="8"/>
  <c r="B3601" i="8"/>
  <c r="C9374" i="8"/>
  <c r="B9375" i="8"/>
  <c r="C2952" i="8"/>
  <c r="B2953" i="8"/>
  <c r="B10829" i="8"/>
  <c r="C10828" i="8"/>
  <c r="C2248" i="8"/>
  <c r="B2249" i="8"/>
  <c r="C11803" i="8"/>
  <c r="B11804" i="8"/>
  <c r="C3385" i="8"/>
  <c r="B3386" i="8"/>
  <c r="B1367" i="8"/>
  <c r="C1366" i="8"/>
  <c r="B9212" i="8"/>
  <c r="B8564" i="8"/>
  <c r="C11911" i="8"/>
  <c r="B11912" i="8"/>
  <c r="B4950" i="8"/>
  <c r="C4949" i="8"/>
  <c r="B12453" i="8"/>
  <c r="C12668" i="8"/>
  <c r="B12669" i="8"/>
  <c r="B7645" i="8"/>
  <c r="C7644" i="8"/>
  <c r="C4299" i="8"/>
  <c r="B4300" i="8"/>
  <c r="C3061" i="8"/>
  <c r="B3062" i="8"/>
  <c r="C6567" i="8"/>
  <c r="B6568" i="8"/>
  <c r="B6890" i="8"/>
  <c r="C6889" i="8"/>
  <c r="C11153" i="8"/>
  <c r="B11154" i="8"/>
  <c r="B11750" i="8"/>
  <c r="C11749" i="8"/>
  <c r="C7158" i="8"/>
  <c r="B7159" i="8"/>
  <c r="C2192" i="8"/>
  <c r="B2193" i="8"/>
  <c r="C5217" i="8"/>
  <c r="B5218" i="8"/>
  <c r="C2844" i="8"/>
  <c r="B2845" i="8"/>
  <c r="C5164" i="8"/>
  <c r="B5165" i="8"/>
  <c r="C12559" i="8"/>
  <c r="B12560" i="8"/>
  <c r="B9105" i="8"/>
  <c r="C9104" i="8"/>
  <c r="B8403" i="8"/>
  <c r="C8402" i="8"/>
  <c r="B708" i="8"/>
  <c r="C707" i="8"/>
  <c r="B6081" i="8"/>
  <c r="C6080" i="8"/>
  <c r="B1863" i="8"/>
  <c r="C1862" i="8"/>
  <c r="B10506" i="8"/>
  <c r="C10505" i="8"/>
  <c r="C10666" i="8"/>
  <c r="B10667" i="8"/>
  <c r="B1202" i="8"/>
  <c r="C1201" i="8"/>
  <c r="B1478" i="8"/>
  <c r="C1477" i="8"/>
  <c r="C4571" i="8"/>
  <c r="B4572" i="8"/>
  <c r="C598" i="8"/>
  <c r="B599" i="8"/>
  <c r="C5434" i="8"/>
  <c r="B5435" i="8"/>
  <c r="C3816" i="8"/>
  <c r="B3817" i="8"/>
  <c r="C9535" i="8"/>
  <c r="B9536" i="8"/>
  <c r="B6458" i="8"/>
  <c r="C6457" i="8"/>
  <c r="C10990" i="8"/>
  <c r="B10991" i="8"/>
  <c r="C3114" i="8"/>
  <c r="B3115" i="8"/>
  <c r="C12181" i="8"/>
  <c r="B12182" i="8"/>
  <c r="C8130" i="8"/>
  <c r="B8131" i="8"/>
  <c r="B2468" i="8"/>
  <c r="C2467" i="8"/>
  <c r="C9266" i="8"/>
  <c r="B9267" i="8"/>
  <c r="B4088" i="8"/>
  <c r="C4087" i="8"/>
  <c r="B10075" i="8"/>
  <c r="C10074" i="8"/>
  <c r="B1589" i="8"/>
  <c r="C1588" i="8"/>
  <c r="C12127" i="8"/>
  <c r="B12128" i="8"/>
  <c r="B1423" i="8"/>
  <c r="C1422" i="8"/>
  <c r="B9430" i="8"/>
  <c r="C9429" i="8"/>
  <c r="C10396" i="8"/>
  <c r="B10397" i="8"/>
  <c r="C543" i="8"/>
  <c r="B544" i="8"/>
  <c r="C10343" i="8"/>
  <c r="B10344" i="8"/>
  <c r="B11857" i="8"/>
  <c r="C11856" i="8"/>
  <c r="C5488" i="8"/>
  <c r="B5489" i="8"/>
  <c r="C3763" i="8"/>
  <c r="B3764" i="8"/>
  <c r="C7915" i="8"/>
  <c r="B7916" i="8"/>
  <c r="C5650" i="8"/>
  <c r="B5651" i="8"/>
  <c r="C5057" i="8"/>
  <c r="B5058" i="8"/>
  <c r="B5003" i="8"/>
  <c r="C5002" i="8"/>
  <c r="B8241" i="8"/>
  <c r="C8240" i="8"/>
  <c r="C8888" i="8"/>
  <c r="B8889" i="8"/>
  <c r="B10776" i="8"/>
  <c r="C10775" i="8"/>
  <c r="C653" i="8"/>
  <c r="B654" i="8"/>
  <c r="B8671" i="8"/>
  <c r="C8671" i="8" s="1"/>
  <c r="B7376" i="8"/>
  <c r="C7375" i="8"/>
  <c r="C319" i="8"/>
  <c r="B320" i="8"/>
  <c r="B8834" i="8"/>
  <c r="C3924" i="8"/>
  <c r="B3925" i="8"/>
  <c r="B9807" i="8"/>
  <c r="B12616" i="8"/>
  <c r="C7537" i="8"/>
  <c r="B7538" i="8"/>
  <c r="B3493" i="8"/>
  <c r="C3492" i="8"/>
  <c r="B11265" i="8"/>
  <c r="C11264" i="8"/>
  <c r="C11425" i="8"/>
  <c r="B11426" i="8"/>
  <c r="C5272" i="8"/>
  <c r="B5273" i="8"/>
  <c r="B8996" i="8"/>
  <c r="C5109" i="8"/>
  <c r="B5110" i="8"/>
  <c r="C6186" i="8"/>
  <c r="B6187" i="8"/>
  <c r="C4515" i="8"/>
  <c r="B4516" i="8"/>
  <c r="B2083" i="8"/>
  <c r="C2082" i="8"/>
  <c r="C2574" i="8"/>
  <c r="B2575" i="8"/>
  <c r="C2736" i="8"/>
  <c r="B2737" i="8"/>
  <c r="B3709" i="8"/>
  <c r="C3708" i="8"/>
  <c r="C7698" i="8"/>
  <c r="B7699" i="8"/>
  <c r="C8184" i="8"/>
  <c r="B8185" i="8"/>
  <c r="C7428" i="8"/>
  <c r="B7429" i="8"/>
  <c r="C4786" i="8"/>
  <c r="B4787" i="8"/>
  <c r="B4680" i="8"/>
  <c r="C4679" i="8"/>
  <c r="C3008" i="8"/>
  <c r="B3009" i="8"/>
  <c r="C3277" i="8"/>
  <c r="B3278" i="8"/>
  <c r="C6240" i="8"/>
  <c r="B6241" i="8"/>
  <c r="B5760" i="8"/>
  <c r="C5759" i="8"/>
  <c r="C3980" i="8"/>
  <c r="B3981" i="8"/>
  <c r="B8457" i="8"/>
  <c r="B1917" i="8"/>
  <c r="C1916" i="8"/>
  <c r="C3870" i="8"/>
  <c r="B3871" i="8"/>
  <c r="C2355" i="8"/>
  <c r="B2356" i="8"/>
  <c r="C11640" i="8"/>
  <c r="B11641" i="8"/>
  <c r="C7321" i="8"/>
  <c r="B7322" i="8"/>
  <c r="C3655" i="8"/>
  <c r="B3656" i="8"/>
  <c r="C6727" i="8"/>
  <c r="B6728" i="8"/>
  <c r="C433" i="8"/>
  <c r="B434" i="8"/>
  <c r="C8347" i="8"/>
  <c r="B8348" i="8"/>
  <c r="C9590" i="8"/>
  <c r="B9591" i="8"/>
  <c r="C10180" i="8"/>
  <c r="B10181" i="8"/>
  <c r="C5970" i="8"/>
  <c r="B5971" i="8"/>
  <c r="C7482" i="8"/>
  <c r="B7483" i="8"/>
  <c r="C1752" i="8"/>
  <c r="B1753" i="8"/>
  <c r="B6404" i="8"/>
  <c r="C6403" i="8"/>
  <c r="C7104" i="8"/>
  <c r="B7105" i="8"/>
  <c r="B3170" i="8"/>
  <c r="C3169" i="8"/>
  <c r="B4034" i="8"/>
  <c r="C4033" i="8"/>
  <c r="B12346" i="8"/>
  <c r="C2304" i="8"/>
  <c r="B2305" i="8"/>
  <c r="B8726" i="8"/>
  <c r="C8726" i="8" s="1"/>
  <c r="C151" i="8"/>
  <c r="B152" i="8"/>
  <c r="C2027" i="8"/>
  <c r="B2028" i="8"/>
  <c r="C10288" i="8"/>
  <c r="B10289" i="8"/>
  <c r="C4191" i="8"/>
  <c r="B4192" i="8"/>
  <c r="C11965" i="8"/>
  <c r="B11966" i="8"/>
  <c r="C11695" i="8"/>
  <c r="B11696" i="8"/>
  <c r="C5862" i="8"/>
  <c r="B5863" i="8"/>
  <c r="B2141" i="8"/>
  <c r="C2140" i="8"/>
  <c r="C6349" i="8"/>
  <c r="B6350" i="8"/>
  <c r="C3547" i="8"/>
  <c r="B3548" i="8"/>
  <c r="C3222" i="8"/>
  <c r="B3223" i="8"/>
  <c r="C6511" i="8"/>
  <c r="B6512" i="8"/>
  <c r="C4140" i="8"/>
  <c r="B4141" i="8"/>
  <c r="B12292" i="8"/>
  <c r="B10560" i="8"/>
  <c r="C10559" i="8"/>
  <c r="B875" i="8"/>
  <c r="C874" i="8"/>
  <c r="B12400" i="8"/>
  <c r="C7860" i="8"/>
  <c r="B7861" i="8"/>
  <c r="C10720" i="8"/>
  <c r="B10721" i="8"/>
  <c r="B6296" i="8"/>
  <c r="C6295" i="8"/>
  <c r="C8778" i="8"/>
  <c r="B8779" i="8"/>
  <c r="C1313" i="8"/>
  <c r="B1314" i="8"/>
  <c r="B12506" i="8"/>
  <c r="C12505" i="8"/>
  <c r="C5325" i="8"/>
  <c r="B5326" i="8"/>
  <c r="C9751" i="8"/>
  <c r="B9752" i="8"/>
  <c r="C1532" i="8"/>
  <c r="B1533" i="8"/>
  <c r="B206" i="8"/>
  <c r="C205" i="8"/>
  <c r="C11477" i="8"/>
  <c r="B11478" i="8"/>
  <c r="C4623" i="8"/>
  <c r="B4624" i="8"/>
  <c r="C1037" i="8"/>
  <c r="B1038" i="8"/>
  <c r="C3438" i="8"/>
  <c r="B3439" i="8"/>
  <c r="C10235" i="8"/>
  <c r="B10236" i="8"/>
  <c r="C488" i="8"/>
  <c r="B489" i="8"/>
  <c r="C5917" i="8"/>
  <c r="B5918" i="8"/>
  <c r="B9646" i="8"/>
  <c r="C9645" i="8"/>
  <c r="C2792" i="8"/>
  <c r="B2793" i="8"/>
  <c r="B764" i="8"/>
  <c r="C763" i="8"/>
  <c r="C2684" i="8"/>
  <c r="B2685" i="8"/>
  <c r="B6998" i="8"/>
  <c r="C6997" i="8"/>
  <c r="B4896" i="8"/>
  <c r="C4895" i="8"/>
  <c r="C7806" i="8"/>
  <c r="B7807" i="8"/>
  <c r="C4461" i="8"/>
  <c r="B4462" i="8"/>
  <c r="C11369" i="8"/>
  <c r="B11370" i="8"/>
  <c r="B12074" i="8"/>
  <c r="C12073" i="8"/>
  <c r="C11532" i="8"/>
  <c r="B11533" i="8"/>
  <c r="C7752" i="8"/>
  <c r="B7753" i="8"/>
  <c r="C7590" i="8"/>
  <c r="B7591" i="8"/>
  <c r="B1093" i="8"/>
  <c r="C1092" i="8"/>
  <c r="C11587" i="8"/>
  <c r="B11588" i="8"/>
  <c r="C8941" i="8"/>
  <c r="B8942" i="8"/>
  <c r="B1807" i="8"/>
  <c r="C1806" i="8"/>
  <c r="C10126" i="8"/>
  <c r="B10127" i="8"/>
  <c r="C6835" i="8"/>
  <c r="B6836" i="8"/>
  <c r="C6943" i="8"/>
  <c r="B6944" i="8"/>
  <c r="C7969" i="8"/>
  <c r="B7970" i="8"/>
  <c r="B4246" i="8"/>
  <c r="C4245" i="8"/>
  <c r="B4354" i="8"/>
  <c r="C4353" i="8"/>
  <c r="B9160" i="8"/>
  <c r="C9159" i="8"/>
  <c r="C8076" i="8"/>
  <c r="B8077" i="8"/>
  <c r="B2411" i="8"/>
  <c r="C2410" i="8"/>
  <c r="B8294" i="8"/>
  <c r="B7267" i="8"/>
  <c r="C7266" i="8"/>
  <c r="C5596" i="8"/>
  <c r="B5597" i="8"/>
  <c r="C4407" i="8"/>
  <c r="B4408" i="8"/>
  <c r="C12019" i="8"/>
  <c r="B12020" i="8"/>
  <c r="B1258" i="8"/>
  <c r="C1257" i="8"/>
  <c r="C12236" i="8"/>
  <c r="B12237" i="8"/>
  <c r="C10615" i="8"/>
  <c r="B10616" i="8"/>
  <c r="B5381" i="8"/>
  <c r="C5380" i="8"/>
  <c r="C8023" i="8"/>
  <c r="B8024" i="8"/>
  <c r="C6618" i="8"/>
  <c r="B6619" i="8"/>
  <c r="C11044" i="8"/>
  <c r="B11045" i="8"/>
  <c r="C43" i="8" l="1"/>
  <c r="B44" i="8"/>
  <c r="C2629" i="8"/>
  <c r="B2630" i="8"/>
  <c r="B819" i="8"/>
  <c r="C818" i="8"/>
  <c r="C11315" i="8"/>
  <c r="B11316" i="8"/>
  <c r="C982" i="8"/>
  <c r="B983" i="8"/>
  <c r="B928" i="8"/>
  <c r="C927" i="8"/>
  <c r="C7052" i="8"/>
  <c r="B7053" i="8"/>
  <c r="C9860" i="8"/>
  <c r="B9861" i="8"/>
  <c r="B98" i="8"/>
  <c r="C97" i="8"/>
  <c r="C9320" i="8"/>
  <c r="B9321" i="8"/>
  <c r="C6025" i="8"/>
  <c r="B6026" i="8"/>
  <c r="B5814" i="8"/>
  <c r="C5813" i="8"/>
  <c r="C9482" i="8"/>
  <c r="B9483" i="8"/>
  <c r="B1643" i="8"/>
  <c r="C1642" i="8"/>
  <c r="B1149" i="8"/>
  <c r="C1148" i="8"/>
  <c r="B5706" i="8"/>
  <c r="C5705" i="8"/>
  <c r="B6134" i="8"/>
  <c r="C6133" i="8"/>
  <c r="B4841" i="8"/>
  <c r="C4840" i="8"/>
  <c r="C9914" i="8"/>
  <c r="B9915" i="8"/>
  <c r="B11208" i="8"/>
  <c r="C11207" i="8"/>
  <c r="B2522" i="8"/>
  <c r="C2521" i="8"/>
  <c r="B9970" i="8"/>
  <c r="C9969" i="8"/>
  <c r="B1973" i="8"/>
  <c r="C1972" i="8"/>
  <c r="C4732" i="8"/>
  <c r="B4733" i="8"/>
  <c r="B7214" i="8"/>
  <c r="C7213" i="8"/>
  <c r="B8510" i="8"/>
  <c r="C8509" i="8"/>
  <c r="B5543" i="8"/>
  <c r="C5542" i="8"/>
  <c r="C3332" i="8"/>
  <c r="B3333" i="8"/>
  <c r="B6674" i="8"/>
  <c r="C6673" i="8"/>
  <c r="B9051" i="8"/>
  <c r="C9699" i="8"/>
  <c r="B9700" i="8"/>
  <c r="C379" i="8"/>
  <c r="B380" i="8"/>
  <c r="B10452" i="8"/>
  <c r="C10451" i="8"/>
  <c r="C10884" i="8"/>
  <c r="B10885" i="8"/>
  <c r="B11102" i="8"/>
  <c r="C11101" i="8"/>
  <c r="B1698" i="8"/>
  <c r="C1697" i="8"/>
  <c r="C2899" i="8"/>
  <c r="B2900" i="8"/>
  <c r="B10938" i="8"/>
  <c r="C10937" i="8"/>
  <c r="C261" i="8"/>
  <c r="B262" i="8"/>
  <c r="C10022" i="8"/>
  <c r="B10023" i="8"/>
  <c r="B6782" i="8"/>
  <c r="C6781" i="8"/>
  <c r="C6998" i="8"/>
  <c r="B6999" i="8"/>
  <c r="B12347" i="8"/>
  <c r="B8997" i="8"/>
  <c r="C4088" i="8"/>
  <c r="B4089" i="8"/>
  <c r="C2028" i="8"/>
  <c r="B2029" i="8"/>
  <c r="B12183" i="8"/>
  <c r="C12182" i="8"/>
  <c r="C9536" i="8"/>
  <c r="B9537" i="8"/>
  <c r="B5436" i="8"/>
  <c r="C5435" i="8"/>
  <c r="B4897" i="8"/>
  <c r="C4896" i="8"/>
  <c r="B207" i="8"/>
  <c r="C206" i="8"/>
  <c r="B2142" i="8"/>
  <c r="C2141" i="8"/>
  <c r="C2083" i="8"/>
  <c r="B2084" i="8"/>
  <c r="B11266" i="8"/>
  <c r="C11265" i="8"/>
  <c r="B9808" i="8"/>
  <c r="B5004" i="8"/>
  <c r="C5003" i="8"/>
  <c r="C1423" i="8"/>
  <c r="B1424" i="8"/>
  <c r="C10075" i="8"/>
  <c r="B10076" i="8"/>
  <c r="B6459" i="8"/>
  <c r="C6458" i="8"/>
  <c r="C1478" i="8"/>
  <c r="B1479" i="8"/>
  <c r="C1863" i="8"/>
  <c r="B1864" i="8"/>
  <c r="C6890" i="8"/>
  <c r="B6891" i="8"/>
  <c r="C7645" i="8"/>
  <c r="B7646" i="8"/>
  <c r="B12021" i="8"/>
  <c r="C12020" i="8"/>
  <c r="B8295" i="8"/>
  <c r="B6837" i="8"/>
  <c r="C6836" i="8"/>
  <c r="B8943" i="8"/>
  <c r="C8942" i="8"/>
  <c r="C7753" i="8"/>
  <c r="B7754" i="8"/>
  <c r="B11371" i="8"/>
  <c r="C11370" i="8"/>
  <c r="C5918" i="8"/>
  <c r="B5919" i="8"/>
  <c r="C1038" i="8"/>
  <c r="B1039" i="8"/>
  <c r="C9752" i="8"/>
  <c r="B9753" i="8"/>
  <c r="C1314" i="8"/>
  <c r="B1315" i="8"/>
  <c r="C3223" i="8"/>
  <c r="B3224" i="8"/>
  <c r="C11966" i="8"/>
  <c r="B11967" i="8"/>
  <c r="C10289" i="8"/>
  <c r="B10290" i="8"/>
  <c r="B2306" i="8"/>
  <c r="C2305" i="8"/>
  <c r="B7106" i="8"/>
  <c r="C7105" i="8"/>
  <c r="C7483" i="8"/>
  <c r="B7484" i="8"/>
  <c r="C10181" i="8"/>
  <c r="B10182" i="8"/>
  <c r="B2357" i="8"/>
  <c r="C2356" i="8"/>
  <c r="C3981" i="8"/>
  <c r="B3982" i="8"/>
  <c r="B3010" i="8"/>
  <c r="C3009" i="8"/>
  <c r="C7699" i="8"/>
  <c r="B7700" i="8"/>
  <c r="C5110" i="8"/>
  <c r="B5111" i="8"/>
  <c r="C320" i="8"/>
  <c r="B321" i="8"/>
  <c r="B655" i="8"/>
  <c r="C654" i="8"/>
  <c r="C7916" i="8"/>
  <c r="B7917" i="8"/>
  <c r="C10344" i="8"/>
  <c r="B10345" i="8"/>
  <c r="C8131" i="8"/>
  <c r="B8132" i="8"/>
  <c r="B3818" i="8"/>
  <c r="C3817" i="8"/>
  <c r="C5165" i="8"/>
  <c r="B5166" i="8"/>
  <c r="B2194" i="8"/>
  <c r="C2193" i="8"/>
  <c r="B11913" i="8"/>
  <c r="C11912" i="8"/>
  <c r="C3601" i="8"/>
  <c r="B3602" i="8"/>
  <c r="C2411" i="8"/>
  <c r="B2412" i="8"/>
  <c r="C9105" i="8"/>
  <c r="B9106" i="8"/>
  <c r="C2793" i="8"/>
  <c r="B2794" i="8"/>
  <c r="C1807" i="8"/>
  <c r="B1808" i="8"/>
  <c r="C12074" i="8"/>
  <c r="B12075" i="8"/>
  <c r="B765" i="8"/>
  <c r="C764" i="8"/>
  <c r="B8242" i="8"/>
  <c r="C8241" i="8"/>
  <c r="C11857" i="8"/>
  <c r="B11858" i="8"/>
  <c r="C9430" i="8"/>
  <c r="B9431" i="8"/>
  <c r="B1590" i="8"/>
  <c r="C1589" i="8"/>
  <c r="B2469" i="8"/>
  <c r="C2468" i="8"/>
  <c r="B10507" i="8"/>
  <c r="C10506" i="8"/>
  <c r="C8403" i="8"/>
  <c r="B8404" i="8"/>
  <c r="B4951" i="8"/>
  <c r="C4950" i="8"/>
  <c r="C1367" i="8"/>
  <c r="B1368" i="8"/>
  <c r="C4246" i="8"/>
  <c r="B4247" i="8"/>
  <c r="C5760" i="8"/>
  <c r="B5761" i="8"/>
  <c r="B4681" i="8"/>
  <c r="C4680" i="8"/>
  <c r="C3709" i="8"/>
  <c r="B3710" i="8"/>
  <c r="B3494" i="8"/>
  <c r="C3493" i="8"/>
  <c r="C10776" i="8"/>
  <c r="B10777" i="8"/>
  <c r="C10829" i="8"/>
  <c r="B10830" i="8"/>
  <c r="B11589" i="8"/>
  <c r="C11588" i="8"/>
  <c r="C11533" i="8"/>
  <c r="B11534" i="8"/>
  <c r="C10721" i="8"/>
  <c r="B10722" i="8"/>
  <c r="C4141" i="8"/>
  <c r="B4142" i="8"/>
  <c r="B3549" i="8"/>
  <c r="C3548" i="8"/>
  <c r="C5863" i="8"/>
  <c r="B5864" i="8"/>
  <c r="C5058" i="8"/>
  <c r="B5059" i="8"/>
  <c r="B3765" i="8"/>
  <c r="C3764" i="8"/>
  <c r="B545" i="8"/>
  <c r="C544" i="8"/>
  <c r="B8565" i="8"/>
  <c r="C4354" i="8"/>
  <c r="B4355" i="8"/>
  <c r="B12401" i="8"/>
  <c r="B12293" i="8"/>
  <c r="C6296" i="8"/>
  <c r="B6297" i="8"/>
  <c r="C10560" i="8"/>
  <c r="B10561" i="8"/>
  <c r="B8727" i="8"/>
  <c r="C8727" i="8" s="1"/>
  <c r="C3170" i="8"/>
  <c r="B3171" i="8"/>
  <c r="B8458" i="8"/>
  <c r="C8024" i="8"/>
  <c r="B8025" i="8"/>
  <c r="B6945" i="8"/>
  <c r="C6944" i="8"/>
  <c r="B7592" i="8"/>
  <c r="C7591" i="8"/>
  <c r="C7807" i="8"/>
  <c r="B7808" i="8"/>
  <c r="C3439" i="8"/>
  <c r="B3440" i="8"/>
  <c r="B11479" i="8"/>
  <c r="C11478" i="8"/>
  <c r="C7861" i="8"/>
  <c r="B7862" i="8"/>
  <c r="B6513" i="8"/>
  <c r="C6512" i="8"/>
  <c r="B6351" i="8"/>
  <c r="C6350" i="8"/>
  <c r="B11697" i="8"/>
  <c r="C11696" i="8"/>
  <c r="C4192" i="8"/>
  <c r="B4193" i="8"/>
  <c r="C1753" i="8"/>
  <c r="B1754" i="8"/>
  <c r="B8349" i="8"/>
  <c r="C8348" i="8"/>
  <c r="B3657" i="8"/>
  <c r="C3656" i="8"/>
  <c r="C3278" i="8"/>
  <c r="B3279" i="8"/>
  <c r="C8185" i="8"/>
  <c r="B8186" i="8"/>
  <c r="B2576" i="8"/>
  <c r="C2575" i="8"/>
  <c r="C6187" i="8"/>
  <c r="B6188" i="8"/>
  <c r="C11426" i="8"/>
  <c r="B11427" i="8"/>
  <c r="B12617" i="8"/>
  <c r="B8835" i="8"/>
  <c r="B8672" i="8"/>
  <c r="C8672" i="8" s="1"/>
  <c r="C10991" i="8"/>
  <c r="B10992" i="8"/>
  <c r="C4572" i="8"/>
  <c r="B4573" i="8"/>
  <c r="B5219" i="8"/>
  <c r="C5218" i="8"/>
  <c r="B11155" i="8"/>
  <c r="C11154" i="8"/>
  <c r="C4300" i="8"/>
  <c r="B4301" i="8"/>
  <c r="B2250" i="8"/>
  <c r="C2249" i="8"/>
  <c r="C9375" i="8"/>
  <c r="B9376" i="8"/>
  <c r="C1202" i="8"/>
  <c r="B1203" i="8"/>
  <c r="C6081" i="8"/>
  <c r="B6082" i="8"/>
  <c r="C11045" i="8"/>
  <c r="B11046" i="8"/>
  <c r="C10616" i="8"/>
  <c r="B10617" i="8"/>
  <c r="C4408" i="8"/>
  <c r="B4409" i="8"/>
  <c r="B490" i="8"/>
  <c r="C489" i="8"/>
  <c r="C1533" i="8"/>
  <c r="B1534" i="8"/>
  <c r="B435" i="8"/>
  <c r="C434" i="8"/>
  <c r="C7322" i="8"/>
  <c r="B7323" i="8"/>
  <c r="C3871" i="8"/>
  <c r="B3872" i="8"/>
  <c r="B7160" i="8"/>
  <c r="C7159" i="8"/>
  <c r="B6569" i="8"/>
  <c r="C6568" i="8"/>
  <c r="B12670" i="8"/>
  <c r="C12669" i="8"/>
  <c r="B3387" i="8"/>
  <c r="C3386" i="8"/>
  <c r="B1259" i="8"/>
  <c r="C1258" i="8"/>
  <c r="C9160" i="8"/>
  <c r="B9161" i="8"/>
  <c r="C9646" i="8"/>
  <c r="B9647" i="8"/>
  <c r="C4034" i="8"/>
  <c r="B4035" i="8"/>
  <c r="C7376" i="8"/>
  <c r="B7377" i="8"/>
  <c r="C708" i="8"/>
  <c r="B709" i="8"/>
  <c r="C11750" i="8"/>
  <c r="B11751" i="8"/>
  <c r="C875" i="8"/>
  <c r="B876" i="8"/>
  <c r="C6404" i="8"/>
  <c r="B6405" i="8"/>
  <c r="C4624" i="8"/>
  <c r="B4625" i="8"/>
  <c r="C5326" i="8"/>
  <c r="B5327" i="8"/>
  <c r="C7429" i="8"/>
  <c r="B7430" i="8"/>
  <c r="B5382" i="8"/>
  <c r="C5381" i="8"/>
  <c r="B7268" i="8"/>
  <c r="C7267" i="8"/>
  <c r="C1093" i="8"/>
  <c r="B1094" i="8"/>
  <c r="C12506" i="8"/>
  <c r="B12507" i="8"/>
  <c r="B1918" i="8"/>
  <c r="C1917" i="8"/>
  <c r="C6619" i="8"/>
  <c r="B6620" i="8"/>
  <c r="B12238" i="8"/>
  <c r="C12237" i="8"/>
  <c r="B5598" i="8"/>
  <c r="C5597" i="8"/>
  <c r="C8077" i="8"/>
  <c r="B8078" i="8"/>
  <c r="B7971" i="8"/>
  <c r="C7970" i="8"/>
  <c r="B10128" i="8"/>
  <c r="C10127" i="8"/>
  <c r="C4462" i="8"/>
  <c r="B4463" i="8"/>
  <c r="C2685" i="8"/>
  <c r="B2686" i="8"/>
  <c r="C10236" i="8"/>
  <c r="B10237" i="8"/>
  <c r="C8779" i="8"/>
  <c r="B8780" i="8"/>
  <c r="C152" i="8"/>
  <c r="B153" i="8"/>
  <c r="C5971" i="8"/>
  <c r="B5972" i="8"/>
  <c r="C9591" i="8"/>
  <c r="B9592" i="8"/>
  <c r="B6729" i="8"/>
  <c r="C6728" i="8"/>
  <c r="B11642" i="8"/>
  <c r="C11641" i="8"/>
  <c r="B6242" i="8"/>
  <c r="C6241" i="8"/>
  <c r="B4788" i="8"/>
  <c r="C4787" i="8"/>
  <c r="B2738" i="8"/>
  <c r="C2737" i="8"/>
  <c r="C4516" i="8"/>
  <c r="B4517" i="8"/>
  <c r="C5273" i="8"/>
  <c r="B5274" i="8"/>
  <c r="C7538" i="8"/>
  <c r="B7539" i="8"/>
  <c r="C3925" i="8"/>
  <c r="B3926" i="8"/>
  <c r="B8890" i="8"/>
  <c r="C8889" i="8"/>
  <c r="B5652" i="8"/>
  <c r="C5651" i="8"/>
  <c r="B5490" i="8"/>
  <c r="C5489" i="8"/>
  <c r="B10398" i="8"/>
  <c r="C10397" i="8"/>
  <c r="C12128" i="8"/>
  <c r="B12129" i="8"/>
  <c r="C9267" i="8"/>
  <c r="B9268" i="8"/>
  <c r="C3115" i="8"/>
  <c r="B3116" i="8"/>
  <c r="B600" i="8"/>
  <c r="C599" i="8"/>
  <c r="C10667" i="8"/>
  <c r="B10668" i="8"/>
  <c r="B12561" i="8"/>
  <c r="C12560" i="8"/>
  <c r="B2846" i="8"/>
  <c r="C2845" i="8"/>
  <c r="B3063" i="8"/>
  <c r="C3062" i="8"/>
  <c r="B12454" i="8"/>
  <c r="B9213" i="8"/>
  <c r="B11805" i="8"/>
  <c r="C11804" i="8"/>
  <c r="C2953" i="8"/>
  <c r="B2954" i="8"/>
  <c r="C44" i="8" l="1"/>
  <c r="B45" i="8"/>
  <c r="C2630" i="8"/>
  <c r="B2631" i="8"/>
  <c r="C819" i="8"/>
  <c r="B820" i="8"/>
  <c r="B11317" i="8"/>
  <c r="C11316" i="8"/>
  <c r="B929" i="8"/>
  <c r="C928" i="8"/>
  <c r="C983" i="8"/>
  <c r="B984" i="8"/>
  <c r="B7054" i="8"/>
  <c r="C7053" i="8"/>
  <c r="B9862" i="8"/>
  <c r="C9861" i="8"/>
  <c r="C98" i="8"/>
  <c r="B99" i="8"/>
  <c r="B1644" i="8"/>
  <c r="C1643" i="8"/>
  <c r="C9321" i="8"/>
  <c r="B9322" i="8"/>
  <c r="B1150" i="8"/>
  <c r="C1149" i="8"/>
  <c r="C9915" i="8"/>
  <c r="B9916" i="8"/>
  <c r="C6026" i="8"/>
  <c r="B6027" i="8"/>
  <c r="C11208" i="8"/>
  <c r="B11209" i="8"/>
  <c r="C5706" i="8"/>
  <c r="B5707" i="8"/>
  <c r="B5815" i="8"/>
  <c r="C5814" i="8"/>
  <c r="C6134" i="8"/>
  <c r="B6135" i="8"/>
  <c r="B4842" i="8"/>
  <c r="C4841" i="8"/>
  <c r="C9483" i="8"/>
  <c r="B9484" i="8"/>
  <c r="C2900" i="8"/>
  <c r="B2901" i="8"/>
  <c r="C10938" i="8"/>
  <c r="B10939" i="8"/>
  <c r="B9052" i="8"/>
  <c r="C8510" i="8"/>
  <c r="B8511" i="8"/>
  <c r="C9970" i="8"/>
  <c r="B9971" i="8"/>
  <c r="C6782" i="8"/>
  <c r="B6783" i="8"/>
  <c r="C7214" i="8"/>
  <c r="B7215" i="8"/>
  <c r="C5543" i="8"/>
  <c r="B5544" i="8"/>
  <c r="B1974" i="8"/>
  <c r="C1973" i="8"/>
  <c r="B263" i="8"/>
  <c r="C262" i="8"/>
  <c r="B9701" i="8"/>
  <c r="C9700" i="8"/>
  <c r="B10453" i="8"/>
  <c r="C10452" i="8"/>
  <c r="B2523" i="8"/>
  <c r="C2522" i="8"/>
  <c r="B1699" i="8"/>
  <c r="C1698" i="8"/>
  <c r="B6675" i="8"/>
  <c r="C6674" i="8"/>
  <c r="C10885" i="8"/>
  <c r="B10886" i="8"/>
  <c r="C11102" i="8"/>
  <c r="B11103" i="8"/>
  <c r="C10023" i="8"/>
  <c r="B10024" i="8"/>
  <c r="B381" i="8"/>
  <c r="C380" i="8"/>
  <c r="C3333" i="8"/>
  <c r="B3334" i="8"/>
  <c r="C4733" i="8"/>
  <c r="B4734" i="8"/>
  <c r="C6513" i="8"/>
  <c r="B6514" i="8"/>
  <c r="C4897" i="8"/>
  <c r="B4898" i="8"/>
  <c r="C3710" i="8"/>
  <c r="B3711" i="8"/>
  <c r="B1369" i="8"/>
  <c r="C1368" i="8"/>
  <c r="B1425" i="8"/>
  <c r="C1424" i="8"/>
  <c r="B2085" i="8"/>
  <c r="C2084" i="8"/>
  <c r="B8998" i="8"/>
  <c r="C3494" i="8"/>
  <c r="B3495" i="8"/>
  <c r="C2357" i="8"/>
  <c r="B2358" i="8"/>
  <c r="C7106" i="8"/>
  <c r="B7107" i="8"/>
  <c r="B8944" i="8"/>
  <c r="C8943" i="8"/>
  <c r="B11267" i="8"/>
  <c r="C11266" i="8"/>
  <c r="C207" i="8"/>
  <c r="B208" i="8"/>
  <c r="C12183" i="8"/>
  <c r="B12184" i="8"/>
  <c r="B12455" i="8"/>
  <c r="B10669" i="8"/>
  <c r="C10668" i="8"/>
  <c r="B9269" i="8"/>
  <c r="C9268" i="8"/>
  <c r="C5274" i="8"/>
  <c r="B5275" i="8"/>
  <c r="B5973" i="8"/>
  <c r="C5972" i="8"/>
  <c r="C1094" i="8"/>
  <c r="B1095" i="8"/>
  <c r="B5328" i="8"/>
  <c r="C5327" i="8"/>
  <c r="C11751" i="8"/>
  <c r="B11752" i="8"/>
  <c r="B4036" i="8"/>
  <c r="C4035" i="8"/>
  <c r="C4409" i="8"/>
  <c r="B4410" i="8"/>
  <c r="C6082" i="8"/>
  <c r="B6083" i="8"/>
  <c r="C10992" i="8"/>
  <c r="B10993" i="8"/>
  <c r="C11427" i="8"/>
  <c r="B11428" i="8"/>
  <c r="B3280" i="8"/>
  <c r="C3279" i="8"/>
  <c r="C5864" i="8"/>
  <c r="B5865" i="8"/>
  <c r="B11535" i="8"/>
  <c r="C11534" i="8"/>
  <c r="C4247" i="8"/>
  <c r="B4248" i="8"/>
  <c r="C9431" i="8"/>
  <c r="B9432" i="8"/>
  <c r="B2795" i="8"/>
  <c r="C2794" i="8"/>
  <c r="C2412" i="8"/>
  <c r="B2413" i="8"/>
  <c r="C5166" i="8"/>
  <c r="B5167" i="8"/>
  <c r="B7918" i="8"/>
  <c r="C7917" i="8"/>
  <c r="B7701" i="8"/>
  <c r="C7700" i="8"/>
  <c r="B3225" i="8"/>
  <c r="C3224" i="8"/>
  <c r="B5920" i="8"/>
  <c r="C5919" i="8"/>
  <c r="C10076" i="8"/>
  <c r="B10077" i="8"/>
  <c r="C6999" i="8"/>
  <c r="B7000" i="8"/>
  <c r="B11643" i="8"/>
  <c r="C11642" i="8"/>
  <c r="C545" i="8"/>
  <c r="B546" i="8"/>
  <c r="B11590" i="8"/>
  <c r="C11589" i="8"/>
  <c r="B154" i="8"/>
  <c r="C153" i="8"/>
  <c r="B10238" i="8"/>
  <c r="C10237" i="8"/>
  <c r="B11156" i="8"/>
  <c r="C11155" i="8"/>
  <c r="B10508" i="8"/>
  <c r="C10507" i="8"/>
  <c r="B4789" i="8"/>
  <c r="C4788" i="8"/>
  <c r="C490" i="8"/>
  <c r="B491" i="8"/>
  <c r="C2194" i="8"/>
  <c r="B2195" i="8"/>
  <c r="B12022" i="8"/>
  <c r="C12021" i="8"/>
  <c r="B6460" i="8"/>
  <c r="C6459" i="8"/>
  <c r="C2142" i="8"/>
  <c r="B2143" i="8"/>
  <c r="C3063" i="8"/>
  <c r="B3064" i="8"/>
  <c r="B601" i="8"/>
  <c r="C600" i="8"/>
  <c r="C10128" i="8"/>
  <c r="B10129" i="8"/>
  <c r="C12238" i="8"/>
  <c r="B12239" i="8"/>
  <c r="B7269" i="8"/>
  <c r="C7268" i="8"/>
  <c r="B5220" i="8"/>
  <c r="C5219" i="8"/>
  <c r="C3818" i="8"/>
  <c r="B3819" i="8"/>
  <c r="C655" i="8"/>
  <c r="B656" i="8"/>
  <c r="B2955" i="8"/>
  <c r="C2954" i="8"/>
  <c r="B3441" i="8"/>
  <c r="C3440" i="8"/>
  <c r="B8026" i="8"/>
  <c r="C8025" i="8"/>
  <c r="B10562" i="8"/>
  <c r="C10561" i="8"/>
  <c r="C11858" i="8"/>
  <c r="B11859" i="8"/>
  <c r="C1315" i="8"/>
  <c r="B1316" i="8"/>
  <c r="B5599" i="8"/>
  <c r="C5598" i="8"/>
  <c r="C1259" i="8"/>
  <c r="B1260" i="8"/>
  <c r="B7161" i="8"/>
  <c r="C7160" i="8"/>
  <c r="C435" i="8"/>
  <c r="B436" i="8"/>
  <c r="B6946" i="8"/>
  <c r="C6945" i="8"/>
  <c r="B12562" i="8"/>
  <c r="C12561" i="8"/>
  <c r="C6569" i="8"/>
  <c r="B6570" i="8"/>
  <c r="B12618" i="8"/>
  <c r="C8349" i="8"/>
  <c r="B8350" i="8"/>
  <c r="C11697" i="8"/>
  <c r="B11698" i="8"/>
  <c r="C7592" i="8"/>
  <c r="B7593" i="8"/>
  <c r="B1591" i="8"/>
  <c r="C1590" i="8"/>
  <c r="C8242" i="8"/>
  <c r="B8243" i="8"/>
  <c r="B9214" i="8"/>
  <c r="B3117" i="8"/>
  <c r="C3116" i="8"/>
  <c r="C7539" i="8"/>
  <c r="B7540" i="8"/>
  <c r="C9592" i="8"/>
  <c r="B9593" i="8"/>
  <c r="C4463" i="8"/>
  <c r="B4464" i="8"/>
  <c r="C8078" i="8"/>
  <c r="B8079" i="8"/>
  <c r="B12508" i="8"/>
  <c r="C12507" i="8"/>
  <c r="C7430" i="8"/>
  <c r="B7431" i="8"/>
  <c r="C876" i="8"/>
  <c r="B877" i="8"/>
  <c r="C9161" i="8"/>
  <c r="B9162" i="8"/>
  <c r="B7324" i="8"/>
  <c r="C7323" i="8"/>
  <c r="C4301" i="8"/>
  <c r="B4302" i="8"/>
  <c r="B4574" i="8"/>
  <c r="C4573" i="8"/>
  <c r="B8187" i="8"/>
  <c r="C8186" i="8"/>
  <c r="B3172" i="8"/>
  <c r="C3171" i="8"/>
  <c r="C4355" i="8"/>
  <c r="B4356" i="8"/>
  <c r="B5060" i="8"/>
  <c r="C5059" i="8"/>
  <c r="B10723" i="8"/>
  <c r="C10722" i="8"/>
  <c r="B10778" i="8"/>
  <c r="C10777" i="8"/>
  <c r="C5761" i="8"/>
  <c r="B5762" i="8"/>
  <c r="C8404" i="8"/>
  <c r="B8405" i="8"/>
  <c r="B1809" i="8"/>
  <c r="C1808" i="8"/>
  <c r="C10345" i="8"/>
  <c r="B10346" i="8"/>
  <c r="B5112" i="8"/>
  <c r="C5111" i="8"/>
  <c r="B3983" i="8"/>
  <c r="C3982" i="8"/>
  <c r="C7484" i="8"/>
  <c r="B7485" i="8"/>
  <c r="C11967" i="8"/>
  <c r="B11968" i="8"/>
  <c r="B1040" i="8"/>
  <c r="C1039" i="8"/>
  <c r="C7754" i="8"/>
  <c r="B7755" i="8"/>
  <c r="B6892" i="8"/>
  <c r="C6891" i="8"/>
  <c r="B9809" i="8"/>
  <c r="C9537" i="8"/>
  <c r="B9538" i="8"/>
  <c r="C8890" i="8"/>
  <c r="B8891" i="8"/>
  <c r="B12402" i="8"/>
  <c r="B3550" i="8"/>
  <c r="C3549" i="8"/>
  <c r="B12130" i="8"/>
  <c r="C12129" i="8"/>
  <c r="B4518" i="8"/>
  <c r="C4517" i="8"/>
  <c r="B4626" i="8"/>
  <c r="C4625" i="8"/>
  <c r="B710" i="8"/>
  <c r="C709" i="8"/>
  <c r="C9647" i="8"/>
  <c r="B9648" i="8"/>
  <c r="C1203" i="8"/>
  <c r="B1204" i="8"/>
  <c r="C1864" i="8"/>
  <c r="B1865" i="8"/>
  <c r="B2030" i="8"/>
  <c r="C2029" i="8"/>
  <c r="C5652" i="8"/>
  <c r="B5653" i="8"/>
  <c r="C6242" i="8"/>
  <c r="B6243" i="8"/>
  <c r="B6352" i="8"/>
  <c r="C6351" i="8"/>
  <c r="C11479" i="8"/>
  <c r="B11480" i="8"/>
  <c r="B8728" i="8"/>
  <c r="C8728" i="8" s="1"/>
  <c r="B12294" i="8"/>
  <c r="B5491" i="8"/>
  <c r="C5490" i="8"/>
  <c r="C11805" i="8"/>
  <c r="B11806" i="8"/>
  <c r="B2847" i="8"/>
  <c r="C2846" i="8"/>
  <c r="C10398" i="8"/>
  <c r="B10399" i="8"/>
  <c r="B2739" i="8"/>
  <c r="C2738" i="8"/>
  <c r="C6729" i="8"/>
  <c r="B6730" i="8"/>
  <c r="C7971" i="8"/>
  <c r="B7972" i="8"/>
  <c r="B5383" i="8"/>
  <c r="C5382" i="8"/>
  <c r="C12670" i="8"/>
  <c r="B12671" i="8"/>
  <c r="C2250" i="8"/>
  <c r="B2251" i="8"/>
  <c r="B2577" i="8"/>
  <c r="C2576" i="8"/>
  <c r="B3658" i="8"/>
  <c r="C3657" i="8"/>
  <c r="B8459" i="8"/>
  <c r="B3766" i="8"/>
  <c r="C3765" i="8"/>
  <c r="C4681" i="8"/>
  <c r="B4682" i="8"/>
  <c r="C4951" i="8"/>
  <c r="B4952" i="8"/>
  <c r="B2470" i="8"/>
  <c r="C2469" i="8"/>
  <c r="C11913" i="8"/>
  <c r="B11914" i="8"/>
  <c r="B3011" i="8"/>
  <c r="C3010" i="8"/>
  <c r="C11371" i="8"/>
  <c r="B11372" i="8"/>
  <c r="B8296" i="8"/>
  <c r="B5005" i="8"/>
  <c r="C5004" i="8"/>
  <c r="B5437" i="8"/>
  <c r="C5436" i="8"/>
  <c r="C3387" i="8"/>
  <c r="B3388" i="8"/>
  <c r="C765" i="8"/>
  <c r="B766" i="8"/>
  <c r="C2306" i="8"/>
  <c r="B2307" i="8"/>
  <c r="C6837" i="8"/>
  <c r="B6838" i="8"/>
  <c r="B10618" i="8"/>
  <c r="C10617" i="8"/>
  <c r="C9376" i="8"/>
  <c r="B9377" i="8"/>
  <c r="B8673" i="8"/>
  <c r="C8673" i="8" s="1"/>
  <c r="C6188" i="8"/>
  <c r="B6189" i="8"/>
  <c r="B1755" i="8"/>
  <c r="C1754" i="8"/>
  <c r="C9106" i="8"/>
  <c r="B9107" i="8"/>
  <c r="C3602" i="8"/>
  <c r="B3603" i="8"/>
  <c r="C1918" i="8"/>
  <c r="B1919" i="8"/>
  <c r="B8566" i="8"/>
  <c r="B3927" i="8"/>
  <c r="C3926" i="8"/>
  <c r="B8781" i="8"/>
  <c r="C8780" i="8"/>
  <c r="B2687" i="8"/>
  <c r="C2686" i="8"/>
  <c r="B6621" i="8"/>
  <c r="C6620" i="8"/>
  <c r="B6406" i="8"/>
  <c r="C6405" i="8"/>
  <c r="C7377" i="8"/>
  <c r="B7378" i="8"/>
  <c r="C3872" i="8"/>
  <c r="B3873" i="8"/>
  <c r="C1534" i="8"/>
  <c r="B1535" i="8"/>
  <c r="B11047" i="8"/>
  <c r="C11046" i="8"/>
  <c r="B8836" i="8"/>
  <c r="C4193" i="8"/>
  <c r="B4194" i="8"/>
  <c r="B7863" i="8"/>
  <c r="C7862" i="8"/>
  <c r="B7809" i="8"/>
  <c r="C7808" i="8"/>
  <c r="B6298" i="8"/>
  <c r="C6297" i="8"/>
  <c r="C4142" i="8"/>
  <c r="B4143" i="8"/>
  <c r="B10831" i="8"/>
  <c r="C10830" i="8"/>
  <c r="B12076" i="8"/>
  <c r="C12075" i="8"/>
  <c r="B8133" i="8"/>
  <c r="C8132" i="8"/>
  <c r="C321" i="8"/>
  <c r="B322" i="8"/>
  <c r="C10182" i="8"/>
  <c r="B10183" i="8"/>
  <c r="B10291" i="8"/>
  <c r="C10290" i="8"/>
  <c r="B9754" i="8"/>
  <c r="C9753" i="8"/>
  <c r="B7647" i="8"/>
  <c r="C7646" i="8"/>
  <c r="C1479" i="8"/>
  <c r="B1480" i="8"/>
  <c r="B4090" i="8"/>
  <c r="C4089" i="8"/>
  <c r="B12348" i="8"/>
  <c r="B46" i="8" l="1"/>
  <c r="C45" i="8"/>
  <c r="B2632" i="8"/>
  <c r="C2631" i="8"/>
  <c r="C820" i="8"/>
  <c r="B821" i="8"/>
  <c r="C929" i="8"/>
  <c r="B930" i="8"/>
  <c r="C984" i="8"/>
  <c r="B985" i="8"/>
  <c r="B7055" i="8"/>
  <c r="C7054" i="8"/>
  <c r="B11318" i="8"/>
  <c r="C11317" i="8"/>
  <c r="B9863" i="8"/>
  <c r="C9862" i="8"/>
  <c r="C99" i="8"/>
  <c r="B100" i="8"/>
  <c r="C1150" i="8"/>
  <c r="B1151" i="8"/>
  <c r="C9484" i="8"/>
  <c r="B9485" i="8"/>
  <c r="B5708" i="8"/>
  <c r="C5707" i="8"/>
  <c r="B6136" i="8"/>
  <c r="C6135" i="8"/>
  <c r="C6027" i="8"/>
  <c r="B6028" i="8"/>
  <c r="C4842" i="8"/>
  <c r="B4843" i="8"/>
  <c r="B9323" i="8"/>
  <c r="C9322" i="8"/>
  <c r="C5815" i="8"/>
  <c r="B5816" i="8"/>
  <c r="C1644" i="8"/>
  <c r="B1645" i="8"/>
  <c r="C11209" i="8"/>
  <c r="B11210" i="8"/>
  <c r="B9917" i="8"/>
  <c r="C9916" i="8"/>
  <c r="C4734" i="8"/>
  <c r="B4735" i="8"/>
  <c r="B11104" i="8"/>
  <c r="C11103" i="8"/>
  <c r="C9971" i="8"/>
  <c r="B9972" i="8"/>
  <c r="B1700" i="8"/>
  <c r="C1699" i="8"/>
  <c r="B10025" i="8"/>
  <c r="C10024" i="8"/>
  <c r="C6675" i="8"/>
  <c r="B6676" i="8"/>
  <c r="C2523" i="8"/>
  <c r="B2524" i="8"/>
  <c r="C1974" i="8"/>
  <c r="B1975" i="8"/>
  <c r="B7216" i="8"/>
  <c r="C7215" i="8"/>
  <c r="B9053" i="8"/>
  <c r="B382" i="8"/>
  <c r="C381" i="8"/>
  <c r="B9702" i="8"/>
  <c r="C9701" i="8"/>
  <c r="C10453" i="8"/>
  <c r="B10454" i="8"/>
  <c r="B2902" i="8"/>
  <c r="C2901" i="8"/>
  <c r="B264" i="8"/>
  <c r="C263" i="8"/>
  <c r="C6783" i="8"/>
  <c r="B6784" i="8"/>
  <c r="C10939" i="8"/>
  <c r="B10940" i="8"/>
  <c r="B3335" i="8"/>
  <c r="C3334" i="8"/>
  <c r="B10887" i="8"/>
  <c r="C10886" i="8"/>
  <c r="B5545" i="8"/>
  <c r="C5544" i="8"/>
  <c r="C8511" i="8"/>
  <c r="B8512" i="8"/>
  <c r="C7647" i="8"/>
  <c r="B7648" i="8"/>
  <c r="B711" i="8"/>
  <c r="C710" i="8"/>
  <c r="C9269" i="8"/>
  <c r="B9270" i="8"/>
  <c r="C322" i="8"/>
  <c r="B323" i="8"/>
  <c r="B8460" i="8"/>
  <c r="C12671" i="8"/>
  <c r="B12672" i="8"/>
  <c r="C6730" i="8"/>
  <c r="B6731" i="8"/>
  <c r="B11807" i="8"/>
  <c r="C11806" i="8"/>
  <c r="B11481" i="8"/>
  <c r="C11480" i="8"/>
  <c r="C5653" i="8"/>
  <c r="B5654" i="8"/>
  <c r="B1205" i="8"/>
  <c r="C1204" i="8"/>
  <c r="C11859" i="8"/>
  <c r="B11860" i="8"/>
  <c r="B492" i="8"/>
  <c r="C491" i="8"/>
  <c r="C10993" i="8"/>
  <c r="B10994" i="8"/>
  <c r="B11048" i="8"/>
  <c r="C11047" i="8"/>
  <c r="C6406" i="8"/>
  <c r="B6407" i="8"/>
  <c r="C8781" i="8"/>
  <c r="B8782" i="8"/>
  <c r="B8567" i="8"/>
  <c r="B1756" i="8"/>
  <c r="C1755" i="8"/>
  <c r="C10618" i="8"/>
  <c r="B10619" i="8"/>
  <c r="C5005" i="8"/>
  <c r="B5006" i="8"/>
  <c r="B12131" i="8"/>
  <c r="C12130" i="8"/>
  <c r="C12508" i="8"/>
  <c r="B12509" i="8"/>
  <c r="B8999" i="8"/>
  <c r="C1369" i="8"/>
  <c r="B1370" i="8"/>
  <c r="B1481" i="8"/>
  <c r="C1480" i="8"/>
  <c r="C10183" i="8"/>
  <c r="B10184" i="8"/>
  <c r="C4194" i="8"/>
  <c r="B4195" i="8"/>
  <c r="B767" i="8"/>
  <c r="C766" i="8"/>
  <c r="C11914" i="8"/>
  <c r="B11915" i="8"/>
  <c r="C2251" i="8"/>
  <c r="B2252" i="8"/>
  <c r="B7973" i="8"/>
  <c r="C7972" i="8"/>
  <c r="C6243" i="8"/>
  <c r="B6244" i="8"/>
  <c r="C9648" i="8"/>
  <c r="B9649" i="8"/>
  <c r="C8891" i="8"/>
  <c r="B8892" i="8"/>
  <c r="C7485" i="8"/>
  <c r="B7486" i="8"/>
  <c r="C4302" i="8"/>
  <c r="B4303" i="8"/>
  <c r="C9162" i="8"/>
  <c r="B9163" i="8"/>
  <c r="C7593" i="8"/>
  <c r="B7594" i="8"/>
  <c r="B6571" i="8"/>
  <c r="C6570" i="8"/>
  <c r="B437" i="8"/>
  <c r="C436" i="8"/>
  <c r="B1317" i="8"/>
  <c r="C1316" i="8"/>
  <c r="B3820" i="8"/>
  <c r="C3819" i="8"/>
  <c r="B10130" i="8"/>
  <c r="C10129" i="8"/>
  <c r="B2144" i="8"/>
  <c r="C2143" i="8"/>
  <c r="C546" i="8"/>
  <c r="B547" i="8"/>
  <c r="B5168" i="8"/>
  <c r="C5167" i="8"/>
  <c r="C4248" i="8"/>
  <c r="B4249" i="8"/>
  <c r="B11429" i="8"/>
  <c r="C11428" i="8"/>
  <c r="C4410" i="8"/>
  <c r="B4411" i="8"/>
  <c r="B1096" i="8"/>
  <c r="C1095" i="8"/>
  <c r="B5276" i="8"/>
  <c r="C5275" i="8"/>
  <c r="C12184" i="8"/>
  <c r="B12185" i="8"/>
  <c r="C7107" i="8"/>
  <c r="B7108" i="8"/>
  <c r="C5060" i="8"/>
  <c r="B5061" i="8"/>
  <c r="C3225" i="8"/>
  <c r="B3226" i="8"/>
  <c r="B12349" i="8"/>
  <c r="B3712" i="8"/>
  <c r="C3711" i="8"/>
  <c r="B7864" i="8"/>
  <c r="C7863" i="8"/>
  <c r="C2687" i="8"/>
  <c r="B2688" i="8"/>
  <c r="B2578" i="8"/>
  <c r="C2577" i="8"/>
  <c r="C5383" i="8"/>
  <c r="B5384" i="8"/>
  <c r="B4519" i="8"/>
  <c r="C4518" i="8"/>
  <c r="B12403" i="8"/>
  <c r="B10779" i="8"/>
  <c r="C10778" i="8"/>
  <c r="C4574" i="8"/>
  <c r="B4575" i="8"/>
  <c r="B7325" i="8"/>
  <c r="C7324" i="8"/>
  <c r="C1591" i="8"/>
  <c r="B1592" i="8"/>
  <c r="C6946" i="8"/>
  <c r="B6947" i="8"/>
  <c r="C5599" i="8"/>
  <c r="B5600" i="8"/>
  <c r="B8027" i="8"/>
  <c r="C8026" i="8"/>
  <c r="C10508" i="8"/>
  <c r="B10509" i="8"/>
  <c r="C11590" i="8"/>
  <c r="B11591" i="8"/>
  <c r="B7919" i="8"/>
  <c r="C7918" i="8"/>
  <c r="B3281" i="8"/>
  <c r="C3280" i="8"/>
  <c r="B5329" i="8"/>
  <c r="C5328" i="8"/>
  <c r="C5973" i="8"/>
  <c r="B5974" i="8"/>
  <c r="B8945" i="8"/>
  <c r="C8944" i="8"/>
  <c r="C3983" i="8"/>
  <c r="B3984" i="8"/>
  <c r="B5221" i="8"/>
  <c r="C5220" i="8"/>
  <c r="B4037" i="8"/>
  <c r="C4036" i="8"/>
  <c r="C7755" i="8"/>
  <c r="B7756" i="8"/>
  <c r="B9215" i="8"/>
  <c r="B10078" i="8"/>
  <c r="C10077" i="8"/>
  <c r="C12076" i="8"/>
  <c r="B12077" i="8"/>
  <c r="B3767" i="8"/>
  <c r="C3766" i="8"/>
  <c r="B6893" i="8"/>
  <c r="C6892" i="8"/>
  <c r="C3117" i="8"/>
  <c r="B3118" i="8"/>
  <c r="B3442" i="8"/>
  <c r="C3441" i="8"/>
  <c r="C5437" i="8"/>
  <c r="B5438" i="8"/>
  <c r="C3011" i="8"/>
  <c r="B3012" i="8"/>
  <c r="C4143" i="8"/>
  <c r="B4144" i="8"/>
  <c r="B7379" i="8"/>
  <c r="C7378" i="8"/>
  <c r="B9108" i="8"/>
  <c r="C9107" i="8"/>
  <c r="B9378" i="8"/>
  <c r="C9377" i="8"/>
  <c r="C4682" i="8"/>
  <c r="B4683" i="8"/>
  <c r="B10400" i="8"/>
  <c r="C10399" i="8"/>
  <c r="C1865" i="8"/>
  <c r="B1866" i="8"/>
  <c r="B9810" i="8"/>
  <c r="B11969" i="8"/>
  <c r="C11968" i="8"/>
  <c r="C10346" i="8"/>
  <c r="B10347" i="8"/>
  <c r="C7431" i="8"/>
  <c r="B7432" i="8"/>
  <c r="C4464" i="8"/>
  <c r="B4465" i="8"/>
  <c r="B7541" i="8"/>
  <c r="C7540" i="8"/>
  <c r="B12619" i="8"/>
  <c r="C656" i="8"/>
  <c r="B657" i="8"/>
  <c r="C12239" i="8"/>
  <c r="B12240" i="8"/>
  <c r="B2196" i="8"/>
  <c r="C2195" i="8"/>
  <c r="B7001" i="8"/>
  <c r="C7000" i="8"/>
  <c r="C9432" i="8"/>
  <c r="B9433" i="8"/>
  <c r="C6083" i="8"/>
  <c r="B6084" i="8"/>
  <c r="B12456" i="8"/>
  <c r="B6299" i="8"/>
  <c r="C6298" i="8"/>
  <c r="B8837" i="8"/>
  <c r="C2470" i="8"/>
  <c r="B2471" i="8"/>
  <c r="B11536" i="8"/>
  <c r="C11535" i="8"/>
  <c r="C2085" i="8"/>
  <c r="B2086" i="8"/>
  <c r="B1536" i="8"/>
  <c r="C1535" i="8"/>
  <c r="B1920" i="8"/>
  <c r="C1919" i="8"/>
  <c r="C6189" i="8"/>
  <c r="B6190" i="8"/>
  <c r="C6838" i="8"/>
  <c r="B6839" i="8"/>
  <c r="B8297" i="8"/>
  <c r="C8405" i="8"/>
  <c r="B8406" i="8"/>
  <c r="B11699" i="8"/>
  <c r="C11698" i="8"/>
  <c r="B2414" i="8"/>
  <c r="C2413" i="8"/>
  <c r="B209" i="8"/>
  <c r="C208" i="8"/>
  <c r="C2358" i="8"/>
  <c r="B2359" i="8"/>
  <c r="C6514" i="8"/>
  <c r="B6515" i="8"/>
  <c r="B2848" i="8"/>
  <c r="C2847" i="8"/>
  <c r="B8729" i="8"/>
  <c r="C8729" i="8" s="1"/>
  <c r="B1810" i="8"/>
  <c r="C1809" i="8"/>
  <c r="B10724" i="8"/>
  <c r="C10723" i="8"/>
  <c r="B3173" i="8"/>
  <c r="C3172" i="8"/>
  <c r="B11157" i="8"/>
  <c r="C11156" i="8"/>
  <c r="C5920" i="8"/>
  <c r="B5921" i="8"/>
  <c r="C10291" i="8"/>
  <c r="B10292" i="8"/>
  <c r="B12295" i="8"/>
  <c r="B4091" i="8"/>
  <c r="C4090" i="8"/>
  <c r="B9755" i="8"/>
  <c r="C9754" i="8"/>
  <c r="C8133" i="8"/>
  <c r="B8134" i="8"/>
  <c r="C10831" i="8"/>
  <c r="B10832" i="8"/>
  <c r="B7810" i="8"/>
  <c r="C7809" i="8"/>
  <c r="C6621" i="8"/>
  <c r="B6622" i="8"/>
  <c r="C3927" i="8"/>
  <c r="B3928" i="8"/>
  <c r="B3659" i="8"/>
  <c r="C3658" i="8"/>
  <c r="B2740" i="8"/>
  <c r="C2739" i="8"/>
  <c r="C5491" i="8"/>
  <c r="B5492" i="8"/>
  <c r="B6353" i="8"/>
  <c r="C6352" i="8"/>
  <c r="B2031" i="8"/>
  <c r="C2030" i="8"/>
  <c r="B4627" i="8"/>
  <c r="C4626" i="8"/>
  <c r="B3551" i="8"/>
  <c r="C3550" i="8"/>
  <c r="C1040" i="8"/>
  <c r="B1041" i="8"/>
  <c r="B5113" i="8"/>
  <c r="C5112" i="8"/>
  <c r="B8188" i="8"/>
  <c r="C8187" i="8"/>
  <c r="B10563" i="8"/>
  <c r="C10562" i="8"/>
  <c r="B2956" i="8"/>
  <c r="C2955" i="8"/>
  <c r="B7270" i="8"/>
  <c r="C7269" i="8"/>
  <c r="C12022" i="8"/>
  <c r="B12023" i="8"/>
  <c r="C4789" i="8"/>
  <c r="B4790" i="8"/>
  <c r="B155" i="8"/>
  <c r="C154" i="8"/>
  <c r="B11644" i="8"/>
  <c r="C11643" i="8"/>
  <c r="C7701" i="8"/>
  <c r="B7702" i="8"/>
  <c r="C2795" i="8"/>
  <c r="B2796" i="8"/>
  <c r="B10670" i="8"/>
  <c r="C10669" i="8"/>
  <c r="C11267" i="8"/>
  <c r="B11268" i="8"/>
  <c r="C1425" i="8"/>
  <c r="B1426" i="8"/>
  <c r="B12563" i="8"/>
  <c r="C12562" i="8"/>
  <c r="B7162" i="8"/>
  <c r="C7161" i="8"/>
  <c r="B602" i="8"/>
  <c r="C601" i="8"/>
  <c r="C6460" i="8"/>
  <c r="B6461" i="8"/>
  <c r="B10239" i="8"/>
  <c r="C10238" i="8"/>
  <c r="C3873" i="8"/>
  <c r="B3874" i="8"/>
  <c r="B3604" i="8"/>
  <c r="C3603" i="8"/>
  <c r="B8674" i="8"/>
  <c r="C8674" i="8" s="1"/>
  <c r="B2308" i="8"/>
  <c r="C2307" i="8"/>
  <c r="B3389" i="8"/>
  <c r="C3388" i="8"/>
  <c r="C11372" i="8"/>
  <c r="B11373" i="8"/>
  <c r="C4952" i="8"/>
  <c r="B4953" i="8"/>
  <c r="B9539" i="8"/>
  <c r="C9538" i="8"/>
  <c r="C5762" i="8"/>
  <c r="B5763" i="8"/>
  <c r="C4356" i="8"/>
  <c r="B4357" i="8"/>
  <c r="B878" i="8"/>
  <c r="C877" i="8"/>
  <c r="B8080" i="8"/>
  <c r="C8079" i="8"/>
  <c r="B9594" i="8"/>
  <c r="C9593" i="8"/>
  <c r="B8244" i="8"/>
  <c r="C8243" i="8"/>
  <c r="C8350" i="8"/>
  <c r="B8351" i="8"/>
  <c r="B1261" i="8"/>
  <c r="C1260" i="8"/>
  <c r="B3065" i="8"/>
  <c r="C3064" i="8"/>
  <c r="B5866" i="8"/>
  <c r="C5865" i="8"/>
  <c r="B11753" i="8"/>
  <c r="C11752" i="8"/>
  <c r="B3496" i="8"/>
  <c r="C3495" i="8"/>
  <c r="C4898" i="8"/>
  <c r="B4899" i="8"/>
  <c r="B47" i="8" l="1"/>
  <c r="C46" i="8"/>
  <c r="B2633" i="8"/>
  <c r="C2632" i="8"/>
  <c r="C821" i="8"/>
  <c r="B822" i="8"/>
  <c r="C930" i="8"/>
  <c r="B931" i="8"/>
  <c r="B7056" i="8"/>
  <c r="C7055" i="8"/>
  <c r="C11318" i="8"/>
  <c r="B11319" i="8"/>
  <c r="C985" i="8"/>
  <c r="B986" i="8"/>
  <c r="B101" i="8"/>
  <c r="C100" i="8"/>
  <c r="B9864" i="8"/>
  <c r="C9863" i="8"/>
  <c r="C4843" i="8"/>
  <c r="B4844" i="8"/>
  <c r="B6029" i="8"/>
  <c r="C6028" i="8"/>
  <c r="B9918" i="8"/>
  <c r="C9917" i="8"/>
  <c r="B5709" i="8"/>
  <c r="C5708" i="8"/>
  <c r="C11210" i="8"/>
  <c r="B11211" i="8"/>
  <c r="C9485" i="8"/>
  <c r="B9486" i="8"/>
  <c r="C6136" i="8"/>
  <c r="B6137" i="8"/>
  <c r="B1646" i="8"/>
  <c r="C1645" i="8"/>
  <c r="C1151" i="8"/>
  <c r="B1152" i="8"/>
  <c r="B9324" i="8"/>
  <c r="C9323" i="8"/>
  <c r="B5817" i="8"/>
  <c r="C5816" i="8"/>
  <c r="C8512" i="8"/>
  <c r="B8513" i="8"/>
  <c r="C10454" i="8"/>
  <c r="B10455" i="8"/>
  <c r="B7217" i="8"/>
  <c r="C7216" i="8"/>
  <c r="B10026" i="8"/>
  <c r="C10025" i="8"/>
  <c r="B10941" i="8"/>
  <c r="C10940" i="8"/>
  <c r="C2524" i="8"/>
  <c r="B2525" i="8"/>
  <c r="C9972" i="8"/>
  <c r="B9973" i="8"/>
  <c r="B4736" i="8"/>
  <c r="C4735" i="8"/>
  <c r="B3336" i="8"/>
  <c r="C3335" i="8"/>
  <c r="C2902" i="8"/>
  <c r="B2903" i="8"/>
  <c r="B9054" i="8"/>
  <c r="C11104" i="8"/>
  <c r="B11105" i="8"/>
  <c r="B5546" i="8"/>
  <c r="C5545" i="8"/>
  <c r="C9702" i="8"/>
  <c r="B9703" i="8"/>
  <c r="C1700" i="8"/>
  <c r="B1701" i="8"/>
  <c r="C6676" i="8"/>
  <c r="B6677" i="8"/>
  <c r="B10888" i="8"/>
  <c r="C10887" i="8"/>
  <c r="B265" i="8"/>
  <c r="C264" i="8"/>
  <c r="C382" i="8"/>
  <c r="B383" i="8"/>
  <c r="C6784" i="8"/>
  <c r="B6785" i="8"/>
  <c r="C1975" i="8"/>
  <c r="B1976" i="8"/>
  <c r="B8675" i="8"/>
  <c r="C8675" i="8" s="1"/>
  <c r="C10239" i="8"/>
  <c r="B10240" i="8"/>
  <c r="C12563" i="8"/>
  <c r="B12564" i="8"/>
  <c r="C155" i="8"/>
  <c r="B156" i="8"/>
  <c r="C2956" i="8"/>
  <c r="B2957" i="8"/>
  <c r="C6353" i="8"/>
  <c r="B6354" i="8"/>
  <c r="C11536" i="8"/>
  <c r="B11537" i="8"/>
  <c r="C11481" i="8"/>
  <c r="B11482" i="8"/>
  <c r="B8461" i="8"/>
  <c r="C1041" i="8"/>
  <c r="B1042" i="8"/>
  <c r="B12404" i="8"/>
  <c r="B4304" i="8"/>
  <c r="C4303" i="8"/>
  <c r="B11861" i="8"/>
  <c r="C11860" i="8"/>
  <c r="C1920" i="8"/>
  <c r="B1921" i="8"/>
  <c r="C10078" i="8"/>
  <c r="B10079" i="8"/>
  <c r="B1097" i="8"/>
  <c r="C1096" i="8"/>
  <c r="C5168" i="8"/>
  <c r="B5169" i="8"/>
  <c r="C2144" i="8"/>
  <c r="B2145" i="8"/>
  <c r="B438" i="8"/>
  <c r="C437" i="8"/>
  <c r="B1757" i="8"/>
  <c r="C1756" i="8"/>
  <c r="B11049" i="8"/>
  <c r="C11048" i="8"/>
  <c r="C711" i="8"/>
  <c r="B712" i="8"/>
  <c r="B4358" i="8"/>
  <c r="C4357" i="8"/>
  <c r="C10832" i="8"/>
  <c r="B10833" i="8"/>
  <c r="B8730" i="8"/>
  <c r="C8730" i="8" s="1"/>
  <c r="B8298" i="8"/>
  <c r="B2087" i="8"/>
  <c r="C2086" i="8"/>
  <c r="B9434" i="8"/>
  <c r="C9433" i="8"/>
  <c r="C3012" i="8"/>
  <c r="B3013" i="8"/>
  <c r="C3118" i="8"/>
  <c r="B3119" i="8"/>
  <c r="C10509" i="8"/>
  <c r="B10510" i="8"/>
  <c r="B1593" i="8"/>
  <c r="C1592" i="8"/>
  <c r="C5384" i="8"/>
  <c r="B5385" i="8"/>
  <c r="C9163" i="8"/>
  <c r="B9164" i="8"/>
  <c r="C9649" i="8"/>
  <c r="B9650" i="8"/>
  <c r="C11915" i="8"/>
  <c r="B11916" i="8"/>
  <c r="B10185" i="8"/>
  <c r="C10184" i="8"/>
  <c r="B12510" i="8"/>
  <c r="C12509" i="8"/>
  <c r="C5654" i="8"/>
  <c r="B5655" i="8"/>
  <c r="C12672" i="8"/>
  <c r="B12673" i="8"/>
  <c r="C5866" i="8"/>
  <c r="B5867" i="8"/>
  <c r="B8081" i="8"/>
  <c r="C8080" i="8"/>
  <c r="B10131" i="8"/>
  <c r="C10130" i="8"/>
  <c r="C6571" i="8"/>
  <c r="B6572" i="8"/>
  <c r="C2471" i="8"/>
  <c r="B2472" i="8"/>
  <c r="B2309" i="8"/>
  <c r="C2308" i="8"/>
  <c r="C7162" i="8"/>
  <c r="B7163" i="8"/>
  <c r="C11644" i="8"/>
  <c r="B11645" i="8"/>
  <c r="B7271" i="8"/>
  <c r="C7270" i="8"/>
  <c r="C5113" i="8"/>
  <c r="B5114" i="8"/>
  <c r="C3659" i="8"/>
  <c r="B3660" i="8"/>
  <c r="B11158" i="8"/>
  <c r="C11157" i="8"/>
  <c r="B7542" i="8"/>
  <c r="C7541" i="8"/>
  <c r="C11969" i="8"/>
  <c r="B11970" i="8"/>
  <c r="B10401" i="8"/>
  <c r="C10400" i="8"/>
  <c r="C7379" i="8"/>
  <c r="B7380" i="8"/>
  <c r="B1811" i="8"/>
  <c r="C1810" i="8"/>
  <c r="C1536" i="8"/>
  <c r="B1537" i="8"/>
  <c r="B3443" i="8"/>
  <c r="C3442" i="8"/>
  <c r="B5277" i="8"/>
  <c r="C5276" i="8"/>
  <c r="B1318" i="8"/>
  <c r="C1317" i="8"/>
  <c r="B493" i="8"/>
  <c r="C492" i="8"/>
  <c r="C1205" i="8"/>
  <c r="B1206" i="8"/>
  <c r="C3173" i="8"/>
  <c r="B3174" i="8"/>
  <c r="C2848" i="8"/>
  <c r="B2849" i="8"/>
  <c r="B2415" i="8"/>
  <c r="C2414" i="8"/>
  <c r="C6893" i="8"/>
  <c r="B6894" i="8"/>
  <c r="C4037" i="8"/>
  <c r="B4038" i="8"/>
  <c r="C2578" i="8"/>
  <c r="B2579" i="8"/>
  <c r="C5763" i="8"/>
  <c r="B5764" i="8"/>
  <c r="C4953" i="8"/>
  <c r="B4954" i="8"/>
  <c r="C3928" i="8"/>
  <c r="B3929" i="8"/>
  <c r="B8135" i="8"/>
  <c r="C8134" i="8"/>
  <c r="B12296" i="8"/>
  <c r="C12240" i="8"/>
  <c r="B12241" i="8"/>
  <c r="B4466" i="8"/>
  <c r="C4465" i="8"/>
  <c r="B9811" i="8"/>
  <c r="C4683" i="8"/>
  <c r="B4684" i="8"/>
  <c r="B7649" i="8"/>
  <c r="C7648" i="8"/>
  <c r="C209" i="8"/>
  <c r="B210" i="8"/>
  <c r="C10779" i="8"/>
  <c r="B10780" i="8"/>
  <c r="C3065" i="8"/>
  <c r="B3066" i="8"/>
  <c r="C8244" i="8"/>
  <c r="B8245" i="8"/>
  <c r="B3390" i="8"/>
  <c r="C3389" i="8"/>
  <c r="C602" i="8"/>
  <c r="B603" i="8"/>
  <c r="C8188" i="8"/>
  <c r="B8189" i="8"/>
  <c r="C4627" i="8"/>
  <c r="B4628" i="8"/>
  <c r="C2740" i="8"/>
  <c r="B2741" i="8"/>
  <c r="C7810" i="8"/>
  <c r="B7811" i="8"/>
  <c r="C4091" i="8"/>
  <c r="B4092" i="8"/>
  <c r="C6299" i="8"/>
  <c r="B6300" i="8"/>
  <c r="C2196" i="8"/>
  <c r="B2197" i="8"/>
  <c r="B9109" i="8"/>
  <c r="C9108" i="8"/>
  <c r="B3875" i="8"/>
  <c r="C3874" i="8"/>
  <c r="B11269" i="8"/>
  <c r="C11268" i="8"/>
  <c r="C7702" i="8"/>
  <c r="B7703" i="8"/>
  <c r="B12024" i="8"/>
  <c r="C12023" i="8"/>
  <c r="C5921" i="8"/>
  <c r="B5922" i="8"/>
  <c r="C2359" i="8"/>
  <c r="B2360" i="8"/>
  <c r="C8406" i="8"/>
  <c r="B8407" i="8"/>
  <c r="B6191" i="8"/>
  <c r="C6190" i="8"/>
  <c r="C6084" i="8"/>
  <c r="B6085" i="8"/>
  <c r="B12620" i="8"/>
  <c r="C10347" i="8"/>
  <c r="B10348" i="8"/>
  <c r="C12077" i="8"/>
  <c r="B12078" i="8"/>
  <c r="B7757" i="8"/>
  <c r="C7756" i="8"/>
  <c r="C3984" i="8"/>
  <c r="B3985" i="8"/>
  <c r="B5975" i="8"/>
  <c r="C5974" i="8"/>
  <c r="B11592" i="8"/>
  <c r="C11591" i="8"/>
  <c r="B6948" i="8"/>
  <c r="C6947" i="8"/>
  <c r="C2688" i="8"/>
  <c r="B2689" i="8"/>
  <c r="B5062" i="8"/>
  <c r="C5061" i="8"/>
  <c r="C4249" i="8"/>
  <c r="B4250" i="8"/>
  <c r="C8892" i="8"/>
  <c r="B8893" i="8"/>
  <c r="C2252" i="8"/>
  <c r="B2253" i="8"/>
  <c r="B9000" i="8"/>
  <c r="C10619" i="8"/>
  <c r="B10620" i="8"/>
  <c r="C6407" i="8"/>
  <c r="B6408" i="8"/>
  <c r="C6731" i="8"/>
  <c r="B6732" i="8"/>
  <c r="C9270" i="8"/>
  <c r="B9271" i="8"/>
  <c r="B3282" i="8"/>
  <c r="C3281" i="8"/>
  <c r="B8028" i="8"/>
  <c r="C8027" i="8"/>
  <c r="C7325" i="8"/>
  <c r="B7326" i="8"/>
  <c r="C767" i="8"/>
  <c r="B768" i="8"/>
  <c r="B1482" i="8"/>
  <c r="C1481" i="8"/>
  <c r="C12131" i="8"/>
  <c r="B12132" i="8"/>
  <c r="B8568" i="8"/>
  <c r="C4899" i="8"/>
  <c r="B4900" i="8"/>
  <c r="C5438" i="8"/>
  <c r="B5439" i="8"/>
  <c r="B12350" i="8"/>
  <c r="B7109" i="8"/>
  <c r="C7108" i="8"/>
  <c r="B4412" i="8"/>
  <c r="C4411" i="8"/>
  <c r="C11753" i="8"/>
  <c r="B11754" i="8"/>
  <c r="B1262" i="8"/>
  <c r="C1261" i="8"/>
  <c r="C9594" i="8"/>
  <c r="B9595" i="8"/>
  <c r="C5329" i="8"/>
  <c r="B5330" i="8"/>
  <c r="C7864" i="8"/>
  <c r="B7865" i="8"/>
  <c r="C3496" i="8"/>
  <c r="B3497" i="8"/>
  <c r="C878" i="8"/>
  <c r="B879" i="8"/>
  <c r="B9540" i="8"/>
  <c r="C9539" i="8"/>
  <c r="C3604" i="8"/>
  <c r="B3605" i="8"/>
  <c r="C10563" i="8"/>
  <c r="B10564" i="8"/>
  <c r="C3551" i="8"/>
  <c r="B3552" i="8"/>
  <c r="C9755" i="8"/>
  <c r="B9756" i="8"/>
  <c r="C10724" i="8"/>
  <c r="B10725" i="8"/>
  <c r="C11699" i="8"/>
  <c r="B11700" i="8"/>
  <c r="C7001" i="8"/>
  <c r="B7002" i="8"/>
  <c r="C9378" i="8"/>
  <c r="B9379" i="8"/>
  <c r="C3767" i="8"/>
  <c r="B3768" i="8"/>
  <c r="C5221" i="8"/>
  <c r="B5222" i="8"/>
  <c r="C8945" i="8"/>
  <c r="B8946" i="8"/>
  <c r="B7920" i="8"/>
  <c r="C7919" i="8"/>
  <c r="C4519" i="8"/>
  <c r="B4520" i="8"/>
  <c r="C3712" i="8"/>
  <c r="B3713" i="8"/>
  <c r="C11429" i="8"/>
  <c r="B11430" i="8"/>
  <c r="C3820" i="8"/>
  <c r="B3821" i="8"/>
  <c r="C7973" i="8"/>
  <c r="B7974" i="8"/>
  <c r="C11807" i="8"/>
  <c r="B11808" i="8"/>
  <c r="B6245" i="8"/>
  <c r="C6244" i="8"/>
  <c r="B10671" i="8"/>
  <c r="C10670" i="8"/>
  <c r="C2031" i="8"/>
  <c r="B2032" i="8"/>
  <c r="C8351" i="8"/>
  <c r="B8352" i="8"/>
  <c r="B11374" i="8"/>
  <c r="C11373" i="8"/>
  <c r="B6462" i="8"/>
  <c r="C6461" i="8"/>
  <c r="C1426" i="8"/>
  <c r="B1427" i="8"/>
  <c r="B2797" i="8"/>
  <c r="C2796" i="8"/>
  <c r="C4790" i="8"/>
  <c r="B4791" i="8"/>
  <c r="C5492" i="8"/>
  <c r="B5493" i="8"/>
  <c r="C6622" i="8"/>
  <c r="B6623" i="8"/>
  <c r="C10292" i="8"/>
  <c r="B10293" i="8"/>
  <c r="C6515" i="8"/>
  <c r="B6516" i="8"/>
  <c r="C6839" i="8"/>
  <c r="B6840" i="8"/>
  <c r="B8838" i="8"/>
  <c r="B12457" i="8"/>
  <c r="C657" i="8"/>
  <c r="B658" i="8"/>
  <c r="C7432" i="8"/>
  <c r="B7433" i="8"/>
  <c r="C1866" i="8"/>
  <c r="B1867" i="8"/>
  <c r="B4145" i="8"/>
  <c r="C4144" i="8"/>
  <c r="B9216" i="8"/>
  <c r="C5600" i="8"/>
  <c r="B5601" i="8"/>
  <c r="C4575" i="8"/>
  <c r="B4576" i="8"/>
  <c r="C3226" i="8"/>
  <c r="B3227" i="8"/>
  <c r="B12186" i="8"/>
  <c r="C12185" i="8"/>
  <c r="B548" i="8"/>
  <c r="C547" i="8"/>
  <c r="B7595" i="8"/>
  <c r="C7594" i="8"/>
  <c r="B7487" i="8"/>
  <c r="C7486" i="8"/>
  <c r="B4196" i="8"/>
  <c r="C4195" i="8"/>
  <c r="B1371" i="8"/>
  <c r="C1370" i="8"/>
  <c r="C5006" i="8"/>
  <c r="B5007" i="8"/>
  <c r="C8782" i="8"/>
  <c r="B8783" i="8"/>
  <c r="B10995" i="8"/>
  <c r="C10994" i="8"/>
  <c r="B324" i="8"/>
  <c r="C323" i="8"/>
  <c r="C47" i="8" l="1"/>
  <c r="B48" i="8"/>
  <c r="C2633" i="8"/>
  <c r="B2634" i="8"/>
  <c r="B823" i="8"/>
  <c r="C822" i="8"/>
  <c r="B932" i="8"/>
  <c r="C931" i="8"/>
  <c r="C11319" i="8"/>
  <c r="B11320" i="8"/>
  <c r="C7056" i="8"/>
  <c r="B7057" i="8"/>
  <c r="B987" i="8"/>
  <c r="C986" i="8"/>
  <c r="C101" i="8"/>
  <c r="B102" i="8"/>
  <c r="C9864" i="8"/>
  <c r="B9865" i="8"/>
  <c r="C11211" i="8"/>
  <c r="B11212" i="8"/>
  <c r="B9325" i="8"/>
  <c r="C9324" i="8"/>
  <c r="B9487" i="8"/>
  <c r="C9486" i="8"/>
  <c r="B1153" i="8"/>
  <c r="C1152" i="8"/>
  <c r="B4845" i="8"/>
  <c r="C4844" i="8"/>
  <c r="C5817" i="8"/>
  <c r="B5818" i="8"/>
  <c r="B6138" i="8"/>
  <c r="C6137" i="8"/>
  <c r="C9918" i="8"/>
  <c r="B9919" i="8"/>
  <c r="C1646" i="8"/>
  <c r="B1647" i="8"/>
  <c r="B5710" i="8"/>
  <c r="C5709" i="8"/>
  <c r="C6029" i="8"/>
  <c r="B6030" i="8"/>
  <c r="C2525" i="8"/>
  <c r="B2526" i="8"/>
  <c r="B10889" i="8"/>
  <c r="C10888" i="8"/>
  <c r="B5547" i="8"/>
  <c r="C5546" i="8"/>
  <c r="B3337" i="8"/>
  <c r="C3336" i="8"/>
  <c r="C10941" i="8"/>
  <c r="B10942" i="8"/>
  <c r="B2904" i="8"/>
  <c r="C2903" i="8"/>
  <c r="C7217" i="8"/>
  <c r="B7218" i="8"/>
  <c r="B384" i="8"/>
  <c r="C383" i="8"/>
  <c r="B1702" i="8"/>
  <c r="C1701" i="8"/>
  <c r="B9055" i="8"/>
  <c r="B9974" i="8"/>
  <c r="C9973" i="8"/>
  <c r="C265" i="8"/>
  <c r="B266" i="8"/>
  <c r="B9704" i="8"/>
  <c r="C9703" i="8"/>
  <c r="C10455" i="8"/>
  <c r="B10456" i="8"/>
  <c r="B4737" i="8"/>
  <c r="C4736" i="8"/>
  <c r="C10026" i="8"/>
  <c r="B10027" i="8"/>
  <c r="B1977" i="8"/>
  <c r="C1976" i="8"/>
  <c r="B8514" i="8"/>
  <c r="C8513" i="8"/>
  <c r="B6786" i="8"/>
  <c r="C6785" i="8"/>
  <c r="C6677" i="8"/>
  <c r="B6678" i="8"/>
  <c r="C11105" i="8"/>
  <c r="B11106" i="8"/>
  <c r="C324" i="8"/>
  <c r="B325" i="8"/>
  <c r="B1372" i="8"/>
  <c r="C1371" i="8"/>
  <c r="C4145" i="8"/>
  <c r="B4146" i="8"/>
  <c r="B7110" i="8"/>
  <c r="C7109" i="8"/>
  <c r="C12510" i="8"/>
  <c r="B12511" i="8"/>
  <c r="C6840" i="8"/>
  <c r="B6841" i="8"/>
  <c r="C7811" i="8"/>
  <c r="B7812" i="8"/>
  <c r="C10780" i="8"/>
  <c r="B10781" i="8"/>
  <c r="C5764" i="8"/>
  <c r="B5765" i="8"/>
  <c r="C9164" i="8"/>
  <c r="B9165" i="8"/>
  <c r="C7595" i="8"/>
  <c r="B7596" i="8"/>
  <c r="C7920" i="8"/>
  <c r="B7921" i="8"/>
  <c r="C11269" i="8"/>
  <c r="B11270" i="8"/>
  <c r="C3443" i="8"/>
  <c r="B3444" i="8"/>
  <c r="B10402" i="8"/>
  <c r="C10401" i="8"/>
  <c r="B8082" i="8"/>
  <c r="C8081" i="8"/>
  <c r="C9434" i="8"/>
  <c r="B9435" i="8"/>
  <c r="C4358" i="8"/>
  <c r="B4359" i="8"/>
  <c r="B439" i="8"/>
  <c r="C438" i="8"/>
  <c r="C5007" i="8"/>
  <c r="B5008" i="8"/>
  <c r="B659" i="8"/>
  <c r="C658" i="8"/>
  <c r="B6624" i="8"/>
  <c r="C6623" i="8"/>
  <c r="B1428" i="8"/>
  <c r="C1427" i="8"/>
  <c r="C3821" i="8"/>
  <c r="B3822" i="8"/>
  <c r="C9379" i="8"/>
  <c r="B9380" i="8"/>
  <c r="C9756" i="8"/>
  <c r="B9757" i="8"/>
  <c r="C5330" i="8"/>
  <c r="B5331" i="8"/>
  <c r="C4900" i="8"/>
  <c r="B4901" i="8"/>
  <c r="C768" i="8"/>
  <c r="B769" i="8"/>
  <c r="C10620" i="8"/>
  <c r="B10621" i="8"/>
  <c r="B4251" i="8"/>
  <c r="C4250" i="8"/>
  <c r="C6085" i="8"/>
  <c r="B6086" i="8"/>
  <c r="C2360" i="8"/>
  <c r="B2361" i="8"/>
  <c r="B4093" i="8"/>
  <c r="C4092" i="8"/>
  <c r="C8189" i="8"/>
  <c r="B8190" i="8"/>
  <c r="B3067" i="8"/>
  <c r="C3066" i="8"/>
  <c r="C12241" i="8"/>
  <c r="B12242" i="8"/>
  <c r="C4954" i="8"/>
  <c r="B4955" i="8"/>
  <c r="C3174" i="8"/>
  <c r="B3175" i="8"/>
  <c r="C3660" i="8"/>
  <c r="B3661" i="8"/>
  <c r="C7163" i="8"/>
  <c r="B7164" i="8"/>
  <c r="C9650" i="8"/>
  <c r="B9651" i="8"/>
  <c r="C5385" i="8"/>
  <c r="B5386" i="8"/>
  <c r="B8731" i="8"/>
  <c r="C8731" i="8" s="1"/>
  <c r="C10079" i="8"/>
  <c r="B10080" i="8"/>
  <c r="B11483" i="8"/>
  <c r="C11482" i="8"/>
  <c r="B2958" i="8"/>
  <c r="C2957" i="8"/>
  <c r="C10240" i="8"/>
  <c r="B10241" i="8"/>
  <c r="C5062" i="8"/>
  <c r="B5063" i="8"/>
  <c r="C9109" i="8"/>
  <c r="B9110" i="8"/>
  <c r="C5493" i="8"/>
  <c r="B5494" i="8"/>
  <c r="C603" i="8"/>
  <c r="B604" i="8"/>
  <c r="B12297" i="8"/>
  <c r="B6895" i="8"/>
  <c r="C6894" i="8"/>
  <c r="C1206" i="8"/>
  <c r="B1207" i="8"/>
  <c r="B157" i="8"/>
  <c r="C156" i="8"/>
  <c r="C6245" i="8"/>
  <c r="B6246" i="8"/>
  <c r="B4413" i="8"/>
  <c r="C4412" i="8"/>
  <c r="C2797" i="8"/>
  <c r="B2798" i="8"/>
  <c r="C1757" i="8"/>
  <c r="B1758" i="8"/>
  <c r="C1097" i="8"/>
  <c r="B1098" i="8"/>
  <c r="C11861" i="8"/>
  <c r="B11862" i="8"/>
  <c r="B9001" i="8"/>
  <c r="C1593" i="8"/>
  <c r="B1594" i="8"/>
  <c r="C4304" i="8"/>
  <c r="B4305" i="8"/>
  <c r="B2033" i="8"/>
  <c r="C2032" i="8"/>
  <c r="C11808" i="8"/>
  <c r="B11809" i="8"/>
  <c r="B11431" i="8"/>
  <c r="C11430" i="8"/>
  <c r="B8947" i="8"/>
  <c r="C8946" i="8"/>
  <c r="C7002" i="8"/>
  <c r="B7003" i="8"/>
  <c r="C3552" i="8"/>
  <c r="B3553" i="8"/>
  <c r="C879" i="8"/>
  <c r="B880" i="8"/>
  <c r="C9595" i="8"/>
  <c r="B9596" i="8"/>
  <c r="B8569" i="8"/>
  <c r="C7326" i="8"/>
  <c r="B7327" i="8"/>
  <c r="B9272" i="8"/>
  <c r="C9271" i="8"/>
  <c r="B3986" i="8"/>
  <c r="C3985" i="8"/>
  <c r="B1538" i="8"/>
  <c r="C1537" i="8"/>
  <c r="B11971" i="8"/>
  <c r="C11970" i="8"/>
  <c r="C5114" i="8"/>
  <c r="B5115" i="8"/>
  <c r="B6573" i="8"/>
  <c r="C6572" i="8"/>
  <c r="C5867" i="8"/>
  <c r="B5868" i="8"/>
  <c r="B3120" i="8"/>
  <c r="C3119" i="8"/>
  <c r="C5975" i="8"/>
  <c r="B5976" i="8"/>
  <c r="C7487" i="8"/>
  <c r="B7488" i="8"/>
  <c r="B9217" i="8"/>
  <c r="C1482" i="8"/>
  <c r="B1483" i="8"/>
  <c r="C3282" i="8"/>
  <c r="B3283" i="8"/>
  <c r="C11592" i="8"/>
  <c r="B11593" i="8"/>
  <c r="B7650" i="8"/>
  <c r="C7649" i="8"/>
  <c r="C4466" i="8"/>
  <c r="B4467" i="8"/>
  <c r="C5277" i="8"/>
  <c r="B5278" i="8"/>
  <c r="B11159" i="8"/>
  <c r="C11158" i="8"/>
  <c r="C8783" i="8"/>
  <c r="B8784" i="8"/>
  <c r="B3228" i="8"/>
  <c r="C3227" i="8"/>
  <c r="C7433" i="8"/>
  <c r="B7434" i="8"/>
  <c r="C10293" i="8"/>
  <c r="B10294" i="8"/>
  <c r="C8352" i="8"/>
  <c r="B8353" i="8"/>
  <c r="C7974" i="8"/>
  <c r="B7975" i="8"/>
  <c r="C4520" i="8"/>
  <c r="B4521" i="8"/>
  <c r="B3769" i="8"/>
  <c r="C3768" i="8"/>
  <c r="B10726" i="8"/>
  <c r="C10725" i="8"/>
  <c r="C3605" i="8"/>
  <c r="B3606" i="8"/>
  <c r="B7866" i="8"/>
  <c r="C7865" i="8"/>
  <c r="C11754" i="8"/>
  <c r="B11755" i="8"/>
  <c r="C5439" i="8"/>
  <c r="B5440" i="8"/>
  <c r="C6408" i="8"/>
  <c r="B6409" i="8"/>
  <c r="C8893" i="8"/>
  <c r="B8894" i="8"/>
  <c r="C2689" i="8"/>
  <c r="B2690" i="8"/>
  <c r="C12078" i="8"/>
  <c r="B12079" i="8"/>
  <c r="B12621" i="8"/>
  <c r="C8407" i="8"/>
  <c r="B8408" i="8"/>
  <c r="B7704" i="8"/>
  <c r="C7703" i="8"/>
  <c r="B6301" i="8"/>
  <c r="C6300" i="8"/>
  <c r="C4628" i="8"/>
  <c r="B4629" i="8"/>
  <c r="C8245" i="8"/>
  <c r="B8246" i="8"/>
  <c r="C3929" i="8"/>
  <c r="B3930" i="8"/>
  <c r="C4038" i="8"/>
  <c r="B4039" i="8"/>
  <c r="C2849" i="8"/>
  <c r="B2850" i="8"/>
  <c r="C7380" i="8"/>
  <c r="B7381" i="8"/>
  <c r="C11645" i="8"/>
  <c r="B11646" i="8"/>
  <c r="C5655" i="8"/>
  <c r="B5656" i="8"/>
  <c r="B11917" i="8"/>
  <c r="C11916" i="8"/>
  <c r="B8299" i="8"/>
  <c r="B12405" i="8"/>
  <c r="B8462" i="8"/>
  <c r="B6355" i="8"/>
  <c r="C6354" i="8"/>
  <c r="C12564" i="8"/>
  <c r="B12565" i="8"/>
  <c r="B12458" i="8"/>
  <c r="C6462" i="8"/>
  <c r="B6463" i="8"/>
  <c r="C1318" i="8"/>
  <c r="B1319" i="8"/>
  <c r="C2309" i="8"/>
  <c r="B2310" i="8"/>
  <c r="C4576" i="8"/>
  <c r="B4577" i="8"/>
  <c r="C5922" i="8"/>
  <c r="B5923" i="8"/>
  <c r="C4684" i="8"/>
  <c r="B4685" i="8"/>
  <c r="C712" i="8"/>
  <c r="B713" i="8"/>
  <c r="C2145" i="8"/>
  <c r="B2146" i="8"/>
  <c r="C1042" i="8"/>
  <c r="B1043" i="8"/>
  <c r="B8676" i="8"/>
  <c r="C8676" i="8" s="1"/>
  <c r="C9540" i="8"/>
  <c r="B9541" i="8"/>
  <c r="C10995" i="8"/>
  <c r="B10996" i="8"/>
  <c r="C4196" i="8"/>
  <c r="B4197" i="8"/>
  <c r="C12186" i="8"/>
  <c r="B12187" i="8"/>
  <c r="B11375" i="8"/>
  <c r="C11374" i="8"/>
  <c r="B10672" i="8"/>
  <c r="C10671" i="8"/>
  <c r="C1262" i="8"/>
  <c r="B1263" i="8"/>
  <c r="C8028" i="8"/>
  <c r="B8029" i="8"/>
  <c r="C6948" i="8"/>
  <c r="B6949" i="8"/>
  <c r="C7757" i="8"/>
  <c r="B7758" i="8"/>
  <c r="B6192" i="8"/>
  <c r="C6191" i="8"/>
  <c r="C12024" i="8"/>
  <c r="B12025" i="8"/>
  <c r="C3390" i="8"/>
  <c r="B3391" i="8"/>
  <c r="B9812" i="8"/>
  <c r="C8135" i="8"/>
  <c r="B8136" i="8"/>
  <c r="C2415" i="8"/>
  <c r="B2416" i="8"/>
  <c r="B494" i="8"/>
  <c r="C493" i="8"/>
  <c r="C1811" i="8"/>
  <c r="B1812" i="8"/>
  <c r="C7542" i="8"/>
  <c r="B7543" i="8"/>
  <c r="C7271" i="8"/>
  <c r="B7272" i="8"/>
  <c r="B10132" i="8"/>
  <c r="C10131" i="8"/>
  <c r="C10185" i="8"/>
  <c r="B10186" i="8"/>
  <c r="C2087" i="8"/>
  <c r="B2088" i="8"/>
  <c r="B11050" i="8"/>
  <c r="C11049" i="8"/>
  <c r="C548" i="8"/>
  <c r="B549" i="8"/>
  <c r="C3875" i="8"/>
  <c r="B3876" i="8"/>
  <c r="C5601" i="8"/>
  <c r="B5602" i="8"/>
  <c r="C1867" i="8"/>
  <c r="B1868" i="8"/>
  <c r="B8839" i="8"/>
  <c r="C6516" i="8"/>
  <c r="B6517" i="8"/>
  <c r="C4791" i="8"/>
  <c r="B4792" i="8"/>
  <c r="C3713" i="8"/>
  <c r="B3714" i="8"/>
  <c r="C5222" i="8"/>
  <c r="B5223" i="8"/>
  <c r="B11701" i="8"/>
  <c r="C11700" i="8"/>
  <c r="C10564" i="8"/>
  <c r="B10565" i="8"/>
  <c r="C3497" i="8"/>
  <c r="B3498" i="8"/>
  <c r="B12351" i="8"/>
  <c r="C12132" i="8"/>
  <c r="B12133" i="8"/>
  <c r="C6732" i="8"/>
  <c r="B6733" i="8"/>
  <c r="B2254" i="8"/>
  <c r="C2253" i="8"/>
  <c r="C10348" i="8"/>
  <c r="B10349" i="8"/>
  <c r="C2197" i="8"/>
  <c r="B2198" i="8"/>
  <c r="C2741" i="8"/>
  <c r="B2742" i="8"/>
  <c r="B211" i="8"/>
  <c r="C210" i="8"/>
  <c r="C2579" i="8"/>
  <c r="B2580" i="8"/>
  <c r="C2472" i="8"/>
  <c r="B2473" i="8"/>
  <c r="B12674" i="8"/>
  <c r="C12673" i="8"/>
  <c r="C10510" i="8"/>
  <c r="B10511" i="8"/>
  <c r="C3013" i="8"/>
  <c r="B3014" i="8"/>
  <c r="B10834" i="8"/>
  <c r="C10833" i="8"/>
  <c r="C5169" i="8"/>
  <c r="B5170" i="8"/>
  <c r="B1922" i="8"/>
  <c r="C1921" i="8"/>
  <c r="C11537" i="8"/>
  <c r="B11538" i="8"/>
  <c r="B49" i="8" l="1"/>
  <c r="C48" i="8"/>
  <c r="B2635" i="8"/>
  <c r="C2634" i="8"/>
  <c r="B824" i="8"/>
  <c r="C823" i="8"/>
  <c r="B11321" i="8"/>
  <c r="C11320" i="8"/>
  <c r="B933" i="8"/>
  <c r="C932" i="8"/>
  <c r="B7058" i="8"/>
  <c r="C7057" i="8"/>
  <c r="C987" i="8"/>
  <c r="B988" i="8"/>
  <c r="B103" i="8"/>
  <c r="C102" i="8"/>
  <c r="C9865" i="8"/>
  <c r="B9866" i="8"/>
  <c r="C1647" i="8"/>
  <c r="B1648" i="8"/>
  <c r="B11213" i="8"/>
  <c r="C11212" i="8"/>
  <c r="C5710" i="8"/>
  <c r="B5711" i="8"/>
  <c r="B9326" i="8"/>
  <c r="C9325" i="8"/>
  <c r="C6138" i="8"/>
  <c r="B6139" i="8"/>
  <c r="B9488" i="8"/>
  <c r="C9487" i="8"/>
  <c r="B6031" i="8"/>
  <c r="C6030" i="8"/>
  <c r="C5818" i="8"/>
  <c r="B5819" i="8"/>
  <c r="B1154" i="8"/>
  <c r="C1153" i="8"/>
  <c r="B4846" i="8"/>
  <c r="C4845" i="8"/>
  <c r="C9919" i="8"/>
  <c r="B9920" i="8"/>
  <c r="B11107" i="8"/>
  <c r="C11106" i="8"/>
  <c r="C10942" i="8"/>
  <c r="B10943" i="8"/>
  <c r="B2527" i="8"/>
  <c r="C2526" i="8"/>
  <c r="B8515" i="8"/>
  <c r="C8514" i="8"/>
  <c r="C2904" i="8"/>
  <c r="B2905" i="8"/>
  <c r="B10890" i="8"/>
  <c r="C10889" i="8"/>
  <c r="C1977" i="8"/>
  <c r="B1978" i="8"/>
  <c r="C1702" i="8"/>
  <c r="B1703" i="8"/>
  <c r="B6787" i="8"/>
  <c r="C6786" i="8"/>
  <c r="B4738" i="8"/>
  <c r="C4737" i="8"/>
  <c r="B9975" i="8"/>
  <c r="C9974" i="8"/>
  <c r="B5548" i="8"/>
  <c r="C5547" i="8"/>
  <c r="C7218" i="8"/>
  <c r="B7219" i="8"/>
  <c r="C9704" i="8"/>
  <c r="B9705" i="8"/>
  <c r="C10456" i="8"/>
  <c r="B10457" i="8"/>
  <c r="B9056" i="8"/>
  <c r="C384" i="8"/>
  <c r="B385" i="8"/>
  <c r="C3337" i="8"/>
  <c r="B3338" i="8"/>
  <c r="C6678" i="8"/>
  <c r="B6679" i="8"/>
  <c r="B10028" i="8"/>
  <c r="C10027" i="8"/>
  <c r="C266" i="8"/>
  <c r="B267" i="8"/>
  <c r="C6192" i="8"/>
  <c r="B6193" i="8"/>
  <c r="B3770" i="8"/>
  <c r="C3769" i="8"/>
  <c r="C3120" i="8"/>
  <c r="B3121" i="8"/>
  <c r="B11972" i="8"/>
  <c r="C11971" i="8"/>
  <c r="C4251" i="8"/>
  <c r="B4252" i="8"/>
  <c r="C2361" i="8"/>
  <c r="B2362" i="8"/>
  <c r="B4902" i="8"/>
  <c r="C4901" i="8"/>
  <c r="C3822" i="8"/>
  <c r="B3823" i="8"/>
  <c r="B3445" i="8"/>
  <c r="C3444" i="8"/>
  <c r="B326" i="8"/>
  <c r="C325" i="8"/>
  <c r="C2254" i="8"/>
  <c r="B2255" i="8"/>
  <c r="C10672" i="8"/>
  <c r="B10673" i="8"/>
  <c r="C10726" i="8"/>
  <c r="B10727" i="8"/>
  <c r="C3228" i="8"/>
  <c r="B3229" i="8"/>
  <c r="C3986" i="8"/>
  <c r="B3987" i="8"/>
  <c r="C2033" i="8"/>
  <c r="B2034" i="8"/>
  <c r="B9002" i="8"/>
  <c r="C6624" i="8"/>
  <c r="B6625" i="8"/>
  <c r="C10402" i="8"/>
  <c r="B10403" i="8"/>
  <c r="B1373" i="8"/>
  <c r="C1372" i="8"/>
  <c r="C3014" i="8"/>
  <c r="B3015" i="8"/>
  <c r="B2474" i="8"/>
  <c r="C2473" i="8"/>
  <c r="C2742" i="8"/>
  <c r="B2743" i="8"/>
  <c r="C3498" i="8"/>
  <c r="B3499" i="8"/>
  <c r="C3714" i="8"/>
  <c r="B3715" i="8"/>
  <c r="C1868" i="8"/>
  <c r="B1869" i="8"/>
  <c r="B7273" i="8"/>
  <c r="C7272" i="8"/>
  <c r="B2417" i="8"/>
  <c r="C2416" i="8"/>
  <c r="C12025" i="8"/>
  <c r="B12026" i="8"/>
  <c r="B10997" i="8"/>
  <c r="C10996" i="8"/>
  <c r="B1044" i="8"/>
  <c r="C1043" i="8"/>
  <c r="B12406" i="8"/>
  <c r="C11646" i="8"/>
  <c r="B11647" i="8"/>
  <c r="C3930" i="8"/>
  <c r="B3931" i="8"/>
  <c r="B12080" i="8"/>
  <c r="C12079" i="8"/>
  <c r="C5440" i="8"/>
  <c r="B5441" i="8"/>
  <c r="C3283" i="8"/>
  <c r="B3284" i="8"/>
  <c r="C5976" i="8"/>
  <c r="B5977" i="8"/>
  <c r="C5115" i="8"/>
  <c r="B5116" i="8"/>
  <c r="B8570" i="8"/>
  <c r="B7004" i="8"/>
  <c r="C7003" i="8"/>
  <c r="C6246" i="8"/>
  <c r="B6247" i="8"/>
  <c r="B12298" i="8"/>
  <c r="C5063" i="8"/>
  <c r="B5064" i="8"/>
  <c r="C5386" i="8"/>
  <c r="B5387" i="8"/>
  <c r="C769" i="8"/>
  <c r="B770" i="8"/>
  <c r="C9380" i="8"/>
  <c r="B9381" i="8"/>
  <c r="C5008" i="8"/>
  <c r="B5009" i="8"/>
  <c r="C9435" i="8"/>
  <c r="B9436" i="8"/>
  <c r="C7921" i="8"/>
  <c r="B7922" i="8"/>
  <c r="C9165" i="8"/>
  <c r="B9166" i="8"/>
  <c r="C6841" i="8"/>
  <c r="B6842" i="8"/>
  <c r="C11375" i="8"/>
  <c r="B11376" i="8"/>
  <c r="B4686" i="8"/>
  <c r="C4685" i="8"/>
  <c r="C12565" i="8"/>
  <c r="B12566" i="8"/>
  <c r="C8246" i="8"/>
  <c r="B8247" i="8"/>
  <c r="B4306" i="8"/>
  <c r="C4305" i="8"/>
  <c r="C11862" i="8"/>
  <c r="B11863" i="8"/>
  <c r="C11050" i="8"/>
  <c r="B11051" i="8"/>
  <c r="C11483" i="8"/>
  <c r="B11484" i="8"/>
  <c r="C4093" i="8"/>
  <c r="B4094" i="8"/>
  <c r="B1429" i="8"/>
  <c r="C1428" i="8"/>
  <c r="C1922" i="8"/>
  <c r="B1923" i="8"/>
  <c r="C7704" i="8"/>
  <c r="B7705" i="8"/>
  <c r="C8029" i="8"/>
  <c r="B8030" i="8"/>
  <c r="C2310" i="8"/>
  <c r="B2311" i="8"/>
  <c r="C8353" i="8"/>
  <c r="B8354" i="8"/>
  <c r="C8784" i="8"/>
  <c r="B8785" i="8"/>
  <c r="B4468" i="8"/>
  <c r="C4467" i="8"/>
  <c r="C1483" i="8"/>
  <c r="B1484" i="8"/>
  <c r="C604" i="8"/>
  <c r="B605" i="8"/>
  <c r="C10241" i="8"/>
  <c r="B10242" i="8"/>
  <c r="C10080" i="8"/>
  <c r="B10081" i="8"/>
  <c r="C9651" i="8"/>
  <c r="B9652" i="8"/>
  <c r="B3176" i="8"/>
  <c r="C3175" i="8"/>
  <c r="B5766" i="8"/>
  <c r="C5765" i="8"/>
  <c r="B12459" i="8"/>
  <c r="C10132" i="8"/>
  <c r="B10133" i="8"/>
  <c r="C494" i="8"/>
  <c r="B495" i="8"/>
  <c r="B8677" i="8"/>
  <c r="C8677" i="8" s="1"/>
  <c r="C6301" i="8"/>
  <c r="B6302" i="8"/>
  <c r="B12622" i="8"/>
  <c r="B6574" i="8"/>
  <c r="C6573" i="8"/>
  <c r="C4413" i="8"/>
  <c r="B4414" i="8"/>
  <c r="B6896" i="8"/>
  <c r="C6895" i="8"/>
  <c r="C10349" i="8"/>
  <c r="B10350" i="8"/>
  <c r="B12352" i="8"/>
  <c r="C5223" i="8"/>
  <c r="B5224" i="8"/>
  <c r="B8840" i="8"/>
  <c r="C549" i="8"/>
  <c r="B550" i="8"/>
  <c r="C3391" i="8"/>
  <c r="B3392" i="8"/>
  <c r="C6949" i="8"/>
  <c r="B6950" i="8"/>
  <c r="C4197" i="8"/>
  <c r="B4198" i="8"/>
  <c r="C713" i="8"/>
  <c r="B714" i="8"/>
  <c r="C4577" i="8"/>
  <c r="B4578" i="8"/>
  <c r="C6463" i="8"/>
  <c r="B6464" i="8"/>
  <c r="B8463" i="8"/>
  <c r="C4039" i="8"/>
  <c r="B4040" i="8"/>
  <c r="B6410" i="8"/>
  <c r="C6409" i="8"/>
  <c r="C3606" i="8"/>
  <c r="B3607" i="8"/>
  <c r="C7975" i="8"/>
  <c r="B7976" i="8"/>
  <c r="C7434" i="8"/>
  <c r="B7435" i="8"/>
  <c r="C5278" i="8"/>
  <c r="B5279" i="8"/>
  <c r="C11593" i="8"/>
  <c r="B11594" i="8"/>
  <c r="B7489" i="8"/>
  <c r="C7488" i="8"/>
  <c r="C7327" i="8"/>
  <c r="B7328" i="8"/>
  <c r="B3554" i="8"/>
  <c r="C3553" i="8"/>
  <c r="C11809" i="8"/>
  <c r="B11810" i="8"/>
  <c r="B1759" i="8"/>
  <c r="C1758" i="8"/>
  <c r="C9110" i="8"/>
  <c r="B9111" i="8"/>
  <c r="C3661" i="8"/>
  <c r="B3662" i="8"/>
  <c r="C12242" i="8"/>
  <c r="B12243" i="8"/>
  <c r="C9757" i="8"/>
  <c r="B9758" i="8"/>
  <c r="B4360" i="8"/>
  <c r="C4359" i="8"/>
  <c r="C11270" i="8"/>
  <c r="B11271" i="8"/>
  <c r="C7812" i="8"/>
  <c r="B7813" i="8"/>
  <c r="C4146" i="8"/>
  <c r="B4147" i="8"/>
  <c r="B158" i="8"/>
  <c r="C157" i="8"/>
  <c r="C10511" i="8"/>
  <c r="B10512" i="8"/>
  <c r="C2198" i="8"/>
  <c r="B2199" i="8"/>
  <c r="C6733" i="8"/>
  <c r="B6734" i="8"/>
  <c r="B10566" i="8"/>
  <c r="C10565" i="8"/>
  <c r="C4792" i="8"/>
  <c r="B4793" i="8"/>
  <c r="C5602" i="8"/>
  <c r="B5603" i="8"/>
  <c r="B2089" i="8"/>
  <c r="C2088" i="8"/>
  <c r="C7543" i="8"/>
  <c r="B7544" i="8"/>
  <c r="C8136" i="8"/>
  <c r="B8137" i="8"/>
  <c r="B7382" i="8"/>
  <c r="C7381" i="8"/>
  <c r="C2690" i="8"/>
  <c r="B2691" i="8"/>
  <c r="B11756" i="8"/>
  <c r="C11755" i="8"/>
  <c r="C9596" i="8"/>
  <c r="B9597" i="8"/>
  <c r="B12512" i="8"/>
  <c r="C12511" i="8"/>
  <c r="C6355" i="8"/>
  <c r="B6356" i="8"/>
  <c r="B7867" i="8"/>
  <c r="C7866" i="8"/>
  <c r="C11159" i="8"/>
  <c r="B11160" i="8"/>
  <c r="B7651" i="8"/>
  <c r="C7650" i="8"/>
  <c r="C1538" i="8"/>
  <c r="B1539" i="8"/>
  <c r="B9273" i="8"/>
  <c r="C9272" i="8"/>
  <c r="C11431" i="8"/>
  <c r="B11432" i="8"/>
  <c r="C2958" i="8"/>
  <c r="B2959" i="8"/>
  <c r="C659" i="8"/>
  <c r="B660" i="8"/>
  <c r="C439" i="8"/>
  <c r="B440" i="8"/>
  <c r="C8082" i="8"/>
  <c r="B8083" i="8"/>
  <c r="C7110" i="8"/>
  <c r="B7111" i="8"/>
  <c r="C11917" i="8"/>
  <c r="B11918" i="8"/>
  <c r="C8947" i="8"/>
  <c r="B8948" i="8"/>
  <c r="C3067" i="8"/>
  <c r="B3068" i="8"/>
  <c r="B10835" i="8"/>
  <c r="C10834" i="8"/>
  <c r="C12674" i="8"/>
  <c r="B12675" i="8"/>
  <c r="C211" i="8"/>
  <c r="B212" i="8"/>
  <c r="C11701" i="8"/>
  <c r="B11702" i="8"/>
  <c r="C11538" i="8"/>
  <c r="B11539" i="8"/>
  <c r="C5170" i="8"/>
  <c r="B5171" i="8"/>
  <c r="C2580" i="8"/>
  <c r="B2581" i="8"/>
  <c r="C12133" i="8"/>
  <c r="B12134" i="8"/>
  <c r="C6517" i="8"/>
  <c r="B6518" i="8"/>
  <c r="C3876" i="8"/>
  <c r="B3877" i="8"/>
  <c r="C10186" i="8"/>
  <c r="B10187" i="8"/>
  <c r="B1813" i="8"/>
  <c r="C1812" i="8"/>
  <c r="B9813" i="8"/>
  <c r="C7758" i="8"/>
  <c r="B7759" i="8"/>
  <c r="C1263" i="8"/>
  <c r="B1264" i="8"/>
  <c r="C12187" i="8"/>
  <c r="B12188" i="8"/>
  <c r="C9541" i="8"/>
  <c r="B9542" i="8"/>
  <c r="C2146" i="8"/>
  <c r="B2147" i="8"/>
  <c r="C5923" i="8"/>
  <c r="B5924" i="8"/>
  <c r="B1320" i="8"/>
  <c r="C1319" i="8"/>
  <c r="B8300" i="8"/>
  <c r="C5656" i="8"/>
  <c r="B5657" i="8"/>
  <c r="C2850" i="8"/>
  <c r="B2851" i="8"/>
  <c r="C4629" i="8"/>
  <c r="B4630" i="8"/>
  <c r="C8408" i="8"/>
  <c r="B8409" i="8"/>
  <c r="C8894" i="8"/>
  <c r="B8895" i="8"/>
  <c r="C4521" i="8"/>
  <c r="B4522" i="8"/>
  <c r="C10294" i="8"/>
  <c r="B10295" i="8"/>
  <c r="B9218" i="8"/>
  <c r="C5868" i="8"/>
  <c r="B5869" i="8"/>
  <c r="C880" i="8"/>
  <c r="B881" i="8"/>
  <c r="B1595" i="8"/>
  <c r="C1594" i="8"/>
  <c r="C1098" i="8"/>
  <c r="B1099" i="8"/>
  <c r="C2798" i="8"/>
  <c r="B2799" i="8"/>
  <c r="C1207" i="8"/>
  <c r="B1208" i="8"/>
  <c r="C5494" i="8"/>
  <c r="B5495" i="8"/>
  <c r="B8732" i="8"/>
  <c r="C8732" i="8" s="1"/>
  <c r="C7164" i="8"/>
  <c r="B7165" i="8"/>
  <c r="B4956" i="8"/>
  <c r="C4955" i="8"/>
  <c r="C8190" i="8"/>
  <c r="B8191" i="8"/>
  <c r="B6087" i="8"/>
  <c r="C6086" i="8"/>
  <c r="B10622" i="8"/>
  <c r="C10621" i="8"/>
  <c r="C5331" i="8"/>
  <c r="B5332" i="8"/>
  <c r="C7596" i="8"/>
  <c r="B7597" i="8"/>
  <c r="C10781" i="8"/>
  <c r="B10782" i="8"/>
  <c r="C49" i="8" l="1"/>
  <c r="B50" i="8"/>
  <c r="B2636" i="8"/>
  <c r="C2635" i="8"/>
  <c r="C824" i="8"/>
  <c r="B825" i="8"/>
  <c r="B934" i="8"/>
  <c r="C933" i="8"/>
  <c r="B7059" i="8"/>
  <c r="C7058" i="8"/>
  <c r="B11322" i="8"/>
  <c r="C11321" i="8"/>
  <c r="B989" i="8"/>
  <c r="C988" i="8"/>
  <c r="B9867" i="8"/>
  <c r="C9866" i="8"/>
  <c r="B104" i="8"/>
  <c r="C103" i="8"/>
  <c r="B9489" i="8"/>
  <c r="C9488" i="8"/>
  <c r="B1155" i="8"/>
  <c r="C1154" i="8"/>
  <c r="C4846" i="8"/>
  <c r="B4847" i="8"/>
  <c r="C11213" i="8"/>
  <c r="B11214" i="8"/>
  <c r="C6031" i="8"/>
  <c r="B6032" i="8"/>
  <c r="B6140" i="8"/>
  <c r="C6139" i="8"/>
  <c r="C9920" i="8"/>
  <c r="B9921" i="8"/>
  <c r="C5711" i="8"/>
  <c r="B5712" i="8"/>
  <c r="C9326" i="8"/>
  <c r="B9327" i="8"/>
  <c r="B1649" i="8"/>
  <c r="C1648" i="8"/>
  <c r="C5819" i="8"/>
  <c r="B5820" i="8"/>
  <c r="B268" i="8"/>
  <c r="C267" i="8"/>
  <c r="C385" i="8"/>
  <c r="B386" i="8"/>
  <c r="B7220" i="8"/>
  <c r="C7219" i="8"/>
  <c r="B2906" i="8"/>
  <c r="C2905" i="8"/>
  <c r="B4739" i="8"/>
  <c r="C4738" i="8"/>
  <c r="B10891" i="8"/>
  <c r="C10890" i="8"/>
  <c r="B3339" i="8"/>
  <c r="C3338" i="8"/>
  <c r="B9706" i="8"/>
  <c r="C9705" i="8"/>
  <c r="B9976" i="8"/>
  <c r="C9975" i="8"/>
  <c r="B2528" i="8"/>
  <c r="C2527" i="8"/>
  <c r="B6680" i="8"/>
  <c r="C6679" i="8"/>
  <c r="C10457" i="8"/>
  <c r="B10458" i="8"/>
  <c r="B1979" i="8"/>
  <c r="C1978" i="8"/>
  <c r="C11107" i="8"/>
  <c r="B11108" i="8"/>
  <c r="C10028" i="8"/>
  <c r="B10029" i="8"/>
  <c r="C5548" i="8"/>
  <c r="B5549" i="8"/>
  <c r="C8515" i="8"/>
  <c r="B8516" i="8"/>
  <c r="B6788" i="8"/>
  <c r="C6787" i="8"/>
  <c r="C10943" i="8"/>
  <c r="B10944" i="8"/>
  <c r="B9057" i="8"/>
  <c r="B1704" i="8"/>
  <c r="C1703" i="8"/>
  <c r="B10623" i="8"/>
  <c r="C10622" i="8"/>
  <c r="B5767" i="8"/>
  <c r="C5766" i="8"/>
  <c r="C11918" i="8"/>
  <c r="B11919" i="8"/>
  <c r="B441" i="8"/>
  <c r="C440" i="8"/>
  <c r="C7328" i="8"/>
  <c r="B7329" i="8"/>
  <c r="C5279" i="8"/>
  <c r="B5280" i="8"/>
  <c r="C6302" i="8"/>
  <c r="B6303" i="8"/>
  <c r="C10133" i="8"/>
  <c r="B10134" i="8"/>
  <c r="C10242" i="8"/>
  <c r="B10243" i="8"/>
  <c r="C2743" i="8"/>
  <c r="B2744" i="8"/>
  <c r="C4252" i="8"/>
  <c r="B4253" i="8"/>
  <c r="C10835" i="8"/>
  <c r="B10836" i="8"/>
  <c r="C7382" i="8"/>
  <c r="B7383" i="8"/>
  <c r="B12623" i="8"/>
  <c r="C4468" i="8"/>
  <c r="B4469" i="8"/>
  <c r="C7004" i="8"/>
  <c r="B7005" i="8"/>
  <c r="C1044" i="8"/>
  <c r="B1045" i="8"/>
  <c r="C2417" i="8"/>
  <c r="B2418" i="8"/>
  <c r="C3445" i="8"/>
  <c r="B3446" i="8"/>
  <c r="B3771" i="8"/>
  <c r="C3770" i="8"/>
  <c r="B5333" i="8"/>
  <c r="C5332" i="8"/>
  <c r="C1208" i="8"/>
  <c r="B1209" i="8"/>
  <c r="B882" i="8"/>
  <c r="C881" i="8"/>
  <c r="C4522" i="8"/>
  <c r="B4523" i="8"/>
  <c r="C2851" i="8"/>
  <c r="B2852" i="8"/>
  <c r="C5924" i="8"/>
  <c r="B5925" i="8"/>
  <c r="B1265" i="8"/>
  <c r="C1264" i="8"/>
  <c r="C10187" i="8"/>
  <c r="B10188" i="8"/>
  <c r="C11539" i="8"/>
  <c r="B11540" i="8"/>
  <c r="C8948" i="8"/>
  <c r="B8949" i="8"/>
  <c r="B8084" i="8"/>
  <c r="C8083" i="8"/>
  <c r="B11433" i="8"/>
  <c r="C11432" i="8"/>
  <c r="B11161" i="8"/>
  <c r="C11160" i="8"/>
  <c r="B5604" i="8"/>
  <c r="C5603" i="8"/>
  <c r="C2199" i="8"/>
  <c r="B2200" i="8"/>
  <c r="C11271" i="8"/>
  <c r="B11272" i="8"/>
  <c r="B9759" i="8"/>
  <c r="C9758" i="8"/>
  <c r="C9111" i="8"/>
  <c r="B9112" i="8"/>
  <c r="B11595" i="8"/>
  <c r="C11594" i="8"/>
  <c r="C3607" i="8"/>
  <c r="B3608" i="8"/>
  <c r="B8464" i="8"/>
  <c r="C4198" i="8"/>
  <c r="B4199" i="8"/>
  <c r="B551" i="8"/>
  <c r="C550" i="8"/>
  <c r="C10350" i="8"/>
  <c r="B10351" i="8"/>
  <c r="B496" i="8"/>
  <c r="C495" i="8"/>
  <c r="B10082" i="8"/>
  <c r="C10081" i="8"/>
  <c r="B1924" i="8"/>
  <c r="C1923" i="8"/>
  <c r="C4094" i="8"/>
  <c r="B4095" i="8"/>
  <c r="B12567" i="8"/>
  <c r="C12566" i="8"/>
  <c r="C11376" i="8"/>
  <c r="B11377" i="8"/>
  <c r="C9436" i="8"/>
  <c r="B9437" i="8"/>
  <c r="C5064" i="8"/>
  <c r="B5065" i="8"/>
  <c r="B3285" i="8"/>
  <c r="C3284" i="8"/>
  <c r="C3931" i="8"/>
  <c r="B3932" i="8"/>
  <c r="C3499" i="8"/>
  <c r="B3500" i="8"/>
  <c r="C3987" i="8"/>
  <c r="B3988" i="8"/>
  <c r="B10674" i="8"/>
  <c r="C10673" i="8"/>
  <c r="B2363" i="8"/>
  <c r="C2362" i="8"/>
  <c r="B6411" i="8"/>
  <c r="C6410" i="8"/>
  <c r="B8841" i="8"/>
  <c r="C4686" i="8"/>
  <c r="B4687" i="8"/>
  <c r="B4794" i="8"/>
  <c r="C4793" i="8"/>
  <c r="B11864" i="8"/>
  <c r="C11863" i="8"/>
  <c r="B3555" i="8"/>
  <c r="C3554" i="8"/>
  <c r="C7651" i="8"/>
  <c r="B7652" i="8"/>
  <c r="C12512" i="8"/>
  <c r="B12513" i="8"/>
  <c r="B12081" i="8"/>
  <c r="C12080" i="8"/>
  <c r="C4902" i="8"/>
  <c r="B4903" i="8"/>
  <c r="C9273" i="8"/>
  <c r="B9274" i="8"/>
  <c r="C1429" i="8"/>
  <c r="B1430" i="8"/>
  <c r="C2799" i="8"/>
  <c r="B2800" i="8"/>
  <c r="B5870" i="8"/>
  <c r="C5869" i="8"/>
  <c r="C5657" i="8"/>
  <c r="B5658" i="8"/>
  <c r="B2148" i="8"/>
  <c r="C2147" i="8"/>
  <c r="C7759" i="8"/>
  <c r="B7760" i="8"/>
  <c r="B3878" i="8"/>
  <c r="C3877" i="8"/>
  <c r="B11703" i="8"/>
  <c r="C11702" i="8"/>
  <c r="C4147" i="8"/>
  <c r="B4148" i="8"/>
  <c r="C12243" i="8"/>
  <c r="B12244" i="8"/>
  <c r="B6843" i="8"/>
  <c r="C6842" i="8"/>
  <c r="B5010" i="8"/>
  <c r="C5009" i="8"/>
  <c r="B8571" i="8"/>
  <c r="C11647" i="8"/>
  <c r="B11648" i="8"/>
  <c r="C4956" i="8"/>
  <c r="B4957" i="8"/>
  <c r="C1595" i="8"/>
  <c r="B1596" i="8"/>
  <c r="C1320" i="8"/>
  <c r="B1321" i="8"/>
  <c r="C1813" i="8"/>
  <c r="B1814" i="8"/>
  <c r="C2089" i="8"/>
  <c r="B2090" i="8"/>
  <c r="C7489" i="8"/>
  <c r="B7490" i="8"/>
  <c r="C6574" i="8"/>
  <c r="B6575" i="8"/>
  <c r="C8191" i="8"/>
  <c r="B8192" i="8"/>
  <c r="B5496" i="8"/>
  <c r="C5495" i="8"/>
  <c r="C10295" i="8"/>
  <c r="B10296" i="8"/>
  <c r="C4630" i="8"/>
  <c r="B4631" i="8"/>
  <c r="C12188" i="8"/>
  <c r="B12189" i="8"/>
  <c r="B12135" i="8"/>
  <c r="C12134" i="8"/>
  <c r="C5171" i="8"/>
  <c r="B5172" i="8"/>
  <c r="B12676" i="8"/>
  <c r="C12675" i="8"/>
  <c r="C3068" i="8"/>
  <c r="B3069" i="8"/>
  <c r="C2959" i="8"/>
  <c r="B2960" i="8"/>
  <c r="C2691" i="8"/>
  <c r="B2692" i="8"/>
  <c r="C6734" i="8"/>
  <c r="B6735" i="8"/>
  <c r="B11811" i="8"/>
  <c r="C11810" i="8"/>
  <c r="C7976" i="8"/>
  <c r="B7977" i="8"/>
  <c r="B715" i="8"/>
  <c r="C714" i="8"/>
  <c r="B3393" i="8"/>
  <c r="C3392" i="8"/>
  <c r="B12353" i="8"/>
  <c r="B8678" i="8"/>
  <c r="C8678" i="8" s="1"/>
  <c r="B12460" i="8"/>
  <c r="C9652" i="8"/>
  <c r="B9653" i="8"/>
  <c r="C1484" i="8"/>
  <c r="B1485" i="8"/>
  <c r="B2312" i="8"/>
  <c r="C2311" i="8"/>
  <c r="C8247" i="8"/>
  <c r="B8248" i="8"/>
  <c r="B7923" i="8"/>
  <c r="C7922" i="8"/>
  <c r="C770" i="8"/>
  <c r="B771" i="8"/>
  <c r="B5388" i="8"/>
  <c r="C5387" i="8"/>
  <c r="B5978" i="8"/>
  <c r="C5977" i="8"/>
  <c r="C12026" i="8"/>
  <c r="B12027" i="8"/>
  <c r="C3715" i="8"/>
  <c r="B3716" i="8"/>
  <c r="C3015" i="8"/>
  <c r="B3016" i="8"/>
  <c r="C6625" i="8"/>
  <c r="B6626" i="8"/>
  <c r="B2035" i="8"/>
  <c r="C2034" i="8"/>
  <c r="C10727" i="8"/>
  <c r="B10728" i="8"/>
  <c r="C3121" i="8"/>
  <c r="B3122" i="8"/>
  <c r="C7867" i="8"/>
  <c r="B7868" i="8"/>
  <c r="C1759" i="8"/>
  <c r="B1760" i="8"/>
  <c r="C6896" i="8"/>
  <c r="B6897" i="8"/>
  <c r="B12299" i="8"/>
  <c r="C10997" i="8"/>
  <c r="B10998" i="8"/>
  <c r="B7274" i="8"/>
  <c r="C7273" i="8"/>
  <c r="C1373" i="8"/>
  <c r="B1374" i="8"/>
  <c r="B9598" i="8"/>
  <c r="C9597" i="8"/>
  <c r="C8137" i="8"/>
  <c r="B8138" i="8"/>
  <c r="C6464" i="8"/>
  <c r="B6465" i="8"/>
  <c r="C8785" i="8"/>
  <c r="B8786" i="8"/>
  <c r="B8031" i="8"/>
  <c r="C8030" i="8"/>
  <c r="C11484" i="8"/>
  <c r="B11485" i="8"/>
  <c r="C3229" i="8"/>
  <c r="B3230" i="8"/>
  <c r="C2255" i="8"/>
  <c r="B2256" i="8"/>
  <c r="C6193" i="8"/>
  <c r="B6194" i="8"/>
  <c r="C158" i="8"/>
  <c r="B159" i="8"/>
  <c r="B10567" i="8"/>
  <c r="C10566" i="8"/>
  <c r="C4360" i="8"/>
  <c r="B4361" i="8"/>
  <c r="C3176" i="8"/>
  <c r="B3177" i="8"/>
  <c r="C4306" i="8"/>
  <c r="B4307" i="8"/>
  <c r="B12407" i="8"/>
  <c r="B2475" i="8"/>
  <c r="C2474" i="8"/>
  <c r="C326" i="8"/>
  <c r="B327" i="8"/>
  <c r="C11972" i="8"/>
  <c r="B11973" i="8"/>
  <c r="C10782" i="8"/>
  <c r="B10783" i="8"/>
  <c r="C7165" i="8"/>
  <c r="B7166" i="8"/>
  <c r="C8895" i="8"/>
  <c r="B8896" i="8"/>
  <c r="C2581" i="8"/>
  <c r="B2582" i="8"/>
  <c r="B6088" i="8"/>
  <c r="C6087" i="8"/>
  <c r="C11756" i="8"/>
  <c r="B11757" i="8"/>
  <c r="B7598" i="8"/>
  <c r="C7597" i="8"/>
  <c r="B8733" i="8"/>
  <c r="C8733" i="8" s="1"/>
  <c r="B1100" i="8"/>
  <c r="C1099" i="8"/>
  <c r="B9219" i="8"/>
  <c r="B8410" i="8"/>
  <c r="C8409" i="8"/>
  <c r="B8301" i="8"/>
  <c r="C9542" i="8"/>
  <c r="B9543" i="8"/>
  <c r="B9814" i="8"/>
  <c r="C6518" i="8"/>
  <c r="B6519" i="8"/>
  <c r="B213" i="8"/>
  <c r="C212" i="8"/>
  <c r="B7112" i="8"/>
  <c r="C7111" i="8"/>
  <c r="C660" i="8"/>
  <c r="B661" i="8"/>
  <c r="C1539" i="8"/>
  <c r="B1540" i="8"/>
  <c r="B6357" i="8"/>
  <c r="C6356" i="8"/>
  <c r="C7544" i="8"/>
  <c r="B7545" i="8"/>
  <c r="B10513" i="8"/>
  <c r="C10512" i="8"/>
  <c r="C7813" i="8"/>
  <c r="B7814" i="8"/>
  <c r="B3663" i="8"/>
  <c r="C3662" i="8"/>
  <c r="C7435" i="8"/>
  <c r="B7436" i="8"/>
  <c r="C4040" i="8"/>
  <c r="B4041" i="8"/>
  <c r="C4578" i="8"/>
  <c r="B4579" i="8"/>
  <c r="C6950" i="8"/>
  <c r="B6951" i="8"/>
  <c r="B5225" i="8"/>
  <c r="C5224" i="8"/>
  <c r="C4414" i="8"/>
  <c r="B4415" i="8"/>
  <c r="B606" i="8"/>
  <c r="C605" i="8"/>
  <c r="C8354" i="8"/>
  <c r="B8355" i="8"/>
  <c r="C7705" i="8"/>
  <c r="B7706" i="8"/>
  <c r="C11051" i="8"/>
  <c r="B11052" i="8"/>
  <c r="B9167" i="8"/>
  <c r="C9166" i="8"/>
  <c r="C9381" i="8"/>
  <c r="B9382" i="8"/>
  <c r="B6248" i="8"/>
  <c r="C6247" i="8"/>
  <c r="C5116" i="8"/>
  <c r="B5117" i="8"/>
  <c r="B5442" i="8"/>
  <c r="C5441" i="8"/>
  <c r="C1869" i="8"/>
  <c r="B1870" i="8"/>
  <c r="C10403" i="8"/>
  <c r="B10404" i="8"/>
  <c r="B9003" i="8"/>
  <c r="C3823" i="8"/>
  <c r="B3824" i="8"/>
  <c r="C50" i="8" l="1"/>
  <c r="B51" i="8"/>
  <c r="C2636" i="8"/>
  <c r="B2637" i="8"/>
  <c r="B826" i="8"/>
  <c r="C825" i="8"/>
  <c r="B935" i="8"/>
  <c r="C934" i="8"/>
  <c r="B7060" i="8"/>
  <c r="C7059" i="8"/>
  <c r="B11323" i="8"/>
  <c r="C11322" i="8"/>
  <c r="C989" i="8"/>
  <c r="B990" i="8"/>
  <c r="B9868" i="8"/>
  <c r="C9867" i="8"/>
  <c r="B105" i="8"/>
  <c r="C104" i="8"/>
  <c r="C9327" i="8"/>
  <c r="B9328" i="8"/>
  <c r="B6033" i="8"/>
  <c r="C6032" i="8"/>
  <c r="B1650" i="8"/>
  <c r="C1649" i="8"/>
  <c r="C6140" i="8"/>
  <c r="B6141" i="8"/>
  <c r="C1155" i="8"/>
  <c r="B1156" i="8"/>
  <c r="C5820" i="8"/>
  <c r="B5821" i="8"/>
  <c r="C5821" i="8" s="1"/>
  <c r="C9921" i="8"/>
  <c r="B9922" i="8"/>
  <c r="C4847" i="8"/>
  <c r="B4848" i="8"/>
  <c r="B9490" i="8"/>
  <c r="C9489" i="8"/>
  <c r="C5712" i="8"/>
  <c r="B5713" i="8"/>
  <c r="B11215" i="8"/>
  <c r="C11214" i="8"/>
  <c r="B1980" i="8"/>
  <c r="C1979" i="8"/>
  <c r="C268" i="8"/>
  <c r="B269" i="8"/>
  <c r="C8516" i="8"/>
  <c r="B8517" i="8"/>
  <c r="B6789" i="8"/>
  <c r="C6788" i="8"/>
  <c r="B2529" i="8"/>
  <c r="C2528" i="8"/>
  <c r="C10891" i="8"/>
  <c r="B10892" i="8"/>
  <c r="B11109" i="8"/>
  <c r="C11108" i="8"/>
  <c r="B6681" i="8"/>
  <c r="C6680" i="8"/>
  <c r="B3340" i="8"/>
  <c r="C3339" i="8"/>
  <c r="C7220" i="8"/>
  <c r="B7221" i="8"/>
  <c r="B10945" i="8"/>
  <c r="C10944" i="8"/>
  <c r="C10029" i="8"/>
  <c r="B10030" i="8"/>
  <c r="B1705" i="8"/>
  <c r="C1704" i="8"/>
  <c r="C4739" i="8"/>
  <c r="B4740" i="8"/>
  <c r="B9058" i="8"/>
  <c r="B9707" i="8"/>
  <c r="C9706" i="8"/>
  <c r="B2907" i="8"/>
  <c r="C2906" i="8"/>
  <c r="C9976" i="8"/>
  <c r="B9977" i="8"/>
  <c r="B387" i="8"/>
  <c r="C386" i="8"/>
  <c r="C5549" i="8"/>
  <c r="B5550" i="8"/>
  <c r="B10459" i="8"/>
  <c r="C10458" i="8"/>
  <c r="B7275" i="8"/>
  <c r="C7274" i="8"/>
  <c r="B12354" i="8"/>
  <c r="B11812" i="8"/>
  <c r="C11811" i="8"/>
  <c r="C5010" i="8"/>
  <c r="B5011" i="8"/>
  <c r="B12568" i="8"/>
  <c r="C12567" i="8"/>
  <c r="C551" i="8"/>
  <c r="B552" i="8"/>
  <c r="C11433" i="8"/>
  <c r="B11434" i="8"/>
  <c r="C6951" i="8"/>
  <c r="B6952" i="8"/>
  <c r="C7545" i="8"/>
  <c r="B7546" i="8"/>
  <c r="C5172" i="8"/>
  <c r="B5173" i="8"/>
  <c r="B2091" i="8"/>
  <c r="C2090" i="8"/>
  <c r="C3988" i="8"/>
  <c r="B3989" i="8"/>
  <c r="B5066" i="8"/>
  <c r="C5065" i="8"/>
  <c r="C4469" i="8"/>
  <c r="B4470" i="8"/>
  <c r="C4253" i="8"/>
  <c r="B4254" i="8"/>
  <c r="B11920" i="8"/>
  <c r="C11919" i="8"/>
  <c r="B5226" i="8"/>
  <c r="C5225" i="8"/>
  <c r="B10514" i="8"/>
  <c r="C10513" i="8"/>
  <c r="C2035" i="8"/>
  <c r="B2036" i="8"/>
  <c r="C10674" i="8"/>
  <c r="B10675" i="8"/>
  <c r="B3286" i="8"/>
  <c r="C3285" i="8"/>
  <c r="C11161" i="8"/>
  <c r="B11162" i="8"/>
  <c r="B5334" i="8"/>
  <c r="C5333" i="8"/>
  <c r="C441" i="8"/>
  <c r="B442" i="8"/>
  <c r="B8356" i="8"/>
  <c r="C8355" i="8"/>
  <c r="C7436" i="8"/>
  <c r="B7437" i="8"/>
  <c r="C661" i="8"/>
  <c r="B662" i="8"/>
  <c r="B6520" i="8"/>
  <c r="C6519" i="8"/>
  <c r="C10783" i="8"/>
  <c r="B10784" i="8"/>
  <c r="C4307" i="8"/>
  <c r="B4308" i="8"/>
  <c r="C4361" i="8"/>
  <c r="B4362" i="8"/>
  <c r="B2257" i="8"/>
  <c r="C2256" i="8"/>
  <c r="C8786" i="8"/>
  <c r="B8787" i="8"/>
  <c r="C1374" i="8"/>
  <c r="B1375" i="8"/>
  <c r="C7868" i="8"/>
  <c r="B7869" i="8"/>
  <c r="C12027" i="8"/>
  <c r="B12028" i="8"/>
  <c r="C8248" i="8"/>
  <c r="B8249" i="8"/>
  <c r="B8679" i="8"/>
  <c r="C8679" i="8" s="1"/>
  <c r="C7977" i="8"/>
  <c r="B7978" i="8"/>
  <c r="B6736" i="8"/>
  <c r="C6735" i="8"/>
  <c r="B4632" i="8"/>
  <c r="C4631" i="8"/>
  <c r="C1596" i="8"/>
  <c r="B1597" i="8"/>
  <c r="C7760" i="8"/>
  <c r="B7761" i="8"/>
  <c r="B2801" i="8"/>
  <c r="C2800" i="8"/>
  <c r="C4903" i="8"/>
  <c r="B4904" i="8"/>
  <c r="C7652" i="8"/>
  <c r="B7653" i="8"/>
  <c r="C4687" i="8"/>
  <c r="B4688" i="8"/>
  <c r="B11378" i="8"/>
  <c r="C11377" i="8"/>
  <c r="B10352" i="8"/>
  <c r="C10351" i="8"/>
  <c r="B3609" i="8"/>
  <c r="C3608" i="8"/>
  <c r="B11273" i="8"/>
  <c r="C11273" i="8" s="1"/>
  <c r="C11272" i="8"/>
  <c r="B11541" i="8"/>
  <c r="C11540" i="8"/>
  <c r="B2853" i="8"/>
  <c r="C2852" i="8"/>
  <c r="C10836" i="8"/>
  <c r="B10837" i="8"/>
  <c r="C10134" i="8"/>
  <c r="B10135" i="8"/>
  <c r="C12081" i="8"/>
  <c r="B12082" i="8"/>
  <c r="C3555" i="8"/>
  <c r="B3556" i="8"/>
  <c r="B8842" i="8"/>
  <c r="B3231" i="8"/>
  <c r="C3230" i="8"/>
  <c r="C6465" i="8"/>
  <c r="B6466" i="8"/>
  <c r="B3123" i="8"/>
  <c r="C3122" i="8"/>
  <c r="B10297" i="8"/>
  <c r="C10296" i="8"/>
  <c r="C6575" i="8"/>
  <c r="B6576" i="8"/>
  <c r="C4957" i="8"/>
  <c r="B4958" i="8"/>
  <c r="C4148" i="8"/>
  <c r="B4149" i="8"/>
  <c r="C10188" i="8"/>
  <c r="B10189" i="8"/>
  <c r="B4524" i="8"/>
  <c r="C4523" i="8"/>
  <c r="C6303" i="8"/>
  <c r="B6304" i="8"/>
  <c r="B716" i="8"/>
  <c r="C715" i="8"/>
  <c r="C4794" i="8"/>
  <c r="B4795" i="8"/>
  <c r="C2363" i="8"/>
  <c r="B2364" i="8"/>
  <c r="C1924" i="8"/>
  <c r="B1925" i="8"/>
  <c r="C496" i="8"/>
  <c r="B497" i="8"/>
  <c r="B9760" i="8"/>
  <c r="C9759" i="8"/>
  <c r="C5767" i="8"/>
  <c r="B5768" i="8"/>
  <c r="C2148" i="8"/>
  <c r="B2149" i="8"/>
  <c r="C10082" i="8"/>
  <c r="B10083" i="8"/>
  <c r="C11595" i="8"/>
  <c r="B11596" i="8"/>
  <c r="B10624" i="8"/>
  <c r="C10623" i="8"/>
  <c r="B9004" i="8"/>
  <c r="B5118" i="8"/>
  <c r="C5117" i="8"/>
  <c r="C11052" i="8"/>
  <c r="B11053" i="8"/>
  <c r="C6897" i="8"/>
  <c r="B6898" i="8"/>
  <c r="C6626" i="8"/>
  <c r="B6627" i="8"/>
  <c r="B772" i="8"/>
  <c r="C771" i="8"/>
  <c r="C1485" i="8"/>
  <c r="B1486" i="8"/>
  <c r="B2693" i="8"/>
  <c r="C2692" i="8"/>
  <c r="B1431" i="8"/>
  <c r="C1430" i="8"/>
  <c r="B2419" i="8"/>
  <c r="C2418" i="8"/>
  <c r="C5442" i="8"/>
  <c r="B5443" i="8"/>
  <c r="C8410" i="8"/>
  <c r="B8411" i="8"/>
  <c r="C7598" i="8"/>
  <c r="B7599" i="8"/>
  <c r="C5388" i="8"/>
  <c r="B5389" i="8"/>
  <c r="C2312" i="8"/>
  <c r="B2313" i="8"/>
  <c r="C213" i="8"/>
  <c r="B214" i="8"/>
  <c r="B8302" i="8"/>
  <c r="B8734" i="8"/>
  <c r="C8734" i="8" s="1"/>
  <c r="C6088" i="8"/>
  <c r="B6089" i="8"/>
  <c r="C2475" i="8"/>
  <c r="B2476" i="8"/>
  <c r="C8031" i="8"/>
  <c r="B8032" i="8"/>
  <c r="C9598" i="8"/>
  <c r="B9599" i="8"/>
  <c r="C3878" i="8"/>
  <c r="B3879" i="8"/>
  <c r="B5871" i="8"/>
  <c r="C5870" i="8"/>
  <c r="B3825" i="8"/>
  <c r="C3824" i="8"/>
  <c r="C1870" i="8"/>
  <c r="B1871" i="8"/>
  <c r="C9382" i="8"/>
  <c r="B9383" i="8"/>
  <c r="C7706" i="8"/>
  <c r="B7707" i="8"/>
  <c r="C4415" i="8"/>
  <c r="B4416" i="8"/>
  <c r="C4041" i="8"/>
  <c r="B4042" i="8"/>
  <c r="B7815" i="8"/>
  <c r="C7814" i="8"/>
  <c r="C1540" i="8"/>
  <c r="B1541" i="8"/>
  <c r="B7167" i="8"/>
  <c r="C7166" i="8"/>
  <c r="C6194" i="8"/>
  <c r="B6195" i="8"/>
  <c r="B12300" i="8"/>
  <c r="B1761" i="8"/>
  <c r="C1760" i="8"/>
  <c r="B10729" i="8"/>
  <c r="C10728" i="8"/>
  <c r="B3717" i="8"/>
  <c r="C3716" i="8"/>
  <c r="B12461" i="8"/>
  <c r="B3070" i="8"/>
  <c r="C3069" i="8"/>
  <c r="B12190" i="8"/>
  <c r="C12189" i="8"/>
  <c r="B8193" i="8"/>
  <c r="C8192" i="8"/>
  <c r="C7490" i="8"/>
  <c r="B7491" i="8"/>
  <c r="B1322" i="8"/>
  <c r="C1321" i="8"/>
  <c r="B12245" i="8"/>
  <c r="C12244" i="8"/>
  <c r="C9274" i="8"/>
  <c r="B9275" i="8"/>
  <c r="B12514" i="8"/>
  <c r="C12513" i="8"/>
  <c r="C3932" i="8"/>
  <c r="B3933" i="8"/>
  <c r="C9437" i="8"/>
  <c r="B9438" i="8"/>
  <c r="B8465" i="8"/>
  <c r="C8949" i="8"/>
  <c r="B8950" i="8"/>
  <c r="C5925" i="8"/>
  <c r="B5926" i="8"/>
  <c r="C1209" i="8"/>
  <c r="B1210" i="8"/>
  <c r="C7005" i="8"/>
  <c r="B7006" i="8"/>
  <c r="B7384" i="8"/>
  <c r="C7383" i="8"/>
  <c r="C10243" i="8"/>
  <c r="B10244" i="8"/>
  <c r="B7330" i="8"/>
  <c r="C7329" i="8"/>
  <c r="C606" i="8"/>
  <c r="B607" i="8"/>
  <c r="C7112" i="8"/>
  <c r="B7113" i="8"/>
  <c r="B9815" i="8"/>
  <c r="B10568" i="8"/>
  <c r="C10567" i="8"/>
  <c r="B9220" i="8"/>
  <c r="C11757" i="8"/>
  <c r="B11758" i="8"/>
  <c r="B2583" i="8"/>
  <c r="C2582" i="8"/>
  <c r="B11974" i="8"/>
  <c r="C11973" i="8"/>
  <c r="B12408" i="8"/>
  <c r="C3177" i="8"/>
  <c r="B3178" i="8"/>
  <c r="B2201" i="8"/>
  <c r="C2200" i="8"/>
  <c r="B9168" i="8"/>
  <c r="C9167" i="8"/>
  <c r="C12676" i="8"/>
  <c r="B12677" i="8"/>
  <c r="B8572" i="8"/>
  <c r="C6248" i="8"/>
  <c r="B6249" i="8"/>
  <c r="C3663" i="8"/>
  <c r="B3664" i="8"/>
  <c r="C6357" i="8"/>
  <c r="B6358" i="8"/>
  <c r="C1100" i="8"/>
  <c r="B1101" i="8"/>
  <c r="C5978" i="8"/>
  <c r="B5979" i="8"/>
  <c r="B7924" i="8"/>
  <c r="C7923" i="8"/>
  <c r="C3393" i="8"/>
  <c r="B3394" i="8"/>
  <c r="C12135" i="8"/>
  <c r="B12136" i="8"/>
  <c r="C5496" i="8"/>
  <c r="B5497" i="8"/>
  <c r="B6844" i="8"/>
  <c r="C6843" i="8"/>
  <c r="C11703" i="8"/>
  <c r="B11704" i="8"/>
  <c r="C11864" i="8"/>
  <c r="B11865" i="8"/>
  <c r="C6411" i="8"/>
  <c r="B6412" i="8"/>
  <c r="C5604" i="8"/>
  <c r="B5605" i="8"/>
  <c r="C8084" i="8"/>
  <c r="B8085" i="8"/>
  <c r="B1266" i="8"/>
  <c r="C1265" i="8"/>
  <c r="C882" i="8"/>
  <c r="B883" i="8"/>
  <c r="C3771" i="8"/>
  <c r="B3772" i="8"/>
  <c r="C10404" i="8"/>
  <c r="B10405" i="8"/>
  <c r="B4580" i="8"/>
  <c r="C4579" i="8"/>
  <c r="B9544" i="8"/>
  <c r="C9543" i="8"/>
  <c r="C8896" i="8"/>
  <c r="B8897" i="8"/>
  <c r="B328" i="8"/>
  <c r="C327" i="8"/>
  <c r="C159" i="8"/>
  <c r="B160" i="8"/>
  <c r="C11485" i="8"/>
  <c r="B11486" i="8"/>
  <c r="B8139" i="8"/>
  <c r="C8138" i="8"/>
  <c r="C10998" i="8"/>
  <c r="B10999" i="8"/>
  <c r="B3017" i="8"/>
  <c r="C3016" i="8"/>
  <c r="C9653" i="8"/>
  <c r="B9654" i="8"/>
  <c r="C2960" i="8"/>
  <c r="B2961" i="8"/>
  <c r="C1814" i="8"/>
  <c r="B1815" i="8"/>
  <c r="C11648" i="8"/>
  <c r="B11649" i="8"/>
  <c r="B5659" i="8"/>
  <c r="C5658" i="8"/>
  <c r="B3501" i="8"/>
  <c r="C3500" i="8"/>
  <c r="C4095" i="8"/>
  <c r="B4096" i="8"/>
  <c r="C4199" i="8"/>
  <c r="B4200" i="8"/>
  <c r="C9112" i="8"/>
  <c r="B9113" i="8"/>
  <c r="B3447" i="8"/>
  <c r="C3446" i="8"/>
  <c r="B1046" i="8"/>
  <c r="C1045" i="8"/>
  <c r="B12624" i="8"/>
  <c r="B2745" i="8"/>
  <c r="C2744" i="8"/>
  <c r="B5281" i="8"/>
  <c r="C5280" i="8"/>
  <c r="C51" i="8" l="1"/>
  <c r="B52" i="8"/>
  <c r="B2638" i="8"/>
  <c r="C2637" i="8"/>
  <c r="B827" i="8"/>
  <c r="C826" i="8"/>
  <c r="B7061" i="8"/>
  <c r="C7060" i="8"/>
  <c r="C935" i="8"/>
  <c r="B936" i="8"/>
  <c r="B11324" i="8"/>
  <c r="C11323" i="8"/>
  <c r="C990" i="8"/>
  <c r="B991" i="8"/>
  <c r="C9868" i="8"/>
  <c r="B9869" i="8"/>
  <c r="C105" i="8"/>
  <c r="B106" i="8"/>
  <c r="B1157" i="8"/>
  <c r="C1156" i="8"/>
  <c r="C9328" i="8"/>
  <c r="B9329" i="8"/>
  <c r="C9490" i="8"/>
  <c r="B9491" i="8"/>
  <c r="C6033" i="8"/>
  <c r="B6034" i="8"/>
  <c r="B5714" i="8"/>
  <c r="C5713" i="8"/>
  <c r="B11216" i="8"/>
  <c r="C11215" i="8"/>
  <c r="C9922" i="8"/>
  <c r="B9923" i="8"/>
  <c r="C1650" i="8"/>
  <c r="B1651" i="8"/>
  <c r="B4849" i="8"/>
  <c r="C4848" i="8"/>
  <c r="C6141" i="8"/>
  <c r="B6142" i="8"/>
  <c r="B10460" i="8"/>
  <c r="C10459" i="8"/>
  <c r="B2908" i="8"/>
  <c r="C2907" i="8"/>
  <c r="C1705" i="8"/>
  <c r="B1706" i="8"/>
  <c r="C1980" i="8"/>
  <c r="B1981" i="8"/>
  <c r="C387" i="8"/>
  <c r="B388" i="8"/>
  <c r="B9059" i="8"/>
  <c r="B10946" i="8"/>
  <c r="C10945" i="8"/>
  <c r="C11109" i="8"/>
  <c r="B11110" i="8"/>
  <c r="B8518" i="8"/>
  <c r="C8517" i="8"/>
  <c r="C2529" i="8"/>
  <c r="B2530" i="8"/>
  <c r="C9977" i="8"/>
  <c r="B9978" i="8"/>
  <c r="C7221" i="8"/>
  <c r="B7222" i="8"/>
  <c r="B270" i="8"/>
  <c r="C269" i="8"/>
  <c r="C9707" i="8"/>
  <c r="B9708" i="8"/>
  <c r="C6681" i="8"/>
  <c r="B6682" i="8"/>
  <c r="C6789" i="8"/>
  <c r="B6790" i="8"/>
  <c r="C3340" i="8"/>
  <c r="B3341" i="8"/>
  <c r="B4741" i="8"/>
  <c r="C4740" i="8"/>
  <c r="C10892" i="8"/>
  <c r="B10893" i="8"/>
  <c r="B5551" i="8"/>
  <c r="C5550" i="8"/>
  <c r="B10031" i="8"/>
  <c r="C10031" i="8" s="1"/>
  <c r="C10030" i="8"/>
  <c r="B7925" i="8"/>
  <c r="C7924" i="8"/>
  <c r="B7385" i="8"/>
  <c r="C7384" i="8"/>
  <c r="C2257" i="8"/>
  <c r="B2258" i="8"/>
  <c r="C7275" i="8"/>
  <c r="B7276" i="8"/>
  <c r="B6413" i="8"/>
  <c r="C6412" i="8"/>
  <c r="C3879" i="8"/>
  <c r="B3880" i="8"/>
  <c r="B11054" i="8"/>
  <c r="C11053" i="8"/>
  <c r="C11596" i="8"/>
  <c r="B11597" i="8"/>
  <c r="C2364" i="8"/>
  <c r="B2365" i="8"/>
  <c r="C6304" i="8"/>
  <c r="B6305" i="8"/>
  <c r="C4958" i="8"/>
  <c r="B4959" i="8"/>
  <c r="C6466" i="8"/>
  <c r="B6467" i="8"/>
  <c r="B12083" i="8"/>
  <c r="C12082" i="8"/>
  <c r="B10838" i="8"/>
  <c r="C10837" i="8"/>
  <c r="C10675" i="8"/>
  <c r="B10676" i="8"/>
  <c r="B12625" i="8"/>
  <c r="C328" i="8"/>
  <c r="B329" i="8"/>
  <c r="C6844" i="8"/>
  <c r="B6845" i="8"/>
  <c r="C2201" i="8"/>
  <c r="B2202" i="8"/>
  <c r="C10624" i="8"/>
  <c r="B10625" i="8"/>
  <c r="C10625" i="8" s="1"/>
  <c r="C716" i="8"/>
  <c r="B717" i="8"/>
  <c r="C3123" i="8"/>
  <c r="B3124" i="8"/>
  <c r="B11542" i="8"/>
  <c r="C11541" i="8"/>
  <c r="C4632" i="8"/>
  <c r="B4633" i="8"/>
  <c r="C3286" i="8"/>
  <c r="B3287" i="8"/>
  <c r="C5226" i="8"/>
  <c r="B5227" i="8"/>
  <c r="C5066" i="8"/>
  <c r="B5067" i="8"/>
  <c r="C4200" i="8"/>
  <c r="B4201" i="8"/>
  <c r="C1815" i="8"/>
  <c r="B1816" i="8"/>
  <c r="C11486" i="8"/>
  <c r="B11487" i="8"/>
  <c r="B884" i="8"/>
  <c r="C883" i="8"/>
  <c r="B3395" i="8"/>
  <c r="C3394" i="8"/>
  <c r="C3664" i="8"/>
  <c r="B3665" i="8"/>
  <c r="B9816" i="8"/>
  <c r="B10245" i="8"/>
  <c r="C10244" i="8"/>
  <c r="C5926" i="8"/>
  <c r="B5927" i="8"/>
  <c r="B3934" i="8"/>
  <c r="C3933" i="8"/>
  <c r="C6195" i="8"/>
  <c r="B6196" i="8"/>
  <c r="C1541" i="8"/>
  <c r="B1542" i="8"/>
  <c r="B7708" i="8"/>
  <c r="C7707" i="8"/>
  <c r="C9599" i="8"/>
  <c r="B9600" i="8"/>
  <c r="B2314" i="8"/>
  <c r="C2314" i="8" s="1"/>
  <c r="C2313" i="8"/>
  <c r="C5443" i="8"/>
  <c r="B5444" i="8"/>
  <c r="C1486" i="8"/>
  <c r="B1487" i="8"/>
  <c r="C6898" i="8"/>
  <c r="B6899" i="8"/>
  <c r="C5768" i="8"/>
  <c r="B5769" i="8"/>
  <c r="B1926" i="8"/>
  <c r="C1925" i="8"/>
  <c r="C4149" i="8"/>
  <c r="B4150" i="8"/>
  <c r="C4150" i="8" s="1"/>
  <c r="C3556" i="8"/>
  <c r="B3557" i="8"/>
  <c r="C10135" i="8"/>
  <c r="B10136" i="8"/>
  <c r="B4905" i="8"/>
  <c r="C4904" i="8"/>
  <c r="C8249" i="8"/>
  <c r="B8250" i="8"/>
  <c r="B8788" i="8"/>
  <c r="C8787" i="8"/>
  <c r="C662" i="8"/>
  <c r="B663" i="8"/>
  <c r="B443" i="8"/>
  <c r="C442" i="8"/>
  <c r="B7547" i="8"/>
  <c r="C7546" i="8"/>
  <c r="B553" i="8"/>
  <c r="C552" i="8"/>
  <c r="B12355" i="8"/>
  <c r="C11920" i="8"/>
  <c r="B11921" i="8"/>
  <c r="C5389" i="8"/>
  <c r="B5390" i="8"/>
  <c r="C10784" i="8"/>
  <c r="B10785" i="8"/>
  <c r="C1322" i="8"/>
  <c r="B1323" i="8"/>
  <c r="C7167" i="8"/>
  <c r="B7168" i="8"/>
  <c r="B10298" i="8"/>
  <c r="C10297" i="8"/>
  <c r="C2853" i="8"/>
  <c r="B2854" i="8"/>
  <c r="B10353" i="8"/>
  <c r="C10352" i="8"/>
  <c r="C6520" i="8"/>
  <c r="B6521" i="8"/>
  <c r="C10514" i="8"/>
  <c r="B10515" i="8"/>
  <c r="C11812" i="8"/>
  <c r="B11813" i="8"/>
  <c r="C1046" i="8"/>
  <c r="B1047" i="8"/>
  <c r="C3017" i="8"/>
  <c r="B3018" i="8"/>
  <c r="B8303" i="8"/>
  <c r="C2419" i="8"/>
  <c r="B2420" i="8"/>
  <c r="C11378" i="8"/>
  <c r="B11379" i="8"/>
  <c r="C2801" i="8"/>
  <c r="B2802" i="8"/>
  <c r="C6736" i="8"/>
  <c r="B6737" i="8"/>
  <c r="C160" i="8"/>
  <c r="B161" i="8"/>
  <c r="C8897" i="8"/>
  <c r="B8898" i="8"/>
  <c r="C12677" i="8"/>
  <c r="B12678" i="8"/>
  <c r="B3179" i="8"/>
  <c r="C3178" i="8"/>
  <c r="B11759" i="8"/>
  <c r="C11758" i="8"/>
  <c r="C7113" i="8"/>
  <c r="B7114" i="8"/>
  <c r="C9383" i="8"/>
  <c r="B9384" i="8"/>
  <c r="C8032" i="8"/>
  <c r="B8033" i="8"/>
  <c r="C4580" i="8"/>
  <c r="B4581" i="8"/>
  <c r="C2583" i="8"/>
  <c r="B2584" i="8"/>
  <c r="C3501" i="8"/>
  <c r="B3502" i="8"/>
  <c r="B8140" i="8"/>
  <c r="C8139" i="8"/>
  <c r="C9544" i="8"/>
  <c r="B9545" i="8"/>
  <c r="C9168" i="8"/>
  <c r="B9169" i="8"/>
  <c r="C11974" i="8"/>
  <c r="B11975" i="8"/>
  <c r="B10569" i="8"/>
  <c r="C10568" i="8"/>
  <c r="B7331" i="8"/>
  <c r="C7330" i="8"/>
  <c r="C12245" i="8"/>
  <c r="B12246" i="8"/>
  <c r="C12190" i="8"/>
  <c r="B12191" i="8"/>
  <c r="C3825" i="8"/>
  <c r="B3826" i="8"/>
  <c r="C2693" i="8"/>
  <c r="B2694" i="8"/>
  <c r="C9113" i="8"/>
  <c r="B9114" i="8"/>
  <c r="B11650" i="8"/>
  <c r="C11649" i="8"/>
  <c r="C9654" i="8"/>
  <c r="B9655" i="8"/>
  <c r="C3772" i="8"/>
  <c r="B3773" i="8"/>
  <c r="C5605" i="8"/>
  <c r="B5606" i="8"/>
  <c r="C11704" i="8"/>
  <c r="B11705" i="8"/>
  <c r="C6358" i="8"/>
  <c r="B6359" i="8"/>
  <c r="B8573" i="8"/>
  <c r="C1210" i="8"/>
  <c r="B1211" i="8"/>
  <c r="C9438" i="8"/>
  <c r="B9439" i="8"/>
  <c r="B12301" i="8"/>
  <c r="C4416" i="8"/>
  <c r="B4417" i="8"/>
  <c r="B6090" i="8"/>
  <c r="C6089" i="8"/>
  <c r="B8412" i="8"/>
  <c r="C8411" i="8"/>
  <c r="B6628" i="8"/>
  <c r="C6627" i="8"/>
  <c r="B9005" i="8"/>
  <c r="C2149" i="8"/>
  <c r="B2150" i="8"/>
  <c r="C2150" i="8" s="1"/>
  <c r="B498" i="8"/>
  <c r="C497" i="8"/>
  <c r="C10189" i="8"/>
  <c r="B10190" i="8"/>
  <c r="B8843" i="8"/>
  <c r="C7653" i="8"/>
  <c r="B7654" i="8"/>
  <c r="C1597" i="8"/>
  <c r="B1598" i="8"/>
  <c r="B8680" i="8"/>
  <c r="C8680" i="8" s="1"/>
  <c r="B1376" i="8"/>
  <c r="C1375" i="8"/>
  <c r="C4308" i="8"/>
  <c r="B4309" i="8"/>
  <c r="C11162" i="8"/>
  <c r="B11163" i="8"/>
  <c r="C4470" i="8"/>
  <c r="B4471" i="8"/>
  <c r="B5174" i="8"/>
  <c r="C5173" i="8"/>
  <c r="C11434" i="8"/>
  <c r="B11435" i="8"/>
  <c r="C11435" i="8" s="1"/>
  <c r="C10729" i="8"/>
  <c r="B10730" i="8"/>
  <c r="B7816" i="8"/>
  <c r="C7815" i="8"/>
  <c r="C12568" i="8"/>
  <c r="B12569" i="8"/>
  <c r="B4097" i="8"/>
  <c r="C4096" i="8"/>
  <c r="C1101" i="8"/>
  <c r="B1102" i="8"/>
  <c r="C8950" i="8"/>
  <c r="B8951" i="8"/>
  <c r="C7491" i="8"/>
  <c r="B7492" i="8"/>
  <c r="B12462" i="8"/>
  <c r="C12028" i="8"/>
  <c r="B12029" i="8"/>
  <c r="C2745" i="8"/>
  <c r="B2746" i="8"/>
  <c r="B5282" i="8"/>
  <c r="C5281" i="8"/>
  <c r="C3447" i="8"/>
  <c r="B3448" i="8"/>
  <c r="C5659" i="8"/>
  <c r="B5660" i="8"/>
  <c r="B9221" i="8"/>
  <c r="C8193" i="8"/>
  <c r="B8194" i="8"/>
  <c r="C1761" i="8"/>
  <c r="B1762" i="8"/>
  <c r="B1432" i="8"/>
  <c r="C1431" i="8"/>
  <c r="C5118" i="8"/>
  <c r="B5119" i="8"/>
  <c r="C9760" i="8"/>
  <c r="B9761" i="8"/>
  <c r="C4524" i="8"/>
  <c r="B4525" i="8"/>
  <c r="C3231" i="8"/>
  <c r="B3232" i="8"/>
  <c r="C3609" i="8"/>
  <c r="B3610" i="8"/>
  <c r="C8356" i="8"/>
  <c r="B8357" i="8"/>
  <c r="C5334" i="8"/>
  <c r="B5335" i="8"/>
  <c r="C2091" i="8"/>
  <c r="B2092" i="8"/>
  <c r="C1266" i="8"/>
  <c r="B1267" i="8"/>
  <c r="C12514" i="8"/>
  <c r="B12515" i="8"/>
  <c r="C772" i="8"/>
  <c r="B773" i="8"/>
  <c r="C5497" i="8"/>
  <c r="B5498" i="8"/>
  <c r="C7437" i="8"/>
  <c r="B7438" i="8"/>
  <c r="C3989" i="8"/>
  <c r="B3990" i="8"/>
  <c r="C3070" i="8"/>
  <c r="B3071" i="8"/>
  <c r="C3717" i="8"/>
  <c r="B3718" i="8"/>
  <c r="B5872" i="8"/>
  <c r="C5871" i="8"/>
  <c r="B8735" i="8"/>
  <c r="C8735" i="8" s="1"/>
  <c r="C2961" i="8"/>
  <c r="B2962" i="8"/>
  <c r="C10999" i="8"/>
  <c r="B11000" i="8"/>
  <c r="C10405" i="8"/>
  <c r="B10406" i="8"/>
  <c r="C8085" i="8"/>
  <c r="B8086" i="8"/>
  <c r="C11865" i="8"/>
  <c r="B11866" i="8"/>
  <c r="C12136" i="8"/>
  <c r="B12137" i="8"/>
  <c r="B5980" i="8"/>
  <c r="C5979" i="8"/>
  <c r="B6250" i="8"/>
  <c r="C6249" i="8"/>
  <c r="B12409" i="8"/>
  <c r="B608" i="8"/>
  <c r="C607" i="8"/>
  <c r="B7007" i="8"/>
  <c r="C7006" i="8"/>
  <c r="B8466" i="8"/>
  <c r="B9276" i="8"/>
  <c r="C9275" i="8"/>
  <c r="B4043" i="8"/>
  <c r="C4042" i="8"/>
  <c r="C1871" i="8"/>
  <c r="B1872" i="8"/>
  <c r="C2476" i="8"/>
  <c r="B2477" i="8"/>
  <c r="C214" i="8"/>
  <c r="B215" i="8"/>
  <c r="C7599" i="8"/>
  <c r="B7600" i="8"/>
  <c r="C10083" i="8"/>
  <c r="B10084" i="8"/>
  <c r="C4795" i="8"/>
  <c r="B4796" i="8"/>
  <c r="C6576" i="8"/>
  <c r="B6577" i="8"/>
  <c r="C6577" i="8" s="1"/>
  <c r="C4688" i="8"/>
  <c r="B4689" i="8"/>
  <c r="C7761" i="8"/>
  <c r="B7762" i="8"/>
  <c r="C7978" i="8"/>
  <c r="B7979" i="8"/>
  <c r="C7869" i="8"/>
  <c r="B7870" i="8"/>
  <c r="C4362" i="8"/>
  <c r="B4363" i="8"/>
  <c r="C2036" i="8"/>
  <c r="B2037" i="8"/>
  <c r="C4254" i="8"/>
  <c r="B4255" i="8"/>
  <c r="B6953" i="8"/>
  <c r="C6952" i="8"/>
  <c r="C5011" i="8"/>
  <c r="B5012" i="8"/>
  <c r="B53" i="8" l="1"/>
  <c r="C52" i="8"/>
  <c r="C2638" i="8"/>
  <c r="B2639" i="8"/>
  <c r="B828" i="8"/>
  <c r="C827" i="8"/>
  <c r="C936" i="8"/>
  <c r="B937" i="8"/>
  <c r="B11325" i="8"/>
  <c r="C11324" i="8"/>
  <c r="C7061" i="8"/>
  <c r="B7062" i="8"/>
  <c r="B992" i="8"/>
  <c r="C991" i="8"/>
  <c r="B107" i="8"/>
  <c r="C106" i="8"/>
  <c r="B9870" i="8"/>
  <c r="C9869" i="8"/>
  <c r="B4850" i="8"/>
  <c r="C4849" i="8"/>
  <c r="B5715" i="8"/>
  <c r="C5714" i="8"/>
  <c r="C1157" i="8"/>
  <c r="B1158" i="8"/>
  <c r="C11216" i="8"/>
  <c r="B11217" i="8"/>
  <c r="B6143" i="8"/>
  <c r="C6142" i="8"/>
  <c r="B9330" i="8"/>
  <c r="C9329" i="8"/>
  <c r="B9924" i="8"/>
  <c r="C9923" i="8"/>
  <c r="C9491" i="8"/>
  <c r="B9492" i="8"/>
  <c r="C1651" i="8"/>
  <c r="B1652" i="8"/>
  <c r="C6034" i="8"/>
  <c r="B6035" i="8"/>
  <c r="B3342" i="8"/>
  <c r="C3341" i="8"/>
  <c r="C388" i="8"/>
  <c r="B389" i="8"/>
  <c r="B4742" i="8"/>
  <c r="C4741" i="8"/>
  <c r="B9060" i="8"/>
  <c r="B2909" i="8"/>
  <c r="C2908" i="8"/>
  <c r="C10946" i="8"/>
  <c r="B10947" i="8"/>
  <c r="C10893" i="8"/>
  <c r="B10894" i="8"/>
  <c r="B6683" i="8"/>
  <c r="C6682" i="8"/>
  <c r="B9979" i="8"/>
  <c r="C9978" i="8"/>
  <c r="C1706" i="8"/>
  <c r="B1707" i="8"/>
  <c r="C270" i="8"/>
  <c r="B271" i="8"/>
  <c r="C271" i="8" s="1"/>
  <c r="B8519" i="8"/>
  <c r="C8518" i="8"/>
  <c r="B10461" i="8"/>
  <c r="C10460" i="8"/>
  <c r="B5552" i="8"/>
  <c r="C5551" i="8"/>
  <c r="C9708" i="8"/>
  <c r="B9709" i="8"/>
  <c r="C2530" i="8"/>
  <c r="B2531" i="8"/>
  <c r="B6791" i="8"/>
  <c r="C6790" i="8"/>
  <c r="C7222" i="8"/>
  <c r="B7223" i="8"/>
  <c r="C11110" i="8"/>
  <c r="B11111" i="8"/>
  <c r="C11111" i="8" s="1"/>
  <c r="C1981" i="8"/>
  <c r="B1982" i="8"/>
  <c r="C7007" i="8"/>
  <c r="B7008" i="8"/>
  <c r="B11001" i="8"/>
  <c r="C11000" i="8"/>
  <c r="B6197" i="8"/>
  <c r="C6196" i="8"/>
  <c r="B9817" i="8"/>
  <c r="C1816" i="8"/>
  <c r="B1817" i="8"/>
  <c r="C5227" i="8"/>
  <c r="B5228" i="8"/>
  <c r="B12626" i="8"/>
  <c r="C5282" i="8"/>
  <c r="B5283" i="8"/>
  <c r="B12463" i="8"/>
  <c r="B10570" i="8"/>
  <c r="C10569" i="8"/>
  <c r="B444" i="8"/>
  <c r="C443" i="8"/>
  <c r="C4905" i="8"/>
  <c r="B4906" i="8"/>
  <c r="C4906" i="8" s="1"/>
  <c r="C1926" i="8"/>
  <c r="B1927" i="8"/>
  <c r="C10245" i="8"/>
  <c r="B10246" i="8"/>
  <c r="C3395" i="8"/>
  <c r="B3396" i="8"/>
  <c r="B12084" i="8"/>
  <c r="C12083" i="8"/>
  <c r="C7385" i="8"/>
  <c r="B7386" i="8"/>
  <c r="B4256" i="8"/>
  <c r="C4255" i="8"/>
  <c r="B7980" i="8"/>
  <c r="C7979" i="8"/>
  <c r="B7601" i="8"/>
  <c r="C7600" i="8"/>
  <c r="B1873" i="8"/>
  <c r="C1872" i="8"/>
  <c r="B8467" i="8"/>
  <c r="C11866" i="8"/>
  <c r="B11867" i="8"/>
  <c r="B7439" i="8"/>
  <c r="C7438" i="8"/>
  <c r="C1267" i="8"/>
  <c r="B1268" i="8"/>
  <c r="C8357" i="8"/>
  <c r="B8358" i="8"/>
  <c r="C4525" i="8"/>
  <c r="B4526" i="8"/>
  <c r="C1762" i="8"/>
  <c r="B1763" i="8"/>
  <c r="B4310" i="8"/>
  <c r="C4309" i="8"/>
  <c r="C7654" i="8"/>
  <c r="B7655" i="8"/>
  <c r="B4418" i="8"/>
  <c r="C4417" i="8"/>
  <c r="B8574" i="8"/>
  <c r="C5606" i="8"/>
  <c r="B5607" i="8"/>
  <c r="B9115" i="8"/>
  <c r="C9114" i="8"/>
  <c r="C9545" i="8"/>
  <c r="B9546" i="8"/>
  <c r="C2584" i="8"/>
  <c r="B2585" i="8"/>
  <c r="B7115" i="8"/>
  <c r="C7114" i="8"/>
  <c r="C8898" i="8"/>
  <c r="B8899" i="8"/>
  <c r="C11379" i="8"/>
  <c r="B11380" i="8"/>
  <c r="B1048" i="8"/>
  <c r="C1047" i="8"/>
  <c r="B6522" i="8"/>
  <c r="C6521" i="8"/>
  <c r="C7168" i="8"/>
  <c r="B7169" i="8"/>
  <c r="C11921" i="8"/>
  <c r="B11922" i="8"/>
  <c r="C5444" i="8"/>
  <c r="B5445" i="8"/>
  <c r="C1542" i="8"/>
  <c r="B1543" i="8"/>
  <c r="B5068" i="8"/>
  <c r="C5068" i="8" s="1"/>
  <c r="C5067" i="8"/>
  <c r="C4633" i="8"/>
  <c r="B4634" i="8"/>
  <c r="B718" i="8"/>
  <c r="C717" i="8"/>
  <c r="B330" i="8"/>
  <c r="C329" i="8"/>
  <c r="B2366" i="8"/>
  <c r="C2365" i="8"/>
  <c r="C3880" i="8"/>
  <c r="B3881" i="8"/>
  <c r="B3719" i="8"/>
  <c r="C3718" i="8"/>
  <c r="B5499" i="8"/>
  <c r="C5498" i="8"/>
  <c r="C6953" i="8"/>
  <c r="B6954" i="8"/>
  <c r="C10298" i="8"/>
  <c r="B10299" i="8"/>
  <c r="C7547" i="8"/>
  <c r="B7548" i="8"/>
  <c r="C7708" i="8"/>
  <c r="B7709" i="8"/>
  <c r="C10838" i="8"/>
  <c r="B10839" i="8"/>
  <c r="C11054" i="8"/>
  <c r="B11055" i="8"/>
  <c r="C1376" i="8"/>
  <c r="B1377" i="8"/>
  <c r="B499" i="8"/>
  <c r="C498" i="8"/>
  <c r="C8412" i="8"/>
  <c r="B8413" i="8"/>
  <c r="C8413" i="8" s="1"/>
  <c r="B12302" i="8"/>
  <c r="C11759" i="8"/>
  <c r="B11760" i="8"/>
  <c r="C6413" i="8"/>
  <c r="B6414" i="8"/>
  <c r="B3611" i="8"/>
  <c r="C3610" i="8"/>
  <c r="C9761" i="8"/>
  <c r="B9762" i="8"/>
  <c r="C5660" i="8"/>
  <c r="B5661" i="8"/>
  <c r="C2746" i="8"/>
  <c r="B2747" i="8"/>
  <c r="C7492" i="8"/>
  <c r="B7493" i="8"/>
  <c r="B6360" i="8"/>
  <c r="C6359" i="8"/>
  <c r="C3773" i="8"/>
  <c r="B3774" i="8"/>
  <c r="C2694" i="8"/>
  <c r="B2695" i="8"/>
  <c r="C2695" i="8" s="1"/>
  <c r="B12192" i="8"/>
  <c r="C12191" i="8"/>
  <c r="C11975" i="8"/>
  <c r="B11976" i="8"/>
  <c r="C1323" i="8"/>
  <c r="B1324" i="8"/>
  <c r="C663" i="8"/>
  <c r="B664" i="8"/>
  <c r="C10136" i="8"/>
  <c r="B10137" i="8"/>
  <c r="C6467" i="8"/>
  <c r="B6468" i="8"/>
  <c r="C5872" i="8"/>
  <c r="B5873" i="8"/>
  <c r="C7816" i="8"/>
  <c r="B7817" i="8"/>
  <c r="C9276" i="8"/>
  <c r="B9277" i="8"/>
  <c r="B12410" i="8"/>
  <c r="C1432" i="8"/>
  <c r="B1433" i="8"/>
  <c r="B11651" i="8"/>
  <c r="C11650" i="8"/>
  <c r="C7331" i="8"/>
  <c r="B7332" i="8"/>
  <c r="B7871" i="8"/>
  <c r="C7870" i="8"/>
  <c r="B12138" i="8"/>
  <c r="C12137" i="8"/>
  <c r="B8736" i="8"/>
  <c r="C8736" i="8" s="1"/>
  <c r="C3990" i="8"/>
  <c r="B3991" i="8"/>
  <c r="C3991" i="8" s="1"/>
  <c r="C12515" i="8"/>
  <c r="B12516" i="8"/>
  <c r="C5335" i="8"/>
  <c r="B5336" i="8"/>
  <c r="C3232" i="8"/>
  <c r="B3233" i="8"/>
  <c r="B9222" i="8"/>
  <c r="C3448" i="8"/>
  <c r="B3449" i="8"/>
  <c r="C12029" i="8"/>
  <c r="B12030" i="8"/>
  <c r="C1102" i="8"/>
  <c r="B1103" i="8"/>
  <c r="B12570" i="8"/>
  <c r="C12569" i="8"/>
  <c r="C1598" i="8"/>
  <c r="B1599" i="8"/>
  <c r="C10190" i="8"/>
  <c r="B10191" i="8"/>
  <c r="B9006" i="8"/>
  <c r="B1212" i="8"/>
  <c r="C1211" i="8"/>
  <c r="C11705" i="8"/>
  <c r="B11706" i="8"/>
  <c r="B3827" i="8"/>
  <c r="C3826" i="8"/>
  <c r="B3503" i="8"/>
  <c r="C3502" i="8"/>
  <c r="C9384" i="8"/>
  <c r="B9385" i="8"/>
  <c r="B12679" i="8"/>
  <c r="C12678" i="8"/>
  <c r="C2802" i="8"/>
  <c r="B2803" i="8"/>
  <c r="C2803" i="8" s="1"/>
  <c r="C3018" i="8"/>
  <c r="B3019" i="8"/>
  <c r="C3019" i="8" s="1"/>
  <c r="B10516" i="8"/>
  <c r="C10515" i="8"/>
  <c r="C5390" i="8"/>
  <c r="B5391" i="8"/>
  <c r="B8251" i="8"/>
  <c r="C8250" i="8"/>
  <c r="B1488" i="8"/>
  <c r="C1487" i="8"/>
  <c r="C5927" i="8"/>
  <c r="B5928" i="8"/>
  <c r="B3666" i="8"/>
  <c r="C3665" i="8"/>
  <c r="B11488" i="8"/>
  <c r="C11487" i="8"/>
  <c r="B4202" i="8"/>
  <c r="C4201" i="8"/>
  <c r="C3124" i="8"/>
  <c r="B3125" i="8"/>
  <c r="B6846" i="8"/>
  <c r="C6845" i="8"/>
  <c r="C6305" i="8"/>
  <c r="B6306" i="8"/>
  <c r="C2258" i="8"/>
  <c r="B2259" i="8"/>
  <c r="B12356" i="8"/>
  <c r="B7926" i="8"/>
  <c r="C7925" i="8"/>
  <c r="C2037" i="8"/>
  <c r="B2038" i="8"/>
  <c r="B7763" i="8"/>
  <c r="C7762" i="8"/>
  <c r="C4796" i="8"/>
  <c r="B4797" i="8"/>
  <c r="B216" i="8"/>
  <c r="C215" i="8"/>
  <c r="B4472" i="8"/>
  <c r="C4471" i="8"/>
  <c r="C161" i="8"/>
  <c r="B162" i="8"/>
  <c r="C2420" i="8"/>
  <c r="B2421" i="8"/>
  <c r="B5770" i="8"/>
  <c r="C5770" i="8" s="1"/>
  <c r="C5769" i="8"/>
  <c r="B6251" i="8"/>
  <c r="C6250" i="8"/>
  <c r="B609" i="8"/>
  <c r="C608" i="8"/>
  <c r="C5980" i="8"/>
  <c r="B5981" i="8"/>
  <c r="C4097" i="8"/>
  <c r="B4098" i="8"/>
  <c r="B8681" i="8"/>
  <c r="C8681" i="8" s="1"/>
  <c r="B8844" i="8"/>
  <c r="C6090" i="8"/>
  <c r="B6091" i="8"/>
  <c r="C6091" i="8" s="1"/>
  <c r="C8140" i="8"/>
  <c r="B8141" i="8"/>
  <c r="C3179" i="8"/>
  <c r="B3180" i="8"/>
  <c r="B554" i="8"/>
  <c r="C553" i="8"/>
  <c r="B8789" i="8"/>
  <c r="C8788" i="8"/>
  <c r="C3934" i="8"/>
  <c r="B3935" i="8"/>
  <c r="B885" i="8"/>
  <c r="C885" i="8" s="1"/>
  <c r="C884" i="8"/>
  <c r="C11542" i="8"/>
  <c r="B11543" i="8"/>
  <c r="C4043" i="8"/>
  <c r="B4044" i="8"/>
  <c r="C10353" i="8"/>
  <c r="B10354" i="8"/>
  <c r="C8086" i="8"/>
  <c r="B8087" i="8"/>
  <c r="C4581" i="8"/>
  <c r="B4582" i="8"/>
  <c r="C4582" i="8" s="1"/>
  <c r="C5174" i="8"/>
  <c r="B5175" i="8"/>
  <c r="C6628" i="8"/>
  <c r="B6629" i="8"/>
  <c r="C5012" i="8"/>
  <c r="B5013" i="8"/>
  <c r="B4364" i="8"/>
  <c r="C4363" i="8"/>
  <c r="C4689" i="8"/>
  <c r="B4690" i="8"/>
  <c r="C4690" i="8" s="1"/>
  <c r="C10084" i="8"/>
  <c r="B10085" i="8"/>
  <c r="C10085" i="8" s="1"/>
  <c r="C2477" i="8"/>
  <c r="B2478" i="8"/>
  <c r="B10407" i="8"/>
  <c r="C10406" i="8"/>
  <c r="C2962" i="8"/>
  <c r="B2963" i="8"/>
  <c r="C3071" i="8"/>
  <c r="B3072" i="8"/>
  <c r="B774" i="8"/>
  <c r="C773" i="8"/>
  <c r="C2092" i="8"/>
  <c r="B2093" i="8"/>
  <c r="C5119" i="8"/>
  <c r="B5120" i="8"/>
  <c r="C8194" i="8"/>
  <c r="B8195" i="8"/>
  <c r="B8952" i="8"/>
  <c r="C8951" i="8"/>
  <c r="C10730" i="8"/>
  <c r="B10731" i="8"/>
  <c r="C11163" i="8"/>
  <c r="B11164" i="8"/>
  <c r="B9440" i="8"/>
  <c r="C9440" i="8" s="1"/>
  <c r="C9439" i="8"/>
  <c r="C9655" i="8"/>
  <c r="B9656" i="8"/>
  <c r="C9656" i="8" s="1"/>
  <c r="B12247" i="8"/>
  <c r="C12246" i="8"/>
  <c r="C9169" i="8"/>
  <c r="B9170" i="8"/>
  <c r="C9170" i="8" s="1"/>
  <c r="C8033" i="8"/>
  <c r="B8034" i="8"/>
  <c r="B6738" i="8"/>
  <c r="C6737" i="8"/>
  <c r="B8304" i="8"/>
  <c r="B11814" i="8"/>
  <c r="C11813" i="8"/>
  <c r="C2854" i="8"/>
  <c r="B2855" i="8"/>
  <c r="C10785" i="8"/>
  <c r="B10786" i="8"/>
  <c r="B3558" i="8"/>
  <c r="C3557" i="8"/>
  <c r="C6899" i="8"/>
  <c r="B6900" i="8"/>
  <c r="C9600" i="8"/>
  <c r="B9601" i="8"/>
  <c r="C3287" i="8"/>
  <c r="B3288" i="8"/>
  <c r="B2203" i="8"/>
  <c r="C2202" i="8"/>
  <c r="C10676" i="8"/>
  <c r="B10677" i="8"/>
  <c r="C4959" i="8"/>
  <c r="B4960" i="8"/>
  <c r="C4960" i="8" s="1"/>
  <c r="C11597" i="8"/>
  <c r="B11598" i="8"/>
  <c r="C7276" i="8"/>
  <c r="B7277" i="8"/>
  <c r="C53" i="8" l="1"/>
  <c r="B54" i="8"/>
  <c r="C2639" i="8"/>
  <c r="B2640" i="8"/>
  <c r="B829" i="8"/>
  <c r="C828" i="8"/>
  <c r="C937" i="8"/>
  <c r="B938" i="8"/>
  <c r="B11326" i="8"/>
  <c r="C11325" i="8"/>
  <c r="B7063" i="8"/>
  <c r="C7063" i="8" s="1"/>
  <c r="C7062" i="8"/>
  <c r="B993" i="8"/>
  <c r="C992" i="8"/>
  <c r="B108" i="8"/>
  <c r="C107" i="8"/>
  <c r="C9870" i="8"/>
  <c r="B9871" i="8"/>
  <c r="C1652" i="8"/>
  <c r="B1653" i="8"/>
  <c r="B9331" i="8"/>
  <c r="C9330" i="8"/>
  <c r="B5716" i="8"/>
  <c r="C5716" i="8" s="1"/>
  <c r="C5715" i="8"/>
  <c r="C9924" i="8"/>
  <c r="B9925" i="8"/>
  <c r="B6144" i="8"/>
  <c r="C6143" i="8"/>
  <c r="C1158" i="8"/>
  <c r="B1159" i="8"/>
  <c r="B6036" i="8"/>
  <c r="C6035" i="8"/>
  <c r="C4850" i="8"/>
  <c r="B4851" i="8"/>
  <c r="B9493" i="8"/>
  <c r="C9492" i="8"/>
  <c r="C11217" i="8"/>
  <c r="B11218" i="8"/>
  <c r="C10947" i="8"/>
  <c r="B10948" i="8"/>
  <c r="B6792" i="8"/>
  <c r="C6791" i="8"/>
  <c r="B10462" i="8"/>
  <c r="C10461" i="8"/>
  <c r="B9980" i="8"/>
  <c r="C9980" i="8" s="1"/>
  <c r="C9979" i="8"/>
  <c r="B2910" i="8"/>
  <c r="C2909" i="8"/>
  <c r="B3343" i="8"/>
  <c r="C3343" i="8" s="1"/>
  <c r="C3342" i="8"/>
  <c r="C5552" i="8"/>
  <c r="B5553" i="8"/>
  <c r="C4742" i="8"/>
  <c r="B4743" i="8"/>
  <c r="B10895" i="8"/>
  <c r="C10895" i="8" s="1"/>
  <c r="C10894" i="8"/>
  <c r="C8519" i="8"/>
  <c r="B8520" i="8"/>
  <c r="B6684" i="8"/>
  <c r="C6683" i="8"/>
  <c r="C7223" i="8"/>
  <c r="B7224" i="8"/>
  <c r="C1707" i="8"/>
  <c r="B1708" i="8"/>
  <c r="C389" i="8"/>
  <c r="B390" i="8"/>
  <c r="B9710" i="8"/>
  <c r="C9710" i="8" s="1"/>
  <c r="C9709" i="8"/>
  <c r="C1982" i="8"/>
  <c r="B1983" i="8"/>
  <c r="B2532" i="8"/>
  <c r="C2531" i="8"/>
  <c r="B9061" i="8"/>
  <c r="C5499" i="8"/>
  <c r="B5500" i="8"/>
  <c r="C5500" i="8" s="1"/>
  <c r="C330" i="8"/>
  <c r="B331" i="8"/>
  <c r="C2259" i="8"/>
  <c r="B2260" i="8"/>
  <c r="C2260" i="8" s="1"/>
  <c r="C4526" i="8"/>
  <c r="B4527" i="8"/>
  <c r="C3396" i="8"/>
  <c r="B3397" i="8"/>
  <c r="C3397" i="8" s="1"/>
  <c r="B7009" i="8"/>
  <c r="C7009" i="8" s="1"/>
  <c r="C7008" i="8"/>
  <c r="C8789" i="8"/>
  <c r="B8790" i="8"/>
  <c r="C10516" i="8"/>
  <c r="B10517" i="8"/>
  <c r="C10517" i="8" s="1"/>
  <c r="C12192" i="8"/>
  <c r="B12193" i="8"/>
  <c r="B2367" i="8"/>
  <c r="C2366" i="8"/>
  <c r="C9115" i="8"/>
  <c r="B9116" i="8"/>
  <c r="C9116" i="8" s="1"/>
  <c r="C7439" i="8"/>
  <c r="B7440" i="8"/>
  <c r="C7601" i="8"/>
  <c r="B7602" i="8"/>
  <c r="C12084" i="8"/>
  <c r="B12085" i="8"/>
  <c r="C12085" i="8" s="1"/>
  <c r="B10678" i="8"/>
  <c r="C10677" i="8"/>
  <c r="C9601" i="8"/>
  <c r="B9602" i="8"/>
  <c r="C9602" i="8" s="1"/>
  <c r="B2856" i="8"/>
  <c r="C2855" i="8"/>
  <c r="B8035" i="8"/>
  <c r="C8035" i="8" s="1"/>
  <c r="C8034" i="8"/>
  <c r="C2478" i="8"/>
  <c r="B2479" i="8"/>
  <c r="C2479" i="8" s="1"/>
  <c r="C5013" i="8"/>
  <c r="B5014" i="8"/>
  <c r="C5014" i="8" s="1"/>
  <c r="C8087" i="8"/>
  <c r="B8088" i="8"/>
  <c r="C11543" i="8"/>
  <c r="B11544" i="8"/>
  <c r="B5982" i="8"/>
  <c r="C5981" i="8"/>
  <c r="C2421" i="8"/>
  <c r="B2422" i="8"/>
  <c r="C4797" i="8"/>
  <c r="B4798" i="8"/>
  <c r="C4798" i="8" s="1"/>
  <c r="B3126" i="8"/>
  <c r="C3125" i="8"/>
  <c r="C5928" i="8"/>
  <c r="B5929" i="8"/>
  <c r="C5929" i="8" s="1"/>
  <c r="C9385" i="8"/>
  <c r="B9386" i="8"/>
  <c r="C9386" i="8" s="1"/>
  <c r="C11706" i="8"/>
  <c r="B11707" i="8"/>
  <c r="C11707" i="8" s="1"/>
  <c r="B1600" i="8"/>
  <c r="C1600" i="8" s="1"/>
  <c r="C1599" i="8"/>
  <c r="C3449" i="8"/>
  <c r="B3450" i="8"/>
  <c r="B12517" i="8"/>
  <c r="C12516" i="8"/>
  <c r="C1433" i="8"/>
  <c r="B1434" i="8"/>
  <c r="C7817" i="8"/>
  <c r="B7818" i="8"/>
  <c r="C664" i="8"/>
  <c r="B665" i="8"/>
  <c r="C665" i="8" s="1"/>
  <c r="C7493" i="8"/>
  <c r="B7494" i="8"/>
  <c r="C9762" i="8"/>
  <c r="B9763" i="8"/>
  <c r="B1378" i="8"/>
  <c r="C1377" i="8"/>
  <c r="C7709" i="8"/>
  <c r="B7710" i="8"/>
  <c r="C7169" i="8"/>
  <c r="B7170" i="8"/>
  <c r="C8899" i="8"/>
  <c r="B8900" i="8"/>
  <c r="C8900" i="8" s="1"/>
  <c r="C7655" i="8"/>
  <c r="B7656" i="8"/>
  <c r="B1764" i="8"/>
  <c r="C1763" i="8"/>
  <c r="B5284" i="8"/>
  <c r="C5284" i="8" s="1"/>
  <c r="C5283" i="8"/>
  <c r="C1817" i="8"/>
  <c r="B1818" i="8"/>
  <c r="B2204" i="8"/>
  <c r="C2203" i="8"/>
  <c r="C11814" i="8"/>
  <c r="B11815" i="8"/>
  <c r="C11815" i="8" s="1"/>
  <c r="C554" i="8"/>
  <c r="B555" i="8"/>
  <c r="B8845" i="8"/>
  <c r="C609" i="8"/>
  <c r="B610" i="8"/>
  <c r="C610" i="8" s="1"/>
  <c r="C4202" i="8"/>
  <c r="B4203" i="8"/>
  <c r="C1488" i="8"/>
  <c r="B1489" i="8"/>
  <c r="C6522" i="8"/>
  <c r="B6523" i="8"/>
  <c r="C6523" i="8" s="1"/>
  <c r="C7115" i="8"/>
  <c r="B7116" i="8"/>
  <c r="C7980" i="8"/>
  <c r="B7981" i="8"/>
  <c r="C7981" i="8" s="1"/>
  <c r="C3072" i="8"/>
  <c r="B3073" i="8"/>
  <c r="C3073" i="8" s="1"/>
  <c r="B10408" i="8"/>
  <c r="C10407" i="8"/>
  <c r="C4364" i="8"/>
  <c r="B4365" i="8"/>
  <c r="C216" i="8"/>
  <c r="B217" i="8"/>
  <c r="C217" i="8" s="1"/>
  <c r="C7926" i="8"/>
  <c r="B7927" i="8"/>
  <c r="C7927" i="8" s="1"/>
  <c r="C6846" i="8"/>
  <c r="B6847" i="8"/>
  <c r="C6847" i="8" s="1"/>
  <c r="C3666" i="8"/>
  <c r="B3667" i="8"/>
  <c r="C3667" i="8" s="1"/>
  <c r="C11651" i="8"/>
  <c r="B11652" i="8"/>
  <c r="C6360" i="8"/>
  <c r="B6361" i="8"/>
  <c r="C6361" i="8" s="1"/>
  <c r="C4418" i="8"/>
  <c r="B4419" i="8"/>
  <c r="C1873" i="8"/>
  <c r="B1874" i="8"/>
  <c r="C11001" i="8"/>
  <c r="B11002" i="8"/>
  <c r="C3503" i="8"/>
  <c r="B3504" i="8"/>
  <c r="B1213" i="8"/>
  <c r="C1212" i="8"/>
  <c r="C12570" i="8"/>
  <c r="B12571" i="8"/>
  <c r="C3611" i="8"/>
  <c r="B3612" i="8"/>
  <c r="C4310" i="8"/>
  <c r="B4311" i="8"/>
  <c r="B7278" i="8"/>
  <c r="C7277" i="8"/>
  <c r="B6630" i="8"/>
  <c r="C6629" i="8"/>
  <c r="B10355" i="8"/>
  <c r="C10355" i="8" s="1"/>
  <c r="C10354" i="8"/>
  <c r="C162" i="8"/>
  <c r="B163" i="8"/>
  <c r="C163" i="8" s="1"/>
  <c r="B11056" i="8"/>
  <c r="C11055" i="8"/>
  <c r="B7549" i="8"/>
  <c r="C7549" i="8" s="1"/>
  <c r="C7548" i="8"/>
  <c r="B8953" i="8"/>
  <c r="C8952" i="8"/>
  <c r="C774" i="8"/>
  <c r="B775" i="8"/>
  <c r="C775" i="8" s="1"/>
  <c r="C6738" i="8"/>
  <c r="B6739" i="8"/>
  <c r="C6739" i="8" s="1"/>
  <c r="C12679" i="8"/>
  <c r="B12680" i="8"/>
  <c r="C12680" i="8" s="1"/>
  <c r="C3827" i="8"/>
  <c r="B3828" i="8"/>
  <c r="C10786" i="8"/>
  <c r="B10787" i="8"/>
  <c r="C10787" i="8" s="1"/>
  <c r="C10731" i="8"/>
  <c r="B10732" i="8"/>
  <c r="C2093" i="8"/>
  <c r="B2094" i="8"/>
  <c r="C4044" i="8"/>
  <c r="B4045" i="8"/>
  <c r="C4045" i="8" s="1"/>
  <c r="C3935" i="8"/>
  <c r="B3936" i="8"/>
  <c r="B8142" i="8"/>
  <c r="C8141" i="8"/>
  <c r="C4098" i="8"/>
  <c r="B4099" i="8"/>
  <c r="C4099" i="8" s="1"/>
  <c r="C5391" i="8"/>
  <c r="B5392" i="8"/>
  <c r="C5392" i="8" s="1"/>
  <c r="C10191" i="8"/>
  <c r="B10192" i="8"/>
  <c r="B12031" i="8"/>
  <c r="C12031" i="8" s="1"/>
  <c r="C12030" i="8"/>
  <c r="B5337" i="8"/>
  <c r="C5336" i="8"/>
  <c r="B10138" i="8"/>
  <c r="C10137" i="8"/>
  <c r="C11976" i="8"/>
  <c r="B11977" i="8"/>
  <c r="C11977" i="8" s="1"/>
  <c r="C11760" i="8"/>
  <c r="B11761" i="8"/>
  <c r="C11761" i="8" s="1"/>
  <c r="B6955" i="8"/>
  <c r="C6955" i="8" s="1"/>
  <c r="C6954" i="8"/>
  <c r="C3881" i="8"/>
  <c r="B3882" i="8"/>
  <c r="C4634" i="8"/>
  <c r="B4635" i="8"/>
  <c r="C11922" i="8"/>
  <c r="B11923" i="8"/>
  <c r="C11923" i="8" s="1"/>
  <c r="B11381" i="8"/>
  <c r="C11381" i="8" s="1"/>
  <c r="C11380" i="8"/>
  <c r="C9546" i="8"/>
  <c r="B9547" i="8"/>
  <c r="C1268" i="8"/>
  <c r="B1269" i="8"/>
  <c r="C7386" i="8"/>
  <c r="B7387" i="8"/>
  <c r="C7387" i="8" s="1"/>
  <c r="C1927" i="8"/>
  <c r="B1928" i="8"/>
  <c r="B12464" i="8"/>
  <c r="C12464" i="8" s="1"/>
  <c r="C5228" i="8"/>
  <c r="B5229" i="8"/>
  <c r="C7763" i="8"/>
  <c r="B7764" i="8"/>
  <c r="C444" i="8"/>
  <c r="B445" i="8"/>
  <c r="B9818" i="8"/>
  <c r="B8196" i="8"/>
  <c r="C8195" i="8"/>
  <c r="C5873" i="8"/>
  <c r="B5874" i="8"/>
  <c r="C1324" i="8"/>
  <c r="B1325" i="8"/>
  <c r="C1325" i="8" s="1"/>
  <c r="B2748" i="8"/>
  <c r="C2747" i="8"/>
  <c r="C1543" i="8"/>
  <c r="B1544" i="8"/>
  <c r="C5607" i="8"/>
  <c r="B5608" i="8"/>
  <c r="C5608" i="8" s="1"/>
  <c r="C12138" i="8"/>
  <c r="B12139" i="8"/>
  <c r="C12139" i="8" s="1"/>
  <c r="C3558" i="8"/>
  <c r="B3559" i="8"/>
  <c r="C3559" i="8" s="1"/>
  <c r="C12247" i="8"/>
  <c r="B12248" i="8"/>
  <c r="C6251" i="8"/>
  <c r="B6252" i="8"/>
  <c r="C4472" i="8"/>
  <c r="B4473" i="8"/>
  <c r="C11488" i="8"/>
  <c r="B11489" i="8"/>
  <c r="C499" i="8"/>
  <c r="B500" i="8"/>
  <c r="C3719" i="8"/>
  <c r="B3720" i="8"/>
  <c r="C718" i="8"/>
  <c r="B719" i="8"/>
  <c r="C1048" i="8"/>
  <c r="B1049" i="8"/>
  <c r="B8575" i="8"/>
  <c r="C4256" i="8"/>
  <c r="B4257" i="8"/>
  <c r="C10570" i="8"/>
  <c r="B10571" i="8"/>
  <c r="C10571" i="8" s="1"/>
  <c r="C6197" i="8"/>
  <c r="B6198" i="8"/>
  <c r="C7871" i="8"/>
  <c r="B7872" i="8"/>
  <c r="C6900" i="8"/>
  <c r="B6901" i="8"/>
  <c r="C6901" i="8" s="1"/>
  <c r="B9223" i="8"/>
  <c r="C11867" i="8"/>
  <c r="B11868" i="8"/>
  <c r="B11599" i="8"/>
  <c r="C11599" i="8" s="1"/>
  <c r="C11598" i="8"/>
  <c r="C3288" i="8"/>
  <c r="B3289" i="8"/>
  <c r="C3289" i="8" s="1"/>
  <c r="B8305" i="8"/>
  <c r="C8305" i="8" s="1"/>
  <c r="B11165" i="8"/>
  <c r="C11165" i="8" s="1"/>
  <c r="C11164" i="8"/>
  <c r="C5120" i="8"/>
  <c r="B5121" i="8"/>
  <c r="C2963" i="8"/>
  <c r="B2964" i="8"/>
  <c r="C5175" i="8"/>
  <c r="B5176" i="8"/>
  <c r="C5176" i="8" s="1"/>
  <c r="C3180" i="8"/>
  <c r="B3181" i="8"/>
  <c r="C3181" i="8" s="1"/>
  <c r="B8682" i="8"/>
  <c r="C8682" i="8" s="1"/>
  <c r="C2038" i="8"/>
  <c r="B2039" i="8"/>
  <c r="C6306" i="8"/>
  <c r="B6307" i="8"/>
  <c r="C6307" i="8" s="1"/>
  <c r="B9007" i="8"/>
  <c r="C1103" i="8"/>
  <c r="B1104" i="8"/>
  <c r="B3234" i="8"/>
  <c r="C3233" i="8"/>
  <c r="B8737" i="8"/>
  <c r="C8737" i="8" s="1"/>
  <c r="C7332" i="8"/>
  <c r="B7333" i="8"/>
  <c r="C7333" i="8" s="1"/>
  <c r="B9278" i="8"/>
  <c r="C9278" i="8" s="1"/>
  <c r="C9277" i="8"/>
  <c r="B6469" i="8"/>
  <c r="C6469" i="8" s="1"/>
  <c r="C6468" i="8"/>
  <c r="C3774" i="8"/>
  <c r="B3775" i="8"/>
  <c r="C3775" i="8" s="1"/>
  <c r="C5661" i="8"/>
  <c r="B5662" i="8"/>
  <c r="C5662" i="8" s="1"/>
  <c r="C6414" i="8"/>
  <c r="B6415" i="8"/>
  <c r="C6415" i="8" s="1"/>
  <c r="C10839" i="8"/>
  <c r="B10840" i="8"/>
  <c r="C10299" i="8"/>
  <c r="B10300" i="8"/>
  <c r="C5445" i="8"/>
  <c r="B5446" i="8"/>
  <c r="C5446" i="8" s="1"/>
  <c r="C2585" i="8"/>
  <c r="B2586" i="8"/>
  <c r="C8358" i="8"/>
  <c r="B8359" i="8"/>
  <c r="C8359" i="8" s="1"/>
  <c r="C10246" i="8"/>
  <c r="B10247" i="8"/>
  <c r="C10247" i="8" s="1"/>
  <c r="C54" i="8" l="1"/>
  <c r="B55" i="8"/>
  <c r="C55" i="8" s="1"/>
  <c r="B2641" i="8"/>
  <c r="C2641" i="8" s="1"/>
  <c r="C2640" i="8"/>
  <c r="C829" i="8"/>
  <c r="B830" i="8"/>
  <c r="C830" i="8" s="1"/>
  <c r="C938" i="8"/>
  <c r="B939" i="8"/>
  <c r="B11327" i="8"/>
  <c r="C11327" i="8" s="1"/>
  <c r="C11326" i="8"/>
  <c r="C993" i="8"/>
  <c r="B994" i="8"/>
  <c r="C108" i="8"/>
  <c r="B109" i="8"/>
  <c r="C109" i="8" s="1"/>
  <c r="B9872" i="8"/>
  <c r="C9872" i="8" s="1"/>
  <c r="C9871" i="8"/>
  <c r="B1654" i="8"/>
  <c r="C1653" i="8"/>
  <c r="B9332" i="8"/>
  <c r="C9332" i="8" s="1"/>
  <c r="C9331" i="8"/>
  <c r="B1160" i="8"/>
  <c r="C1160" i="8" s="1"/>
  <c r="C1159" i="8"/>
  <c r="B6037" i="8"/>
  <c r="C6037" i="8" s="1"/>
  <c r="C6036" i="8"/>
  <c r="C11218" i="8"/>
  <c r="B11219" i="8"/>
  <c r="C11219" i="8" s="1"/>
  <c r="C9493" i="8"/>
  <c r="B9494" i="8"/>
  <c r="C9494" i="8" s="1"/>
  <c r="B6145" i="8"/>
  <c r="C6145" i="8" s="1"/>
  <c r="C6144" i="8"/>
  <c r="B4852" i="8"/>
  <c r="C4852" i="8" s="1"/>
  <c r="C4851" i="8"/>
  <c r="B9926" i="8"/>
  <c r="C9926" i="8" s="1"/>
  <c r="C9925" i="8"/>
  <c r="B391" i="8"/>
  <c r="C391" i="8" s="1"/>
  <c r="C390" i="8"/>
  <c r="B8521" i="8"/>
  <c r="C8521" i="8" s="1"/>
  <c r="C8520" i="8"/>
  <c r="B6685" i="8"/>
  <c r="C6685" i="8" s="1"/>
  <c r="C6684" i="8"/>
  <c r="B2533" i="8"/>
  <c r="C2533" i="8" s="1"/>
  <c r="C2532" i="8"/>
  <c r="B2911" i="8"/>
  <c r="C2911" i="8" s="1"/>
  <c r="C2910" i="8"/>
  <c r="C1708" i="8"/>
  <c r="B1709" i="8"/>
  <c r="C10948" i="8"/>
  <c r="B10949" i="8"/>
  <c r="C10949" i="8" s="1"/>
  <c r="B9062" i="8"/>
  <c r="B6793" i="8"/>
  <c r="C6793" i="8" s="1"/>
  <c r="C6792" i="8"/>
  <c r="B10463" i="8"/>
  <c r="C10463" i="8" s="1"/>
  <c r="C10462" i="8"/>
  <c r="C5553" i="8"/>
  <c r="B5554" i="8"/>
  <c r="C5554" i="8" s="1"/>
  <c r="C1983" i="8"/>
  <c r="B1984" i="8"/>
  <c r="B7225" i="8"/>
  <c r="C7225" i="8" s="1"/>
  <c r="C7224" i="8"/>
  <c r="B4744" i="8"/>
  <c r="C4744" i="8" s="1"/>
  <c r="C4743" i="8"/>
  <c r="C7278" i="8"/>
  <c r="B7279" i="8"/>
  <c r="C7279" i="8" s="1"/>
  <c r="B9008" i="8"/>
  <c r="C4419" i="8"/>
  <c r="B4420" i="8"/>
  <c r="C4420" i="8" s="1"/>
  <c r="C1434" i="8"/>
  <c r="B1435" i="8"/>
  <c r="C1435" i="8" s="1"/>
  <c r="C8196" i="8"/>
  <c r="B8197" i="8"/>
  <c r="C8197" i="8" s="1"/>
  <c r="C2204" i="8"/>
  <c r="B2205" i="8"/>
  <c r="C2205" i="8" s="1"/>
  <c r="C1378" i="8"/>
  <c r="B1379" i="8"/>
  <c r="C3126" i="8"/>
  <c r="B3127" i="8"/>
  <c r="C3127" i="8" s="1"/>
  <c r="C2367" i="8"/>
  <c r="B2368" i="8"/>
  <c r="C2586" i="8"/>
  <c r="B2587" i="8"/>
  <c r="C2587" i="8" s="1"/>
  <c r="C1104" i="8"/>
  <c r="B1105" i="8"/>
  <c r="C1105" i="8" s="1"/>
  <c r="B8683" i="8"/>
  <c r="C8683" i="8" s="1"/>
  <c r="C5121" i="8"/>
  <c r="B5122" i="8"/>
  <c r="C5122" i="8" s="1"/>
  <c r="B7873" i="8"/>
  <c r="C7873" i="8" s="1"/>
  <c r="C7872" i="8"/>
  <c r="B501" i="8"/>
  <c r="C501" i="8" s="1"/>
  <c r="C500" i="8"/>
  <c r="B1545" i="8"/>
  <c r="C1545" i="8" s="1"/>
  <c r="C1544" i="8"/>
  <c r="C5229" i="8"/>
  <c r="B5230" i="8"/>
  <c r="C5230" i="8" s="1"/>
  <c r="C1269" i="8"/>
  <c r="B1270" i="8"/>
  <c r="C1270" i="8" s="1"/>
  <c r="C4635" i="8"/>
  <c r="B4636" i="8"/>
  <c r="C4636" i="8" s="1"/>
  <c r="B10733" i="8"/>
  <c r="C10733" i="8" s="1"/>
  <c r="C10732" i="8"/>
  <c r="C12571" i="8"/>
  <c r="B12572" i="8"/>
  <c r="C12572" i="8" s="1"/>
  <c r="C1874" i="8"/>
  <c r="B1875" i="8"/>
  <c r="C1875" i="8" s="1"/>
  <c r="B4366" i="8"/>
  <c r="C4366" i="8" s="1"/>
  <c r="C4365" i="8"/>
  <c r="C7116" i="8"/>
  <c r="B7117" i="8"/>
  <c r="C7117" i="8" s="1"/>
  <c r="B7657" i="8"/>
  <c r="C7657" i="8" s="1"/>
  <c r="C7656" i="8"/>
  <c r="C7818" i="8"/>
  <c r="B7819" i="8"/>
  <c r="C7819" i="8" s="1"/>
  <c r="C11544" i="8"/>
  <c r="B11545" i="8"/>
  <c r="C11545" i="8" s="1"/>
  <c r="B332" i="8"/>
  <c r="C331" i="8"/>
  <c r="B10409" i="8"/>
  <c r="C10409" i="8" s="1"/>
  <c r="C10408" i="8"/>
  <c r="C2856" i="8"/>
  <c r="B2857" i="8"/>
  <c r="C2857" i="8" s="1"/>
  <c r="C9547" i="8"/>
  <c r="B9548" i="8"/>
  <c r="C9548" i="8" s="1"/>
  <c r="C3882" i="8"/>
  <c r="B3883" i="8"/>
  <c r="C3883" i="8" s="1"/>
  <c r="B8089" i="8"/>
  <c r="C8089" i="8" s="1"/>
  <c r="C8088" i="8"/>
  <c r="C8142" i="8"/>
  <c r="B8143" i="8"/>
  <c r="C8143" i="8" s="1"/>
  <c r="C6630" i="8"/>
  <c r="B6631" i="8"/>
  <c r="C6631" i="8" s="1"/>
  <c r="C3234" i="8"/>
  <c r="B3235" i="8"/>
  <c r="C3235" i="8" s="1"/>
  <c r="C1764" i="8"/>
  <c r="B1765" i="8"/>
  <c r="C1765" i="8" s="1"/>
  <c r="B5983" i="8"/>
  <c r="C5983" i="8" s="1"/>
  <c r="C5982" i="8"/>
  <c r="B10679" i="8"/>
  <c r="C10679" i="8" s="1"/>
  <c r="C10678" i="8"/>
  <c r="B8846" i="8"/>
  <c r="B1819" i="8"/>
  <c r="C1818" i="8"/>
  <c r="C9763" i="8"/>
  <c r="B9764" i="8"/>
  <c r="C9764" i="8" s="1"/>
  <c r="C7602" i="8"/>
  <c r="B7603" i="8"/>
  <c r="C7603" i="8" s="1"/>
  <c r="C12193" i="8"/>
  <c r="B12194" i="8"/>
  <c r="C12194" i="8" s="1"/>
  <c r="C5337" i="8"/>
  <c r="B5338" i="8"/>
  <c r="C5338" i="8" s="1"/>
  <c r="C8953" i="8"/>
  <c r="B8954" i="8"/>
  <c r="C8954" i="8" s="1"/>
  <c r="B10841" i="8"/>
  <c r="C10841" i="8" s="1"/>
  <c r="C10840" i="8"/>
  <c r="B2040" i="8"/>
  <c r="C2040" i="8" s="1"/>
  <c r="C2039" i="8"/>
  <c r="B2965" i="8"/>
  <c r="C2965" i="8" s="1"/>
  <c r="C2964" i="8"/>
  <c r="C4257" i="8"/>
  <c r="B4258" i="8"/>
  <c r="C4258" i="8" s="1"/>
  <c r="C3720" i="8"/>
  <c r="B3721" i="8"/>
  <c r="C3721" i="8" s="1"/>
  <c r="C6252" i="8"/>
  <c r="B6253" i="8"/>
  <c r="C6253" i="8" s="1"/>
  <c r="C5874" i="8"/>
  <c r="B5875" i="8"/>
  <c r="C5875" i="8" s="1"/>
  <c r="C7764" i="8"/>
  <c r="B7765" i="8"/>
  <c r="C7765" i="8" s="1"/>
  <c r="C2094" i="8"/>
  <c r="B2095" i="8"/>
  <c r="C2095" i="8" s="1"/>
  <c r="C3612" i="8"/>
  <c r="B3613" i="8"/>
  <c r="C3613" i="8" s="1"/>
  <c r="C11002" i="8"/>
  <c r="B11003" i="8"/>
  <c r="C11003" i="8" s="1"/>
  <c r="C11652" i="8"/>
  <c r="B11653" i="8"/>
  <c r="C11653" i="8" s="1"/>
  <c r="B4204" i="8"/>
  <c r="C4204" i="8" s="1"/>
  <c r="C4203" i="8"/>
  <c r="B7711" i="8"/>
  <c r="C7711" i="8" s="1"/>
  <c r="C7710" i="8"/>
  <c r="C3450" i="8"/>
  <c r="B3451" i="8"/>
  <c r="C3451" i="8" s="1"/>
  <c r="C8790" i="8"/>
  <c r="B8791" i="8"/>
  <c r="C2748" i="8"/>
  <c r="B2749" i="8"/>
  <c r="C2749" i="8" s="1"/>
  <c r="C11056" i="8"/>
  <c r="B11057" i="8"/>
  <c r="C11057" i="8" s="1"/>
  <c r="C1213" i="8"/>
  <c r="B1214" i="8"/>
  <c r="C11868" i="8"/>
  <c r="B11869" i="8"/>
  <c r="C11869" i="8" s="1"/>
  <c r="B6199" i="8"/>
  <c r="C6199" i="8" s="1"/>
  <c r="C6198" i="8"/>
  <c r="C1049" i="8"/>
  <c r="B1050" i="8"/>
  <c r="C1050" i="8" s="1"/>
  <c r="B11490" i="8"/>
  <c r="C11489" i="8"/>
  <c r="C10192" i="8"/>
  <c r="B10193" i="8"/>
  <c r="C10193" i="8" s="1"/>
  <c r="C3936" i="8"/>
  <c r="B3937" i="8"/>
  <c r="C3937" i="8" s="1"/>
  <c r="B10139" i="8"/>
  <c r="C10139" i="8" s="1"/>
  <c r="C10138" i="8"/>
  <c r="C12517" i="8"/>
  <c r="B12518" i="8"/>
  <c r="C12518" i="8" s="1"/>
  <c r="C10300" i="8"/>
  <c r="B10301" i="8"/>
  <c r="C10301" i="8" s="1"/>
  <c r="B9224" i="8"/>
  <c r="C719" i="8"/>
  <c r="B720" i="8"/>
  <c r="C720" i="8" s="1"/>
  <c r="C4473" i="8"/>
  <c r="B4474" i="8"/>
  <c r="C4474" i="8" s="1"/>
  <c r="C445" i="8"/>
  <c r="B446" i="8"/>
  <c r="C446" i="8" s="1"/>
  <c r="C1928" i="8"/>
  <c r="B1929" i="8"/>
  <c r="C3828" i="8"/>
  <c r="B3829" i="8"/>
  <c r="C3829" i="8" s="1"/>
  <c r="C4311" i="8"/>
  <c r="B4312" i="8"/>
  <c r="C4312" i="8" s="1"/>
  <c r="C3504" i="8"/>
  <c r="B3505" i="8"/>
  <c r="C3505" i="8" s="1"/>
  <c r="C1489" i="8"/>
  <c r="B1490" i="8"/>
  <c r="C1490" i="8" s="1"/>
  <c r="C555" i="8"/>
  <c r="B556" i="8"/>
  <c r="C556" i="8" s="1"/>
  <c r="C7170" i="8"/>
  <c r="B7171" i="8"/>
  <c r="C7171" i="8" s="1"/>
  <c r="C7494" i="8"/>
  <c r="B7495" i="8"/>
  <c r="C7495" i="8" s="1"/>
  <c r="C2422" i="8"/>
  <c r="B2423" i="8"/>
  <c r="C7440" i="8"/>
  <c r="B7441" i="8"/>
  <c r="C7441" i="8" s="1"/>
  <c r="C4527" i="8"/>
  <c r="B4528" i="8"/>
  <c r="C4528" i="8" s="1"/>
  <c r="C994" i="8" l="1"/>
  <c r="B995" i="8"/>
  <c r="C995" i="8" s="1"/>
  <c r="C939" i="8"/>
  <c r="B940" i="8"/>
  <c r="C940" i="8" s="1"/>
  <c r="B1655" i="8"/>
  <c r="C1655" i="8" s="1"/>
  <c r="C1654" i="8"/>
  <c r="B1710" i="8"/>
  <c r="C1710" i="8" s="1"/>
  <c r="C1709" i="8"/>
  <c r="B1985" i="8"/>
  <c r="C1985" i="8" s="1"/>
  <c r="C1984" i="8"/>
  <c r="B1820" i="8"/>
  <c r="C1820" i="8" s="1"/>
  <c r="C1819" i="8"/>
  <c r="C8791" i="8"/>
  <c r="B8792" i="8"/>
  <c r="C8792" i="8" s="1"/>
  <c r="B2369" i="8"/>
  <c r="C2369" i="8" s="1"/>
  <c r="C2368" i="8"/>
  <c r="B2424" i="8"/>
  <c r="C2424" i="8" s="1"/>
  <c r="C2423" i="8"/>
  <c r="C1929" i="8"/>
  <c r="B1930" i="8"/>
  <c r="C1930" i="8" s="1"/>
  <c r="B1380" i="8"/>
  <c r="C1380" i="8" s="1"/>
  <c r="C1379" i="8"/>
  <c r="C1214" i="8"/>
  <c r="B1215" i="8"/>
  <c r="C1215" i="8" s="1"/>
  <c r="C332" i="8"/>
  <c r="B333" i="8"/>
  <c r="C11490" i="8"/>
  <c r="B11491" i="8"/>
  <c r="C11491" i="8" s="1"/>
  <c r="C333" i="8" l="1"/>
  <c r="B334" i="8"/>
  <c r="B335" i="8" l="1"/>
  <c r="C334" i="8"/>
  <c r="C335" i="8" l="1"/>
  <c r="B336" i="8"/>
  <c r="C336" i="8" s="1"/>
  <c r="J9084" i="8" l="1"/>
  <c r="J9300" i="8"/>
  <c r="R8814" i="8"/>
  <c r="J9246" i="8"/>
  <c r="J8868" i="8"/>
  <c r="J8922" i="8"/>
  <c r="J9138" i="8"/>
  <c r="J2115" i="8"/>
  <c r="K2127" i="8" s="1"/>
  <c r="K2147" i="8" s="1"/>
  <c r="J2005" i="8"/>
  <c r="K2017" i="8" s="1"/>
  <c r="K2037" i="8" s="1"/>
  <c r="J8005" i="8"/>
  <c r="K8013" i="8" s="1"/>
  <c r="K8032" i="8" s="1"/>
  <c r="J8059" i="8"/>
  <c r="K8067" i="8" s="1"/>
  <c r="K8086" i="8" s="1"/>
  <c r="J7951" i="8"/>
  <c r="J5740" i="8"/>
  <c r="K5748" i="8" s="1"/>
  <c r="K5767" i="8" s="1"/>
  <c r="J5686" i="8"/>
  <c r="K5694" i="8" s="1"/>
  <c r="K5713" i="8" s="1"/>
  <c r="J5794" i="8"/>
  <c r="K5802" i="8" s="1"/>
  <c r="K5821" i="8" s="1"/>
  <c r="J297" i="8"/>
  <c r="J1895" i="8"/>
  <c r="K1907" i="8" s="1"/>
  <c r="K1927" i="8" s="1"/>
  <c r="J12647" i="8"/>
  <c r="K12658" i="8" s="1"/>
  <c r="K12677" i="8" s="1"/>
  <c r="E189" i="5" s="1"/>
  <c r="E191" i="4" s="1"/>
  <c r="F191" i="4" s="1"/>
  <c r="K12496" i="8"/>
  <c r="K12515" i="8" s="1"/>
  <c r="J11998" i="8"/>
  <c r="K12009" i="8" s="1"/>
  <c r="K12028" i="8" s="1"/>
  <c r="J12160" i="8"/>
  <c r="K12171" i="8" s="1"/>
  <c r="K12190" i="8" s="1"/>
  <c r="J12324" i="8"/>
  <c r="K12334" i="8" s="1"/>
  <c r="K12353" i="8" s="1"/>
  <c r="J2060" i="8"/>
  <c r="K2072" i="8" s="1"/>
  <c r="K2092" i="8" s="1"/>
  <c r="J1950" i="8"/>
  <c r="K1962" i="8" s="1"/>
  <c r="K1982" i="8" s="1"/>
  <c r="J11511" i="8"/>
  <c r="K11523" i="8" s="1"/>
  <c r="K11542" i="8" s="1"/>
  <c r="J9460" i="8"/>
  <c r="K9472" i="8" s="1"/>
  <c r="K9491" i="8" s="1"/>
  <c r="J9083" i="8"/>
  <c r="R9514" i="8"/>
  <c r="S9526" i="8" s="1"/>
  <c r="S9545" i="8" s="1"/>
  <c r="J9622" i="8"/>
  <c r="K9634" i="8" s="1"/>
  <c r="K9653" i="8" s="1"/>
  <c r="J9406" i="8"/>
  <c r="K9418" i="8" s="1"/>
  <c r="K9437" i="8" s="1"/>
  <c r="J9299" i="8"/>
  <c r="R9460" i="8"/>
  <c r="S9472" i="8" s="1"/>
  <c r="S9491" i="8" s="1"/>
  <c r="R9622" i="8"/>
  <c r="S9634" i="8" s="1"/>
  <c r="S9653" i="8" s="1"/>
  <c r="J9352" i="8"/>
  <c r="K9364" i="8" s="1"/>
  <c r="K9383" i="8" s="1"/>
  <c r="J9137" i="8"/>
  <c r="J9568" i="8"/>
  <c r="K9580" i="8" s="1"/>
  <c r="K9599" i="8" s="1"/>
  <c r="R9406" i="8"/>
  <c r="S9418" i="8" s="1"/>
  <c r="S9437" i="8" s="1"/>
  <c r="R9352" i="8"/>
  <c r="S9364" i="8" s="1"/>
  <c r="S9383" i="8" s="1"/>
  <c r="J8921" i="8"/>
  <c r="R9568" i="8"/>
  <c r="S9580" i="8" s="1"/>
  <c r="S9599" i="8" s="1"/>
  <c r="J9514" i="8"/>
  <c r="K9526" i="8" s="1"/>
  <c r="K9545" i="8" s="1"/>
  <c r="J8867" i="8"/>
  <c r="J9245" i="8"/>
  <c r="R8813" i="8"/>
  <c r="J11619" i="8"/>
  <c r="K11631" i="8" s="1"/>
  <c r="K11650" i="8" s="1"/>
  <c r="J2170" i="8"/>
  <c r="K2182" i="8" s="1"/>
  <c r="K2202" i="8" s="1"/>
  <c r="J11565" i="8"/>
  <c r="K11577" i="8" s="1"/>
  <c r="K11596" i="8" s="1"/>
  <c r="E184" i="5" s="1"/>
  <c r="K308" i="8" l="1"/>
  <c r="K333" i="8" s="1"/>
  <c r="E13" i="4" s="1"/>
  <c r="F13" i="4" s="1"/>
  <c r="E61" i="5"/>
  <c r="F61" i="5" s="1"/>
  <c r="E61" i="4"/>
  <c r="F61" i="4" s="1"/>
  <c r="E63" i="5"/>
  <c r="F63" i="5" s="1"/>
  <c r="E63" i="4"/>
  <c r="F63" i="4" s="1"/>
  <c r="E62" i="5"/>
  <c r="F62" i="5" s="1"/>
  <c r="E62" i="4"/>
  <c r="F62" i="4" s="1"/>
  <c r="E65" i="5"/>
  <c r="F65" i="5" s="1"/>
  <c r="E65" i="4"/>
  <c r="F65" i="4" s="1"/>
  <c r="E119" i="4"/>
  <c r="F119" i="4" s="1"/>
  <c r="E119" i="5"/>
  <c r="S8843" i="8"/>
  <c r="K9310" i="8"/>
  <c r="K9329" i="8" s="1"/>
  <c r="K9256" i="8"/>
  <c r="K9275" i="8" s="1"/>
  <c r="K8986" i="8"/>
  <c r="K9005" i="8" s="1"/>
  <c r="E157" i="5" s="1"/>
  <c r="E157" i="4" s="1"/>
  <c r="F157" i="4" s="1"/>
  <c r="K7959" i="8"/>
  <c r="K7978" i="8" s="1"/>
  <c r="E129" i="4" s="1"/>
  <c r="F129" i="4" s="1"/>
  <c r="K8932" i="8"/>
  <c r="K8951" i="8" s="1"/>
  <c r="K9094" i="8"/>
  <c r="K9113" i="8" s="1"/>
  <c r="K8878" i="8"/>
  <c r="K8897" i="8" s="1"/>
  <c r="K9148" i="8"/>
  <c r="K9167" i="8" s="1"/>
  <c r="F328" i="5" l="1"/>
  <c r="F327" i="5"/>
  <c r="F326" i="5"/>
  <c r="E323" i="5"/>
  <c r="F329" i="5" l="1"/>
  <c r="B323" i="5"/>
  <c r="F323" i="5" l="1"/>
  <c r="E322" i="5"/>
  <c r="B322" i="5"/>
  <c r="F322" i="5" l="1"/>
  <c r="E321" i="5"/>
  <c r="B321" i="5"/>
  <c r="F321" i="5" l="1"/>
  <c r="B320" i="5"/>
  <c r="E320" i="5"/>
  <c r="F320" i="5" l="1"/>
  <c r="B319" i="5"/>
  <c r="E319" i="5"/>
  <c r="F319" i="5" l="1"/>
  <c r="B318" i="5"/>
  <c r="E318" i="5"/>
  <c r="F318" i="5" l="1"/>
  <c r="E317" i="5"/>
  <c r="B317" i="5"/>
  <c r="F317" i="5" l="1"/>
  <c r="E316" i="5"/>
  <c r="B316" i="5"/>
  <c r="F316" i="5" l="1"/>
  <c r="E315" i="5"/>
  <c r="B315" i="5"/>
  <c r="F315" i="5" l="1"/>
  <c r="B314" i="5"/>
  <c r="E314" i="5"/>
  <c r="F314" i="5" l="1"/>
  <c r="B313" i="5"/>
  <c r="E313" i="5"/>
  <c r="F313" i="5" l="1"/>
  <c r="E312" i="5"/>
  <c r="B312" i="5"/>
  <c r="F312" i="5" l="1"/>
  <c r="E311" i="5"/>
  <c r="B311" i="5"/>
  <c r="F311" i="5" l="1"/>
  <c r="B310" i="5"/>
  <c r="E310" i="5"/>
  <c r="F310" i="5" l="1"/>
  <c r="B309" i="5"/>
  <c r="E309" i="5"/>
  <c r="F309" i="5" l="1"/>
  <c r="E308" i="5"/>
  <c r="B308" i="5"/>
  <c r="F308" i="5" l="1"/>
  <c r="E307" i="5"/>
  <c r="B307" i="5"/>
  <c r="F307" i="5" l="1"/>
  <c r="B306" i="5"/>
  <c r="E306" i="5"/>
  <c r="F306" i="5" l="1"/>
  <c r="B305" i="5"/>
  <c r="E305" i="5"/>
  <c r="F305" i="5" l="1"/>
  <c r="B304" i="5"/>
  <c r="E304" i="5"/>
  <c r="F304" i="5" l="1"/>
  <c r="E303" i="5"/>
  <c r="B303" i="5"/>
  <c r="F303" i="5" l="1"/>
  <c r="E302" i="5"/>
  <c r="B302" i="5"/>
  <c r="F302" i="5" l="1"/>
  <c r="E301" i="5"/>
  <c r="B301" i="5"/>
  <c r="F301" i="5" l="1"/>
  <c r="E300" i="5"/>
  <c r="B300" i="5"/>
  <c r="F300" i="5" l="1"/>
  <c r="B299" i="5"/>
  <c r="E299" i="5"/>
  <c r="F299" i="5" l="1"/>
  <c r="B298" i="5"/>
  <c r="E298" i="5"/>
  <c r="F298" i="5" l="1"/>
  <c r="B297" i="5"/>
  <c r="E297" i="5"/>
  <c r="F297" i="5" l="1"/>
  <c r="E296" i="5"/>
  <c r="B296" i="5"/>
  <c r="F296" i="5" l="1"/>
  <c r="E295" i="5"/>
  <c r="B295" i="5"/>
  <c r="F295" i="5" l="1"/>
  <c r="E294" i="5"/>
  <c r="B294" i="5"/>
  <c r="F294" i="5" l="1"/>
  <c r="E293" i="5"/>
  <c r="B293" i="5"/>
  <c r="F293" i="5" l="1"/>
  <c r="E292" i="5"/>
  <c r="B292" i="5"/>
  <c r="F292" i="5" l="1"/>
  <c r="B291" i="5"/>
  <c r="E291" i="5"/>
  <c r="F291" i="5" l="1"/>
  <c r="E290" i="5"/>
  <c r="B290" i="5"/>
  <c r="F290" i="5" l="1"/>
  <c r="E289" i="5"/>
  <c r="B289" i="5"/>
  <c r="F289" i="5" l="1"/>
  <c r="E288" i="5"/>
  <c r="B288" i="5"/>
  <c r="F288" i="5" l="1"/>
  <c r="E287" i="5"/>
  <c r="B287" i="5"/>
  <c r="F287" i="5" l="1"/>
  <c r="B286" i="5"/>
  <c r="E286" i="5"/>
  <c r="F286" i="5" l="1"/>
  <c r="B285" i="5"/>
  <c r="E285" i="5"/>
  <c r="F285" i="5" l="1"/>
  <c r="E284" i="5"/>
  <c r="B284" i="5"/>
  <c r="F284" i="5" l="1"/>
  <c r="E283" i="5"/>
  <c r="B283" i="5"/>
  <c r="F283" i="5" l="1"/>
  <c r="E282" i="5"/>
  <c r="B282" i="5"/>
  <c r="F282" i="5" l="1"/>
  <c r="E281" i="5"/>
  <c r="B281" i="5"/>
  <c r="F281" i="5" l="1"/>
  <c r="B280" i="5"/>
  <c r="E280" i="5"/>
  <c r="F280" i="5" l="1"/>
  <c r="E279" i="5"/>
  <c r="B279" i="5"/>
  <c r="F279" i="5" l="1"/>
  <c r="B278" i="5"/>
  <c r="E278" i="5"/>
  <c r="F278" i="5" l="1"/>
  <c r="B277" i="5"/>
  <c r="E277" i="5"/>
  <c r="F277" i="5" l="1"/>
  <c r="E276" i="5"/>
  <c r="B276" i="5"/>
  <c r="F276" i="5" l="1"/>
  <c r="B275" i="5"/>
  <c r="E275" i="5"/>
  <c r="F275" i="5" l="1"/>
  <c r="E274" i="5"/>
  <c r="B274" i="5"/>
  <c r="F274" i="5" l="1"/>
  <c r="E273" i="5"/>
  <c r="B273" i="5"/>
  <c r="F273" i="5" l="1"/>
  <c r="B272" i="5"/>
  <c r="E272" i="5"/>
  <c r="F272" i="5" l="1"/>
  <c r="B271" i="5"/>
  <c r="E271" i="5"/>
  <c r="F271" i="5" l="1"/>
  <c r="E270" i="5"/>
  <c r="B270" i="5"/>
  <c r="F270" i="5" l="1"/>
  <c r="B269" i="5"/>
  <c r="E269" i="5"/>
  <c r="F269" i="5" l="1"/>
  <c r="E268" i="5"/>
  <c r="B268" i="5"/>
  <c r="F268" i="5" l="1"/>
  <c r="B267" i="5"/>
  <c r="E267" i="5"/>
  <c r="F267" i="5" l="1"/>
  <c r="B266" i="5"/>
  <c r="E266" i="5"/>
  <c r="F266" i="5" l="1"/>
  <c r="E265" i="5"/>
  <c r="B265" i="5"/>
  <c r="F265" i="5" l="1"/>
  <c r="B264" i="5"/>
  <c r="E264" i="5"/>
  <c r="F264" i="5" l="1"/>
  <c r="B263" i="5"/>
  <c r="E263" i="5"/>
  <c r="F263" i="5" l="1"/>
  <c r="E262" i="5"/>
  <c r="B262" i="5"/>
  <c r="F262" i="5" l="1"/>
  <c r="E261" i="5"/>
  <c r="B261" i="5"/>
  <c r="F261" i="5" l="1"/>
  <c r="E260" i="5"/>
  <c r="B260" i="5"/>
  <c r="F260" i="5" l="1"/>
  <c r="E259" i="5"/>
  <c r="B259" i="5"/>
  <c r="F259" i="5" l="1"/>
  <c r="B258" i="5"/>
  <c r="E258" i="5"/>
  <c r="F258" i="5" l="1"/>
  <c r="B257" i="5"/>
  <c r="E257" i="5"/>
  <c r="F257" i="5" l="1"/>
  <c r="E256" i="5"/>
  <c r="B256" i="5"/>
  <c r="F256" i="5" l="1"/>
  <c r="B255" i="5"/>
  <c r="E255" i="5"/>
  <c r="F255" i="5" l="1"/>
  <c r="E254" i="5"/>
  <c r="B254" i="5"/>
  <c r="F254" i="5" l="1"/>
  <c r="B253" i="5"/>
  <c r="E253" i="5"/>
  <c r="F253" i="5" l="1"/>
  <c r="B252" i="5"/>
  <c r="E252" i="5"/>
  <c r="F252" i="5" l="1"/>
  <c r="B250" i="5"/>
  <c r="E250" i="5"/>
  <c r="B251" i="5"/>
  <c r="F250" i="5" l="1"/>
  <c r="B249" i="5"/>
  <c r="E249" i="5"/>
  <c r="F249" i="5" l="1"/>
  <c r="E248" i="5"/>
  <c r="B248" i="5"/>
  <c r="F248" i="5" l="1"/>
  <c r="B247" i="5"/>
  <c r="E247" i="5"/>
  <c r="F247" i="5" l="1"/>
  <c r="B246" i="5"/>
  <c r="E246" i="5"/>
  <c r="F246" i="5" l="1"/>
  <c r="B245" i="5"/>
  <c r="E245" i="5"/>
  <c r="F245" i="5" l="1"/>
  <c r="B244" i="5"/>
  <c r="E244" i="5"/>
  <c r="F244" i="5" l="1"/>
  <c r="E243" i="5"/>
  <c r="B243" i="5"/>
  <c r="F243" i="5" l="1"/>
  <c r="F242" i="5"/>
  <c r="E241" i="5"/>
  <c r="E242" i="5"/>
  <c r="B241" i="5"/>
  <c r="B242" i="5"/>
  <c r="F241" i="5" l="1"/>
  <c r="B240" i="5"/>
  <c r="E240" i="5"/>
  <c r="F240" i="5" l="1"/>
  <c r="B239" i="5"/>
  <c r="E239" i="5"/>
  <c r="F239" i="5" l="1"/>
  <c r="B238" i="5"/>
  <c r="E238" i="5"/>
  <c r="F238" i="5" l="1"/>
  <c r="E237" i="5"/>
  <c r="B237" i="5"/>
  <c r="F237" i="5" l="1"/>
  <c r="B236" i="5"/>
  <c r="E236" i="5"/>
  <c r="F236" i="5" l="1"/>
  <c r="E235" i="5"/>
  <c r="B235" i="5"/>
  <c r="F235" i="5" l="1"/>
  <c r="B234" i="5"/>
  <c r="E234" i="5"/>
  <c r="F234" i="5" l="1"/>
  <c r="F233" i="5"/>
  <c r="D210" i="5"/>
  <c r="F210" i="5" s="1"/>
  <c r="A206" i="5"/>
  <c r="F198" i="5"/>
  <c r="F197" i="5"/>
  <c r="F196" i="5"/>
  <c r="F194" i="5"/>
  <c r="F193" i="5"/>
  <c r="F192" i="5"/>
  <c r="F191" i="5"/>
  <c r="F183" i="5"/>
  <c r="B183" i="5"/>
  <c r="E233" i="5"/>
  <c r="B233" i="5"/>
  <c r="E183" i="5"/>
  <c r="F220" i="5" l="1"/>
  <c r="F223" i="5"/>
  <c r="F226" i="5"/>
  <c r="F229" i="5"/>
  <c r="F222" i="5"/>
  <c r="F221" i="5"/>
  <c r="F224" i="5"/>
  <c r="F227" i="5"/>
  <c r="F324" i="5"/>
  <c r="F228" i="5"/>
  <c r="F225" i="5"/>
  <c r="F179" i="5"/>
  <c r="B179" i="5"/>
  <c r="E179" i="5"/>
  <c r="F178" i="5" l="1"/>
  <c r="F176" i="5"/>
  <c r="F175" i="5"/>
  <c r="F173" i="5"/>
  <c r="F169" i="5"/>
  <c r="F168" i="5"/>
  <c r="F167" i="5"/>
  <c r="F166" i="5"/>
  <c r="F165" i="5"/>
  <c r="F164" i="5"/>
  <c r="F162" i="5"/>
  <c r="F161" i="5"/>
  <c r="F157" i="5"/>
  <c r="F156" i="5"/>
  <c r="E173" i="5"/>
  <c r="E164" i="5"/>
  <c r="B167" i="5"/>
  <c r="B178" i="5"/>
  <c r="E155" i="5"/>
  <c r="E162" i="5"/>
  <c r="E175" i="5"/>
  <c r="B175" i="5"/>
  <c r="B176" i="5"/>
  <c r="B169" i="5"/>
  <c r="E166" i="5"/>
  <c r="B156" i="5"/>
  <c r="B161" i="5"/>
  <c r="E178" i="5"/>
  <c r="B164" i="5"/>
  <c r="E169" i="5"/>
  <c r="E156" i="5"/>
  <c r="E161" i="5"/>
  <c r="E168" i="5"/>
  <c r="B168" i="5"/>
  <c r="B165" i="5"/>
  <c r="E165" i="5"/>
  <c r="B155" i="5"/>
  <c r="B162" i="5"/>
  <c r="B173" i="5"/>
  <c r="E167" i="5"/>
  <c r="E176" i="5"/>
  <c r="B166" i="5"/>
  <c r="F154" i="5" l="1"/>
  <c r="F150" i="5" l="1"/>
  <c r="F149" i="5"/>
  <c r="F139" i="5"/>
  <c r="E150" i="5"/>
  <c r="E139" i="5"/>
  <c r="B150" i="5"/>
  <c r="B139" i="5"/>
  <c r="B149" i="5"/>
  <c r="E149" i="5"/>
  <c r="F151" i="5" l="1"/>
  <c r="F145" i="5"/>
  <c r="F138" i="5"/>
  <c r="D137" i="5"/>
  <c r="B138" i="5"/>
  <c r="E138" i="5"/>
  <c r="B137" i="5"/>
  <c r="E137" i="5"/>
  <c r="F137" i="5" l="1"/>
  <c r="D136" i="5"/>
  <c r="G136" i="5" s="1"/>
  <c r="E136" i="5"/>
  <c r="B136" i="5"/>
  <c r="F136" i="5" l="1"/>
  <c r="D135" i="5"/>
  <c r="G135" i="5" s="1"/>
  <c r="E135" i="5"/>
  <c r="B135" i="5"/>
  <c r="F135" i="5" l="1"/>
  <c r="F134" i="5"/>
  <c r="B134" i="5"/>
  <c r="E134" i="5"/>
  <c r="F140" i="5" l="1"/>
  <c r="F131" i="5"/>
  <c r="F130" i="5"/>
  <c r="D129" i="5"/>
  <c r="G129" i="5" s="1"/>
  <c r="B129" i="5"/>
  <c r="E130" i="5"/>
  <c r="E131" i="5"/>
  <c r="B130" i="5"/>
  <c r="B131" i="5"/>
  <c r="E129" i="5"/>
  <c r="F129" i="5" l="1"/>
  <c r="F132" i="5" s="1"/>
  <c r="B126" i="5"/>
  <c r="E126" i="5"/>
  <c r="F126" i="5" l="1"/>
  <c r="E125" i="5"/>
  <c r="B125" i="5"/>
  <c r="F125" i="5" l="1"/>
  <c r="F127" i="5" s="1"/>
  <c r="D121" i="5"/>
  <c r="F73" i="5"/>
  <c r="B73" i="5"/>
  <c r="E73" i="5"/>
  <c r="F92" i="5" l="1"/>
  <c r="F97" i="5"/>
  <c r="F100" i="5"/>
  <c r="F93" i="5"/>
  <c r="F96" i="5"/>
  <c r="F101" i="5"/>
  <c r="F95" i="5"/>
  <c r="F99" i="5"/>
  <c r="F94" i="5"/>
  <c r="F98" i="5"/>
  <c r="F102" i="5"/>
  <c r="F81" i="5"/>
  <c r="F82" i="5"/>
  <c r="F83" i="5"/>
  <c r="F84" i="5"/>
  <c r="F85" i="5"/>
  <c r="F86" i="5"/>
  <c r="F87" i="5"/>
  <c r="F88" i="5"/>
  <c r="F89" i="5"/>
  <c r="F90" i="5"/>
  <c r="F121" i="5"/>
  <c r="D122" i="5"/>
  <c r="F72" i="5"/>
  <c r="B72" i="5"/>
  <c r="E72" i="5"/>
  <c r="F122" i="5" l="1"/>
  <c r="F71" i="5"/>
  <c r="F70" i="5"/>
  <c r="F57" i="5"/>
  <c r="F56" i="5"/>
  <c r="F51" i="5"/>
  <c r="F31" i="5"/>
  <c r="F28" i="5"/>
  <c r="F25" i="5"/>
  <c r="E25" i="5"/>
  <c r="E70" i="5"/>
  <c r="E71" i="5"/>
  <c r="B71" i="5"/>
  <c r="B70" i="5"/>
  <c r="F74" i="5" l="1"/>
  <c r="F24" i="5"/>
  <c r="F22" i="5"/>
  <c r="F20" i="5"/>
  <c r="F19" i="5"/>
  <c r="F18" i="5"/>
  <c r="F17" i="5"/>
  <c r="E22" i="5"/>
  <c r="E17" i="5"/>
  <c r="E18" i="5"/>
  <c r="E20" i="5"/>
  <c r="B19" i="5"/>
  <c r="E24" i="5"/>
  <c r="B18" i="5"/>
  <c r="B17" i="5"/>
  <c r="E19" i="5"/>
  <c r="B20" i="5"/>
  <c r="F13" i="5" l="1"/>
  <c r="F12" i="5"/>
  <c r="F11" i="5"/>
  <c r="F10" i="5"/>
  <c r="F9" i="5"/>
  <c r="A2" i="5"/>
  <c r="F330" i="4"/>
  <c r="F329" i="4"/>
  <c r="F328" i="4"/>
  <c r="E11" i="5"/>
  <c r="E10" i="5"/>
  <c r="B11" i="5"/>
  <c r="B9" i="5"/>
  <c r="E325" i="4"/>
  <c r="B13" i="5"/>
  <c r="B10" i="5"/>
  <c r="B12" i="5"/>
  <c r="E9" i="5"/>
  <c r="E13" i="5"/>
  <c r="E12" i="5"/>
  <c r="F331" i="4" l="1"/>
  <c r="B325" i="4"/>
  <c r="F325" i="4" l="1"/>
  <c r="B324" i="4"/>
  <c r="E324" i="4"/>
  <c r="F324" i="4" l="1"/>
  <c r="E323" i="4"/>
  <c r="B323" i="4"/>
  <c r="F323" i="4" l="1"/>
  <c r="B322" i="4"/>
  <c r="E322" i="4"/>
  <c r="F322" i="4" l="1"/>
  <c r="E321" i="4"/>
  <c r="B321" i="4"/>
  <c r="F321" i="4" l="1"/>
  <c r="B320" i="4"/>
  <c r="E320" i="4"/>
  <c r="F320" i="4" l="1"/>
  <c r="B319" i="4"/>
  <c r="E319" i="4"/>
  <c r="F319" i="4" l="1"/>
  <c r="B318" i="4"/>
  <c r="E318" i="4"/>
  <c r="F318" i="4" l="1"/>
  <c r="B317" i="4"/>
  <c r="E317" i="4"/>
  <c r="F317" i="4" l="1"/>
  <c r="B316" i="4"/>
  <c r="E316" i="4"/>
  <c r="F316" i="4" l="1"/>
  <c r="E315" i="4"/>
  <c r="B315" i="4"/>
  <c r="F315" i="4" l="1"/>
  <c r="E314" i="4"/>
  <c r="B314" i="4"/>
  <c r="F314" i="4" l="1"/>
  <c r="E313" i="4"/>
  <c r="B313" i="4"/>
  <c r="F313" i="4" l="1"/>
  <c r="E312" i="4"/>
  <c r="B312" i="4"/>
  <c r="F312" i="4" l="1"/>
  <c r="B311" i="4"/>
  <c r="E311" i="4"/>
  <c r="F311" i="4" l="1"/>
  <c r="B310" i="4"/>
  <c r="E310" i="4"/>
  <c r="F310" i="4" l="1"/>
  <c r="E309" i="4"/>
  <c r="B309" i="4"/>
  <c r="F309" i="4" l="1"/>
  <c r="B308" i="4"/>
  <c r="E308" i="4"/>
  <c r="F308" i="4" l="1"/>
  <c r="E307" i="4"/>
  <c r="B307" i="4"/>
  <c r="F307" i="4" l="1"/>
  <c r="B306" i="4"/>
  <c r="E306" i="4"/>
  <c r="F306" i="4" l="1"/>
  <c r="B305" i="4"/>
  <c r="E305" i="4"/>
  <c r="F305" i="4" l="1"/>
  <c r="B304" i="4"/>
  <c r="E304" i="4"/>
  <c r="F304" i="4" l="1"/>
  <c r="E303" i="4"/>
  <c r="B303" i="4"/>
  <c r="F303" i="4" l="1"/>
  <c r="B302" i="4"/>
  <c r="E302" i="4"/>
  <c r="F302" i="4" l="1"/>
  <c r="B301" i="4"/>
  <c r="E301" i="4"/>
  <c r="F301" i="4" l="1"/>
  <c r="B300" i="4"/>
  <c r="E300" i="4"/>
  <c r="F300" i="4" l="1"/>
  <c r="B299" i="4"/>
  <c r="E299" i="4"/>
  <c r="F299" i="4" l="1"/>
  <c r="B298" i="4"/>
  <c r="E298" i="4"/>
  <c r="F298" i="4" l="1"/>
  <c r="E297" i="4"/>
  <c r="B297" i="4"/>
  <c r="F297" i="4" l="1"/>
  <c r="B296" i="4"/>
  <c r="E296" i="4"/>
  <c r="F296" i="4" l="1"/>
  <c r="E295" i="4"/>
  <c r="B295" i="4"/>
  <c r="F295" i="4" l="1"/>
  <c r="E294" i="4"/>
  <c r="B294" i="4"/>
  <c r="F294" i="4" l="1"/>
  <c r="E293" i="4"/>
  <c r="B293" i="4"/>
  <c r="F293" i="4" l="1"/>
  <c r="B292" i="4"/>
  <c r="E292" i="4"/>
  <c r="F292" i="4" l="1"/>
  <c r="B291" i="4"/>
  <c r="E291" i="4"/>
  <c r="F291" i="4" l="1"/>
  <c r="E290" i="4"/>
  <c r="B290" i="4"/>
  <c r="F290" i="4" l="1"/>
  <c r="B289" i="4"/>
  <c r="E289" i="4"/>
  <c r="F289" i="4" l="1"/>
  <c r="E288" i="4"/>
  <c r="B288" i="4"/>
  <c r="F288" i="4" l="1"/>
  <c r="E287" i="4"/>
  <c r="B287" i="4"/>
  <c r="F287" i="4" l="1"/>
  <c r="B286" i="4"/>
  <c r="E286" i="4"/>
  <c r="F286" i="4" l="1"/>
  <c r="E285" i="4"/>
  <c r="B285" i="4"/>
  <c r="F285" i="4" l="1"/>
  <c r="E284" i="4"/>
  <c r="B284" i="4"/>
  <c r="F284" i="4" l="1"/>
  <c r="B283" i="4"/>
  <c r="E283" i="4"/>
  <c r="F283" i="4" l="1"/>
  <c r="E282" i="4"/>
  <c r="B282" i="4"/>
  <c r="F282" i="4" l="1"/>
  <c r="B281" i="4"/>
  <c r="E281" i="4"/>
  <c r="F281" i="4" l="1"/>
  <c r="E280" i="4"/>
  <c r="B280" i="4"/>
  <c r="F280" i="4" l="1"/>
  <c r="B279" i="4"/>
  <c r="E279" i="4"/>
  <c r="F279" i="4" l="1"/>
  <c r="E278" i="4"/>
  <c r="B278" i="4"/>
  <c r="F278" i="4" l="1"/>
  <c r="B277" i="4"/>
  <c r="E277" i="4"/>
  <c r="F277" i="4" l="1"/>
  <c r="B276" i="4"/>
  <c r="E276" i="4"/>
  <c r="F276" i="4" l="1"/>
  <c r="B275" i="4"/>
  <c r="E275" i="4"/>
  <c r="F275" i="4" l="1"/>
  <c r="B274" i="4"/>
  <c r="E274" i="4"/>
  <c r="F274" i="4" l="1"/>
  <c r="B273" i="4"/>
  <c r="E273" i="4"/>
  <c r="F273" i="4" l="1"/>
  <c r="B272" i="4"/>
  <c r="E272" i="4"/>
  <c r="F272" i="4" l="1"/>
  <c r="E271" i="4"/>
  <c r="B271" i="4"/>
  <c r="F271" i="4" l="1"/>
  <c r="B270" i="4"/>
  <c r="E270" i="4"/>
  <c r="F270" i="4" l="1"/>
  <c r="B269" i="4"/>
  <c r="E269" i="4"/>
  <c r="F269" i="4" l="1"/>
  <c r="E268" i="4"/>
  <c r="B268" i="4"/>
  <c r="F268" i="4" l="1"/>
  <c r="E267" i="4"/>
  <c r="B267" i="4"/>
  <c r="F267" i="4" l="1"/>
  <c r="E266" i="4"/>
  <c r="B266" i="4"/>
  <c r="F266" i="4" l="1"/>
  <c r="E265" i="4"/>
  <c r="B265" i="4"/>
  <c r="F265" i="4" l="1"/>
  <c r="B264" i="4"/>
  <c r="E264" i="4"/>
  <c r="F264" i="4" l="1"/>
  <c r="B263" i="4"/>
  <c r="E263" i="4"/>
  <c r="F263" i="4" l="1"/>
  <c r="E262" i="4"/>
  <c r="B262" i="4"/>
  <c r="F262" i="4" l="1"/>
  <c r="B261" i="4"/>
  <c r="E261" i="4"/>
  <c r="F261" i="4" l="1"/>
  <c r="B260" i="4"/>
  <c r="E260" i="4"/>
  <c r="F260" i="4" l="1"/>
  <c r="E259" i="4"/>
  <c r="B259" i="4"/>
  <c r="F259" i="4" l="1"/>
  <c r="E258" i="4"/>
  <c r="B258" i="4"/>
  <c r="F258" i="4" l="1"/>
  <c r="E257" i="4"/>
  <c r="B257" i="4"/>
  <c r="F257" i="4" l="1"/>
  <c r="E256" i="4"/>
  <c r="B256" i="4"/>
  <c r="F256" i="4" l="1"/>
  <c r="E255" i="4"/>
  <c r="B255" i="4"/>
  <c r="F255" i="4" l="1"/>
  <c r="B254" i="4"/>
  <c r="E254" i="4"/>
  <c r="F254" i="4" l="1"/>
  <c r="E252" i="4"/>
  <c r="B253" i="4"/>
  <c r="B252" i="4"/>
  <c r="F252" i="4" l="1"/>
  <c r="B251" i="4"/>
  <c r="E251" i="4"/>
  <c r="F251" i="4" l="1"/>
  <c r="B250" i="4"/>
  <c r="E250" i="4"/>
  <c r="F250" i="4" l="1"/>
  <c r="E249" i="4"/>
  <c r="B249" i="4"/>
  <c r="F249" i="4" l="1"/>
  <c r="E248" i="4"/>
  <c r="B248" i="4"/>
  <c r="F248" i="4" l="1"/>
  <c r="E247" i="4"/>
  <c r="B247" i="4"/>
  <c r="F247" i="4" l="1"/>
  <c r="B246" i="4"/>
  <c r="E246" i="4"/>
  <c r="F246" i="4" l="1"/>
  <c r="B245" i="4"/>
  <c r="E245" i="4"/>
  <c r="F245" i="4" l="1"/>
  <c r="F244" i="4"/>
  <c r="B244" i="4"/>
  <c r="E244" i="4"/>
  <c r="E243" i="4"/>
  <c r="B243" i="4"/>
  <c r="F243" i="4" l="1"/>
  <c r="E242" i="4"/>
  <c r="B242" i="4"/>
  <c r="F242" i="4" l="1"/>
  <c r="B241" i="4"/>
  <c r="E241" i="4"/>
  <c r="F241" i="4" l="1"/>
  <c r="B240" i="4"/>
  <c r="E240" i="4"/>
  <c r="F240" i="4" l="1"/>
  <c r="E239" i="4"/>
  <c r="B239" i="4"/>
  <c r="F239" i="4" l="1"/>
  <c r="B238" i="4"/>
  <c r="E238" i="4"/>
  <c r="F238" i="4" l="1"/>
  <c r="E237" i="4"/>
  <c r="B237" i="4"/>
  <c r="F237" i="4" l="1"/>
  <c r="E236" i="4"/>
  <c r="B236" i="4"/>
  <c r="F236" i="4" l="1"/>
  <c r="F235" i="4"/>
  <c r="A208" i="4"/>
  <c r="F187" i="4"/>
  <c r="F185" i="4"/>
  <c r="B185" i="4"/>
  <c r="E235" i="4"/>
  <c r="E185" i="4"/>
  <c r="B235" i="4"/>
  <c r="F326" i="4" l="1"/>
  <c r="F181" i="4"/>
  <c r="F180" i="4"/>
  <c r="F178" i="4"/>
  <c r="F177" i="4"/>
  <c r="F175" i="4"/>
  <c r="E180" i="4"/>
  <c r="E178" i="4"/>
  <c r="E177" i="4"/>
  <c r="B177" i="4"/>
  <c r="B181" i="4"/>
  <c r="B180" i="4"/>
  <c r="B175" i="4"/>
  <c r="B178" i="4"/>
  <c r="E181" i="4"/>
  <c r="E175" i="4"/>
  <c r="F171" i="4" l="1"/>
  <c r="F170" i="4"/>
  <c r="F169" i="4"/>
  <c r="F168" i="4"/>
  <c r="F167" i="4"/>
  <c r="F166" i="4"/>
  <c r="F164" i="4"/>
  <c r="F163" i="4"/>
  <c r="B166" i="4"/>
  <c r="B169" i="4"/>
  <c r="B170" i="4"/>
  <c r="E163" i="4"/>
  <c r="B171" i="4"/>
  <c r="B167" i="4"/>
  <c r="E166" i="4"/>
  <c r="E164" i="4"/>
  <c r="E167" i="4"/>
  <c r="E170" i="4"/>
  <c r="B163" i="4"/>
  <c r="B164" i="4"/>
  <c r="E168" i="4"/>
  <c r="E169" i="4"/>
  <c r="B168" i="4"/>
  <c r="E171" i="4"/>
  <c r="F160" i="4" l="1"/>
  <c r="F159" i="4"/>
  <c r="F158" i="4"/>
  <c r="B158" i="4"/>
  <c r="B156" i="4"/>
  <c r="E158" i="4"/>
  <c r="B155" i="4"/>
  <c r="B159" i="4"/>
  <c r="E160" i="4"/>
  <c r="E155" i="4"/>
  <c r="E156" i="4"/>
  <c r="E159" i="4"/>
  <c r="B160" i="4"/>
  <c r="F155" i="4" l="1"/>
  <c r="F156" i="4"/>
  <c r="F182" i="4"/>
  <c r="F150" i="4"/>
  <c r="F149" i="4"/>
  <c r="F146" i="4"/>
  <c r="D145" i="4"/>
  <c r="E145" i="4"/>
  <c r="B149" i="4"/>
  <c r="E149" i="4"/>
  <c r="B150" i="4"/>
  <c r="E150" i="4"/>
  <c r="B145" i="4"/>
  <c r="C17" i="3" l="1"/>
  <c r="F151" i="4"/>
  <c r="F145" i="4"/>
  <c r="D144" i="4"/>
  <c r="B144" i="4"/>
  <c r="E144" i="4"/>
  <c r="C16" i="18" l="1"/>
  <c r="S16" i="18" s="1"/>
  <c r="E17" i="3"/>
  <c r="F144" i="4"/>
  <c r="D143" i="4"/>
  <c r="B143" i="4"/>
  <c r="E143" i="4"/>
  <c r="F143" i="4" l="1"/>
  <c r="D142" i="4"/>
  <c r="B142" i="4"/>
  <c r="E142" i="4"/>
  <c r="F142" i="4" l="1"/>
  <c r="F147" i="4" s="1"/>
  <c r="F139" i="4"/>
  <c r="B139" i="4"/>
  <c r="E139" i="4"/>
  <c r="F138" i="4" l="1"/>
  <c r="F134" i="4"/>
  <c r="E138" i="4"/>
  <c r="B138" i="4"/>
  <c r="B134" i="4"/>
  <c r="E134" i="4"/>
  <c r="F131" i="4" l="1"/>
  <c r="F130" i="4"/>
  <c r="B126" i="4"/>
  <c r="E130" i="4"/>
  <c r="E126" i="4"/>
  <c r="B131" i="4"/>
  <c r="B130" i="4"/>
  <c r="E131" i="4"/>
  <c r="F126" i="4" l="1"/>
  <c r="E125" i="4"/>
  <c r="B125" i="4"/>
  <c r="F125" i="4" l="1"/>
  <c r="F127" i="4" s="1"/>
  <c r="F73" i="4"/>
  <c r="E73" i="4"/>
  <c r="B73" i="4"/>
  <c r="F121" i="4" l="1"/>
  <c r="F72" i="4"/>
  <c r="B72" i="4"/>
  <c r="E72" i="4"/>
  <c r="F122" i="4" l="1"/>
  <c r="F71" i="4"/>
  <c r="F70" i="4"/>
  <c r="F57" i="4"/>
  <c r="F56" i="4"/>
  <c r="F51" i="4"/>
  <c r="F28" i="4"/>
  <c r="B71" i="4"/>
  <c r="B51" i="4"/>
  <c r="B70" i="4"/>
  <c r="E51" i="4"/>
  <c r="E70" i="4"/>
  <c r="B28" i="4"/>
  <c r="E71" i="4"/>
  <c r="F74" i="4" l="1"/>
  <c r="F25" i="4"/>
  <c r="F24" i="4"/>
  <c r="F22" i="4"/>
  <c r="A2" i="4"/>
  <c r="A69" i="3"/>
  <c r="C67" i="3"/>
  <c r="A65" i="3"/>
  <c r="B51" i="3"/>
  <c r="A50" i="3"/>
  <c r="B47" i="3"/>
  <c r="A37" i="3"/>
  <c r="A38" i="3" s="1"/>
  <c r="A39" i="3" s="1"/>
  <c r="A40" i="3" s="1"/>
  <c r="A41" i="3" s="1"/>
  <c r="A42" i="3" s="1"/>
  <c r="A43" i="3" s="1"/>
  <c r="A44" i="3" s="1"/>
  <c r="A45" i="3" s="1"/>
  <c r="A46" i="3" s="1"/>
  <c r="C34" i="3"/>
  <c r="B34" i="3"/>
  <c r="A24" i="3"/>
  <c r="A25" i="3" s="1"/>
  <c r="A26" i="3" s="1"/>
  <c r="A27" i="3" s="1"/>
  <c r="A28" i="3" s="1"/>
  <c r="A29" i="3" s="1"/>
  <c r="A30" i="3" s="1"/>
  <c r="A31" i="3" s="1"/>
  <c r="A32" i="3" s="1"/>
  <c r="A33" i="3" s="1"/>
  <c r="B21" i="3"/>
  <c r="A10" i="3"/>
  <c r="A11" i="3" s="1"/>
  <c r="A12" i="3" s="1"/>
  <c r="A13" i="3" s="1"/>
  <c r="A14" i="3" s="1"/>
  <c r="A15" i="3" s="1"/>
  <c r="A16" i="3" s="1"/>
  <c r="A2" i="3"/>
  <c r="F160" i="5"/>
  <c r="F158" i="5"/>
  <c r="F108" i="5"/>
  <c r="E24" i="4"/>
  <c r="E25" i="4"/>
  <c r="B25" i="4"/>
  <c r="B22" i="4"/>
  <c r="E22" i="4"/>
  <c r="B24" i="4"/>
  <c r="A17" i="3" l="1"/>
  <c r="A18" i="3" s="1"/>
  <c r="C51" i="3"/>
  <c r="F142" i="5"/>
  <c r="F119" i="5"/>
  <c r="F114" i="5"/>
  <c r="A20" i="3" l="1"/>
  <c r="A19" i="3"/>
  <c r="F105" i="5"/>
  <c r="F144" i="5"/>
  <c r="F174" i="5"/>
  <c r="F180" i="5" s="1"/>
  <c r="F143" i="5"/>
  <c r="F147" i="5" l="1"/>
  <c r="C45" i="3" s="1"/>
  <c r="C44" i="3"/>
  <c r="C28" i="18" l="1"/>
  <c r="S28" i="18" s="1"/>
  <c r="E44" i="3"/>
  <c r="C29" i="18"/>
  <c r="S29" i="18" s="1"/>
  <c r="E45" i="3"/>
  <c r="F123" i="4" l="1"/>
  <c r="F189" i="5" l="1"/>
  <c r="F137" i="4"/>
  <c r="F215" i="5" l="1"/>
  <c r="D186" i="4"/>
  <c r="F29" i="4"/>
  <c r="F217" i="5"/>
  <c r="F140" i="4"/>
  <c r="C18" i="3" s="1"/>
  <c r="F79" i="5"/>
  <c r="F77" i="5"/>
  <c r="F214" i="5"/>
  <c r="C17" i="18" l="1"/>
  <c r="S17" i="18" s="1"/>
  <c r="E18" i="3"/>
  <c r="F212" i="5"/>
  <c r="F78" i="5"/>
  <c r="F214" i="4"/>
  <c r="F132" i="4"/>
  <c r="C16" i="3" s="1"/>
  <c r="F215" i="4"/>
  <c r="F217" i="4"/>
  <c r="F186" i="4"/>
  <c r="F213" i="5"/>
  <c r="F212" i="4"/>
  <c r="F213" i="4"/>
  <c r="F216" i="5"/>
  <c r="C15" i="18" l="1"/>
  <c r="S15" i="18" s="1"/>
  <c r="E16" i="3"/>
  <c r="F30" i="5"/>
  <c r="F211" i="5"/>
  <c r="F201" i="4" l="1"/>
  <c r="F32" i="4"/>
  <c r="C11" i="3" s="1"/>
  <c r="F14" i="4"/>
  <c r="F186" i="5"/>
  <c r="F232" i="4"/>
  <c r="F332" i="4" s="1"/>
  <c r="D9" i="3" s="1"/>
  <c r="D21" i="3" s="1"/>
  <c r="C10" i="18" l="1"/>
  <c r="S10" i="18" s="1"/>
  <c r="E11" i="3"/>
  <c r="C8" i="18"/>
  <c r="S8" i="18" s="1"/>
  <c r="F26" i="4"/>
  <c r="C10" i="3" s="1"/>
  <c r="E10" i="3" s="1"/>
  <c r="C20" i="3"/>
  <c r="F103" i="4"/>
  <c r="C15" i="3" s="1"/>
  <c r="C14" i="18" l="1"/>
  <c r="S14" i="18" s="1"/>
  <c r="E15" i="3"/>
  <c r="C18" i="18"/>
  <c r="S18" i="18" s="1"/>
  <c r="E20" i="3"/>
  <c r="C9" i="18"/>
  <c r="S9" i="18" s="1"/>
  <c r="F80" i="5"/>
  <c r="F218" i="5" l="1"/>
  <c r="F8" i="5"/>
  <c r="F29" i="5"/>
  <c r="F184" i="5" l="1"/>
  <c r="F32" i="5"/>
  <c r="C38" i="3" s="1"/>
  <c r="F230" i="5"/>
  <c r="F330" i="5" s="1"/>
  <c r="D36" i="3" s="1"/>
  <c r="F103" i="5"/>
  <c r="C42" i="3" s="1"/>
  <c r="C26" i="18" l="1"/>
  <c r="S26" i="18" s="1"/>
  <c r="E42" i="3"/>
  <c r="C22" i="18"/>
  <c r="S22" i="18" s="1"/>
  <c r="E38" i="3"/>
  <c r="D47" i="3"/>
  <c r="D55" i="3" s="1"/>
  <c r="D59" i="3" s="1"/>
  <c r="C20" i="18"/>
  <c r="S20" i="18" s="1"/>
  <c r="F199" i="5"/>
  <c r="C46" i="3" s="1"/>
  <c r="F21" i="5"/>
  <c r="F14" i="5"/>
  <c r="C30" i="18" l="1"/>
  <c r="S30" i="18" s="1"/>
  <c r="E46" i="3"/>
  <c r="C34" i="18"/>
  <c r="C37" i="18" s="1"/>
  <c r="I72" i="16"/>
  <c r="F26" i="5"/>
  <c r="C37" i="3" s="1"/>
  <c r="C21" i="18" l="1"/>
  <c r="S21" i="18" s="1"/>
  <c r="E37" i="3"/>
  <c r="M72" i="16"/>
  <c r="M74" i="16" s="1"/>
  <c r="I74" i="16"/>
  <c r="I95" i="16" s="1"/>
  <c r="K97" i="16" l="1"/>
  <c r="K99" i="16"/>
  <c r="K95" i="16"/>
  <c r="I101" i="16"/>
  <c r="K101" i="16" l="1"/>
  <c r="F58" i="4" l="1"/>
  <c r="C13" i="3" s="1"/>
  <c r="C12" i="18" l="1"/>
  <c r="S12" i="18" s="1"/>
  <c r="E13" i="3"/>
  <c r="F68" i="4"/>
  <c r="C14" i="3" s="1"/>
  <c r="C13" i="18" l="1"/>
  <c r="S13" i="18" s="1"/>
  <c r="E14" i="3"/>
  <c r="F120" i="5"/>
  <c r="F55" i="5" l="1"/>
  <c r="F54" i="5"/>
  <c r="F58" i="5" l="1"/>
  <c r="C40" i="3" l="1"/>
  <c r="C24" i="18" l="1"/>
  <c r="S24" i="18" s="1"/>
  <c r="E40" i="3"/>
  <c r="C71" i="3"/>
  <c r="E4" i="11" l="1"/>
  <c r="F4" i="11"/>
  <c r="D4" i="11"/>
  <c r="J13" i="11" l="1"/>
  <c r="J21" i="11" s="1"/>
  <c r="J12" i="11"/>
  <c r="J20" i="11" s="1"/>
  <c r="I13" i="11"/>
  <c r="I12" i="11"/>
  <c r="H13" i="11"/>
  <c r="H12" i="11"/>
  <c r="C4" i="11"/>
  <c r="D37" i="4" l="1"/>
  <c r="G37" i="4" l="1"/>
  <c r="F37" i="4"/>
  <c r="AT2" i="13"/>
  <c r="AP2" i="13"/>
  <c r="V2" i="13" l="1"/>
  <c r="BD2" i="13"/>
  <c r="E7" i="12" l="1"/>
  <c r="F113" i="5"/>
  <c r="F123" i="5" s="1"/>
  <c r="AH2" i="13"/>
  <c r="AI2" i="13"/>
  <c r="AG2" i="13"/>
  <c r="F7" i="12" l="1"/>
  <c r="D67" i="5" s="1"/>
  <c r="F67" i="5" s="1"/>
  <c r="C43" i="3"/>
  <c r="E43" i="3" s="1"/>
  <c r="AN2" i="13"/>
  <c r="F60" i="5"/>
  <c r="I21" i="12"/>
  <c r="D36" i="5" s="1"/>
  <c r="F36" i="5" s="1"/>
  <c r="I20" i="12"/>
  <c r="D35" i="5"/>
  <c r="F35" i="5" s="1"/>
  <c r="H20" i="12"/>
  <c r="G67" i="5" l="1"/>
  <c r="G36" i="5"/>
  <c r="G35" i="5"/>
  <c r="G60" i="5"/>
  <c r="F68" i="5"/>
  <c r="C41" i="3" s="1"/>
  <c r="K20" i="12"/>
  <c r="J21" i="12"/>
  <c r="C27" i="18"/>
  <c r="S27" i="18" s="1"/>
  <c r="D50" i="5" l="1"/>
  <c r="G50" i="5" s="1"/>
  <c r="D37" i="5"/>
  <c r="G37" i="5" s="1"/>
  <c r="C25" i="18"/>
  <c r="S25" i="18" s="1"/>
  <c r="E41" i="3"/>
  <c r="F50" i="5" l="1"/>
  <c r="F37" i="5"/>
  <c r="F52" i="5" l="1"/>
  <c r="C39" i="3" s="1"/>
  <c r="C23" i="18" l="1"/>
  <c r="S23" i="18" s="1"/>
  <c r="F200" i="5"/>
  <c r="F202" i="5" s="1"/>
  <c r="C47" i="3"/>
  <c r="E39" i="3"/>
  <c r="K20" i="11" l="1"/>
  <c r="D50" i="4" s="1"/>
  <c r="F50" i="4" s="1"/>
  <c r="G50" i="4" l="1"/>
  <c r="F52" i="4"/>
  <c r="F202" i="4" l="1"/>
  <c r="F204" i="4" s="1"/>
  <c r="C12" i="3"/>
  <c r="C11" i="18" l="1"/>
  <c r="E12" i="3"/>
  <c r="C21" i="3"/>
  <c r="C54" i="3" s="1"/>
  <c r="S11" i="18" l="1"/>
  <c r="C33" i="18"/>
  <c r="D11" i="18" s="1"/>
  <c r="C60" i="3"/>
  <c r="C56" i="3"/>
  <c r="B66" i="3" s="1"/>
  <c r="I72" i="17"/>
  <c r="C58" i="3"/>
  <c r="C61" i="3" s="1"/>
  <c r="C57" i="3"/>
  <c r="O11" i="18" l="1"/>
  <c r="Q11" i="18"/>
  <c r="L11" i="18"/>
  <c r="P11" i="18"/>
  <c r="N11" i="18"/>
  <c r="M11" i="18"/>
  <c r="M72" i="17"/>
  <c r="I80" i="17" s="1"/>
  <c r="I93" i="17" s="1"/>
  <c r="I74" i="17"/>
  <c r="M74" i="17"/>
  <c r="C36" i="18"/>
  <c r="C39" i="18" s="1"/>
  <c r="D28" i="18"/>
  <c r="D22" i="18"/>
  <c r="D27" i="18"/>
  <c r="D24" i="18"/>
  <c r="D18" i="18"/>
  <c r="D16" i="18"/>
  <c r="D10" i="18"/>
  <c r="C38" i="18"/>
  <c r="D26" i="18"/>
  <c r="D20" i="18"/>
  <c r="D23" i="18"/>
  <c r="D14" i="18"/>
  <c r="D30" i="18"/>
  <c r="D29" i="18"/>
  <c r="D17" i="18"/>
  <c r="D15" i="18"/>
  <c r="C35" i="18"/>
  <c r="D8" i="18"/>
  <c r="D13" i="18"/>
  <c r="D12" i="18"/>
  <c r="D9" i="18"/>
  <c r="D25" i="18"/>
  <c r="D21" i="18"/>
  <c r="D32" i="18"/>
  <c r="C62" i="3"/>
  <c r="C63" i="3" s="1"/>
  <c r="C41" i="18" l="1"/>
  <c r="N10" i="18"/>
  <c r="M10" i="18"/>
  <c r="L10" i="18"/>
  <c r="O10" i="18"/>
  <c r="Q10" i="18"/>
  <c r="P10" i="18"/>
  <c r="K99" i="17"/>
  <c r="K97" i="17"/>
  <c r="N15" i="18"/>
  <c r="P15" i="18"/>
  <c r="L15" i="18"/>
  <c r="Q15" i="18"/>
  <c r="M15" i="18"/>
  <c r="O15" i="18"/>
  <c r="R11" i="18"/>
  <c r="N26" i="18"/>
  <c r="L26" i="18"/>
  <c r="Q26" i="18"/>
  <c r="M26" i="18"/>
  <c r="P26" i="18"/>
  <c r="O26" i="18"/>
  <c r="L8" i="18"/>
  <c r="Q8" i="18"/>
  <c r="N8" i="18"/>
  <c r="O8" i="18"/>
  <c r="M8" i="18"/>
  <c r="P8" i="18"/>
  <c r="N22" i="18"/>
  <c r="P22" i="18"/>
  <c r="L22" i="18"/>
  <c r="O22" i="18"/>
  <c r="M22" i="18"/>
  <c r="Q22" i="18"/>
  <c r="M13" i="18"/>
  <c r="L13" i="18"/>
  <c r="Q13" i="18"/>
  <c r="N13" i="18"/>
  <c r="P13" i="18"/>
  <c r="O13" i="18"/>
  <c r="N12" i="18"/>
  <c r="Q12" i="18"/>
  <c r="M12" i="18"/>
  <c r="P12" i="18"/>
  <c r="O12" i="18"/>
  <c r="L12" i="18"/>
  <c r="L14" i="18"/>
  <c r="Q14" i="18"/>
  <c r="M14" i="18"/>
  <c r="O14" i="18"/>
  <c r="N14" i="18"/>
  <c r="P14" i="18"/>
  <c r="M24" i="18"/>
  <c r="Q24" i="18"/>
  <c r="L24" i="18"/>
  <c r="O24" i="18"/>
  <c r="P24" i="18"/>
  <c r="N24" i="18"/>
  <c r="P17" i="18"/>
  <c r="M17" i="18"/>
  <c r="O17" i="18"/>
  <c r="L17" i="18"/>
  <c r="N17" i="18"/>
  <c r="Q17" i="18"/>
  <c r="N32" i="18"/>
  <c r="L32" i="18"/>
  <c r="M32" i="18"/>
  <c r="O32" i="18"/>
  <c r="P32" i="18"/>
  <c r="Q32" i="18"/>
  <c r="P23" i="18"/>
  <c r="N23" i="18"/>
  <c r="O23" i="18"/>
  <c r="Q23" i="18"/>
  <c r="M23" i="18"/>
  <c r="L23" i="18"/>
  <c r="Q9" i="18"/>
  <c r="M9" i="18"/>
  <c r="L9" i="18"/>
  <c r="P9" i="18"/>
  <c r="O9" i="18"/>
  <c r="N9" i="18"/>
  <c r="P30" i="18"/>
  <c r="M30" i="18"/>
  <c r="O30" i="18"/>
  <c r="Q30" i="18"/>
  <c r="N30" i="18"/>
  <c r="L30" i="18"/>
  <c r="P18" i="18"/>
  <c r="O18" i="18"/>
  <c r="M18" i="18"/>
  <c r="N18" i="18"/>
  <c r="Q18" i="18"/>
  <c r="L18" i="18"/>
  <c r="Q21" i="18"/>
  <c r="L21" i="18"/>
  <c r="M21" i="18"/>
  <c r="N21" i="18"/>
  <c r="O21" i="18"/>
  <c r="P21" i="18"/>
  <c r="L28" i="18"/>
  <c r="M28" i="18"/>
  <c r="Q28" i="18"/>
  <c r="O28" i="18"/>
  <c r="P28" i="18"/>
  <c r="N28" i="18"/>
  <c r="N20" i="18"/>
  <c r="Q20" i="18"/>
  <c r="O20" i="18"/>
  <c r="L20" i="18"/>
  <c r="M20" i="18"/>
  <c r="P20" i="18"/>
  <c r="O27" i="18"/>
  <c r="M27" i="18"/>
  <c r="N27" i="18"/>
  <c r="P27" i="18"/>
  <c r="L27" i="18"/>
  <c r="Q27" i="18"/>
  <c r="P25" i="18"/>
  <c r="L25" i="18"/>
  <c r="N25" i="18"/>
  <c r="O25" i="18"/>
  <c r="Q25" i="18"/>
  <c r="M25" i="18"/>
  <c r="Q29" i="18"/>
  <c r="N29" i="18"/>
  <c r="L29" i="18"/>
  <c r="P29" i="18"/>
  <c r="O29" i="18"/>
  <c r="M29" i="18"/>
  <c r="P16" i="18"/>
  <c r="L16" i="18"/>
  <c r="M16" i="18"/>
  <c r="N16" i="18"/>
  <c r="O16" i="18"/>
  <c r="Q16" i="18"/>
  <c r="I95" i="17"/>
  <c r="R32" i="18" l="1"/>
  <c r="R26" i="18"/>
  <c r="M33" i="18"/>
  <c r="M36" i="18" s="1"/>
  <c r="R16" i="18"/>
  <c r="R23" i="18"/>
  <c r="R13" i="18"/>
  <c r="P33" i="18"/>
  <c r="P36" i="18" s="1"/>
  <c r="R15" i="18"/>
  <c r="R10" i="18"/>
  <c r="R8" i="18"/>
  <c r="L33" i="18"/>
  <c r="L36" i="18" s="1"/>
  <c r="R28" i="18"/>
  <c r="R18" i="18"/>
  <c r="R12" i="18"/>
  <c r="R9" i="18"/>
  <c r="R24" i="18"/>
  <c r="R14" i="18"/>
  <c r="R22" i="18"/>
  <c r="O33" i="18"/>
  <c r="O36" i="18" s="1"/>
  <c r="R27" i="18"/>
  <c r="R17" i="18"/>
  <c r="R30" i="18"/>
  <c r="Q33" i="18"/>
  <c r="Q36" i="18" s="1"/>
  <c r="I101" i="17"/>
  <c r="K95" i="17"/>
  <c r="K101" i="17" s="1"/>
  <c r="R20" i="18"/>
  <c r="R29" i="18"/>
  <c r="R25" i="18"/>
  <c r="R21" i="18"/>
  <c r="N33" i="18"/>
  <c r="N36" i="18" s="1"/>
  <c r="R33" i="18" l="1"/>
  <c r="R36" i="18" s="1"/>
</calcChain>
</file>

<file path=xl/comments1.xml><?xml version="1.0" encoding="utf-8"?>
<comments xmlns="http://schemas.openxmlformats.org/spreadsheetml/2006/main">
  <authors>
    <author>avega</author>
  </authors>
  <commentList>
    <comment ref="C5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ATRAQUE + CAMA</t>
        </r>
      </text>
    </comment>
    <comment ref="D5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TUBERIA DE SUMIDEROS</t>
        </r>
      </text>
    </comment>
    <comment ref="C6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ATRAQUE + CAMA</t>
        </r>
      </text>
    </comment>
    <comment ref="D6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TUBERIA SUMIDEROS</t>
        </r>
      </text>
    </comment>
    <comment ref="C7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TUBERIA
</t>
        </r>
      </text>
    </comment>
    <comment ref="D7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SUMIDEROS</t>
        </r>
      </text>
    </comment>
    <comment ref="E7" authorId="0">
      <text>
        <r>
          <rPr>
            <b/>
            <sz val="9"/>
            <color indexed="81"/>
            <rFont val="Tahoma"/>
            <family val="2"/>
          </rPr>
          <t>EXCAVACION DE POZOS, SUMIDEROS</t>
        </r>
      </text>
    </comment>
    <comment ref="C8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TUBERIA</t>
        </r>
      </text>
    </comment>
    <comment ref="C9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TUBERIA</t>
        </r>
      </text>
    </comment>
    <comment ref="D9" authorId="0">
      <text>
        <r>
          <rPr>
            <b/>
            <sz val="9"/>
            <color indexed="81"/>
            <rFont val="Tahoma"/>
            <family val="2"/>
          </rPr>
          <t>avega:</t>
        </r>
        <r>
          <rPr>
            <sz val="9"/>
            <color indexed="81"/>
            <rFont val="Tahoma"/>
            <family val="2"/>
          </rPr>
          <t xml:space="preserve">
TUBERIA
SUMIDEROS</t>
        </r>
      </text>
    </comment>
    <comment ref="C10" authorId="0">
      <text>
        <r>
          <rPr>
            <b/>
            <sz val="9"/>
            <color indexed="81"/>
            <rFont val="Tahoma"/>
            <family val="2"/>
          </rPr>
          <t>TUBERIA</t>
        </r>
      </text>
    </comment>
  </commentList>
</comments>
</file>

<file path=xl/comments2.xml><?xml version="1.0" encoding="utf-8"?>
<comments xmlns="http://schemas.openxmlformats.org/spreadsheetml/2006/main">
  <authors>
    <author>Camilo Andres Gacharna Bermeo</author>
  </authors>
  <commentList>
    <comment ref="K80" authorId="0">
      <text>
        <r>
          <rPr>
            <sz val="9"/>
            <color indexed="81"/>
            <rFont val="Tahoma"/>
            <family val="2"/>
          </rPr>
          <t xml:space="preserve">Numero de trabajdores
</t>
        </r>
      </text>
    </comment>
  </commentList>
</comments>
</file>

<file path=xl/comments3.xml><?xml version="1.0" encoding="utf-8"?>
<comments xmlns="http://schemas.openxmlformats.org/spreadsheetml/2006/main">
  <authors>
    <author>Camilo Andres Gacharna Bermeo</author>
  </authors>
  <commentList>
    <comment ref="K80" authorId="0">
      <text>
        <r>
          <rPr>
            <sz val="9"/>
            <color indexed="81"/>
            <rFont val="Tahoma"/>
            <family val="2"/>
          </rPr>
          <t xml:space="preserve">Numero de trabajdores
</t>
        </r>
      </text>
    </comment>
  </commentList>
</comments>
</file>

<file path=xl/sharedStrings.xml><?xml version="1.0" encoding="utf-8"?>
<sst xmlns="http://schemas.openxmlformats.org/spreadsheetml/2006/main" count="26681" uniqueCount="1504">
  <si>
    <t>ml</t>
  </si>
  <si>
    <t>un</t>
  </si>
  <si>
    <t>kg</t>
  </si>
  <si>
    <t>SUMIDEROS</t>
  </si>
  <si>
    <t>m</t>
  </si>
  <si>
    <t>PRESUPUESTO RED DE ALCANTARILLADO</t>
  </si>
  <si>
    <t xml:space="preserve">RESUMEN </t>
  </si>
  <si>
    <t>No.</t>
  </si>
  <si>
    <t>DESCRIPCIÓN</t>
  </si>
  <si>
    <t>VALOR TOTAL</t>
  </si>
  <si>
    <t>ALCANTARILLADO</t>
  </si>
  <si>
    <t>ALCANTARILLADO SANITARIO</t>
  </si>
  <si>
    <t>COMPRA Y ACOPIO DE SUMINISTROS</t>
  </si>
  <si>
    <t>LOCALIZACIÓN, REPLANTEO Y SEÑALIZACIÓN DE REDES</t>
  </si>
  <si>
    <t>DEMOLICIONES</t>
  </si>
  <si>
    <t>EXCAVACIÓN DE ZANJA PARA TUBERÍAS Y POZOS</t>
  </si>
  <si>
    <t>ENTIBADOS</t>
  </si>
  <si>
    <t>RELLENOS Y RETIRO DE MATERIAL</t>
  </si>
  <si>
    <t>INSTALACIÓN DE TUBERÍA EN PVC PARA ALCANTARILLADOS</t>
  </si>
  <si>
    <t>CONSTRUCCIÓN DE POZOS Y CAJAS DE INSPECCIÓN</t>
  </si>
  <si>
    <t>CONEXIONES DOMICILIARIAS</t>
  </si>
  <si>
    <t>CONCRETOS, MORTEROS, ACERO DE REFUERZO Y ADITIVOS</t>
  </si>
  <si>
    <t>RECONSTRUCCION DE PAVIMENTOS,  ANDENES Y SARDINELES</t>
  </si>
  <si>
    <t>ALCANTARILLADO SANITARIO MEDIANO PLAZO PLAZO</t>
  </si>
  <si>
    <t>ALCANTARILLADO PLUVIAL</t>
  </si>
  <si>
    <t>CONSTRUCCIÓN DE POZOS Y CÁMARAS DE CAÍDA</t>
  </si>
  <si>
    <t>CONCRETOS MORTEROS ACERO DE REFUERZO Y ADITIVOS</t>
  </si>
  <si>
    <t>POZOS</t>
  </si>
  <si>
    <t>AMBIENTAL</t>
  </si>
  <si>
    <t>TOTAL OBRA CIVIL</t>
  </si>
  <si>
    <t>TOTAL SUMINISTRO TUBERIAS</t>
  </si>
  <si>
    <t>TOTAL COSTOS DIRECTOS:</t>
  </si>
  <si>
    <t>TOTAL COSTOS INDIRECTOS</t>
  </si>
  <si>
    <t>TOTAL COSTOS DEL PROYECTO:</t>
  </si>
  <si>
    <t>TOTAL INTERVENTORIA</t>
  </si>
  <si>
    <t>TOTAL COSTOS OBRA + SUMINISTROS + AIU+ INTERVENTORIA</t>
  </si>
  <si>
    <t>VALOR TOTAL DEL PROYECTO</t>
  </si>
  <si>
    <t>RED DE ALCANTARILLADO SANITARIO</t>
  </si>
  <si>
    <t>OBRA CIVIL</t>
  </si>
  <si>
    <t>ITEM</t>
  </si>
  <si>
    <t>UNI</t>
  </si>
  <si>
    <t>CANTIDAD</t>
  </si>
  <si>
    <t>VR UNITARIO</t>
  </si>
  <si>
    <t>VR TOTAL</t>
  </si>
  <si>
    <t>1</t>
  </si>
  <si>
    <t>OBRAS PRELIMINARES</t>
  </si>
  <si>
    <t/>
  </si>
  <si>
    <t>1.1</t>
  </si>
  <si>
    <t>ACTIVIDADES PRELIMINARES</t>
  </si>
  <si>
    <t>1.1.1</t>
  </si>
  <si>
    <t>LOCALIZACIÓN Y REPLANTEO REDES</t>
  </si>
  <si>
    <t>mL</t>
  </si>
  <si>
    <t>1.1.2</t>
  </si>
  <si>
    <t>LOCALIZACIÓN Y REPLANTEO ESTRUCTURAS</t>
  </si>
  <si>
    <t>m2</t>
  </si>
  <si>
    <t>1.1.3</t>
  </si>
  <si>
    <t>MANEJO DE AGUAS</t>
  </si>
  <si>
    <t>1.1.4</t>
  </si>
  <si>
    <t>DESVIACIÓN DE CAUCE ENTRE 0 A 1 M</t>
  </si>
  <si>
    <t>1.1.5</t>
  </si>
  <si>
    <t>DESVIACIÓN DE CAUCE ENTRE 0 A 3 M</t>
  </si>
  <si>
    <t>1.1.6</t>
  </si>
  <si>
    <t>CAMPAMENTO EN MADERA</t>
  </si>
  <si>
    <t>TOTAL OBRAS PRELIMINARES</t>
  </si>
  <si>
    <t>1.2</t>
  </si>
  <si>
    <t>IMPACTO URBANO</t>
  </si>
  <si>
    <t>1.2.1</t>
  </si>
  <si>
    <t>SEÑALIZACIÓN</t>
  </si>
  <si>
    <t>1.2.1.1</t>
  </si>
  <si>
    <t>VALLA DE HASTA 8 M²</t>
  </si>
  <si>
    <t>1.2.1.2</t>
  </si>
  <si>
    <t>VALLA DE 8 M² A 24 M²</t>
  </si>
  <si>
    <t>1.2.1.3</t>
  </si>
  <si>
    <t>SEÑALES PREVENTIVAS , SEÑALES REGLAMENTARIAS</t>
  </si>
  <si>
    <t>1.2.1.4</t>
  </si>
  <si>
    <t>CONOS DE GUÍA</t>
  </si>
  <si>
    <t>1.2.1.5</t>
  </si>
  <si>
    <t>CINTAS PLÁSTICAS REFLECTIVAS</t>
  </si>
  <si>
    <t>1.2.1.6</t>
  </si>
  <si>
    <t>1.2.2</t>
  </si>
  <si>
    <t>PROGRAMA DE INFORMACIÓN Y COMUNICACIÓN SOCIAL</t>
  </si>
  <si>
    <t>1.2.2.1</t>
  </si>
  <si>
    <t>MS</t>
  </si>
  <si>
    <t>1.2.2.2</t>
  </si>
  <si>
    <t>TOTAL IMPACTO URBANO</t>
  </si>
  <si>
    <t>1.3</t>
  </si>
  <si>
    <t>1.3.1</t>
  </si>
  <si>
    <r>
      <t>m</t>
    </r>
    <r>
      <rPr>
        <vertAlign val="superscript"/>
        <sz val="9"/>
        <rFont val="Calibri"/>
        <family val="2"/>
      </rPr>
      <t>3</t>
    </r>
  </si>
  <si>
    <t>1.3.2</t>
  </si>
  <si>
    <t>DEMOLICIÓN DE PAVIMENTO FLEXIBLE</t>
  </si>
  <si>
    <t>m3</t>
  </si>
  <si>
    <t>1.3.3</t>
  </si>
  <si>
    <t>DEMOLICIÓN DE PAVIMENTO RÍGIDO</t>
  </si>
  <si>
    <t>1.3.4</t>
  </si>
  <si>
    <t>DEMOLICIÓN DE ANDENES Y SARDINELES</t>
  </si>
  <si>
    <t>TOTAL DEMOLICIONES</t>
  </si>
  <si>
    <t>2</t>
  </si>
  <si>
    <t>EXCAVACIONES  Y RELLENOS</t>
  </si>
  <si>
    <t>2.1</t>
  </si>
  <si>
    <t>EXCAVACIONES  A MANO EN TIERRA EN SECO</t>
  </si>
  <si>
    <t>2.1.1</t>
  </si>
  <si>
    <t>EXCAVACIONES A MANO EN TIERRA EN SECO DE 0 A 2 M DE PROFUNDIDAD</t>
  </si>
  <si>
    <t>2.1.2</t>
  </si>
  <si>
    <t>EXCAVACIONES A MANO EN TIERRA EN SECO DE 2 A 4 M DE PROFUNDIDAD</t>
  </si>
  <si>
    <t>2.1.3</t>
  </si>
  <si>
    <t>EXCAVACIONES A MANO EN TIERRA EN SECO A PROFUNDIDADES MAYORES DE 4 M</t>
  </si>
  <si>
    <t>2.2</t>
  </si>
  <si>
    <t>EXCAVACIONES  A MANO EN CONGLOMERADO  EN SECO</t>
  </si>
  <si>
    <t>2.2.1</t>
  </si>
  <si>
    <t>EXCAVACIONES A MANO EN CONGLOMERADO EN SECO DE 0 A 2 M DE PROFUNDIDAD</t>
  </si>
  <si>
    <t>2.2.2</t>
  </si>
  <si>
    <t>EXCAVACIONES A MANO EN CONGLOMERADO EN SECO DE 2 A 4 M DE PROFUNDIDAD</t>
  </si>
  <si>
    <t>2.2.3</t>
  </si>
  <si>
    <t>EXCAVACIONES A MANO EN CONGLOMERADO EN SECO A PROFUNDIDADES MAYORES DE 4 M</t>
  </si>
  <si>
    <t>2.3</t>
  </si>
  <si>
    <t>EXCAVACIONES  A MANO EN TIERRA BAJO AGUA</t>
  </si>
  <si>
    <t>2.3.1</t>
  </si>
  <si>
    <t>EXCAVACIONES A MANO EN TIERRA BAJO AGUA DE 0 A 2 M DE PROFUNDIDAD</t>
  </si>
  <si>
    <t>2.3.2</t>
  </si>
  <si>
    <t>EXCAVACIONES A MANO EN TIERRA BAJO AGUA DE 2 A 4 M DE PROFUNDIDAD</t>
  </si>
  <si>
    <t>2.3.3</t>
  </si>
  <si>
    <t>EXCAVACIONES A MANO EN TIERRA BAJO AGUA A PROFUNDIDADES MAYORES DE 4 M</t>
  </si>
  <si>
    <t>2.4</t>
  </si>
  <si>
    <t>EXCAVACIONES  A MANO EN CONGLOMERADO  BAJO AGUA</t>
  </si>
  <si>
    <t>2.4.1</t>
  </si>
  <si>
    <t>EXCAVACIONES A MANO EN CONGLOMERADO BAJO AGUA DE 0 A 2 M DE PROFUNDIDAD</t>
  </si>
  <si>
    <t>2.4.2</t>
  </si>
  <si>
    <t>EXCAVACIONES A MANO EN CONGLOMERADO BAJO AGUA DE 0 A 4 M DE PROFUNDIDAD</t>
  </si>
  <si>
    <t>2.4.3</t>
  </si>
  <si>
    <t>EXCAVACIONES A MANO EN CONGLOMERADO BAJO AGUA DE 0 A PROFUNDIDADES MAYORES DE 4 M</t>
  </si>
  <si>
    <t>2.5</t>
  </si>
  <si>
    <t>EXCAVACIÓN MECÁNICA</t>
  </si>
  <si>
    <t>2.6</t>
  </si>
  <si>
    <t>TOTAL EXCAVACIONES</t>
  </si>
  <si>
    <t>2.7</t>
  </si>
  <si>
    <t>2.7.1</t>
  </si>
  <si>
    <t>ENTIBADO TIPO 1 (APUNTALAMIENTO EN MADERA)</t>
  </si>
  <si>
    <t>2.7.2</t>
  </si>
  <si>
    <t>ENTIBADO TIPO 1A (DISCONTINUO EN MADERA)</t>
  </si>
  <si>
    <t>2.7.3</t>
  </si>
  <si>
    <t>ENTIBADO TIPO 2 (CONTINUO EN MADERA)</t>
  </si>
  <si>
    <t>2.7.4</t>
  </si>
  <si>
    <t>ENTIBADO TIPO 3 (METÁLICO)</t>
  </si>
  <si>
    <t>TOTAL ENTIBADOS</t>
  </si>
  <si>
    <t>2.8</t>
  </si>
  <si>
    <t>RELLENOS</t>
  </si>
  <si>
    <t>2.8.1</t>
  </si>
  <si>
    <t>RELLENO CON MATERIAL SELECCIONADO PROCEDENTE DE LA EXCAVACIÓN</t>
  </si>
  <si>
    <t>2.8.2</t>
  </si>
  <si>
    <t>RECEBO</t>
  </si>
  <si>
    <t>2.8.3</t>
  </si>
  <si>
    <t>2.8.4</t>
  </si>
  <si>
    <t>BASE GRANULAR BG4 (NORMA ET-2005 IDU)</t>
  </si>
  <si>
    <t>2.8.5</t>
  </si>
  <si>
    <t>ARENA DE PEÑA</t>
  </si>
  <si>
    <t>2.8.6</t>
  </si>
  <si>
    <t>GRAVA</t>
  </si>
  <si>
    <t>2.8.7</t>
  </si>
  <si>
    <t>TRITURADO</t>
  </si>
  <si>
    <t>2.9</t>
  </si>
  <si>
    <t>CARGUE Y RETIRO DE SOBRANTES</t>
  </si>
  <si>
    <t>TOTAL RELLENOS</t>
  </si>
  <si>
    <t>2.10</t>
  </si>
  <si>
    <t>OBRAS DE PROTECCIÓN</t>
  </si>
  <si>
    <t>2.10.1</t>
  </si>
  <si>
    <t>2.10.2</t>
  </si>
  <si>
    <t>2.10.3</t>
  </si>
  <si>
    <t>2.10.4</t>
  </si>
  <si>
    <t>TOTAL OBRAS DE PROTECCIÓN</t>
  </si>
  <si>
    <t>4</t>
  </si>
  <si>
    <t>REDES DE ALCANTARILLADO DE AGUAS NEGRAS Y AGUAS LLUVIAS</t>
  </si>
  <si>
    <t>4.2</t>
  </si>
  <si>
    <t>INSTALACIÓN TUBERÍAS EN PVC PARA ALCANTARILLADOS</t>
  </si>
  <si>
    <t>4.2.1</t>
  </si>
  <si>
    <t>INSTALACIÓN TUBERÍA PVC DIÁMETRO 110 MM A 250 MM</t>
  </si>
  <si>
    <t>4.2.2</t>
  </si>
  <si>
    <t>INSTALACIÓN TUBERÍA PVC DIÁMETRO 315 MM A 400 MM</t>
  </si>
  <si>
    <t>4.2.3</t>
  </si>
  <si>
    <t>4.2.4</t>
  </si>
  <si>
    <t>4.2.5</t>
  </si>
  <si>
    <t>4.2.6</t>
  </si>
  <si>
    <t>4.2.7</t>
  </si>
  <si>
    <t>4.2.8</t>
  </si>
  <si>
    <t>4.2.9</t>
  </si>
  <si>
    <t>4.2.10</t>
  </si>
  <si>
    <t>4.2.11</t>
  </si>
  <si>
    <t>4.2.12</t>
  </si>
  <si>
    <t>4.2.13</t>
  </si>
  <si>
    <t>4.2.14</t>
  </si>
  <si>
    <t>4.4</t>
  </si>
  <si>
    <t>INSTALACIÓN TUBERÍA CONCRETO</t>
  </si>
  <si>
    <t>4.4.1</t>
  </si>
  <si>
    <t>4.4.2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</si>
  <si>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</si>
  <si>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</si>
  <si>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</si>
  <si>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</si>
  <si>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</si>
  <si>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</si>
  <si>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</si>
  <si>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</si>
  <si>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</si>
  <si>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TOTAL INSTALACIÓN TUBERÍA</t>
  </si>
  <si>
    <t>4.7</t>
  </si>
  <si>
    <t>POZOS DE INSPECCION</t>
  </si>
  <si>
    <t>4.7.1</t>
  </si>
  <si>
    <t>BASE PARA POZO D=170CM</t>
  </si>
  <si>
    <t>4.7.2</t>
  </si>
  <si>
    <t>SECCIÓN CILINDRICA DE POZO H= 0.25 M A1.00M, D=120CM (PREFABRICADO)</t>
  </si>
  <si>
    <t>4.7.3</t>
  </si>
  <si>
    <t>VIGA DE TRANSCION PARA CONO D=150CM</t>
  </si>
  <si>
    <t>4.7.4</t>
  </si>
  <si>
    <t>PLACA CUBIERTA POZO</t>
  </si>
  <si>
    <t>4.7.5</t>
  </si>
  <si>
    <t>PLACA CUBIERTA POZO D=100CM</t>
  </si>
  <si>
    <t>4.7.6</t>
  </si>
  <si>
    <t>TAPA PARA POZO D=70CM</t>
  </si>
  <si>
    <t>4.7.7</t>
  </si>
  <si>
    <t>CONO DE REDUCCIÓN Ø=1.20 M, H=0.80 M., PREFABRICADO EN CONCRETO</t>
  </si>
  <si>
    <t>4.7.8</t>
  </si>
  <si>
    <t xml:space="preserve">CILINDRO PARA POZO DE INSPECCIÓN Ø1.20 M., E=10 CM, EN LADRILLO RECOCIDO </t>
  </si>
  <si>
    <t>4.7.9</t>
  </si>
  <si>
    <t>CILINDRO PARA POZO DE INSPECCIÓN Ø1.20 M., E=10 CM, EN LADRILLO RECOCIDO</t>
  </si>
  <si>
    <t>4.7.10</t>
  </si>
  <si>
    <t>TAPA DE Ø = 0.70 M. EN FERRO-CONCRETO PARA POZO DE INSPECCIÓN</t>
  </si>
  <si>
    <t>4.7.11</t>
  </si>
  <si>
    <t>TAPA POZO INSP. Ø0,61 CON LLAVE DE SEGURIDAD</t>
  </si>
  <si>
    <t>4.7.12</t>
  </si>
  <si>
    <t>TAPA POZO INSP. Ø0,61 SIN LLAVE DE SEGURIDAD</t>
  </si>
  <si>
    <t>4.7.Adic 3</t>
  </si>
  <si>
    <t>4.7.Adic 4</t>
  </si>
  <si>
    <t>4.7.13</t>
  </si>
  <si>
    <t>CONO EN LADRILLO PARA POZO DE INSPECCIÓN D= 1.20 M E=25 CMS CON PAÑETE INTERIOR Y EXTERIOR</t>
  </si>
  <si>
    <t>4.7.14</t>
  </si>
  <si>
    <t>ESCALONES</t>
  </si>
  <si>
    <t>4.7.15</t>
  </si>
  <si>
    <t>ROTURA DE POZOS PARA INSTALACIÓN DE TUBERÍA</t>
  </si>
  <si>
    <t>4.7.16</t>
  </si>
  <si>
    <t>RESANE DE POZOS PARA INATALACIÓN DE TUBERÍA</t>
  </si>
  <si>
    <t>TOTAL POZOS DE INSPECCIÓN</t>
  </si>
  <si>
    <t>4.8</t>
  </si>
  <si>
    <t>CÁMARAS DE CAIDA</t>
  </si>
  <si>
    <t>4.8.1</t>
  </si>
  <si>
    <t>4.8.2</t>
  </si>
  <si>
    <t>TOTAL CÁMARAS DE CAIDA</t>
  </si>
  <si>
    <t>4.9</t>
  </si>
  <si>
    <t>CAJAS DE INSPECCIÓN</t>
  </si>
  <si>
    <t>4.9.1</t>
  </si>
  <si>
    <t>CONSTRUCCIÓN CAJA INSPECCIÓN DE 0.60 X 0.60 M</t>
  </si>
  <si>
    <t>4.9.2</t>
  </si>
  <si>
    <t>4.9.3</t>
  </si>
  <si>
    <t>TOTAL CAJAS DE INSPECCIÓN</t>
  </si>
  <si>
    <t>4.10</t>
  </si>
  <si>
    <t>CONEXIONES DOMICILIARIAS  ALCANTARILLADO</t>
  </si>
  <si>
    <t>4.10.1</t>
  </si>
  <si>
    <t>4.10.2</t>
  </si>
  <si>
    <t>CONEXIÓN DOMICILIARIA ALCANTARILLADO D= 8"</t>
  </si>
  <si>
    <t>4.10.3</t>
  </si>
  <si>
    <t>CONEXIÓN DOMICILIARIA ALCANTARILLADO D= 10"</t>
  </si>
  <si>
    <t>4.10.4</t>
  </si>
  <si>
    <t>CONEXIÓN DOMICILIARIA ALCANTARILLADO D= 12"</t>
  </si>
  <si>
    <t>4.10.5</t>
  </si>
  <si>
    <t>4.10.6</t>
  </si>
  <si>
    <t>TOTAL CONEXIONES DOMICILIARIAS PARA ALCANTARILLADO</t>
  </si>
  <si>
    <t>4.11</t>
  </si>
  <si>
    <t>SUMIDERO ALCANT PLUVIAL-CAJA  EN ANDÉN Y EN VIA</t>
  </si>
  <si>
    <t>4.11.1</t>
  </si>
  <si>
    <t>4.11.2</t>
  </si>
  <si>
    <t>4.11.3</t>
  </si>
  <si>
    <t>4.11.4</t>
  </si>
  <si>
    <t>4.11.7</t>
  </si>
  <si>
    <t>SUMIDERO  ESPECIAL</t>
  </si>
  <si>
    <t>TOTAL SUMIDEROS</t>
  </si>
  <si>
    <t>4.13</t>
  </si>
  <si>
    <t>INSTALACIÓN DE TUBERÍA EN PVC PARA DRENAJES</t>
  </si>
  <si>
    <t>4.13.1</t>
  </si>
  <si>
    <t>4.13.2</t>
  </si>
  <si>
    <t>TOTAL INSTALACIÓN TUBERIA DRENAJES</t>
  </si>
  <si>
    <t>5</t>
  </si>
  <si>
    <t>5.1</t>
  </si>
  <si>
    <t>CONCRETOS SIMPLES</t>
  </si>
  <si>
    <t>5.1.1</t>
  </si>
  <si>
    <t>5.1.2</t>
  </si>
  <si>
    <t>5.1.3</t>
  </si>
  <si>
    <t>5.1.4</t>
  </si>
  <si>
    <t>5.1.5</t>
  </si>
  <si>
    <t>5.1.6</t>
  </si>
  <si>
    <t>5.1.7</t>
  </si>
  <si>
    <t>5.2</t>
  </si>
  <si>
    <t>CONCRETOS ESTRUCTURALES</t>
  </si>
  <si>
    <t>5.2.1</t>
  </si>
  <si>
    <t>5.2.2</t>
  </si>
  <si>
    <t>5.2.3</t>
  </si>
  <si>
    <t>5.3</t>
  </si>
  <si>
    <t>MORTEROS</t>
  </si>
  <si>
    <t>5.3.1</t>
  </si>
  <si>
    <t>5.3.2</t>
  </si>
  <si>
    <t>5.3.3</t>
  </si>
  <si>
    <t>5.3.4</t>
  </si>
  <si>
    <t>5.3.5</t>
  </si>
  <si>
    <t>5.3.6</t>
  </si>
  <si>
    <t>5.4</t>
  </si>
  <si>
    <t>ACERO DE REFUERZO</t>
  </si>
  <si>
    <t>5.4.1</t>
  </si>
  <si>
    <t>5.5</t>
  </si>
  <si>
    <t>ADITIVOS</t>
  </si>
  <si>
    <t>5.5.1</t>
  </si>
  <si>
    <t>5.5.2</t>
  </si>
  <si>
    <t>5.5.3</t>
  </si>
  <si>
    <t>5.5.5</t>
  </si>
  <si>
    <t>5.6</t>
  </si>
  <si>
    <t>JUNTAS DE CONSTRUCCIÓN</t>
  </si>
  <si>
    <t>5.6.1</t>
  </si>
  <si>
    <t>5.6.2</t>
  </si>
  <si>
    <t>TOTAL CONCRETOS MORTEROS ACERO DE REFUERZO, ADITIVOS Y JUNTAS DE CONSTRUCCIÓN</t>
  </si>
  <si>
    <t>7</t>
  </si>
  <si>
    <t>7.1</t>
  </si>
  <si>
    <t>RECONSTRUCCION DE PAVIMENTOS</t>
  </si>
  <si>
    <t>7.1.1</t>
  </si>
  <si>
    <t>7.1.2</t>
  </si>
  <si>
    <t>PAVIMENTO FLEXIBLE EN MDC-2</t>
  </si>
  <si>
    <t>7.1.3</t>
  </si>
  <si>
    <t>PAVIMENTO FLEXIBLE EN MDC-3</t>
  </si>
  <si>
    <t>7.1.4</t>
  </si>
  <si>
    <t>PAVIMENTO RÍGIDO (MR 41KG/CM2)</t>
  </si>
  <si>
    <t>7.1.5</t>
  </si>
  <si>
    <t>7.1.6</t>
  </si>
  <si>
    <t>7.1.7</t>
  </si>
  <si>
    <t>7.2</t>
  </si>
  <si>
    <t>RECONSTRUCCION DE ANDENES</t>
  </si>
  <si>
    <t>7.2.1</t>
  </si>
  <si>
    <t>7.2.2</t>
  </si>
  <si>
    <t>ANDEN CONCRETO E= 0.08 m</t>
  </si>
  <si>
    <t>7.2.3</t>
  </si>
  <si>
    <t>7.2.4</t>
  </si>
  <si>
    <t>7.3</t>
  </si>
  <si>
    <t>RECONSTRUCCION SARDINELES</t>
  </si>
  <si>
    <t>7.3.1</t>
  </si>
  <si>
    <t>7.3.2</t>
  </si>
  <si>
    <t>7.3.3</t>
  </si>
  <si>
    <t>TOTAL RECONSTRUCCIÓN</t>
  </si>
  <si>
    <t>4.1</t>
  </si>
  <si>
    <t>SUMINISTRO TUBERÍAS EN PVC PARA ALCANTARILLADOS</t>
  </si>
  <si>
    <t>4.1.2</t>
  </si>
  <si>
    <t>Tubería PVC diámetro 160 mm</t>
  </si>
  <si>
    <t>ML</t>
  </si>
  <si>
    <t>4.1.3</t>
  </si>
  <si>
    <t>Tubería PVC diámetro 200 mm</t>
  </si>
  <si>
    <t>4.1.4</t>
  </si>
  <si>
    <t>Tubería PVC diámetro 250 mm</t>
  </si>
  <si>
    <t>4.1.5</t>
  </si>
  <si>
    <t>Tubería PVC diámetro 315 mm</t>
  </si>
  <si>
    <t>4.1.6</t>
  </si>
  <si>
    <t>Tubería PVC diámetro 355 mm</t>
  </si>
  <si>
    <t>4.1.7</t>
  </si>
  <si>
    <t>Tubería PVC diámetro 400 mm</t>
  </si>
  <si>
    <t>4.1.8</t>
  </si>
  <si>
    <t>4.1.9</t>
  </si>
  <si>
    <t>4.1.10</t>
  </si>
  <si>
    <t>4.1.11</t>
  </si>
  <si>
    <t>4.1.12</t>
  </si>
  <si>
    <t>4.1.13</t>
  </si>
  <si>
    <t>4.1.14</t>
  </si>
  <si>
    <t>4.1.15</t>
  </si>
  <si>
    <t>4.1.16</t>
  </si>
  <si>
    <t>4.1.17</t>
  </si>
  <si>
    <t>4.1.18</t>
  </si>
  <si>
    <t>4.1.19</t>
  </si>
  <si>
    <t>4.1.20</t>
  </si>
  <si>
    <t>4.1.21</t>
  </si>
  <si>
    <t>TOTAL SUMINISTRO TUBERÍAS EN PVC PARA ALCANTARILLADOS</t>
  </si>
  <si>
    <t>4.3</t>
  </si>
  <si>
    <t>SUMINISTRO TUBERÍAS DE CONCRETO  PARA ALCANTARILLADO</t>
  </si>
  <si>
    <t>4.3.1</t>
  </si>
  <si>
    <t>TUBERÍAS DE CONCRETO SIN REFUERZO PARA ALCANTARILLADO</t>
  </si>
  <si>
    <t>4.3.1.1</t>
  </si>
  <si>
    <t>4.3.1.2</t>
  </si>
  <si>
    <t>4.3.1.3</t>
  </si>
  <si>
    <t>4.3.1.4</t>
  </si>
  <si>
    <t>4.3.1.5</t>
  </si>
  <si>
    <t>4.3.1.6</t>
  </si>
  <si>
    <t>4.3.1.7</t>
  </si>
  <si>
    <t>4.3.1.8</t>
  </si>
  <si>
    <t>4.3.1.9</t>
  </si>
  <si>
    <t>4.3.1.10</t>
  </si>
  <si>
    <t>4.3.1.11</t>
  </si>
  <si>
    <t>4.3.1.12</t>
  </si>
  <si>
    <t>4.3.1.13</t>
  </si>
  <si>
    <t>4.3.1.14</t>
  </si>
  <si>
    <t>4.3.1.15</t>
  </si>
  <si>
    <t>4.3.1.16</t>
  </si>
  <si>
    <t>4.3.1.17</t>
  </si>
  <si>
    <t>4.3.1.18</t>
  </si>
  <si>
    <t>4.3.2</t>
  </si>
  <si>
    <t>4.3.2.1</t>
  </si>
  <si>
    <t>4.3.2.2</t>
  </si>
  <si>
    <t>4.3.2.3</t>
  </si>
  <si>
    <t>4.3.2.4</t>
  </si>
  <si>
    <t>4.3.2.5</t>
  </si>
  <si>
    <t>4.3.2.6</t>
  </si>
  <si>
    <t>4.3.2.7</t>
  </si>
  <si>
    <t>4.3.2.8</t>
  </si>
  <si>
    <t>4.3.2.9</t>
  </si>
  <si>
    <t>4.3.2.10</t>
  </si>
  <si>
    <t>4.3.2.11</t>
  </si>
  <si>
    <t>4.3.2.12</t>
  </si>
  <si>
    <t>4.3.2.13</t>
  </si>
  <si>
    <t>4.3.2.14</t>
  </si>
  <si>
    <t>4.3.2.15</t>
  </si>
  <si>
    <t>4.3.2.16</t>
  </si>
  <si>
    <t>4.3.2.17</t>
  </si>
  <si>
    <t>4.3.2.18</t>
  </si>
  <si>
    <t>4.3.2.19</t>
  </si>
  <si>
    <t>4.3.2.20</t>
  </si>
  <si>
    <t>4.3.2.21</t>
  </si>
  <si>
    <t>4.3.2.22</t>
  </si>
  <si>
    <t>4.3.2.23</t>
  </si>
  <si>
    <t>4.3.2.24</t>
  </si>
  <si>
    <t>4.3.2.25</t>
  </si>
  <si>
    <t>4.3.2.26</t>
  </si>
  <si>
    <t>4.3.2.27</t>
  </si>
  <si>
    <t>4.3.2.28</t>
  </si>
  <si>
    <t>4.3.2.29</t>
  </si>
  <si>
    <t>4.3.2.30</t>
  </si>
  <si>
    <t>4.3.2.31</t>
  </si>
  <si>
    <t>4.3.2.32</t>
  </si>
  <si>
    <t>4.3.2.33</t>
  </si>
  <si>
    <t>4.3.2.34</t>
  </si>
  <si>
    <t>4.3.2.35</t>
  </si>
  <si>
    <t>4.3.2.36</t>
  </si>
  <si>
    <t>4.3.2.37</t>
  </si>
  <si>
    <t>4.3.2.38</t>
  </si>
  <si>
    <t>4.3.2.39</t>
  </si>
  <si>
    <t>4.3.2.40</t>
  </si>
  <si>
    <t>4.3.2.41</t>
  </si>
  <si>
    <t>4.3.2.42</t>
  </si>
  <si>
    <t>4.3.2.43</t>
  </si>
  <si>
    <t>4.3.2.44</t>
  </si>
  <si>
    <t>4.3.2.45</t>
  </si>
  <si>
    <t>4.3.2.46</t>
  </si>
  <si>
    <t>4.3.2.47</t>
  </si>
  <si>
    <t>4.3.2.48</t>
  </si>
  <si>
    <t>4.3.2.49</t>
  </si>
  <si>
    <t>4.3.2.50</t>
  </si>
  <si>
    <t>4.3.2.51</t>
  </si>
  <si>
    <t>4.3.2.52</t>
  </si>
  <si>
    <t>4.3.2.53</t>
  </si>
  <si>
    <t>4.3.2.54</t>
  </si>
  <si>
    <t>4.3.2.55</t>
  </si>
  <si>
    <t>4.3.2.56</t>
  </si>
  <si>
    <t>4.3.2.57</t>
  </si>
  <si>
    <t>4.3.2.58</t>
  </si>
  <si>
    <t>4.3.2.59</t>
  </si>
  <si>
    <t>4.3.2.60</t>
  </si>
  <si>
    <t>4.3.2.61</t>
  </si>
  <si>
    <t>4.3.2.62</t>
  </si>
  <si>
    <t>4.3.2.63</t>
  </si>
  <si>
    <t>4.3.2.64</t>
  </si>
  <si>
    <t>4.3.2.65</t>
  </si>
  <si>
    <t>4.3.2.66</t>
  </si>
  <si>
    <t>4.3.2.67</t>
  </si>
  <si>
    <t>4.3.2.68</t>
  </si>
  <si>
    <t>4.3.2.69</t>
  </si>
  <si>
    <t>4.3.2.70</t>
  </si>
  <si>
    <t>4.3.2.71</t>
  </si>
  <si>
    <t>4.3.2.72</t>
  </si>
  <si>
    <t>4.12</t>
  </si>
  <si>
    <t>SUMINISTRO TUBERÍA PVC PARA DRENAJES</t>
  </si>
  <si>
    <t>4.12.1</t>
  </si>
  <si>
    <t>TUBERÍA  PVC PARA DRENAJE  D 65 MM</t>
  </si>
  <si>
    <t>4.12.2</t>
  </si>
  <si>
    <t>TUBERÍA  PVC PARA DRENAJE  D 100 MM</t>
  </si>
  <si>
    <t>4.12.3</t>
  </si>
  <si>
    <t>TUBERÍA  PVC PARA DRENAJE  D 160 MM</t>
  </si>
  <si>
    <t>TOTAL SUMINISTRO TUBERÍA PVC PARA DRENAJES</t>
  </si>
  <si>
    <t>TOTAL COSTOS DIRECTOS SUMINISTROS:</t>
  </si>
  <si>
    <t>RED DE ALCANTARILLADO PLUVIAL</t>
  </si>
  <si>
    <r>
      <t>m</t>
    </r>
    <r>
      <rPr>
        <vertAlign val="superscript"/>
        <sz val="9"/>
        <rFont val="Calibri"/>
        <family val="2"/>
      </rPr>
      <t>2</t>
    </r>
  </si>
  <si>
    <t>INSTALACIÓN TUBERÍA PVC DIÁMETRO 450 MM A 500 MM</t>
  </si>
  <si>
    <t>INSTALACIÓN TUBERÍA PVC DIAMETRO =24" A 27"</t>
  </si>
  <si>
    <t>SUMIDERO LATERAL TIPO SL -250A</t>
  </si>
  <si>
    <t>CONCRETO SIMPLE RESIST. 21.0 MPA (210KG/CM2)</t>
  </si>
  <si>
    <t>CONCRETO ESTRUCTURAL RESIST. 21.0 MPA (210KG/CM2)</t>
  </si>
  <si>
    <t>IMPERMEABILIZANTE PARA CONCRETO</t>
  </si>
  <si>
    <t>PAVIMENTO RÍGIDO (MR 43KG/CM2)</t>
  </si>
  <si>
    <t>PAVIMENTO RÍGIDO (MR 39 KG/CM2)</t>
  </si>
  <si>
    <t>PAVIMENTOS EN ADOQUIN</t>
  </si>
  <si>
    <t>Tubería PVC diámetro 450 mm</t>
  </si>
  <si>
    <t>Tubería PVC diámetro 500 mm</t>
  </si>
  <si>
    <t>Tubería PVC diámetro 24"</t>
  </si>
  <si>
    <t>Tubería PVC diámetro 27"</t>
  </si>
  <si>
    <t>h</t>
  </si>
  <si>
    <t>CONCRETO ESTRUCTURAL RESIST. 21.0 MPA (210KG/CM2) o 3000 PSI</t>
  </si>
  <si>
    <t>HOJA</t>
  </si>
  <si>
    <t>VISIBILIDAD</t>
  </si>
  <si>
    <t>CAP. 1-2</t>
  </si>
  <si>
    <t>ANÁLISIS DE PRECIOS UNITARIOS</t>
  </si>
  <si>
    <t>UNIDAD</t>
  </si>
  <si>
    <t>EQUIPO</t>
  </si>
  <si>
    <t>TARIFA/DÍA</t>
  </si>
  <si>
    <t>RENDIMIENTO</t>
  </si>
  <si>
    <t>VALOR</t>
  </si>
  <si>
    <t>HERRAMIENTA MENOR</t>
  </si>
  <si>
    <t>ESTACIÓN ELECTRONICA TOTAL</t>
  </si>
  <si>
    <t>CINTA METALICA</t>
  </si>
  <si>
    <t>MATERIALES</t>
  </si>
  <si>
    <t>VALOR UNITARIO</t>
  </si>
  <si>
    <t>% DESPERDICIO</t>
  </si>
  <si>
    <t>ESTACA DE MADERA</t>
  </si>
  <si>
    <t>TRANSPORTE MATERIAL</t>
  </si>
  <si>
    <t>DISTANCIA</t>
  </si>
  <si>
    <t>4.7.17</t>
  </si>
  <si>
    <t>MANO DE OBRA</t>
  </si>
  <si>
    <t>JORNAL TOTAL</t>
  </si>
  <si>
    <t>4.7.18</t>
  </si>
  <si>
    <t>COMISIÓN DE TOPOGRAFÍA</t>
  </si>
  <si>
    <t>COSTOS DIRECTOS</t>
  </si>
  <si>
    <r>
      <t>m</t>
    </r>
    <r>
      <rPr>
        <b/>
        <sz val="10"/>
        <color theme="1"/>
        <rFont val="Calibri"/>
        <family val="2"/>
      </rPr>
      <t>²</t>
    </r>
  </si>
  <si>
    <t>MOTOBOMBA</t>
  </si>
  <si>
    <t>JORNAL</t>
  </si>
  <si>
    <t>PRESTACIONES</t>
  </si>
  <si>
    <t>OFICIAL ESPECIALIZADO</t>
  </si>
  <si>
    <t>OFICIAL</t>
  </si>
  <si>
    <t>AYUDANTE</t>
  </si>
  <si>
    <t>BISAGRA COBRADIZA DE 3"</t>
  </si>
  <si>
    <t>GANCHO PARA TEJA ONDULADA ETERNIT.</t>
  </si>
  <si>
    <t>CONCRETO RESIST. 17,5 MPA (175 KG/CM2)</t>
  </si>
  <si>
    <t>PORTACANDADO NEGRO NO. 4</t>
  </si>
  <si>
    <t>PUNTILLA CON CABEZA 2"</t>
  </si>
  <si>
    <t>TABLA BURRA DE 0.30</t>
  </si>
  <si>
    <t>TEJA DE ZINC N° 6</t>
  </si>
  <si>
    <t>VARA ROLLIZA 6 METROS</t>
  </si>
  <si>
    <t>CANDADO SEGURIDAD</t>
  </si>
  <si>
    <t>NOTA: Los materiales de cantera incluyen el transporte hasta el municipio</t>
  </si>
  <si>
    <t>CAMIÓN</t>
  </si>
  <si>
    <t>VOLQUETA</t>
  </si>
  <si>
    <t>VALLA DE 8 M² A 24  M²</t>
  </si>
  <si>
    <t>TARIFA/MES</t>
  </si>
  <si>
    <t>1.2.1.5_</t>
  </si>
  <si>
    <t>CINTAS PLÁSTICAS REFLECTIVAS *OBSOLETO*</t>
  </si>
  <si>
    <t>TARIFA/HORA</t>
  </si>
  <si>
    <t>POSTES TUBULARES</t>
  </si>
  <si>
    <t>CINTA DE SEÑALIZACIÓN</t>
  </si>
  <si>
    <t>Nota Reutilización de los Postes 10 veces</t>
  </si>
  <si>
    <t>CANECAS</t>
  </si>
  <si>
    <t>ENTORNO DE OBRA</t>
  </si>
  <si>
    <t>mes</t>
  </si>
  <si>
    <t>COSTO MENSUAL</t>
  </si>
  <si>
    <t>PROFESIONAL SOCIAL</t>
  </si>
  <si>
    <t>INFORMACIÓN DE PARTICIPACIÓN CIUDADANA</t>
  </si>
  <si>
    <t>DEMOLICIÓN DE ESTRUCTURAS EN CONCRETO</t>
  </si>
  <si>
    <r>
      <t>m</t>
    </r>
    <r>
      <rPr>
        <b/>
        <sz val="10"/>
        <color theme="1"/>
        <rFont val="Calibri"/>
        <family val="2"/>
      </rPr>
      <t>³</t>
    </r>
  </si>
  <si>
    <t>COMPRESOR</t>
  </si>
  <si>
    <t>ALQUILER DE PULIDORA CON DISCO DIAMANTADO</t>
  </si>
  <si>
    <t>CORTADORA PAVIMENTO CONCRETO</t>
  </si>
  <si>
    <t>MOTOBOMBA SUMERGIBLE</t>
  </si>
  <si>
    <t>RETRO EXCAVADORA HITACHI X200-SIMILAR</t>
  </si>
  <si>
    <t>EXCAVACIÓN EN ROCA</t>
  </si>
  <si>
    <t>MATERIAL EXPLOSIVO</t>
  </si>
  <si>
    <t>AYUDANTE COMPRESOR</t>
  </si>
  <si>
    <t>TÉCNICO EN ROTURA</t>
  </si>
  <si>
    <t>TABLA BURRA ORDINARIO 25</t>
  </si>
  <si>
    <t>MADERA ROLLIZA</t>
  </si>
  <si>
    <t>PUNTILLA CON CABEZA 3"</t>
  </si>
  <si>
    <t>LAMINA METALICA</t>
  </si>
  <si>
    <t>VARA METÁLICA</t>
  </si>
  <si>
    <t>COMPACTADOR(CANGURO)</t>
  </si>
  <si>
    <t>NOTA: Se prevee una expansión del 25% del material excavado</t>
  </si>
  <si>
    <t>ENROCADO DE PROTECCIÓN</t>
  </si>
  <si>
    <t>PIEDRA MEDIA ZONGA</t>
  </si>
  <si>
    <t>GAVIONES</t>
  </si>
  <si>
    <t>MALLA GAVIONES</t>
  </si>
  <si>
    <t>ALAMBRE NEGRO NO.18</t>
  </si>
  <si>
    <t>BOLSACRETOS</t>
  </si>
  <si>
    <t>SACO DE LONA</t>
  </si>
  <si>
    <t>BOLSASUELOS</t>
  </si>
  <si>
    <t>CAP. 3 1-16</t>
  </si>
  <si>
    <t>3.2.1.1</t>
  </si>
  <si>
    <t>INSTALACIÓN TUBERÍA PVC D=1/2" A 3/4"</t>
  </si>
  <si>
    <t>EQUIPO DE PRUEBA HIDROSTATICA</t>
  </si>
  <si>
    <t>SOLDADURA PVC 1/4 GL</t>
  </si>
  <si>
    <t>LIMPIADOR PVC 1/4 GL</t>
  </si>
  <si>
    <t>HIPOCLORITO DE SODIO</t>
  </si>
  <si>
    <t>*</t>
  </si>
  <si>
    <t>3.2.1.2</t>
  </si>
  <si>
    <t>INSTALACIÓN TUBERÍA PVC D=1" A 1 1/2"</t>
  </si>
  <si>
    <t>3.2.2.1</t>
  </si>
  <si>
    <t>INSTALACIÓN TUBERÍA PF+UAD D=1/2" A 3/4"</t>
  </si>
  <si>
    <t>3.2.2.2</t>
  </si>
  <si>
    <t>INSTALACIÓN TUBERÍA PVC UNIÓN MECÁNICA D=2" A 4"</t>
  </si>
  <si>
    <t>LUBRICANTES PARA TUBERÍA (500GRMS)</t>
  </si>
  <si>
    <t>AGUA</t>
  </si>
  <si>
    <t>3.2.2.3</t>
  </si>
  <si>
    <t>INSTALACIÓN TUBERÍA PVC UNIÓN MECÁNICA D=6" A 8"</t>
  </si>
  <si>
    <t>3.2.2.4</t>
  </si>
  <si>
    <t>INSTALACIÓN TUBERÍA PVC UNIÓN MECÁNICA D=10" A 12"</t>
  </si>
  <si>
    <t>3.2.2.5</t>
  </si>
  <si>
    <t>INSTALACIÓN TUBERÍA PVC UNIÓN MECÁNICA D=14" A 16"</t>
  </si>
  <si>
    <t>3.2.2.6</t>
  </si>
  <si>
    <t>INSTALACIÓN TUBERÍA PVC UNIÓN MECÁNICA D=18" A 20"</t>
  </si>
  <si>
    <t>3.4.1</t>
  </si>
  <si>
    <t>INSTALACIÓN ACCESORIOS PVC D=2" A 4"</t>
  </si>
  <si>
    <t>3.4.2</t>
  </si>
  <si>
    <t>INSTALACIÓN ACCESORIOS PVC D=6" A 8"</t>
  </si>
  <si>
    <t>3.4.3</t>
  </si>
  <si>
    <t>INSTALACIÓN ACCESORIOS PVC D=10" A 12"</t>
  </si>
  <si>
    <t>3.6.1</t>
  </si>
  <si>
    <t>INSTALACIÓN TUBERÍA POLIETILENO PE-100 63 MM A PE-100 110 MM</t>
  </si>
  <si>
    <t>EQUIPO DE TERMOFUSION</t>
  </si>
  <si>
    <t>ALCOHOL</t>
  </si>
  <si>
    <t>SERVILLETAS</t>
  </si>
  <si>
    <t>TÉCNICO TERMOFUSIÓN</t>
  </si>
  <si>
    <t>3.6.2</t>
  </si>
  <si>
    <t>INSTALACIÓN TUBERÍA POLIETILENO PE-100 160 MM A PE-100 200 MM</t>
  </si>
  <si>
    <t>3.8.1.1</t>
  </si>
  <si>
    <t>INSTALACIÓN ACCESORIOS POLIETILENO-PE 100 TERMOFUSIÓN DIÁMETRO 63MM A 110MM</t>
  </si>
  <si>
    <t>3.8.1.2</t>
  </si>
  <si>
    <t>INSTALACIÓN ACCESORIOS POLIETILENO-PE 100 TERMOFUSIÓN DIÁMETRO 160MM A 200MM</t>
  </si>
  <si>
    <t>3.8.2.1</t>
  </si>
  <si>
    <t>INSTALACIÓN ACCESORIOS POLIETILENO-PE 100 ELECTROFUSIÓN DIÁMETRO 63MM A 110MM</t>
  </si>
  <si>
    <t>EQUIPO DE ELECTROFUSION</t>
  </si>
  <si>
    <t>3.8.2.2</t>
  </si>
  <si>
    <t>INSTALACIÓN ACCESORIOS POLIETILENO-PE 100 ELECTROFUSIÓN DIÁMETRO 160MM A 200MM</t>
  </si>
  <si>
    <t>3.10.1</t>
  </si>
  <si>
    <t>INSTALACIÓN TUBERÍA EN HIERRO GALVANIZADO 3/8" A 3/4"</t>
  </si>
  <si>
    <t>3.10.2</t>
  </si>
  <si>
    <t>INSTALACIÓN TUBERÍA EN HIERRO GALVANIZADO 1" A 1.1/2"</t>
  </si>
  <si>
    <t>3.10.3</t>
  </si>
  <si>
    <t>INSTALACIÓN TUBERÍA EN HIERRO GALVANIZADO 2" A 3"</t>
  </si>
  <si>
    <t>3.10.4</t>
  </si>
  <si>
    <t>INSTALACIÓN TUBERÍA EN HIERRO GALVANIZADO 4"</t>
  </si>
  <si>
    <t>3.12.1</t>
  </si>
  <si>
    <t>INSTALACIÓN ACCESORIOS EN HIERRO GALVANIZADO 3/8" A 3/4"</t>
  </si>
  <si>
    <t>3.12.2</t>
  </si>
  <si>
    <t>INSTALACIÓN ACCESORIOS EN HIERRO GALVANIZADO 1" A 1.1/2"</t>
  </si>
  <si>
    <t>3.12.3</t>
  </si>
  <si>
    <t>INSTALACIÓN ACCESORIOS EN HIERRO GALVANIZADO 2" A 3"</t>
  </si>
  <si>
    <t>3.12.4</t>
  </si>
  <si>
    <t>INSTALACIÓN ACCESORIOS EN HIERRO GALVANIZADO 4"</t>
  </si>
  <si>
    <t>3.14.1</t>
  </si>
  <si>
    <t>INSTALACIÓN TUBERÍA EN HIERRO DÚCTIL 6"(150MM) A 10"(250MM)</t>
  </si>
  <si>
    <t>ESLINGA Y MALACATE</t>
  </si>
  <si>
    <t>3.14.2</t>
  </si>
  <si>
    <t>INSTALACIÓN TUBERÍA EN HIERRO DÚCTIL 12"(300MM) A 16"(400MM)</t>
  </si>
  <si>
    <t>3.14.3</t>
  </si>
  <si>
    <t>INSTALACIÓN TUBERÍA EN HIERRO DÚCTIL 18"(450MM) A 20"(500MM)</t>
  </si>
  <si>
    <t>3.16.1</t>
  </si>
  <si>
    <t>INSTALACIÓN ACCESORIOS EN HIERRO DÚCTIL 2"(50MM) A 4"(100MM)</t>
  </si>
  <si>
    <t>3.16.2</t>
  </si>
  <si>
    <t>INSTALACIÓN ACCESORIOS EN HIERRO DÚCTIL 6"(150MM) A 10"(250MM)</t>
  </si>
  <si>
    <t>3.16.3</t>
  </si>
  <si>
    <t>INSTALACIÓN ACCESORIOS EN HIERRO DÚCTIL 12" A 16"</t>
  </si>
  <si>
    <t>CAP. 3 17-21</t>
  </si>
  <si>
    <t>3.18.1.1</t>
  </si>
  <si>
    <t>INSTALACIÓN PASAMUROS EN HF D=2" A 6" L= 0 A 0.50 M</t>
  </si>
  <si>
    <t>3.18.1.2</t>
  </si>
  <si>
    <t>INSTALACIÓN PASAMUROS EN HF D=8" A 12" L= 0 A 0.50 M</t>
  </si>
  <si>
    <t>3.18.1.3</t>
  </si>
  <si>
    <t>INSTALACIÓN PASAMUROS EN HF D=2" A 6" L= 0.50 M A 1.00 M</t>
  </si>
  <si>
    <t>3.18.1.4</t>
  </si>
  <si>
    <t>INSTALACIÓN PASAMUROS EN HF D=8" A 12" L= 0.50 M A 1.00 M</t>
  </si>
  <si>
    <t>3.18.2.1</t>
  </si>
  <si>
    <t>INSTALACIÓN HIDRANTE TIPO TRÁFICO DE 4" A 6"</t>
  </si>
  <si>
    <t>3.18.2.2</t>
  </si>
  <si>
    <t>INSTALACIÓN HIDRANTE TIPO MILAN DE 3" A 4"</t>
  </si>
  <si>
    <t>3.18.3.1</t>
  </si>
  <si>
    <t>INSTALACIÓN VÁLVULA DE 2" A 4"</t>
  </si>
  <si>
    <t>TORNILLO ACERO 2X1/2"</t>
  </si>
  <si>
    <t>TUERCA ACERO 5/8"</t>
  </si>
  <si>
    <t>EMPAQUE VÁLVULA 2 - 4</t>
  </si>
  <si>
    <t>3.18.3.2</t>
  </si>
  <si>
    <t>INSTALACIÓN VÁLVULA DE 6" A 8"</t>
  </si>
  <si>
    <t>EMPAQUE VÁLVULA 6 - 8</t>
  </si>
  <si>
    <t>3.18.3.3</t>
  </si>
  <si>
    <t>INSTALACIÓN VÁLVULA DE 10" A 12"</t>
  </si>
  <si>
    <t>EMPAQUE VÁLVULA 10 - 12</t>
  </si>
  <si>
    <t>3.18.4.1</t>
  </si>
  <si>
    <t>INSTALACIÓN REGISTRO DE BOLA DE 1/2" A 1"</t>
  </si>
  <si>
    <t>3.18.4.2</t>
  </si>
  <si>
    <t>INSTALACIÓN REGISTRO DE BOLA DE 11/4" A 2"</t>
  </si>
  <si>
    <t>3.18.5.1</t>
  </si>
  <si>
    <t>INSTALACIÓN VÁLVULA FLOTADOR DE 1/2" A 1"</t>
  </si>
  <si>
    <t>3.18.5.2</t>
  </si>
  <si>
    <t>INSTALACIÓN VÁLVULA FLOTADOR DE 11/2" A 3"</t>
  </si>
  <si>
    <t>3.18.6.1</t>
  </si>
  <si>
    <t>INSTALACIÓN DE COMPUERTAS LATERALES DESLIZANTE CON SELLO DE BRONCE RECTANGULAR O CIRCULAR DE 4" A 8"</t>
  </si>
  <si>
    <t>3.18.6.2</t>
  </si>
  <si>
    <t>INSTALACIÓN DE COMPUERTAS LATERALES DESLIZANTE CON SELLO DE BRONCE RECTANGULAR O CIRCULAR DE 10" A 14"</t>
  </si>
  <si>
    <t>3.18.6.3</t>
  </si>
  <si>
    <t>INSTALACIÓN DE COMPUERTAS LATERALES DESLIZANTE CON SELLO DE BRONCE RECTANGULAR O CIRCULAR DE 16" A 20"</t>
  </si>
  <si>
    <t>3.18.7.1</t>
  </si>
  <si>
    <t>INSTALACIÓN DE VÁLVULA DE RETENCIÓN O DE GLOBO DE 2" A 4"</t>
  </si>
  <si>
    <t>3.18.7.2</t>
  </si>
  <si>
    <t>INSTALACIÓN DE VÁLVULA DE RETENCIÓN O DE GLOBO DE 6" A 8"</t>
  </si>
  <si>
    <t>3.18.7.3</t>
  </si>
  <si>
    <t>INSTALACIÓN DE VÁLVULA DE RETENCIÓN O DE GLOBO DE 10" A 12"</t>
  </si>
  <si>
    <t>3.18.8.1</t>
  </si>
  <si>
    <t>INSTALACIÓN DE VÁLVULA REDUCTORA DE PRESIÓN DE 2" A 4"</t>
  </si>
  <si>
    <t>3.18.8.2</t>
  </si>
  <si>
    <t>INSTALACIÓN DE VÁLVULA REDUCTORA DE PRESIÓN DE 6" A 8"</t>
  </si>
  <si>
    <t>3.18.8.3</t>
  </si>
  <si>
    <t>INSTALACIÓN DE VÁLVULA REDUCTORA DE PRESIÓN DE 10" A 12"</t>
  </si>
  <si>
    <t>3.18.9.1</t>
  </si>
  <si>
    <t>INSTALACIÓN DE VÁLVULAS PIE O COLADERA DE 2" A 4"</t>
  </si>
  <si>
    <t>3.18.9.2</t>
  </si>
  <si>
    <t>INSTALACIÓN DE VÁLVULAS PIE O COLADERA DE 6" A 8"</t>
  </si>
  <si>
    <t>3.18.9.3</t>
  </si>
  <si>
    <t>INSTALACIÓN DE VÁLVULAS PIE O COLADERA DE 10" A 12"</t>
  </si>
  <si>
    <t>3.19.1</t>
  </si>
  <si>
    <t>INSTALACIÓN REJILLAS EN HIERRO</t>
  </si>
  <si>
    <t>3.19.2</t>
  </si>
  <si>
    <t>INSTALACIÓN REJILLA EN LÁMINA DE ACERO INOXIDABLE</t>
  </si>
  <si>
    <t>3.20.1</t>
  </si>
  <si>
    <t>CAJA PARA MEDIDOR</t>
  </si>
  <si>
    <t>CAJILLA PARA UN MEDIDOR CON TAPA REGISTRO PARA EXTERIORES</t>
  </si>
  <si>
    <t>MORTERO RESIST. 21 MPA (210 KG/CM2)</t>
  </si>
  <si>
    <t>3.21.1</t>
  </si>
  <si>
    <t>CONSTRUCCIÓN CAJA PARA VENTOSA HASTA DE 6" DE 0.60 X 0.60 M</t>
  </si>
  <si>
    <t>CONCRETO RESIST. 21,0 MPA (210 KG/CM2)</t>
  </si>
  <si>
    <t>LADRILLO RECOCIDO OSCURO</t>
  </si>
  <si>
    <t>ACERO DE REFUERZO 60000PSI</t>
  </si>
  <si>
    <t>3.21.2</t>
  </si>
  <si>
    <t>CONSTRUCCIÓN CAJA PARA PURGA DE 1.00 X 1.00 M</t>
  </si>
  <si>
    <t>3.21.3</t>
  </si>
  <si>
    <t>CONSTRUCCIÓN CAJAS DE VÁLVULAS 0.60 X0.60 M</t>
  </si>
  <si>
    <t>CAP. 4</t>
  </si>
  <si>
    <t>TAPÓN PRUEBA ALCANTARILLADO 8"</t>
  </si>
  <si>
    <t>TAPÓN PRUEBA ALCANTARILLADO 16"</t>
  </si>
  <si>
    <t>TAPÓN PRUEBA ALCANTARILLADO 20"</t>
  </si>
  <si>
    <t>TAPÓN PRUEBA ALCANTARILLADO 27"</t>
  </si>
  <si>
    <t>INSTALACIÓN TUBERÍA PVC DIAMETRO 30"</t>
  </si>
  <si>
    <t>TAPÓN PRUEBA ALCANTARILLADO 30"</t>
  </si>
  <si>
    <t>INSTALACIÓN TUBERÍA PVC DIAMETRO 33"</t>
  </si>
  <si>
    <t>TAPÓN PRUEBA ALCANTARILLADO 33"</t>
  </si>
  <si>
    <t>INSTALACIÓN TUBERÍA PVC DIAMETRO 36"</t>
  </si>
  <si>
    <t>TAPÓN PRUEBA ALCANTARILLADO 36"</t>
  </si>
  <si>
    <t>INSTALACIÓN TUBERÍA PVC DIAMETRO 39"</t>
  </si>
  <si>
    <t>TAPÓN PRUEBA ALCANTARILLADO 39"</t>
  </si>
  <si>
    <t>INSTALACIÓN TUBERÍA PVC DIAMETRO 42"</t>
  </si>
  <si>
    <t>TAPÓN PRUEBA ALCANTARILLADO 42"</t>
  </si>
  <si>
    <t>INSTALACIÓN TUBERÍA PVC DIAMETRO 45"</t>
  </si>
  <si>
    <t>TAPÓN PRUEBA ALCANTARILLADO 45"</t>
  </si>
  <si>
    <t>INSTALACIÓN TUBERÍA PVC DIAMETRO 48"</t>
  </si>
  <si>
    <t>TAPÓN PRUEBA ALCANTARILLADO 48"</t>
  </si>
  <si>
    <t>INSTALACIÓN TUBERÍA PVC DIAMETRO 51"</t>
  </si>
  <si>
    <t>TAPÓN PRUEBA ALCANTARILLADO 51"</t>
  </si>
  <si>
    <t>INSTALACIÓN TUBERÍA PVC DIAMETRO 54"</t>
  </si>
  <si>
    <t>TAPÓN PRUEBA ALCANTARILLADO 54"</t>
  </si>
  <si>
    <t>INSTALACIÓN TUBERÍA PVC DIAMETRO 60"</t>
  </si>
  <si>
    <t>TAPÓN PRUEBA ALCANTARILLADO 60"</t>
  </si>
  <si>
    <t>INSTALACIÓN TUBERÍA DE CONCRETO D6" A 12"</t>
  </si>
  <si>
    <t>TAPÓN PRUEBA ALCANTARILLADO 10"</t>
  </si>
  <si>
    <t>INSTALACIÓN TUBERÍA DE CONCRETO D14" A 18"</t>
  </si>
  <si>
    <t>INSTALACIÓN TUBERÍA DE CONCRETO D20" A 24"</t>
  </si>
  <si>
    <t>TAPÓN PRUEBA ALCANTARILLADO 24"</t>
  </si>
  <si>
    <t>INSTALACIÓN TUBERÍA DE CONCRETO D27" A 30"</t>
  </si>
  <si>
    <t>INSTALACIÓN TUBERÍA DE CONCRETO D36" A 1.00M</t>
  </si>
  <si>
    <t>TAPÓN PRUEBA ALCANTARILLADO 40"</t>
  </si>
  <si>
    <t>INSTALACIÓN TUBERÍA DE CONCRETO D1.10M A 1.20M</t>
  </si>
  <si>
    <t>INSTALACIÓN TUBERÍA DE CONCRETO D1.30M A 1.40M</t>
  </si>
  <si>
    <t>TAPÓN PRUEBA ALCANTARILLADO 56"</t>
  </si>
  <si>
    <t>INSTALACIÓN TUBERÍA DE CONCRETO D1.50M A 1.60M</t>
  </si>
  <si>
    <t>TAPÓN PRUEBA ALCANTARILLADO 64"</t>
  </si>
  <si>
    <t>INSTALACIÓN TUBERÍA DE CONCRETO D1.70M A 1.80M</t>
  </si>
  <si>
    <t>TAPÓN PRUEBA ALCANTARILLADO 72"</t>
  </si>
  <si>
    <t>INSTALACIÓN TUBERÍA DE CONCRETO D2.00M A 2.3M</t>
  </si>
  <si>
    <t>TAPÓN PRUEBA ALCANTARILLADO 92"</t>
  </si>
  <si>
    <t>INSTALACIÓN TUBERÍA DE CONCRETO D2.45M A 2.75M</t>
  </si>
  <si>
    <t>TAPÓN PRUEBA ALCANTARILLADO 110"</t>
  </si>
  <si>
    <t>CONCRETO RESIST. 24,5 MPA (245 KG/CM2)</t>
  </si>
  <si>
    <t>SECCION CILINDRICA DE POZO H= 0.25 M A1.00M, D=120CM (PREFABRI</t>
  </si>
  <si>
    <t>MORTERO RESIST. 17.5 MPA (175 KG/CM2)</t>
  </si>
  <si>
    <t>VIGA DE TRANSCIÓN PARA CONO D=150CM</t>
  </si>
  <si>
    <t>PLACA CUBIERTA POZO D=170CM</t>
  </si>
  <si>
    <t>CONO DE REDUCCIÓN Ø=1.20 M, H=0.80 M., PREFABRICADO EN CONCR</t>
  </si>
  <si>
    <t>GEOTEXTIL PAVCO NO TEJIDO 1600</t>
  </si>
  <si>
    <t>SIKA-1 (20KG)</t>
  </si>
  <si>
    <t>IMPERMEABILIZANTE</t>
  </si>
  <si>
    <t>HIDROSELLOS</t>
  </si>
  <si>
    <t>TAPA DE Ø = 0.70 M. EN FERRO-CONCRETO PARA POZO DE INSPECCIÓ</t>
  </si>
  <si>
    <t>BAJANTES EN D=8"</t>
  </si>
  <si>
    <t>TUBERÍA PVC DIÁMETRO 200 MM</t>
  </si>
  <si>
    <t>ACONDICIONADOR DE SUPERFICIE</t>
  </si>
  <si>
    <t>ADHESIVO NOVAFORT</t>
  </si>
  <si>
    <t>SILLA TEE (200MM)</t>
  </si>
  <si>
    <t>CODO SANITARIO 90°(200 MM)</t>
  </si>
  <si>
    <t>BAJANTES EN D=12"</t>
  </si>
  <si>
    <t>TUBERÍA PVC DIÁMETRO 315 MM</t>
  </si>
  <si>
    <t>SILLA TEE (315MM)</t>
  </si>
  <si>
    <t>CODO SANITARIO 90°(315 MM)</t>
  </si>
  <si>
    <t>CONSTRUCCIÓN CAJA INSPECCIÓN DE 0.80 X 0.80 M</t>
  </si>
  <si>
    <t>CONSTRUCCIÓN CAJA INSPECCIÓN DE 1.00 M X 1.00 M</t>
  </si>
  <si>
    <t>CONEXIÓN DOMICILIARIA ALCANTARILLADO D= 6"</t>
  </si>
  <si>
    <t>SILLA TEE (160MM)</t>
  </si>
  <si>
    <t>RECONSTRUCCIÓN DOMICILIARIA ALCANTARILLADO D=6" A 8"</t>
  </si>
  <si>
    <t>RECONSTRUCCIÓN DOMICILIARIA ALCANTARILLADO D=8" A 10"</t>
  </si>
  <si>
    <t>INSTALACIÓN TUBERÍA PARA DRENAJES DE D 65 MM A D 100 MM</t>
  </si>
  <si>
    <t>INSTALACIÓN TUBERÍA PARA DRENAJES DE D 160 MM</t>
  </si>
  <si>
    <t>CAP 5</t>
  </si>
  <si>
    <t xml:space="preserve">ITEM </t>
  </si>
  <si>
    <t>CONCRETO SIMPLE RESIST. 7.0 Mpa (70Kg/cm2)</t>
  </si>
  <si>
    <t>MEZCLADORA A GASOLINA DE 2 BULTOS</t>
  </si>
  <si>
    <t>CEMENTO</t>
  </si>
  <si>
    <t>ARENA LAVADA DE PEÑA</t>
  </si>
  <si>
    <t>CONCRETO SIMPLE RESIST. 10.5 Mpa (105Kg/cm2)</t>
  </si>
  <si>
    <t>CONCRETO SIMPLE RESIST. 10.5 MPA (105KG/CM2)</t>
  </si>
  <si>
    <t>CONCRETO RESIST. 10.5 MPA (105 KG/CM2)</t>
  </si>
  <si>
    <t>CONCRETO SIMPLE RESIST. 14.0 Mpa (140Kg/cm2)</t>
  </si>
  <si>
    <t>CONCRETO SIMPLE RESIST. 14.0 MPA (140KG/CM2)</t>
  </si>
  <si>
    <t>CONCRETO RESIST. 14,0 MPA (140 KG/CM2)</t>
  </si>
  <si>
    <t>REPISA ORDINARIO 3ML</t>
  </si>
  <si>
    <t>PUNTILLA CON CABEZA 1"</t>
  </si>
  <si>
    <t>CONCRETO SIMPLE RESIST. 17.5 Mpa (175Kg/cm2)</t>
  </si>
  <si>
    <t>CONCRETO SIMPLE RESIST. 17.5 MPA (175KG/CM2)</t>
  </si>
  <si>
    <t>VIBRADOR PARA CONCRETO</t>
  </si>
  <si>
    <t>FORMALETA (CAMILLA)</t>
  </si>
  <si>
    <t>CONCRETO SIMPLE RESIST. 24.5 Mpa (245Kg/cm2)</t>
  </si>
  <si>
    <t>CONCRETO SIMPLE RESIST. 24.5 MPA (245KG/CM2)</t>
  </si>
  <si>
    <t>CONCRETO SIMPLE RESIST. 28.0 Mpa (280Kg/cm2)</t>
  </si>
  <si>
    <t>CONCRETO SIMPLE RESIST. 28.0 MPA (280KG/CM2)</t>
  </si>
  <si>
    <t>CONCRETO RESIST. 28,0 MPA (280 KG/CM2)</t>
  </si>
  <si>
    <t>FORMALETA METÁLICA</t>
  </si>
  <si>
    <t>SEPAROL (15KG)</t>
  </si>
  <si>
    <t>CURADO</t>
  </si>
  <si>
    <t>CONCRETO ESTRUCTURAL RESIST. 24.5 Mpa (245Kg/cm2)</t>
  </si>
  <si>
    <t>CONCRETO ESTRUCTURAL RESIST. 24.5 MPA (245KG/CM2)</t>
  </si>
  <si>
    <t>CONCRETO ESTRUCTURAL RESIST. 28.0 Mpa (280Kg/cm2)</t>
  </si>
  <si>
    <t>CONCRETO ESTRUCTURAL RESIST. 28.0 MPA (280KG/CM2)</t>
  </si>
  <si>
    <t>MORTERO RESIST. 10.5 Mpa (105kg/cm2)</t>
  </si>
  <si>
    <t>MORTERO RESIST. 10.5 MPA (105KG/CM2)</t>
  </si>
  <si>
    <t>MORTERO RESIST. 14 Mpa (140kg/cm2)</t>
  </si>
  <si>
    <t>MORTERO RESIST. 14 MPA (140KG/CM2)</t>
  </si>
  <si>
    <t>MORTERO RESIST. 17.5 MPA (175KG/CM2)</t>
  </si>
  <si>
    <t>MORTERO RESIST. 17.5 Mpa (175kg/cm2)</t>
  </si>
  <si>
    <t>MORTERO RESIST. 21 MPA (210KG/CM2)</t>
  </si>
  <si>
    <t>MORTERO RESIST. 21 Mpa (210kg/cm2)</t>
  </si>
  <si>
    <t>MORTERO RESIST. 24.5 MPA (245KG/CM2)</t>
  </si>
  <si>
    <t>MORTERO RESIST. 24.5 Mpa (245kg/cm2)</t>
  </si>
  <si>
    <t>MORTERO RESIST. 28 MPA (280KG/CM2)</t>
  </si>
  <si>
    <t>MORTERO RESIST. 28 Mpa (280kg/cm2)</t>
  </si>
  <si>
    <t>5.4.1_</t>
  </si>
  <si>
    <t>ACERO DE REFUERZO DE 60000 PSI</t>
  </si>
  <si>
    <t>ADHESIVO EPÓXICO DE CONCRETO FRESCO ENDURECIDO</t>
  </si>
  <si>
    <t>SIKA DIR-32 PRIMER</t>
  </si>
  <si>
    <t>PLASTOCRETE DM O SIMILAR</t>
  </si>
  <si>
    <t>ACELERANTE PARA CONCRETO</t>
  </si>
  <si>
    <t>SIKA SET L</t>
  </si>
  <si>
    <t>FLUIDIFICANTE PARA CONCRETO</t>
  </si>
  <si>
    <t>SIKAFLUID</t>
  </si>
  <si>
    <t>CINTA PVC V-15</t>
  </si>
  <si>
    <t>CINTA PVC V-22</t>
  </si>
  <si>
    <t>CAP. 6</t>
  </si>
  <si>
    <t>6.1.1</t>
  </si>
  <si>
    <t>ARENA PARA FILTROS</t>
  </si>
  <si>
    <t>6.1.2</t>
  </si>
  <si>
    <t>ANTRACITA PARA FILTROS</t>
  </si>
  <si>
    <t>6.1.3</t>
  </si>
  <si>
    <t>GRAVA PARA FILTROS</t>
  </si>
  <si>
    <t>6.2.1</t>
  </si>
  <si>
    <t>MURO LADRILLO TOLETE COMÚN</t>
  </si>
  <si>
    <t>TOLETE COMÚN</t>
  </si>
  <si>
    <t>6.2.2</t>
  </si>
  <si>
    <t>MURO FINO LIVIANO</t>
  </si>
  <si>
    <t>TOLETE FINO LIVIANO</t>
  </si>
  <si>
    <t>6.2.3</t>
  </si>
  <si>
    <t>MURO EN LADRILLO PORTANTE PRENSADO</t>
  </si>
  <si>
    <t>LADRILLO PORTANTE PRENSADO</t>
  </si>
  <si>
    <t>6.2.4</t>
  </si>
  <si>
    <t>PAÑETE MUROS</t>
  </si>
  <si>
    <t>MORTERO RESIST. 14 MPA (140 KG/CM2)</t>
  </si>
  <si>
    <t>6.2.5</t>
  </si>
  <si>
    <t>PAÑETE BAJO PLACA</t>
  </si>
  <si>
    <t>6.3.2</t>
  </si>
  <si>
    <t>SUMINISTRO E INSTALACIÓN DE TEJA ONDULADA EN A.C. ( INCLUYE ELEMENTOS DE FIJACIÓN)</t>
  </si>
  <si>
    <t>TEJA ONDULADA PERFIL 7 NO. 4</t>
  </si>
  <si>
    <t>AMARRE PARA TEJA COLOMBIT</t>
  </si>
  <si>
    <t>CORREAS METÁLICAS</t>
  </si>
  <si>
    <t>6.4.1</t>
  </si>
  <si>
    <t>PUNTOS ELÉCTRICOS</t>
  </si>
  <si>
    <t>PUNTO ELÉCTRICO</t>
  </si>
  <si>
    <t>6.4.2</t>
  </si>
  <si>
    <t>PUNTOS HIDRÁULICO</t>
  </si>
  <si>
    <t>PUNTO HIDRÁULICO</t>
  </si>
  <si>
    <t>6.4.3</t>
  </si>
  <si>
    <t>PUNTOS SANITARIO</t>
  </si>
  <si>
    <t>6.5.1</t>
  </si>
  <si>
    <t>SUMINISTRO E INSTALACIÓN APARATOS SANITARIOS</t>
  </si>
  <si>
    <t>APARATO SANITARIO</t>
  </si>
  <si>
    <t>CEMENTO BLANCO</t>
  </si>
  <si>
    <t>6.5.2</t>
  </si>
  <si>
    <t>SUMINISTRO E INSTALACIÓN LAVAMANOS (INCLUYE GRIFERÍA)</t>
  </si>
  <si>
    <t>LAVAMANOS CON GRIFERÍA</t>
  </si>
  <si>
    <t>6.5.3</t>
  </si>
  <si>
    <t>SUMINISTRO E INSTALACIÓN GRIFERÍA PARA DUCHA</t>
  </si>
  <si>
    <t>GRIFERÍA PARA DUCHA</t>
  </si>
  <si>
    <t>6.5.4</t>
  </si>
  <si>
    <t>SUMINISTRO E INSTALACIÓN JUEGO DE INCRUSTACIONES</t>
  </si>
  <si>
    <t>JUEGO DE INCRUSTACIONES</t>
  </si>
  <si>
    <t>6.6.1</t>
  </si>
  <si>
    <t>PISO EN TABLETA DE GRES DE 0.20 X 0.20 M</t>
  </si>
  <si>
    <t>TABLETA TIPO GRES DE 0,20 X 0,20.</t>
  </si>
  <si>
    <t>6.6.2</t>
  </si>
  <si>
    <t>GUARDAESCOBA EN TABLETA TIPO GRES</t>
  </si>
  <si>
    <t>GUARDA ESCOBA EN TABLETA TIPO GRES.</t>
  </si>
  <si>
    <t>6.6.3</t>
  </si>
  <si>
    <t>MESÓN EN CONCRETO ENCHAPADO EN CERÁMICA</t>
  </si>
  <si>
    <t>ENCHAPE CERAMICO BLANCO 20 X 20</t>
  </si>
  <si>
    <t>6.7.1</t>
  </si>
  <si>
    <t>ESCALERA TIPO GATO</t>
  </si>
  <si>
    <t>ESCALERA DE GATO EN TUBERÍA DE ACERO DE 2" (INCLUYE ANCLAJE)</t>
  </si>
  <si>
    <t>ANTICORROSIVO Y ACABADO COLORES 1 GL</t>
  </si>
  <si>
    <t>ESMALTE SINTETICCO MATE</t>
  </si>
  <si>
    <t>THINER ACRILICO</t>
  </si>
  <si>
    <t>6.7.2</t>
  </si>
  <si>
    <t>PASARELAS EN LÁMINA DE ALFAJOR</t>
  </si>
  <si>
    <t>LÁMINA ALFAJOR 3/16" (1 M X 3 M)</t>
  </si>
  <si>
    <t>SOLDADURA MIG</t>
  </si>
  <si>
    <t>ÁNGULO DE 3" X 3/8 X 11M</t>
  </si>
  <si>
    <t>6.7.3</t>
  </si>
  <si>
    <t>BARANDA EN TUBERÍA AGUA NEGRA</t>
  </si>
  <si>
    <t>SUM.E INST. BARANDA METÁLICA EN TUBO AGUAS NEGRAS</t>
  </si>
  <si>
    <t>6.7.5</t>
  </si>
  <si>
    <t>MARCOS METÁLICOS EN LÁMINAS CR</t>
  </si>
  <si>
    <t>MARCO EN LÁMINA COLD ROLLED CAL 18 PUERTA DE 0,90 M</t>
  </si>
  <si>
    <t>DADO EN MADERA</t>
  </si>
  <si>
    <t>ANTICORROSIVO</t>
  </si>
  <si>
    <t>6.7.6</t>
  </si>
  <si>
    <t>PUERTAS METÁLICAS EN LÁMINA CR</t>
  </si>
  <si>
    <t>PUERTA EN LÁMINA COLD ROLLED CAL.18 DE 0,90 M</t>
  </si>
  <si>
    <t>6.7.7</t>
  </si>
  <si>
    <t>VENTANERÍA EN LÁMINA CR Y VIDRIO DE 4 MM</t>
  </si>
  <si>
    <t>SUM.E INST. VENTANERÍA EN LÁMINA CON VIDRIO EN COLOR</t>
  </si>
  <si>
    <t>6.8.2</t>
  </si>
  <si>
    <t>ESMALTE SOBRE LÁMINA LINEAL</t>
  </si>
  <si>
    <t>ESMALTE</t>
  </si>
  <si>
    <t>6.8.3</t>
  </si>
  <si>
    <t>ESMALTE SOBRE LAMINA LLENA</t>
  </si>
  <si>
    <t>CAP. 7</t>
  </si>
  <si>
    <t>PAVIMENTO FLEXIBLE EN MDC-1</t>
  </si>
  <si>
    <t>ALQUILER DE FINISHER</t>
  </si>
  <si>
    <t>BASE ASFALTICA 80 100 MDC 1 EN SITIO</t>
  </si>
  <si>
    <t>BASE ASFALTICA 80 100 MDC 2 EN SITIO</t>
  </si>
  <si>
    <t>BASE ASFALTICA 80 100 MDC 3 EN SITIO</t>
  </si>
  <si>
    <t>REGLA VIBRADORA</t>
  </si>
  <si>
    <t>ANDENES GRANITO HASTA E=0.12M</t>
  </si>
  <si>
    <t>GRANITO</t>
  </si>
  <si>
    <t>ANDENES EN TABLETA</t>
  </si>
  <si>
    <t>ANDENES EN ADOQUIN</t>
  </si>
  <si>
    <t>COMPACTADOR TIPO RANA</t>
  </si>
  <si>
    <t>SARDINELES CONCRETO 0.35 M</t>
  </si>
  <si>
    <t>SARDINELES CONCRETO 0.50 M</t>
  </si>
  <si>
    <t>SARDINEL TIPO A TIPO (DAPD)</t>
  </si>
  <si>
    <t>APU faltantes Alc.</t>
  </si>
  <si>
    <t>HIDROSELLOS DE 8"</t>
  </si>
  <si>
    <t>LOCALIZACIÓN Y LIMPIEZA POZOS</t>
  </si>
  <si>
    <t>RECONSTRUIR CAÑUELA POZOS</t>
  </si>
  <si>
    <t>LADRILLO RECOCIDO</t>
  </si>
  <si>
    <t xml:space="preserve">ESCALONES EN HIERRO </t>
  </si>
  <si>
    <t>CORTADORA Y DOBLADORA</t>
  </si>
  <si>
    <t>%MO</t>
  </si>
  <si>
    <t>ALAMBRE NEGRO No.18</t>
  </si>
  <si>
    <t>GEOTEXTIL PAVCO NO TEJIDO 2000</t>
  </si>
  <si>
    <t>ÁNGULO DE Ø3/16" x Ø2 1/2"</t>
  </si>
  <si>
    <t>SILLA TEE (200MMx160MM)</t>
  </si>
  <si>
    <t>SILLA TEE (250MMx200MM)</t>
  </si>
  <si>
    <t>FORMALETA</t>
  </si>
  <si>
    <t>ANALISIS DE PRECIOS SUMINISTRO DE TUBERIAS DE ALCANTARILLADO</t>
  </si>
  <si>
    <t>TUBERÍA</t>
  </si>
  <si>
    <t>DESCARGUE Y TRANSPORTE</t>
  </si>
  <si>
    <r>
      <rPr>
        <b/>
        <sz val="12"/>
        <rFont val="Calibri"/>
        <family val="2"/>
        <scheme val="minor"/>
      </rPr>
      <t>REDES DE ALCANTARILLADO DE AGUAS NEGRAS Y AGUAS LLUVIAS</t>
    </r>
  </si>
  <si>
    <r>
      <rPr>
        <b/>
        <sz val="12"/>
        <rFont val="Calibri"/>
        <family val="2"/>
        <scheme val="minor"/>
      </rPr>
      <t>SUMINISTRO TUBERÍAS EN PVC PARA ALCANTARILLADOS</t>
    </r>
  </si>
  <si>
    <t>Tubería PVC diámetro 30"</t>
  </si>
  <si>
    <t>Tubería PVC diámetro 33"</t>
  </si>
  <si>
    <t>Tubería PVC diámetro 36"</t>
  </si>
  <si>
    <t>Tubería PVC diámetro 39"</t>
  </si>
  <si>
    <t>Tubería PVC diámetro 42"</t>
  </si>
  <si>
    <t>Tubería PVC diámetro 45"</t>
  </si>
  <si>
    <t>Tubería PVC diámetro 48"</t>
  </si>
  <si>
    <t>Tubería PVC diámetro 51"</t>
  </si>
  <si>
    <t>Tubería PVC diámetro 54"</t>
  </si>
  <si>
    <t>Tubería PVC diámetro 60"</t>
  </si>
  <si>
    <t>SUMINISTRO TUBERÍAS EN CONCRETO PARA ALCANTARILLADOS</t>
  </si>
  <si>
    <t>TUBERÍA  DE CONCRETO SIN REFUERZO  CLASE 1 L=1,25 D6"</t>
  </si>
  <si>
    <t>TUBERÍA  DE CONCRETO SIN REFUERZO  CLASE 1 L=1,25 D8"</t>
  </si>
  <si>
    <t>TUBERÍA  DE CONCRETO SIN REFUERZO  CLASE 1 L=1,25 D10"</t>
  </si>
  <si>
    <t>TUBERÍA  DE CONCRETO SIN REFUERZO  CLASE 1 L=1,25 D12"</t>
  </si>
  <si>
    <t>TUBERÍA  DE CONCRETO SIN REFUERZO  CLASE 1 L=1,25 D14"</t>
  </si>
  <si>
    <t>TUBERÍA  DE CONCRETO SIN REFUERZO  CLASE 1 L=1,25 D16"</t>
  </si>
  <si>
    <t>TUBERÍA  DE CONCRETO SIN REFUERZO  CLASE 1 L=1,25 D18"</t>
  </si>
  <si>
    <t>TUBERÍA  DE CONCRETO SIN REFUERZO  CLASE 1 L=1,25 D20"</t>
  </si>
  <si>
    <t>TUBERÍA  DE CONCRETO SIN REFUERZO  CLASE 1 L=1,25 D24"</t>
  </si>
  <si>
    <t>TUBERÍA  DE CONCRETO SIN REFUERZO  CLASE 2 L=1,25 D6"</t>
  </si>
  <si>
    <t>TUBERÍA  DE CONCRETO SIN REFUERZO  CLASE2 L=1,25 D8"</t>
  </si>
  <si>
    <t>TUBERÍA  DE CONCRETO SIN REFUERZO  CLASE2 L=1,25 D10"</t>
  </si>
  <si>
    <t>TUBERÍA  DE CONCRETO SIN REFUERZO  CLASE2 L=1,25 D12"</t>
  </si>
  <si>
    <t>TUBERÍA  DE CONCRETO SIN REFUERZO  CLASE2 L=1,25 D14"</t>
  </si>
  <si>
    <t>TUBERÍA  DE CONCRETO SIN REFUERZO  CLASE2 L=1,25 D16"</t>
  </si>
  <si>
    <t>TUBERÍA  DE CONCRETO SIN REFUERZO  CLASE2 L=1,25 D18"</t>
  </si>
  <si>
    <t>TUBERÍA  DE CONCRETO SIN REFUERZO  CLASE2 L=1,25 D20"</t>
  </si>
  <si>
    <t>TUBERÍA  DE CONCRETO SIN REFUERZO  CLASE 2 L=2,5 D24"</t>
  </si>
  <si>
    <t>TUBERÍAS DE CONCRETO REFORZADO PARA ALCANTARILLADO</t>
  </si>
  <si>
    <t>TUBERÍA  DE CONCRETO REFORZADA CLASE 1 L=2,5 D24"</t>
  </si>
  <si>
    <t>TUBERÍA  DE CONCRETO REFORZADA CLASE 1 L=2,5 D27"</t>
  </si>
  <si>
    <t>TUBERÍA  DE CONCRETO REFORZADA CLASE 1 L=2,5 D30"</t>
  </si>
  <si>
    <t>TUBERÍA  DE CONCRETO REFORZADA CLASE 1 L=2,5 D36"</t>
  </si>
  <si>
    <t>TUBERÍA  DE CONCRETO REFORZADA CLASE 1 L=2,5 D40"</t>
  </si>
  <si>
    <t>TUBERÍA  DE CONCRETO REFORZADA CLASE 1 L=2,5 D44"</t>
  </si>
  <si>
    <t>TUBERÍA  DE CONCRETO REFORZADA CLASE 1 L=2,5 D48"</t>
  </si>
  <si>
    <t>TUBERÍA  DE CONCRETO REFORZADA CLASE 1 L=2,5 D52"</t>
  </si>
  <si>
    <t>TUBERÍA  DE CONCRETO REFORZADA CLASE 1 L=2,5 D56"</t>
  </si>
  <si>
    <t>TUBERÍA  DE CONCRETO REFORZADA CLASE 1 L=2,5 D60"</t>
  </si>
  <si>
    <t>TUBERÍA  DE CONCRETO REFORZADA CLASE 1 L=2,5 D64"</t>
  </si>
  <si>
    <t>TUBERÍA  DE CONCRETO REFORZADA CLASE 1 L=2,5 D68"</t>
  </si>
  <si>
    <t>TUBERÍA  DE CONCRETO REFORZADA CLASE 1 L=2,5 D72"</t>
  </si>
  <si>
    <t>TUBERÍA  DE CONCRETO REFORZADA CLASE 1 L=2,5 D80"</t>
  </si>
  <si>
    <t>TUBERÍA  DE CONCRETO REFORZADA CLASE 1 L=2,5 D86"</t>
  </si>
  <si>
    <t>TUBERÍA  DE CONCRETO REFORZADA CLASE 1 L=2,5 D92"</t>
  </si>
  <si>
    <t>TUBERÍA  DE CONCRETO REFORZADA CLASE 1 L=2,5 D98"</t>
  </si>
  <si>
    <t>TUBERÍA  DE CONCRETO REFORZADA CLASE 1 L=2,5 D110"</t>
  </si>
  <si>
    <t>TUBERÍA  DE CONCRETO REFORZADA CLASE 2 L=2,5 D24"</t>
  </si>
  <si>
    <t>TUBERÍA  DE CONCRETO REFORZADA CLASE 2 L=2,5 D27"</t>
  </si>
  <si>
    <t>TUBERÍA  DE CONCRETO REFORZADA CLASE 2 L=2,5 D30"</t>
  </si>
  <si>
    <t>TUBERÍA  DE CONCRETO REFORZADA CLASE 2 L=2,5 D36"</t>
  </si>
  <si>
    <t>TUBERÍA  DE CONCRETO REFORZADA CLASE 2 L=2,5 D40"</t>
  </si>
  <si>
    <t>TUBERÍA  DE CONCRETO REFORZADA CLASE 2 L=2,5 D44"</t>
  </si>
  <si>
    <t>TUBERÍA  DE CONCRETO REFORZADA CLASE 2 L=2,5 D48"</t>
  </si>
  <si>
    <t>TUBERÍA  DE CONCRETO REFORZADA CLASE 2 L=2,5 D52"</t>
  </si>
  <si>
    <t>TUBERÍA  DE CONCRETO REFORZADA CLASE 2 L=2,5 D56"</t>
  </si>
  <si>
    <t>TUBERÍA  DE CONCRETO REFORZADA CLASE 2 L=2,5 D60"</t>
  </si>
  <si>
    <t>TUBERÍA  DE CONCRETO REFORZADA CLASE 2 L=2,5 D64"</t>
  </si>
  <si>
    <t>TUBERÍA  DE CONCRETO REFORZADA CLASE 2 L=2,5 D68"</t>
  </si>
  <si>
    <t>TUBERÍA  DE CONCRETO REFORZADA CLASE 2 L=2,5 D72"</t>
  </si>
  <si>
    <t>TUBERÍA  DE CONCRETO REFORZADA CLASE 2 L=2,5 D80"</t>
  </si>
  <si>
    <t>TUBERÍA  DE CONCRETO REFORZADA CLASE 2 L=2,5 D86"</t>
  </si>
  <si>
    <t>TUBERÍA  DE CONCRETO REFORZADA CLASE 2 L=2,5 D92"</t>
  </si>
  <si>
    <t>TUBERÍA  DE CONCRETO REFORZADA CLASE 2 L=2,5 D98"</t>
  </si>
  <si>
    <t>TUBERÍA  DE CONCRETO REFORZADA CLASE 2 L=2,5 D110"</t>
  </si>
  <si>
    <t>TUBERÍA  DE CONCRETO REFORZADA CLASE 3 L=2,5 D24"</t>
  </si>
  <si>
    <t>TUBERÍA  DE CONCRETO REFORZADA CLASE 3 L=2,5 D27"</t>
  </si>
  <si>
    <t>TUBERÍA  DE CONCRETO REFORZADA CLASE 3 L=2,5 D30"</t>
  </si>
  <si>
    <t>TUBERÍA  DE CONCRETO REFORZADA CLASE 3 L=2,5 D36"</t>
  </si>
  <si>
    <t>TUBERÍA  DE CONCRETO REFORZADA CLASE 3  L=2,5 D40"</t>
  </si>
  <si>
    <t>TUBERÍA  DE CONCRETO REFORZADA CLASE 3 L=2,5 D44"</t>
  </si>
  <si>
    <t>TUBERÍA  DE CONCRETO REFORZADA CLASE 3 L=2,5 D48"</t>
  </si>
  <si>
    <t>TUBERÍA  DE CONCRETO REFORZADA CLASE 3 L=2,5 D52"</t>
  </si>
  <si>
    <t>TUBERÍA  DE CONCRETO REFORZADA CLASE 3 L=2,5 D56"</t>
  </si>
  <si>
    <t>TUBERÍA  DE CONCRETO REFORZADA CLASE 3 L=2,5 D60"</t>
  </si>
  <si>
    <t>TUBERÍA  DE CONCRETO REFORZADA CLASE 3 L=2,5 D64"</t>
  </si>
  <si>
    <t>TUBERÍA  DE CONCRETO REFORZADA CLASE 3 L=2,5 D68"</t>
  </si>
  <si>
    <t>TUBERÍA  DE CONCRETO REFORZADA CLASE 3 L=2,5 D72"</t>
  </si>
  <si>
    <t>TUBERÍA  DE CONCRETO REFORZADA CLASE 3 L=2,5 D80"</t>
  </si>
  <si>
    <t>TUBERÍA  DE CONCRETO REFORZADA CLASE 3 L=2,5 D86"</t>
  </si>
  <si>
    <t>TUBERÍA  DE CONCRETO REFORZADA CLASE 3 L=2,5 D92"</t>
  </si>
  <si>
    <t>TUBERÍA  DE CONCRETO REFORZADA CLASE 3 L=2,5 D98"</t>
  </si>
  <si>
    <t>TUBERÍA  DE CONCRETO REFORZADA CLASE 3 L=2,5 D110"</t>
  </si>
  <si>
    <t>TUBERÍA  DE CONCRETO REFORZADA CLASE 4 L=2,5 D24"</t>
  </si>
  <si>
    <t>TUBERÍA  DE CONCRETO REFORZADA CLASE 4 L=2,5 D27"</t>
  </si>
  <si>
    <t>TUBERÍA  DE CONCRETO REFORZADA CLASE 4 L=2,5 D30"</t>
  </si>
  <si>
    <t>TUBERÍA  DE CONCRETO REFORZADA CLASE 4 L=2,5 D36"</t>
  </si>
  <si>
    <t>TUBERÍA  DE CONCRETO REFORZADA CLASE 4 L=2,5 D40"</t>
  </si>
  <si>
    <t>TUBERÍA  DE CONCRETO REFORZADA CLASE 4 L=2,5 D44"</t>
  </si>
  <si>
    <t>TUBERÍA  DE CONCRETO REFORZADA CLASE 4 L=2,5 D48"</t>
  </si>
  <si>
    <t>TUBERÍA  DE CONCRETO REFORZADA CLASE 4 L=2,5 D52"</t>
  </si>
  <si>
    <t>TUBERÍA  DE CONCRETO REFORZADA CLASE 4 L=2,5 D56"</t>
  </si>
  <si>
    <t>TUBERÍA  DE CONCRETO REFORZADA CLASE 4 L=2,5 D60"</t>
  </si>
  <si>
    <t>TUBERÍA  DE CONCRETO REFORZADA CLASE 4 L=2,5 D64"</t>
  </si>
  <si>
    <t>TUBERÍA  DE CONCRETO REFORZADA CLASE 4 L=2,5 D68"</t>
  </si>
  <si>
    <t>TUBERÍA  DE CONCRETO REFORZADA CLASE 4 L=2,5 D72"</t>
  </si>
  <si>
    <t>TUBERÍA  DE CONCRETO REFORZADA CLASE 4 L=2,5 D80"</t>
  </si>
  <si>
    <t>TUBERÍA  DE CONCRETO REFORZADA CLASE 4 L=2,5 D86"</t>
  </si>
  <si>
    <t>TUBERÍA  DE CONCRETO REFORZADA CLASE 4 L=2,5 D92"</t>
  </si>
  <si>
    <t>TUBERÍA  DE CONCRETO REFORZADA CLASE 4 L=2,5 D98"</t>
  </si>
  <si>
    <t>TUBERÍA  DE CONCRETO REFORZADA CLASE 4 L=2,5 D110"</t>
  </si>
  <si>
    <t>SUMINISTROS</t>
  </si>
  <si>
    <t>RECURSOS FONDO</t>
  </si>
  <si>
    <t>IVA (16%)</t>
  </si>
  <si>
    <t>PRESUPUESTO AMBIENTAL (Global Proyecto)</t>
  </si>
  <si>
    <t>UTILIDAD (5%):</t>
  </si>
  <si>
    <t>IMPREVISTOS (5%):</t>
  </si>
  <si>
    <t>dia</t>
  </si>
  <si>
    <t>UN/MES</t>
  </si>
  <si>
    <t>ROLLO</t>
  </si>
  <si>
    <t>MES</t>
  </si>
  <si>
    <t>GLB</t>
  </si>
  <si>
    <t>gr</t>
  </si>
  <si>
    <t>lb</t>
  </si>
  <si>
    <t>L</t>
  </si>
  <si>
    <t>S</t>
  </si>
  <si>
    <t>SUBBASE GRANULAR CLASE A</t>
  </si>
  <si>
    <t>BASE GRANULAR CLASE A</t>
  </si>
  <si>
    <t>Nota: Se reutiliza los postes 2 veces</t>
  </si>
  <si>
    <t xml:space="preserve">SUBBASE GRANULAR CLASE A </t>
  </si>
  <si>
    <t>VALOR INCLUIDO IVA</t>
  </si>
  <si>
    <t>SUMIDERO  ESPECIAL 1m</t>
  </si>
  <si>
    <t>Total</t>
  </si>
  <si>
    <t>h &lt; 2.00 m</t>
  </si>
  <si>
    <t>2.00 &lt; h &lt; 4.00 m</t>
  </si>
  <si>
    <t>h &gt; 4.00 m</t>
  </si>
  <si>
    <t>EXCAVACION TOTAL tuberia</t>
  </si>
  <si>
    <r>
      <t>m</t>
    </r>
    <r>
      <rPr>
        <sz val="11"/>
        <color theme="1"/>
        <rFont val="Calibri"/>
        <family val="2"/>
      </rPr>
      <t>³</t>
    </r>
  </si>
  <si>
    <t>RELLENO EN GRAVILLA</t>
  </si>
  <si>
    <t>RELLENO EN RECEBO</t>
  </si>
  <si>
    <t>RETIRO DE SOBRANTES</t>
  </si>
  <si>
    <t>RELLENO EN MATERIAL COMÚN</t>
  </si>
  <si>
    <t>SUBBASE  GRANULAR SBG4</t>
  </si>
  <si>
    <t xml:space="preserve">BASE GRANULAR BG4 </t>
  </si>
  <si>
    <t>EXCAVACIONES RED</t>
  </si>
  <si>
    <t xml:space="preserve">CILINDRO DE POZO DE 0.375 M </t>
  </si>
  <si>
    <t>TIPO</t>
  </si>
  <si>
    <t>CILINDRO DE POZO DE 0.250 M</t>
  </si>
  <si>
    <t>MAQUINA</t>
  </si>
  <si>
    <t>TAPA Y ARO DE 1.70 M</t>
  </si>
  <si>
    <t>MANO</t>
  </si>
  <si>
    <t>PLACAS DE FONDO 1.70 M</t>
  </si>
  <si>
    <t>EXCAVACIONES DOMICILIARIAS</t>
  </si>
  <si>
    <t>RECONEXIÓN DE POZOS</t>
  </si>
  <si>
    <t>CÁMARA CAÍDA 8"</t>
  </si>
  <si>
    <t>CÁMARA CAÍDA 12"</t>
  </si>
  <si>
    <t>EXCAVACIONES TOTALES</t>
  </si>
  <si>
    <t>EXCAVACION POZOS</t>
  </si>
  <si>
    <t>TUBERIA EN PVC</t>
  </si>
  <si>
    <t>LONGITUD</t>
  </si>
  <si>
    <t>VOLUMEN</t>
  </si>
  <si>
    <t>Diám. (")</t>
  </si>
  <si>
    <t>Pav. Rígido (m)</t>
  </si>
  <si>
    <t>Pav. Flexible (m)</t>
  </si>
  <si>
    <t>Adoquín (m)</t>
  </si>
  <si>
    <t>Andén (m)</t>
  </si>
  <si>
    <t>Afirmado (m)</t>
  </si>
  <si>
    <t>Zona Verde (m)</t>
  </si>
  <si>
    <t>Long. Total (m)</t>
  </si>
  <si>
    <t>ANCHO DE EXCAVACIÓN
(m)</t>
  </si>
  <si>
    <r>
      <t>Pav. Rígido 
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</si>
  <si>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Pav. Flexible
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</si>
  <si>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Adoquín
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</si>
  <si>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Andén
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</si>
  <si>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Subbase
(m</t>
    </r>
    <r>
      <rPr>
        <b/>
        <sz val="11"/>
        <color theme="1"/>
        <rFont val="Calibri"/>
        <family val="2"/>
      </rPr>
      <t>³)</t>
    </r>
  </si>
  <si>
    <t>Base
(m³)</t>
  </si>
  <si>
    <t>TUBERIA</t>
  </si>
  <si>
    <t>DOMICILIARIAS</t>
  </si>
  <si>
    <t>TOTAL PVC</t>
  </si>
  <si>
    <t>TUBERIA EN CONCRETO</t>
  </si>
  <si>
    <t>TOTAL CONCRETO</t>
  </si>
  <si>
    <t>NOTAS:</t>
  </si>
  <si>
    <t>Conexiones Domiciliarias 8"</t>
  </si>
  <si>
    <t>Las conexiones domiciliarias no requieren LOCALIZACIÓN Y REPLANTEO</t>
  </si>
  <si>
    <t>Conexiones Domiciliarias 10"</t>
  </si>
  <si>
    <t>El porcentaje de excavación contemplado es de 80% a máquina y 20% a mano</t>
  </si>
  <si>
    <t>Conexiones Domiciliarias 12"</t>
  </si>
  <si>
    <t>La longitud de cinta presupuestada contempla la sectorización de las obras y aplica solamente para la red de alcantarillado (no contempla las conexiones domiciliarias)</t>
  </si>
  <si>
    <t>Tubería de 160 mm Domiciliarias</t>
  </si>
  <si>
    <t>Caja de Inspección 0.60 X 0.60 m</t>
  </si>
  <si>
    <t>Excavación Cajas</t>
  </si>
  <si>
    <t>Excavación Tubería</t>
  </si>
  <si>
    <t>Relleno en Gravilla</t>
  </si>
  <si>
    <t>Relleno en Recebo</t>
  </si>
  <si>
    <t>Relleno en SubBase Granular</t>
  </si>
  <si>
    <t>Relleno en Base Granular</t>
  </si>
  <si>
    <t>Pavimento Rígido</t>
  </si>
  <si>
    <t>Andén</t>
  </si>
  <si>
    <r>
      <t>m</t>
    </r>
    <r>
      <rPr>
        <sz val="11"/>
        <color theme="1"/>
        <rFont val="Calibri"/>
        <family val="2"/>
      </rPr>
      <t>²</t>
    </r>
  </si>
  <si>
    <t>Cantidad</t>
  </si>
  <si>
    <t>Excavación</t>
  </si>
  <si>
    <t>Rellenos en Material Seleccionado de la Excavación</t>
  </si>
  <si>
    <r>
      <t>Concreto de 210 kg/cm</t>
    </r>
    <r>
      <rPr>
        <sz val="11"/>
        <rFont val="Calibri"/>
        <family val="2"/>
      </rPr>
      <t>²</t>
    </r>
  </si>
  <si>
    <t>Acero de refuerzo</t>
  </si>
  <si>
    <t>h &lt; 2 m</t>
  </si>
  <si>
    <t>h &lt; 4 m</t>
  </si>
  <si>
    <t>h &gt; 4 m</t>
  </si>
  <si>
    <t>EXCAVACION TOTAL TUBERIA</t>
  </si>
  <si>
    <t>EXCAVACIONES</t>
  </si>
  <si>
    <t>EXCAVACIONES SUMIDEROS</t>
  </si>
  <si>
    <t>EXCAVACION DE TUBERIA DE SUMIEROS</t>
  </si>
  <si>
    <t>EXCAVACION DE SUMIDEROS</t>
  </si>
  <si>
    <t>NUMERO DE SUMIDEROS</t>
  </si>
  <si>
    <t>Sumideros SL-100A</t>
  </si>
  <si>
    <t>Las conexiones de sumideros no requieren LOCALIZACIÓN Y REPLANTEO</t>
  </si>
  <si>
    <t>Sumideros SL-150A</t>
  </si>
  <si>
    <t>Sumideros SL-200A</t>
  </si>
  <si>
    <t>La longitud de cinta presupuestada contempla la sectorización de las obras y aplica solamente para la red de alcantarillado (no contempla las conexiones de sumideros)</t>
  </si>
  <si>
    <t>Conexión Sumideros en 8"</t>
  </si>
  <si>
    <t>Excavación Sumideros SL-100A</t>
  </si>
  <si>
    <t>Excavación Sumideros SL-150A</t>
  </si>
  <si>
    <t>Excavación Sumideros SL-200A</t>
  </si>
  <si>
    <t>Excavación Sumideros SL-250A</t>
  </si>
  <si>
    <t>CANAL</t>
  </si>
  <si>
    <t>Longitud</t>
  </si>
  <si>
    <t>Altura canal</t>
  </si>
  <si>
    <t>Base</t>
  </si>
  <si>
    <t>z</t>
  </si>
  <si>
    <t xml:space="preserve">Área canal </t>
  </si>
  <si>
    <r>
      <t>m</t>
    </r>
    <r>
      <rPr>
        <vertAlign val="superscript"/>
        <sz val="11"/>
        <color theme="1"/>
        <rFont val="Calibri"/>
        <family val="2"/>
      </rPr>
      <t>2</t>
    </r>
  </si>
  <si>
    <t>Volumen de excavación</t>
  </si>
  <si>
    <t>SECCIÓN TRANSVERSAL</t>
  </si>
  <si>
    <t>CABEZALES</t>
  </si>
  <si>
    <t>Impermeabilizante para Concreto (3% de kg de cemento)</t>
  </si>
  <si>
    <t>Pozo inicial</t>
  </si>
  <si>
    <t>Pozo final</t>
  </si>
  <si>
    <t>Longitud (m)</t>
  </si>
  <si>
    <t>Pendiente (%)</t>
  </si>
  <si>
    <t>Diámetro interno</t>
  </si>
  <si>
    <t>Diámetro nominal</t>
  </si>
  <si>
    <t>Tipo de cimentación</t>
  </si>
  <si>
    <t>Diámetro externo (m)</t>
  </si>
  <si>
    <t>Volumen de tubería (m3)</t>
  </si>
  <si>
    <t>Tipo Superficie</t>
  </si>
  <si>
    <t>Altura media de relleno (m)</t>
  </si>
  <si>
    <t>Ancho de zanja (m)</t>
  </si>
  <si>
    <t>Excavación total (m3)</t>
  </si>
  <si>
    <t>Cama (m3)</t>
  </si>
  <si>
    <t>ATRAQUE (m3)</t>
  </si>
  <si>
    <t>1 (m3)</t>
  </si>
  <si>
    <t>2 (m3)</t>
  </si>
  <si>
    <t>Relleno en Mat. Seleccionado</t>
  </si>
  <si>
    <t>Retiro</t>
  </si>
  <si>
    <t>Altura Excavacion Pozo</t>
  </si>
  <si>
    <t xml:space="preserve">Altura cono,placas </t>
  </si>
  <si>
    <t>Altura de cilindro 1.2 e=0,25m</t>
  </si>
  <si>
    <t>Altura de cilindro 1.8 e=0,25m</t>
  </si>
  <si>
    <t>SISTEMA</t>
  </si>
  <si>
    <t>POZO</t>
  </si>
  <si>
    <t>Area superficial m2</t>
  </si>
  <si>
    <t>Altura de estructura de pavimento</t>
  </si>
  <si>
    <t>Volumen de estructura de pavimento</t>
  </si>
  <si>
    <t>Carcamo</t>
  </si>
  <si>
    <t>Volumen de concreto para carcamo</t>
  </si>
  <si>
    <t>AREA  DE ENTIBADO h &gt; 2m</t>
  </si>
  <si>
    <t>layer</t>
  </si>
  <si>
    <t>ZONA</t>
  </si>
  <si>
    <t>CONDICIÓN</t>
  </si>
  <si>
    <t>PLASTICA SANITARIO</t>
  </si>
  <si>
    <t>VÍA</t>
  </si>
  <si>
    <t>DIÁMETRO</t>
  </si>
  <si>
    <t>LONG.</t>
  </si>
  <si>
    <t>Pav. Rígido</t>
  </si>
  <si>
    <t>Pav. Flexible</t>
  </si>
  <si>
    <t>Adoquín</t>
  </si>
  <si>
    <t>Anden</t>
  </si>
  <si>
    <t>Afirmado</t>
  </si>
  <si>
    <t>Zona Verde</t>
  </si>
  <si>
    <t>PLASTICA PLUVIAL</t>
  </si>
  <si>
    <t>Condicion de pozo</t>
  </si>
  <si>
    <t>CILINDRO POZOS NUEVOS PLUVIAL</t>
  </si>
  <si>
    <t>CILINDRO POZOS DEMOLER O ACTUALES PLUVIAL</t>
  </si>
  <si>
    <t>CILINDRO POZOS NUEVOS SANITARIO</t>
  </si>
  <si>
    <t>CILINDRO POZOS DEMOLER O ACTUALES SANITARIO</t>
  </si>
  <si>
    <t>ALTURA DE CILINDRO NUEVO PLUVIAL H&gt;4m</t>
  </si>
  <si>
    <t>ALTURA DE CILINDRO NUEVO PLUVIAL H&lt;4m</t>
  </si>
  <si>
    <t>ALTURA DE CILINDRO ACTUAL PLUVIAL H&gt;4m</t>
  </si>
  <si>
    <t>ALTURA DE CILINDRO ACTUAL PLUVIAL H&lt;4m</t>
  </si>
  <si>
    <t>ALTURA DE CILINDRO NUEVO SANITARIO H&gt;4m</t>
  </si>
  <si>
    <t>ALTURA DE CILINDRO NUEVO SANITARIO H&lt;4m</t>
  </si>
  <si>
    <t>ALTURA DE CILINDRO ACTUAL SANITARIO H&gt;4m</t>
  </si>
  <si>
    <t>ALTURA DE CILINDRO ACTUAL SANITARIO H&lt;4m</t>
  </si>
  <si>
    <t>N104</t>
  </si>
  <si>
    <t>N60</t>
  </si>
  <si>
    <t>VIA</t>
  </si>
  <si>
    <t>PLUVIAL PROYECTADO</t>
  </si>
  <si>
    <t>NO</t>
  </si>
  <si>
    <t>PROYECTADO</t>
  </si>
  <si>
    <t>N59</t>
  </si>
  <si>
    <t>N54</t>
  </si>
  <si>
    <t>N54A</t>
  </si>
  <si>
    <t>N50</t>
  </si>
  <si>
    <t>N47</t>
  </si>
  <si>
    <t>N42</t>
  </si>
  <si>
    <t>N40</t>
  </si>
  <si>
    <t>N40B</t>
  </si>
  <si>
    <t>N40A</t>
  </si>
  <si>
    <t>7D</t>
  </si>
  <si>
    <t>7E</t>
  </si>
  <si>
    <t>7F</t>
  </si>
  <si>
    <t>7FA</t>
  </si>
  <si>
    <t>N30</t>
  </si>
  <si>
    <t>N30A</t>
  </si>
  <si>
    <t>N25</t>
  </si>
  <si>
    <t>N25A</t>
  </si>
  <si>
    <t>N26</t>
  </si>
  <si>
    <t>N26A</t>
  </si>
  <si>
    <t>N27</t>
  </si>
  <si>
    <t>N27A</t>
  </si>
  <si>
    <t>N28</t>
  </si>
  <si>
    <t>N28A</t>
  </si>
  <si>
    <t>N28B</t>
  </si>
  <si>
    <t>N29</t>
  </si>
  <si>
    <t>D4</t>
  </si>
  <si>
    <t>N55</t>
  </si>
  <si>
    <t>N43</t>
  </si>
  <si>
    <t>N22</t>
  </si>
  <si>
    <t>N23</t>
  </si>
  <si>
    <t>N24</t>
  </si>
  <si>
    <t>N56</t>
  </si>
  <si>
    <t>N45</t>
  </si>
  <si>
    <t>N44</t>
  </si>
  <si>
    <t>N105</t>
  </si>
  <si>
    <t>N106</t>
  </si>
  <si>
    <t>CAB17</t>
  </si>
  <si>
    <t>N33</t>
  </si>
  <si>
    <t>N34</t>
  </si>
  <si>
    <t>N01</t>
  </si>
  <si>
    <t>N01A</t>
  </si>
  <si>
    <t>N02B</t>
  </si>
  <si>
    <t>N20</t>
  </si>
  <si>
    <t>N18</t>
  </si>
  <si>
    <t>D3</t>
  </si>
  <si>
    <t>N46</t>
  </si>
  <si>
    <t>N37</t>
  </si>
  <si>
    <t>N32</t>
  </si>
  <si>
    <t>N102</t>
  </si>
  <si>
    <t>N19</t>
  </si>
  <si>
    <t>ACTUAL</t>
  </si>
  <si>
    <t>SANITARIO PROYECTADO</t>
  </si>
  <si>
    <t>11A</t>
  </si>
  <si>
    <t>35C</t>
  </si>
  <si>
    <t>PTAR</t>
  </si>
  <si>
    <t>CÁLCULO DE CANTIDADES ALCANTARILLADO SANITARIO OBRA CIVIL</t>
  </si>
  <si>
    <t>CÁLCULO DE CANTIDADES ALCANTARILLADO PLUVIAL OBRA CIVIL</t>
  </si>
  <si>
    <t>ICA</t>
  </si>
  <si>
    <t>SUMIDERO LATERAL TIPO SL -100</t>
  </si>
  <si>
    <t>SUMIDERO LATERAL TIPO SL -150</t>
  </si>
  <si>
    <t>SUMIDERO LATERAL TIPO SL -200</t>
  </si>
  <si>
    <t>SUMIDERO LATERAL TIPO SL -250</t>
  </si>
  <si>
    <t>SUMIDERO ESPECIAL 1 M</t>
  </si>
  <si>
    <t>SUMIDERO ESPECIAL 1M</t>
  </si>
  <si>
    <t>TOTAL A.I.U. (Administración, Imprevistos y Utilidad)</t>
  </si>
  <si>
    <t>UTILIDAD</t>
  </si>
  <si>
    <t>C.</t>
  </si>
  <si>
    <t>IMPREVISTOS</t>
  </si>
  <si>
    <t>B.</t>
  </si>
  <si>
    <t>% TOTAL ADMINISTRACIÓN (1 + 2 + 3)</t>
  </si>
  <si>
    <t>A.</t>
  </si>
  <si>
    <t>% IMPUESTOS Y POLIZAS</t>
  </si>
  <si>
    <t>((1+AIU)*2*,40%*2)*1.16</t>
  </si>
  <si>
    <t>Póliza de responsabilidad civil</t>
  </si>
  <si>
    <t>((1*0.35%)*1.16</t>
  </si>
  <si>
    <t>Poliza todo riesgo construcción</t>
  </si>
  <si>
    <t>((1+AIU)*0.30*20%*5)*1.16</t>
  </si>
  <si>
    <t>Póliza de estabilidad de la obra</t>
  </si>
  <si>
    <t>((1+AIU)*0.05*,15%*5)*1.16</t>
  </si>
  <si>
    <t>Póliza de salarios y prestaciones sociales</t>
  </si>
  <si>
    <t>((1+AIU)*0.3%*20%*2)*1.16</t>
  </si>
  <si>
    <t>Póliza de buen manejo de anticipo</t>
  </si>
  <si>
    <t>((1+AIU)*0.30*0.2%*2,5)*1.16</t>
  </si>
  <si>
    <t>Póliza de cumplimiento</t>
  </si>
  <si>
    <t>PÓLIZAS</t>
  </si>
  <si>
    <t>(1+AUI)*2%</t>
  </si>
  <si>
    <t>Universidad Nacional</t>
  </si>
  <si>
    <t>(1*0.3%*0.12%)</t>
  </si>
  <si>
    <t>Gastos Financieros</t>
  </si>
  <si>
    <t>(1+AIU)*0.4%</t>
  </si>
  <si>
    <t>Cuatro por mil</t>
  </si>
  <si>
    <t>(% Utilidad)*9.00%</t>
  </si>
  <si>
    <t>CREE</t>
  </si>
  <si>
    <t>(% Utilidad)*25.00%</t>
  </si>
  <si>
    <t>Renta</t>
  </si>
  <si>
    <t>(# trabajadores /40 x salario minimo x Duración del proyecto)</t>
  </si>
  <si>
    <t>FIC ( Fondo Nacional de Formación Profesional de la Industria de la Construcción)</t>
  </si>
  <si>
    <t>(1+AIU)*0.69%</t>
  </si>
  <si>
    <t>IMPUESTOS</t>
  </si>
  <si>
    <t>%</t>
  </si>
  <si>
    <t>Ecuación</t>
  </si>
  <si>
    <t>Descripción</t>
  </si>
  <si>
    <t>3. Impuestos y Polizas</t>
  </si>
  <si>
    <t>PRESUPUESTO COSTO DIRECTO</t>
  </si>
  <si>
    <t>% PERSONAL DE ADMINISTRACION Y GASTOS OPERACIONALES</t>
  </si>
  <si>
    <t>COSTO TOTAL SUMINISTROS</t>
  </si>
  <si>
    <t>VALOR TOTAL PERSONAL DE ADMINISTRACION Y GASTOS OPERACIONALES</t>
  </si>
  <si>
    <t>Duración prevista del proyecto</t>
  </si>
  <si>
    <t>VALOR TOTAL MENSUAL (COSTOS DE PERSONAL + GASTOS OPERACIONALES) (1 + 2)</t>
  </si>
  <si>
    <t>TOTAL GASTOS OPERACIONALES MENSUALES</t>
  </si>
  <si>
    <t>Equipo de Topografía</t>
  </si>
  <si>
    <t>Vehiculo</t>
  </si>
  <si>
    <t>Unidad/mes</t>
  </si>
  <si>
    <t>Computadores</t>
  </si>
  <si>
    <t>Papeleria</t>
  </si>
  <si>
    <t>Transportes /almacenamiento</t>
  </si>
  <si>
    <t>Manuales de Señalización, Vial, HSEQ, OPEX (equipos,)</t>
  </si>
  <si>
    <t>Elaboración manuales operación y mantenimiento</t>
  </si>
  <si>
    <t>Registro y Elaboración Planos Récord</t>
  </si>
  <si>
    <t>Mantenimiento Equipos/Herramientas</t>
  </si>
  <si>
    <t>Ensayos de Control de Calidad</t>
  </si>
  <si>
    <t xml:space="preserve">Campamento y talleres incluye almacen, pago de servicios públicos provisionales, comunicaciones e instalaciones provisionales </t>
  </si>
  <si>
    <t>Sistema de Aseguramiento de Calidad</t>
  </si>
  <si>
    <t>Sistema de Seguridad Industrial/Dotación</t>
  </si>
  <si>
    <t>Software/Hardware para Obra</t>
  </si>
  <si>
    <t>Baños portatiles (incluye mantenimiento)</t>
  </si>
  <si>
    <t>Alquiler de contenedor</t>
  </si>
  <si>
    <t xml:space="preserve"> </t>
  </si>
  <si>
    <t>Valor Unitario</t>
  </si>
  <si>
    <t>Unidad</t>
  </si>
  <si>
    <t>2. Gastos operacionales mensuales</t>
  </si>
  <si>
    <t>TOTAL COSTOS DE PERSONAL PARA LA ADMINISTRACION DE OBRA</t>
  </si>
  <si>
    <t>Secretaria</t>
  </si>
  <si>
    <t>campamentera</t>
  </si>
  <si>
    <t xml:space="preserve">Contador </t>
  </si>
  <si>
    <t>Administrador</t>
  </si>
  <si>
    <t>Conductor</t>
  </si>
  <si>
    <t>Mensajero</t>
  </si>
  <si>
    <t>Celador</t>
  </si>
  <si>
    <t>Sueldo más prestaciones</t>
  </si>
  <si>
    <t>Factor Prestacional</t>
  </si>
  <si>
    <t>Sueldo/mes</t>
  </si>
  <si>
    <t>Ocupación/mes</t>
  </si>
  <si>
    <t>Categoría</t>
  </si>
  <si>
    <t xml:space="preserve">     Cargo</t>
  </si>
  <si>
    <t>Personal Adiministrativo</t>
  </si>
  <si>
    <t>Almacenista</t>
  </si>
  <si>
    <t>Ayudantes</t>
  </si>
  <si>
    <t>Oficial de 1a</t>
  </si>
  <si>
    <t>Maestro de obra</t>
  </si>
  <si>
    <t>Cadenero 2</t>
  </si>
  <si>
    <t>Cadenero 1</t>
  </si>
  <si>
    <t>Topógrafo Inspector</t>
  </si>
  <si>
    <t xml:space="preserve">Inspectores </t>
  </si>
  <si>
    <t>Auxiliar de Ingeniería Titulado</t>
  </si>
  <si>
    <t>Personal Técnico</t>
  </si>
  <si>
    <t>Especialista en Aseguramiento de la Calidad</t>
  </si>
  <si>
    <t>Auditor en Calidad</t>
  </si>
  <si>
    <t>Especialista en Hidraulica</t>
  </si>
  <si>
    <t>Especialista en Geotécnia</t>
  </si>
  <si>
    <t>Especialista en Estructuras</t>
  </si>
  <si>
    <t>Especialista en salud ocupacional</t>
  </si>
  <si>
    <t xml:space="preserve">profesional forestal </t>
  </si>
  <si>
    <t>Profesional social</t>
  </si>
  <si>
    <t>Especialista predial</t>
  </si>
  <si>
    <t>Especialista Ambiental y SISO</t>
  </si>
  <si>
    <t>Especialista Pavimentos</t>
  </si>
  <si>
    <t>Residente  proyecto</t>
  </si>
  <si>
    <t>Director de Obra</t>
  </si>
  <si>
    <t>Personal Profesional</t>
  </si>
  <si>
    <t>1. Costo de personal requerido para la Administración</t>
  </si>
  <si>
    <t>ADMINISTRACIÓN</t>
  </si>
  <si>
    <t>CALCULO DE ADMINISTRACION DE SUMINISTROS MUNICIPIO DE SAN FRANCISCO</t>
  </si>
  <si>
    <t>Salario Mínimo 2015</t>
  </si>
  <si>
    <t>PRESUPUESTO TOTAL COSTO DIRECTO</t>
  </si>
  <si>
    <t>Valla Informativa General del Proyecto</t>
  </si>
  <si>
    <t>Residente Ambiental y SISO</t>
  </si>
  <si>
    <t>CALCULO DE A.I.U. MUNICIPIO DE SAN FRANCISCO</t>
  </si>
  <si>
    <t>PROGRAMA DE INVERSIÓN EN LA EJECUCIÓN DE LOS TRABAJOS</t>
  </si>
  <si>
    <t>% ACTIVIDAD</t>
  </si>
  <si>
    <t>MES 1</t>
  </si>
  <si>
    <t>MES 2</t>
  </si>
  <si>
    <t>MES 3</t>
  </si>
  <si>
    <t>MES 4</t>
  </si>
  <si>
    <t>MES 5</t>
  </si>
  <si>
    <t>MES 6</t>
  </si>
  <si>
    <t>TOTAL</t>
  </si>
  <si>
    <t>I</t>
  </si>
  <si>
    <t>II</t>
  </si>
  <si>
    <t>V</t>
  </si>
  <si>
    <t>PRESUPUESTO AMBIENTAL</t>
  </si>
  <si>
    <t>TOTAL COSTOS OBRA CIVIL:</t>
  </si>
  <si>
    <t>TOTAL COSTOS SUMINISTROS:</t>
  </si>
  <si>
    <t>IVA (16%):</t>
  </si>
  <si>
    <t>Caudal =</t>
  </si>
  <si>
    <t>m3/s</t>
  </si>
  <si>
    <t>Base =</t>
  </si>
  <si>
    <t>q =</t>
  </si>
  <si>
    <t>m3/s/m</t>
  </si>
  <si>
    <t>h =</t>
  </si>
  <si>
    <t>D =</t>
  </si>
  <si>
    <t>Y1 =</t>
  </si>
  <si>
    <t>Y2 =</t>
  </si>
  <si>
    <t>Ld =</t>
  </si>
  <si>
    <t>Yp =</t>
  </si>
  <si>
    <t>m =</t>
  </si>
  <si>
    <t>NUMERO DE CAIDAS =</t>
  </si>
  <si>
    <t>ESPESOR DE PLACA  =</t>
  </si>
  <si>
    <t>CONCRETO HUELLA =</t>
  </si>
  <si>
    <t>CONCRETO CONTRAHUELLA =</t>
  </si>
  <si>
    <t>CONCRETO PAREDES =</t>
  </si>
  <si>
    <t>CONCRETO TOTAL =</t>
  </si>
  <si>
    <t>CONCRETO CICLOPEO =</t>
  </si>
  <si>
    <t>EXCAVACION =</t>
  </si>
  <si>
    <t>RECEBO o concreto pobre =</t>
  </si>
  <si>
    <r>
      <t xml:space="preserve">HIERRO </t>
    </r>
    <r>
      <rPr>
        <b/>
        <sz val="11"/>
        <color theme="1"/>
        <rFont val="Calibri"/>
        <family val="2"/>
      </rPr>
      <t>ф</t>
    </r>
    <r>
      <rPr>
        <b/>
        <sz val="11"/>
        <color theme="1"/>
        <rFont val="Calibri"/>
        <family val="2"/>
        <scheme val="minor"/>
      </rPr>
      <t>6.5mm - 15cm X 15cm =</t>
    </r>
  </si>
  <si>
    <t>Acero de Refuerzo</t>
  </si>
  <si>
    <t>Recebo</t>
  </si>
  <si>
    <t>Concreto ciclopeo</t>
  </si>
  <si>
    <t>Concreto 17,5MPa</t>
  </si>
  <si>
    <t>CONCRETO CICLÓPEO</t>
  </si>
  <si>
    <t>CONCRETO CICLOPEO</t>
  </si>
  <si>
    <t>CÁLCULO DE CANTIDADES DISIPADORES OBRA CIVIL</t>
  </si>
  <si>
    <t>Concreto Ciclópeo</t>
  </si>
  <si>
    <t>Sumidero Especial de 1 m</t>
  </si>
  <si>
    <t>PLACAS CUBIERTA PARA POZO</t>
  </si>
  <si>
    <t>CONO PARA POZO</t>
  </si>
  <si>
    <r>
      <t>m</t>
    </r>
    <r>
      <rPr>
        <sz val="11"/>
        <color theme="0"/>
        <rFont val="Calibri"/>
        <family val="2"/>
      </rPr>
      <t>³</t>
    </r>
  </si>
  <si>
    <t>EXCAVACION DE CABEZALES</t>
  </si>
  <si>
    <t>BASE PARA POZO</t>
  </si>
  <si>
    <t>CABEZAL</t>
  </si>
  <si>
    <t>EXCAVACION CABEZALES</t>
  </si>
  <si>
    <t>Varilla 5/8"</t>
  </si>
  <si>
    <t>GEOTEXTIL PAVCO NO TEJIDO 1800</t>
  </si>
  <si>
    <t>10%*8%</t>
  </si>
  <si>
    <t>ADMINISTRACIÓN SUMINISTROS (14%):</t>
  </si>
  <si>
    <t>ADMINISTRACIÓN OBRA CIVIL (21%):</t>
  </si>
  <si>
    <t>PLANTA ELÉCTRICA PORTATIL 0,9 KW</t>
  </si>
  <si>
    <t>CABLE ENCAUCHETADO 3X12</t>
  </si>
  <si>
    <t>CANTONERA ELÉCTRICA</t>
  </si>
  <si>
    <t>SALIDA PARA ILUMINACIÓN MONOFÁSICA</t>
  </si>
  <si>
    <t>SALIDA PARA TOMA MONOFÁSICA</t>
  </si>
  <si>
    <t>TABLERO 6 CIRCUITOS 3 BREAKERS DE 1*20A</t>
  </si>
  <si>
    <t>DERECHO BOTADERO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</si>
</sst>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9">
    <numFmt numFmtId="5" formatCode="&quot;$&quot;\ #,##0_);\(&quot;$&quot;\ #,##0\)"/>
    <numFmt numFmtId="42" formatCode="_(&quot;$&quot;\ * #,##0_);_(&quot;$&quot;\ * \(#,##0\);_(&quot;$&quot;\ * &quot;-&quot;_);_(@_)"/>
    <numFmt numFmtId="41" formatCode="_(* #,##0_);_(* \(#,##0\);_(* &quot;-&quot;_);_(@_)"/>
    <numFmt numFmtId="44" formatCode="_(&quot;$&quot;\ * #,##0.00_);_(&quot;$&quot;\ * \(#,##0.00\);_(&quot;$&quot;\ * &quot;-&quot;??_);_(@_)"/>
    <numFmt numFmtId="43" formatCode="_(* #,##0.00_);_(* \(#,##0.00\);_(* &quot;-&quot;??_);_(@_)"/>
    <numFmt numFmtId="164" formatCode="&quot;$&quot;#,##0_);[Red]\(&quot;$&quot;#,##0\)"/>
    <numFmt numFmtId="165" formatCode="_(&quot;$&quot;* #,##0.00_);_(&quot;$&quot;* \(#,##0.00\);_(&quot;$&quot;* &quot;-&quot;??_);_(@_)"/>
    <numFmt numFmtId="166" formatCode="0.0"/>
    <numFmt numFmtId="167" formatCode="_(&quot;$&quot;\ * #,##0_);_(&quot;$&quot;\ * \(#,##0\);_(&quot;$&quot;\ * &quot;-&quot;??_);_(@_)"/>
    <numFmt numFmtId="168" formatCode="_ &quot;$&quot;\ * #,##0.00_ ;_ &quot;$&quot;\ * \-#,##0.00_ ;_ &quot;$&quot;\ * &quot;-&quot;??_ ;_ @_ "/>
    <numFmt numFmtId="169" formatCode="\$#,##0\ ;\(\$#,##0\)"/>
    <numFmt numFmtId="170" formatCode="#."/>
    <numFmt numFmtId="171" formatCode="_ [$€-2]\ * #,##0.00_ ;_ [$€-2]\ * \-#,##0.00_ ;_ [$€-2]\ * &quot;-&quot;??_ "/>
    <numFmt numFmtId="172" formatCode="#.00"/>
    <numFmt numFmtId="173" formatCode="_-* #,##0.00\ _€_-;\-* #,##0.00\ _€_-;_-* &quot;-&quot;??\ _€_-;_-@_-"/>
    <numFmt numFmtId="174" formatCode="_-&quot;$&quot;* #,##0_-;\-&quot;$&quot;* #,##0_-;_-&quot;$&quot;* &quot;-&quot;_-;_-@_-"/>
    <numFmt numFmtId="175" formatCode="_-* #,##0.00_-;\-* #,##0.00_-;_-* &quot;-&quot;??_-;_-@_-"/>
    <numFmt numFmtId="176" formatCode="&quot;$&quot;\ #,##0"/>
    <numFmt numFmtId="177" formatCode="#,##0.0"/>
    <numFmt numFmtId="178" formatCode="_-&quot;$&quot;* #,##0_-;\-&quot;$&quot;* #,##0_-;_-&quot;$&quot;* &quot;-&quot;??_-;_-@_-"/>
    <numFmt numFmtId="179" formatCode="_-&quot;$&quot;* #,##0.00_-;\-&quot;$&quot;* #,##0.00_-;_-&quot;$&quot;* &quot;-&quot;??_-;_-@_-"/>
    <numFmt numFmtId="180" formatCode="&quot;$&quot;#.00"/>
    <numFmt numFmtId="181" formatCode="0.00_)"/>
    <numFmt numFmtId="182" formatCode="0.0000"/>
    <numFmt numFmtId="183" formatCode="0.000"/>
    <numFmt numFmtId="184" formatCode="_([$$-240A]\ * #,##0.00_);_([$$-240A]\ * \(#,##0.00\);_([$$-240A]\ * &quot;-&quot;??_);_(@_)"/>
    <numFmt numFmtId="185" formatCode="###,000.00;###,000.00"/>
    <numFmt numFmtId="186" formatCode="_([$$-240A]\ * #,##0_);_([$$-240A]\ * \(#,##0\);_([$$-240A]\ * &quot;-&quot;??_);_(@_)"/>
    <numFmt numFmtId="187" formatCode="&quot;$&quot;\ #,##0.00"/>
    <numFmt numFmtId="188" formatCode=";;;"/>
    <numFmt numFmtId="189" formatCode="&quot;e:&quot;\ 0.00&quot; m&quot;"/>
    <numFmt numFmtId="190" formatCode="#,##0.000"/>
    <numFmt numFmtId="191" formatCode="&quot;TUBERIA &quot;@"/>
    <numFmt numFmtId="192" formatCode="0.0%"/>
    <numFmt numFmtId="193" formatCode="#,##0.0000"/>
    <numFmt numFmtId="194" formatCode="0.000%"/>
    <numFmt numFmtId="195" formatCode="&quot;$&quot;#,##0.00"/>
    <numFmt numFmtId="196" formatCode="0.0000%"/>
    <numFmt numFmtId="197" formatCode="0.00000%"/>
    <numFmt numFmtId="198" formatCode="00\ &quot;meses&quot;"/>
    <numFmt numFmtId="199" formatCode="#,##0.000;\-#,##0.000"/>
    <numFmt numFmtId="200" formatCode="0.0%;\-0.0%;&quot;&quot;"/>
    <numFmt numFmtId="201" formatCode="##0"/>
    <numFmt numFmtId="202" formatCode="000\°00&quot;´&quot;00&quot;´´&quot;"/>
    <numFmt numFmtId="203" formatCode="0%;\-0%;&quot;&quot;"/>
    <numFmt numFmtId="204" formatCode="#0&quot;.&quot;000&quot;´&quot;000&quot;.&quot;000"/>
    <numFmt numFmtId="205" formatCode="##0&quot;.&quot;000"/>
    <numFmt numFmtId="206" formatCode="_-* #,##0.00\ _P_t_a_-;\-* #,##0.00\ _P_t_a_-;_-* &quot;-&quot;??\ _P_t_a_-;_-@_-"/>
    <numFmt numFmtId="207" formatCode="_ * #,##0.00_ ;_ * \-#,##0.00_ ;_ * &quot;-&quot;??_ ;_ @_ "/>
    <numFmt numFmtId="208" formatCode="##0&quot;´&quot;000&quot;.&quot;000"/>
    <numFmt numFmtId="209" formatCode="_(&quot;C$&quot;* #,##0_);_(&quot;C$&quot;* \(#,##0\);_(&quot;C$&quot;* &quot;-&quot;_);_(@_)"/>
    <numFmt numFmtId="210" formatCode="[$$-240A]\ #,##0.00"/>
    <numFmt numFmtId="211" formatCode="_ &quot;$&quot;* #,##0.00_ ;_ &quot;$&quot;* \-#,##0.00_ ;_ &quot;$&quot;* &quot;-&quot;??_ ;_ @_ "/>
    <numFmt numFmtId="212" formatCode="#.##\ \K\g"/>
    <numFmt numFmtId="213" formatCode="_-* #,##0.00\ &quot;€&quot;_-;\-* #,##0.00\ &quot;€&quot;_-;_-* &quot;-&quot;??\ &quot;€&quot;_-;_-@_-"/>
    <numFmt numFmtId="214" formatCode="_-* #,##0.00\ &quot;Pts&quot;_-;\-* #,##0.00\ &quot;Pts&quot;_-;_-* &quot;-&quot;??\ &quot;Pts&quot;_-;_-@_-"/>
    <numFmt numFmtId="215" formatCode="&quot;$&quot;\ #,##0.00;[Red]&quot;$&quot;\ \-#,##0.00"/>
    <numFmt numFmtId="216" formatCode="#0&quot;.&quot;"/>
    <numFmt numFmtId="217" formatCode="_(&quot;$&quot;\ * #,##0.000_);_(&quot;$&quot;\ * \(#,##0.000\);_(&quot;$&quot;\ * &quot;-&quot;??_);_(@_)"/>
  </numFmts>
  <fonts count="10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Arial"/>
      <family val="2"/>
    </font>
    <font>
      <b/>
      <u/>
      <sz val="11"/>
      <color theme="1"/>
      <name val="Calibri"/>
      <family val="2"/>
      <scheme val="minor"/>
    </font>
    <font>
      <sz val="10"/>
      <name val="Arial"/>
      <family val="2"/>
    </font>
    <font>
      <b/>
      <u val="singleAccounting"/>
      <sz val="11"/>
      <color theme="1"/>
      <name val="Calibri"/>
      <family val="2"/>
      <scheme val="minor"/>
    </font>
    <font>
      <sz val="10"/>
      <color theme="1"/>
      <name val="Swis721 Lt BT"/>
      <family val="2"/>
    </font>
    <font>
      <b/>
      <sz val="12"/>
      <color theme="1"/>
      <name val="Calibri"/>
      <family val="2"/>
      <scheme val="minor"/>
    </font>
    <font>
      <b/>
      <sz val="9"/>
      <color theme="1"/>
      <name val="Calibri"/>
      <family val="2"/>
    </font>
    <font>
      <sz val="9"/>
      <name val="Calibri"/>
      <family val="2"/>
    </font>
    <font>
      <sz val="9"/>
      <color theme="1"/>
      <name val="Calibri"/>
      <family val="2"/>
    </font>
    <font>
      <b/>
      <sz val="9"/>
      <name val="Calibri"/>
      <family val="2"/>
    </font>
    <font>
      <vertAlign val="superscript"/>
      <sz val="9"/>
      <name val="Calibri"/>
      <family val="2"/>
    </font>
    <font>
      <b/>
      <sz val="12"/>
      <color theme="1"/>
      <name val="Calibri"/>
      <family val="2"/>
    </font>
    <font>
      <sz val="10"/>
      <name val="Courier"/>
      <family val="3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18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</font>
    <font>
      <b/>
      <sz val="10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name val="Calibri"/>
      <family val="2"/>
      <scheme val="minor"/>
    </font>
    <font>
      <sz val="10"/>
      <color rgb="FF000000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theme="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vertAlign val="superscript"/>
      <sz val="11"/>
      <color theme="1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0"/>
      <name val="Times New Roman"/>
      <family val="1"/>
    </font>
    <font>
      <sz val="10"/>
      <name val="Times New Roman"/>
      <family val="1"/>
    </font>
    <font>
      <sz val="11"/>
      <color theme="1"/>
      <name val="Times New Roman"/>
      <family val="1"/>
    </font>
    <font>
      <b/>
      <sz val="10"/>
      <color theme="1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rgb="FF000000"/>
      <name val="Calibri"/>
      <family val="2"/>
      <charset val="204"/>
    </font>
    <font>
      <u/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6"/>
      <color theme="0"/>
      <name val="Arial"/>
      <family val="2"/>
    </font>
    <font>
      <b/>
      <sz val="11"/>
      <color theme="0"/>
      <name val="Arial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6"/>
      <name val="Arial"/>
      <family val="2"/>
    </font>
    <font>
      <sz val="11"/>
      <name val="Arial"/>
      <family val="2"/>
    </font>
    <font>
      <sz val="14"/>
      <name val="Arial"/>
      <family val="2"/>
    </font>
    <font>
      <b/>
      <sz val="14"/>
      <name val="Arial"/>
      <family val="2"/>
    </font>
    <font>
      <sz val="12"/>
      <color rgb="FFFF0000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8"/>
      <name val="Arial"/>
      <family val="2"/>
    </font>
    <font>
      <sz val="10"/>
      <name val="Helv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i/>
      <sz val="11"/>
      <color indexed="23"/>
      <name val="Calibri"/>
      <family val="2"/>
    </font>
    <font>
      <i/>
      <sz val="1"/>
      <color indexed="8"/>
      <name val="Courier"/>
      <family val="3"/>
    </font>
    <font>
      <u/>
      <sz val="10"/>
      <color indexed="12"/>
      <name val="Arial"/>
      <family val="2"/>
    </font>
    <font>
      <sz val="7"/>
      <name val="Small Fonts"/>
      <family val="2"/>
    </font>
    <font>
      <b/>
      <i/>
      <sz val="16"/>
      <name val="Helv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0"/>
      <color indexed="9"/>
      <name val="Verdana"/>
      <family val="2"/>
    </font>
    <font>
      <b/>
      <sz val="13"/>
      <color indexed="56"/>
      <name val="Calibri"/>
      <family val="2"/>
    </font>
    <font>
      <b/>
      <sz val="18"/>
      <color indexed="62"/>
      <name val="Cambria"/>
      <family val="2"/>
    </font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9"/>
      <color rgb="FF000000"/>
      <name val="Open_sansregular"/>
    </font>
    <font>
      <sz val="11"/>
      <color theme="0"/>
      <name val="Calibri"/>
      <family val="2"/>
    </font>
  </fonts>
  <fills count="74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</patternFill>
    </fill>
    <fill>
      <patternFill patternType="solid">
        <fgColor indexed="5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0" tint="-0.14996795556505021"/>
        <bgColor indexed="64"/>
      </patternFill>
    </fill>
  </fills>
  <borders count="20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dashed">
        <color indexed="64"/>
      </right>
      <top style="dashed">
        <color indexed="64"/>
      </top>
      <bottom/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medium">
        <color indexed="64"/>
      </right>
      <top style="dashed">
        <color auto="1"/>
      </top>
      <bottom/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medium">
        <color indexed="64"/>
      </right>
      <top style="dashed">
        <color auto="1"/>
      </top>
      <bottom style="dashed">
        <color auto="1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auto="1"/>
      </left>
      <right/>
      <top/>
      <bottom/>
      <diagonal/>
    </border>
    <border>
      <left style="medium">
        <color indexed="64"/>
      </left>
      <right style="dashed">
        <color indexed="64"/>
      </right>
      <top/>
      <bottom style="dashed">
        <color indexed="64"/>
      </bottom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medium">
        <color indexed="64"/>
      </right>
      <top/>
      <bottom style="dashed">
        <color auto="1"/>
      </bottom>
      <diagonal/>
    </border>
    <border>
      <left style="medium">
        <color indexed="64"/>
      </left>
      <right/>
      <top style="dashed">
        <color auto="1"/>
      </top>
      <bottom style="medium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/>
      <diagonal/>
    </border>
    <border>
      <left style="medium">
        <color indexed="64"/>
      </left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hair">
        <color rgb="FF000000"/>
      </bottom>
      <diagonal/>
    </border>
    <border>
      <left style="medium">
        <color rgb="FF000000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indexed="64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/>
      <top style="medium">
        <color indexed="64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rgb="FF000000"/>
      </bottom>
      <diagonal/>
    </border>
    <border>
      <left style="medium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/>
      <bottom style="dashed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 style="dashed">
        <color indexed="64"/>
      </bottom>
      <diagonal/>
    </border>
    <border>
      <left/>
      <right/>
      <top style="dotted">
        <color indexed="64"/>
      </top>
      <bottom style="dashed">
        <color indexed="64"/>
      </bottom>
      <diagonal/>
    </border>
    <border>
      <left/>
      <right style="medium">
        <color indexed="64"/>
      </right>
      <top style="dotted">
        <color indexed="64"/>
      </top>
      <bottom style="dashed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3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/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ashed">
        <color indexed="64"/>
      </bottom>
      <diagonal/>
    </border>
    <border>
      <left style="hair">
        <color indexed="64"/>
      </left>
      <right/>
      <top style="hair">
        <color indexed="64"/>
      </top>
      <bottom style="dashed">
        <color indexed="64"/>
      </bottom>
      <diagonal/>
    </border>
    <border>
      <left style="medium">
        <color indexed="64"/>
      </left>
      <right/>
      <top style="hair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dashed">
        <color indexed="64"/>
      </bottom>
      <diagonal/>
    </border>
    <border>
      <left/>
      <right style="medium">
        <color indexed="64"/>
      </right>
      <top style="hair">
        <color indexed="64"/>
      </top>
      <bottom style="dashed">
        <color indexed="64"/>
      </bottom>
      <diagonal/>
    </border>
    <border>
      <left style="hair">
        <color indexed="64"/>
      </left>
      <right style="hair">
        <color indexed="64"/>
      </right>
      <top style="dashed">
        <color indexed="64"/>
      </top>
      <bottom style="dashed">
        <color indexed="64"/>
      </bottom>
      <diagonal/>
    </border>
    <border>
      <left style="hair">
        <color indexed="64"/>
      </left>
      <right/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32242">
    <xf numFmtId="0" fontId="0" fillId="0" borderId="0"/>
    <xf numFmtId="0" fontId="1" fillId="0" borderId="0"/>
    <xf numFmtId="0" fontId="5" fillId="14" borderId="0" applyNumberFormat="0" applyBorder="0" applyAlignment="0" applyProtection="0"/>
    <xf numFmtId="0" fontId="1" fillId="13" borderId="0" applyNumberFormat="0" applyBorder="0" applyAlignment="0" applyProtection="0"/>
    <xf numFmtId="0" fontId="9" fillId="0" borderId="0"/>
    <xf numFmtId="44" fontId="1" fillId="0" borderId="0" applyFont="0" applyFill="0" applyBorder="0" applyAlignment="0" applyProtection="0"/>
    <xf numFmtId="168" fontId="11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9" fillId="0" borderId="0"/>
    <xf numFmtId="0" fontId="9" fillId="0" borderId="0"/>
    <xf numFmtId="0" fontId="21" fillId="0" borderId="0"/>
    <xf numFmtId="0" fontId="21" fillId="0" borderId="0"/>
    <xf numFmtId="0" fontId="5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3" fontId="11" fillId="0" borderId="0" applyFont="0" applyFill="0" applyBorder="0" applyAlignment="0" applyProtection="0"/>
    <xf numFmtId="169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22" fillId="0" borderId="0">
      <protection locked="0"/>
    </xf>
    <xf numFmtId="170" fontId="23" fillId="0" borderId="0">
      <protection locked="0"/>
    </xf>
    <xf numFmtId="170" fontId="23" fillId="0" borderId="0">
      <protection locked="0"/>
    </xf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2" fontId="22" fillId="0" borderId="0">
      <protection locked="0"/>
    </xf>
    <xf numFmtId="4" fontId="22" fillId="0" borderId="0">
      <protection locked="0"/>
    </xf>
    <xf numFmtId="2" fontId="11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" fillId="2" borderId="0" applyNumberFormat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1" fillId="0" borderId="0" applyFont="0" applyFill="0" applyBorder="0" applyAlignment="0" applyProtection="0"/>
    <xf numFmtId="17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6" fontId="1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5" fontId="1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0" fontId="26" fillId="0" borderId="0" applyFont="0" applyFill="0" applyBorder="0" applyAlignment="0" applyProtection="0"/>
    <xf numFmtId="43" fontId="21" fillId="0" borderId="0" applyFont="0" applyFill="0" applyBorder="0" applyAlignment="0" applyProtection="0"/>
    <xf numFmtId="44" fontId="1" fillId="0" borderId="0" applyFont="0" applyFill="0" applyBorder="0" applyAlignment="0" applyProtection="0"/>
    <xf numFmtId="177" fontId="11" fillId="0" borderId="0" applyFont="0" applyFill="0" applyBorder="0" applyAlignment="0" applyProtection="0"/>
    <xf numFmtId="178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9" fillId="0" borderId="0" applyFont="0" applyFill="0" applyBorder="0" applyAlignment="0" applyProtection="0"/>
    <xf numFmtId="164" fontId="11" fillId="0" borderId="0" applyFont="0" applyFill="0" applyBorder="0" applyAlignment="0" applyProtection="0"/>
    <xf numFmtId="179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0" fontId="22" fillId="0" borderId="0">
      <protection locked="0"/>
    </xf>
    <xf numFmtId="0" fontId="3" fillId="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181" fontId="21" fillId="0" borderId="0"/>
    <xf numFmtId="181" fontId="21" fillId="0" borderId="0"/>
    <xf numFmtId="181" fontId="21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181" fontId="21" fillId="0" borderId="0"/>
    <xf numFmtId="181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1" fillId="0" borderId="0"/>
    <xf numFmtId="0" fontId="21" fillId="0" borderId="0"/>
    <xf numFmtId="168" fontId="1" fillId="0" borderId="0"/>
    <xf numFmtId="168" fontId="1" fillId="0" borderId="0"/>
    <xf numFmtId="168" fontId="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9" fontId="2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0" fontId="1" fillId="4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3" fontId="11" fillId="0" borderId="0" applyFont="0" applyFill="0" applyBorder="0" applyAlignment="0" applyProtection="0"/>
    <xf numFmtId="180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27" fillId="0" borderId="0"/>
    <xf numFmtId="9" fontId="1" fillId="0" borderId="0" applyFont="0" applyFill="0" applyBorder="0" applyAlignment="0" applyProtection="0"/>
    <xf numFmtId="0" fontId="11" fillId="0" borderId="0" applyBorder="0"/>
    <xf numFmtId="41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" fillId="0" borderId="0"/>
    <xf numFmtId="0" fontId="26" fillId="0" borderId="0"/>
    <xf numFmtId="0" fontId="11" fillId="0" borderId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2" fontId="11" fillId="0" borderId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76" fillId="47" borderId="0" applyNumberFormat="0" applyBorder="0" applyAlignment="0" applyProtection="0"/>
    <xf numFmtId="0" fontId="76" fillId="44" borderId="0" applyNumberFormat="0" applyBorder="0" applyAlignment="0" applyProtection="0"/>
    <xf numFmtId="0" fontId="76" fillId="45" borderId="0" applyNumberFormat="0" applyBorder="0" applyAlignment="0" applyProtection="0"/>
    <xf numFmtId="0" fontId="76" fillId="48" borderId="0" applyNumberFormat="0" applyBorder="0" applyAlignment="0" applyProtection="0"/>
    <xf numFmtId="0" fontId="76" fillId="49" borderId="0" applyNumberFormat="0" applyBorder="0" applyAlignment="0" applyProtection="0"/>
    <xf numFmtId="0" fontId="76" fillId="50" borderId="0" applyNumberFormat="0" applyBorder="0" applyAlignment="0" applyProtection="0"/>
    <xf numFmtId="0" fontId="76" fillId="47" borderId="0" applyNumberFormat="0" applyBorder="0" applyAlignment="0" applyProtection="0"/>
    <xf numFmtId="0" fontId="76" fillId="44" borderId="0" applyNumberFormat="0" applyBorder="0" applyAlignment="0" applyProtection="0"/>
    <xf numFmtId="0" fontId="76" fillId="45" borderId="0" applyNumberFormat="0" applyBorder="0" applyAlignment="0" applyProtection="0"/>
    <xf numFmtId="0" fontId="76" fillId="48" borderId="0" applyNumberFormat="0" applyBorder="0" applyAlignment="0" applyProtection="0"/>
    <xf numFmtId="0" fontId="76" fillId="49" borderId="0" applyNumberFormat="0" applyBorder="0" applyAlignment="0" applyProtection="0"/>
    <xf numFmtId="0" fontId="76" fillId="50" borderId="0" applyNumberFormat="0" applyBorder="0" applyAlignment="0" applyProtection="0"/>
    <xf numFmtId="0" fontId="76" fillId="51" borderId="0" applyNumberFormat="0" applyBorder="0" applyAlignment="0" applyProtection="0"/>
    <xf numFmtId="0" fontId="76" fillId="52" borderId="0" applyNumberFormat="0" applyBorder="0" applyAlignment="0" applyProtection="0"/>
    <xf numFmtId="0" fontId="76" fillId="53" borderId="0" applyNumberFormat="0" applyBorder="0" applyAlignment="0" applyProtection="0"/>
    <xf numFmtId="0" fontId="76" fillId="48" borderId="0" applyNumberFormat="0" applyBorder="0" applyAlignment="0" applyProtection="0"/>
    <xf numFmtId="0" fontId="76" fillId="49" borderId="0" applyNumberFormat="0" applyBorder="0" applyAlignment="0" applyProtection="0"/>
    <xf numFmtId="0" fontId="76" fillId="54" borderId="0" applyNumberFormat="0" applyBorder="0" applyAlignment="0" applyProtection="0"/>
    <xf numFmtId="0" fontId="77" fillId="38" borderId="0" applyNumberFormat="0" applyBorder="0" applyAlignment="0" applyProtection="0"/>
    <xf numFmtId="0" fontId="78" fillId="39" borderId="0" applyNumberFormat="0" applyBorder="0" applyAlignment="0" applyProtection="0"/>
    <xf numFmtId="0" fontId="79" fillId="55" borderId="161" applyNumberFormat="0" applyAlignment="0" applyProtection="0"/>
    <xf numFmtId="0" fontId="79" fillId="55" borderId="161" applyNumberFormat="0" applyAlignment="0" applyProtection="0"/>
    <xf numFmtId="0" fontId="80" fillId="56" borderId="162" applyNumberFormat="0" applyAlignment="0" applyProtection="0"/>
    <xf numFmtId="0" fontId="81" fillId="0" borderId="163" applyNumberFormat="0" applyFill="0" applyAlignment="0" applyProtection="0"/>
    <xf numFmtId="0" fontId="80" fillId="56" borderId="162" applyNumberFormat="0" applyAlignment="0" applyProtection="0"/>
    <xf numFmtId="201" fontId="69" fillId="0" borderId="143">
      <alignment horizontal="right"/>
    </xf>
    <xf numFmtId="2" fontId="69" fillId="0" borderId="0"/>
    <xf numFmtId="183" fontId="69" fillId="0" borderId="0"/>
    <xf numFmtId="182" fontId="82" fillId="0" borderId="0"/>
    <xf numFmtId="201" fontId="69" fillId="0" borderId="143">
      <alignment horizontal="right"/>
    </xf>
    <xf numFmtId="0" fontId="83" fillId="0" borderId="0"/>
    <xf numFmtId="0" fontId="83" fillId="0" borderId="0"/>
    <xf numFmtId="0" fontId="83" fillId="0" borderId="0"/>
    <xf numFmtId="0" fontId="84" fillId="0" borderId="0" applyNumberFormat="0" applyFill="0" applyBorder="0" applyAlignment="0" applyProtection="0"/>
    <xf numFmtId="0" fontId="85" fillId="57" borderId="0" applyNumberFormat="0" applyBorder="0" applyAlignment="0" applyProtection="0"/>
    <xf numFmtId="0" fontId="85" fillId="58" borderId="0" applyNumberFormat="0" applyBorder="0" applyAlignment="0" applyProtection="0"/>
    <xf numFmtId="0" fontId="85" fillId="59" borderId="0" applyNumberFormat="0" applyBorder="0" applyAlignment="0" applyProtection="0"/>
    <xf numFmtId="0" fontId="27" fillId="60" borderId="0" applyNumberFormat="0" applyBorder="0" applyAlignment="0" applyProtection="0"/>
    <xf numFmtId="0" fontId="27" fillId="60" borderId="0" applyNumberFormat="0" applyBorder="0" applyAlignment="0" applyProtection="0"/>
    <xf numFmtId="0" fontId="76" fillId="61" borderId="0" applyNumberFormat="0" applyBorder="0" applyAlignment="0" applyProtection="0"/>
    <xf numFmtId="0" fontId="27" fillId="62" borderId="0" applyNumberFormat="0" applyBorder="0" applyAlignment="0" applyProtection="0"/>
    <xf numFmtId="0" fontId="27" fillId="63" borderId="0" applyNumberFormat="0" applyBorder="0" applyAlignment="0" applyProtection="0"/>
    <xf numFmtId="0" fontId="76" fillId="64" borderId="0" applyNumberFormat="0" applyBorder="0" applyAlignment="0" applyProtection="0"/>
    <xf numFmtId="0" fontId="76" fillId="52" borderId="0" applyNumberFormat="0" applyBorder="0" applyAlignment="0" applyProtection="0"/>
    <xf numFmtId="0" fontId="27" fillId="62" borderId="0" applyNumberFormat="0" applyBorder="0" applyAlignment="0" applyProtection="0"/>
    <xf numFmtId="0" fontId="27" fillId="65" borderId="0" applyNumberFormat="0" applyBorder="0" applyAlignment="0" applyProtection="0"/>
    <xf numFmtId="0" fontId="76" fillId="63" borderId="0" applyNumberFormat="0" applyBorder="0" applyAlignment="0" applyProtection="0"/>
    <xf numFmtId="0" fontId="76" fillId="53" borderId="0" applyNumberFormat="0" applyBorder="0" applyAlignment="0" applyProtection="0"/>
    <xf numFmtId="0" fontId="27" fillId="60" borderId="0" applyNumberFormat="0" applyBorder="0" applyAlignment="0" applyProtection="0"/>
    <xf numFmtId="0" fontId="27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48" borderId="0" applyNumberFormat="0" applyBorder="0" applyAlignment="0" applyProtection="0"/>
    <xf numFmtId="0" fontId="27" fillId="66" borderId="0" applyNumberFormat="0" applyBorder="0" applyAlignment="0" applyProtection="0"/>
    <xf numFmtId="0" fontId="27" fillId="60" borderId="0" applyNumberFormat="0" applyBorder="0" applyAlignment="0" applyProtection="0"/>
    <xf numFmtId="0" fontId="76" fillId="61" borderId="0" applyNumberFormat="0" applyBorder="0" applyAlignment="0" applyProtection="0"/>
    <xf numFmtId="0" fontId="27" fillId="62" borderId="0" applyNumberFormat="0" applyBorder="0" applyAlignment="0" applyProtection="0"/>
    <xf numFmtId="0" fontId="27" fillId="67" borderId="0" applyNumberFormat="0" applyBorder="0" applyAlignment="0" applyProtection="0"/>
    <xf numFmtId="0" fontId="76" fillId="67" borderId="0" applyNumberFormat="0" applyBorder="0" applyAlignment="0" applyProtection="0"/>
    <xf numFmtId="0" fontId="76" fillId="54" borderId="0" applyNumberFormat="0" applyBorder="0" applyAlignment="0" applyProtection="0"/>
    <xf numFmtId="1" fontId="11" fillId="0" borderId="0"/>
    <xf numFmtId="0" fontId="86" fillId="42" borderId="161" applyNumberFormat="0" applyAlignment="0" applyProtection="0"/>
    <xf numFmtId="0" fontId="87" fillId="0" borderId="0">
      <alignment vertical="top"/>
    </xf>
    <xf numFmtId="0" fontId="88" fillId="0" borderId="0" applyNumberFormat="0" applyFill="0" applyBorder="0" applyAlignment="0" applyProtection="0"/>
    <xf numFmtId="4" fontId="22" fillId="0" borderId="0">
      <protection locked="0"/>
    </xf>
    <xf numFmtId="4" fontId="22" fillId="0" borderId="0">
      <protection locked="0"/>
    </xf>
    <xf numFmtId="4" fontId="89" fillId="0" borderId="0">
      <protection locked="0"/>
    </xf>
    <xf numFmtId="4" fontId="22" fillId="0" borderId="0">
      <protection locked="0"/>
    </xf>
    <xf numFmtId="4" fontId="22" fillId="0" borderId="0">
      <protection locked="0"/>
    </xf>
    <xf numFmtId="4" fontId="22" fillId="0" borderId="0">
      <protection locked="0"/>
    </xf>
    <xf numFmtId="4" fontId="89" fillId="0" borderId="0">
      <protection locked="0"/>
    </xf>
    <xf numFmtId="0" fontId="68" fillId="0" borderId="0" applyNumberFormat="0" applyFill="0" applyBorder="0" applyAlignment="0" applyProtection="0"/>
    <xf numFmtId="0" fontId="78" fillId="39" borderId="0" applyNumberFormat="0" applyBorder="0" applyAlignment="0" applyProtection="0"/>
    <xf numFmtId="202" fontId="11" fillId="0" borderId="0"/>
    <xf numFmtId="38" fontId="69" fillId="68" borderId="0" applyNumberFormat="0" applyBorder="0" applyAlignment="0" applyProtection="0"/>
    <xf numFmtId="0" fontId="84" fillId="0" borderId="164" applyNumberFormat="0" applyFill="0" applyAlignment="0" applyProtection="0"/>
    <xf numFmtId="0" fontId="84" fillId="0" borderId="0" applyNumberFormat="0" applyFill="0" applyBorder="0" applyAlignment="0" applyProtection="0"/>
    <xf numFmtId="203" fontId="11" fillId="0" borderId="0">
      <protection locked="0"/>
    </xf>
    <xf numFmtId="203" fontId="11" fillId="0" borderId="0"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86" fillId="42" borderId="161" applyNumberFormat="0" applyAlignment="0" applyProtection="0"/>
    <xf numFmtId="10" fontId="69" fillId="69" borderId="165" applyNumberFormat="0" applyBorder="0" applyAlignment="0" applyProtection="0"/>
    <xf numFmtId="0" fontId="81" fillId="0" borderId="163" applyNumberFormat="0" applyFill="0" applyAlignment="0" applyProtection="0"/>
    <xf numFmtId="204" fontId="69" fillId="0" borderId="0">
      <alignment horizontal="right"/>
    </xf>
    <xf numFmtId="205" fontId="69" fillId="0" borderId="0" applyFont="0" applyFill="0" applyBorder="0" applyAlignment="0">
      <alignment horizontal="center"/>
    </xf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2" fontId="69" fillId="0" borderId="166" applyFont="0" applyBorder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206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207" fontId="11" fillId="0" borderId="0" applyFont="0" applyFill="0" applyBorder="0" applyAlignment="0" applyProtection="0"/>
    <xf numFmtId="208" fontId="69" fillId="0" borderId="0">
      <alignment horizontal="right"/>
    </xf>
    <xf numFmtId="209" fontId="11" fillId="0" borderId="0" applyFont="0" applyFill="0" applyBorder="0" applyAlignment="0" applyProtection="0"/>
    <xf numFmtId="209" fontId="11" fillId="0" borderId="0" applyFont="0" applyFill="0" applyBorder="0" applyAlignment="0" applyProtection="0"/>
    <xf numFmtId="42" fontId="11" fillId="0" borderId="0" applyFont="0" applyFill="0" applyBorder="0" applyAlignment="0" applyProtection="0"/>
    <xf numFmtId="210" fontId="69" fillId="0" borderId="167"/>
    <xf numFmtId="211" fontId="11" fillId="0" borderId="0"/>
    <xf numFmtId="44" fontId="27" fillId="0" borderId="0" applyFont="0" applyFill="0" applyBorder="0" applyAlignment="0" applyProtection="0"/>
    <xf numFmtId="212" fontId="11" fillId="0" borderId="0" applyFont="0" applyFill="0" applyBorder="0" applyAlignment="0" applyProtection="0"/>
    <xf numFmtId="213" fontId="11" fillId="0" borderId="0" applyFont="0" applyFill="0" applyBorder="0" applyAlignment="0" applyProtection="0"/>
    <xf numFmtId="214" fontId="11" fillId="0" borderId="0" applyFont="0" applyFill="0" applyBorder="0" applyAlignment="0" applyProtection="0"/>
    <xf numFmtId="213" fontId="11" fillId="0" borderId="0" applyFont="0" applyFill="0" applyBorder="0" applyAlignment="0" applyProtection="0"/>
    <xf numFmtId="213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03" fontId="11" fillId="0" borderId="0" applyFont="0" applyFill="0" applyBorder="0" applyAlignment="0" applyProtection="0"/>
    <xf numFmtId="201" fontId="11" fillId="0" borderId="0" applyFont="0" applyFill="0" applyBorder="0" applyAlignment="0" applyProtection="0"/>
    <xf numFmtId="37" fontId="91" fillId="0" borderId="0"/>
    <xf numFmtId="216" fontId="69" fillId="0" borderId="0" applyFont="0" applyFill="0" applyBorder="0" applyAlignment="0">
      <alignment horizontal="center"/>
    </xf>
    <xf numFmtId="0" fontId="9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7" fillId="0" borderId="0"/>
    <xf numFmtId="0" fontId="27" fillId="0" borderId="0"/>
    <xf numFmtId="0" fontId="27" fillId="0" borderId="0"/>
    <xf numFmtId="0" fontId="27" fillId="70" borderId="168" applyNumberFormat="0" applyFont="0" applyAlignment="0" applyProtection="0"/>
    <xf numFmtId="0" fontId="93" fillId="55" borderId="169" applyNumberFormat="0" applyAlignment="0" applyProtection="0"/>
    <xf numFmtId="0" fontId="83" fillId="0" borderId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93" fillId="55" borderId="169" applyNumberFormat="0" applyAlignment="0" applyProtection="0"/>
    <xf numFmtId="0" fontId="94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49" fontId="63" fillId="0" borderId="0">
      <alignment horizontal="center" vertical="center"/>
    </xf>
    <xf numFmtId="0" fontId="96" fillId="0" borderId="170" applyNumberFormat="0" applyFill="0" applyAlignment="0" applyProtection="0"/>
    <xf numFmtId="0" fontId="97" fillId="71" borderId="0"/>
    <xf numFmtId="0" fontId="98" fillId="0" borderId="171" applyNumberFormat="0" applyFill="0" applyAlignment="0" applyProtection="0"/>
    <xf numFmtId="0" fontId="63" fillId="72" borderId="0"/>
    <xf numFmtId="0" fontId="84" fillId="0" borderId="164" applyNumberFormat="0" applyFill="0" applyAlignment="0" applyProtection="0"/>
    <xf numFmtId="0" fontId="95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85" fillId="0" borderId="172" applyNumberFormat="0" applyFill="0" applyAlignment="0" applyProtection="0"/>
    <xf numFmtId="0" fontId="94" fillId="0" borderId="0" applyNumberForma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532">
    <xf numFmtId="0" fontId="0" fillId="0" borderId="0" xfId="0"/>
    <xf numFmtId="0" fontId="7" fillId="0" borderId="0" xfId="1" applyFont="1" applyFill="1" applyAlignment="1">
      <alignment horizontal="centerContinuous" vertical="center"/>
    </xf>
    <xf numFmtId="0" fontId="1" fillId="0" borderId="0" xfId="1" applyFont="1" applyAlignment="1">
      <alignment horizontal="center" vertical="center"/>
    </xf>
    <xf numFmtId="0" fontId="7" fillId="0" borderId="0" xfId="1" applyFont="1" applyFill="1" applyAlignment="1">
      <alignment horizontal="centerContinuous" vertical="center" wrapText="1"/>
    </xf>
    <xf numFmtId="0" fontId="4" fillId="0" borderId="0" xfId="1" applyFont="1" applyFill="1" applyAlignment="1">
      <alignment horizontal="center" vertical="center"/>
    </xf>
    <xf numFmtId="0" fontId="7" fillId="0" borderId="0" xfId="1" applyFont="1" applyFill="1" applyBorder="1" applyAlignment="1">
      <alignment horizontal="centerContinuous" vertical="center"/>
    </xf>
    <xf numFmtId="0" fontId="4" fillId="21" borderId="3" xfId="1" applyFont="1" applyFill="1" applyBorder="1" applyAlignment="1">
      <alignment horizontal="center" vertical="center" wrapText="1"/>
    </xf>
    <xf numFmtId="0" fontId="4" fillId="21" borderId="9" xfId="1" applyFont="1" applyFill="1" applyBorder="1" applyAlignment="1">
      <alignment horizontal="center" vertical="center" wrapText="1"/>
    </xf>
    <xf numFmtId="0" fontId="4" fillId="21" borderId="5" xfId="1" applyFont="1" applyFill="1" applyBorder="1" applyAlignment="1">
      <alignment horizontal="center" vertical="center" wrapText="1"/>
    </xf>
    <xf numFmtId="0" fontId="4" fillId="22" borderId="3" xfId="1" applyFont="1" applyFill="1" applyBorder="1" applyAlignment="1">
      <alignment horizontal="centerContinuous" vertical="center"/>
    </xf>
    <xf numFmtId="0" fontId="4" fillId="22" borderId="4" xfId="1" applyFont="1" applyFill="1" applyBorder="1" applyAlignment="1">
      <alignment horizontal="centerContinuous" vertical="center"/>
    </xf>
    <xf numFmtId="0" fontId="4" fillId="22" borderId="5" xfId="1" applyFont="1" applyFill="1" applyBorder="1" applyAlignment="1">
      <alignment horizontal="centerContinuous" vertical="center"/>
    </xf>
    <xf numFmtId="0" fontId="4" fillId="21" borderId="12" xfId="1" applyFont="1" applyFill="1" applyBorder="1" applyAlignment="1">
      <alignment horizontal="centerContinuous" vertical="center" wrapText="1"/>
    </xf>
    <xf numFmtId="0" fontId="4" fillId="21" borderId="0" xfId="1" applyFont="1" applyFill="1" applyBorder="1" applyAlignment="1">
      <alignment horizontal="centerContinuous" vertical="center" wrapText="1"/>
    </xf>
    <xf numFmtId="0" fontId="4" fillId="21" borderId="13" xfId="1" applyFont="1" applyFill="1" applyBorder="1" applyAlignment="1">
      <alignment horizontal="centerContinuous" vertical="center" wrapText="1"/>
    </xf>
    <xf numFmtId="0" fontId="1" fillId="19" borderId="14" xfId="1" applyFont="1" applyFill="1" applyBorder="1" applyAlignment="1">
      <alignment horizontal="center" vertical="center" wrapText="1"/>
    </xf>
    <xf numFmtId="0" fontId="1" fillId="19" borderId="7" xfId="1" applyFont="1" applyFill="1" applyBorder="1" applyAlignment="1">
      <alignment horizontal="left" vertical="center" wrapText="1"/>
    </xf>
    <xf numFmtId="167" fontId="1" fillId="19" borderId="15" xfId="5" applyNumberFormat="1" applyFont="1" applyFill="1" applyBorder="1" applyAlignment="1">
      <alignment horizontal="center" vertical="center" wrapText="1"/>
    </xf>
    <xf numFmtId="0" fontId="1" fillId="0" borderId="16" xfId="1" applyFont="1" applyBorder="1" applyAlignment="1">
      <alignment horizontal="center" vertical="center" wrapText="1"/>
    </xf>
    <xf numFmtId="0" fontId="1" fillId="0" borderId="2" xfId="1" applyFont="1" applyBorder="1" applyAlignment="1">
      <alignment horizontal="left" vertical="center" wrapText="1"/>
    </xf>
    <xf numFmtId="167" fontId="1" fillId="0" borderId="17" xfId="5" applyNumberFormat="1" applyFont="1" applyBorder="1" applyAlignment="1">
      <alignment horizontal="center" vertical="center" wrapText="1"/>
    </xf>
    <xf numFmtId="0" fontId="1" fillId="0" borderId="18" xfId="1" applyFont="1" applyBorder="1" applyAlignment="1">
      <alignment horizontal="center" vertical="center" wrapText="1"/>
    </xf>
    <xf numFmtId="0" fontId="1" fillId="0" borderId="19" xfId="1" applyFont="1" applyBorder="1" applyAlignment="1">
      <alignment horizontal="left" vertical="center" wrapText="1"/>
    </xf>
    <xf numFmtId="167" fontId="1" fillId="0" borderId="20" xfId="5" applyNumberFormat="1" applyFont="1" applyBorder="1" applyAlignment="1">
      <alignment horizontal="center" vertical="center" wrapText="1"/>
    </xf>
    <xf numFmtId="0" fontId="4" fillId="0" borderId="21" xfId="1" applyFont="1" applyBorder="1" applyAlignment="1">
      <alignment horizontal="center" vertical="center" wrapText="1"/>
    </xf>
    <xf numFmtId="0" fontId="10" fillId="0" borderId="22" xfId="1" applyFont="1" applyBorder="1" applyAlignment="1">
      <alignment horizontal="right" vertical="center"/>
    </xf>
    <xf numFmtId="167" fontId="12" fillId="0" borderId="23" xfId="6" applyNumberFormat="1" applyFont="1" applyBorder="1" applyAlignment="1">
      <alignment horizontal="center" vertical="center" wrapText="1"/>
    </xf>
    <xf numFmtId="0" fontId="4" fillId="21" borderId="3" xfId="1" applyFont="1" applyFill="1" applyBorder="1" applyAlignment="1">
      <alignment horizontal="centerContinuous" vertical="center"/>
    </xf>
    <xf numFmtId="0" fontId="4" fillId="21" borderId="4" xfId="1" applyFont="1" applyFill="1" applyBorder="1" applyAlignment="1">
      <alignment horizontal="centerContinuous" vertical="center"/>
    </xf>
    <xf numFmtId="0" fontId="4" fillId="21" borderId="5" xfId="1" applyFont="1" applyFill="1" applyBorder="1" applyAlignment="1">
      <alignment horizontal="centerContinuous" vertical="center"/>
    </xf>
    <xf numFmtId="0" fontId="4" fillId="21" borderId="3" xfId="1" applyFont="1" applyFill="1" applyBorder="1" applyAlignment="1">
      <alignment horizontal="centerContinuous" vertical="center" wrapText="1"/>
    </xf>
    <xf numFmtId="0" fontId="4" fillId="21" borderId="4" xfId="1" applyFont="1" applyFill="1" applyBorder="1" applyAlignment="1">
      <alignment horizontal="centerContinuous" vertical="center" wrapText="1"/>
    </xf>
    <xf numFmtId="0" fontId="4" fillId="21" borderId="5" xfId="1" applyFont="1" applyFill="1" applyBorder="1" applyAlignment="1">
      <alignment horizontal="centerContinuous" vertical="center" wrapText="1"/>
    </xf>
    <xf numFmtId="0" fontId="1" fillId="0" borderId="24" xfId="1" applyFont="1" applyBorder="1" applyAlignment="1">
      <alignment horizontal="center" vertical="center" wrapText="1"/>
    </xf>
    <xf numFmtId="0" fontId="1" fillId="0" borderId="25" xfId="1" applyFont="1" applyBorder="1" applyAlignment="1">
      <alignment horizontal="left" vertical="center" wrapText="1"/>
    </xf>
    <xf numFmtId="167" fontId="1" fillId="0" borderId="26" xfId="5" applyNumberFormat="1" applyFont="1" applyBorder="1" applyAlignment="1">
      <alignment horizontal="center" vertical="center" wrapText="1"/>
    </xf>
    <xf numFmtId="0" fontId="4" fillId="0" borderId="27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right" vertical="center"/>
    </xf>
    <xf numFmtId="167" fontId="12" fillId="0" borderId="13" xfId="6" applyNumberFormat="1" applyFont="1" applyBorder="1" applyAlignment="1">
      <alignment horizontal="center" vertical="center" wrapText="1"/>
    </xf>
    <xf numFmtId="0" fontId="4" fillId="19" borderId="28" xfId="1" applyFont="1" applyFill="1" applyBorder="1" applyAlignment="1">
      <alignment horizontal="center" vertical="center" wrapText="1"/>
    </xf>
    <xf numFmtId="0" fontId="4" fillId="19" borderId="29" xfId="1" applyFont="1" applyFill="1" applyBorder="1" applyAlignment="1">
      <alignment horizontal="left" vertical="center" wrapText="1"/>
    </xf>
    <xf numFmtId="167" fontId="4" fillId="19" borderId="30" xfId="5" applyNumberFormat="1" applyFont="1" applyFill="1" applyBorder="1" applyAlignment="1">
      <alignment horizontal="center" vertical="center" wrapText="1"/>
    </xf>
    <xf numFmtId="0" fontId="1" fillId="0" borderId="27" xfId="1" applyFont="1" applyBorder="1" applyAlignment="1">
      <alignment horizontal="center" vertical="center" wrapText="1"/>
    </xf>
    <xf numFmtId="0" fontId="1" fillId="0" borderId="33" xfId="1" applyFont="1" applyBorder="1" applyAlignment="1">
      <alignment horizontal="center" vertical="center" wrapText="1"/>
    </xf>
    <xf numFmtId="0" fontId="1" fillId="0" borderId="34" xfId="1" applyFont="1" applyBorder="1" applyAlignment="1">
      <alignment horizontal="right" vertical="center"/>
    </xf>
    <xf numFmtId="0" fontId="1" fillId="0" borderId="12" xfId="1" applyFont="1" applyBorder="1" applyAlignment="1">
      <alignment horizontal="center" vertical="center" wrapText="1"/>
    </xf>
    <xf numFmtId="0" fontId="1" fillId="0" borderId="11" xfId="1" applyFont="1" applyBorder="1" applyAlignment="1">
      <alignment horizontal="right" vertical="center"/>
    </xf>
    <xf numFmtId="0" fontId="4" fillId="0" borderId="24" xfId="1" applyFont="1" applyBorder="1" applyAlignment="1">
      <alignment horizontal="center" vertical="center"/>
    </xf>
    <xf numFmtId="0" fontId="1" fillId="20" borderId="39" xfId="1" applyFont="1" applyFill="1" applyBorder="1" applyAlignment="1">
      <alignment horizontal="right" vertical="center" wrapText="1"/>
    </xf>
    <xf numFmtId="0" fontId="1" fillId="20" borderId="40" xfId="1" applyFont="1" applyFill="1" applyBorder="1" applyAlignment="1">
      <alignment horizontal="right" vertical="center" wrapText="1"/>
    </xf>
    <xf numFmtId="0" fontId="1" fillId="20" borderId="41" xfId="1" applyFont="1" applyFill="1" applyBorder="1" applyAlignment="1">
      <alignment horizontal="right" vertical="center" wrapText="1"/>
    </xf>
    <xf numFmtId="0" fontId="4" fillId="20" borderId="42" xfId="1" applyFont="1" applyFill="1" applyBorder="1" applyAlignment="1">
      <alignment horizontal="right" vertical="center" wrapText="1"/>
    </xf>
    <xf numFmtId="0" fontId="4" fillId="21" borderId="44" xfId="1" applyFont="1" applyFill="1" applyBorder="1" applyAlignment="1">
      <alignment horizontal="right" vertical="center"/>
    </xf>
    <xf numFmtId="167" fontId="1" fillId="0" borderId="0" xfId="1" applyNumberFormat="1" applyFont="1" applyAlignment="1">
      <alignment horizontal="center" vertical="center"/>
    </xf>
    <xf numFmtId="0" fontId="13" fillId="0" borderId="0" xfId="4" applyFont="1" applyAlignment="1">
      <alignment horizontal="center" vertical="center"/>
    </xf>
    <xf numFmtId="0" fontId="15" fillId="0" borderId="45" xfId="4" applyFont="1" applyBorder="1" applyAlignment="1">
      <alignment horizontal="center" vertical="center"/>
    </xf>
    <xf numFmtId="0" fontId="15" fillId="0" borderId="46" xfId="4" applyFont="1" applyBorder="1" applyAlignment="1">
      <alignment horizontal="center" vertical="center"/>
    </xf>
    <xf numFmtId="1" fontId="15" fillId="0" borderId="46" xfId="4" applyNumberFormat="1" applyFont="1" applyBorder="1" applyAlignment="1">
      <alignment horizontal="center" vertical="center"/>
    </xf>
    <xf numFmtId="167" fontId="15" fillId="0" borderId="47" xfId="4" applyNumberFormat="1" applyFont="1" applyBorder="1" applyAlignment="1">
      <alignment horizontal="center" vertical="center"/>
    </xf>
    <xf numFmtId="0" fontId="17" fillId="0" borderId="0" xfId="4" applyFont="1"/>
    <xf numFmtId="49" fontId="18" fillId="23" borderId="48" xfId="4" applyNumberFormat="1" applyFont="1" applyFill="1" applyBorder="1" applyAlignment="1">
      <alignment horizontal="center" vertical="center"/>
    </xf>
    <xf numFmtId="0" fontId="18" fillId="23" borderId="49" xfId="4" applyFont="1" applyFill="1" applyBorder="1" applyAlignment="1">
      <alignment horizontal="left" vertical="center" wrapText="1"/>
    </xf>
    <xf numFmtId="0" fontId="18" fillId="23" borderId="50" xfId="4" applyFont="1" applyFill="1" applyBorder="1" applyAlignment="1">
      <alignment horizontal="left" vertical="center"/>
    </xf>
    <xf numFmtId="1" fontId="18" fillId="23" borderId="50" xfId="4" applyNumberFormat="1" applyFont="1" applyFill="1" applyBorder="1" applyAlignment="1">
      <alignment horizontal="left" vertical="center"/>
    </xf>
    <xf numFmtId="0" fontId="18" fillId="23" borderId="51" xfId="4" applyFont="1" applyFill="1" applyBorder="1" applyAlignment="1">
      <alignment horizontal="left" vertical="center"/>
    </xf>
    <xf numFmtId="49" fontId="18" fillId="21" borderId="52" xfId="4" applyNumberFormat="1" applyFont="1" applyFill="1" applyBorder="1" applyAlignment="1">
      <alignment horizontal="center" vertical="center"/>
    </xf>
    <xf numFmtId="0" fontId="18" fillId="21" borderId="53" xfId="4" applyFont="1" applyFill="1" applyBorder="1" applyAlignment="1">
      <alignment horizontal="left" vertical="center" wrapText="1"/>
    </xf>
    <xf numFmtId="0" fontId="16" fillId="21" borderId="54" xfId="4" applyFont="1" applyFill="1" applyBorder="1" applyAlignment="1">
      <alignment horizontal="left" vertical="center"/>
    </xf>
    <xf numFmtId="1" fontId="16" fillId="21" borderId="54" xfId="4" applyNumberFormat="1" applyFont="1" applyFill="1" applyBorder="1" applyAlignment="1">
      <alignment horizontal="left" vertical="center"/>
    </xf>
    <xf numFmtId="0" fontId="16" fillId="21" borderId="55" xfId="4" applyFont="1" applyFill="1" applyBorder="1" applyAlignment="1">
      <alignment horizontal="left" vertical="center"/>
    </xf>
    <xf numFmtId="49" fontId="16" fillId="0" borderId="52" xfId="4" applyNumberFormat="1" applyFont="1" applyFill="1" applyBorder="1" applyAlignment="1">
      <alignment horizontal="center" vertical="center"/>
    </xf>
    <xf numFmtId="0" fontId="16" fillId="0" borderId="56" xfId="4" applyFont="1" applyFill="1" applyBorder="1" applyAlignment="1">
      <alignment horizontal="left" vertical="center" wrapText="1"/>
    </xf>
    <xf numFmtId="0" fontId="16" fillId="0" borderId="56" xfId="4" applyFont="1" applyFill="1" applyBorder="1" applyAlignment="1">
      <alignment horizontal="center" vertical="center"/>
    </xf>
    <xf numFmtId="1" fontId="16" fillId="0" borderId="56" xfId="4" applyNumberFormat="1" applyFont="1" applyFill="1" applyBorder="1" applyAlignment="1">
      <alignment horizontal="center" vertical="center"/>
    </xf>
    <xf numFmtId="167" fontId="16" fillId="0" borderId="57" xfId="7" applyNumberFormat="1" applyFont="1" applyFill="1" applyBorder="1" applyAlignment="1">
      <alignment horizontal="center" vertical="center"/>
    </xf>
    <xf numFmtId="49" fontId="16" fillId="0" borderId="58" xfId="4" applyNumberFormat="1" applyFont="1" applyFill="1" applyBorder="1" applyAlignment="1">
      <alignment horizontal="center" vertical="center"/>
    </xf>
    <xf numFmtId="0" fontId="16" fillId="0" borderId="54" xfId="4" applyFont="1" applyFill="1" applyBorder="1" applyAlignment="1">
      <alignment horizontal="left" vertical="center" wrapText="1"/>
    </xf>
    <xf numFmtId="0" fontId="16" fillId="0" borderId="54" xfId="4" applyFont="1" applyFill="1" applyBorder="1" applyAlignment="1">
      <alignment horizontal="center" vertical="center"/>
    </xf>
    <xf numFmtId="1" fontId="16" fillId="0" borderId="54" xfId="4" applyNumberFormat="1" applyFont="1" applyFill="1" applyBorder="1" applyAlignment="1">
      <alignment horizontal="center" vertical="center"/>
    </xf>
    <xf numFmtId="167" fontId="18" fillId="0" borderId="57" xfId="7" applyNumberFormat="1" applyFont="1" applyFill="1" applyBorder="1" applyAlignment="1">
      <alignment horizontal="center" vertical="center"/>
    </xf>
    <xf numFmtId="49" fontId="18" fillId="21" borderId="60" xfId="4" applyNumberFormat="1" applyFont="1" applyFill="1" applyBorder="1" applyAlignment="1">
      <alignment horizontal="center" vertical="center"/>
    </xf>
    <xf numFmtId="0" fontId="18" fillId="21" borderId="61" xfId="4" applyFont="1" applyFill="1" applyBorder="1" applyAlignment="1">
      <alignment horizontal="left" vertical="center" wrapText="1"/>
    </xf>
    <xf numFmtId="0" fontId="16" fillId="21" borderId="0" xfId="4" applyFont="1" applyFill="1" applyBorder="1" applyAlignment="1">
      <alignment horizontal="left" vertical="center"/>
    </xf>
    <xf numFmtId="1" fontId="16" fillId="21" borderId="0" xfId="4" applyNumberFormat="1" applyFont="1" applyFill="1" applyBorder="1" applyAlignment="1">
      <alignment horizontal="left" vertical="center"/>
    </xf>
    <xf numFmtId="167" fontId="16" fillId="21" borderId="13" xfId="7" applyNumberFormat="1" applyFont="1" applyFill="1" applyBorder="1" applyAlignment="1">
      <alignment horizontal="center" vertical="center"/>
    </xf>
    <xf numFmtId="49" fontId="16" fillId="19" borderId="52" xfId="4" applyNumberFormat="1" applyFont="1" applyFill="1" applyBorder="1" applyAlignment="1">
      <alignment horizontal="center" vertical="center"/>
    </xf>
    <xf numFmtId="0" fontId="16" fillId="19" borderId="53" xfId="4" applyFont="1" applyFill="1" applyBorder="1" applyAlignment="1">
      <alignment horizontal="left" vertical="center" wrapText="1"/>
    </xf>
    <xf numFmtId="0" fontId="16" fillId="19" borderId="54" xfId="4" applyFont="1" applyFill="1" applyBorder="1" applyAlignment="1">
      <alignment horizontal="left" vertical="center"/>
    </xf>
    <xf numFmtId="1" fontId="16" fillId="19" borderId="54" xfId="4" applyNumberFormat="1" applyFont="1" applyFill="1" applyBorder="1" applyAlignment="1">
      <alignment horizontal="left" vertical="center"/>
    </xf>
    <xf numFmtId="167" fontId="16" fillId="19" borderId="55" xfId="7" applyNumberFormat="1" applyFont="1" applyFill="1" applyBorder="1" applyAlignment="1">
      <alignment horizontal="center" vertical="center"/>
    </xf>
    <xf numFmtId="1" fontId="16" fillId="0" borderId="52" xfId="4" applyNumberFormat="1" applyFont="1" applyFill="1" applyBorder="1" applyAlignment="1">
      <alignment horizontal="center" vertical="center"/>
    </xf>
    <xf numFmtId="1" fontId="16" fillId="0" borderId="58" xfId="4" applyNumberFormat="1" applyFont="1" applyFill="1" applyBorder="1" applyAlignment="1">
      <alignment horizontal="center" vertical="center"/>
    </xf>
    <xf numFmtId="1" fontId="18" fillId="21" borderId="62" xfId="4" applyNumberFormat="1" applyFont="1" applyFill="1" applyBorder="1" applyAlignment="1">
      <alignment horizontal="center" vertical="center"/>
    </xf>
    <xf numFmtId="0" fontId="18" fillId="21" borderId="63" xfId="4" applyFont="1" applyFill="1" applyBorder="1" applyAlignment="1">
      <alignment horizontal="left" vertical="center" wrapText="1"/>
    </xf>
    <xf numFmtId="0" fontId="16" fillId="21" borderId="64" xfId="4" applyFont="1" applyFill="1" applyBorder="1" applyAlignment="1">
      <alignment horizontal="left" vertical="center"/>
    </xf>
    <xf numFmtId="1" fontId="16" fillId="21" borderId="64" xfId="4" applyNumberFormat="1" applyFont="1" applyFill="1" applyBorder="1" applyAlignment="1">
      <alignment horizontal="left" vertical="center"/>
    </xf>
    <xf numFmtId="167" fontId="16" fillId="21" borderId="65" xfId="7" applyNumberFormat="1" applyFont="1" applyFill="1" applyBorder="1" applyAlignment="1">
      <alignment horizontal="center" vertical="center"/>
    </xf>
    <xf numFmtId="1" fontId="18" fillId="23" borderId="60" xfId="4" applyNumberFormat="1" applyFont="1" applyFill="1" applyBorder="1" applyAlignment="1">
      <alignment horizontal="center" vertical="center"/>
    </xf>
    <xf numFmtId="0" fontId="18" fillId="23" borderId="61" xfId="4" applyFont="1" applyFill="1" applyBorder="1" applyAlignment="1">
      <alignment horizontal="left" vertical="center" wrapText="1"/>
    </xf>
    <xf numFmtId="0" fontId="18" fillId="23" borderId="0" xfId="4" applyFont="1" applyFill="1" applyBorder="1" applyAlignment="1">
      <alignment horizontal="left" vertical="center"/>
    </xf>
    <xf numFmtId="1" fontId="18" fillId="23" borderId="0" xfId="4" applyNumberFormat="1" applyFont="1" applyFill="1" applyBorder="1" applyAlignment="1">
      <alignment horizontal="left" vertical="center"/>
    </xf>
    <xf numFmtId="167" fontId="18" fillId="23" borderId="13" xfId="7" applyNumberFormat="1" applyFont="1" applyFill="1" applyBorder="1" applyAlignment="1">
      <alignment horizontal="center" vertical="center"/>
    </xf>
    <xf numFmtId="1" fontId="18" fillId="21" borderId="52" xfId="4" applyNumberFormat="1" applyFont="1" applyFill="1" applyBorder="1" applyAlignment="1">
      <alignment horizontal="center" vertical="center"/>
    </xf>
    <xf numFmtId="167" fontId="16" fillId="21" borderId="55" xfId="7" applyNumberFormat="1" applyFont="1" applyFill="1" applyBorder="1" applyAlignment="1">
      <alignment horizontal="center" vertical="center"/>
    </xf>
    <xf numFmtId="0" fontId="18" fillId="23" borderId="61" xfId="4" applyFont="1" applyFill="1" applyBorder="1" applyAlignment="1">
      <alignment horizontal="left" vertical="center"/>
    </xf>
    <xf numFmtId="49" fontId="18" fillId="21" borderId="62" xfId="4" applyNumberFormat="1" applyFont="1" applyFill="1" applyBorder="1" applyAlignment="1">
      <alignment horizontal="center" vertical="center"/>
    </xf>
    <xf numFmtId="49" fontId="18" fillId="23" borderId="60" xfId="4" applyNumberFormat="1" applyFont="1" applyFill="1" applyBorder="1" applyAlignment="1">
      <alignment horizontal="center" vertical="center"/>
    </xf>
    <xf numFmtId="1" fontId="16" fillId="0" borderId="56" xfId="8" applyNumberFormat="1" applyFont="1" applyFill="1" applyBorder="1" applyAlignment="1">
      <alignment horizontal="center" vertical="center"/>
    </xf>
    <xf numFmtId="0" fontId="16" fillId="0" borderId="56" xfId="8" applyFont="1" applyFill="1" applyBorder="1" applyAlignment="1">
      <alignment horizontal="center" vertical="center"/>
    </xf>
    <xf numFmtId="49" fontId="16" fillId="0" borderId="52" xfId="9" applyNumberFormat="1" applyFont="1" applyFill="1" applyBorder="1" applyAlignment="1">
      <alignment horizontal="center" vertical="center"/>
    </xf>
    <xf numFmtId="0" fontId="16" fillId="0" borderId="56" xfId="9" applyFont="1" applyFill="1" applyBorder="1" applyAlignment="1">
      <alignment horizontal="left" vertical="center" wrapText="1"/>
    </xf>
    <xf numFmtId="0" fontId="16" fillId="0" borderId="56" xfId="9" applyFont="1" applyFill="1" applyBorder="1" applyAlignment="1">
      <alignment horizontal="center" vertical="center"/>
    </xf>
    <xf numFmtId="1" fontId="16" fillId="0" borderId="56" xfId="9" applyNumberFormat="1" applyFont="1" applyFill="1" applyBorder="1" applyAlignment="1">
      <alignment horizontal="center" vertical="center"/>
    </xf>
    <xf numFmtId="0" fontId="17" fillId="0" borderId="66" xfId="4" applyFont="1" applyBorder="1"/>
    <xf numFmtId="0" fontId="17" fillId="0" borderId="67" xfId="4" applyFont="1" applyBorder="1"/>
    <xf numFmtId="1" fontId="17" fillId="0" borderId="67" xfId="4" applyNumberFormat="1" applyFont="1" applyBorder="1"/>
    <xf numFmtId="0" fontId="17" fillId="0" borderId="3" xfId="4" applyFont="1" applyBorder="1"/>
    <xf numFmtId="0" fontId="17" fillId="0" borderId="4" xfId="4" applyFont="1" applyBorder="1"/>
    <xf numFmtId="1" fontId="17" fillId="0" borderId="4" xfId="4" applyNumberFormat="1" applyFont="1" applyBorder="1"/>
    <xf numFmtId="0" fontId="17" fillId="0" borderId="12" xfId="4" applyFont="1" applyBorder="1"/>
    <xf numFmtId="0" fontId="17" fillId="0" borderId="0" xfId="4" applyFont="1" applyBorder="1"/>
    <xf numFmtId="1" fontId="17" fillId="0" borderId="0" xfId="4" applyNumberFormat="1" applyFont="1" applyBorder="1"/>
    <xf numFmtId="0" fontId="17" fillId="0" borderId="13" xfId="4" applyFont="1" applyBorder="1"/>
    <xf numFmtId="0" fontId="15" fillId="0" borderId="3" xfId="4" applyFont="1" applyBorder="1" applyAlignment="1">
      <alignment horizontal="center" vertical="center"/>
    </xf>
    <xf numFmtId="0" fontId="15" fillId="0" borderId="4" xfId="4" applyFont="1" applyBorder="1" applyAlignment="1">
      <alignment horizontal="center" vertical="center"/>
    </xf>
    <xf numFmtId="1" fontId="15" fillId="0" borderId="4" xfId="4" applyNumberFormat="1" applyFont="1" applyBorder="1" applyAlignment="1">
      <alignment horizontal="center" vertical="center"/>
    </xf>
    <xf numFmtId="0" fontId="17" fillId="0" borderId="0" xfId="4" applyFont="1" applyAlignment="1">
      <alignment horizontal="center" vertical="center"/>
    </xf>
    <xf numFmtId="1" fontId="17" fillId="0" borderId="0" xfId="4" applyNumberFormat="1" applyFont="1" applyAlignment="1">
      <alignment horizontal="center" vertical="center"/>
    </xf>
    <xf numFmtId="167" fontId="17" fillId="0" borderId="0" xfId="4" applyNumberFormat="1" applyFont="1" applyBorder="1" applyAlignment="1">
      <alignment horizontal="center" vertical="center"/>
    </xf>
    <xf numFmtId="0" fontId="17" fillId="0" borderId="0" xfId="4" applyFont="1" applyFill="1" applyBorder="1" applyAlignment="1">
      <alignment horizontal="left" vertical="center"/>
    </xf>
    <xf numFmtId="0" fontId="17" fillId="0" borderId="0" xfId="4" applyFont="1" applyBorder="1" applyAlignment="1">
      <alignment horizontal="center" vertical="center"/>
    </xf>
    <xf numFmtId="0" fontId="20" fillId="0" borderId="72" xfId="4" applyFont="1" applyFill="1" applyBorder="1" applyAlignment="1">
      <alignment horizontal="centerContinuous" vertical="center"/>
    </xf>
    <xf numFmtId="1" fontId="20" fillId="0" borderId="72" xfId="4" applyNumberFormat="1" applyFont="1" applyFill="1" applyBorder="1" applyAlignment="1">
      <alignment horizontal="centerContinuous" vertical="center"/>
    </xf>
    <xf numFmtId="0" fontId="15" fillId="0" borderId="73" xfId="9" applyFont="1" applyBorder="1" applyAlignment="1">
      <alignment horizontal="center" vertical="center"/>
    </xf>
    <xf numFmtId="0" fontId="15" fillId="0" borderId="74" xfId="9" applyFont="1" applyBorder="1" applyAlignment="1">
      <alignment horizontal="center" vertical="center"/>
    </xf>
    <xf numFmtId="1" fontId="15" fillId="0" borderId="74" xfId="9" applyNumberFormat="1" applyFont="1" applyBorder="1" applyAlignment="1">
      <alignment horizontal="center" vertical="center"/>
    </xf>
    <xf numFmtId="167" fontId="15" fillId="0" borderId="70" xfId="9" applyNumberFormat="1" applyFont="1" applyBorder="1" applyAlignment="1">
      <alignment horizontal="center" vertical="center"/>
    </xf>
    <xf numFmtId="49" fontId="18" fillId="23" borderId="60" xfId="9" applyNumberFormat="1" applyFont="1" applyFill="1" applyBorder="1" applyAlignment="1">
      <alignment horizontal="center" vertical="center"/>
    </xf>
    <xf numFmtId="0" fontId="18" fillId="23" borderId="61" xfId="9" applyFont="1" applyFill="1" applyBorder="1" applyAlignment="1">
      <alignment horizontal="left" vertical="center"/>
    </xf>
    <xf numFmtId="0" fontId="18" fillId="23" borderId="0" xfId="9" applyFont="1" applyFill="1" applyBorder="1" applyAlignment="1">
      <alignment horizontal="left" vertical="center"/>
    </xf>
    <xf numFmtId="1" fontId="18" fillId="23" borderId="0" xfId="9" applyNumberFormat="1" applyFont="1" applyFill="1" applyBorder="1" applyAlignment="1">
      <alignment horizontal="left" vertical="center"/>
    </xf>
    <xf numFmtId="49" fontId="18" fillId="21" borderId="52" xfId="9" applyNumberFormat="1" applyFont="1" applyFill="1" applyBorder="1" applyAlignment="1">
      <alignment horizontal="center" vertical="center"/>
    </xf>
    <xf numFmtId="0" fontId="18" fillId="21" borderId="53" xfId="9" applyFont="1" applyFill="1" applyBorder="1" applyAlignment="1">
      <alignment horizontal="left" vertical="center" wrapText="1"/>
    </xf>
    <xf numFmtId="0" fontId="16" fillId="21" borderId="54" xfId="9" applyFont="1" applyFill="1" applyBorder="1" applyAlignment="1">
      <alignment horizontal="left" vertical="center"/>
    </xf>
    <xf numFmtId="1" fontId="16" fillId="21" borderId="54" xfId="9" applyNumberFormat="1" applyFont="1" applyFill="1" applyBorder="1" applyAlignment="1">
      <alignment horizontal="left" vertical="center"/>
    </xf>
    <xf numFmtId="49" fontId="16" fillId="0" borderId="48" xfId="9" applyNumberFormat="1" applyFont="1" applyFill="1" applyBorder="1" applyAlignment="1">
      <alignment horizontal="center" vertical="center"/>
    </xf>
    <xf numFmtId="0" fontId="16" fillId="0" borderId="75" xfId="9" applyFont="1" applyFill="1" applyBorder="1" applyAlignment="1">
      <alignment horizontal="left" vertical="center" wrapText="1"/>
    </xf>
    <xf numFmtId="0" fontId="16" fillId="0" borderId="75" xfId="9" applyFont="1" applyFill="1" applyBorder="1" applyAlignment="1">
      <alignment horizontal="center" vertical="center"/>
    </xf>
    <xf numFmtId="49" fontId="16" fillId="0" borderId="58" xfId="9" applyNumberFormat="1" applyFont="1" applyFill="1" applyBorder="1" applyAlignment="1">
      <alignment horizontal="center" vertical="center"/>
    </xf>
    <xf numFmtId="0" fontId="16" fillId="0" borderId="54" xfId="9" applyFont="1" applyFill="1" applyBorder="1" applyAlignment="1">
      <alignment horizontal="left" vertical="center" wrapText="1"/>
    </xf>
    <xf numFmtId="0" fontId="16" fillId="0" borderId="54" xfId="9" applyFont="1" applyFill="1" applyBorder="1" applyAlignment="1">
      <alignment horizontal="center" vertical="center"/>
    </xf>
    <xf numFmtId="1" fontId="16" fillId="0" borderId="54" xfId="9" applyNumberFormat="1" applyFont="1" applyFill="1" applyBorder="1" applyAlignment="1">
      <alignment horizontal="center" vertical="center"/>
    </xf>
    <xf numFmtId="167" fontId="16" fillId="21" borderId="51" xfId="7" applyNumberFormat="1" applyFont="1" applyFill="1" applyBorder="1" applyAlignment="1">
      <alignment horizontal="center" vertical="center"/>
    </xf>
    <xf numFmtId="2" fontId="16" fillId="0" borderId="56" xfId="4" applyNumberFormat="1" applyFont="1" applyFill="1" applyBorder="1" applyAlignment="1">
      <alignment horizontal="center" vertical="center"/>
    </xf>
    <xf numFmtId="49" fontId="18" fillId="0" borderId="58" xfId="4" applyNumberFormat="1" applyFont="1" applyFill="1" applyBorder="1" applyAlignment="1">
      <alignment horizontal="center" vertical="center"/>
    </xf>
    <xf numFmtId="0" fontId="18" fillId="0" borderId="54" xfId="4" applyFont="1" applyFill="1" applyBorder="1" applyAlignment="1">
      <alignment horizontal="left" vertical="center" wrapText="1"/>
    </xf>
    <xf numFmtId="0" fontId="18" fillId="0" borderId="54" xfId="4" applyFont="1" applyFill="1" applyBorder="1" applyAlignment="1">
      <alignment horizontal="center" vertical="center"/>
    </xf>
    <xf numFmtId="0" fontId="17" fillId="0" borderId="76" xfId="4" applyFont="1" applyBorder="1"/>
    <xf numFmtId="0" fontId="17" fillId="0" borderId="50" xfId="4" applyFont="1" applyBorder="1"/>
    <xf numFmtId="167" fontId="15" fillId="0" borderId="78" xfId="4" applyNumberFormat="1" applyFont="1" applyBorder="1"/>
    <xf numFmtId="1" fontId="17" fillId="0" borderId="0" xfId="4" applyNumberFormat="1" applyFont="1"/>
    <xf numFmtId="0" fontId="1" fillId="0" borderId="0" xfId="6457"/>
    <xf numFmtId="176" fontId="1" fillId="0" borderId="0" xfId="6457" applyNumberFormat="1"/>
    <xf numFmtId="184" fontId="1" fillId="0" borderId="0" xfId="6457" applyNumberFormat="1"/>
    <xf numFmtId="37" fontId="1" fillId="0" borderId="0" xfId="6457" applyNumberFormat="1" applyAlignment="1">
      <alignment horizontal="center" vertical="center"/>
    </xf>
    <xf numFmtId="0" fontId="8" fillId="0" borderId="0" xfId="6457" applyFont="1" applyAlignment="1">
      <alignment horizontal="center" vertical="center"/>
    </xf>
    <xf numFmtId="0" fontId="8" fillId="0" borderId="0" xfId="6457" applyFont="1" applyAlignment="1">
      <alignment vertical="center"/>
    </xf>
    <xf numFmtId="176" fontId="8" fillId="0" borderId="0" xfId="6457" applyNumberFormat="1" applyFont="1" applyAlignment="1">
      <alignment vertical="center"/>
    </xf>
    <xf numFmtId="49" fontId="16" fillId="0" borderId="52" xfId="8" applyNumberFormat="1" applyFont="1" applyFill="1" applyBorder="1" applyAlignment="1">
      <alignment horizontal="center" vertical="center"/>
    </xf>
    <xf numFmtId="0" fontId="7" fillId="0" borderId="0" xfId="6457" applyFont="1" applyAlignment="1">
      <alignment horizontal="centerContinuous" vertical="center"/>
    </xf>
    <xf numFmtId="176" fontId="7" fillId="0" borderId="0" xfId="6457" applyNumberFormat="1" applyFont="1" applyAlignment="1">
      <alignment horizontal="centerContinuous" vertical="center"/>
    </xf>
    <xf numFmtId="1" fontId="16" fillId="0" borderId="52" xfId="8" applyNumberFormat="1" applyFont="1" applyFill="1" applyBorder="1" applyAlignment="1">
      <alignment horizontal="center" vertical="center"/>
    </xf>
    <xf numFmtId="184" fontId="8" fillId="19" borderId="0" xfId="6457" applyNumberFormat="1" applyFont="1" applyFill="1" applyAlignment="1">
      <alignment horizontal="center" vertical="center"/>
    </xf>
    <xf numFmtId="184" fontId="30" fillId="19" borderId="0" xfId="6457" applyNumberFormat="1" applyFont="1" applyFill="1" applyAlignment="1">
      <alignment horizontal="centerContinuous" vertical="center" wrapText="1"/>
    </xf>
    <xf numFmtId="0" fontId="30" fillId="19" borderId="0" xfId="6457" applyNumberFormat="1" applyFont="1" applyFill="1" applyAlignment="1">
      <alignment horizontal="center" vertical="center"/>
    </xf>
    <xf numFmtId="184" fontId="8" fillId="0" borderId="0" xfId="6457" applyNumberFormat="1" applyFont="1" applyAlignment="1">
      <alignment vertical="center"/>
    </xf>
    <xf numFmtId="184" fontId="8" fillId="0" borderId="0" xfId="6457" applyNumberFormat="1" applyFont="1" applyAlignment="1">
      <alignment horizontal="center" vertical="center"/>
    </xf>
    <xf numFmtId="176" fontId="30" fillId="0" borderId="0" xfId="6457" applyNumberFormat="1" applyFont="1" applyAlignment="1">
      <alignment horizontal="center" vertical="center"/>
    </xf>
    <xf numFmtId="184" fontId="8" fillId="0" borderId="8" xfId="6457" applyNumberFormat="1" applyFont="1" applyBorder="1" applyAlignment="1">
      <alignment horizontal="center" vertical="center"/>
    </xf>
    <xf numFmtId="184" fontId="8" fillId="0" borderId="9" xfId="6457" applyNumberFormat="1" applyFont="1" applyBorder="1" applyAlignment="1">
      <alignment horizontal="center" vertical="center"/>
    </xf>
    <xf numFmtId="0" fontId="8" fillId="0" borderId="10" xfId="6457" applyNumberFormat="1" applyFont="1" applyBorder="1" applyAlignment="1">
      <alignment horizontal="center" vertical="center"/>
    </xf>
    <xf numFmtId="0" fontId="8" fillId="0" borderId="14" xfId="6457" applyNumberFormat="1" applyFont="1" applyFill="1" applyBorder="1" applyAlignment="1">
      <alignment vertical="center" shrinkToFit="1"/>
    </xf>
    <xf numFmtId="184" fontId="8" fillId="0" borderId="79" xfId="6457" applyNumberFormat="1" applyFont="1" applyFill="1" applyBorder="1" applyAlignment="1">
      <alignment horizontal="center" vertical="center"/>
    </xf>
    <xf numFmtId="2" fontId="8" fillId="0" borderId="79" xfId="6457" applyNumberFormat="1" applyFont="1" applyBorder="1" applyAlignment="1">
      <alignment horizontal="center" vertical="center"/>
    </xf>
    <xf numFmtId="176" fontId="8" fillId="0" borderId="79" xfId="6457" applyNumberFormat="1" applyFont="1" applyBorder="1" applyAlignment="1">
      <alignment vertical="center"/>
    </xf>
    <xf numFmtId="2" fontId="8" fillId="0" borderId="79" xfId="6436" applyNumberFormat="1" applyFont="1" applyBorder="1" applyAlignment="1">
      <alignment horizontal="center" vertical="center"/>
    </xf>
    <xf numFmtId="176" fontId="8" fillId="0" borderId="80" xfId="6457" applyNumberFormat="1" applyFont="1" applyBorder="1" applyAlignment="1">
      <alignment horizontal="right" vertical="center"/>
    </xf>
    <xf numFmtId="0" fontId="31" fillId="0" borderId="16" xfId="6457" applyNumberFormat="1" applyFont="1" applyFill="1" applyBorder="1" applyAlignment="1">
      <alignment vertical="center" shrinkToFit="1"/>
    </xf>
    <xf numFmtId="184" fontId="8" fillId="0" borderId="81" xfId="6457" applyNumberFormat="1" applyFont="1" applyBorder="1" applyAlignment="1">
      <alignment horizontal="center" vertical="center"/>
    </xf>
    <xf numFmtId="2" fontId="8" fillId="0" borderId="81" xfId="6457" applyNumberFormat="1" applyFont="1" applyBorder="1" applyAlignment="1">
      <alignment horizontal="center" vertical="center" wrapText="1"/>
    </xf>
    <xf numFmtId="176" fontId="8" fillId="0" borderId="79" xfId="6457" applyNumberFormat="1" applyFont="1" applyBorder="1" applyAlignment="1">
      <alignment horizontal="right" vertical="center"/>
    </xf>
    <xf numFmtId="2" fontId="8" fillId="0" borderId="81" xfId="6436" applyNumberFormat="1" applyFont="1" applyBorder="1" applyAlignment="1">
      <alignment horizontal="center" vertical="center"/>
    </xf>
    <xf numFmtId="0" fontId="8" fillId="0" borderId="16" xfId="6457" applyNumberFormat="1" applyFont="1" applyFill="1" applyBorder="1" applyAlignment="1">
      <alignment vertical="center" shrinkToFit="1"/>
    </xf>
    <xf numFmtId="184" fontId="8" fillId="0" borderId="82" xfId="6457" applyNumberFormat="1" applyFont="1" applyBorder="1" applyAlignment="1">
      <alignment vertical="center"/>
    </xf>
    <xf numFmtId="184" fontId="8" fillId="0" borderId="81" xfId="6457" applyNumberFormat="1" applyFont="1" applyBorder="1" applyAlignment="1">
      <alignment vertical="center"/>
    </xf>
    <xf numFmtId="176" fontId="8" fillId="0" borderId="83" xfId="6457" applyNumberFormat="1" applyFont="1" applyBorder="1" applyAlignment="1">
      <alignment vertical="center"/>
    </xf>
    <xf numFmtId="184" fontId="8" fillId="0" borderId="84" xfId="6457" applyNumberFormat="1" applyFont="1" applyBorder="1" applyAlignment="1">
      <alignment vertical="center"/>
    </xf>
    <xf numFmtId="184" fontId="8" fillId="0" borderId="85" xfId="6457" applyNumberFormat="1" applyFont="1" applyBorder="1" applyAlignment="1">
      <alignment horizontal="center" vertical="center"/>
    </xf>
    <xf numFmtId="184" fontId="8" fillId="0" borderId="85" xfId="6457" applyNumberFormat="1" applyFont="1" applyBorder="1" applyAlignment="1">
      <alignment vertical="center"/>
    </xf>
    <xf numFmtId="176" fontId="8" fillId="0" borderId="86" xfId="6457" applyNumberFormat="1" applyFont="1" applyBorder="1" applyAlignment="1">
      <alignment vertical="center"/>
    </xf>
    <xf numFmtId="176" fontId="8" fillId="0" borderId="44" xfId="6457" applyNumberFormat="1" applyFont="1" applyBorder="1" applyAlignment="1">
      <alignment vertical="center"/>
    </xf>
    <xf numFmtId="184" fontId="8" fillId="0" borderId="4" xfId="6457" applyNumberFormat="1" applyFont="1" applyBorder="1" applyAlignment="1">
      <alignment vertical="center"/>
    </xf>
    <xf numFmtId="184" fontId="8" fillId="0" borderId="4" xfId="6457" applyNumberFormat="1" applyFont="1" applyBorder="1" applyAlignment="1">
      <alignment horizontal="center" vertical="center"/>
    </xf>
    <xf numFmtId="176" fontId="8" fillId="0" borderId="4" xfId="6457" applyNumberFormat="1" applyFont="1" applyBorder="1" applyAlignment="1">
      <alignment vertical="center"/>
    </xf>
    <xf numFmtId="176" fontId="8" fillId="0" borderId="0" xfId="6457" applyNumberFormat="1" applyFont="1" applyBorder="1" applyAlignment="1">
      <alignment vertical="center"/>
    </xf>
    <xf numFmtId="0" fontId="8" fillId="0" borderId="87" xfId="6457" applyNumberFormat="1" applyFont="1" applyBorder="1" applyAlignment="1">
      <alignment vertical="center" shrinkToFit="1"/>
    </xf>
    <xf numFmtId="184" fontId="8" fillId="0" borderId="79" xfId="6457" applyNumberFormat="1" applyFont="1" applyBorder="1" applyAlignment="1">
      <alignment horizontal="center" vertical="center"/>
    </xf>
    <xf numFmtId="176" fontId="8" fillId="0" borderId="79" xfId="6446" applyNumberFormat="1" applyFont="1" applyBorder="1" applyAlignment="1">
      <alignment horizontal="right" vertical="center"/>
    </xf>
    <xf numFmtId="9" fontId="8" fillId="0" borderId="79" xfId="6457" applyNumberFormat="1" applyFont="1" applyBorder="1" applyAlignment="1">
      <alignment horizontal="center" vertical="center"/>
    </xf>
    <xf numFmtId="167" fontId="8" fillId="0" borderId="81" xfId="6446" applyNumberFormat="1" applyFont="1" applyBorder="1" applyAlignment="1">
      <alignment vertical="center"/>
    </xf>
    <xf numFmtId="176" fontId="8" fillId="0" borderId="80" xfId="6457" applyNumberFormat="1" applyFont="1" applyBorder="1" applyAlignment="1">
      <alignment vertical="center"/>
    </xf>
    <xf numFmtId="184" fontId="8" fillId="0" borderId="87" xfId="6457" applyNumberFormat="1" applyFont="1" applyBorder="1" applyAlignment="1">
      <alignment vertical="center"/>
    </xf>
    <xf numFmtId="184" fontId="8" fillId="0" borderId="79" xfId="6457" applyNumberFormat="1" applyFont="1" applyBorder="1" applyAlignment="1">
      <alignment vertical="center"/>
    </xf>
    <xf numFmtId="184" fontId="8" fillId="0" borderId="88" xfId="6457" applyNumberFormat="1" applyFont="1" applyBorder="1" applyAlignment="1">
      <alignment horizontal="center" vertical="center"/>
    </xf>
    <xf numFmtId="176" fontId="8" fillId="0" borderId="89" xfId="6457" applyNumberFormat="1" applyFont="1" applyBorder="1" applyAlignment="1">
      <alignment vertical="center"/>
    </xf>
    <xf numFmtId="167" fontId="8" fillId="0" borderId="79" xfId="6446" applyNumberFormat="1" applyFont="1" applyBorder="1" applyAlignment="1">
      <alignment horizontal="center" vertical="center"/>
    </xf>
    <xf numFmtId="2" fontId="8" fillId="0" borderId="79" xfId="6446" applyNumberFormat="1" applyFont="1" applyBorder="1" applyAlignment="1">
      <alignment horizontal="center" vertical="center"/>
    </xf>
    <xf numFmtId="176" fontId="8" fillId="0" borderId="80" xfId="6446" applyNumberFormat="1" applyFont="1" applyBorder="1" applyAlignment="1">
      <alignment horizontal="right" vertical="center"/>
    </xf>
    <xf numFmtId="49" fontId="16" fillId="0" borderId="60" xfId="8" applyNumberFormat="1" applyFont="1" applyFill="1" applyBorder="1" applyAlignment="1">
      <alignment horizontal="center" vertical="center"/>
    </xf>
    <xf numFmtId="167" fontId="8" fillId="0" borderId="79" xfId="6446" applyNumberFormat="1" applyFont="1" applyBorder="1" applyAlignment="1">
      <alignment vertical="center"/>
    </xf>
    <xf numFmtId="176" fontId="8" fillId="0" borderId="80" xfId="6446" applyNumberFormat="1" applyFont="1" applyBorder="1" applyAlignment="1">
      <alignment vertical="center"/>
    </xf>
    <xf numFmtId="0" fontId="9" fillId="0" borderId="0" xfId="8"/>
    <xf numFmtId="184" fontId="8" fillId="0" borderId="90" xfId="6457" applyNumberFormat="1" applyFont="1" applyBorder="1" applyAlignment="1">
      <alignment vertical="center"/>
    </xf>
    <xf numFmtId="184" fontId="8" fillId="0" borderId="91" xfId="6457" applyNumberFormat="1" applyFont="1" applyBorder="1" applyAlignment="1">
      <alignment vertical="center"/>
    </xf>
    <xf numFmtId="184" fontId="8" fillId="0" borderId="91" xfId="6457" applyNumberFormat="1" applyFont="1" applyBorder="1" applyAlignment="1">
      <alignment horizontal="center" vertical="center"/>
    </xf>
    <xf numFmtId="176" fontId="8" fillId="0" borderId="92" xfId="6457" applyNumberFormat="1" applyFont="1" applyBorder="1" applyAlignment="1">
      <alignment vertical="center"/>
    </xf>
    <xf numFmtId="184" fontId="30" fillId="0" borderId="0" xfId="6457" applyNumberFormat="1" applyFont="1" applyAlignment="1">
      <alignment vertical="center"/>
    </xf>
    <xf numFmtId="0" fontId="8" fillId="0" borderId="24" xfId="6457" applyNumberFormat="1" applyFont="1" applyFill="1" applyBorder="1" applyAlignment="1">
      <alignment vertical="center" shrinkToFit="1"/>
    </xf>
    <xf numFmtId="2" fontId="8" fillId="0" borderId="79" xfId="6457" applyNumberFormat="1" applyFont="1" applyBorder="1" applyAlignment="1">
      <alignment horizontal="center" vertical="center" wrapText="1"/>
    </xf>
    <xf numFmtId="176" fontId="8" fillId="0" borderId="79" xfId="6457" applyNumberFormat="1" applyFont="1" applyFill="1" applyBorder="1" applyAlignment="1">
      <alignment vertical="center"/>
    </xf>
    <xf numFmtId="184" fontId="8" fillId="0" borderId="16" xfId="6457" applyNumberFormat="1" applyFont="1" applyBorder="1" applyAlignment="1">
      <alignment vertical="center"/>
    </xf>
    <xf numFmtId="184" fontId="8" fillId="0" borderId="35" xfId="6457" applyNumberFormat="1" applyFont="1" applyBorder="1" applyAlignment="1">
      <alignment vertical="center"/>
    </xf>
    <xf numFmtId="184" fontId="8" fillId="0" borderId="72" xfId="6457" applyNumberFormat="1" applyFont="1" applyBorder="1" applyAlignment="1">
      <alignment vertical="center"/>
    </xf>
    <xf numFmtId="184" fontId="8" fillId="0" borderId="72" xfId="6457" applyNumberFormat="1" applyFont="1" applyBorder="1" applyAlignment="1">
      <alignment horizontal="center" vertical="center"/>
    </xf>
    <xf numFmtId="176" fontId="8" fillId="0" borderId="72" xfId="6457" applyNumberFormat="1" applyFont="1" applyBorder="1" applyAlignment="1">
      <alignment vertical="center"/>
    </xf>
    <xf numFmtId="176" fontId="8" fillId="0" borderId="80" xfId="6457" applyNumberFormat="1" applyFont="1" applyFill="1" applyBorder="1" applyAlignment="1">
      <alignment horizontal="right" vertical="center"/>
    </xf>
    <xf numFmtId="0" fontId="8" fillId="0" borderId="16" xfId="6457" applyFont="1" applyFill="1" applyBorder="1" applyAlignment="1">
      <alignment vertical="center" wrapText="1"/>
    </xf>
    <xf numFmtId="44" fontId="8" fillId="0" borderId="79" xfId="6446" applyFont="1" applyBorder="1" applyAlignment="1">
      <alignment horizontal="center" vertical="center"/>
    </xf>
    <xf numFmtId="176" fontId="8" fillId="0" borderId="80" xfId="6457" applyNumberFormat="1" applyFont="1" applyBorder="1" applyAlignment="1">
      <alignment horizontal="center" vertical="center"/>
    </xf>
    <xf numFmtId="0" fontId="8" fillId="0" borderId="9" xfId="6457" applyFont="1" applyBorder="1" applyAlignment="1">
      <alignment horizontal="center" vertical="center"/>
    </xf>
    <xf numFmtId="1" fontId="8" fillId="0" borderId="81" xfId="6436" applyNumberFormat="1" applyFont="1" applyBorder="1" applyAlignment="1">
      <alignment horizontal="center" vertical="center"/>
    </xf>
    <xf numFmtId="0" fontId="8" fillId="0" borderId="82" xfId="6457" applyNumberFormat="1" applyFont="1" applyBorder="1" applyAlignment="1">
      <alignment vertical="center" shrinkToFit="1"/>
    </xf>
    <xf numFmtId="1" fontId="8" fillId="0" borderId="81" xfId="6436" applyNumberFormat="1" applyFont="1" applyFill="1" applyBorder="1" applyAlignment="1">
      <alignment horizontal="center" vertical="center"/>
    </xf>
    <xf numFmtId="2" fontId="8" fillId="0" borderId="81" xfId="6436" applyNumberFormat="1" applyFont="1" applyFill="1" applyBorder="1" applyAlignment="1">
      <alignment horizontal="center" vertical="center"/>
    </xf>
    <xf numFmtId="0" fontId="31" fillId="0" borderId="16" xfId="6457" applyFont="1" applyFill="1" applyBorder="1" applyAlignment="1">
      <alignment vertical="center" wrapText="1"/>
    </xf>
    <xf numFmtId="2" fontId="8" fillId="0" borderId="81" xfId="6457" applyNumberFormat="1" applyFont="1" applyBorder="1" applyAlignment="1">
      <alignment horizontal="center" vertical="center"/>
    </xf>
    <xf numFmtId="0" fontId="8" fillId="0" borderId="81" xfId="6457" applyNumberFormat="1" applyFont="1" applyBorder="1" applyAlignment="1">
      <alignment horizontal="center" vertical="center"/>
    </xf>
    <xf numFmtId="0" fontId="8" fillId="0" borderId="82" xfId="6457" applyNumberFormat="1" applyFont="1" applyFill="1" applyBorder="1" applyAlignment="1">
      <alignment vertical="center"/>
    </xf>
    <xf numFmtId="0" fontId="8" fillId="0" borderId="82" xfId="6457" applyNumberFormat="1" applyFont="1" applyFill="1" applyBorder="1" applyAlignment="1">
      <alignment vertical="center" shrinkToFit="1"/>
    </xf>
    <xf numFmtId="176" fontId="8" fillId="0" borderId="81" xfId="6457" applyNumberFormat="1" applyFont="1" applyBorder="1" applyAlignment="1">
      <alignment horizontal="right" vertical="center"/>
    </xf>
    <xf numFmtId="184" fontId="8" fillId="0" borderId="82" xfId="6457" applyNumberFormat="1" applyFont="1" applyBorder="1" applyAlignment="1">
      <alignment vertical="center" wrapText="1"/>
    </xf>
    <xf numFmtId="39" fontId="8" fillId="0" borderId="79" xfId="6457" applyNumberFormat="1" applyFont="1" applyBorder="1" applyAlignment="1">
      <alignment horizontal="center" vertical="center"/>
    </xf>
    <xf numFmtId="176" fontId="8" fillId="0" borderId="80" xfId="6446" applyNumberFormat="1" applyFont="1" applyBorder="1" applyAlignment="1">
      <alignment horizontal="center" vertical="center"/>
    </xf>
    <xf numFmtId="167" fontId="8" fillId="0" borderId="0" xfId="6446" applyNumberFormat="1" applyFont="1" applyAlignment="1">
      <alignment vertical="center"/>
    </xf>
    <xf numFmtId="0" fontId="8" fillId="0" borderId="87" xfId="6457" applyNumberFormat="1" applyFont="1" applyFill="1" applyBorder="1" applyAlignment="1">
      <alignment vertical="center" shrinkToFit="1"/>
    </xf>
    <xf numFmtId="0" fontId="8" fillId="0" borderId="79" xfId="6457" applyNumberFormat="1" applyFont="1" applyBorder="1" applyAlignment="1">
      <alignment horizontal="center" vertical="center"/>
    </xf>
    <xf numFmtId="183" fontId="8" fillId="0" borderId="79" xfId="6457" applyNumberFormat="1" applyFont="1" applyBorder="1" applyAlignment="1">
      <alignment horizontal="center" vertical="center"/>
    </xf>
    <xf numFmtId="176" fontId="8" fillId="0" borderId="80" xfId="6457" applyNumberFormat="1" applyFont="1" applyBorder="1" applyAlignment="1">
      <alignment horizontal="right" vertical="center" wrapText="1"/>
    </xf>
    <xf numFmtId="39" fontId="8" fillId="0" borderId="81" xfId="6457" applyNumberFormat="1" applyFont="1" applyBorder="1" applyAlignment="1">
      <alignment horizontal="center" vertical="center"/>
    </xf>
    <xf numFmtId="176" fontId="8" fillId="0" borderId="81" xfId="6446" applyNumberFormat="1" applyFont="1" applyBorder="1" applyAlignment="1">
      <alignment horizontal="right" vertical="center"/>
    </xf>
    <xf numFmtId="1" fontId="8" fillId="0" borderId="79" xfId="6457" applyNumberFormat="1" applyFont="1" applyBorder="1" applyAlignment="1">
      <alignment horizontal="center" vertical="center"/>
    </xf>
    <xf numFmtId="176" fontId="8" fillId="0" borderId="80" xfId="6446" applyNumberFormat="1" applyFont="1" applyBorder="1" applyAlignment="1">
      <alignment horizontal="right" vertical="center" wrapText="1"/>
    </xf>
    <xf numFmtId="1" fontId="8" fillId="0" borderId="81" xfId="6457" applyNumberFormat="1" applyFont="1" applyFill="1" applyBorder="1" applyAlignment="1">
      <alignment horizontal="center" vertical="center"/>
    </xf>
    <xf numFmtId="184" fontId="8" fillId="0" borderId="0" xfId="6457" applyNumberFormat="1" applyFont="1" applyBorder="1" applyAlignment="1">
      <alignment vertical="center"/>
    </xf>
    <xf numFmtId="184" fontId="8" fillId="0" borderId="0" xfId="6457" applyNumberFormat="1" applyFont="1" applyBorder="1" applyAlignment="1">
      <alignment horizontal="center" vertical="center"/>
    </xf>
    <xf numFmtId="0" fontId="8" fillId="0" borderId="0" xfId="6457" applyFont="1" applyBorder="1" applyAlignment="1">
      <alignment vertical="center"/>
    </xf>
    <xf numFmtId="0" fontId="8" fillId="0" borderId="14" xfId="6457" applyNumberFormat="1" applyFont="1" applyFill="1" applyBorder="1" applyAlignment="1">
      <alignment vertical="center" wrapText="1"/>
    </xf>
    <xf numFmtId="182" fontId="8" fillId="0" borderId="79" xfId="6457" applyNumberFormat="1" applyFont="1" applyBorder="1" applyAlignment="1">
      <alignment horizontal="center" vertical="center"/>
    </xf>
    <xf numFmtId="39" fontId="8" fillId="0" borderId="79" xfId="6446" applyNumberFormat="1" applyFont="1" applyBorder="1" applyAlignment="1">
      <alignment horizontal="center" vertical="center"/>
    </xf>
    <xf numFmtId="167" fontId="8" fillId="0" borderId="81" xfId="6446" applyNumberFormat="1" applyFont="1" applyBorder="1" applyAlignment="1">
      <alignment horizontal="center" vertical="center"/>
    </xf>
    <xf numFmtId="0" fontId="8" fillId="0" borderId="87" xfId="6457" applyNumberFormat="1" applyFont="1" applyBorder="1" applyAlignment="1">
      <alignment vertical="center" wrapText="1"/>
    </xf>
    <xf numFmtId="184" fontId="8" fillId="0" borderId="9" xfId="6457" applyNumberFormat="1" applyFont="1" applyFill="1" applyBorder="1" applyAlignment="1">
      <alignment horizontal="center" vertical="center"/>
    </xf>
    <xf numFmtId="1" fontId="8" fillId="0" borderId="79" xfId="6457" applyNumberFormat="1" applyFont="1" applyFill="1" applyBorder="1" applyAlignment="1">
      <alignment horizontal="center" vertical="center"/>
    </xf>
    <xf numFmtId="2" fontId="8" fillId="0" borderId="81" xfId="6457" applyNumberFormat="1" applyFont="1" applyFill="1" applyBorder="1" applyAlignment="1">
      <alignment horizontal="center" vertical="center"/>
    </xf>
    <xf numFmtId="176" fontId="8" fillId="0" borderId="80" xfId="6446" applyNumberFormat="1" applyFont="1" applyFill="1" applyBorder="1" applyAlignment="1">
      <alignment horizontal="right" vertical="center" wrapText="1"/>
    </xf>
    <xf numFmtId="176" fontId="8" fillId="0" borderId="44" xfId="6457" applyNumberFormat="1" applyFont="1" applyFill="1" applyBorder="1" applyAlignment="1">
      <alignment vertical="center"/>
    </xf>
    <xf numFmtId="176" fontId="30" fillId="19" borderId="0" xfId="6457" applyNumberFormat="1" applyFont="1" applyFill="1" applyAlignment="1">
      <alignment horizontal="center" vertical="center"/>
    </xf>
    <xf numFmtId="176" fontId="8" fillId="0" borderId="10" xfId="6457" applyNumberFormat="1" applyFont="1" applyBorder="1" applyAlignment="1">
      <alignment horizontal="center" vertical="center"/>
    </xf>
    <xf numFmtId="0" fontId="8" fillId="0" borderId="14" xfId="6457" applyFont="1" applyFill="1" applyBorder="1" applyAlignment="1">
      <alignment vertical="center" wrapText="1"/>
    </xf>
    <xf numFmtId="0" fontId="8" fillId="0" borderId="81" xfId="6457" applyFont="1" applyBorder="1" applyAlignment="1">
      <alignment horizontal="center" vertical="center"/>
    </xf>
    <xf numFmtId="184" fontId="8" fillId="0" borderId="79" xfId="6457" applyNumberFormat="1" applyFont="1" applyFill="1" applyBorder="1" applyAlignment="1">
      <alignment vertical="center"/>
    </xf>
    <xf numFmtId="44" fontId="8" fillId="0" borderId="80" xfId="6446" applyFont="1" applyFill="1" applyBorder="1" applyAlignment="1">
      <alignment vertical="center"/>
    </xf>
    <xf numFmtId="0" fontId="31" fillId="0" borderId="16" xfId="6457" applyFont="1" applyFill="1" applyBorder="1" applyAlignment="1">
      <alignment vertical="center"/>
    </xf>
    <xf numFmtId="44" fontId="8" fillId="0" borderId="80" xfId="6446" applyFont="1" applyBorder="1" applyAlignment="1">
      <alignment vertical="center"/>
    </xf>
    <xf numFmtId="0" fontId="8" fillId="0" borderId="87" xfId="6457" applyNumberFormat="1" applyFont="1" applyBorder="1" applyAlignment="1">
      <alignment vertical="center"/>
    </xf>
    <xf numFmtId="44" fontId="8" fillId="0" borderId="80" xfId="6446" applyFont="1" applyBorder="1" applyAlignment="1">
      <alignment horizontal="center" vertical="center"/>
    </xf>
    <xf numFmtId="167" fontId="8" fillId="0" borderId="80" xfId="6446" applyNumberFormat="1" applyFont="1" applyBorder="1" applyAlignment="1">
      <alignment horizontal="center" vertical="center"/>
    </xf>
    <xf numFmtId="184" fontId="8" fillId="0" borderId="87" xfId="6457" applyNumberFormat="1" applyFont="1" applyBorder="1" applyAlignment="1">
      <alignment vertical="center" wrapText="1"/>
    </xf>
    <xf numFmtId="0" fontId="8" fillId="0" borderId="87" xfId="6457" applyFont="1" applyBorder="1" applyAlignment="1">
      <alignment vertical="center"/>
    </xf>
    <xf numFmtId="167" fontId="8" fillId="0" borderId="79" xfId="6446" applyNumberFormat="1" applyFont="1" applyFill="1" applyBorder="1" applyAlignment="1">
      <alignment vertical="center"/>
    </xf>
    <xf numFmtId="167" fontId="8" fillId="0" borderId="79" xfId="6446" applyNumberFormat="1" applyFont="1" applyFill="1" applyBorder="1" applyAlignment="1">
      <alignment horizontal="center" vertical="center"/>
    </xf>
    <xf numFmtId="5" fontId="8" fillId="0" borderId="80" xfId="6446" applyNumberFormat="1" applyFont="1" applyFill="1" applyBorder="1" applyAlignment="1">
      <alignment vertical="center"/>
    </xf>
    <xf numFmtId="183" fontId="8" fillId="0" borderId="81" xfId="6457" applyNumberFormat="1" applyFont="1" applyFill="1" applyBorder="1" applyAlignment="1">
      <alignment horizontal="center" vertical="center"/>
    </xf>
    <xf numFmtId="0" fontId="8" fillId="0" borderId="82" xfId="6457" applyFont="1" applyBorder="1" applyAlignment="1">
      <alignment vertical="center"/>
    </xf>
    <xf numFmtId="166" fontId="8" fillId="0" borderId="81" xfId="6457" applyNumberFormat="1" applyFont="1" applyBorder="1" applyAlignment="1">
      <alignment horizontal="center" vertical="center"/>
    </xf>
    <xf numFmtId="0" fontId="8" fillId="0" borderId="82" xfId="6457" applyNumberFormat="1" applyFont="1" applyBorder="1" applyAlignment="1">
      <alignment vertical="center"/>
    </xf>
    <xf numFmtId="1" fontId="8" fillId="0" borderId="81" xfId="6457" applyNumberFormat="1" applyFont="1" applyBorder="1" applyAlignment="1">
      <alignment horizontal="center" vertical="center"/>
    </xf>
    <xf numFmtId="185" fontId="8" fillId="0" borderId="81" xfId="6457" applyNumberFormat="1" applyFont="1" applyBorder="1" applyAlignment="1">
      <alignment horizontal="center" vertical="center"/>
    </xf>
    <xf numFmtId="0" fontId="8" fillId="0" borderId="79" xfId="6457" applyNumberFormat="1" applyFont="1" applyFill="1" applyBorder="1" applyAlignment="1">
      <alignment horizontal="center" vertical="center"/>
    </xf>
    <xf numFmtId="176" fontId="8" fillId="0" borderId="79" xfId="6446" applyNumberFormat="1" applyFont="1" applyFill="1" applyBorder="1" applyAlignment="1">
      <alignment horizontal="right" vertical="center"/>
    </xf>
    <xf numFmtId="182" fontId="8" fillId="0" borderId="81" xfId="6457" applyNumberFormat="1" applyFont="1" applyBorder="1" applyAlignment="1">
      <alignment horizontal="center" vertical="center"/>
    </xf>
    <xf numFmtId="184" fontId="8" fillId="0" borderId="81" xfId="6457" applyNumberFormat="1" applyFont="1" applyFill="1" applyBorder="1" applyAlignment="1">
      <alignment horizontal="center" vertical="center"/>
    </xf>
    <xf numFmtId="0" fontId="8" fillId="0" borderId="87" xfId="6457" applyNumberFormat="1" applyFont="1" applyFill="1" applyBorder="1" applyAlignment="1">
      <alignment vertical="center" wrapText="1"/>
    </xf>
    <xf numFmtId="2" fontId="8" fillId="0" borderId="79" xfId="6457" applyNumberFormat="1" applyFont="1" applyFill="1" applyBorder="1" applyAlignment="1">
      <alignment horizontal="center" vertical="center"/>
    </xf>
    <xf numFmtId="176" fontId="8" fillId="0" borderId="81" xfId="6457" applyNumberFormat="1" applyFont="1" applyFill="1" applyBorder="1" applyAlignment="1">
      <alignment horizontal="right" vertical="center"/>
    </xf>
    <xf numFmtId="176" fontId="8" fillId="0" borderId="80" xfId="6446" applyNumberFormat="1" applyFont="1" applyFill="1" applyBorder="1" applyAlignment="1">
      <alignment horizontal="right" vertical="center"/>
    </xf>
    <xf numFmtId="183" fontId="8" fillId="0" borderId="79" xfId="6457" applyNumberFormat="1" applyFont="1" applyFill="1" applyBorder="1" applyAlignment="1">
      <alignment horizontal="center" vertical="center"/>
    </xf>
    <xf numFmtId="184" fontId="1" fillId="0" borderId="0" xfId="6457" applyNumberFormat="1" applyFill="1"/>
    <xf numFmtId="176" fontId="8" fillId="0" borderId="0" xfId="6457" applyNumberFormat="1" applyFont="1" applyAlignment="1">
      <alignment horizontal="center" vertical="center"/>
    </xf>
    <xf numFmtId="0" fontId="1" fillId="0" borderId="0" xfId="6457" applyFont="1"/>
    <xf numFmtId="176" fontId="8" fillId="0" borderId="0" xfId="6446" applyNumberFormat="1" applyFont="1" applyAlignment="1">
      <alignment vertical="center"/>
    </xf>
    <xf numFmtId="0" fontId="8" fillId="19" borderId="0" xfId="6457" applyFont="1" applyFill="1" applyAlignment="1">
      <alignment horizontal="center" vertical="center"/>
    </xf>
    <xf numFmtId="0" fontId="8" fillId="19" borderId="0" xfId="6457" applyFont="1" applyFill="1" applyBorder="1" applyAlignment="1">
      <alignment horizontal="center" vertical="center" wrapText="1"/>
    </xf>
    <xf numFmtId="0" fontId="30" fillId="19" borderId="0" xfId="6457" applyFont="1" applyFill="1" applyAlignment="1">
      <alignment horizontal="centerContinuous" vertical="center" wrapText="1"/>
    </xf>
    <xf numFmtId="0" fontId="30" fillId="19" borderId="0" xfId="6446" applyNumberFormat="1" applyFont="1" applyFill="1" applyAlignment="1">
      <alignment horizontal="center" vertical="center"/>
    </xf>
    <xf numFmtId="0" fontId="30" fillId="0" borderId="0" xfId="6457" applyFont="1" applyAlignment="1">
      <alignment vertical="center"/>
    </xf>
    <xf numFmtId="0" fontId="8" fillId="0" borderId="8" xfId="6457" applyFont="1" applyBorder="1" applyAlignment="1">
      <alignment horizontal="center" vertical="center"/>
    </xf>
    <xf numFmtId="0" fontId="8" fillId="0" borderId="10" xfId="6446" applyNumberFormat="1" applyFont="1" applyBorder="1" applyAlignment="1">
      <alignment horizontal="center" vertical="center"/>
    </xf>
    <xf numFmtId="0" fontId="8" fillId="0" borderId="81" xfId="6457" applyFont="1" applyFill="1" applyBorder="1" applyAlignment="1">
      <alignment horizontal="center" vertical="center"/>
    </xf>
    <xf numFmtId="176" fontId="8" fillId="0" borderId="83" xfId="6446" applyNumberFormat="1" applyFont="1" applyBorder="1" applyAlignment="1">
      <alignment horizontal="right" vertical="center"/>
    </xf>
    <xf numFmtId="176" fontId="8" fillId="0" borderId="83" xfId="6446" applyNumberFormat="1" applyFont="1" applyBorder="1" applyAlignment="1">
      <alignment vertical="center"/>
    </xf>
    <xf numFmtId="176" fontId="8" fillId="0" borderId="83" xfId="6446" applyNumberFormat="1" applyFont="1" applyBorder="1"/>
    <xf numFmtId="0" fontId="8" fillId="0" borderId="81" xfId="6457" applyFont="1" applyBorder="1" applyAlignment="1">
      <alignment vertical="center"/>
    </xf>
    <xf numFmtId="0" fontId="8" fillId="0" borderId="84" xfId="6457" applyFont="1" applyBorder="1" applyAlignment="1">
      <alignment vertical="center"/>
    </xf>
    <xf numFmtId="0" fontId="8" fillId="0" borderId="85" xfId="6457" applyFont="1" applyBorder="1" applyAlignment="1">
      <alignment vertical="center"/>
    </xf>
    <xf numFmtId="0" fontId="8" fillId="0" borderId="85" xfId="6457" applyFont="1" applyBorder="1" applyAlignment="1">
      <alignment horizontal="center" vertical="center"/>
    </xf>
    <xf numFmtId="176" fontId="8" fillId="0" borderId="86" xfId="6446" applyNumberFormat="1" applyFont="1" applyBorder="1" applyAlignment="1">
      <alignment vertical="center"/>
    </xf>
    <xf numFmtId="167" fontId="8" fillId="0" borderId="44" xfId="6446" applyNumberFormat="1" applyFont="1" applyBorder="1" applyAlignment="1">
      <alignment vertical="center"/>
    </xf>
    <xf numFmtId="0" fontId="8" fillId="0" borderId="4" xfId="6457" applyFont="1" applyBorder="1" applyAlignment="1">
      <alignment vertical="center"/>
    </xf>
    <xf numFmtId="0" fontId="8" fillId="0" borderId="4" xfId="6457" applyFont="1" applyBorder="1" applyAlignment="1">
      <alignment horizontal="center" vertical="center"/>
    </xf>
    <xf numFmtId="176" fontId="8" fillId="0" borderId="4" xfId="6446" applyNumberFormat="1" applyFont="1" applyBorder="1" applyAlignment="1">
      <alignment vertical="center"/>
    </xf>
    <xf numFmtId="167" fontId="8" fillId="0" borderId="0" xfId="6446" applyNumberFormat="1" applyFont="1" applyBorder="1" applyAlignment="1">
      <alignment vertical="center"/>
    </xf>
    <xf numFmtId="0" fontId="8" fillId="0" borderId="93" xfId="6457" applyNumberFormat="1" applyFont="1" applyFill="1" applyBorder="1" applyAlignment="1">
      <alignment vertical="center" shrinkToFit="1"/>
    </xf>
    <xf numFmtId="0" fontId="8" fillId="0" borderId="79" xfId="6457" applyFont="1" applyBorder="1" applyAlignment="1">
      <alignment horizontal="center" vertical="center"/>
    </xf>
    <xf numFmtId="0" fontId="8" fillId="0" borderId="94" xfId="6457" applyNumberFormat="1" applyFont="1" applyFill="1" applyBorder="1" applyAlignment="1">
      <alignment vertical="center" shrinkToFit="1"/>
    </xf>
    <xf numFmtId="0" fontId="8" fillId="0" borderId="93" xfId="6457" applyFont="1" applyFill="1" applyBorder="1" applyAlignment="1">
      <alignment vertical="top" wrapText="1"/>
    </xf>
    <xf numFmtId="167" fontId="8" fillId="0" borderId="0" xfId="6446" applyNumberFormat="1" applyFont="1" applyAlignment="1">
      <alignment horizontal="center" vertical="center"/>
    </xf>
    <xf numFmtId="0" fontId="8" fillId="0" borderId="94" xfId="6457" applyFont="1" applyFill="1" applyBorder="1" applyAlignment="1">
      <alignment vertical="top" wrapText="1"/>
    </xf>
    <xf numFmtId="0" fontId="8" fillId="0" borderId="79" xfId="6457" applyFont="1" applyBorder="1" applyAlignment="1">
      <alignment vertical="center"/>
    </xf>
    <xf numFmtId="0" fontId="8" fillId="0" borderId="88" xfId="6457" applyFont="1" applyBorder="1" applyAlignment="1">
      <alignment horizontal="center" vertical="center"/>
    </xf>
    <xf numFmtId="176" fontId="8" fillId="0" borderId="89" xfId="6446" applyNumberFormat="1" applyFont="1" applyBorder="1" applyAlignment="1">
      <alignment vertical="center"/>
    </xf>
    <xf numFmtId="0" fontId="8" fillId="0" borderId="90" xfId="6457" applyFont="1" applyBorder="1" applyAlignment="1">
      <alignment vertical="center"/>
    </xf>
    <xf numFmtId="0" fontId="8" fillId="0" borderId="91" xfId="6457" applyFont="1" applyBorder="1" applyAlignment="1">
      <alignment vertical="center"/>
    </xf>
    <xf numFmtId="0" fontId="8" fillId="0" borderId="91" xfId="6457" applyFont="1" applyBorder="1" applyAlignment="1">
      <alignment horizontal="center" vertical="center"/>
    </xf>
    <xf numFmtId="176" fontId="8" fillId="0" borderId="92" xfId="6446" applyNumberFormat="1" applyFont="1" applyBorder="1" applyAlignment="1">
      <alignment vertical="center"/>
    </xf>
    <xf numFmtId="176" fontId="1" fillId="0" borderId="0" xfId="6457" applyNumberFormat="1" applyFont="1"/>
    <xf numFmtId="0" fontId="8" fillId="0" borderId="0" xfId="6457" applyFont="1" applyAlignment="1">
      <alignment horizontal="center"/>
    </xf>
    <xf numFmtId="176" fontId="8" fillId="0" borderId="44" xfId="6446" applyNumberFormat="1" applyFont="1" applyBorder="1" applyAlignment="1">
      <alignment vertical="center"/>
    </xf>
    <xf numFmtId="44" fontId="8" fillId="0" borderId="44" xfId="6446" applyNumberFormat="1" applyFont="1" applyBorder="1" applyAlignment="1">
      <alignment vertical="center"/>
    </xf>
    <xf numFmtId="186" fontId="8" fillId="0" borderId="79" xfId="6457" applyNumberFormat="1" applyFont="1" applyBorder="1" applyAlignment="1">
      <alignment vertical="center"/>
    </xf>
    <xf numFmtId="0" fontId="8" fillId="0" borderId="93" xfId="6457" applyNumberFormat="1" applyFont="1" applyFill="1" applyBorder="1" applyAlignment="1">
      <alignment vertical="center" wrapText="1"/>
    </xf>
    <xf numFmtId="0" fontId="8" fillId="0" borderId="79" xfId="6457" applyFont="1" applyFill="1" applyBorder="1" applyAlignment="1">
      <alignment horizontal="center" vertical="center"/>
    </xf>
    <xf numFmtId="176" fontId="8" fillId="0" borderId="79" xfId="6457" applyNumberFormat="1" applyFont="1" applyFill="1" applyBorder="1" applyAlignment="1">
      <alignment horizontal="right" vertical="center"/>
    </xf>
    <xf numFmtId="0" fontId="8" fillId="0" borderId="94" xfId="6457" applyFont="1" applyFill="1" applyBorder="1" applyAlignment="1">
      <alignment vertical="center" wrapText="1"/>
    </xf>
    <xf numFmtId="176" fontId="8" fillId="0" borderId="44" xfId="6446" applyNumberFormat="1" applyFont="1" applyFill="1" applyBorder="1" applyAlignment="1">
      <alignment vertical="center"/>
    </xf>
    <xf numFmtId="44" fontId="8" fillId="0" borderId="44" xfId="6446" applyNumberFormat="1" applyFont="1" applyFill="1" applyBorder="1" applyAlignment="1">
      <alignment vertical="center"/>
    </xf>
    <xf numFmtId="0" fontId="8" fillId="0" borderId="95" xfId="6457" applyNumberFormat="1" applyFont="1" applyFill="1" applyBorder="1" applyAlignment="1">
      <alignment vertical="top" shrinkToFit="1"/>
    </xf>
    <xf numFmtId="0" fontId="8" fillId="0" borderId="96" xfId="6457" applyNumberFormat="1" applyFont="1" applyFill="1" applyBorder="1" applyAlignment="1">
      <alignment vertical="top" shrinkToFit="1"/>
    </xf>
    <xf numFmtId="0" fontId="8" fillId="0" borderId="97" xfId="6457" applyFont="1" applyFill="1" applyBorder="1" applyAlignment="1">
      <alignment vertical="top" wrapText="1"/>
    </xf>
    <xf numFmtId="0" fontId="8" fillId="0" borderId="82" xfId="6457" applyNumberFormat="1" applyFont="1" applyFill="1" applyBorder="1" applyAlignment="1">
      <alignment vertical="top" shrinkToFit="1"/>
    </xf>
    <xf numFmtId="0" fontId="7" fillId="0" borderId="0" xfId="6457" applyFont="1" applyAlignment="1">
      <alignment horizontal="center" vertical="center"/>
    </xf>
    <xf numFmtId="176" fontId="7" fillId="0" borderId="0" xfId="6457" applyNumberFormat="1" applyFont="1" applyAlignment="1">
      <alignment horizontal="center" vertical="center"/>
    </xf>
    <xf numFmtId="0" fontId="8" fillId="0" borderId="82" xfId="6457" applyNumberFormat="1" applyFont="1" applyFill="1" applyBorder="1" applyAlignment="1">
      <alignment vertical="top" wrapText="1"/>
    </xf>
    <xf numFmtId="0" fontId="8" fillId="0" borderId="96" xfId="6457" applyNumberFormat="1" applyFont="1" applyFill="1" applyBorder="1" applyAlignment="1">
      <alignment vertical="top" wrapText="1"/>
    </xf>
    <xf numFmtId="0" fontId="8" fillId="0" borderId="82" xfId="6457" applyFont="1" applyFill="1" applyBorder="1" applyAlignment="1">
      <alignment vertical="top" wrapText="1"/>
    </xf>
    <xf numFmtId="44" fontId="8" fillId="0" borderId="0" xfId="6446" applyNumberFormat="1" applyFont="1" applyBorder="1" applyAlignment="1">
      <alignment vertical="center"/>
    </xf>
    <xf numFmtId="0" fontId="8" fillId="0" borderId="96" xfId="6457" applyFont="1" applyFill="1" applyBorder="1" applyAlignment="1">
      <alignment vertical="top" wrapText="1"/>
    </xf>
    <xf numFmtId="176" fontId="8" fillId="0" borderId="83" xfId="6446" applyNumberFormat="1" applyFont="1" applyFill="1" applyBorder="1" applyAlignment="1">
      <alignment horizontal="right" vertical="center" wrapText="1"/>
    </xf>
    <xf numFmtId="167" fontId="8" fillId="0" borderId="44" xfId="6446" applyNumberFormat="1" applyFont="1" applyFill="1" applyBorder="1" applyAlignment="1">
      <alignment vertical="center"/>
    </xf>
    <xf numFmtId="0" fontId="30" fillId="0" borderId="0" xfId="6457" applyFont="1" applyBorder="1" applyAlignment="1">
      <alignment vertical="center"/>
    </xf>
    <xf numFmtId="0" fontId="8" fillId="0" borderId="0" xfId="6457" applyFont="1" applyBorder="1" applyAlignment="1">
      <alignment horizontal="center" vertical="center"/>
    </xf>
    <xf numFmtId="176" fontId="8" fillId="0" borderId="0" xfId="6446" applyNumberFormat="1" applyFont="1" applyBorder="1" applyAlignment="1">
      <alignment vertical="center"/>
    </xf>
    <xf numFmtId="0" fontId="1" fillId="0" borderId="0" xfId="6457" applyAlignment="1">
      <alignment vertical="center"/>
    </xf>
    <xf numFmtId="0" fontId="8" fillId="0" borderId="93" xfId="6457" applyFont="1" applyFill="1" applyBorder="1" applyAlignment="1">
      <alignment vertical="center" wrapText="1"/>
    </xf>
    <xf numFmtId="176" fontId="1" fillId="0" borderId="0" xfId="6457" applyNumberFormat="1" applyAlignment="1">
      <alignment vertical="center"/>
    </xf>
    <xf numFmtId="183" fontId="8" fillId="0" borderId="81" xfId="6457" applyNumberFormat="1" applyFont="1" applyBorder="1" applyAlignment="1">
      <alignment horizontal="center" vertical="center"/>
    </xf>
    <xf numFmtId="0" fontId="31" fillId="0" borderId="94" xfId="6457" applyNumberFormat="1" applyFont="1" applyFill="1" applyBorder="1" applyAlignment="1">
      <alignment vertical="center" shrinkToFit="1"/>
    </xf>
    <xf numFmtId="0" fontId="31" fillId="0" borderId="93" xfId="6457" applyNumberFormat="1" applyFont="1" applyFill="1" applyBorder="1" applyAlignment="1">
      <alignment vertical="center" shrinkToFit="1"/>
    </xf>
    <xf numFmtId="0" fontId="31" fillId="0" borderId="94" xfId="6457" applyFont="1" applyFill="1" applyBorder="1" applyAlignment="1">
      <alignment vertical="center" wrapText="1"/>
    </xf>
    <xf numFmtId="0" fontId="8" fillId="0" borderId="96" xfId="6457" applyFont="1" applyFill="1" applyBorder="1" applyAlignment="1">
      <alignment vertical="center" wrapText="1"/>
    </xf>
    <xf numFmtId="0" fontId="8" fillId="0" borderId="82" xfId="6457" applyFont="1" applyFill="1" applyBorder="1" applyAlignment="1">
      <alignment vertical="center" wrapText="1"/>
    </xf>
    <xf numFmtId="0" fontId="8" fillId="0" borderId="96" xfId="6457" applyNumberFormat="1" applyFont="1" applyFill="1" applyBorder="1" applyAlignment="1">
      <alignment vertical="center" shrinkToFit="1"/>
    </xf>
    <xf numFmtId="0" fontId="31" fillId="0" borderId="82" xfId="6457" applyNumberFormat="1" applyFont="1" applyFill="1" applyBorder="1" applyAlignment="1">
      <alignment vertical="center" shrinkToFit="1"/>
    </xf>
    <xf numFmtId="0" fontId="31" fillId="0" borderId="96" xfId="6457" applyNumberFormat="1" applyFont="1" applyFill="1" applyBorder="1" applyAlignment="1">
      <alignment vertical="center" shrinkToFit="1"/>
    </xf>
    <xf numFmtId="0" fontId="31" fillId="0" borderId="82" xfId="6457" applyFont="1" applyFill="1" applyBorder="1" applyAlignment="1">
      <alignment vertical="center" wrapText="1"/>
    </xf>
    <xf numFmtId="0" fontId="8" fillId="0" borderId="82" xfId="6457" applyNumberFormat="1" applyFont="1" applyFill="1" applyBorder="1" applyAlignment="1">
      <alignment vertical="center" wrapText="1"/>
    </xf>
    <xf numFmtId="0" fontId="8" fillId="0" borderId="94" xfId="6457" applyNumberFormat="1" applyFont="1" applyFill="1" applyBorder="1" applyAlignment="1">
      <alignment vertical="center" wrapText="1"/>
    </xf>
    <xf numFmtId="182" fontId="8" fillId="0" borderId="81" xfId="6436" applyNumberFormat="1" applyFont="1" applyBorder="1" applyAlignment="1">
      <alignment horizontal="center" vertical="center"/>
    </xf>
    <xf numFmtId="43" fontId="8" fillId="0" borderId="81" xfId="6436" applyFont="1" applyBorder="1" applyAlignment="1">
      <alignment horizontal="center" vertical="center"/>
    </xf>
    <xf numFmtId="44" fontId="8" fillId="0" borderId="0" xfId="6446" applyFont="1" applyAlignment="1">
      <alignment vertical="center"/>
    </xf>
    <xf numFmtId="2" fontId="8" fillId="0" borderId="81" xfId="6457" applyNumberFormat="1" applyFont="1" applyBorder="1" applyAlignment="1">
      <alignment vertical="center"/>
    </xf>
    <xf numFmtId="0" fontId="8" fillId="0" borderId="0" xfId="6457" applyFont="1" applyFill="1" applyAlignment="1">
      <alignment vertical="center"/>
    </xf>
    <xf numFmtId="0" fontId="8" fillId="0" borderId="0" xfId="6457" applyFont="1" applyFill="1" applyAlignment="1">
      <alignment horizontal="center" vertical="center"/>
    </xf>
    <xf numFmtId="176" fontId="8" fillId="0" borderId="0" xfId="6457" applyNumberFormat="1" applyFont="1" applyFill="1" applyAlignment="1">
      <alignment vertical="center"/>
    </xf>
    <xf numFmtId="44" fontId="8" fillId="0" borderId="0" xfId="6446" applyFont="1" applyFill="1" applyAlignment="1">
      <alignment vertical="center"/>
    </xf>
    <xf numFmtId="0" fontId="1" fillId="0" borderId="0" xfId="6457" applyFill="1"/>
    <xf numFmtId="176" fontId="1" fillId="0" borderId="0" xfId="6457" applyNumberFormat="1" applyFill="1"/>
    <xf numFmtId="0" fontId="7" fillId="0" borderId="0" xfId="6457" applyFont="1" applyFill="1" applyAlignment="1">
      <alignment horizontal="centerContinuous" vertical="center"/>
    </xf>
    <xf numFmtId="176" fontId="7" fillId="0" borderId="0" xfId="6457" applyNumberFormat="1" applyFont="1" applyFill="1" applyAlignment="1">
      <alignment horizontal="centerContinuous" vertical="center"/>
    </xf>
    <xf numFmtId="184" fontId="8" fillId="0" borderId="0" xfId="6457" applyNumberFormat="1" applyFont="1" applyFill="1" applyAlignment="1">
      <alignment horizontal="center" vertical="center"/>
    </xf>
    <xf numFmtId="184" fontId="8" fillId="0" borderId="0" xfId="6457" applyNumberFormat="1" applyFont="1" applyFill="1" applyAlignment="1">
      <alignment vertical="center"/>
    </xf>
    <xf numFmtId="176" fontId="30" fillId="0" borderId="0" xfId="6457" applyNumberFormat="1" applyFont="1" applyFill="1" applyAlignment="1">
      <alignment horizontal="center" vertical="center"/>
    </xf>
    <xf numFmtId="184" fontId="8" fillId="0" borderId="8" xfId="6457" applyNumberFormat="1" applyFont="1" applyFill="1" applyBorder="1" applyAlignment="1">
      <alignment horizontal="center" vertical="center"/>
    </xf>
    <xf numFmtId="0" fontId="8" fillId="0" borderId="10" xfId="6457" applyNumberFormat="1" applyFont="1" applyFill="1" applyBorder="1" applyAlignment="1">
      <alignment horizontal="center" vertical="center"/>
    </xf>
    <xf numFmtId="2" fontId="8" fillId="0" borderId="79" xfId="6436" applyNumberFormat="1" applyFont="1" applyFill="1" applyBorder="1" applyAlignment="1">
      <alignment horizontal="center" vertical="center"/>
    </xf>
    <xf numFmtId="2" fontId="8" fillId="0" borderId="81" xfId="6457" applyNumberFormat="1" applyFont="1" applyFill="1" applyBorder="1" applyAlignment="1">
      <alignment horizontal="center" vertical="center" wrapText="1"/>
    </xf>
    <xf numFmtId="182" fontId="8" fillId="0" borderId="81" xfId="6436" applyNumberFormat="1" applyFont="1" applyFill="1" applyBorder="1" applyAlignment="1">
      <alignment horizontal="center" vertical="center"/>
    </xf>
    <xf numFmtId="184" fontId="8" fillId="0" borderId="82" xfId="6457" applyNumberFormat="1" applyFont="1" applyFill="1" applyBorder="1" applyAlignment="1">
      <alignment vertical="center"/>
    </xf>
    <xf numFmtId="184" fontId="8" fillId="0" borderId="81" xfId="6457" applyNumberFormat="1" applyFont="1" applyFill="1" applyBorder="1" applyAlignment="1">
      <alignment vertical="center"/>
    </xf>
    <xf numFmtId="176" fontId="8" fillId="0" borderId="83" xfId="6457" applyNumberFormat="1" applyFont="1" applyFill="1" applyBorder="1" applyAlignment="1">
      <alignment vertical="center"/>
    </xf>
    <xf numFmtId="184" fontId="8" fillId="0" borderId="84" xfId="6457" applyNumberFormat="1" applyFont="1" applyFill="1" applyBorder="1" applyAlignment="1">
      <alignment vertical="center"/>
    </xf>
    <xf numFmtId="184" fontId="8" fillId="0" borderId="85" xfId="6457" applyNumberFormat="1" applyFont="1" applyFill="1" applyBorder="1" applyAlignment="1">
      <alignment horizontal="center" vertical="center"/>
    </xf>
    <xf numFmtId="184" fontId="8" fillId="0" borderId="85" xfId="6457" applyNumberFormat="1" applyFont="1" applyFill="1" applyBorder="1" applyAlignment="1">
      <alignment vertical="center"/>
    </xf>
    <xf numFmtId="176" fontId="8" fillId="0" borderId="86" xfId="6457" applyNumberFormat="1" applyFont="1" applyFill="1" applyBorder="1" applyAlignment="1">
      <alignment vertical="center"/>
    </xf>
    <xf numFmtId="184" fontId="8" fillId="0" borderId="4" xfId="6457" applyNumberFormat="1" applyFont="1" applyFill="1" applyBorder="1" applyAlignment="1">
      <alignment vertical="center"/>
    </xf>
    <xf numFmtId="184" fontId="8" fillId="0" borderId="4" xfId="6457" applyNumberFormat="1" applyFont="1" applyFill="1" applyBorder="1" applyAlignment="1">
      <alignment horizontal="center" vertical="center"/>
    </xf>
    <xf numFmtId="176" fontId="8" fillId="0" borderId="4" xfId="6457" applyNumberFormat="1" applyFont="1" applyFill="1" applyBorder="1" applyAlignment="1">
      <alignment vertical="center"/>
    </xf>
    <xf numFmtId="176" fontId="8" fillId="0" borderId="0" xfId="6457" applyNumberFormat="1" applyFont="1" applyFill="1" applyBorder="1" applyAlignment="1">
      <alignment vertical="center"/>
    </xf>
    <xf numFmtId="9" fontId="8" fillId="0" borderId="79" xfId="6457" applyNumberFormat="1" applyFont="1" applyFill="1" applyBorder="1" applyAlignment="1">
      <alignment horizontal="center" vertical="center"/>
    </xf>
    <xf numFmtId="182" fontId="8" fillId="0" borderId="81" xfId="6457" applyNumberFormat="1" applyFont="1" applyFill="1" applyBorder="1" applyAlignment="1">
      <alignment horizontal="center" vertical="center"/>
    </xf>
    <xf numFmtId="184" fontId="8" fillId="0" borderId="87" xfId="6457" applyNumberFormat="1" applyFont="1" applyFill="1" applyBorder="1" applyAlignment="1">
      <alignment vertical="center"/>
    </xf>
    <xf numFmtId="176" fontId="8" fillId="0" borderId="80" xfId="6457" applyNumberFormat="1" applyFont="1" applyFill="1" applyBorder="1" applyAlignment="1">
      <alignment vertical="center"/>
    </xf>
    <xf numFmtId="184" fontId="8" fillId="0" borderId="88" xfId="6457" applyNumberFormat="1" applyFont="1" applyFill="1" applyBorder="1" applyAlignment="1">
      <alignment horizontal="center" vertical="center"/>
    </xf>
    <xf numFmtId="176" fontId="8" fillId="0" borderId="89" xfId="6457" applyNumberFormat="1" applyFont="1" applyFill="1" applyBorder="1" applyAlignment="1">
      <alignment vertical="center"/>
    </xf>
    <xf numFmtId="0" fontId="8" fillId="0" borderId="9" xfId="6457" applyFont="1" applyFill="1" applyBorder="1" applyAlignment="1">
      <alignment horizontal="center" vertical="center"/>
    </xf>
    <xf numFmtId="184" fontId="8" fillId="0" borderId="90" xfId="6457" applyNumberFormat="1" applyFont="1" applyFill="1" applyBorder="1" applyAlignment="1">
      <alignment vertical="center"/>
    </xf>
    <xf numFmtId="184" fontId="8" fillId="0" borderId="91" xfId="6457" applyNumberFormat="1" applyFont="1" applyFill="1" applyBorder="1" applyAlignment="1">
      <alignment vertical="center"/>
    </xf>
    <xf numFmtId="184" fontId="8" fillId="0" borderId="91" xfId="6457" applyNumberFormat="1" applyFont="1" applyFill="1" applyBorder="1" applyAlignment="1">
      <alignment horizontal="center" vertical="center"/>
    </xf>
    <xf numFmtId="176" fontId="8" fillId="0" borderId="92" xfId="6457" applyNumberFormat="1" applyFont="1" applyFill="1" applyBorder="1" applyAlignment="1">
      <alignment vertical="center"/>
    </xf>
    <xf numFmtId="184" fontId="30" fillId="0" borderId="0" xfId="6457" applyNumberFormat="1" applyFont="1" applyFill="1" applyAlignment="1">
      <alignment vertical="center"/>
    </xf>
    <xf numFmtId="183" fontId="8" fillId="0" borderId="81" xfId="6436" applyNumberFormat="1" applyFont="1" applyBorder="1" applyAlignment="1">
      <alignment horizontal="center" vertical="center"/>
    </xf>
    <xf numFmtId="183" fontId="8" fillId="0" borderId="81" xfId="6436" applyNumberFormat="1" applyFont="1" applyFill="1" applyBorder="1" applyAlignment="1">
      <alignment horizontal="center" vertical="center"/>
    </xf>
    <xf numFmtId="0" fontId="8" fillId="0" borderId="81" xfId="6436" applyNumberFormat="1" applyFont="1" applyBorder="1" applyAlignment="1">
      <alignment horizontal="center" vertical="center"/>
    </xf>
    <xf numFmtId="184" fontId="31" fillId="19" borderId="0" xfId="6457" applyNumberFormat="1" applyFont="1" applyFill="1" applyAlignment="1">
      <alignment horizontal="center" vertical="center"/>
    </xf>
    <xf numFmtId="184" fontId="33" fillId="19" borderId="0" xfId="6457" applyNumberFormat="1" applyFont="1" applyFill="1" applyAlignment="1">
      <alignment horizontal="centerContinuous" vertical="center" wrapText="1"/>
    </xf>
    <xf numFmtId="2" fontId="8" fillId="0" borderId="79" xfId="6457" applyNumberFormat="1" applyFont="1" applyBorder="1" applyAlignment="1">
      <alignment horizontal="center"/>
    </xf>
    <xf numFmtId="0" fontId="8" fillId="0" borderId="82" xfId="6457" applyNumberFormat="1" applyFont="1" applyBorder="1" applyAlignment="1">
      <alignment horizontal="left" vertical="center" shrinkToFit="1"/>
    </xf>
    <xf numFmtId="2" fontId="8" fillId="0" borderId="81" xfId="6457" applyNumberFormat="1" applyFont="1" applyBorder="1" applyAlignment="1">
      <alignment horizontal="center"/>
    </xf>
    <xf numFmtId="0" fontId="8" fillId="0" borderId="82" xfId="6457" applyNumberFormat="1" applyFont="1" applyBorder="1" applyAlignment="1">
      <alignment shrinkToFit="1"/>
    </xf>
    <xf numFmtId="0" fontId="34" fillId="0" borderId="81" xfId="6457" applyNumberFormat="1" applyFont="1" applyBorder="1" applyAlignment="1">
      <alignment horizontal="center" vertical="center"/>
    </xf>
    <xf numFmtId="176" fontId="8" fillId="0" borderId="80" xfId="6457" applyNumberFormat="1" applyFont="1" applyFill="1" applyBorder="1" applyAlignment="1">
      <alignment horizontal="right" vertical="center" wrapText="1"/>
    </xf>
    <xf numFmtId="0" fontId="1" fillId="0" borderId="0" xfId="6457" applyBorder="1"/>
    <xf numFmtId="167" fontId="30" fillId="19" borderId="0" xfId="6446" applyNumberFormat="1" applyFont="1" applyFill="1" applyAlignment="1">
      <alignment horizontal="center" vertical="center"/>
    </xf>
    <xf numFmtId="167" fontId="8" fillId="0" borderId="10" xfId="6446" applyNumberFormat="1" applyFont="1" applyBorder="1" applyAlignment="1">
      <alignment horizontal="center" vertical="center"/>
    </xf>
    <xf numFmtId="186" fontId="8" fillId="0" borderId="79" xfId="6457" applyNumberFormat="1" applyFont="1" applyFill="1" applyBorder="1" applyAlignment="1">
      <alignment vertical="center"/>
    </xf>
    <xf numFmtId="167" fontId="8" fillId="0" borderId="83" xfId="6446" applyNumberFormat="1" applyFont="1" applyFill="1" applyBorder="1" applyAlignment="1">
      <alignment vertical="center"/>
    </xf>
    <xf numFmtId="167" fontId="8" fillId="0" borderId="83" xfId="6446" applyNumberFormat="1" applyFont="1" applyBorder="1" applyAlignment="1">
      <alignment vertical="center"/>
    </xf>
    <xf numFmtId="167" fontId="8" fillId="0" borderId="86" xfId="6446" applyNumberFormat="1" applyFont="1" applyBorder="1" applyAlignment="1">
      <alignment vertical="center"/>
    </xf>
    <xf numFmtId="167" fontId="8" fillId="0" borderId="4" xfId="6446" applyNumberFormat="1" applyFont="1" applyBorder="1" applyAlignment="1">
      <alignment vertical="center"/>
    </xf>
    <xf numFmtId="167" fontId="8" fillId="0" borderId="80" xfId="6446" applyNumberFormat="1" applyFont="1" applyBorder="1" applyAlignment="1">
      <alignment vertical="center"/>
    </xf>
    <xf numFmtId="44" fontId="8" fillId="0" borderId="79" xfId="6446" applyNumberFormat="1" applyFont="1" applyBorder="1" applyAlignment="1">
      <alignment vertical="center"/>
    </xf>
    <xf numFmtId="167" fontId="8" fillId="0" borderId="89" xfId="6446" applyNumberFormat="1" applyFont="1" applyBorder="1" applyAlignment="1">
      <alignment vertical="center"/>
    </xf>
    <xf numFmtId="167" fontId="8" fillId="0" borderId="80" xfId="6446" applyNumberFormat="1" applyFont="1" applyFill="1" applyBorder="1" applyAlignment="1">
      <alignment vertical="center"/>
    </xf>
    <xf numFmtId="167" fontId="8" fillId="0" borderId="92" xfId="6446" applyNumberFormat="1" applyFont="1" applyBorder="1" applyAlignment="1">
      <alignment vertical="center"/>
    </xf>
    <xf numFmtId="0" fontId="8" fillId="0" borderId="82" xfId="6457" applyFont="1" applyBorder="1" applyAlignment="1">
      <alignment vertical="center" shrinkToFit="1"/>
    </xf>
    <xf numFmtId="0" fontId="8" fillId="0" borderId="93" xfId="6457" applyFont="1" applyFill="1" applyBorder="1" applyAlignment="1">
      <alignment vertical="center" shrinkToFit="1"/>
    </xf>
    <xf numFmtId="0" fontId="8" fillId="0" borderId="87" xfId="6457" applyFont="1" applyBorder="1" applyAlignment="1">
      <alignment vertical="center" shrinkToFit="1"/>
    </xf>
    <xf numFmtId="0" fontId="8" fillId="0" borderId="81" xfId="6457" applyNumberFormat="1" applyFont="1" applyFill="1" applyBorder="1" applyAlignment="1">
      <alignment horizontal="center" vertical="center"/>
    </xf>
    <xf numFmtId="0" fontId="8" fillId="0" borderId="93" xfId="6457" applyNumberFormat="1" applyFont="1" applyFill="1" applyBorder="1" applyAlignment="1">
      <alignment vertical="top" wrapText="1"/>
    </xf>
    <xf numFmtId="0" fontId="8" fillId="0" borderId="94" xfId="6457" applyFont="1" applyFill="1" applyBorder="1" applyAlignment="1">
      <alignment vertical="top" shrinkToFit="1"/>
    </xf>
    <xf numFmtId="0" fontId="8" fillId="0" borderId="94" xfId="6457" applyNumberFormat="1" applyFont="1" applyFill="1" applyBorder="1" applyAlignment="1">
      <alignment vertical="top" wrapText="1"/>
    </xf>
    <xf numFmtId="0" fontId="8" fillId="0" borderId="94" xfId="6457" applyNumberFormat="1" applyFont="1" applyFill="1" applyBorder="1" applyAlignment="1">
      <alignment vertical="top" shrinkToFit="1"/>
    </xf>
    <xf numFmtId="0" fontId="8" fillId="0" borderId="93" xfId="6457" applyFont="1" applyFill="1" applyBorder="1" applyAlignment="1">
      <alignment vertical="top" shrinkToFit="1"/>
    </xf>
    <xf numFmtId="0" fontId="8" fillId="0" borderId="98" xfId="6457" applyFont="1" applyFill="1" applyBorder="1" applyAlignment="1">
      <alignment vertical="top" wrapText="1"/>
    </xf>
    <xf numFmtId="0" fontId="8" fillId="0" borderId="99" xfId="6457" applyFont="1" applyBorder="1" applyAlignment="1">
      <alignment horizontal="center" vertical="center"/>
    </xf>
    <xf numFmtId="0" fontId="8" fillId="0" borderId="100" xfId="6457" applyFont="1" applyFill="1" applyBorder="1" applyAlignment="1">
      <alignment vertical="top" wrapText="1"/>
    </xf>
    <xf numFmtId="0" fontId="8" fillId="0" borderId="101" xfId="6457" applyFont="1" applyBorder="1" applyAlignment="1">
      <alignment horizontal="center" vertical="center"/>
    </xf>
    <xf numFmtId="0" fontId="8" fillId="0" borderId="102" xfId="6457" applyFont="1" applyFill="1" applyBorder="1" applyAlignment="1">
      <alignment vertical="top" wrapText="1"/>
    </xf>
    <xf numFmtId="0" fontId="8" fillId="0" borderId="103" xfId="6457" applyFont="1" applyBorder="1" applyAlignment="1">
      <alignment horizontal="center" vertical="center"/>
    </xf>
    <xf numFmtId="0" fontId="8" fillId="0" borderId="104" xfId="6457" applyFont="1" applyFill="1" applyBorder="1" applyAlignment="1">
      <alignment vertical="top" wrapText="1"/>
    </xf>
    <xf numFmtId="0" fontId="8" fillId="0" borderId="105" xfId="6457" applyFont="1" applyBorder="1" applyAlignment="1">
      <alignment horizontal="center" vertical="center"/>
    </xf>
    <xf numFmtId="0" fontId="31" fillId="0" borderId="93" xfId="6457" applyFont="1" applyFill="1" applyBorder="1" applyAlignment="1">
      <alignment vertical="top" shrinkToFit="1"/>
    </xf>
    <xf numFmtId="0" fontId="31" fillId="0" borderId="93" xfId="6457" applyNumberFormat="1" applyFont="1" applyFill="1" applyBorder="1" applyAlignment="1">
      <alignment vertical="top" wrapText="1"/>
    </xf>
    <xf numFmtId="176" fontId="34" fillId="0" borderId="83" xfId="6446" applyNumberFormat="1" applyFont="1" applyBorder="1"/>
    <xf numFmtId="176" fontId="8" fillId="0" borderId="79" xfId="6446" applyNumberFormat="1" applyFont="1" applyFill="1" applyBorder="1" applyAlignment="1">
      <alignment horizontal="center" vertical="center"/>
    </xf>
    <xf numFmtId="0" fontId="8" fillId="0" borderId="93" xfId="6457" applyNumberFormat="1" applyFont="1" applyFill="1" applyBorder="1" applyAlignment="1">
      <alignment vertical="top" shrinkToFit="1"/>
    </xf>
    <xf numFmtId="0" fontId="8" fillId="0" borderId="103" xfId="6457" applyFont="1" applyFill="1" applyBorder="1" applyAlignment="1">
      <alignment horizontal="center" vertical="center"/>
    </xf>
    <xf numFmtId="184" fontId="30" fillId="0" borderId="0" xfId="6457" applyNumberFormat="1" applyFont="1" applyBorder="1" applyAlignment="1">
      <alignment vertical="center"/>
    </xf>
    <xf numFmtId="0" fontId="31" fillId="0" borderId="93" xfId="6457" applyNumberFormat="1" applyFont="1" applyFill="1" applyBorder="1" applyAlignment="1">
      <alignment vertical="top" shrinkToFit="1"/>
    </xf>
    <xf numFmtId="0" fontId="31" fillId="0" borderId="96" xfId="6457" applyNumberFormat="1" applyFont="1" applyFill="1" applyBorder="1" applyAlignment="1">
      <alignment vertical="top" shrinkToFit="1"/>
    </xf>
    <xf numFmtId="176" fontId="8" fillId="0" borderId="79" xfId="6446" applyNumberFormat="1" applyFont="1" applyBorder="1" applyAlignment="1">
      <alignment horizontal="center" vertical="center"/>
    </xf>
    <xf numFmtId="37" fontId="8" fillId="0" borderId="81" xfId="6457" applyNumberFormat="1" applyFont="1" applyBorder="1" applyAlignment="1">
      <alignment horizontal="center" vertical="center" wrapText="1"/>
    </xf>
    <xf numFmtId="184" fontId="35" fillId="0" borderId="0" xfId="6746" applyNumberFormat="1" applyFont="1"/>
    <xf numFmtId="176" fontId="35" fillId="0" borderId="0" xfId="6746" applyNumberFormat="1" applyFont="1"/>
    <xf numFmtId="0" fontId="35" fillId="0" borderId="0" xfId="6457" applyFont="1"/>
    <xf numFmtId="184" fontId="8" fillId="0" borderId="0" xfId="6746" applyNumberFormat="1" applyFont="1"/>
    <xf numFmtId="184" fontId="7" fillId="0" borderId="0" xfId="6746" applyNumberFormat="1" applyFont="1" applyAlignment="1">
      <alignment horizontal="centerContinuous"/>
    </xf>
    <xf numFmtId="176" fontId="7" fillId="0" borderId="0" xfId="6746" applyNumberFormat="1" applyFont="1" applyAlignment="1">
      <alignment horizontal="centerContinuous"/>
    </xf>
    <xf numFmtId="184" fontId="8" fillId="0" borderId="0" xfId="6746" applyNumberFormat="1" applyFont="1" applyAlignment="1"/>
    <xf numFmtId="184" fontId="8" fillId="0" borderId="0" xfId="6746" applyNumberFormat="1" applyFont="1" applyAlignment="1">
      <alignment horizontal="center"/>
    </xf>
    <xf numFmtId="176" fontId="8" fillId="0" borderId="0" xfId="6746" applyNumberFormat="1" applyFont="1"/>
    <xf numFmtId="184" fontId="8" fillId="19" borderId="0" xfId="6746" applyNumberFormat="1" applyFont="1" applyFill="1" applyAlignment="1">
      <alignment horizontal="center" vertical="center" wrapText="1"/>
    </xf>
    <xf numFmtId="184" fontId="30" fillId="19" borderId="0" xfId="6746" applyNumberFormat="1" applyFont="1" applyFill="1" applyAlignment="1">
      <alignment horizontal="centerContinuous" vertical="center" wrapText="1"/>
    </xf>
    <xf numFmtId="0" fontId="30" fillId="19" borderId="0" xfId="6746" applyNumberFormat="1" applyFont="1" applyFill="1" applyAlignment="1">
      <alignment horizontal="center" vertical="center" wrapText="1"/>
    </xf>
    <xf numFmtId="176" fontId="30" fillId="0" borderId="0" xfId="6746" applyNumberFormat="1" applyFont="1" applyAlignment="1">
      <alignment horizontal="center"/>
    </xf>
    <xf numFmtId="184" fontId="8" fillId="0" borderId="8" xfId="6746" applyNumberFormat="1" applyFont="1" applyBorder="1" applyAlignment="1">
      <alignment horizontal="center"/>
    </xf>
    <xf numFmtId="184" fontId="8" fillId="0" borderId="9" xfId="6746" applyNumberFormat="1" applyFont="1" applyBorder="1" applyAlignment="1">
      <alignment horizontal="center" vertical="center"/>
    </xf>
    <xf numFmtId="184" fontId="8" fillId="0" borderId="9" xfId="6746" applyNumberFormat="1" applyFont="1" applyBorder="1" applyAlignment="1">
      <alignment horizontal="center"/>
    </xf>
    <xf numFmtId="0" fontId="8" fillId="0" borderId="10" xfId="6746" applyNumberFormat="1" applyFont="1" applyBorder="1" applyAlignment="1">
      <alignment horizontal="center"/>
    </xf>
    <xf numFmtId="0" fontId="8" fillId="0" borderId="87" xfId="6457" applyNumberFormat="1" applyFont="1" applyBorder="1" applyAlignment="1">
      <alignment shrinkToFit="1"/>
    </xf>
    <xf numFmtId="0" fontId="8" fillId="0" borderId="79" xfId="6457" applyFont="1" applyFill="1" applyBorder="1" applyAlignment="1">
      <alignment horizontal="center"/>
    </xf>
    <xf numFmtId="176" fontId="8" fillId="0" borderId="79" xfId="6457" applyNumberFormat="1" applyFont="1" applyFill="1" applyBorder="1"/>
    <xf numFmtId="176" fontId="8" fillId="0" borderId="0" xfId="6457" applyNumberFormat="1" applyFont="1"/>
    <xf numFmtId="0" fontId="8" fillId="0" borderId="82" xfId="6457" applyFont="1" applyBorder="1"/>
    <xf numFmtId="0" fontId="8" fillId="0" borderId="81" xfId="6457" applyFont="1" applyBorder="1" applyAlignment="1">
      <alignment horizontal="center"/>
    </xf>
    <xf numFmtId="0" fontId="8" fillId="0" borderId="81" xfId="6457" applyFont="1" applyBorder="1"/>
    <xf numFmtId="176" fontId="8" fillId="0" borderId="83" xfId="6457" applyNumberFormat="1" applyFont="1" applyBorder="1"/>
    <xf numFmtId="0" fontId="8" fillId="0" borderId="84" xfId="6457" applyFont="1" applyBorder="1"/>
    <xf numFmtId="0" fontId="8" fillId="0" borderId="85" xfId="6457" applyFont="1" applyBorder="1" applyAlignment="1">
      <alignment horizontal="center"/>
    </xf>
    <xf numFmtId="0" fontId="8" fillId="0" borderId="85" xfId="6457" applyFont="1" applyBorder="1"/>
    <xf numFmtId="176" fontId="8" fillId="0" borderId="86" xfId="6457" applyNumberFormat="1" applyFont="1" applyBorder="1"/>
    <xf numFmtId="0" fontId="8" fillId="0" borderId="4" xfId="6457" applyFont="1" applyBorder="1"/>
    <xf numFmtId="0" fontId="8" fillId="0" borderId="4" xfId="6457" applyFont="1" applyBorder="1" applyAlignment="1">
      <alignment horizontal="center"/>
    </xf>
    <xf numFmtId="176" fontId="8" fillId="0" borderId="4" xfId="6457" applyNumberFormat="1" applyFont="1" applyBorder="1"/>
    <xf numFmtId="0" fontId="8" fillId="0" borderId="8" xfId="6457" applyFont="1" applyBorder="1" applyAlignment="1">
      <alignment horizontal="center"/>
    </xf>
    <xf numFmtId="0" fontId="8" fillId="0" borderId="9" xfId="6457" applyFont="1" applyBorder="1" applyAlignment="1">
      <alignment horizontal="center"/>
    </xf>
    <xf numFmtId="0" fontId="29" fillId="0" borderId="9" xfId="6457" applyFont="1" applyBorder="1" applyAlignment="1">
      <alignment horizontal="center"/>
    </xf>
    <xf numFmtId="0" fontId="8" fillId="0" borderId="10" xfId="6457" applyNumberFormat="1" applyFont="1" applyBorder="1" applyAlignment="1">
      <alignment horizontal="center"/>
    </xf>
    <xf numFmtId="183" fontId="8" fillId="0" borderId="81" xfId="6457" applyNumberFormat="1" applyFont="1" applyBorder="1" applyAlignment="1">
      <alignment horizontal="center"/>
    </xf>
    <xf numFmtId="167" fontId="8" fillId="0" borderId="81" xfId="6446" applyNumberFormat="1" applyFont="1" applyBorder="1"/>
    <xf numFmtId="9" fontId="8" fillId="0" borderId="79" xfId="6457" applyNumberFormat="1" applyFont="1" applyBorder="1" applyAlignment="1">
      <alignment horizontal="center"/>
    </xf>
    <xf numFmtId="176" fontId="8" fillId="0" borderId="80" xfId="6457" applyNumberFormat="1" applyFont="1" applyBorder="1"/>
    <xf numFmtId="0" fontId="8" fillId="0" borderId="87" xfId="6457" applyFont="1" applyBorder="1"/>
    <xf numFmtId="0" fontId="8" fillId="0" borderId="79" xfId="6457" applyFont="1" applyBorder="1"/>
    <xf numFmtId="0" fontId="8" fillId="0" borderId="88" xfId="6457" applyFont="1" applyBorder="1"/>
    <xf numFmtId="176" fontId="8" fillId="0" borderId="89" xfId="6457" applyNumberFormat="1" applyFont="1" applyBorder="1"/>
    <xf numFmtId="0" fontId="28" fillId="0" borderId="9" xfId="6457" applyFont="1" applyBorder="1" applyAlignment="1">
      <alignment horizontal="center"/>
    </xf>
    <xf numFmtId="167" fontId="8" fillId="0" borderId="79" xfId="6446" applyNumberFormat="1" applyFont="1" applyBorder="1"/>
    <xf numFmtId="0" fontId="8" fillId="0" borderId="90" xfId="6457" applyFont="1" applyBorder="1"/>
    <xf numFmtId="0" fontId="8" fillId="0" borderId="91" xfId="6457" applyFont="1" applyBorder="1"/>
    <xf numFmtId="176" fontId="8" fillId="0" borderId="92" xfId="6457" applyNumberFormat="1" applyFont="1" applyBorder="1"/>
    <xf numFmtId="184" fontId="30" fillId="0" borderId="0" xfId="6746" applyNumberFormat="1" applyFont="1"/>
    <xf numFmtId="176" fontId="8" fillId="0" borderId="44" xfId="6746" applyNumberFormat="1" applyFont="1" applyBorder="1"/>
    <xf numFmtId="184" fontId="8" fillId="0" borderId="0" xfId="6746" applyNumberFormat="1" applyFont="1" applyAlignment="1">
      <alignment horizontal="center" vertical="center"/>
    </xf>
    <xf numFmtId="184" fontId="8" fillId="0" borderId="0" xfId="6746" applyNumberFormat="1" applyFont="1" applyAlignment="1">
      <alignment vertical="center"/>
    </xf>
    <xf numFmtId="176" fontId="8" fillId="0" borderId="0" xfId="6746" applyNumberFormat="1" applyFont="1" applyAlignment="1">
      <alignment vertical="center"/>
    </xf>
    <xf numFmtId="167" fontId="8" fillId="0" borderId="0" xfId="6446" applyNumberFormat="1" applyFont="1" applyAlignment="1">
      <alignment horizontal="center"/>
    </xf>
    <xf numFmtId="176" fontId="8" fillId="0" borderId="0" xfId="6446" applyNumberFormat="1" applyFont="1" applyAlignment="1">
      <alignment horizontal="center"/>
    </xf>
    <xf numFmtId="167" fontId="8" fillId="0" borderId="0" xfId="6446" applyNumberFormat="1" applyFont="1" applyAlignment="1"/>
    <xf numFmtId="176" fontId="8" fillId="0" borderId="0" xfId="6446" applyNumberFormat="1" applyFont="1" applyAlignment="1"/>
    <xf numFmtId="184" fontId="30" fillId="0" borderId="0" xfId="6746" applyNumberFormat="1" applyFont="1" applyAlignment="1">
      <alignment horizontal="center" vertical="center" wrapText="1"/>
    </xf>
    <xf numFmtId="176" fontId="30" fillId="0" borderId="0" xfId="6746" applyNumberFormat="1" applyFont="1" applyAlignment="1">
      <alignment horizontal="center" vertical="center"/>
    </xf>
    <xf numFmtId="167" fontId="8" fillId="0" borderId="0" xfId="6446" applyNumberFormat="1" applyFont="1"/>
    <xf numFmtId="176" fontId="8" fillId="0" borderId="0" xfId="6446" applyNumberFormat="1" applyFont="1"/>
    <xf numFmtId="167" fontId="8" fillId="0" borderId="9" xfId="6446" applyNumberFormat="1" applyFont="1" applyBorder="1" applyAlignment="1">
      <alignment horizontal="center"/>
    </xf>
    <xf numFmtId="0" fontId="8" fillId="0" borderId="10" xfId="6446" applyNumberFormat="1" applyFont="1" applyBorder="1" applyAlignment="1">
      <alignment horizontal="center"/>
    </xf>
    <xf numFmtId="0" fontId="8" fillId="0" borderId="82" xfId="6746" applyNumberFormat="1" applyFont="1" applyBorder="1" applyAlignment="1">
      <alignment shrinkToFit="1"/>
    </xf>
    <xf numFmtId="184" fontId="8" fillId="0" borderId="81" xfId="6746" applyNumberFormat="1" applyFont="1" applyFill="1" applyBorder="1" applyAlignment="1">
      <alignment horizontal="center" vertical="center"/>
    </xf>
    <xf numFmtId="2" fontId="8" fillId="0" borderId="81" xfId="6746" applyNumberFormat="1" applyFont="1" applyBorder="1" applyAlignment="1">
      <alignment horizontal="center" vertical="center"/>
    </xf>
    <xf numFmtId="176" fontId="8" fillId="0" borderId="81" xfId="6446" applyNumberFormat="1" applyFont="1" applyFill="1" applyBorder="1"/>
    <xf numFmtId="39" fontId="8" fillId="0" borderId="81" xfId="6746" applyNumberFormat="1" applyFont="1" applyBorder="1" applyAlignment="1">
      <alignment horizontal="center" vertical="center"/>
    </xf>
    <xf numFmtId="176" fontId="8" fillId="0" borderId="83" xfId="6446" applyNumberFormat="1" applyFont="1" applyFill="1" applyBorder="1" applyAlignment="1">
      <alignment horizontal="right" vertical="center"/>
    </xf>
    <xf numFmtId="184" fontId="8" fillId="0" borderId="82" xfId="6746" applyNumberFormat="1" applyFont="1" applyBorder="1"/>
    <xf numFmtId="184" fontId="8" fillId="0" borderId="81" xfId="6746" applyNumberFormat="1" applyFont="1" applyBorder="1" applyAlignment="1">
      <alignment horizontal="center"/>
    </xf>
    <xf numFmtId="184" fontId="8" fillId="0" borderId="81" xfId="6746" applyNumberFormat="1" applyFont="1" applyBorder="1"/>
    <xf numFmtId="184" fontId="8" fillId="0" borderId="84" xfId="6746" applyNumberFormat="1" applyFont="1" applyBorder="1"/>
    <xf numFmtId="184" fontId="8" fillId="0" borderId="85" xfId="6746" applyNumberFormat="1" applyFont="1" applyBorder="1"/>
    <xf numFmtId="167" fontId="8" fillId="0" borderId="85" xfId="6446" applyNumberFormat="1" applyFont="1" applyBorder="1"/>
    <xf numFmtId="176" fontId="8" fillId="0" borderId="86" xfId="6446" applyNumberFormat="1" applyFont="1" applyBorder="1"/>
    <xf numFmtId="184" fontId="8" fillId="0" borderId="4" xfId="6746" applyNumberFormat="1" applyFont="1" applyBorder="1"/>
    <xf numFmtId="167" fontId="8" fillId="0" borderId="4" xfId="6446" applyNumberFormat="1" applyFont="1" applyBorder="1"/>
    <xf numFmtId="176" fontId="8" fillId="0" borderId="4" xfId="6446" applyNumberFormat="1" applyFont="1" applyBorder="1"/>
    <xf numFmtId="176" fontId="8" fillId="0" borderId="0" xfId="6746" applyNumberFormat="1" applyFont="1" applyBorder="1"/>
    <xf numFmtId="184" fontId="8" fillId="0" borderId="87" xfId="6746" applyNumberFormat="1" applyFont="1" applyBorder="1"/>
    <xf numFmtId="184" fontId="8" fillId="0" borderId="79" xfId="6746" applyNumberFormat="1" applyFont="1" applyBorder="1" applyAlignment="1">
      <alignment horizontal="center"/>
    </xf>
    <xf numFmtId="9" fontId="8" fillId="0" borderId="79" xfId="6746" applyNumberFormat="1" applyFont="1" applyBorder="1" applyAlignment="1">
      <alignment horizontal="center"/>
    </xf>
    <xf numFmtId="176" fontId="8" fillId="0" borderId="80" xfId="6446" applyNumberFormat="1" applyFont="1" applyBorder="1"/>
    <xf numFmtId="0" fontId="8" fillId="0" borderId="87" xfId="6746" applyNumberFormat="1" applyFont="1" applyFill="1" applyBorder="1" applyAlignment="1">
      <alignment shrinkToFit="1"/>
    </xf>
    <xf numFmtId="184" fontId="8" fillId="0" borderId="79" xfId="6746" applyNumberFormat="1" applyFont="1" applyBorder="1" applyAlignment="1">
      <alignment horizontal="center" vertical="center"/>
    </xf>
    <xf numFmtId="183" fontId="8" fillId="0" borderId="79" xfId="6746" applyNumberFormat="1" applyFont="1" applyBorder="1" applyAlignment="1">
      <alignment horizontal="center" vertical="center" wrapText="1"/>
    </xf>
    <xf numFmtId="2" fontId="8" fillId="0" borderId="79" xfId="6746" applyNumberFormat="1" applyFont="1" applyBorder="1" applyAlignment="1">
      <alignment horizontal="center" vertical="center"/>
    </xf>
    <xf numFmtId="184" fontId="8" fillId="0" borderId="79" xfId="6746" applyNumberFormat="1" applyFont="1" applyBorder="1"/>
    <xf numFmtId="184" fontId="8" fillId="0" borderId="88" xfId="6746" applyNumberFormat="1" applyFont="1" applyBorder="1"/>
    <xf numFmtId="176" fontId="8" fillId="0" borderId="89" xfId="6446" applyNumberFormat="1" applyFont="1" applyBorder="1"/>
    <xf numFmtId="1" fontId="8" fillId="0" borderId="79" xfId="6746" applyNumberFormat="1" applyFont="1" applyBorder="1" applyAlignment="1">
      <alignment horizontal="center" vertical="center"/>
    </xf>
    <xf numFmtId="1" fontId="8" fillId="0" borderId="79" xfId="6746" applyNumberFormat="1" applyFont="1" applyFill="1" applyBorder="1" applyAlignment="1">
      <alignment horizontal="center" vertical="center"/>
    </xf>
    <xf numFmtId="1" fontId="8" fillId="0" borderId="81" xfId="6746" applyNumberFormat="1" applyFont="1" applyFill="1" applyBorder="1" applyAlignment="1">
      <alignment horizontal="center" vertical="center"/>
    </xf>
    <xf numFmtId="184" fontId="8" fillId="0" borderId="90" xfId="6746" applyNumberFormat="1" applyFont="1" applyBorder="1"/>
    <xf numFmtId="184" fontId="8" fillId="0" borderId="91" xfId="6746" applyNumberFormat="1" applyFont="1" applyBorder="1"/>
    <xf numFmtId="167" fontId="8" fillId="0" borderId="91" xfId="6446" applyNumberFormat="1" applyFont="1" applyBorder="1"/>
    <xf numFmtId="176" fontId="8" fillId="0" borderId="92" xfId="6446" applyNumberFormat="1" applyFont="1" applyBorder="1"/>
    <xf numFmtId="167" fontId="30" fillId="0" borderId="0" xfId="6446" applyNumberFormat="1" applyFont="1"/>
    <xf numFmtId="0" fontId="8" fillId="0" borderId="87" xfId="6746" applyNumberFormat="1" applyFont="1" applyBorder="1" applyAlignment="1">
      <alignment shrinkToFit="1"/>
    </xf>
    <xf numFmtId="2" fontId="8" fillId="0" borderId="79" xfId="6746" applyNumberFormat="1" applyFont="1" applyBorder="1" applyAlignment="1">
      <alignment horizontal="center"/>
    </xf>
    <xf numFmtId="184" fontId="8" fillId="0" borderId="81" xfId="6746" applyNumberFormat="1" applyFont="1" applyBorder="1" applyAlignment="1">
      <alignment horizontal="center" vertical="center"/>
    </xf>
    <xf numFmtId="2" fontId="8" fillId="0" borderId="81" xfId="6746" applyNumberFormat="1" applyFont="1" applyBorder="1" applyAlignment="1">
      <alignment horizontal="center"/>
    </xf>
    <xf numFmtId="0" fontId="8" fillId="0" borderId="82" xfId="6746" applyNumberFormat="1" applyFont="1" applyFill="1" applyBorder="1"/>
    <xf numFmtId="0" fontId="8" fillId="0" borderId="81" xfId="6746" applyNumberFormat="1" applyFont="1" applyBorder="1" applyAlignment="1">
      <alignment horizontal="center" vertical="center"/>
    </xf>
    <xf numFmtId="184" fontId="7" fillId="0" borderId="0" xfId="6746" applyNumberFormat="1" applyFont="1" applyAlignment="1">
      <alignment horizontal="center"/>
    </xf>
    <xf numFmtId="176" fontId="7" fillId="0" borderId="0" xfId="6746" applyNumberFormat="1" applyFont="1" applyAlignment="1">
      <alignment horizontal="center"/>
    </xf>
    <xf numFmtId="1" fontId="8" fillId="0" borderId="79" xfId="6746" applyNumberFormat="1" applyFont="1" applyBorder="1" applyAlignment="1">
      <alignment horizontal="center"/>
    </xf>
    <xf numFmtId="183" fontId="8" fillId="0" borderId="81" xfId="6746" applyNumberFormat="1" applyFont="1" applyBorder="1" applyAlignment="1">
      <alignment horizontal="center"/>
    </xf>
    <xf numFmtId="0" fontId="8" fillId="0" borderId="81" xfId="6746" applyNumberFormat="1" applyFont="1" applyBorder="1" applyAlignment="1">
      <alignment horizontal="center"/>
    </xf>
    <xf numFmtId="184" fontId="8" fillId="0" borderId="87" xfId="6746" applyNumberFormat="1" applyFont="1" applyBorder="1" applyAlignment="1">
      <alignment shrinkToFit="1"/>
    </xf>
    <xf numFmtId="39" fontId="8" fillId="0" borderId="79" xfId="6746" applyNumberFormat="1" applyFont="1" applyBorder="1" applyAlignment="1">
      <alignment horizontal="center" vertical="center"/>
    </xf>
    <xf numFmtId="39" fontId="8" fillId="0" borderId="79" xfId="6746" applyNumberFormat="1" applyFont="1" applyBorder="1" applyAlignment="1">
      <alignment horizontal="center" vertical="center" wrapText="1"/>
    </xf>
    <xf numFmtId="0" fontId="8" fillId="0" borderId="79" xfId="6746" applyNumberFormat="1" applyFont="1" applyBorder="1" applyAlignment="1">
      <alignment horizontal="center" vertical="center"/>
    </xf>
    <xf numFmtId="0" fontId="8" fillId="0" borderId="82" xfId="6746" applyNumberFormat="1" applyFont="1" applyBorder="1"/>
    <xf numFmtId="0" fontId="8" fillId="0" borderId="0" xfId="6746" applyNumberFormat="1" applyFont="1" applyAlignment="1">
      <alignment horizontal="center" vertical="center"/>
    </xf>
    <xf numFmtId="0" fontId="7" fillId="0" borderId="0" xfId="6746" applyNumberFormat="1" applyFont="1" applyAlignment="1">
      <alignment horizontal="centerContinuous" vertical="center"/>
    </xf>
    <xf numFmtId="176" fontId="7" fillId="0" borderId="0" xfId="6746" applyNumberFormat="1" applyFont="1" applyAlignment="1">
      <alignment horizontal="centerContinuous" vertical="center"/>
    </xf>
    <xf numFmtId="0" fontId="34" fillId="0" borderId="0" xfId="6746" applyNumberFormat="1" applyFont="1" applyAlignment="1"/>
    <xf numFmtId="0" fontId="7" fillId="0" borderId="0" xfId="6746" applyNumberFormat="1" applyFont="1" applyAlignment="1">
      <alignment horizontal="center" vertical="center"/>
    </xf>
    <xf numFmtId="176" fontId="7" fillId="0" borderId="0" xfId="6746" applyNumberFormat="1" applyFont="1" applyAlignment="1">
      <alignment horizontal="center" vertical="center"/>
    </xf>
    <xf numFmtId="0" fontId="8" fillId="0" borderId="0" xfId="6746" applyNumberFormat="1" applyFont="1" applyAlignment="1">
      <alignment vertical="center"/>
    </xf>
    <xf numFmtId="167" fontId="34" fillId="0" borderId="0" xfId="6446" applyNumberFormat="1" applyFont="1"/>
    <xf numFmtId="0" fontId="8" fillId="19" borderId="0" xfId="6746" applyNumberFormat="1" applyFont="1" applyFill="1" applyAlignment="1">
      <alignment horizontal="center" vertical="center" wrapText="1"/>
    </xf>
    <xf numFmtId="0" fontId="30" fillId="19" borderId="0" xfId="6746" applyNumberFormat="1" applyFont="1" applyFill="1" applyAlignment="1">
      <alignment horizontal="centerContinuous" vertical="center" wrapText="1"/>
    </xf>
    <xf numFmtId="167" fontId="35" fillId="0" borderId="0" xfId="6446" applyNumberFormat="1" applyFont="1" applyAlignment="1">
      <alignment vertical="center"/>
    </xf>
    <xf numFmtId="0" fontId="35" fillId="0" borderId="0" xfId="6746" applyNumberFormat="1" applyFont="1"/>
    <xf numFmtId="0" fontId="35" fillId="0" borderId="0" xfId="6746" applyNumberFormat="1" applyFont="1" applyAlignment="1"/>
    <xf numFmtId="0" fontId="36" fillId="0" borderId="0" xfId="6746" applyNumberFormat="1" applyFont="1" applyAlignment="1">
      <alignment vertical="center" wrapText="1"/>
    </xf>
    <xf numFmtId="0" fontId="35" fillId="0" borderId="0" xfId="6746" applyNumberFormat="1" applyFont="1" applyAlignment="1">
      <alignment horizontal="center"/>
    </xf>
    <xf numFmtId="176" fontId="35" fillId="0" borderId="0" xfId="6446" applyNumberFormat="1" applyFont="1" applyAlignment="1"/>
    <xf numFmtId="167" fontId="35" fillId="0" borderId="0" xfId="6446" applyNumberFormat="1" applyFont="1"/>
    <xf numFmtId="0" fontId="34" fillId="0" borderId="0" xfId="6746" applyNumberFormat="1" applyFont="1"/>
    <xf numFmtId="176" fontId="34" fillId="0" borderId="0" xfId="6746" applyNumberFormat="1" applyFont="1"/>
    <xf numFmtId="0" fontId="34" fillId="0" borderId="0" xfId="6746" applyNumberFormat="1" applyFont="1" applyAlignment="1">
      <alignment horizontal="center"/>
    </xf>
    <xf numFmtId="176" fontId="34" fillId="0" borderId="0" xfId="6446" applyNumberFormat="1" applyFont="1"/>
    <xf numFmtId="0" fontId="9" fillId="0" borderId="8" xfId="6746" applyNumberFormat="1" applyFont="1" applyBorder="1" applyAlignment="1">
      <alignment horizontal="center"/>
    </xf>
    <xf numFmtId="0" fontId="9" fillId="0" borderId="9" xfId="6746" applyNumberFormat="1" applyFont="1" applyBorder="1" applyAlignment="1">
      <alignment horizontal="center" vertical="center"/>
    </xf>
    <xf numFmtId="0" fontId="9" fillId="0" borderId="9" xfId="6746" applyNumberFormat="1" applyFont="1" applyBorder="1" applyAlignment="1">
      <alignment horizontal="center"/>
    </xf>
    <xf numFmtId="0" fontId="9" fillId="0" borderId="10" xfId="6446" applyNumberFormat="1" applyFont="1" applyBorder="1" applyAlignment="1">
      <alignment horizontal="center"/>
    </xf>
    <xf numFmtId="0" fontId="34" fillId="0" borderId="82" xfId="6746" applyNumberFormat="1" applyFont="1" applyBorder="1" applyAlignment="1">
      <alignment shrinkToFit="1"/>
    </xf>
    <xf numFmtId="0" fontId="8" fillId="0" borderId="81" xfId="6746" applyNumberFormat="1" applyFont="1" applyFill="1" applyBorder="1" applyAlignment="1">
      <alignment horizontal="center" vertical="center"/>
    </xf>
    <xf numFmtId="2" fontId="34" fillId="0" borderId="81" xfId="6746" applyNumberFormat="1" applyFont="1" applyBorder="1" applyAlignment="1">
      <alignment horizontal="center" vertical="center"/>
    </xf>
    <xf numFmtId="176" fontId="34" fillId="0" borderId="81" xfId="6746" applyNumberFormat="1" applyFont="1" applyFill="1" applyBorder="1"/>
    <xf numFmtId="2" fontId="34" fillId="0" borderId="81" xfId="6746" applyNumberFormat="1" applyFont="1" applyBorder="1" applyAlignment="1">
      <alignment horizontal="center"/>
    </xf>
    <xf numFmtId="176" fontId="34" fillId="0" borderId="83" xfId="6446" applyNumberFormat="1" applyFont="1" applyBorder="1" applyAlignment="1">
      <alignment horizontal="right" vertical="center"/>
    </xf>
    <xf numFmtId="0" fontId="34" fillId="0" borderId="82" xfId="6746" applyNumberFormat="1" applyFont="1" applyBorder="1"/>
    <xf numFmtId="0" fontId="34" fillId="0" borderId="81" xfId="6746" applyNumberFormat="1" applyFont="1" applyBorder="1"/>
    <xf numFmtId="0" fontId="34" fillId="0" borderId="81" xfId="6746" applyNumberFormat="1" applyFont="1" applyBorder="1" applyAlignment="1">
      <alignment horizontal="center"/>
    </xf>
    <xf numFmtId="0" fontId="34" fillId="0" borderId="84" xfId="6746" applyNumberFormat="1" applyFont="1" applyBorder="1"/>
    <xf numFmtId="0" fontId="34" fillId="0" borderId="85" xfId="6746" applyNumberFormat="1" applyFont="1" applyBorder="1"/>
    <xf numFmtId="0" fontId="34" fillId="0" borderId="85" xfId="6746" applyNumberFormat="1" applyFont="1" applyBorder="1" applyAlignment="1">
      <alignment horizontal="center"/>
    </xf>
    <xf numFmtId="176" fontId="34" fillId="0" borderId="86" xfId="6446" applyNumberFormat="1" applyFont="1" applyBorder="1"/>
    <xf numFmtId="0" fontId="34" fillId="0" borderId="4" xfId="6746" applyNumberFormat="1" applyFont="1" applyBorder="1"/>
    <xf numFmtId="0" fontId="34" fillId="0" borderId="4" xfId="6746" applyNumberFormat="1" applyFont="1" applyBorder="1" applyAlignment="1">
      <alignment horizontal="center"/>
    </xf>
    <xf numFmtId="176" fontId="34" fillId="0" borderId="4" xfId="6446" applyNumberFormat="1" applyFont="1" applyBorder="1"/>
    <xf numFmtId="167" fontId="34" fillId="0" borderId="0" xfId="6446" applyNumberFormat="1" applyFont="1" applyBorder="1"/>
    <xf numFmtId="0" fontId="34" fillId="0" borderId="87" xfId="6746" applyNumberFormat="1" applyFont="1" applyBorder="1" applyAlignment="1">
      <alignment shrinkToFit="1"/>
    </xf>
    <xf numFmtId="0" fontId="34" fillId="0" borderId="79" xfId="6746" applyNumberFormat="1" applyFont="1" applyBorder="1" applyAlignment="1">
      <alignment horizontal="center" vertical="center"/>
    </xf>
    <xf numFmtId="2" fontId="34" fillId="0" borderId="79" xfId="6746" applyNumberFormat="1" applyFont="1" applyBorder="1" applyAlignment="1">
      <alignment horizontal="center"/>
    </xf>
    <xf numFmtId="176" fontId="34" fillId="0" borderId="79" xfId="6446" applyNumberFormat="1" applyFont="1" applyBorder="1" applyAlignment="1">
      <alignment horizontal="right" vertical="center"/>
    </xf>
    <xf numFmtId="2" fontId="34" fillId="0" borderId="79" xfId="6746" applyNumberFormat="1" applyFont="1" applyBorder="1" applyAlignment="1">
      <alignment horizontal="center" vertical="center"/>
    </xf>
    <xf numFmtId="176" fontId="34" fillId="0" borderId="80" xfId="6446" applyNumberFormat="1" applyFont="1" applyBorder="1" applyAlignment="1">
      <alignment horizontal="right" vertical="center"/>
    </xf>
    <xf numFmtId="0" fontId="34" fillId="0" borderId="81" xfId="6746" applyNumberFormat="1" applyFont="1" applyBorder="1" applyAlignment="1">
      <alignment horizontal="center" vertical="center"/>
    </xf>
    <xf numFmtId="0" fontId="34" fillId="0" borderId="82" xfId="6746" applyNumberFormat="1" applyFont="1" applyFill="1" applyBorder="1"/>
    <xf numFmtId="176" fontId="11" fillId="0" borderId="79" xfId="6446" applyNumberFormat="1" applyFont="1" applyFill="1" applyBorder="1" applyAlignment="1">
      <alignment horizontal="right" vertical="center"/>
    </xf>
    <xf numFmtId="176" fontId="34" fillId="0" borderId="80" xfId="6446" applyNumberFormat="1" applyFont="1" applyFill="1" applyBorder="1" applyAlignment="1">
      <alignment horizontal="right" vertical="center" wrapText="1"/>
    </xf>
    <xf numFmtId="184" fontId="34" fillId="0" borderId="82" xfId="6746" applyNumberFormat="1" applyFont="1" applyBorder="1"/>
    <xf numFmtId="0" fontId="34" fillId="0" borderId="87" xfId="6746" applyNumberFormat="1" applyFont="1" applyBorder="1" applyAlignment="1">
      <alignment horizontal="left"/>
    </xf>
    <xf numFmtId="0" fontId="34" fillId="0" borderId="79" xfId="6746" applyNumberFormat="1" applyFont="1" applyBorder="1" applyAlignment="1">
      <alignment horizontal="center"/>
    </xf>
    <xf numFmtId="167" fontId="34" fillId="0" borderId="79" xfId="6446" applyNumberFormat="1" applyFont="1" applyBorder="1" applyAlignment="1">
      <alignment horizontal="center"/>
    </xf>
    <xf numFmtId="176" fontId="34" fillId="0" borderId="80" xfId="6446" applyNumberFormat="1" applyFont="1" applyBorder="1" applyAlignment="1">
      <alignment horizontal="center"/>
    </xf>
    <xf numFmtId="0" fontId="34" fillId="0" borderId="87" xfId="6746" applyNumberFormat="1" applyFont="1" applyBorder="1"/>
    <xf numFmtId="0" fontId="34" fillId="0" borderId="79" xfId="6746" applyNumberFormat="1" applyFont="1" applyBorder="1"/>
    <xf numFmtId="176" fontId="34" fillId="0" borderId="80" xfId="6446" applyNumberFormat="1" applyFont="1" applyBorder="1"/>
    <xf numFmtId="0" fontId="34" fillId="0" borderId="88" xfId="6746" applyNumberFormat="1" applyFont="1" applyBorder="1" applyAlignment="1">
      <alignment horizontal="center"/>
    </xf>
    <xf numFmtId="176" fontId="34" fillId="0" borderId="89" xfId="6446" applyNumberFormat="1" applyFont="1" applyBorder="1"/>
    <xf numFmtId="0" fontId="34" fillId="0" borderId="90" xfId="6746" applyNumberFormat="1" applyFont="1" applyBorder="1"/>
    <xf numFmtId="0" fontId="34" fillId="0" borderId="91" xfId="6746" applyNumberFormat="1" applyFont="1" applyBorder="1"/>
    <xf numFmtId="0" fontId="34" fillId="0" borderId="91" xfId="6746" applyNumberFormat="1" applyFont="1" applyBorder="1" applyAlignment="1">
      <alignment horizontal="center"/>
    </xf>
    <xf numFmtId="176" fontId="34" fillId="0" borderId="92" xfId="6446" applyNumberFormat="1" applyFont="1" applyBorder="1"/>
    <xf numFmtId="0" fontId="37" fillId="0" borderId="0" xfId="6746" applyNumberFormat="1" applyFont="1"/>
    <xf numFmtId="176" fontId="35" fillId="0" borderId="0" xfId="6457" applyNumberFormat="1" applyFont="1"/>
    <xf numFmtId="167" fontId="34" fillId="0" borderId="79" xfId="6446" applyNumberFormat="1" applyFont="1" applyBorder="1"/>
    <xf numFmtId="9" fontId="34" fillId="0" borderId="79" xfId="6746" applyNumberFormat="1" applyFont="1" applyBorder="1" applyAlignment="1">
      <alignment horizontal="center"/>
    </xf>
    <xf numFmtId="167" fontId="11" fillId="0" borderId="79" xfId="6446" applyNumberFormat="1" applyFont="1" applyBorder="1"/>
    <xf numFmtId="0" fontId="35" fillId="0" borderId="0" xfId="6746" applyNumberFormat="1" applyFont="1" applyBorder="1" applyAlignment="1"/>
    <xf numFmtId="0" fontId="36" fillId="0" borderId="0" xfId="6746" applyNumberFormat="1" applyFont="1" applyBorder="1" applyAlignment="1">
      <alignment vertical="center" wrapText="1"/>
    </xf>
    <xf numFmtId="0" fontId="35" fillId="0" borderId="0" xfId="6746" applyNumberFormat="1" applyFont="1" applyBorder="1" applyAlignment="1">
      <alignment horizontal="center"/>
    </xf>
    <xf numFmtId="176" fontId="35" fillId="0" borderId="0" xfId="6446" applyNumberFormat="1" applyFont="1" applyBorder="1" applyAlignment="1"/>
    <xf numFmtId="0" fontId="34" fillId="0" borderId="0" xfId="6746" applyNumberFormat="1" applyFont="1" applyBorder="1"/>
    <xf numFmtId="176" fontId="34" fillId="0" borderId="0" xfId="6746" applyNumberFormat="1" applyFont="1" applyBorder="1"/>
    <xf numFmtId="0" fontId="34" fillId="0" borderId="0" xfId="6746" applyNumberFormat="1" applyFont="1" applyBorder="1" applyAlignment="1">
      <alignment horizontal="center"/>
    </xf>
    <xf numFmtId="176" fontId="34" fillId="0" borderId="0" xfId="6446" applyNumberFormat="1" applyFont="1" applyBorder="1"/>
    <xf numFmtId="176" fontId="34" fillId="0" borderId="83" xfId="6446" applyNumberFormat="1" applyFont="1" applyFill="1" applyBorder="1" applyAlignment="1">
      <alignment horizontal="right" vertical="center"/>
    </xf>
    <xf numFmtId="176" fontId="34" fillId="0" borderId="79" xfId="6446" applyNumberFormat="1" applyFont="1" applyFill="1" applyBorder="1" applyAlignment="1">
      <alignment horizontal="right" vertical="center"/>
    </xf>
    <xf numFmtId="2" fontId="16" fillId="0" borderId="56" xfId="9" applyNumberFormat="1" applyFont="1" applyFill="1" applyBorder="1" applyAlignment="1">
      <alignment horizontal="center" vertical="center"/>
    </xf>
    <xf numFmtId="2" fontId="16" fillId="0" borderId="56" xfId="8" applyNumberFormat="1" applyFont="1" applyFill="1" applyBorder="1" applyAlignment="1">
      <alignment horizontal="center" vertical="center"/>
    </xf>
    <xf numFmtId="2" fontId="16" fillId="21" borderId="54" xfId="4" applyNumberFormat="1" applyFont="1" applyFill="1" applyBorder="1" applyAlignment="1">
      <alignment horizontal="left" vertical="center"/>
    </xf>
    <xf numFmtId="44" fontId="16" fillId="0" borderId="56" xfId="7" applyNumberFormat="1" applyFont="1" applyFill="1" applyBorder="1" applyAlignment="1">
      <alignment horizontal="center" vertical="center"/>
    </xf>
    <xf numFmtId="0" fontId="1" fillId="0" borderId="0" xfId="6457" applyAlignment="1">
      <alignment horizontal="center" vertical="center"/>
    </xf>
    <xf numFmtId="0" fontId="6" fillId="0" borderId="0" xfId="6457" applyFont="1" applyAlignment="1">
      <alignment horizontal="centerContinuous" vertical="center" wrapText="1"/>
    </xf>
    <xf numFmtId="0" fontId="1" fillId="0" borderId="0" xfId="6457" applyAlignment="1">
      <alignment horizontal="centerContinuous"/>
    </xf>
    <xf numFmtId="0" fontId="38" fillId="0" borderId="0" xfId="6457" applyFont="1" applyFill="1" applyBorder="1" applyAlignment="1">
      <alignment horizontal="center" vertical="center"/>
    </xf>
    <xf numFmtId="0" fontId="39" fillId="23" borderId="106" xfId="6457" applyFont="1" applyFill="1" applyBorder="1" applyAlignment="1">
      <alignment horizontal="center" vertical="center"/>
    </xf>
    <xf numFmtId="0" fontId="39" fillId="23" borderId="107" xfId="6457" applyFont="1" applyFill="1" applyBorder="1" applyAlignment="1">
      <alignment horizontal="center" vertical="center"/>
    </xf>
    <xf numFmtId="187" fontId="39" fillId="23" borderId="107" xfId="6457" applyNumberFormat="1" applyFont="1" applyFill="1" applyBorder="1" applyAlignment="1">
      <alignment horizontal="center" vertical="center"/>
    </xf>
    <xf numFmtId="10" fontId="39" fillId="23" borderId="107" xfId="6457" applyNumberFormat="1" applyFont="1" applyFill="1" applyBorder="1" applyAlignment="1">
      <alignment horizontal="center" vertical="center" wrapText="1"/>
    </xf>
    <xf numFmtId="187" fontId="39" fillId="23" borderId="108" xfId="6457" applyNumberFormat="1" applyFont="1" applyFill="1" applyBorder="1" applyAlignment="1">
      <alignment horizontal="center" vertical="center"/>
    </xf>
    <xf numFmtId="0" fontId="30" fillId="21" borderId="14" xfId="6457" applyFont="1" applyFill="1" applyBorder="1" applyAlignment="1">
      <alignment horizontal="center" vertical="center"/>
    </xf>
    <xf numFmtId="0" fontId="30" fillId="19" borderId="16" xfId="6457" applyFont="1" applyFill="1" applyBorder="1" applyAlignment="1">
      <alignment horizontal="center" vertical="center"/>
    </xf>
    <xf numFmtId="0" fontId="8" fillId="0" borderId="62" xfId="6457" applyFont="1" applyFill="1" applyBorder="1" applyAlignment="1">
      <alignment horizontal="center" vertical="center"/>
    </xf>
    <xf numFmtId="0" fontId="42" fillId="0" borderId="109" xfId="6457" applyFont="1" applyFill="1" applyBorder="1" applyAlignment="1">
      <alignment vertical="center"/>
    </xf>
    <xf numFmtId="0" fontId="42" fillId="0" borderId="56" xfId="6457" applyFont="1" applyFill="1" applyBorder="1" applyAlignment="1">
      <alignment horizontal="center" vertical="center" wrapText="1"/>
    </xf>
    <xf numFmtId="44" fontId="42" fillId="0" borderId="110" xfId="6446" applyFont="1" applyFill="1" applyBorder="1" applyAlignment="1">
      <alignment horizontal="left" vertical="center"/>
    </xf>
    <xf numFmtId="10" fontId="42" fillId="0" borderId="56" xfId="6446" applyNumberFormat="1" applyFont="1" applyFill="1" applyBorder="1" applyAlignment="1">
      <alignment horizontal="center" vertical="center" wrapText="1"/>
    </xf>
    <xf numFmtId="187" fontId="42" fillId="0" borderId="56" xfId="6446" applyNumberFormat="1" applyFont="1" applyFill="1" applyBorder="1" applyAlignment="1">
      <alignment horizontal="center" vertical="top" wrapText="1"/>
    </xf>
    <xf numFmtId="187" fontId="42" fillId="0" borderId="57" xfId="6457" applyNumberFormat="1" applyFont="1" applyFill="1" applyBorder="1" applyAlignment="1">
      <alignment horizontal="center" vertical="top"/>
    </xf>
    <xf numFmtId="0" fontId="8" fillId="0" borderId="52" xfId="6457" applyFont="1" applyFill="1" applyBorder="1" applyAlignment="1">
      <alignment horizontal="center" vertical="center"/>
    </xf>
    <xf numFmtId="0" fontId="42" fillId="0" borderId="56" xfId="6457" applyFont="1" applyFill="1" applyBorder="1" applyAlignment="1">
      <alignment vertical="center"/>
    </xf>
    <xf numFmtId="44" fontId="42" fillId="0" borderId="56" xfId="6446" applyFont="1" applyFill="1" applyBorder="1" applyAlignment="1">
      <alignment horizontal="left" vertical="center"/>
    </xf>
    <xf numFmtId="0" fontId="30" fillId="19" borderId="111" xfId="6457" applyFont="1" applyFill="1" applyBorder="1" applyAlignment="1">
      <alignment horizontal="center" vertical="center"/>
    </xf>
    <xf numFmtId="0" fontId="40" fillId="19" borderId="112" xfId="6457" applyFont="1" applyFill="1" applyBorder="1" applyAlignment="1">
      <alignment horizontal="left" vertical="center"/>
    </xf>
    <xf numFmtId="0" fontId="40" fillId="19" borderId="112" xfId="6457" applyFont="1" applyFill="1" applyBorder="1" applyAlignment="1">
      <alignment horizontal="center" vertical="center"/>
    </xf>
    <xf numFmtId="0" fontId="40" fillId="19" borderId="113" xfId="6457" applyFont="1" applyFill="1" applyBorder="1" applyAlignment="1">
      <alignment horizontal="center" vertical="center"/>
    </xf>
    <xf numFmtId="0" fontId="8" fillId="24" borderId="62" xfId="6457" applyFont="1" applyFill="1" applyBorder="1" applyAlignment="1">
      <alignment horizontal="center" vertical="center"/>
    </xf>
    <xf numFmtId="0" fontId="42" fillId="24" borderId="114" xfId="6457" applyFont="1" applyFill="1" applyBorder="1" applyAlignment="1">
      <alignment vertical="center"/>
    </xf>
    <xf numFmtId="0" fontId="42" fillId="24" borderId="115" xfId="6457" applyFont="1" applyFill="1" applyBorder="1" applyAlignment="1">
      <alignment horizontal="center" vertical="center" wrapText="1"/>
    </xf>
    <xf numFmtId="44" fontId="42" fillId="24" borderId="115" xfId="6446" applyFont="1" applyFill="1" applyBorder="1" applyAlignment="1">
      <alignment horizontal="left" vertical="center"/>
    </xf>
    <xf numFmtId="10" fontId="42" fillId="24" borderId="115" xfId="6446" applyNumberFormat="1" applyFont="1" applyFill="1" applyBorder="1" applyAlignment="1">
      <alignment horizontal="center" vertical="center" wrapText="1"/>
    </xf>
    <xf numFmtId="187" fontId="42" fillId="24" borderId="115" xfId="6446" applyNumberFormat="1" applyFont="1" applyFill="1" applyBorder="1" applyAlignment="1">
      <alignment horizontal="center" vertical="top" wrapText="1"/>
    </xf>
    <xf numFmtId="187" fontId="42" fillId="24" borderId="116" xfId="6457" applyNumberFormat="1" applyFont="1" applyFill="1" applyBorder="1" applyAlignment="1">
      <alignment horizontal="center" vertical="top"/>
    </xf>
    <xf numFmtId="44" fontId="16" fillId="0" borderId="57" xfId="7" applyNumberFormat="1" applyFont="1" applyFill="1" applyBorder="1" applyAlignment="1">
      <alignment horizontal="center" vertical="center"/>
    </xf>
    <xf numFmtId="44" fontId="16" fillId="21" borderId="54" xfId="7" applyNumberFormat="1" applyFont="1" applyFill="1" applyBorder="1" applyAlignment="1">
      <alignment horizontal="center" vertical="center"/>
    </xf>
    <xf numFmtId="44" fontId="18" fillId="0" borderId="57" xfId="7" applyNumberFormat="1" applyFont="1" applyFill="1" applyBorder="1" applyAlignment="1">
      <alignment horizontal="center" vertical="center"/>
    </xf>
    <xf numFmtId="44" fontId="15" fillId="0" borderId="57" xfId="4" applyNumberFormat="1" applyFont="1" applyFill="1" applyBorder="1" applyAlignment="1">
      <alignment horizontal="center" vertical="center"/>
    </xf>
    <xf numFmtId="44" fontId="15" fillId="0" borderId="69" xfId="4" applyNumberFormat="1" applyFont="1" applyBorder="1"/>
    <xf numFmtId="44" fontId="15" fillId="0" borderId="70" xfId="4" applyNumberFormat="1" applyFont="1" applyBorder="1"/>
    <xf numFmtId="44" fontId="15" fillId="0" borderId="70" xfId="7" applyNumberFormat="1" applyFont="1" applyBorder="1" applyAlignment="1">
      <alignment horizontal="center" vertical="center"/>
    </xf>
    <xf numFmtId="44" fontId="16" fillId="0" borderId="51" xfId="7" applyNumberFormat="1" applyFont="1" applyFill="1" applyBorder="1" applyAlignment="1">
      <alignment horizontal="center" vertical="center"/>
    </xf>
    <xf numFmtId="44" fontId="1" fillId="19" borderId="15" xfId="5" applyNumberFormat="1" applyFont="1" applyFill="1" applyBorder="1" applyAlignment="1">
      <alignment horizontal="center" vertical="center" wrapText="1"/>
    </xf>
    <xf numFmtId="44" fontId="1" fillId="0" borderId="17" xfId="5" applyNumberFormat="1" applyFont="1" applyBorder="1" applyAlignment="1">
      <alignment horizontal="center" vertical="center" wrapText="1"/>
    </xf>
    <xf numFmtId="44" fontId="1" fillId="0" borderId="20" xfId="5" applyNumberFormat="1" applyFont="1" applyBorder="1" applyAlignment="1">
      <alignment horizontal="center" vertical="center" wrapText="1"/>
    </xf>
    <xf numFmtId="44" fontId="12" fillId="0" borderId="23" xfId="6" applyNumberFormat="1" applyFont="1" applyBorder="1" applyAlignment="1">
      <alignment horizontal="center" vertical="center" wrapText="1"/>
    </xf>
    <xf numFmtId="44" fontId="1" fillId="0" borderId="32" xfId="5" applyNumberFormat="1" applyFont="1" applyBorder="1" applyAlignment="1">
      <alignment horizontal="right" vertical="center" indent="1"/>
    </xf>
    <xf numFmtId="44" fontId="1" fillId="0" borderId="15" xfId="5" applyNumberFormat="1" applyFont="1" applyBorder="1" applyAlignment="1">
      <alignment horizontal="right" vertical="center" indent="1"/>
    </xf>
    <xf numFmtId="44" fontId="1" fillId="0" borderId="26" xfId="5" applyNumberFormat="1" applyFont="1" applyBorder="1" applyAlignment="1">
      <alignment horizontal="right" vertical="center" indent="1"/>
    </xf>
    <xf numFmtId="44" fontId="1" fillId="0" borderId="37" xfId="5" applyNumberFormat="1" applyFont="1" applyBorder="1" applyAlignment="1">
      <alignment horizontal="right" vertical="center" indent="1"/>
    </xf>
    <xf numFmtId="44" fontId="4" fillId="21" borderId="30" xfId="5" applyNumberFormat="1" applyFont="1" applyFill="1" applyBorder="1" applyAlignment="1">
      <alignment horizontal="right" vertical="center" indent="1"/>
    </xf>
    <xf numFmtId="44" fontId="1" fillId="0" borderId="0" xfId="1" applyNumberFormat="1" applyFont="1" applyAlignment="1">
      <alignment horizontal="right" vertical="center" indent="1"/>
    </xf>
    <xf numFmtId="44" fontId="1" fillId="20" borderId="15" xfId="5" applyNumberFormat="1" applyFont="1" applyFill="1" applyBorder="1" applyAlignment="1">
      <alignment horizontal="right" vertical="center" indent="1"/>
    </xf>
    <xf numFmtId="44" fontId="1" fillId="20" borderId="37" xfId="5" applyNumberFormat="1" applyFont="1" applyFill="1" applyBorder="1" applyAlignment="1">
      <alignment horizontal="right" vertical="center" indent="1"/>
    </xf>
    <xf numFmtId="44" fontId="4" fillId="20" borderId="43" xfId="5" applyNumberFormat="1" applyFont="1" applyFill="1" applyBorder="1" applyAlignment="1">
      <alignment horizontal="right" vertical="center" indent="1"/>
    </xf>
    <xf numFmtId="44" fontId="4" fillId="19" borderId="5" xfId="5" applyNumberFormat="1" applyFont="1" applyFill="1" applyBorder="1" applyAlignment="1">
      <alignment horizontal="right" vertical="center" indent="1"/>
    </xf>
    <xf numFmtId="44" fontId="4" fillId="20" borderId="5" xfId="5" applyNumberFormat="1" applyFont="1" applyFill="1" applyBorder="1" applyAlignment="1">
      <alignment horizontal="right" vertical="center" indent="1"/>
    </xf>
    <xf numFmtId="0" fontId="0" fillId="0" borderId="25" xfId="1" applyFont="1" applyBorder="1" applyAlignment="1">
      <alignment horizontal="right" vertical="center" wrapText="1"/>
    </xf>
    <xf numFmtId="0" fontId="0" fillId="0" borderId="36" xfId="1" applyFont="1" applyBorder="1" applyAlignment="1">
      <alignment horizontal="right" vertical="center" wrapText="1"/>
    </xf>
    <xf numFmtId="0" fontId="4" fillId="0" borderId="6" xfId="1" applyFont="1" applyBorder="1" applyAlignment="1">
      <alignment horizontal="right" vertical="center" wrapText="1"/>
    </xf>
    <xf numFmtId="0" fontId="4" fillId="0" borderId="119" xfId="1" applyFont="1" applyBorder="1" applyAlignment="1">
      <alignment horizontal="right" vertical="center" wrapText="1"/>
    </xf>
    <xf numFmtId="0" fontId="4" fillId="0" borderId="35" xfId="1" applyFont="1" applyBorder="1" applyAlignment="1">
      <alignment horizontal="center" vertical="center"/>
    </xf>
    <xf numFmtId="0" fontId="4" fillId="0" borderId="3" xfId="1" applyFont="1" applyBorder="1" applyAlignment="1">
      <alignment horizontal="right" vertical="center" wrapText="1"/>
    </xf>
    <xf numFmtId="0" fontId="4" fillId="0" borderId="38" xfId="1" applyFont="1" applyBorder="1" applyAlignment="1">
      <alignment horizontal="right" vertical="center" wrapText="1"/>
    </xf>
    <xf numFmtId="0" fontId="0" fillId="0" borderId="31" xfId="1" applyFont="1" applyBorder="1" applyAlignment="1">
      <alignment horizontal="left" vertical="center" wrapText="1"/>
    </xf>
    <xf numFmtId="44" fontId="1" fillId="0" borderId="0" xfId="1" applyNumberFormat="1" applyFont="1" applyAlignment="1">
      <alignment horizontal="center" vertical="center"/>
    </xf>
    <xf numFmtId="187" fontId="38" fillId="0" borderId="0" xfId="6457" applyNumberFormat="1" applyFont="1" applyFill="1" applyBorder="1" applyAlignment="1">
      <alignment horizontal="center" vertical="center"/>
    </xf>
    <xf numFmtId="187" fontId="39" fillId="23" borderId="107" xfId="6457" applyNumberFormat="1" applyFont="1" applyFill="1" applyBorder="1" applyAlignment="1">
      <alignment horizontal="center" vertical="center" wrapText="1"/>
    </xf>
    <xf numFmtId="0" fontId="0" fillId="0" borderId="0" xfId="6457" applyFont="1" applyBorder="1"/>
    <xf numFmtId="187" fontId="1" fillId="0" borderId="0" xfId="6457" applyNumberFormat="1" applyBorder="1"/>
    <xf numFmtId="10" fontId="42" fillId="0" borderId="0" xfId="6446" applyNumberFormat="1" applyFont="1" applyFill="1" applyBorder="1" applyAlignment="1">
      <alignment horizontal="center" vertical="center" wrapText="1"/>
    </xf>
    <xf numFmtId="187" fontId="42" fillId="0" borderId="0" xfId="6446" applyNumberFormat="1" applyFont="1" applyFill="1" applyBorder="1" applyAlignment="1">
      <alignment horizontal="center" vertical="top" wrapText="1"/>
    </xf>
    <xf numFmtId="2" fontId="43" fillId="0" borderId="0" xfId="1" applyNumberFormat="1" applyFont="1" applyAlignment="1">
      <alignment vertical="center" wrapText="1"/>
    </xf>
    <xf numFmtId="0" fontId="1" fillId="0" borderId="0" xfId="1"/>
    <xf numFmtId="2" fontId="1" fillId="0" borderId="0" xfId="1" applyNumberFormat="1" applyAlignment="1">
      <alignment horizontal="center"/>
    </xf>
    <xf numFmtId="0" fontId="4" fillId="19" borderId="2" xfId="1" applyFont="1" applyFill="1" applyBorder="1" applyAlignment="1">
      <alignment horizontal="center"/>
    </xf>
    <xf numFmtId="0" fontId="1" fillId="0" borderId="0" xfId="1" applyBorder="1" applyAlignment="1">
      <alignment horizontal="center"/>
    </xf>
    <xf numFmtId="0" fontId="1" fillId="0" borderId="2" xfId="1" applyBorder="1" applyAlignment="1">
      <alignment horizontal="center"/>
    </xf>
    <xf numFmtId="4" fontId="4" fillId="0" borderId="2" xfId="1" applyNumberFormat="1" applyFont="1" applyBorder="1" applyAlignment="1">
      <alignment horizontal="center"/>
    </xf>
    <xf numFmtId="4" fontId="4" fillId="0" borderId="2" xfId="1" applyNumberFormat="1" applyFont="1" applyBorder="1" applyAlignment="1">
      <alignment horizontal="center" vertical="center"/>
    </xf>
    <xf numFmtId="166" fontId="1" fillId="0" borderId="0" xfId="1" applyNumberFormat="1" applyBorder="1" applyAlignment="1">
      <alignment horizontal="center"/>
    </xf>
    <xf numFmtId="2" fontId="1" fillId="0" borderId="0" xfId="1" applyNumberFormat="1" applyBorder="1" applyAlignment="1">
      <alignment horizontal="center"/>
    </xf>
    <xf numFmtId="0" fontId="1" fillId="0" borderId="2" xfId="1" applyBorder="1"/>
    <xf numFmtId="2" fontId="5" fillId="14" borderId="120" xfId="2" applyNumberFormat="1" applyBorder="1" applyAlignment="1">
      <alignment horizontal="center"/>
    </xf>
    <xf numFmtId="3" fontId="1" fillId="0" borderId="0" xfId="1" applyNumberFormat="1" applyBorder="1"/>
    <xf numFmtId="3" fontId="1" fillId="0" borderId="0" xfId="1" applyNumberFormat="1" applyBorder="1" applyAlignment="1">
      <alignment horizontal="center" vertical="center"/>
    </xf>
    <xf numFmtId="0" fontId="1" fillId="0" borderId="0" xfId="1" applyBorder="1"/>
    <xf numFmtId="0" fontId="1" fillId="0" borderId="2" xfId="1" applyFill="1" applyBorder="1" applyAlignment="1">
      <alignment horizontal="left" vertical="center"/>
    </xf>
    <xf numFmtId="2" fontId="1" fillId="0" borderId="121" xfId="1" applyNumberFormat="1" applyBorder="1" applyAlignment="1">
      <alignment horizontal="center"/>
    </xf>
    <xf numFmtId="2" fontId="1" fillId="0" borderId="122" xfId="1" applyNumberFormat="1" applyBorder="1" applyAlignment="1">
      <alignment horizontal="center"/>
    </xf>
    <xf numFmtId="166" fontId="1" fillId="0" borderId="0" xfId="1" applyNumberFormat="1" applyFill="1"/>
    <xf numFmtId="0" fontId="1" fillId="0" borderId="2" xfId="1" applyBorder="1" applyAlignment="1">
      <alignment horizontal="center" vertical="center" wrapText="1"/>
    </xf>
    <xf numFmtId="0" fontId="1" fillId="0" borderId="0" xfId="1" applyAlignment="1">
      <alignment horizontal="center"/>
    </xf>
    <xf numFmtId="0" fontId="4" fillId="0" borderId="2" xfId="1" applyFont="1" applyBorder="1" applyAlignment="1">
      <alignment horizontal="center"/>
    </xf>
    <xf numFmtId="0" fontId="1" fillId="0" borderId="2" xfId="1" applyFont="1" applyBorder="1" applyAlignment="1">
      <alignment horizontal="center"/>
    </xf>
    <xf numFmtId="2" fontId="1" fillId="0" borderId="2" xfId="1" applyNumberFormat="1" applyFont="1" applyBorder="1" applyAlignment="1">
      <alignment horizontal="center"/>
    </xf>
    <xf numFmtId="188" fontId="1" fillId="0" borderId="0" xfId="1" applyNumberFormat="1"/>
    <xf numFmtId="4" fontId="1" fillId="0" borderId="2" xfId="1" applyNumberFormat="1" applyFont="1" applyFill="1" applyBorder="1" applyAlignment="1">
      <alignment horizontal="center"/>
    </xf>
    <xf numFmtId="2" fontId="1" fillId="0" borderId="2" xfId="1" applyNumberFormat="1" applyBorder="1" applyAlignment="1">
      <alignment horizontal="center"/>
    </xf>
    <xf numFmtId="2" fontId="1" fillId="0" borderId="0" xfId="1" applyNumberFormat="1" applyFill="1"/>
    <xf numFmtId="4" fontId="1" fillId="0" borderId="2" xfId="1" applyNumberFormat="1" applyFill="1" applyBorder="1" applyAlignment="1">
      <alignment horizontal="center"/>
    </xf>
    <xf numFmtId="0" fontId="4" fillId="0" borderId="2" xfId="1" applyFont="1" applyBorder="1" applyAlignment="1">
      <alignment horizontal="center" vertical="center"/>
    </xf>
    <xf numFmtId="2" fontId="5" fillId="14" borderId="2" xfId="2" applyNumberFormat="1" applyBorder="1" applyAlignment="1">
      <alignment horizontal="center"/>
    </xf>
    <xf numFmtId="4" fontId="1" fillId="0" borderId="2" xfId="1" applyNumberFormat="1" applyFill="1" applyBorder="1" applyAlignment="1">
      <alignment horizontal="center" vertical="center"/>
    </xf>
    <xf numFmtId="2" fontId="5" fillId="14" borderId="2" xfId="2" applyNumberFormat="1" applyBorder="1" applyAlignment="1">
      <alignment horizontal="center" vertical="center"/>
    </xf>
    <xf numFmtId="0" fontId="1" fillId="0" borderId="0" xfId="1" applyFill="1" applyBorder="1" applyAlignment="1"/>
    <xf numFmtId="0" fontId="1" fillId="0" borderId="0" xfId="1" applyFill="1" applyBorder="1" applyAlignment="1">
      <alignment horizontal="center"/>
    </xf>
    <xf numFmtId="4" fontId="1" fillId="0" borderId="0" xfId="1" applyNumberFormat="1" applyFont="1" applyFill="1" applyBorder="1" applyAlignment="1">
      <alignment horizontal="center" wrapText="1"/>
    </xf>
    <xf numFmtId="2" fontId="1" fillId="0" borderId="0" xfId="1" applyNumberFormat="1" applyFill="1" applyBorder="1" applyAlignment="1"/>
    <xf numFmtId="4" fontId="1" fillId="0" borderId="0" xfId="1" applyNumberFormat="1" applyFill="1" applyBorder="1"/>
    <xf numFmtId="0" fontId="6" fillId="0" borderId="0" xfId="1" applyFont="1" applyAlignment="1">
      <alignment horizontal="centerContinuous"/>
    </xf>
    <xf numFmtId="0" fontId="7" fillId="0" borderId="3" xfId="1" applyFont="1" applyBorder="1" applyAlignment="1">
      <alignment horizontal="centerContinuous"/>
    </xf>
    <xf numFmtId="0" fontId="7" fillId="0" borderId="4" xfId="1" applyFont="1" applyBorder="1" applyAlignment="1">
      <alignment horizontal="centerContinuous"/>
    </xf>
    <xf numFmtId="0" fontId="7" fillId="0" borderId="5" xfId="1" applyFont="1" applyBorder="1" applyAlignment="1">
      <alignment horizontal="centerContinuous"/>
    </xf>
    <xf numFmtId="0" fontId="1" fillId="0" borderId="4" xfId="1" applyBorder="1" applyAlignment="1">
      <alignment horizontal="centerContinuous"/>
    </xf>
    <xf numFmtId="0" fontId="1" fillId="0" borderId="5" xfId="1" applyBorder="1" applyAlignment="1">
      <alignment horizontal="centerContinuous"/>
    </xf>
    <xf numFmtId="0" fontId="4" fillId="19" borderId="123" xfId="1" applyFont="1" applyFill="1" applyBorder="1" applyAlignment="1">
      <alignment horizontal="center" vertical="center" wrapText="1"/>
    </xf>
    <xf numFmtId="0" fontId="4" fillId="19" borderId="124" xfId="1" applyFont="1" applyFill="1" applyBorder="1" applyAlignment="1">
      <alignment horizontal="center" vertical="center" wrapText="1"/>
    </xf>
    <xf numFmtId="0" fontId="4" fillId="19" borderId="125" xfId="1" applyFont="1" applyFill="1" applyBorder="1" applyAlignment="1">
      <alignment horizontal="center" vertical="center" wrapText="1"/>
    </xf>
    <xf numFmtId="0" fontId="4" fillId="19" borderId="126" xfId="1" applyFont="1" applyFill="1" applyBorder="1" applyAlignment="1">
      <alignment horizontal="center" vertical="center" wrapText="1"/>
    </xf>
    <xf numFmtId="0" fontId="4" fillId="19" borderId="127" xfId="1" applyFont="1" applyFill="1" applyBorder="1" applyAlignment="1">
      <alignment horizontal="center" vertical="center" wrapText="1"/>
    </xf>
    <xf numFmtId="0" fontId="4" fillId="19" borderId="128" xfId="1" applyFont="1" applyFill="1" applyBorder="1" applyAlignment="1">
      <alignment horizontal="center" vertical="center" wrapText="1"/>
    </xf>
    <xf numFmtId="189" fontId="4" fillId="19" borderId="129" xfId="1" applyNumberFormat="1" applyFont="1" applyFill="1" applyBorder="1" applyAlignment="1">
      <alignment horizontal="center" vertical="center" wrapText="1"/>
    </xf>
    <xf numFmtId="0" fontId="4" fillId="19" borderId="130" xfId="1" applyFont="1" applyFill="1" applyBorder="1" applyAlignment="1">
      <alignment horizontal="center" vertical="center" wrapText="1"/>
    </xf>
    <xf numFmtId="0" fontId="4" fillId="19" borderId="131" xfId="1" applyFont="1" applyFill="1" applyBorder="1" applyAlignment="1">
      <alignment horizontal="center" vertical="center" wrapText="1"/>
    </xf>
    <xf numFmtId="189" fontId="4" fillId="19" borderId="131" xfId="1" applyNumberFormat="1" applyFont="1" applyFill="1" applyBorder="1" applyAlignment="1">
      <alignment horizontal="center" vertical="center" wrapText="1"/>
    </xf>
    <xf numFmtId="189" fontId="4" fillId="19" borderId="130" xfId="1" applyNumberFormat="1" applyFont="1" applyFill="1" applyBorder="1" applyAlignment="1">
      <alignment horizontal="center" vertical="center" wrapText="1"/>
    </xf>
    <xf numFmtId="189" fontId="4" fillId="19" borderId="132" xfId="1" applyNumberFormat="1" applyFont="1" applyFill="1" applyBorder="1" applyAlignment="1">
      <alignment horizontal="center" vertical="center" wrapText="1"/>
    </xf>
    <xf numFmtId="2" fontId="8" fillId="0" borderId="133" xfId="1" applyNumberFormat="1" applyFont="1" applyBorder="1" applyAlignment="1">
      <alignment horizontal="center"/>
    </xf>
    <xf numFmtId="2" fontId="1" fillId="0" borderId="134" xfId="1" applyNumberFormat="1" applyBorder="1" applyAlignment="1">
      <alignment horizontal="center" vertical="center"/>
    </xf>
    <xf numFmtId="2" fontId="4" fillId="0" borderId="6" xfId="1" applyNumberFormat="1" applyFont="1" applyBorder="1" applyAlignment="1">
      <alignment horizontal="center"/>
    </xf>
    <xf numFmtId="2" fontId="1" fillId="0" borderId="135" xfId="1" applyNumberFormat="1" applyBorder="1" applyAlignment="1">
      <alignment horizontal="center" vertical="center"/>
    </xf>
    <xf numFmtId="2" fontId="1" fillId="0" borderId="136" xfId="1" applyNumberFormat="1" applyBorder="1" applyAlignment="1">
      <alignment horizontal="center" vertical="center"/>
    </xf>
    <xf numFmtId="2" fontId="8" fillId="0" borderId="137" xfId="1" applyNumberFormat="1" applyFont="1" applyBorder="1" applyAlignment="1">
      <alignment horizontal="center"/>
    </xf>
    <xf numFmtId="2" fontId="1" fillId="0" borderId="138" xfId="1" applyNumberFormat="1" applyBorder="1" applyAlignment="1">
      <alignment horizontal="center" vertical="center"/>
    </xf>
    <xf numFmtId="2" fontId="1" fillId="0" borderId="139" xfId="1" applyNumberFormat="1" applyBorder="1" applyAlignment="1">
      <alignment horizontal="center" vertical="center"/>
    </xf>
    <xf numFmtId="0" fontId="8" fillId="0" borderId="137" xfId="1" applyFont="1" applyBorder="1" applyAlignment="1">
      <alignment horizontal="center"/>
    </xf>
    <xf numFmtId="2" fontId="1" fillId="0" borderId="140" xfId="1" applyNumberFormat="1" applyBorder="1" applyAlignment="1">
      <alignment horizontal="center" vertical="center"/>
    </xf>
    <xf numFmtId="0" fontId="1" fillId="0" borderId="141" xfId="1" applyBorder="1" applyAlignment="1">
      <alignment horizontal="center"/>
    </xf>
    <xf numFmtId="0" fontId="4" fillId="0" borderId="141" xfId="1" applyFont="1" applyFill="1" applyBorder="1"/>
    <xf numFmtId="0" fontId="1" fillId="0" borderId="141" xfId="1" applyBorder="1"/>
    <xf numFmtId="0" fontId="1" fillId="0" borderId="141" xfId="1" applyBorder="1" applyAlignment="1">
      <alignment horizontal="right" vertical="center"/>
    </xf>
    <xf numFmtId="2" fontId="1" fillId="0" borderId="7" xfId="1" applyNumberFormat="1" applyFont="1" applyBorder="1"/>
    <xf numFmtId="2" fontId="4" fillId="0" borderId="0" xfId="1" applyNumberFormat="1" applyFont="1" applyFill="1" applyBorder="1" applyAlignment="1"/>
    <xf numFmtId="0" fontId="1" fillId="0" borderId="0" xfId="1" applyFill="1" applyBorder="1" applyAlignment="1">
      <alignment horizontal="right" vertical="center"/>
    </xf>
    <xf numFmtId="2" fontId="1" fillId="0" borderId="0" xfId="1" applyNumberFormat="1"/>
    <xf numFmtId="0" fontId="4" fillId="0" borderId="0" xfId="1" applyFont="1" applyFill="1" applyBorder="1" applyAlignment="1">
      <alignment horizontal="right" vertical="center"/>
    </xf>
    <xf numFmtId="2" fontId="4" fillId="0" borderId="8" xfId="1" applyNumberFormat="1" applyFont="1" applyBorder="1"/>
    <xf numFmtId="2" fontId="4" fillId="0" borderId="9" xfId="1" applyNumberFormat="1" applyFont="1" applyBorder="1"/>
    <xf numFmtId="2" fontId="4" fillId="0" borderId="10" xfId="1" applyNumberFormat="1" applyFont="1" applyBorder="1"/>
    <xf numFmtId="0" fontId="4" fillId="0" borderId="0" xfId="1" applyFont="1" applyFill="1" applyBorder="1" applyAlignment="1">
      <alignment horizontal="center"/>
    </xf>
    <xf numFmtId="0" fontId="6" fillId="0" borderId="0" xfId="1" applyFont="1" applyFill="1" applyBorder="1" applyAlignment="1">
      <alignment horizontal="center"/>
    </xf>
    <xf numFmtId="0" fontId="8" fillId="0" borderId="133" xfId="1" applyFont="1" applyBorder="1" applyAlignment="1">
      <alignment horizontal="center"/>
    </xf>
    <xf numFmtId="0" fontId="4" fillId="0" borderId="0" xfId="1" applyFont="1" applyFill="1" applyBorder="1" applyAlignment="1">
      <alignment horizontal="center" vertical="center"/>
    </xf>
    <xf numFmtId="189" fontId="4" fillId="0" borderId="0" xfId="1" applyNumberFormat="1" applyFont="1" applyFill="1" applyBorder="1" applyAlignment="1">
      <alignment horizontal="center" vertical="center"/>
    </xf>
    <xf numFmtId="2" fontId="1" fillId="0" borderId="0" xfId="1" applyNumberFormat="1" applyFill="1" applyBorder="1" applyAlignment="1">
      <alignment horizontal="center" vertical="center"/>
    </xf>
    <xf numFmtId="0" fontId="8" fillId="0" borderId="142" xfId="1" applyFont="1" applyBorder="1" applyAlignment="1">
      <alignment horizontal="center"/>
    </xf>
    <xf numFmtId="2" fontId="1" fillId="0" borderId="143" xfId="1" applyNumberFormat="1" applyBorder="1" applyAlignment="1">
      <alignment horizontal="center" vertical="center"/>
    </xf>
    <xf numFmtId="2" fontId="4" fillId="0" borderId="142" xfId="1" applyNumberFormat="1" applyFont="1" applyBorder="1" applyAlignment="1">
      <alignment horizontal="center"/>
    </xf>
    <xf numFmtId="2" fontId="1" fillId="0" borderId="144" xfId="1" applyNumberFormat="1" applyBorder="1" applyAlignment="1">
      <alignment horizontal="center" vertical="center"/>
    </xf>
    <xf numFmtId="2" fontId="1" fillId="0" borderId="145" xfId="1" applyNumberFormat="1" applyBorder="1" applyAlignment="1">
      <alignment horizontal="center" vertical="center"/>
    </xf>
    <xf numFmtId="0" fontId="1" fillId="0" borderId="141" xfId="1" applyFill="1" applyBorder="1" applyAlignment="1">
      <alignment horizontal="right" vertical="center"/>
    </xf>
    <xf numFmtId="2" fontId="1" fillId="0" borderId="0" xfId="1" applyNumberFormat="1" applyFont="1" applyFill="1" applyBorder="1" applyAlignment="1"/>
    <xf numFmtId="0" fontId="8" fillId="0" borderId="0" xfId="1" applyFont="1" applyFill="1" applyBorder="1" applyAlignment="1">
      <alignment horizontal="center"/>
    </xf>
    <xf numFmtId="2" fontId="1" fillId="0" borderId="0" xfId="1" applyNumberFormat="1" applyFont="1" applyFill="1" applyBorder="1" applyAlignment="1">
      <alignment horizontal="center" vertical="center"/>
    </xf>
    <xf numFmtId="2" fontId="1" fillId="0" borderId="0" xfId="1" applyNumberFormat="1" applyFill="1" applyBorder="1" applyAlignment="1">
      <alignment horizontal="center"/>
    </xf>
    <xf numFmtId="0" fontId="4" fillId="0" borderId="0" xfId="1" applyFont="1"/>
    <xf numFmtId="0" fontId="5" fillId="14" borderId="2" xfId="2" applyBorder="1"/>
    <xf numFmtId="2" fontId="4" fillId="13" borderId="2" xfId="3" applyNumberFormat="1" applyFont="1" applyBorder="1" applyAlignment="1">
      <alignment horizontal="center"/>
    </xf>
    <xf numFmtId="2" fontId="4" fillId="0" borderId="2" xfId="1" applyNumberFormat="1" applyFont="1" applyBorder="1" applyAlignment="1">
      <alignment horizontal="center"/>
    </xf>
    <xf numFmtId="2" fontId="1" fillId="0" borderId="2" xfId="1" applyNumberFormat="1" applyFill="1" applyBorder="1"/>
    <xf numFmtId="2" fontId="4" fillId="0" borderId="2" xfId="1" applyNumberFormat="1" applyFont="1" applyFill="1" applyBorder="1" applyAlignment="1">
      <alignment horizontal="center"/>
    </xf>
    <xf numFmtId="2" fontId="47" fillId="0" borderId="2" xfId="2" applyNumberFormat="1" applyFont="1" applyFill="1" applyBorder="1" applyAlignment="1">
      <alignment horizontal="center"/>
    </xf>
    <xf numFmtId="0" fontId="48" fillId="0" borderId="2" xfId="2" applyFont="1" applyFill="1" applyBorder="1" applyAlignment="1">
      <alignment vertical="center"/>
    </xf>
    <xf numFmtId="2" fontId="1" fillId="0" borderId="2" xfId="3" applyNumberFormat="1" applyFont="1" applyFill="1" applyBorder="1" applyAlignment="1">
      <alignment horizontal="center" vertical="center"/>
    </xf>
    <xf numFmtId="0" fontId="9" fillId="0" borderId="2" xfId="4" applyBorder="1" applyAlignment="1">
      <alignment horizontal="center" vertical="center"/>
    </xf>
    <xf numFmtId="0" fontId="48" fillId="0" borderId="2" xfId="2" applyFont="1" applyFill="1" applyBorder="1" applyAlignment="1">
      <alignment vertical="center" wrapText="1"/>
    </xf>
    <xf numFmtId="2" fontId="4" fillId="0" borderId="2" xfId="3" applyNumberFormat="1" applyFont="1" applyFill="1" applyBorder="1" applyAlignment="1">
      <alignment horizontal="center" vertical="center"/>
    </xf>
    <xf numFmtId="2" fontId="4" fillId="0" borderId="0" xfId="1" applyNumberFormat="1" applyFont="1" applyAlignment="1">
      <alignment horizontal="center"/>
    </xf>
    <xf numFmtId="0" fontId="1" fillId="0" borderId="2" xfId="1" applyFont="1" applyBorder="1" applyAlignment="1">
      <alignment horizontal="center" vertical="center"/>
    </xf>
    <xf numFmtId="2" fontId="1" fillId="0" borderId="2" xfId="1" applyNumberFormat="1" applyFont="1" applyBorder="1" applyAlignment="1">
      <alignment horizontal="center" vertical="center"/>
    </xf>
    <xf numFmtId="4" fontId="1" fillId="0" borderId="2" xfId="1" applyNumberFormat="1" applyFont="1" applyFill="1" applyBorder="1" applyAlignment="1">
      <alignment horizontal="center" vertical="center"/>
    </xf>
    <xf numFmtId="0" fontId="1" fillId="0" borderId="2" xfId="1" applyBorder="1" applyAlignment="1">
      <alignment horizontal="center" vertical="center"/>
    </xf>
    <xf numFmtId="2" fontId="1" fillId="0" borderId="2" xfId="1" applyNumberFormat="1" applyBorder="1" applyAlignment="1">
      <alignment horizontal="center" vertical="center"/>
    </xf>
    <xf numFmtId="4" fontId="1" fillId="0" borderId="0" xfId="1" applyNumberFormat="1" applyFont="1" applyFill="1" applyBorder="1" applyAlignment="1">
      <alignment horizontal="center" vertical="center" wrapText="1"/>
    </xf>
    <xf numFmtId="2" fontId="1" fillId="0" borderId="146" xfId="1" applyNumberFormat="1" applyBorder="1" applyAlignment="1">
      <alignment horizontal="center" vertical="center"/>
    </xf>
    <xf numFmtId="2" fontId="1" fillId="0" borderId="2" xfId="1" applyNumberFormat="1" applyFill="1" applyBorder="1" applyAlignment="1">
      <alignment horizontal="center"/>
    </xf>
    <xf numFmtId="0" fontId="47" fillId="0" borderId="122" xfId="1" applyFont="1" applyFill="1" applyBorder="1"/>
    <xf numFmtId="0" fontId="4" fillId="0" borderId="122" xfId="1" applyFont="1" applyFill="1" applyBorder="1" applyAlignment="1">
      <alignment horizontal="center"/>
    </xf>
    <xf numFmtId="0" fontId="1" fillId="0" borderId="120" xfId="1" applyFill="1" applyBorder="1" applyAlignment="1">
      <alignment horizontal="center"/>
    </xf>
    <xf numFmtId="0" fontId="1" fillId="0" borderId="148" xfId="1" applyBorder="1"/>
    <xf numFmtId="0" fontId="4" fillId="0" borderId="0" xfId="4" applyFont="1"/>
    <xf numFmtId="0" fontId="9" fillId="0" borderId="0" xfId="4"/>
    <xf numFmtId="0" fontId="53" fillId="0" borderId="0" xfId="10" applyFont="1" applyAlignment="1">
      <alignment horizontal="center"/>
    </xf>
    <xf numFmtId="0" fontId="53" fillId="0" borderId="0" xfId="10" applyFont="1"/>
    <xf numFmtId="0" fontId="54" fillId="0" borderId="0" xfId="10" applyFont="1"/>
    <xf numFmtId="1" fontId="54" fillId="26" borderId="0" xfId="10" applyNumberFormat="1" applyFont="1" applyFill="1" applyAlignment="1">
      <alignment horizontal="center"/>
    </xf>
    <xf numFmtId="2" fontId="54" fillId="21" borderId="0" xfId="10" applyNumberFormat="1" applyFont="1" applyFill="1" applyAlignment="1">
      <alignment horizontal="center"/>
    </xf>
    <xf numFmtId="2" fontId="54" fillId="26" borderId="0" xfId="10" applyNumberFormat="1" applyFont="1" applyFill="1" applyAlignment="1">
      <alignment horizontal="center"/>
    </xf>
    <xf numFmtId="2" fontId="54" fillId="0" borderId="0" xfId="10" applyNumberFormat="1" applyFont="1" applyAlignment="1">
      <alignment horizontal="center"/>
    </xf>
    <xf numFmtId="2" fontId="55" fillId="0" borderId="0" xfId="6457" applyNumberFormat="1" applyFont="1" applyAlignment="1">
      <alignment horizontal="center"/>
    </xf>
    <xf numFmtId="2" fontId="54" fillId="0" borderId="0" xfId="11" applyNumberFormat="1" applyFont="1" applyFill="1" applyBorder="1" applyAlignment="1">
      <alignment horizontal="center"/>
    </xf>
    <xf numFmtId="0" fontId="55" fillId="0" borderId="0" xfId="6457" applyFont="1" applyAlignment="1">
      <alignment horizontal="center"/>
    </xf>
    <xf numFmtId="188" fontId="55" fillId="0" borderId="0" xfId="6457" applyNumberFormat="1" applyFont="1" applyAlignment="1">
      <alignment horizontal="center"/>
    </xf>
    <xf numFmtId="0" fontId="54" fillId="0" borderId="0" xfId="11" applyFont="1" applyAlignment="1">
      <alignment horizontal="center"/>
    </xf>
    <xf numFmtId="2" fontId="56" fillId="0" borderId="149" xfId="6457" applyNumberFormat="1" applyFont="1" applyBorder="1" applyAlignment="1">
      <alignment horizontal="center" vertical="center" wrapText="1"/>
    </xf>
    <xf numFmtId="0" fontId="56" fillId="0" borderId="149" xfId="6457" applyFont="1" applyBorder="1" applyAlignment="1">
      <alignment horizontal="center" vertical="center" wrapText="1"/>
    </xf>
    <xf numFmtId="0" fontId="56" fillId="0" borderId="149" xfId="6457" applyFont="1" applyBorder="1" applyAlignment="1">
      <alignment horizontal="center" vertical="center"/>
    </xf>
    <xf numFmtId="0" fontId="30" fillId="25" borderId="150" xfId="6457" applyFont="1" applyFill="1" applyBorder="1" applyAlignment="1">
      <alignment horizontal="center" vertical="center" wrapText="1"/>
    </xf>
    <xf numFmtId="0" fontId="30" fillId="26" borderId="19" xfId="6457" applyFont="1" applyFill="1" applyBorder="1" applyAlignment="1">
      <alignment horizontal="center" vertical="center" wrapText="1"/>
    </xf>
    <xf numFmtId="0" fontId="30" fillId="27" borderId="19" xfId="6457" applyFont="1" applyFill="1" applyBorder="1" applyAlignment="1">
      <alignment horizontal="center" vertical="center" wrapText="1"/>
    </xf>
    <xf numFmtId="0" fontId="30" fillId="28" borderId="19" xfId="6457" applyFont="1" applyFill="1" applyBorder="1" applyAlignment="1">
      <alignment horizontal="center" vertical="center"/>
    </xf>
    <xf numFmtId="4" fontId="30" fillId="29" borderId="19" xfId="6457" applyNumberFormat="1" applyFont="1" applyFill="1" applyBorder="1" applyAlignment="1">
      <alignment horizontal="center" vertical="center" wrapText="1"/>
    </xf>
    <xf numFmtId="190" fontId="30" fillId="0" borderId="147" xfId="6457" applyNumberFormat="1" applyFont="1" applyBorder="1" applyAlignment="1">
      <alignment horizontal="center" vertical="center" wrapText="1"/>
    </xf>
    <xf numFmtId="0" fontId="57" fillId="0" borderId="149" xfId="11" applyFont="1" applyBorder="1" applyAlignment="1">
      <alignment horizontal="center" vertical="center" wrapText="1"/>
    </xf>
    <xf numFmtId="49" fontId="54" fillId="0" borderId="0" xfId="11" applyNumberFormat="1" applyFont="1" applyFill="1" applyBorder="1" applyAlignment="1">
      <alignment horizontal="center"/>
    </xf>
    <xf numFmtId="1" fontId="54" fillId="0" borderId="0" xfId="11" applyNumberFormat="1" applyFont="1" applyFill="1" applyBorder="1" applyAlignment="1">
      <alignment horizontal="center"/>
    </xf>
    <xf numFmtId="0" fontId="59" fillId="0" borderId="138" xfId="12" quotePrefix="1" applyFont="1" applyFill="1" applyBorder="1" applyAlignment="1">
      <alignment horizontal="center"/>
    </xf>
    <xf numFmtId="4" fontId="59" fillId="0" borderId="138" xfId="12" applyNumberFormat="1" applyFont="1" applyFill="1" applyBorder="1" applyAlignment="1">
      <alignment horizontal="center"/>
    </xf>
    <xf numFmtId="0" fontId="54" fillId="0" borderId="0" xfId="10" applyNumberFormat="1" applyFont="1"/>
    <xf numFmtId="0" fontId="60" fillId="0" borderId="138" xfId="1" applyFont="1" applyBorder="1" applyAlignment="1">
      <alignment horizontal="center" vertical="center"/>
    </xf>
    <xf numFmtId="2" fontId="60" fillId="0" borderId="138" xfId="1" applyNumberFormat="1" applyFont="1" applyBorder="1" applyAlignment="1">
      <alignment horizontal="center" vertical="center"/>
    </xf>
    <xf numFmtId="0" fontId="60" fillId="0" borderId="138" xfId="1" applyFont="1" applyBorder="1" applyAlignment="1">
      <alignment horizontal="center" vertical="center" wrapText="1"/>
    </xf>
    <xf numFmtId="2" fontId="56" fillId="0" borderId="138" xfId="1" applyNumberFormat="1" applyFont="1" applyBorder="1" applyAlignment="1">
      <alignment horizontal="center"/>
    </xf>
    <xf numFmtId="2" fontId="54" fillId="0" borderId="138" xfId="10" applyNumberFormat="1" applyFont="1" applyBorder="1" applyAlignment="1">
      <alignment horizontal="center"/>
    </xf>
    <xf numFmtId="0" fontId="57" fillId="0" borderId="138" xfId="10" applyFont="1" applyBorder="1" applyAlignment="1">
      <alignment horizontal="center" wrapText="1"/>
    </xf>
    <xf numFmtId="0" fontId="57" fillId="0" borderId="138" xfId="10" applyFont="1" applyBorder="1" applyAlignment="1">
      <alignment horizontal="center"/>
    </xf>
    <xf numFmtId="0" fontId="54" fillId="0" borderId="138" xfId="10" applyFont="1" applyBorder="1" applyAlignment="1">
      <alignment horizontal="center" wrapText="1"/>
    </xf>
    <xf numFmtId="2" fontId="54" fillId="0" borderId="138" xfId="10" applyNumberFormat="1" applyFont="1" applyBorder="1" applyAlignment="1">
      <alignment horizontal="center" vertical="center"/>
    </xf>
    <xf numFmtId="0" fontId="54" fillId="0" borderId="0" xfId="10" applyFont="1" applyFill="1"/>
    <xf numFmtId="2" fontId="54" fillId="0" borderId="0" xfId="10" applyNumberFormat="1" applyFont="1" applyBorder="1" applyAlignment="1">
      <alignment horizontal="center"/>
    </xf>
    <xf numFmtId="0" fontId="54" fillId="0" borderId="0" xfId="10" applyFont="1" applyBorder="1"/>
    <xf numFmtId="49" fontId="54" fillId="0" borderId="0" xfId="10" applyNumberFormat="1" applyFont="1" applyAlignment="1">
      <alignment horizontal="center"/>
    </xf>
    <xf numFmtId="0" fontId="62" fillId="0" borderId="0" xfId="1" applyFont="1" applyAlignment="1">
      <alignment horizontal="center" vertical="center"/>
    </xf>
    <xf numFmtId="0" fontId="0" fillId="0" borderId="25" xfId="1" applyFont="1" applyFill="1" applyBorder="1" applyAlignment="1">
      <alignment horizontal="right" vertical="center" wrapText="1"/>
    </xf>
    <xf numFmtId="0" fontId="11" fillId="0" borderId="0" xfId="32006" applyFont="1" applyFill="1" applyAlignment="1">
      <alignment vertical="center"/>
    </xf>
    <xf numFmtId="0" fontId="25" fillId="0" borderId="0" xfId="32006" applyFont="1" applyFill="1" applyAlignment="1">
      <alignment vertical="center"/>
    </xf>
    <xf numFmtId="179" fontId="11" fillId="0" borderId="0" xfId="32006" applyNumberFormat="1" applyFont="1" applyFill="1" applyAlignment="1">
      <alignment vertical="center"/>
    </xf>
    <xf numFmtId="44" fontId="11" fillId="0" borderId="0" xfId="32006" applyNumberFormat="1" applyFont="1" applyFill="1" applyAlignment="1">
      <alignment vertical="center"/>
    </xf>
    <xf numFmtId="168" fontId="11" fillId="0" borderId="0" xfId="32007" applyNumberFormat="1" applyFont="1" applyFill="1" applyAlignment="1">
      <alignment vertical="center"/>
    </xf>
    <xf numFmtId="0" fontId="63" fillId="0" borderId="0" xfId="32006" applyFont="1" applyFill="1" applyAlignment="1">
      <alignment vertical="center"/>
    </xf>
    <xf numFmtId="44" fontId="63" fillId="0" borderId="138" xfId="32006" applyNumberFormat="1" applyFont="1" applyFill="1" applyBorder="1" applyAlignment="1">
      <alignment vertical="center"/>
    </xf>
    <xf numFmtId="10" fontId="64" fillId="30" borderId="152" xfId="32008" applyNumberFormat="1" applyFont="1" applyFill="1" applyBorder="1" applyAlignment="1" applyProtection="1">
      <alignment horizontal="center" vertical="center"/>
    </xf>
    <xf numFmtId="0" fontId="65" fillId="30" borderId="0" xfId="32006" applyFont="1" applyFill="1" applyBorder="1" applyAlignment="1">
      <alignment vertical="center"/>
    </xf>
    <xf numFmtId="9" fontId="65" fillId="30" borderId="0" xfId="32006" applyNumberFormat="1" applyFont="1" applyFill="1" applyBorder="1" applyAlignment="1">
      <alignment vertical="center"/>
    </xf>
    <xf numFmtId="0" fontId="66" fillId="30" borderId="0" xfId="32006" applyFont="1" applyFill="1" applyBorder="1" applyAlignment="1">
      <alignment vertical="center"/>
    </xf>
    <xf numFmtId="0" fontId="67" fillId="30" borderId="153" xfId="32006" applyFont="1" applyFill="1" applyBorder="1" applyAlignment="1">
      <alignment horizontal="left" vertical="center"/>
    </xf>
    <xf numFmtId="0" fontId="11" fillId="0" borderId="138" xfId="32006" applyFont="1" applyFill="1" applyBorder="1" applyAlignment="1">
      <alignment vertical="center"/>
    </xf>
    <xf numFmtId="10" fontId="68" fillId="0" borderId="154" xfId="32006" applyNumberFormat="1" applyFont="1" applyFill="1" applyBorder="1" applyAlignment="1" applyProtection="1">
      <alignment horizontal="center" vertical="center"/>
    </xf>
    <xf numFmtId="0" fontId="68" fillId="0" borderId="0" xfId="32006" applyFont="1" applyFill="1" applyBorder="1" applyAlignment="1">
      <alignment horizontal="right" vertical="center"/>
    </xf>
    <xf numFmtId="9" fontId="68" fillId="0" borderId="0" xfId="32008" applyFont="1" applyFill="1" applyBorder="1" applyAlignment="1">
      <alignment vertical="center"/>
    </xf>
    <xf numFmtId="0" fontId="68" fillId="0" borderId="0" xfId="32006" applyFont="1" applyFill="1" applyBorder="1" applyAlignment="1" applyProtection="1">
      <alignment horizontal="left" vertical="center"/>
    </xf>
    <xf numFmtId="0" fontId="68" fillId="0" borderId="153" xfId="32006" applyFont="1" applyFill="1" applyBorder="1" applyAlignment="1" applyProtection="1">
      <alignment horizontal="left" vertical="center"/>
    </xf>
    <xf numFmtId="10" fontId="64" fillId="31" borderId="152" xfId="32008" applyNumberFormat="1" applyFont="1" applyFill="1" applyBorder="1" applyAlignment="1" applyProtection="1">
      <alignment horizontal="center" vertical="center"/>
    </xf>
    <xf numFmtId="0" fontId="65" fillId="31" borderId="0" xfId="32006" applyFont="1" applyFill="1" applyBorder="1" applyAlignment="1">
      <alignment vertical="center"/>
    </xf>
    <xf numFmtId="9" fontId="65" fillId="31" borderId="0" xfId="32006" applyNumberFormat="1" applyFont="1" applyFill="1" applyBorder="1" applyAlignment="1">
      <alignment vertical="center"/>
    </xf>
    <xf numFmtId="0" fontId="66" fillId="31" borderId="0" xfId="32006" applyFont="1" applyFill="1" applyBorder="1" applyAlignment="1">
      <alignment vertical="center"/>
    </xf>
    <xf numFmtId="0" fontId="66" fillId="31" borderId="153" xfId="32006" applyFont="1" applyFill="1" applyBorder="1" applyAlignment="1">
      <alignment horizontal="center" vertical="center"/>
    </xf>
    <xf numFmtId="0" fontId="63" fillId="0" borderId="138" xfId="32006" applyFont="1" applyFill="1" applyBorder="1" applyAlignment="1">
      <alignment vertical="center"/>
    </xf>
    <xf numFmtId="0" fontId="63" fillId="0" borderId="154" xfId="32006" applyFont="1" applyFill="1" applyBorder="1" applyAlignment="1">
      <alignment vertical="center"/>
    </xf>
    <xf numFmtId="0" fontId="63" fillId="0" borderId="0" xfId="32006" applyFont="1" applyFill="1" applyBorder="1" applyAlignment="1">
      <alignment vertical="center"/>
    </xf>
    <xf numFmtId="0" fontId="63" fillId="0" borderId="153" xfId="32006" applyFont="1" applyFill="1" applyBorder="1" applyAlignment="1">
      <alignment vertical="center"/>
    </xf>
    <xf numFmtId="195" fontId="63" fillId="0" borderId="154" xfId="32241" applyNumberFormat="1" applyFont="1" applyBorder="1" applyProtection="1">
      <protection locked="0"/>
    </xf>
    <xf numFmtId="0" fontId="25" fillId="0" borderId="0" xfId="32006" applyFont="1" applyFill="1" applyBorder="1" applyAlignment="1">
      <alignment horizontal="right" vertical="center"/>
    </xf>
    <xf numFmtId="9" fontId="25" fillId="0" borderId="0" xfId="32008" applyFont="1" applyFill="1" applyBorder="1" applyAlignment="1">
      <alignment vertical="center"/>
    </xf>
    <xf numFmtId="0" fontId="25" fillId="0" borderId="0" xfId="32006" applyFont="1" applyFill="1" applyBorder="1" applyAlignment="1" applyProtection="1">
      <alignment horizontal="left" vertical="center"/>
    </xf>
    <xf numFmtId="0" fontId="25" fillId="0" borderId="153" xfId="32006" applyFont="1" applyFill="1" applyBorder="1" applyAlignment="1" applyProtection="1">
      <alignment horizontal="left" vertical="center"/>
    </xf>
    <xf numFmtId="37" fontId="66" fillId="31" borderId="151" xfId="32006" applyNumberFormat="1" applyFont="1" applyFill="1" applyBorder="1" applyAlignment="1" applyProtection="1">
      <alignment vertical="center"/>
    </xf>
    <xf numFmtId="0" fontId="66" fillId="31" borderId="151" xfId="32006" applyFont="1" applyFill="1" applyBorder="1" applyAlignment="1" applyProtection="1">
      <alignment vertical="center"/>
    </xf>
    <xf numFmtId="0" fontId="66" fillId="31" borderId="140" xfId="32006" applyFont="1" applyFill="1" applyBorder="1" applyAlignment="1" applyProtection="1">
      <alignment vertical="center"/>
    </xf>
    <xf numFmtId="10" fontId="25" fillId="0" borderId="155" xfId="32006" applyNumberFormat="1" applyFont="1" applyFill="1" applyBorder="1" applyAlignment="1" applyProtection="1">
      <alignment horizontal="right" vertical="center"/>
    </xf>
    <xf numFmtId="10" fontId="64" fillId="32" borderId="152" xfId="32008" applyNumberFormat="1" applyFont="1" applyFill="1" applyBorder="1" applyAlignment="1" applyProtection="1">
      <alignment horizontal="center" vertical="center"/>
    </xf>
    <xf numFmtId="37" fontId="66" fillId="32" borderId="151" xfId="32006" applyNumberFormat="1" applyFont="1" applyFill="1" applyBorder="1" applyAlignment="1" applyProtection="1">
      <alignment vertical="center"/>
    </xf>
    <xf numFmtId="10" fontId="68" fillId="20" borderId="138" xfId="32006" applyNumberFormat="1" applyFont="1" applyFill="1" applyBorder="1" applyAlignment="1" applyProtection="1">
      <alignment horizontal="center" vertical="center"/>
    </xf>
    <xf numFmtId="0" fontId="68" fillId="0" borderId="155" xfId="32006" applyFont="1" applyFill="1" applyBorder="1" applyAlignment="1" applyProtection="1">
      <alignment horizontal="left" vertical="center" wrapText="1"/>
    </xf>
    <xf numFmtId="0" fontId="68" fillId="0" borderId="156" xfId="32006" applyFont="1" applyFill="1" applyBorder="1" applyAlignment="1" applyProtection="1">
      <alignment horizontal="left" vertical="center" wrapText="1"/>
    </xf>
    <xf numFmtId="0" fontId="68" fillId="0" borderId="151" xfId="32006" applyFont="1" applyFill="1" applyBorder="1" applyAlignment="1" applyProtection="1">
      <alignment horizontal="left" vertical="center" wrapText="1"/>
    </xf>
    <xf numFmtId="0" fontId="68" fillId="0" borderId="140" xfId="32006" applyFont="1" applyFill="1" applyBorder="1" applyAlignment="1" applyProtection="1">
      <alignment horizontal="left" vertical="center" wrapText="1"/>
    </xf>
    <xf numFmtId="0" fontId="68" fillId="0" borderId="152" xfId="32006" applyFont="1" applyFill="1" applyBorder="1" applyAlignment="1" applyProtection="1">
      <alignment horizontal="left" vertical="center" wrapText="1"/>
    </xf>
    <xf numFmtId="10" fontId="68" fillId="0" borderId="152" xfId="32006" applyNumberFormat="1" applyFont="1" applyFill="1" applyBorder="1" applyAlignment="1" applyProtection="1">
      <alignment horizontal="left" vertical="center" wrapText="1"/>
    </xf>
    <xf numFmtId="0" fontId="25" fillId="0" borderId="157" xfId="32006" applyFont="1" applyFill="1" applyBorder="1" applyAlignment="1" applyProtection="1">
      <alignment horizontal="left" vertical="center"/>
    </xf>
    <xf numFmtId="10" fontId="68" fillId="25" borderId="138" xfId="32006" applyNumberFormat="1" applyFont="1" applyFill="1" applyBorder="1" applyAlignment="1" applyProtection="1">
      <alignment horizontal="center" vertical="center"/>
    </xf>
    <xf numFmtId="0" fontId="68" fillId="25" borderId="152" xfId="32006" applyFont="1" applyFill="1" applyBorder="1" applyAlignment="1" applyProtection="1">
      <alignment horizontal="left" vertical="center" wrapText="1"/>
    </xf>
    <xf numFmtId="0" fontId="68" fillId="25" borderId="151" xfId="32006" applyFont="1" applyFill="1" applyBorder="1" applyAlignment="1" applyProtection="1">
      <alignment horizontal="left" vertical="center" wrapText="1"/>
    </xf>
    <xf numFmtId="0" fontId="68" fillId="25" borderId="151" xfId="32006" applyFont="1" applyFill="1" applyBorder="1" applyAlignment="1" applyProtection="1">
      <alignment horizontal="left" vertical="center"/>
    </xf>
    <xf numFmtId="0" fontId="68" fillId="0" borderId="157" xfId="32006" applyFont="1" applyFill="1" applyBorder="1" applyAlignment="1" applyProtection="1">
      <alignment horizontal="left" vertical="center" wrapText="1"/>
    </xf>
    <xf numFmtId="0" fontId="68" fillId="20" borderId="151" xfId="32006" applyFont="1" applyFill="1" applyBorder="1" applyAlignment="1" applyProtection="1">
      <alignment horizontal="left" vertical="center"/>
    </xf>
    <xf numFmtId="194" fontId="11" fillId="0" borderId="0" xfId="32006" applyNumberFormat="1" applyFont="1" applyFill="1" applyAlignment="1">
      <alignment vertical="center"/>
    </xf>
    <xf numFmtId="0" fontId="68" fillId="0" borderId="151" xfId="32006" applyFont="1" applyFill="1" applyBorder="1" applyAlignment="1" applyProtection="1">
      <alignment horizontal="left" vertical="center"/>
    </xf>
    <xf numFmtId="196" fontId="11" fillId="0" borderId="0" xfId="32006" applyNumberFormat="1" applyFont="1" applyFill="1" applyAlignment="1">
      <alignment vertical="center"/>
    </xf>
    <xf numFmtId="10" fontId="11" fillId="0" borderId="0" xfId="32009" applyNumberFormat="1" applyFont="1" applyFill="1" applyAlignment="1">
      <alignment vertical="center"/>
    </xf>
    <xf numFmtId="43" fontId="11" fillId="0" borderId="0" xfId="32240" applyFont="1" applyFill="1" applyAlignment="1">
      <alignment vertical="center"/>
    </xf>
    <xf numFmtId="197" fontId="68" fillId="20" borderId="138" xfId="32006" applyNumberFormat="1" applyFont="1" applyFill="1" applyBorder="1" applyAlignment="1" applyProtection="1">
      <alignment horizontal="center" vertical="center"/>
    </xf>
    <xf numFmtId="0" fontId="63" fillId="0" borderId="0" xfId="32006" applyFont="1" applyFill="1" applyAlignment="1">
      <alignment horizontal="center" vertical="center"/>
    </xf>
    <xf numFmtId="43" fontId="11" fillId="0" borderId="0" xfId="32240" applyFont="1" applyProtection="1">
      <protection locked="0"/>
    </xf>
    <xf numFmtId="10" fontId="25" fillId="0" borderId="138" xfId="32006" applyNumberFormat="1" applyFont="1" applyFill="1" applyBorder="1" applyAlignment="1" applyProtection="1">
      <alignment horizontal="center" vertical="center"/>
    </xf>
    <xf numFmtId="0" fontId="25" fillId="0" borderId="155" xfId="32006" applyFont="1" applyFill="1" applyBorder="1" applyAlignment="1">
      <alignment horizontal="center" vertical="center"/>
    </xf>
    <xf numFmtId="0" fontId="25" fillId="0" borderId="156" xfId="32006" applyFont="1" applyFill="1" applyBorder="1" applyAlignment="1" applyProtection="1">
      <alignment horizontal="center" vertical="center"/>
    </xf>
    <xf numFmtId="0" fontId="25" fillId="0" borderId="0" xfId="32006" applyFont="1" applyFill="1" applyAlignment="1">
      <alignment horizontal="center" vertical="center"/>
    </xf>
    <xf numFmtId="0" fontId="25" fillId="0" borderId="155" xfId="32006" applyFont="1" applyFill="1" applyBorder="1" applyAlignment="1">
      <alignment horizontal="centerContinuous" vertical="center"/>
    </xf>
    <xf numFmtId="0" fontId="25" fillId="0" borderId="156" xfId="32006" applyFont="1" applyFill="1" applyBorder="1" applyAlignment="1" applyProtection="1">
      <alignment horizontal="centerContinuous" vertical="center"/>
    </xf>
    <xf numFmtId="0" fontId="25" fillId="0" borderId="157" xfId="32006" applyFont="1" applyFill="1" applyBorder="1" applyAlignment="1" applyProtection="1">
      <alignment horizontal="centerContinuous" vertical="center"/>
    </xf>
    <xf numFmtId="44" fontId="68" fillId="0" borderId="155" xfId="32006" applyNumberFormat="1" applyFont="1" applyFill="1" applyBorder="1" applyAlignment="1">
      <alignment vertical="center"/>
    </xf>
    <xf numFmtId="0" fontId="25" fillId="33" borderId="152" xfId="32006" applyFont="1" applyFill="1" applyBorder="1" applyAlignment="1">
      <alignment vertical="center"/>
    </xf>
    <xf numFmtId="0" fontId="25" fillId="33" borderId="151" xfId="32006" applyFont="1" applyFill="1" applyBorder="1" applyAlignment="1">
      <alignment vertical="center"/>
    </xf>
    <xf numFmtId="0" fontId="25" fillId="33" borderId="151" xfId="32006" quotePrefix="1" applyFont="1" applyFill="1" applyBorder="1" applyAlignment="1" applyProtection="1">
      <alignment horizontal="left" vertical="center"/>
    </xf>
    <xf numFmtId="0" fontId="25" fillId="33" borderId="140" xfId="32006" quotePrefix="1" applyFont="1" applyFill="1" applyBorder="1" applyAlignment="1" applyProtection="1">
      <alignment horizontal="left" vertical="center"/>
    </xf>
    <xf numFmtId="10" fontId="68" fillId="0" borderId="152" xfId="32006" applyNumberFormat="1" applyFont="1" applyFill="1" applyBorder="1" applyAlignment="1" applyProtection="1">
      <alignment vertical="center"/>
    </xf>
    <xf numFmtId="37" fontId="68" fillId="0" borderId="151" xfId="32006" applyNumberFormat="1" applyFont="1" applyFill="1" applyBorder="1" applyAlignment="1" applyProtection="1">
      <alignment vertical="center"/>
    </xf>
    <xf numFmtId="0" fontId="68" fillId="0" borderId="151" xfId="32006" applyFont="1" applyFill="1" applyBorder="1" applyAlignment="1">
      <alignment vertical="center"/>
    </xf>
    <xf numFmtId="0" fontId="68" fillId="0" borderId="140" xfId="32006" applyFont="1" applyFill="1" applyBorder="1" applyAlignment="1">
      <alignment vertical="center"/>
    </xf>
    <xf numFmtId="44" fontId="25" fillId="0" borderId="152" xfId="32006" applyNumberFormat="1" applyFont="1" applyFill="1" applyBorder="1" applyAlignment="1">
      <alignment vertical="center"/>
    </xf>
    <xf numFmtId="165" fontId="25" fillId="0" borderId="151" xfId="32006" applyNumberFormat="1" applyFont="1" applyFill="1" applyBorder="1" applyAlignment="1">
      <alignment vertical="center"/>
    </xf>
    <xf numFmtId="0" fontId="70" fillId="0" borderId="140" xfId="32006" applyFont="1" applyFill="1" applyBorder="1" applyAlignment="1">
      <alignment vertical="center"/>
    </xf>
    <xf numFmtId="10" fontId="64" fillId="34" borderId="152" xfId="32008" applyNumberFormat="1" applyFont="1" applyFill="1" applyBorder="1" applyAlignment="1" applyProtection="1">
      <alignment horizontal="center" vertical="center"/>
    </xf>
    <xf numFmtId="37" fontId="66" fillId="34" borderId="151" xfId="32006" applyNumberFormat="1" applyFont="1" applyFill="1" applyBorder="1" applyAlignment="1" applyProtection="1">
      <alignment vertical="center"/>
    </xf>
    <xf numFmtId="44" fontId="68" fillId="0" borderId="154" xfId="32006" applyNumberFormat="1" applyFont="1" applyFill="1" applyBorder="1" applyAlignment="1">
      <alignment vertical="center"/>
    </xf>
    <xf numFmtId="0" fontId="11" fillId="0" borderId="0" xfId="32006" applyFont="1" applyFill="1" applyBorder="1" applyAlignment="1">
      <alignment vertical="center"/>
    </xf>
    <xf numFmtId="0" fontId="68" fillId="0" borderId="153" xfId="32006" applyFont="1" applyFill="1" applyBorder="1" applyAlignment="1">
      <alignment vertical="center"/>
    </xf>
    <xf numFmtId="37" fontId="68" fillId="0" borderId="154" xfId="32006" applyNumberFormat="1" applyFont="1" applyFill="1" applyBorder="1" applyAlignment="1" applyProtection="1">
      <alignment vertical="center"/>
    </xf>
    <xf numFmtId="37" fontId="68" fillId="0" borderId="0" xfId="32006" applyNumberFormat="1" applyFont="1" applyFill="1" applyBorder="1" applyAlignment="1" applyProtection="1">
      <alignment vertical="center"/>
    </xf>
    <xf numFmtId="0" fontId="68" fillId="0" borderId="0" xfId="32006" applyFont="1" applyFill="1" applyBorder="1" applyAlignment="1">
      <alignment vertical="center"/>
    </xf>
    <xf numFmtId="0" fontId="11" fillId="0" borderId="156" xfId="32006" applyFont="1" applyFill="1" applyBorder="1" applyAlignment="1">
      <alignment vertical="center"/>
    </xf>
    <xf numFmtId="0" fontId="68" fillId="0" borderId="157" xfId="32006" applyFont="1" applyFill="1" applyBorder="1" applyAlignment="1">
      <alignment vertical="center"/>
    </xf>
    <xf numFmtId="168" fontId="25" fillId="0" borderId="152" xfId="32007" applyNumberFormat="1" applyFont="1" applyFill="1" applyBorder="1" applyAlignment="1" applyProtection="1">
      <alignment vertical="center"/>
    </xf>
    <xf numFmtId="0" fontId="25" fillId="0" borderId="151" xfId="32006" quotePrefix="1" applyFont="1" applyFill="1" applyBorder="1" applyAlignment="1" applyProtection="1">
      <alignment horizontal="left" vertical="center"/>
    </xf>
    <xf numFmtId="0" fontId="25" fillId="0" borderId="140" xfId="32006" applyFont="1" applyFill="1" applyBorder="1" applyAlignment="1" applyProtection="1">
      <alignment horizontal="left" vertical="center"/>
    </xf>
    <xf numFmtId="168" fontId="25" fillId="35" borderId="152" xfId="32007" applyNumberFormat="1" applyFont="1" applyFill="1" applyBorder="1" applyAlignment="1" applyProtection="1">
      <alignment vertical="center"/>
    </xf>
    <xf numFmtId="37" fontId="68" fillId="35" borderId="151" xfId="32006" applyNumberFormat="1" applyFont="1" applyFill="1" applyBorder="1" applyAlignment="1" applyProtection="1">
      <alignment vertical="center"/>
    </xf>
    <xf numFmtId="0" fontId="68" fillId="35" borderId="151" xfId="32006" applyFont="1" applyFill="1" applyBorder="1" applyAlignment="1">
      <alignment vertical="center"/>
    </xf>
    <xf numFmtId="0" fontId="25" fillId="35" borderId="151" xfId="32006" quotePrefix="1" applyFont="1" applyFill="1" applyBorder="1" applyAlignment="1" applyProtection="1">
      <alignment horizontal="left" vertical="center"/>
    </xf>
    <xf numFmtId="0" fontId="25" fillId="35" borderId="140" xfId="32006" quotePrefix="1" applyFont="1" applyFill="1" applyBorder="1" applyAlignment="1" applyProtection="1">
      <alignment horizontal="left" vertical="center"/>
    </xf>
    <xf numFmtId="198" fontId="71" fillId="0" borderId="152" xfId="32006" applyNumberFormat="1" applyFont="1" applyFill="1" applyBorder="1" applyAlignment="1" applyProtection="1">
      <alignment horizontal="center" vertical="center"/>
    </xf>
    <xf numFmtId="0" fontId="25" fillId="0" borderId="140" xfId="32006" quotePrefix="1" applyFont="1" applyFill="1" applyBorder="1" applyAlignment="1" applyProtection="1">
      <alignment horizontal="left" vertical="center"/>
    </xf>
    <xf numFmtId="37" fontId="25" fillId="33" borderId="138" xfId="32006" applyNumberFormat="1" applyFont="1" applyFill="1" applyBorder="1" applyAlignment="1" applyProtection="1">
      <alignment vertical="center"/>
    </xf>
    <xf numFmtId="37" fontId="25" fillId="33" borderId="152" xfId="32006" quotePrefix="1" applyNumberFormat="1" applyFont="1" applyFill="1" applyBorder="1" applyAlignment="1" applyProtection="1">
      <alignment horizontal="right" vertical="center"/>
    </xf>
    <xf numFmtId="37" fontId="25" fillId="33" borderId="151" xfId="32006" quotePrefix="1" applyNumberFormat="1" applyFont="1" applyFill="1" applyBorder="1" applyAlignment="1" applyProtection="1">
      <alignment horizontal="right" vertical="center"/>
    </xf>
    <xf numFmtId="37" fontId="25" fillId="33" borderId="140" xfId="32006" quotePrefix="1" applyNumberFormat="1" applyFont="1" applyFill="1" applyBorder="1" applyAlignment="1" applyProtection="1">
      <alignment horizontal="left" vertical="center"/>
    </xf>
    <xf numFmtId="37" fontId="25" fillId="33" borderId="138" xfId="32006" quotePrefix="1" applyNumberFormat="1" applyFont="1" applyFill="1" applyBorder="1" applyAlignment="1" applyProtection="1">
      <alignment horizontal="left" vertical="center"/>
    </xf>
    <xf numFmtId="0" fontId="11" fillId="20" borderId="0" xfId="32006" applyFont="1" applyFill="1" applyAlignment="1">
      <alignment vertical="center"/>
    </xf>
    <xf numFmtId="37" fontId="72" fillId="20" borderId="138" xfId="32006" applyNumberFormat="1" applyFont="1" applyFill="1" applyBorder="1" applyAlignment="1" applyProtection="1">
      <alignment vertical="center"/>
    </xf>
    <xf numFmtId="3" fontId="72" fillId="20" borderId="151" xfId="32006" applyNumberFormat="1" applyFont="1" applyFill="1" applyBorder="1" applyAlignment="1">
      <alignment vertical="center"/>
    </xf>
    <xf numFmtId="2" fontId="72" fillId="20" borderId="138" xfId="32008" applyNumberFormat="1" applyFont="1" applyFill="1" applyBorder="1" applyAlignment="1">
      <alignment horizontal="center" vertical="center"/>
    </xf>
    <xf numFmtId="1" fontId="72" fillId="20" borderId="140" xfId="32008" applyNumberFormat="1" applyFont="1" applyFill="1" applyBorder="1" applyAlignment="1">
      <alignment horizontal="center" vertical="center"/>
    </xf>
    <xf numFmtId="4" fontId="72" fillId="20" borderId="152" xfId="32006" applyNumberFormat="1" applyFont="1" applyFill="1" applyBorder="1" applyAlignment="1" applyProtection="1">
      <alignment horizontal="right" vertical="center"/>
    </xf>
    <xf numFmtId="0" fontId="25" fillId="20" borderId="0" xfId="32006" applyFont="1" applyFill="1" applyAlignment="1">
      <alignment vertical="center"/>
    </xf>
    <xf numFmtId="37" fontId="72" fillId="0" borderId="138" xfId="32006" applyNumberFormat="1" applyFont="1" applyFill="1" applyBorder="1" applyAlignment="1" applyProtection="1">
      <alignment vertical="center"/>
    </xf>
    <xf numFmtId="3" fontId="72" fillId="0" borderId="151" xfId="32006" applyNumberFormat="1" applyFont="1" applyFill="1" applyBorder="1" applyAlignment="1">
      <alignment vertical="center"/>
    </xf>
    <xf numFmtId="2" fontId="72" fillId="0" borderId="138" xfId="32008" applyNumberFormat="1" applyFont="1" applyFill="1" applyBorder="1" applyAlignment="1">
      <alignment horizontal="center" vertical="center"/>
    </xf>
    <xf numFmtId="1" fontId="72" fillId="0" borderId="140" xfId="32008" applyNumberFormat="1" applyFont="1" applyFill="1" applyBorder="1" applyAlignment="1">
      <alignment horizontal="center" vertical="center"/>
    </xf>
    <xf numFmtId="4" fontId="72" fillId="0" borderId="152" xfId="32006" applyNumberFormat="1" applyFont="1" applyFill="1" applyBorder="1" applyAlignment="1" applyProtection="1">
      <alignment horizontal="right" vertical="center"/>
    </xf>
    <xf numFmtId="2" fontId="11" fillId="20" borderId="0" xfId="32006" applyNumberFormat="1" applyFont="1" applyFill="1" applyAlignment="1">
      <alignment vertical="center"/>
    </xf>
    <xf numFmtId="43" fontId="11" fillId="20" borderId="0" xfId="32240" applyFont="1" applyFill="1" applyAlignment="1">
      <alignment vertical="center"/>
    </xf>
    <xf numFmtId="0" fontId="11" fillId="0" borderId="0" xfId="32006" applyFont="1" applyFill="1" applyAlignment="1">
      <alignment vertical="center" wrapText="1"/>
    </xf>
    <xf numFmtId="0" fontId="25" fillId="33" borderId="138" xfId="32006" applyFont="1" applyFill="1" applyBorder="1" applyAlignment="1" applyProtection="1">
      <alignment horizontal="center" vertical="center" wrapText="1"/>
    </xf>
    <xf numFmtId="0" fontId="25" fillId="0" borderId="0" xfId="32006" applyFont="1" applyFill="1" applyAlignment="1">
      <alignment vertical="center" wrapText="1"/>
    </xf>
    <xf numFmtId="0" fontId="68" fillId="20" borderId="155" xfId="32006" applyFont="1" applyFill="1" applyBorder="1" applyAlignment="1">
      <alignment vertical="center"/>
    </xf>
    <xf numFmtId="0" fontId="68" fillId="20" borderId="156" xfId="32006" applyFont="1" applyFill="1" applyBorder="1" applyAlignment="1">
      <alignment vertical="center"/>
    </xf>
    <xf numFmtId="0" fontId="68" fillId="20" borderId="157" xfId="32006" applyFont="1" applyFill="1" applyBorder="1" applyAlignment="1">
      <alignment vertical="center"/>
    </xf>
    <xf numFmtId="199" fontId="72" fillId="0" borderId="138" xfId="32006" applyNumberFormat="1" applyFont="1" applyFill="1" applyBorder="1" applyAlignment="1" applyProtection="1">
      <alignment horizontal="right" vertical="center"/>
    </xf>
    <xf numFmtId="3" fontId="72" fillId="0" borderId="138" xfId="32006" applyNumberFormat="1" applyFont="1" applyFill="1" applyBorder="1" applyAlignment="1">
      <alignment vertical="center"/>
    </xf>
    <xf numFmtId="9" fontId="72" fillId="0" borderId="138" xfId="32008" applyFont="1" applyFill="1" applyBorder="1" applyAlignment="1" applyProtection="1">
      <alignment horizontal="center" vertical="center"/>
    </xf>
    <xf numFmtId="0" fontId="72" fillId="0" borderId="138" xfId="32006" applyFont="1" applyFill="1" applyBorder="1" applyAlignment="1" applyProtection="1">
      <alignment horizontal="center" vertical="center"/>
    </xf>
    <xf numFmtId="0" fontId="72" fillId="0" borderId="138" xfId="32006" applyFont="1" applyFill="1" applyBorder="1" applyAlignment="1" applyProtection="1">
      <alignment horizontal="left" vertical="center"/>
    </xf>
    <xf numFmtId="0" fontId="72" fillId="0" borderId="138" xfId="32006" applyFont="1" applyFill="1" applyBorder="1" applyAlignment="1" applyProtection="1">
      <alignment horizontal="left" vertical="center" wrapText="1"/>
    </xf>
    <xf numFmtId="0" fontId="25" fillId="33" borderId="138" xfId="32006" applyFont="1" applyFill="1" applyBorder="1" applyAlignment="1" applyProtection="1">
      <alignment horizontal="centerContinuous" vertical="center" wrapText="1"/>
    </xf>
    <xf numFmtId="39" fontId="72" fillId="0" borderId="138" xfId="32006" applyNumberFormat="1" applyFont="1" applyFill="1" applyBorder="1" applyAlignment="1" applyProtection="1">
      <alignment vertical="center"/>
    </xf>
    <xf numFmtId="192" fontId="72" fillId="0" borderId="138" xfId="32008" applyNumberFormat="1" applyFont="1" applyFill="1" applyBorder="1" applyAlignment="1" applyProtection="1">
      <alignment horizontal="center" vertical="center"/>
    </xf>
    <xf numFmtId="0" fontId="70" fillId="0" borderId="138" xfId="32006" applyFont="1" applyFill="1" applyBorder="1" applyAlignment="1" applyProtection="1">
      <alignment horizontal="left" vertical="center"/>
    </xf>
    <xf numFmtId="37" fontId="72" fillId="0" borderId="152" xfId="32006" applyNumberFormat="1" applyFont="1" applyFill="1" applyBorder="1" applyAlignment="1" applyProtection="1">
      <alignment vertical="center"/>
    </xf>
    <xf numFmtId="199" fontId="72" fillId="0" borderId="151" xfId="32006" applyNumberFormat="1" applyFont="1" applyFill="1" applyBorder="1" applyAlignment="1" applyProtection="1">
      <alignment horizontal="right" vertical="center"/>
    </xf>
    <xf numFmtId="4" fontId="72" fillId="0" borderId="151" xfId="32006" applyNumberFormat="1" applyFont="1" applyFill="1" applyBorder="1" applyAlignment="1" applyProtection="1">
      <alignment horizontal="center" vertical="center"/>
    </xf>
    <xf numFmtId="0" fontId="72" fillId="0" borderId="151" xfId="32006" applyFont="1" applyFill="1" applyBorder="1" applyAlignment="1" applyProtection="1">
      <alignment horizontal="center" vertical="center"/>
    </xf>
    <xf numFmtId="0" fontId="72" fillId="0" borderId="151" xfId="32006" applyFont="1" applyFill="1" applyBorder="1" applyAlignment="1" applyProtection="1">
      <alignment horizontal="left" vertical="center"/>
    </xf>
    <xf numFmtId="0" fontId="72" fillId="0" borderId="140" xfId="32006" applyFont="1" applyFill="1" applyBorder="1" applyAlignment="1" applyProtection="1">
      <alignment horizontal="left" vertical="center"/>
    </xf>
    <xf numFmtId="195" fontId="11" fillId="0" borderId="0" xfId="32006" applyNumberFormat="1" applyFont="1" applyFill="1" applyAlignment="1">
      <alignment vertical="center"/>
    </xf>
    <xf numFmtId="200" fontId="11" fillId="0" borderId="0" xfId="32009" applyNumberFormat="1" applyFont="1" applyProtection="1">
      <protection locked="0"/>
    </xf>
    <xf numFmtId="195" fontId="11" fillId="0" borderId="0" xfId="32241" applyNumberFormat="1" applyFont="1" applyProtection="1">
      <protection locked="0"/>
    </xf>
    <xf numFmtId="10" fontId="11" fillId="0" borderId="0" xfId="32006" applyNumberFormat="1" applyFont="1" applyFill="1" applyAlignment="1">
      <alignment vertical="center"/>
    </xf>
    <xf numFmtId="165" fontId="11" fillId="0" borderId="0" xfId="32241" applyNumberFormat="1" applyFont="1" applyProtection="1">
      <protection locked="0"/>
    </xf>
    <xf numFmtId="165" fontId="68" fillId="0" borderId="158" xfId="32006" applyNumberFormat="1" applyFont="1" applyFill="1" applyBorder="1" applyAlignment="1">
      <alignment vertical="center"/>
    </xf>
    <xf numFmtId="0" fontId="68" fillId="0" borderId="159" xfId="32006" applyFont="1" applyFill="1" applyBorder="1" applyAlignment="1" applyProtection="1">
      <alignment horizontal="left" vertical="center"/>
    </xf>
    <xf numFmtId="0" fontId="11" fillId="0" borderId="159" xfId="32006" applyFont="1" applyFill="1" applyBorder="1" applyAlignment="1">
      <alignment vertical="center"/>
    </xf>
    <xf numFmtId="0" fontId="11" fillId="0" borderId="160" xfId="32006" applyFont="1" applyFill="1" applyBorder="1" applyAlignment="1">
      <alignment vertical="center"/>
    </xf>
    <xf numFmtId="0" fontId="65" fillId="34" borderId="154" xfId="32006" applyFont="1" applyFill="1" applyBorder="1" applyAlignment="1">
      <alignment vertical="center"/>
    </xf>
    <xf numFmtId="0" fontId="65" fillId="34" borderId="0" xfId="32006" applyFont="1" applyFill="1" applyBorder="1" applyAlignment="1">
      <alignment vertical="center"/>
    </xf>
    <xf numFmtId="9" fontId="65" fillId="34" borderId="0" xfId="32006" applyNumberFormat="1" applyFont="1" applyFill="1" applyBorder="1" applyAlignment="1">
      <alignment vertical="center"/>
    </xf>
    <xf numFmtId="0" fontId="66" fillId="34" borderId="0" xfId="32006" applyFont="1" applyFill="1" applyBorder="1" applyAlignment="1">
      <alignment vertical="center"/>
    </xf>
    <xf numFmtId="0" fontId="66" fillId="34" borderId="153" xfId="32006" applyFont="1" applyFill="1" applyBorder="1" applyAlignment="1">
      <alignment horizontal="center" vertical="center"/>
    </xf>
    <xf numFmtId="0" fontId="68" fillId="0" borderId="155" xfId="32006" applyFont="1" applyFill="1" applyBorder="1" applyAlignment="1" applyProtection="1">
      <alignment horizontal="center" vertical="center"/>
    </xf>
    <xf numFmtId="0" fontId="68" fillId="0" borderId="156" xfId="32006" applyFont="1" applyFill="1" applyBorder="1" applyAlignment="1" applyProtection="1">
      <alignment horizontal="center" vertical="center"/>
    </xf>
    <xf numFmtId="0" fontId="68" fillId="0" borderId="157" xfId="32006" applyFont="1" applyFill="1" applyBorder="1" applyAlignment="1" applyProtection="1">
      <alignment horizontal="center" vertical="center"/>
    </xf>
    <xf numFmtId="0" fontId="11" fillId="0" borderId="0" xfId="32010" applyFont="1" applyFill="1" applyAlignment="1">
      <alignment vertical="center"/>
    </xf>
    <xf numFmtId="0" fontId="75" fillId="20" borderId="0" xfId="32010" applyFont="1" applyFill="1" applyBorder="1" applyAlignment="1">
      <alignment horizontal="center" vertical="center"/>
    </xf>
    <xf numFmtId="0" fontId="68" fillId="36" borderId="158" xfId="32010" applyFont="1" applyFill="1" applyBorder="1" applyAlignment="1">
      <alignment vertical="center"/>
    </xf>
    <xf numFmtId="0" fontId="68" fillId="36" borderId="159" xfId="32010" applyFont="1" applyFill="1" applyBorder="1" applyAlignment="1">
      <alignment vertical="center"/>
    </xf>
    <xf numFmtId="0" fontId="74" fillId="36" borderId="0" xfId="32010" applyFont="1" applyFill="1" applyBorder="1" applyAlignment="1">
      <alignment vertical="center"/>
    </xf>
    <xf numFmtId="0" fontId="25" fillId="36" borderId="159" xfId="32010" applyFont="1" applyFill="1" applyBorder="1" applyAlignment="1">
      <alignment vertical="center"/>
    </xf>
    <xf numFmtId="0" fontId="25" fillId="36" borderId="160" xfId="32010" applyFont="1" applyFill="1" applyBorder="1" applyAlignment="1">
      <alignment vertical="center"/>
    </xf>
    <xf numFmtId="0" fontId="68" fillId="36" borderId="154" xfId="32010" applyFont="1" applyFill="1" applyBorder="1" applyAlignment="1">
      <alignment vertical="center"/>
    </xf>
    <xf numFmtId="0" fontId="68" fillId="36" borderId="0" xfId="32010" applyFont="1" applyFill="1" applyBorder="1" applyAlignment="1">
      <alignment vertical="center"/>
    </xf>
    <xf numFmtId="0" fontId="25" fillId="36" borderId="153" xfId="32010" applyFont="1" applyFill="1" applyBorder="1" applyAlignment="1">
      <alignment vertical="center"/>
    </xf>
    <xf numFmtId="0" fontId="11" fillId="36" borderId="155" xfId="32010" applyFont="1" applyFill="1" applyBorder="1" applyAlignment="1">
      <alignment vertical="center"/>
    </xf>
    <xf numFmtId="0" fontId="11" fillId="36" borderId="156" xfId="32010" applyFont="1" applyFill="1" applyBorder="1" applyAlignment="1">
      <alignment vertical="center"/>
    </xf>
    <xf numFmtId="0" fontId="74" fillId="36" borderId="156" xfId="32010" applyFont="1" applyFill="1" applyBorder="1" applyAlignment="1">
      <alignment vertical="center"/>
    </xf>
    <xf numFmtId="0" fontId="74" fillId="36" borderId="157" xfId="32010" applyFont="1" applyFill="1" applyBorder="1" applyAlignment="1">
      <alignment vertical="center"/>
    </xf>
    <xf numFmtId="44" fontId="63" fillId="0" borderId="165" xfId="32006" applyNumberFormat="1" applyFont="1" applyFill="1" applyBorder="1" applyAlignment="1">
      <alignment vertical="center"/>
    </xf>
    <xf numFmtId="10" fontId="64" fillId="30" borderId="173" xfId="32008" applyNumberFormat="1" applyFont="1" applyFill="1" applyBorder="1" applyAlignment="1" applyProtection="1">
      <alignment horizontal="center" vertical="center"/>
    </xf>
    <xf numFmtId="0" fontId="11" fillId="0" borderId="165" xfId="32006" applyFont="1" applyFill="1" applyBorder="1" applyAlignment="1">
      <alignment vertical="center"/>
    </xf>
    <xf numFmtId="10" fontId="64" fillId="31" borderId="173" xfId="32008" applyNumberFormat="1" applyFont="1" applyFill="1" applyBorder="1" applyAlignment="1" applyProtection="1">
      <alignment horizontal="center" vertical="center"/>
    </xf>
    <xf numFmtId="0" fontId="63" fillId="0" borderId="165" xfId="32006" applyFont="1" applyFill="1" applyBorder="1" applyAlignment="1">
      <alignment vertical="center"/>
    </xf>
    <xf numFmtId="37" fontId="66" fillId="31" borderId="174" xfId="32006" applyNumberFormat="1" applyFont="1" applyFill="1" applyBorder="1" applyAlignment="1" applyProtection="1">
      <alignment vertical="center"/>
    </xf>
    <xf numFmtId="0" fontId="66" fillId="31" borderId="174" xfId="32006" applyFont="1" applyFill="1" applyBorder="1" applyAlignment="1" applyProtection="1">
      <alignment vertical="center"/>
    </xf>
    <xf numFmtId="0" fontId="66" fillId="31" borderId="175" xfId="32006" applyFont="1" applyFill="1" applyBorder="1" applyAlignment="1" applyProtection="1">
      <alignment vertical="center"/>
    </xf>
    <xf numFmtId="10" fontId="64" fillId="32" borderId="173" xfId="32008" applyNumberFormat="1" applyFont="1" applyFill="1" applyBorder="1" applyAlignment="1" applyProtection="1">
      <alignment horizontal="center" vertical="center"/>
    </xf>
    <xf numFmtId="37" fontId="66" fillId="32" borderId="174" xfId="32006" applyNumberFormat="1" applyFont="1" applyFill="1" applyBorder="1" applyAlignment="1" applyProtection="1">
      <alignment vertical="center"/>
    </xf>
    <xf numFmtId="10" fontId="68" fillId="20" borderId="165" xfId="32006" applyNumberFormat="1" applyFont="1" applyFill="1" applyBorder="1" applyAlignment="1" applyProtection="1">
      <alignment horizontal="center" vertical="center"/>
    </xf>
    <xf numFmtId="0" fontId="68" fillId="0" borderId="174" xfId="32006" applyFont="1" applyFill="1" applyBorder="1" applyAlignment="1" applyProtection="1">
      <alignment horizontal="left" vertical="center" wrapText="1"/>
    </xf>
    <xf numFmtId="0" fontId="68" fillId="0" borderId="175" xfId="32006" applyFont="1" applyFill="1" applyBorder="1" applyAlignment="1" applyProtection="1">
      <alignment horizontal="left" vertical="center" wrapText="1"/>
    </xf>
    <xf numFmtId="0" fontId="68" fillId="0" borderId="173" xfId="32006" applyFont="1" applyFill="1" applyBorder="1" applyAlignment="1" applyProtection="1">
      <alignment horizontal="left" vertical="center" wrapText="1"/>
    </xf>
    <xf numFmtId="10" fontId="68" fillId="0" borderId="173" xfId="32006" applyNumberFormat="1" applyFont="1" applyFill="1" applyBorder="1" applyAlignment="1" applyProtection="1">
      <alignment horizontal="left" vertical="center" wrapText="1"/>
    </xf>
    <xf numFmtId="0" fontId="68" fillId="20" borderId="174" xfId="32006" applyFont="1" applyFill="1" applyBorder="1" applyAlignment="1" applyProtection="1">
      <alignment horizontal="left" vertical="center"/>
    </xf>
    <xf numFmtId="0" fontId="68" fillId="0" borderId="174" xfId="32006" applyFont="1" applyFill="1" applyBorder="1" applyAlignment="1" applyProtection="1">
      <alignment horizontal="left" vertical="center"/>
    </xf>
    <xf numFmtId="197" fontId="68" fillId="20" borderId="165" xfId="32006" applyNumberFormat="1" applyFont="1" applyFill="1" applyBorder="1" applyAlignment="1" applyProtection="1">
      <alignment horizontal="center" vertical="center"/>
    </xf>
    <xf numFmtId="10" fontId="25" fillId="0" borderId="165" xfId="32006" applyNumberFormat="1" applyFont="1" applyFill="1" applyBorder="1" applyAlignment="1" applyProtection="1">
      <alignment horizontal="center" vertical="center"/>
    </xf>
    <xf numFmtId="44" fontId="63" fillId="0" borderId="0" xfId="32241" applyFont="1" applyFill="1" applyAlignment="1">
      <alignment horizontal="center" vertical="center"/>
    </xf>
    <xf numFmtId="0" fontId="25" fillId="33" borderId="173" xfId="32006" applyFont="1" applyFill="1" applyBorder="1" applyAlignment="1">
      <alignment vertical="center"/>
    </xf>
    <xf numFmtId="0" fontId="25" fillId="33" borderId="174" xfId="32006" applyFont="1" applyFill="1" applyBorder="1" applyAlignment="1">
      <alignment vertical="center"/>
    </xf>
    <xf numFmtId="0" fontId="25" fillId="33" borderId="174" xfId="32006" quotePrefix="1" applyFont="1" applyFill="1" applyBorder="1" applyAlignment="1" applyProtection="1">
      <alignment horizontal="left" vertical="center"/>
    </xf>
    <xf numFmtId="0" fontId="25" fillId="33" borderId="175" xfId="32006" quotePrefix="1" applyFont="1" applyFill="1" applyBorder="1" applyAlignment="1" applyProtection="1">
      <alignment horizontal="left" vertical="center"/>
    </xf>
    <xf numFmtId="10" fontId="68" fillId="0" borderId="173" xfId="32006" applyNumberFormat="1" applyFont="1" applyFill="1" applyBorder="1" applyAlignment="1" applyProtection="1">
      <alignment vertical="center"/>
    </xf>
    <xf numFmtId="37" fontId="68" fillId="0" borderId="174" xfId="32006" applyNumberFormat="1" applyFont="1" applyFill="1" applyBorder="1" applyAlignment="1" applyProtection="1">
      <alignment vertical="center"/>
    </xf>
    <xf numFmtId="0" fontId="68" fillId="0" borderId="174" xfId="32006" applyFont="1" applyFill="1" applyBorder="1" applyAlignment="1">
      <alignment vertical="center"/>
    </xf>
    <xf numFmtId="0" fontId="68" fillId="0" borderId="175" xfId="32006" applyFont="1" applyFill="1" applyBorder="1" applyAlignment="1">
      <alignment vertical="center"/>
    </xf>
    <xf numFmtId="44" fontId="25" fillId="0" borderId="173" xfId="32006" applyNumberFormat="1" applyFont="1" applyFill="1" applyBorder="1" applyAlignment="1">
      <alignment vertical="center"/>
    </xf>
    <xf numFmtId="165" fontId="25" fillId="0" borderId="174" xfId="32006" applyNumberFormat="1" applyFont="1" applyFill="1" applyBorder="1" applyAlignment="1">
      <alignment vertical="center"/>
    </xf>
    <xf numFmtId="0" fontId="70" fillId="0" borderId="175" xfId="32006" applyFont="1" applyFill="1" applyBorder="1" applyAlignment="1">
      <alignment vertical="center"/>
    </xf>
    <xf numFmtId="10" fontId="64" fillId="34" borderId="173" xfId="32008" applyNumberFormat="1" applyFont="1" applyFill="1" applyBorder="1" applyAlignment="1" applyProtection="1">
      <alignment horizontal="center" vertical="center"/>
    </xf>
    <xf numFmtId="37" fontId="66" fillId="34" borderId="174" xfId="32006" applyNumberFormat="1" applyFont="1" applyFill="1" applyBorder="1" applyAlignment="1" applyProtection="1">
      <alignment vertical="center"/>
    </xf>
    <xf numFmtId="168" fontId="25" fillId="0" borderId="173" xfId="32007" applyNumberFormat="1" applyFont="1" applyFill="1" applyBorder="1" applyAlignment="1" applyProtection="1">
      <alignment vertical="center"/>
    </xf>
    <xf numFmtId="0" fontId="25" fillId="0" borderId="174" xfId="32006" quotePrefix="1" applyFont="1" applyFill="1" applyBorder="1" applyAlignment="1" applyProtection="1">
      <alignment horizontal="left" vertical="center"/>
    </xf>
    <xf numFmtId="0" fontId="25" fillId="0" borderId="175" xfId="32006" quotePrefix="1" applyFont="1" applyFill="1" applyBorder="1" applyAlignment="1" applyProtection="1">
      <alignment horizontal="left" vertical="center"/>
    </xf>
    <xf numFmtId="168" fontId="25" fillId="35" borderId="173" xfId="32007" applyNumberFormat="1" applyFont="1" applyFill="1" applyBorder="1" applyAlignment="1" applyProtection="1">
      <alignment vertical="center"/>
    </xf>
    <xf numFmtId="37" fontId="68" fillId="35" borderId="174" xfId="32006" applyNumberFormat="1" applyFont="1" applyFill="1" applyBorder="1" applyAlignment="1" applyProtection="1">
      <alignment vertical="center"/>
    </xf>
    <xf numFmtId="0" fontId="68" fillId="35" borderId="174" xfId="32006" applyFont="1" applyFill="1" applyBorder="1" applyAlignment="1">
      <alignment vertical="center"/>
    </xf>
    <xf numFmtId="0" fontId="25" fillId="35" borderId="174" xfId="32006" quotePrefix="1" applyFont="1" applyFill="1" applyBorder="1" applyAlignment="1" applyProtection="1">
      <alignment horizontal="left" vertical="center"/>
    </xf>
    <xf numFmtId="0" fontId="25" fillId="35" borderId="175" xfId="32006" quotePrefix="1" applyFont="1" applyFill="1" applyBorder="1" applyAlignment="1" applyProtection="1">
      <alignment horizontal="left" vertical="center"/>
    </xf>
    <xf numFmtId="198" fontId="71" fillId="0" borderId="173" xfId="32006" applyNumberFormat="1" applyFont="1" applyFill="1" applyBorder="1" applyAlignment="1" applyProtection="1">
      <alignment horizontal="center" vertical="center"/>
    </xf>
    <xf numFmtId="44" fontId="25" fillId="33" borderId="165" xfId="32241" applyFont="1" applyFill="1" applyBorder="1" applyAlignment="1" applyProtection="1">
      <alignment vertical="center"/>
    </xf>
    <xf numFmtId="37" fontId="25" fillId="33" borderId="173" xfId="32006" quotePrefix="1" applyNumberFormat="1" applyFont="1" applyFill="1" applyBorder="1" applyAlignment="1" applyProtection="1">
      <alignment horizontal="right" vertical="center"/>
    </xf>
    <xf numFmtId="37" fontId="25" fillId="33" borderId="174" xfId="32006" quotePrefix="1" applyNumberFormat="1" applyFont="1" applyFill="1" applyBorder="1" applyAlignment="1" applyProtection="1">
      <alignment horizontal="right" vertical="center"/>
    </xf>
    <xf numFmtId="37" fontId="25" fillId="33" borderId="175" xfId="32006" quotePrefix="1" applyNumberFormat="1" applyFont="1" applyFill="1" applyBorder="1" applyAlignment="1" applyProtection="1">
      <alignment horizontal="left" vertical="center"/>
    </xf>
    <xf numFmtId="37" fontId="25" fillId="33" borderId="165" xfId="32006" quotePrefix="1" applyNumberFormat="1" applyFont="1" applyFill="1" applyBorder="1" applyAlignment="1" applyProtection="1">
      <alignment horizontal="left" vertical="center"/>
    </xf>
    <xf numFmtId="44" fontId="72" fillId="20" borderId="165" xfId="32241" applyFont="1" applyFill="1" applyBorder="1" applyAlignment="1" applyProtection="1">
      <alignment vertical="center"/>
    </xf>
    <xf numFmtId="44" fontId="72" fillId="20" borderId="174" xfId="32241" applyFont="1" applyFill="1" applyBorder="1" applyAlignment="1">
      <alignment vertical="center"/>
    </xf>
    <xf numFmtId="2" fontId="72" fillId="20" borderId="165" xfId="32008" applyNumberFormat="1" applyFont="1" applyFill="1" applyBorder="1" applyAlignment="1">
      <alignment horizontal="center" vertical="center"/>
    </xf>
    <xf numFmtId="166" fontId="72" fillId="20" borderId="175" xfId="32008" applyNumberFormat="1" applyFont="1" applyFill="1" applyBorder="1" applyAlignment="1">
      <alignment horizontal="center" vertical="center"/>
    </xf>
    <xf numFmtId="4" fontId="72" fillId="20" borderId="173" xfId="32006" applyNumberFormat="1" applyFont="1" applyFill="1" applyBorder="1" applyAlignment="1" applyProtection="1">
      <alignment horizontal="right" vertical="center"/>
    </xf>
    <xf numFmtId="1" fontId="72" fillId="20" borderId="175" xfId="32008" applyNumberFormat="1" applyFont="1" applyFill="1" applyBorder="1" applyAlignment="1">
      <alignment horizontal="center" vertical="center"/>
    </xf>
    <xf numFmtId="44" fontId="72" fillId="0" borderId="165" xfId="32241" applyFont="1" applyFill="1" applyBorder="1" applyAlignment="1" applyProtection="1">
      <alignment vertical="center"/>
    </xf>
    <xf numFmtId="44" fontId="72" fillId="0" borderId="174" xfId="32241" applyFont="1" applyFill="1" applyBorder="1" applyAlignment="1">
      <alignment vertical="center"/>
    </xf>
    <xf numFmtId="2" fontId="72" fillId="0" borderId="165" xfId="32008" applyNumberFormat="1" applyFont="1" applyFill="1" applyBorder="1" applyAlignment="1">
      <alignment horizontal="center" vertical="center"/>
    </xf>
    <xf numFmtId="1" fontId="72" fillId="0" borderId="175" xfId="32008" applyNumberFormat="1" applyFont="1" applyFill="1" applyBorder="1" applyAlignment="1">
      <alignment horizontal="center" vertical="center"/>
    </xf>
    <xf numFmtId="4" fontId="72" fillId="0" borderId="173" xfId="32006" applyNumberFormat="1" applyFont="1" applyFill="1" applyBorder="1" applyAlignment="1" applyProtection="1">
      <alignment horizontal="right" vertical="center"/>
    </xf>
    <xf numFmtId="0" fontId="25" fillId="33" borderId="165" xfId="32006" applyFont="1" applyFill="1" applyBorder="1" applyAlignment="1" applyProtection="1">
      <alignment horizontal="center" vertical="center" wrapText="1"/>
    </xf>
    <xf numFmtId="199" fontId="72" fillId="0" borderId="165" xfId="32006" applyNumberFormat="1" applyFont="1" applyFill="1" applyBorder="1" applyAlignment="1" applyProtection="1">
      <alignment horizontal="right" vertical="center"/>
    </xf>
    <xf numFmtId="44" fontId="72" fillId="0" borderId="165" xfId="32241" applyFont="1" applyFill="1" applyBorder="1" applyAlignment="1">
      <alignment vertical="center"/>
    </xf>
    <xf numFmtId="9" fontId="72" fillId="0" borderId="165" xfId="32008" applyFont="1" applyFill="1" applyBorder="1" applyAlignment="1" applyProtection="1">
      <alignment horizontal="center" vertical="center"/>
    </xf>
    <xf numFmtId="0" fontId="72" fillId="0" borderId="165" xfId="32006" applyFont="1" applyFill="1" applyBorder="1" applyAlignment="1" applyProtection="1">
      <alignment horizontal="center" vertical="center"/>
    </xf>
    <xf numFmtId="0" fontId="72" fillId="0" borderId="165" xfId="32006" applyFont="1" applyFill="1" applyBorder="1" applyAlignment="1" applyProtection="1">
      <alignment horizontal="left" vertical="center"/>
    </xf>
    <xf numFmtId="0" fontId="72" fillId="0" borderId="165" xfId="32006" applyFont="1" applyFill="1" applyBorder="1" applyAlignment="1" applyProtection="1">
      <alignment horizontal="left" vertical="center" wrapText="1"/>
    </xf>
    <xf numFmtId="0" fontId="25" fillId="33" borderId="165" xfId="32006" applyFont="1" applyFill="1" applyBorder="1" applyAlignment="1" applyProtection="1">
      <alignment horizontal="centerContinuous" vertical="center" wrapText="1"/>
    </xf>
    <xf numFmtId="192" fontId="72" fillId="0" borderId="165" xfId="32008" applyNumberFormat="1" applyFont="1" applyFill="1" applyBorder="1" applyAlignment="1" applyProtection="1">
      <alignment horizontal="center" vertical="center"/>
    </xf>
    <xf numFmtId="0" fontId="70" fillId="0" borderId="165" xfId="32006" applyFont="1" applyFill="1" applyBorder="1" applyAlignment="1" applyProtection="1">
      <alignment horizontal="left" vertical="center"/>
    </xf>
    <xf numFmtId="37" fontId="72" fillId="0" borderId="173" xfId="32006" applyNumberFormat="1" applyFont="1" applyFill="1" applyBorder="1" applyAlignment="1" applyProtection="1">
      <alignment vertical="center"/>
    </xf>
    <xf numFmtId="199" fontId="72" fillId="0" borderId="174" xfId="32006" applyNumberFormat="1" applyFont="1" applyFill="1" applyBorder="1" applyAlignment="1" applyProtection="1">
      <alignment horizontal="right" vertical="center"/>
    </xf>
    <xf numFmtId="3" fontId="72" fillId="0" borderId="165" xfId="32006" applyNumberFormat="1" applyFont="1" applyFill="1" applyBorder="1" applyAlignment="1">
      <alignment vertical="center"/>
    </xf>
    <xf numFmtId="4" fontId="72" fillId="0" borderId="174" xfId="32006" applyNumberFormat="1" applyFont="1" applyFill="1" applyBorder="1" applyAlignment="1" applyProtection="1">
      <alignment horizontal="center" vertical="center"/>
    </xf>
    <xf numFmtId="0" fontId="72" fillId="0" borderId="174" xfId="32006" applyFont="1" applyFill="1" applyBorder="1" applyAlignment="1" applyProtection="1">
      <alignment horizontal="center" vertical="center"/>
    </xf>
    <xf numFmtId="0" fontId="72" fillId="0" borderId="174" xfId="32006" applyFont="1" applyFill="1" applyBorder="1" applyAlignment="1" applyProtection="1">
      <alignment horizontal="left" vertical="center"/>
    </xf>
    <xf numFmtId="0" fontId="72" fillId="0" borderId="175" xfId="32006" applyFont="1" applyFill="1" applyBorder="1" applyAlignment="1" applyProtection="1">
      <alignment horizontal="left" vertical="center"/>
    </xf>
    <xf numFmtId="44" fontId="72" fillId="0" borderId="165" xfId="32241" applyNumberFormat="1" applyFont="1" applyFill="1" applyBorder="1" applyAlignment="1" applyProtection="1">
      <alignment vertical="center"/>
    </xf>
    <xf numFmtId="44" fontId="72" fillId="0" borderId="165" xfId="32241" applyNumberFormat="1" applyFont="1" applyFill="1" applyBorder="1" applyAlignment="1">
      <alignment vertical="center"/>
    </xf>
    <xf numFmtId="10" fontId="68" fillId="0" borderId="165" xfId="32006" applyNumberFormat="1" applyFont="1" applyFill="1" applyBorder="1" applyAlignment="1" applyProtection="1">
      <alignment horizontal="center" vertical="center"/>
    </xf>
    <xf numFmtId="44" fontId="8" fillId="0" borderId="0" xfId="32241" applyFont="1" applyAlignment="1">
      <alignment horizontal="center" vertical="center"/>
    </xf>
    <xf numFmtId="4" fontId="7" fillId="0" borderId="0" xfId="6457" applyNumberFormat="1" applyFont="1" applyFill="1" applyAlignment="1">
      <alignment horizontal="centerContinuous" vertical="center"/>
    </xf>
    <xf numFmtId="0" fontId="4" fillId="0" borderId="0" xfId="6457" applyFont="1" applyFill="1" applyAlignment="1">
      <alignment horizontal="center" vertical="center"/>
    </xf>
    <xf numFmtId="10" fontId="4" fillId="0" borderId="0" xfId="8113" applyNumberFormat="1" applyFont="1" applyFill="1" applyAlignment="1">
      <alignment vertical="center"/>
    </xf>
    <xf numFmtId="0" fontId="4" fillId="0" borderId="0" xfId="6457" applyFont="1" applyFill="1" applyAlignment="1">
      <alignment vertical="center"/>
    </xf>
    <xf numFmtId="0" fontId="1" fillId="0" borderId="0" xfId="6457" applyFont="1" applyAlignment="1">
      <alignment horizontal="center" vertical="center"/>
    </xf>
    <xf numFmtId="10" fontId="0" fillId="0" borderId="0" xfId="8113" applyNumberFormat="1" applyFont="1" applyAlignment="1">
      <alignment horizontal="center" vertical="center"/>
    </xf>
    <xf numFmtId="10" fontId="1" fillId="0" borderId="72" xfId="8113" applyNumberFormat="1" applyFont="1" applyFill="1" applyBorder="1" applyAlignment="1">
      <alignment horizontal="center" vertical="center" wrapText="1"/>
    </xf>
    <xf numFmtId="10" fontId="4" fillId="0" borderId="72" xfId="8113" applyNumberFormat="1" applyFont="1" applyFill="1" applyBorder="1" applyAlignment="1">
      <alignment horizontal="center" vertical="center"/>
    </xf>
    <xf numFmtId="0" fontId="4" fillId="21" borderId="176" xfId="6457" applyFont="1" applyFill="1" applyBorder="1" applyAlignment="1">
      <alignment horizontal="center" vertical="center" wrapText="1"/>
    </xf>
    <xf numFmtId="0" fontId="4" fillId="21" borderId="124" xfId="6457" applyFont="1" applyFill="1" applyBorder="1" applyAlignment="1">
      <alignment horizontal="center" vertical="center" wrapText="1"/>
    </xf>
    <xf numFmtId="0" fontId="4" fillId="21" borderId="177" xfId="6457" applyFont="1" applyFill="1" applyBorder="1" applyAlignment="1">
      <alignment horizontal="center" vertical="center" wrapText="1"/>
    </xf>
    <xf numFmtId="37" fontId="4" fillId="21" borderId="177" xfId="6436" applyNumberFormat="1" applyFont="1" applyFill="1" applyBorder="1" applyAlignment="1">
      <alignment horizontal="center" vertical="center" wrapText="1"/>
    </xf>
    <xf numFmtId="10" fontId="4" fillId="21" borderId="177" xfId="6436" applyNumberFormat="1" applyFont="1" applyFill="1" applyBorder="1" applyAlignment="1">
      <alignment horizontal="center" vertical="center" wrapText="1"/>
    </xf>
    <xf numFmtId="0" fontId="4" fillId="73" borderId="3" xfId="6457" applyFont="1" applyFill="1" applyBorder="1" applyAlignment="1">
      <alignment horizontal="centerContinuous" vertical="center" wrapText="1"/>
    </xf>
    <xf numFmtId="0" fontId="4" fillId="73" borderId="4" xfId="6457" applyFont="1" applyFill="1" applyBorder="1" applyAlignment="1">
      <alignment horizontal="left" vertical="center"/>
    </xf>
    <xf numFmtId="167" fontId="4" fillId="73" borderId="3" xfId="6457" applyNumberFormat="1" applyFont="1" applyFill="1" applyBorder="1" applyAlignment="1">
      <alignment horizontal="centerContinuous" vertical="center" wrapText="1"/>
    </xf>
    <xf numFmtId="10" fontId="4" fillId="73" borderId="4" xfId="6457" applyNumberFormat="1" applyFont="1" applyFill="1" applyBorder="1" applyAlignment="1">
      <alignment horizontal="right" vertical="center"/>
    </xf>
    <xf numFmtId="10" fontId="1" fillId="73" borderId="73" xfId="6457" applyNumberFormat="1" applyFont="1" applyFill="1" applyBorder="1" applyAlignment="1">
      <alignment horizontal="center" vertical="center" wrapText="1"/>
    </xf>
    <xf numFmtId="10" fontId="1" fillId="73" borderId="74" xfId="6457" applyNumberFormat="1" applyFont="1" applyFill="1" applyBorder="1" applyAlignment="1">
      <alignment horizontal="center" vertical="center"/>
    </xf>
    <xf numFmtId="10" fontId="1" fillId="73" borderId="74" xfId="6457" applyNumberFormat="1" applyFont="1" applyFill="1" applyBorder="1" applyAlignment="1">
      <alignment horizontal="center" vertical="center" wrapText="1"/>
    </xf>
    <xf numFmtId="10" fontId="1" fillId="73" borderId="70" xfId="6457" applyNumberFormat="1" applyFont="1" applyFill="1" applyBorder="1" applyAlignment="1">
      <alignment horizontal="center" vertical="center"/>
    </xf>
    <xf numFmtId="10" fontId="4" fillId="73" borderId="3" xfId="6457" applyNumberFormat="1" applyFont="1" applyFill="1" applyBorder="1" applyAlignment="1">
      <alignment horizontal="centerContinuous" vertical="center" wrapText="1"/>
    </xf>
    <xf numFmtId="194" fontId="1" fillId="73" borderId="73" xfId="6457" applyNumberFormat="1" applyFont="1" applyFill="1" applyBorder="1" applyAlignment="1">
      <alignment horizontal="center" vertical="center"/>
    </xf>
    <xf numFmtId="194" fontId="1" fillId="73" borderId="74" xfId="6457" applyNumberFormat="1" applyFont="1" applyFill="1" applyBorder="1" applyAlignment="1">
      <alignment horizontal="center" vertical="center" wrapText="1"/>
    </xf>
    <xf numFmtId="194" fontId="1" fillId="73" borderId="74" xfId="6457" applyNumberFormat="1" applyFont="1" applyFill="1" applyBorder="1" applyAlignment="1">
      <alignment horizontal="center" vertical="center"/>
    </xf>
    <xf numFmtId="194" fontId="1" fillId="73" borderId="70" xfId="6457" applyNumberFormat="1" applyFont="1" applyFill="1" applyBorder="1" applyAlignment="1">
      <alignment horizontal="center" vertical="center" wrapText="1"/>
    </xf>
    <xf numFmtId="0" fontId="4" fillId="0" borderId="14" xfId="6457" applyFont="1" applyFill="1" applyBorder="1" applyAlignment="1">
      <alignment horizontal="center" vertical="center" wrapText="1"/>
    </xf>
    <xf numFmtId="0" fontId="4" fillId="0" borderId="7" xfId="6457" applyFont="1" applyFill="1" applyBorder="1" applyAlignment="1">
      <alignment horizontal="left" vertical="center" wrapText="1"/>
    </xf>
    <xf numFmtId="10" fontId="4" fillId="0" borderId="178" xfId="6457" applyNumberFormat="1" applyFont="1" applyFill="1" applyBorder="1" applyAlignment="1">
      <alignment horizontal="right" vertical="center" wrapText="1"/>
    </xf>
    <xf numFmtId="10" fontId="1" fillId="0" borderId="179" xfId="6457" applyNumberFormat="1" applyFont="1" applyBorder="1" applyAlignment="1">
      <alignment horizontal="center" vertical="center" wrapText="1"/>
    </xf>
    <xf numFmtId="10" fontId="1" fillId="0" borderId="180" xfId="6457" applyNumberFormat="1" applyFont="1" applyBorder="1" applyAlignment="1">
      <alignment horizontal="center" vertical="center" wrapText="1"/>
    </xf>
    <xf numFmtId="10" fontId="4" fillId="0" borderId="33" xfId="6457" applyNumberFormat="1" applyFont="1" applyFill="1" applyBorder="1" applyAlignment="1">
      <alignment horizontal="center" vertical="center" wrapText="1"/>
    </xf>
    <xf numFmtId="194" fontId="1" fillId="0" borderId="179" xfId="6457" applyNumberFormat="1" applyFont="1" applyFill="1" applyBorder="1" applyAlignment="1">
      <alignment horizontal="center" vertical="center" wrapText="1"/>
    </xf>
    <xf numFmtId="194" fontId="1" fillId="0" borderId="181" xfId="6457" applyNumberFormat="1" applyFont="1" applyFill="1" applyBorder="1" applyAlignment="1">
      <alignment horizontal="center" vertical="center" wrapText="1"/>
    </xf>
    <xf numFmtId="194" fontId="1" fillId="0" borderId="182" xfId="6457" applyNumberFormat="1" applyFont="1" applyFill="1" applyBorder="1" applyAlignment="1">
      <alignment horizontal="center" vertical="center" wrapText="1"/>
    </xf>
    <xf numFmtId="0" fontId="4" fillId="0" borderId="16" xfId="6457" applyFont="1" applyBorder="1" applyAlignment="1">
      <alignment horizontal="center" vertical="center" wrapText="1"/>
    </xf>
    <xf numFmtId="0" fontId="4" fillId="0" borderId="2" xfId="6457" applyFont="1" applyBorder="1" applyAlignment="1">
      <alignment horizontal="left" vertical="center" wrapText="1"/>
    </xf>
    <xf numFmtId="10" fontId="4" fillId="0" borderId="121" xfId="6457" applyNumberFormat="1" applyFont="1" applyBorder="1" applyAlignment="1">
      <alignment horizontal="right" vertical="center" wrapText="1"/>
    </xf>
    <xf numFmtId="10" fontId="1" fillId="0" borderId="184" xfId="6457" applyNumberFormat="1" applyFont="1" applyBorder="1" applyAlignment="1">
      <alignment horizontal="center" vertical="center" wrapText="1"/>
    </xf>
    <xf numFmtId="10" fontId="1" fillId="0" borderId="185" xfId="6457" applyNumberFormat="1" applyFont="1" applyBorder="1" applyAlignment="1">
      <alignment horizontal="center" vertical="center" wrapText="1"/>
    </xf>
    <xf numFmtId="10" fontId="4" fillId="0" borderId="186" xfId="6457" applyNumberFormat="1" applyFont="1" applyBorder="1" applyAlignment="1">
      <alignment horizontal="center" vertical="center" wrapText="1"/>
    </xf>
    <xf numFmtId="194" fontId="1" fillId="0" borderId="184" xfId="6457" applyNumberFormat="1" applyFont="1" applyBorder="1" applyAlignment="1">
      <alignment horizontal="center" vertical="center" wrapText="1"/>
    </xf>
    <xf numFmtId="194" fontId="1" fillId="0" borderId="185" xfId="6457" applyNumberFormat="1" applyFont="1" applyBorder="1" applyAlignment="1">
      <alignment horizontal="center" vertical="center" wrapText="1"/>
    </xf>
    <xf numFmtId="194" fontId="1" fillId="0" borderId="187" xfId="6457" applyNumberFormat="1" applyFont="1" applyBorder="1" applyAlignment="1">
      <alignment horizontal="center" vertical="center" wrapText="1"/>
    </xf>
    <xf numFmtId="0" fontId="4" fillId="0" borderId="189" xfId="6457" applyFont="1" applyBorder="1" applyAlignment="1">
      <alignment horizontal="left" vertical="center" wrapText="1"/>
    </xf>
    <xf numFmtId="10" fontId="4" fillId="0" borderId="190" xfId="6457" applyNumberFormat="1" applyFont="1" applyBorder="1" applyAlignment="1">
      <alignment horizontal="right" vertical="center" wrapText="1"/>
    </xf>
    <xf numFmtId="10" fontId="4" fillId="0" borderId="191" xfId="6457" applyNumberFormat="1" applyFont="1" applyBorder="1" applyAlignment="1">
      <alignment horizontal="center" vertical="center" wrapText="1"/>
    </xf>
    <xf numFmtId="194" fontId="1" fillId="0" borderId="192" xfId="6457" applyNumberFormat="1" applyFont="1" applyBorder="1" applyAlignment="1">
      <alignment horizontal="center" vertical="center" wrapText="1"/>
    </xf>
    <xf numFmtId="194" fontId="1" fillId="0" borderId="109" xfId="6457" applyNumberFormat="1" applyFont="1" applyBorder="1" applyAlignment="1">
      <alignment horizontal="center" vertical="center" wrapText="1"/>
    </xf>
    <xf numFmtId="194" fontId="1" fillId="0" borderId="193" xfId="6457" applyNumberFormat="1" applyFont="1" applyBorder="1" applyAlignment="1">
      <alignment horizontal="center" vertical="center" wrapText="1"/>
    </xf>
    <xf numFmtId="0" fontId="4" fillId="0" borderId="195" xfId="6457" applyFont="1" applyBorder="1" applyAlignment="1">
      <alignment horizontal="left" vertical="center" wrapText="1"/>
    </xf>
    <xf numFmtId="10" fontId="4" fillId="0" borderId="196" xfId="6457" applyNumberFormat="1" applyFont="1" applyBorder="1" applyAlignment="1">
      <alignment horizontal="right" vertical="center" wrapText="1"/>
    </xf>
    <xf numFmtId="10" fontId="1" fillId="0" borderId="52" xfId="6457" applyNumberFormat="1" applyFont="1" applyBorder="1" applyAlignment="1">
      <alignment horizontal="center" vertical="center" wrapText="1"/>
    </xf>
    <xf numFmtId="10" fontId="1" fillId="0" borderId="56" xfId="6457" applyNumberFormat="1" applyFont="1" applyBorder="1" applyAlignment="1">
      <alignment horizontal="center" vertical="center" wrapText="1"/>
    </xf>
    <xf numFmtId="10" fontId="1" fillId="0" borderId="57" xfId="6457" applyNumberFormat="1" applyFont="1" applyBorder="1" applyAlignment="1">
      <alignment horizontal="center" vertical="center" wrapText="1"/>
    </xf>
    <xf numFmtId="10" fontId="4" fillId="0" borderId="58" xfId="6457" applyNumberFormat="1" applyFont="1" applyBorder="1" applyAlignment="1">
      <alignment horizontal="center" vertical="center" wrapText="1"/>
    </xf>
    <xf numFmtId="194" fontId="1" fillId="0" borderId="52" xfId="6457" applyNumberFormat="1" applyFont="1" applyBorder="1" applyAlignment="1">
      <alignment horizontal="center" vertical="center" wrapText="1"/>
    </xf>
    <xf numFmtId="194" fontId="1" fillId="0" borderId="56" xfId="6457" applyNumberFormat="1" applyFont="1" applyBorder="1" applyAlignment="1">
      <alignment horizontal="center" vertical="center" wrapText="1"/>
    </xf>
    <xf numFmtId="194" fontId="1" fillId="0" borderId="57" xfId="6457" applyNumberFormat="1" applyFont="1" applyBorder="1" applyAlignment="1">
      <alignment horizontal="center" vertical="center" wrapText="1"/>
    </xf>
    <xf numFmtId="0" fontId="4" fillId="73" borderId="3" xfId="6457" applyFont="1" applyFill="1" applyBorder="1" applyAlignment="1">
      <alignment horizontal="centerContinuous" vertical="center"/>
    </xf>
    <xf numFmtId="0" fontId="4" fillId="73" borderId="73" xfId="6457" applyFont="1" applyFill="1" applyBorder="1" applyAlignment="1">
      <alignment horizontal="centerContinuous" vertical="center"/>
    </xf>
    <xf numFmtId="0" fontId="4" fillId="73" borderId="74" xfId="6457" applyFont="1" applyFill="1" applyBorder="1" applyAlignment="1">
      <alignment horizontal="left" vertical="center"/>
    </xf>
    <xf numFmtId="0" fontId="4" fillId="73" borderId="74" xfId="6457" applyFont="1" applyFill="1" applyBorder="1" applyAlignment="1">
      <alignment horizontal="centerContinuous" vertical="center"/>
    </xf>
    <xf numFmtId="0" fontId="4" fillId="73" borderId="70" xfId="6457" applyFont="1" applyFill="1" applyBorder="1" applyAlignment="1">
      <alignment horizontal="left" vertical="center"/>
    </xf>
    <xf numFmtId="0" fontId="1" fillId="73" borderId="73" xfId="6457" applyFont="1" applyFill="1" applyBorder="1" applyAlignment="1">
      <alignment horizontal="left" vertical="center"/>
    </xf>
    <xf numFmtId="0" fontId="1" fillId="73" borderId="74" xfId="6457" applyFont="1" applyFill="1" applyBorder="1" applyAlignment="1">
      <alignment horizontal="centerContinuous" vertical="center"/>
    </xf>
    <xf numFmtId="0" fontId="1" fillId="73" borderId="74" xfId="6457" applyFont="1" applyFill="1" applyBorder="1" applyAlignment="1">
      <alignment horizontal="left" vertical="center"/>
    </xf>
    <xf numFmtId="0" fontId="1" fillId="73" borderId="70" xfId="6457" applyFont="1" applyFill="1" applyBorder="1" applyAlignment="1">
      <alignment horizontal="centerContinuous" vertical="center"/>
    </xf>
    <xf numFmtId="10" fontId="4" fillId="0" borderId="7" xfId="6457" applyNumberFormat="1" applyFont="1" applyFill="1" applyBorder="1" applyAlignment="1">
      <alignment horizontal="right" vertical="center" wrapText="1"/>
    </xf>
    <xf numFmtId="10" fontId="1" fillId="0" borderId="179" xfId="6457" applyNumberFormat="1" applyFont="1" applyFill="1" applyBorder="1" applyAlignment="1">
      <alignment horizontal="center" vertical="center" wrapText="1"/>
    </xf>
    <xf numFmtId="10" fontId="1" fillId="0" borderId="181" xfId="6457" applyNumberFormat="1" applyFont="1" applyFill="1" applyBorder="1" applyAlignment="1">
      <alignment horizontal="center" vertical="center" wrapText="1"/>
    </xf>
    <xf numFmtId="10" fontId="1" fillId="0" borderId="182" xfId="6457" applyNumberFormat="1" applyFont="1" applyFill="1" applyBorder="1" applyAlignment="1">
      <alignment horizontal="center" vertical="center" wrapText="1"/>
    </xf>
    <xf numFmtId="10" fontId="4" fillId="0" borderId="2" xfId="6457" applyNumberFormat="1" applyFont="1" applyBorder="1" applyAlignment="1">
      <alignment horizontal="right" vertical="center" wrapText="1"/>
    </xf>
    <xf numFmtId="10" fontId="1" fillId="0" borderId="187" xfId="6457" applyNumberFormat="1" applyFont="1" applyBorder="1" applyAlignment="1">
      <alignment horizontal="center" vertical="center" wrapText="1"/>
    </xf>
    <xf numFmtId="0" fontId="4" fillId="0" borderId="24" xfId="6457" applyFont="1" applyBorder="1" applyAlignment="1">
      <alignment horizontal="center" vertical="center" wrapText="1"/>
    </xf>
    <xf numFmtId="0" fontId="4" fillId="0" borderId="25" xfId="6457" applyFont="1" applyBorder="1" applyAlignment="1">
      <alignment horizontal="left" vertical="center" wrapText="1"/>
    </xf>
    <xf numFmtId="10" fontId="4" fillId="0" borderId="25" xfId="6457" applyNumberFormat="1" applyFont="1" applyBorder="1" applyAlignment="1">
      <alignment horizontal="right" vertical="center" wrapText="1"/>
    </xf>
    <xf numFmtId="10" fontId="4" fillId="0" borderId="44" xfId="6457" applyNumberFormat="1" applyFont="1" applyBorder="1" applyAlignment="1">
      <alignment horizontal="center" vertical="center" wrapText="1"/>
    </xf>
    <xf numFmtId="194" fontId="1" fillId="0" borderId="60" xfId="6457" applyNumberFormat="1" applyFont="1" applyBorder="1" applyAlignment="1">
      <alignment horizontal="center" vertical="center" wrapText="1"/>
    </xf>
    <xf numFmtId="194" fontId="1" fillId="0" borderId="197" xfId="6457" applyNumberFormat="1" applyFont="1" applyBorder="1" applyAlignment="1">
      <alignment horizontal="center" vertical="center" wrapText="1"/>
    </xf>
    <xf numFmtId="194" fontId="1" fillId="0" borderId="198" xfId="6457" applyNumberFormat="1" applyFont="1" applyBorder="1" applyAlignment="1">
      <alignment horizontal="center" vertical="center" wrapText="1"/>
    </xf>
    <xf numFmtId="10" fontId="4" fillId="0" borderId="28" xfId="8113" applyNumberFormat="1" applyFont="1" applyBorder="1" applyAlignment="1">
      <alignment horizontal="center" vertical="center" wrapText="1"/>
    </xf>
    <xf numFmtId="10" fontId="4" fillId="0" borderId="29" xfId="8113" applyNumberFormat="1" applyFont="1" applyBorder="1" applyAlignment="1">
      <alignment horizontal="center" vertical="center" wrapText="1"/>
    </xf>
    <xf numFmtId="10" fontId="4" fillId="0" borderId="30" xfId="8113" applyNumberFormat="1" applyFont="1" applyBorder="1" applyAlignment="1">
      <alignment horizontal="center" vertical="center" wrapText="1"/>
    </xf>
    <xf numFmtId="10" fontId="4" fillId="0" borderId="0" xfId="8113" applyNumberFormat="1" applyFont="1" applyBorder="1" applyAlignment="1">
      <alignment horizontal="center" vertical="center" wrapText="1"/>
    </xf>
    <xf numFmtId="167" fontId="1" fillId="0" borderId="0" xfId="6457" applyNumberFormat="1" applyFont="1" applyAlignment="1">
      <alignment horizontal="center" vertical="center"/>
    </xf>
    <xf numFmtId="37" fontId="4" fillId="21" borderId="138" xfId="6436" applyNumberFormat="1" applyFont="1" applyFill="1" applyBorder="1" applyAlignment="1">
      <alignment horizontal="center" vertical="center" wrapText="1"/>
    </xf>
    <xf numFmtId="167" fontId="1" fillId="0" borderId="138" xfId="6446" applyNumberFormat="1" applyFont="1" applyBorder="1" applyAlignment="1">
      <alignment horizontal="center" vertical="center" wrapText="1"/>
    </xf>
    <xf numFmtId="0" fontId="4" fillId="0" borderId="3" xfId="6457" applyFont="1" applyBorder="1" applyAlignment="1">
      <alignment horizontal="right" vertical="center" wrapText="1"/>
    </xf>
    <xf numFmtId="0" fontId="4" fillId="0" borderId="4" xfId="6457" applyFont="1" applyBorder="1" applyAlignment="1">
      <alignment horizontal="right" vertical="center" wrapText="1"/>
    </xf>
    <xf numFmtId="0" fontId="100" fillId="0" borderId="0" xfId="6457" applyFont="1" applyAlignment="1">
      <alignment horizontal="center" vertical="center"/>
    </xf>
    <xf numFmtId="167" fontId="1" fillId="0" borderId="0" xfId="6446" applyNumberFormat="1" applyFont="1" applyBorder="1" applyAlignment="1">
      <alignment horizontal="center" vertical="center" wrapText="1"/>
    </xf>
    <xf numFmtId="10" fontId="0" fillId="0" borderId="0" xfId="8113" applyNumberFormat="1" applyFont="1" applyFill="1" applyBorder="1" applyAlignment="1">
      <alignment horizontal="center" vertical="center"/>
    </xf>
    <xf numFmtId="10" fontId="4" fillId="0" borderId="12" xfId="8113" applyNumberFormat="1" applyFont="1" applyFill="1" applyBorder="1" applyAlignment="1">
      <alignment horizontal="center" vertical="center" wrapText="1"/>
    </xf>
    <xf numFmtId="10" fontId="4" fillId="0" borderId="0" xfId="8113" applyNumberFormat="1" applyFont="1" applyFill="1" applyBorder="1" applyAlignment="1">
      <alignment horizontal="center" vertical="center" wrapText="1"/>
    </xf>
    <xf numFmtId="10" fontId="4" fillId="0" borderId="176" xfId="8113" applyNumberFormat="1" applyFont="1" applyBorder="1" applyAlignment="1">
      <alignment horizontal="center" vertical="center" wrapText="1"/>
    </xf>
    <xf numFmtId="10" fontId="4" fillId="0" borderId="12" xfId="8113" applyNumberFormat="1" applyFont="1" applyBorder="1" applyAlignment="1">
      <alignment horizontal="center" vertical="center" wrapText="1"/>
    </xf>
    <xf numFmtId="44" fontId="4" fillId="0" borderId="14" xfId="6457" applyNumberFormat="1" applyFont="1" applyFill="1" applyBorder="1" applyAlignment="1">
      <alignment horizontal="center" vertical="center" wrapText="1"/>
    </xf>
    <xf numFmtId="44" fontId="4" fillId="0" borderId="16" xfId="6457" applyNumberFormat="1" applyFont="1" applyBorder="1" applyAlignment="1">
      <alignment horizontal="center" vertical="center" wrapText="1"/>
    </xf>
    <xf numFmtId="44" fontId="4" fillId="73" borderId="3" xfId="6457" applyNumberFormat="1" applyFont="1" applyFill="1" applyBorder="1" applyAlignment="1">
      <alignment horizontal="centerContinuous" vertical="center"/>
    </xf>
    <xf numFmtId="44" fontId="4" fillId="73" borderId="3" xfId="6457" applyNumberFormat="1" applyFont="1" applyFill="1" applyBorder="1" applyAlignment="1">
      <alignment horizontal="centerContinuous" vertical="center" wrapText="1"/>
    </xf>
    <xf numFmtId="44" fontId="4" fillId="0" borderId="24" xfId="6457" applyNumberFormat="1" applyFont="1" applyBorder="1" applyAlignment="1">
      <alignment horizontal="center" vertical="center" wrapText="1"/>
    </xf>
    <xf numFmtId="44" fontId="4" fillId="0" borderId="15" xfId="6446" applyNumberFormat="1" applyFont="1" applyBorder="1" applyAlignment="1">
      <alignment horizontal="center" vertical="center" wrapText="1"/>
    </xf>
    <xf numFmtId="44" fontId="4" fillId="0" borderId="30" xfId="6446" applyNumberFormat="1" applyFont="1" applyBorder="1" applyAlignment="1">
      <alignment horizontal="center" vertical="center" wrapText="1"/>
    </xf>
    <xf numFmtId="44" fontId="4" fillId="0" borderId="4" xfId="6446" applyNumberFormat="1" applyFont="1" applyBorder="1" applyAlignment="1">
      <alignment horizontal="center" vertical="center" wrapText="1"/>
    </xf>
    <xf numFmtId="44" fontId="4" fillId="21" borderId="30" xfId="6446" applyNumberFormat="1" applyFont="1" applyFill="1" applyBorder="1" applyAlignment="1">
      <alignment horizontal="left" vertical="center"/>
    </xf>
    <xf numFmtId="44" fontId="14" fillId="19" borderId="138" xfId="6446" applyNumberFormat="1" applyFont="1" applyFill="1" applyBorder="1" applyAlignment="1">
      <alignment horizontal="center" vertical="center" wrapText="1"/>
    </xf>
    <xf numFmtId="167" fontId="14" fillId="0" borderId="0" xfId="6446" applyNumberFormat="1" applyFont="1" applyFill="1" applyBorder="1" applyAlignment="1">
      <alignment horizontal="center" vertical="center" wrapText="1"/>
    </xf>
    <xf numFmtId="167" fontId="1" fillId="0" borderId="0" xfId="6446" applyNumberFormat="1" applyFont="1" applyFill="1" applyBorder="1" applyAlignment="1">
      <alignment horizontal="center" vertical="center" wrapText="1"/>
    </xf>
    <xf numFmtId="44" fontId="14" fillId="0" borderId="0" xfId="6446" applyNumberFormat="1" applyFont="1" applyFill="1" applyBorder="1" applyAlignment="1">
      <alignment horizontal="center" vertical="center" wrapText="1"/>
    </xf>
    <xf numFmtId="2" fontId="0" fillId="0" borderId="138" xfId="0" applyNumberFormat="1" applyBorder="1" applyAlignment="1">
      <alignment horizontal="center"/>
    </xf>
    <xf numFmtId="0" fontId="0" fillId="0" borderId="138" xfId="0" applyBorder="1"/>
    <xf numFmtId="183" fontId="0" fillId="0" borderId="138" xfId="0" applyNumberFormat="1" applyBorder="1" applyAlignment="1">
      <alignment horizontal="center"/>
    </xf>
    <xf numFmtId="0" fontId="0" fillId="0" borderId="138" xfId="0" applyBorder="1" applyAlignment="1">
      <alignment horizontal="center"/>
    </xf>
    <xf numFmtId="0" fontId="0" fillId="0" borderId="0" xfId="0" applyAlignment="1">
      <alignment horizontal="right"/>
    </xf>
    <xf numFmtId="2" fontId="102" fillId="0" borderId="138" xfId="0" applyNumberFormat="1" applyFon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183" fontId="0" fillId="0" borderId="200" xfId="0" applyNumberFormat="1" applyBorder="1" applyAlignment="1">
      <alignment horizontal="center"/>
    </xf>
    <xf numFmtId="0" fontId="0" fillId="0" borderId="201" xfId="0" applyBorder="1" applyAlignment="1">
      <alignment horizontal="center" vertical="center"/>
    </xf>
    <xf numFmtId="0" fontId="0" fillId="0" borderId="202" xfId="0" applyBorder="1" applyAlignment="1">
      <alignment horizontal="center" vertical="center"/>
    </xf>
    <xf numFmtId="0" fontId="0" fillId="0" borderId="139" xfId="0" applyBorder="1"/>
    <xf numFmtId="2" fontId="0" fillId="0" borderId="204" xfId="0" applyNumberFormat="1" applyBorder="1" applyAlignment="1">
      <alignment horizontal="center"/>
    </xf>
    <xf numFmtId="0" fontId="0" fillId="0" borderId="205" xfId="0" applyBorder="1" applyAlignment="1">
      <alignment horizontal="center" vertical="center"/>
    </xf>
    <xf numFmtId="2" fontId="0" fillId="0" borderId="200" xfId="0" applyNumberFormat="1" applyBorder="1" applyAlignment="1">
      <alignment horizontal="center"/>
    </xf>
    <xf numFmtId="0" fontId="0" fillId="0" borderId="199" xfId="0" applyBorder="1" applyAlignment="1">
      <alignment horizontal="center" vertical="center"/>
    </xf>
    <xf numFmtId="0" fontId="0" fillId="0" borderId="139" xfId="0" applyBorder="1" applyAlignment="1">
      <alignment horizontal="center" vertical="center"/>
    </xf>
    <xf numFmtId="0" fontId="4" fillId="0" borderId="199" xfId="0" applyFont="1" applyBorder="1" applyAlignment="1">
      <alignment horizontal="right"/>
    </xf>
    <xf numFmtId="0" fontId="4" fillId="0" borderId="139" xfId="0" applyFont="1" applyBorder="1" applyAlignment="1">
      <alignment horizontal="right"/>
    </xf>
    <xf numFmtId="0" fontId="4" fillId="0" borderId="139" xfId="0" applyFont="1" applyBorder="1"/>
    <xf numFmtId="0" fontId="4" fillId="0" borderId="203" xfId="0" applyFont="1" applyBorder="1" applyAlignment="1">
      <alignment horizontal="right"/>
    </xf>
    <xf numFmtId="2" fontId="0" fillId="0" borderId="138" xfId="0" applyNumberFormat="1" applyBorder="1" applyAlignment="1">
      <alignment horizontal="center" vertical="center"/>
    </xf>
    <xf numFmtId="0" fontId="0" fillId="0" borderId="144" xfId="0" applyBorder="1" applyAlignment="1">
      <alignment horizontal="center" vertical="center" wrapText="1"/>
    </xf>
    <xf numFmtId="0" fontId="0" fillId="0" borderId="131" xfId="0" applyBorder="1" applyAlignment="1">
      <alignment horizontal="center" vertical="center" wrapText="1"/>
    </xf>
    <xf numFmtId="0" fontId="0" fillId="0" borderId="139" xfId="0" applyBorder="1" applyAlignment="1">
      <alignment horizontal="center" vertical="center" wrapText="1"/>
    </xf>
    <xf numFmtId="0" fontId="0" fillId="0" borderId="203" xfId="0" applyBorder="1" applyAlignment="1">
      <alignment horizontal="center" vertical="center" wrapText="1"/>
    </xf>
    <xf numFmtId="2" fontId="0" fillId="0" borderId="204" xfId="0" applyNumberFormat="1" applyBorder="1" applyAlignment="1">
      <alignment horizontal="center" vertical="center"/>
    </xf>
    <xf numFmtId="0" fontId="4" fillId="0" borderId="126" xfId="0" applyFont="1" applyBorder="1" applyAlignment="1">
      <alignment horizontal="center" vertical="center"/>
    </xf>
    <xf numFmtId="0" fontId="4" fillId="0" borderId="124" xfId="0" applyFont="1" applyBorder="1" applyAlignment="1">
      <alignment horizontal="center" vertical="center"/>
    </xf>
    <xf numFmtId="0" fontId="4" fillId="0" borderId="125" xfId="0" applyFont="1" applyBorder="1" applyAlignment="1">
      <alignment horizontal="center" vertical="center"/>
    </xf>
    <xf numFmtId="2" fontId="0" fillId="0" borderId="200" xfId="0" applyNumberFormat="1" applyBorder="1" applyAlignment="1">
      <alignment horizontal="center" vertical="center"/>
    </xf>
    <xf numFmtId="9" fontId="8" fillId="0" borderId="79" xfId="32239" applyFont="1" applyBorder="1" applyAlignment="1">
      <alignment horizontal="center" vertical="center"/>
    </xf>
    <xf numFmtId="2" fontId="8" fillId="0" borderId="79" xfId="6746" applyNumberFormat="1" applyFont="1" applyFill="1" applyBorder="1" applyAlignment="1">
      <alignment horizontal="center" vertical="center"/>
    </xf>
    <xf numFmtId="2" fontId="8" fillId="0" borderId="81" xfId="6746" applyNumberFormat="1" applyFont="1" applyFill="1" applyBorder="1" applyAlignment="1">
      <alignment horizontal="center" vertical="center"/>
    </xf>
    <xf numFmtId="0" fontId="1" fillId="0" borderId="0" xfId="1" applyFill="1"/>
    <xf numFmtId="0" fontId="0" fillId="0" borderId="2" xfId="1" applyFont="1" applyBorder="1"/>
    <xf numFmtId="4" fontId="5" fillId="14" borderId="2" xfId="2" applyNumberFormat="1" applyBorder="1" applyAlignment="1">
      <alignment horizontal="center"/>
    </xf>
    <xf numFmtId="0" fontId="5" fillId="0" borderId="2" xfId="1" applyFont="1" applyBorder="1"/>
    <xf numFmtId="0" fontId="5" fillId="0" borderId="2" xfId="1" applyFont="1" applyBorder="1" applyAlignment="1">
      <alignment horizontal="center"/>
    </xf>
    <xf numFmtId="4" fontId="101" fillId="0" borderId="2" xfId="1" applyNumberFormat="1" applyFont="1" applyBorder="1" applyAlignment="1">
      <alignment horizontal="center"/>
    </xf>
    <xf numFmtId="4" fontId="101" fillId="0" borderId="2" xfId="1" applyNumberFormat="1" applyFont="1" applyBorder="1" applyAlignment="1">
      <alignment horizontal="center" vertical="center"/>
    </xf>
    <xf numFmtId="4" fontId="0" fillId="0" borderId="0" xfId="1" applyNumberFormat="1" applyFont="1" applyFill="1" applyBorder="1" applyAlignment="1">
      <alignment horizontal="center" wrapText="1"/>
    </xf>
    <xf numFmtId="0" fontId="5" fillId="0" borderId="2" xfId="1" applyFont="1" applyFill="1" applyBorder="1"/>
    <xf numFmtId="0" fontId="5" fillId="0" borderId="2" xfId="1" applyFont="1" applyFill="1" applyBorder="1" applyAlignment="1">
      <alignment horizontal="center"/>
    </xf>
    <xf numFmtId="0" fontId="0" fillId="0" borderId="19" xfId="1" applyFont="1" applyBorder="1"/>
    <xf numFmtId="0" fontId="1" fillId="0" borderId="19" xfId="1" applyBorder="1" applyAlignment="1">
      <alignment horizontal="center"/>
    </xf>
    <xf numFmtId="4" fontId="5" fillId="14" borderId="19" xfId="2" applyNumberFormat="1" applyBorder="1" applyAlignment="1">
      <alignment horizontal="center"/>
    </xf>
    <xf numFmtId="0" fontId="5" fillId="0" borderId="0" xfId="1" applyFont="1" applyFill="1" applyBorder="1"/>
    <xf numFmtId="0" fontId="5" fillId="0" borderId="0" xfId="1" applyFont="1" applyFill="1" applyBorder="1" applyAlignment="1">
      <alignment horizontal="center"/>
    </xf>
    <xf numFmtId="1" fontId="5" fillId="0" borderId="0" xfId="2" applyNumberFormat="1" applyFont="1" applyFill="1" applyBorder="1" applyAlignment="1">
      <alignment horizontal="center"/>
    </xf>
    <xf numFmtId="4" fontId="101" fillId="0" borderId="2" xfId="1" applyNumberFormat="1" applyFont="1" applyFill="1" applyBorder="1" applyAlignment="1">
      <alignment horizontal="center"/>
    </xf>
    <xf numFmtId="0" fontId="1" fillId="0" borderId="19" xfId="1" applyBorder="1"/>
    <xf numFmtId="4" fontId="101" fillId="0" borderId="2" xfId="1" applyNumberFormat="1" applyFont="1" applyFill="1" applyBorder="1" applyAlignment="1">
      <alignment horizontal="center" vertical="center"/>
    </xf>
    <xf numFmtId="166" fontId="5" fillId="0" borderId="0" xfId="1" applyNumberFormat="1" applyFont="1" applyFill="1" applyBorder="1" applyAlignment="1">
      <alignment horizontal="center"/>
    </xf>
    <xf numFmtId="2" fontId="5" fillId="14" borderId="19" xfId="2" applyNumberFormat="1" applyBorder="1" applyAlignment="1">
      <alignment horizontal="center"/>
    </xf>
    <xf numFmtId="44" fontId="17" fillId="0" borderId="0" xfId="32241" applyFont="1"/>
    <xf numFmtId="44" fontId="17" fillId="0" borderId="0" xfId="4" applyNumberFormat="1" applyFont="1"/>
    <xf numFmtId="0" fontId="1" fillId="0" borderId="0" xfId="1" applyFont="1" applyBorder="1" applyAlignment="1">
      <alignment horizontal="center" vertical="center"/>
    </xf>
    <xf numFmtId="44" fontId="1" fillId="0" borderId="0" xfId="5" applyNumberFormat="1" applyFont="1" applyBorder="1" applyAlignment="1">
      <alignment horizontal="right" vertical="center" indent="1"/>
    </xf>
    <xf numFmtId="187" fontId="8" fillId="0" borderId="44" xfId="6457" applyNumberFormat="1" applyFont="1" applyBorder="1" applyAlignment="1">
      <alignment vertical="center"/>
    </xf>
    <xf numFmtId="187" fontId="8" fillId="0" borderId="0" xfId="6457" applyNumberFormat="1" applyFont="1" applyBorder="1" applyAlignment="1">
      <alignment vertical="center"/>
    </xf>
    <xf numFmtId="187" fontId="8" fillId="0" borderId="0" xfId="6457" applyNumberFormat="1" applyFont="1" applyAlignment="1">
      <alignment vertical="center"/>
    </xf>
    <xf numFmtId="44" fontId="8" fillId="0" borderId="0" xfId="6446" applyNumberFormat="1" applyFont="1" applyAlignment="1">
      <alignment vertical="center"/>
    </xf>
    <xf numFmtId="44" fontId="8" fillId="0" borderId="0" xfId="6446" applyNumberFormat="1" applyFont="1" applyAlignment="1">
      <alignment horizontal="center" vertical="center"/>
    </xf>
    <xf numFmtId="44" fontId="1" fillId="0" borderId="0" xfId="6457" applyNumberFormat="1"/>
    <xf numFmtId="187" fontId="8" fillId="0" borderId="0" xfId="6446" applyNumberFormat="1" applyFont="1" applyAlignment="1">
      <alignment vertical="center"/>
    </xf>
    <xf numFmtId="187" fontId="8" fillId="0" borderId="44" xfId="6457" applyNumberFormat="1" applyFont="1" applyFill="1" applyBorder="1" applyAlignment="1">
      <alignment vertical="center"/>
    </xf>
    <xf numFmtId="187" fontId="8" fillId="0" borderId="44" xfId="6457" applyNumberFormat="1" applyFont="1" applyBorder="1"/>
    <xf numFmtId="187" fontId="8" fillId="0" borderId="0" xfId="6457" applyNumberFormat="1" applyFont="1" applyBorder="1"/>
    <xf numFmtId="187" fontId="8" fillId="0" borderId="0" xfId="6457" applyNumberFormat="1" applyFont="1"/>
    <xf numFmtId="187" fontId="8" fillId="0" borderId="0" xfId="6746" applyNumberFormat="1" applyFont="1"/>
    <xf numFmtId="187" fontId="8" fillId="0" borderId="44" xfId="6746" applyNumberFormat="1" applyFont="1" applyBorder="1"/>
    <xf numFmtId="187" fontId="34" fillId="0" borderId="44" xfId="6446" applyNumberFormat="1" applyFont="1" applyBorder="1"/>
    <xf numFmtId="187" fontId="34" fillId="0" borderId="0" xfId="6446" applyNumberFormat="1" applyFont="1" applyBorder="1"/>
    <xf numFmtId="187" fontId="34" fillId="0" borderId="0" xfId="6446" applyNumberFormat="1" applyFont="1"/>
    <xf numFmtId="187" fontId="34" fillId="0" borderId="44" xfId="6446" applyNumberFormat="1" applyFont="1" applyFill="1" applyBorder="1"/>
    <xf numFmtId="187" fontId="34" fillId="0" borderId="0" xfId="6446" applyNumberFormat="1" applyFont="1" applyAlignment="1">
      <alignment horizontal="center"/>
    </xf>
    <xf numFmtId="9" fontId="34" fillId="0" borderId="79" xfId="32239" applyFont="1" applyBorder="1" applyAlignment="1">
      <alignment horizontal="center" vertical="center"/>
    </xf>
    <xf numFmtId="44" fontId="34" fillId="0" borderId="44" xfId="6446" applyNumberFormat="1" applyFont="1" applyBorder="1"/>
    <xf numFmtId="44" fontId="34" fillId="0" borderId="0" xfId="6446" applyNumberFormat="1" applyFont="1" applyBorder="1"/>
    <xf numFmtId="44" fontId="34" fillId="0" borderId="0" xfId="6446" applyNumberFormat="1" applyFont="1"/>
    <xf numFmtId="44" fontId="34" fillId="0" borderId="0" xfId="6446" applyNumberFormat="1" applyFont="1" applyAlignment="1">
      <alignment horizontal="center"/>
    </xf>
    <xf numFmtId="44" fontId="34" fillId="0" borderId="44" xfId="6446" applyNumberFormat="1" applyFont="1" applyFill="1" applyBorder="1"/>
    <xf numFmtId="44" fontId="8" fillId="0" borderId="44" xfId="6457" applyNumberFormat="1" applyFont="1" applyBorder="1" applyAlignment="1">
      <alignment vertical="center"/>
    </xf>
    <xf numFmtId="44" fontId="8" fillId="0" borderId="0" xfId="6457" applyNumberFormat="1" applyFont="1" applyBorder="1" applyAlignment="1">
      <alignment vertical="center"/>
    </xf>
    <xf numFmtId="44" fontId="8" fillId="0" borderId="0" xfId="6457" applyNumberFormat="1" applyFont="1" applyAlignment="1">
      <alignment vertical="center"/>
    </xf>
    <xf numFmtId="2" fontId="16" fillId="0" borderId="54" xfId="4" applyNumberFormat="1" applyFont="1" applyFill="1" applyBorder="1" applyAlignment="1">
      <alignment horizontal="left" vertical="center"/>
    </xf>
    <xf numFmtId="187" fontId="8" fillId="0" borderId="80" xfId="6446" applyNumberFormat="1" applyFont="1" applyBorder="1" applyAlignment="1">
      <alignment horizontal="right" vertical="center"/>
    </xf>
    <xf numFmtId="44" fontId="1" fillId="0" borderId="0" xfId="32241"/>
    <xf numFmtId="0" fontId="0" fillId="0" borderId="0" xfId="1" applyFont="1"/>
    <xf numFmtId="43" fontId="4" fillId="0" borderId="12" xfId="32240" applyFont="1" applyFill="1" applyBorder="1" applyAlignment="1">
      <alignment horizontal="center" vertical="center" wrapText="1"/>
    </xf>
    <xf numFmtId="217" fontId="14" fillId="0" borderId="0" xfId="6446" applyNumberFormat="1" applyFont="1" applyFill="1" applyBorder="1" applyAlignment="1">
      <alignment horizontal="center" vertical="center" wrapText="1"/>
    </xf>
    <xf numFmtId="2" fontId="17" fillId="0" borderId="0" xfId="4" applyNumberFormat="1" applyFont="1"/>
    <xf numFmtId="4" fontId="7" fillId="0" borderId="0" xfId="6457" applyNumberFormat="1" applyFont="1" applyFill="1" applyAlignment="1">
      <alignment horizontal="center" vertical="center"/>
    </xf>
    <xf numFmtId="10" fontId="7" fillId="0" borderId="0" xfId="6457" applyNumberFormat="1" applyFont="1" applyFill="1" applyAlignment="1">
      <alignment horizontal="center" vertical="center"/>
    </xf>
    <xf numFmtId="10" fontId="1" fillId="0" borderId="0" xfId="6457" applyNumberFormat="1" applyFont="1" applyAlignment="1">
      <alignment horizontal="center" vertical="center"/>
    </xf>
    <xf numFmtId="10" fontId="4" fillId="73" borderId="5" xfId="6457" applyNumberFormat="1" applyFont="1" applyFill="1" applyBorder="1" applyAlignment="1">
      <alignment horizontal="center" vertical="center"/>
    </xf>
    <xf numFmtId="10" fontId="4" fillId="0" borderId="183" xfId="6457" applyNumberFormat="1" applyFont="1" applyFill="1" applyBorder="1" applyAlignment="1">
      <alignment horizontal="center" vertical="center" wrapText="1"/>
    </xf>
    <xf numFmtId="10" fontId="4" fillId="0" borderId="188" xfId="6457" applyNumberFormat="1" applyFont="1" applyBorder="1" applyAlignment="1">
      <alignment horizontal="center" vertical="center" wrapText="1"/>
    </xf>
    <xf numFmtId="10" fontId="4" fillId="0" borderId="194" xfId="6457" applyNumberFormat="1" applyFont="1" applyBorder="1" applyAlignment="1">
      <alignment horizontal="center" vertical="center" wrapText="1"/>
    </xf>
    <xf numFmtId="10" fontId="4" fillId="0" borderId="55" xfId="6457" applyNumberFormat="1" applyFont="1" applyBorder="1" applyAlignment="1">
      <alignment horizontal="center" vertical="center" wrapText="1"/>
    </xf>
    <xf numFmtId="10" fontId="4" fillId="0" borderId="13" xfId="6457" applyNumberFormat="1" applyFont="1" applyBorder="1" applyAlignment="1">
      <alignment horizontal="center" vertical="center" wrapText="1"/>
    </xf>
    <xf numFmtId="10" fontId="1" fillId="0" borderId="0" xfId="6457" applyNumberFormat="1" applyAlignment="1">
      <alignment horizontal="center"/>
    </xf>
    <xf numFmtId="0" fontId="14" fillId="0" borderId="0" xfId="6446" applyNumberFormat="1" applyFont="1" applyFill="1" applyBorder="1" applyAlignment="1">
      <alignment horizontal="center" vertical="center" wrapText="1"/>
    </xf>
    <xf numFmtId="44" fontId="16" fillId="21" borderId="55" xfId="7" applyNumberFormat="1" applyFont="1" applyFill="1" applyBorder="1" applyAlignment="1">
      <alignment horizontal="center" vertical="center"/>
    </xf>
    <xf numFmtId="44" fontId="15" fillId="0" borderId="46" xfId="7" applyNumberFormat="1" applyFont="1" applyBorder="1" applyAlignment="1">
      <alignment horizontal="center" vertical="center"/>
    </xf>
    <xf numFmtId="44" fontId="18" fillId="23" borderId="50" xfId="7" applyNumberFormat="1" applyFont="1" applyFill="1" applyBorder="1" applyAlignment="1">
      <alignment horizontal="center" vertical="center"/>
    </xf>
    <xf numFmtId="44" fontId="18" fillId="0" borderId="59" xfId="7" applyNumberFormat="1" applyFont="1" applyFill="1" applyBorder="1" applyAlignment="1">
      <alignment horizontal="right" vertical="center"/>
    </xf>
    <xf numFmtId="44" fontId="16" fillId="21" borderId="0" xfId="7" applyNumberFormat="1" applyFont="1" applyFill="1" applyBorder="1" applyAlignment="1">
      <alignment horizontal="center" vertical="center"/>
    </xf>
    <xf numFmtId="44" fontId="16" fillId="19" borderId="54" xfId="7" applyNumberFormat="1" applyFont="1" applyFill="1" applyBorder="1" applyAlignment="1">
      <alignment horizontal="center" vertical="center"/>
    </xf>
    <xf numFmtId="44" fontId="16" fillId="21" borderId="64" xfId="7" applyNumberFormat="1" applyFont="1" applyFill="1" applyBorder="1" applyAlignment="1">
      <alignment horizontal="center" vertical="center"/>
    </xf>
    <xf numFmtId="44" fontId="18" fillId="23" borderId="0" xfId="7" applyNumberFormat="1" applyFont="1" applyFill="1" applyBorder="1" applyAlignment="1">
      <alignment horizontal="center" vertical="center"/>
    </xf>
    <xf numFmtId="44" fontId="15" fillId="0" borderId="59" xfId="4" applyNumberFormat="1" applyFont="1" applyFill="1" applyBorder="1" applyAlignment="1">
      <alignment horizontal="right" vertical="center"/>
    </xf>
    <xf numFmtId="44" fontId="15" fillId="0" borderId="68" xfId="4" applyNumberFormat="1" applyFont="1" applyFill="1" applyBorder="1" applyAlignment="1">
      <alignment horizontal="right" vertical="center"/>
    </xf>
    <xf numFmtId="44" fontId="15" fillId="0" borderId="4" xfId="4" applyNumberFormat="1" applyFont="1" applyFill="1" applyBorder="1" applyAlignment="1">
      <alignment horizontal="right" vertical="center"/>
    </xf>
    <xf numFmtId="44" fontId="17" fillId="0" borderId="0" xfId="4" applyNumberFormat="1" applyFont="1" applyBorder="1"/>
    <xf numFmtId="44" fontId="15" fillId="0" borderId="71" xfId="4" applyNumberFormat="1" applyFont="1" applyBorder="1" applyAlignment="1">
      <alignment horizontal="right" vertical="center"/>
    </xf>
    <xf numFmtId="44" fontId="17" fillId="0" borderId="0" xfId="7" applyNumberFormat="1" applyFont="1" applyAlignment="1">
      <alignment horizontal="center" vertical="center"/>
    </xf>
    <xf numFmtId="44" fontId="17" fillId="0" borderId="0" xfId="4" applyNumberFormat="1" applyFont="1" applyAlignment="1">
      <alignment horizontal="center" vertical="center"/>
    </xf>
    <xf numFmtId="44" fontId="20" fillId="0" borderId="72" xfId="4" applyNumberFormat="1" applyFont="1" applyFill="1" applyBorder="1" applyAlignment="1">
      <alignment horizontal="centerContinuous" vertical="center"/>
    </xf>
    <xf numFmtId="44" fontId="15" fillId="0" borderId="74" xfId="7" applyNumberFormat="1" applyFont="1" applyBorder="1" applyAlignment="1">
      <alignment horizontal="center" vertical="center"/>
    </xf>
    <xf numFmtId="44" fontId="18" fillId="0" borderId="77" xfId="7" applyNumberFormat="1" applyFont="1" applyFill="1" applyBorder="1" applyAlignment="1">
      <alignment horizontal="right" vertical="center"/>
    </xf>
    <xf numFmtId="4" fontId="1" fillId="0" borderId="0" xfId="1" applyNumberFormat="1"/>
    <xf numFmtId="44" fontId="1" fillId="0" borderId="0" xfId="32241" applyFont="1" applyAlignment="1">
      <alignment horizontal="center" vertical="center"/>
    </xf>
    <xf numFmtId="44" fontId="17" fillId="0" borderId="0" xfId="32241" applyFont="1"/>
    <xf numFmtId="166" fontId="8" fillId="0" borderId="81" xfId="6457" applyNumberFormat="1" applyFont="1" applyFill="1" applyBorder="1" applyAlignment="1">
      <alignment horizontal="center" vertical="center"/>
    </xf>
    <xf numFmtId="166" fontId="8" fillId="0" borderId="79" xfId="6457" applyNumberFormat="1" applyFont="1" applyBorder="1" applyAlignment="1">
      <alignment horizontal="center" vertical="center"/>
    </xf>
    <xf numFmtId="187" fontId="8" fillId="0" borderId="79" xfId="6457" applyNumberFormat="1" applyFont="1" applyFill="1" applyBorder="1" applyAlignment="1">
      <alignment vertical="center"/>
    </xf>
    <xf numFmtId="176" fontId="8" fillId="0" borderId="81" xfId="6457" applyNumberFormat="1" applyFont="1" applyBorder="1" applyAlignment="1">
      <alignment vertical="center"/>
    </xf>
    <xf numFmtId="191" fontId="58" fillId="0" borderId="140" xfId="12" quotePrefix="1" applyNumberFormat="1" applyFont="1" applyFill="1" applyBorder="1" applyAlignment="1">
      <alignment horizontal="center" vertical="center"/>
    </xf>
    <xf numFmtId="191" fontId="58" fillId="0" borderId="151" xfId="12" quotePrefix="1" applyNumberFormat="1" applyFont="1" applyFill="1" applyBorder="1" applyAlignment="1">
      <alignment horizontal="center" vertical="center"/>
    </xf>
    <xf numFmtId="191" fontId="58" fillId="0" borderId="152" xfId="12" quotePrefix="1" applyNumberFormat="1" applyFont="1" applyFill="1" applyBorder="1" applyAlignment="1">
      <alignment horizontal="center" vertical="center"/>
    </xf>
    <xf numFmtId="0" fontId="60" fillId="0" borderId="140" xfId="1" applyFont="1" applyBorder="1" applyAlignment="1">
      <alignment horizontal="center"/>
    </xf>
    <xf numFmtId="0" fontId="60" fillId="0" borderId="151" xfId="1" applyFont="1" applyBorder="1" applyAlignment="1">
      <alignment horizontal="center"/>
    </xf>
    <xf numFmtId="0" fontId="60" fillId="0" borderId="152" xfId="1" applyFont="1" applyBorder="1" applyAlignment="1">
      <alignment horizontal="center"/>
    </xf>
    <xf numFmtId="44" fontId="4" fillId="0" borderId="117" xfId="5" applyNumberFormat="1" applyFont="1" applyBorder="1" applyAlignment="1">
      <alignment horizontal="center" vertical="center"/>
    </xf>
    <xf numFmtId="44" fontId="4" fillId="0" borderId="5" xfId="5" applyNumberFormat="1" applyFont="1" applyBorder="1" applyAlignment="1">
      <alignment horizontal="center" vertical="center"/>
    </xf>
    <xf numFmtId="44" fontId="4" fillId="0" borderId="118" xfId="5" applyNumberFormat="1" applyFont="1" applyBorder="1" applyAlignment="1">
      <alignment horizontal="center" vertical="center"/>
    </xf>
    <xf numFmtId="44" fontId="4" fillId="21" borderId="117" xfId="5" applyNumberFormat="1" applyFont="1" applyFill="1" applyBorder="1" applyAlignment="1">
      <alignment horizontal="center" vertical="center"/>
    </xf>
    <xf numFmtId="44" fontId="4" fillId="21" borderId="5" xfId="5" applyNumberFormat="1" applyFont="1" applyFill="1" applyBorder="1" applyAlignment="1">
      <alignment horizontal="center" vertical="center"/>
    </xf>
    <xf numFmtId="44" fontId="4" fillId="21" borderId="3" xfId="5" applyNumberFormat="1" applyFont="1" applyFill="1" applyBorder="1" applyAlignment="1">
      <alignment horizontal="center" vertical="center"/>
    </xf>
    <xf numFmtId="0" fontId="4" fillId="21" borderId="3" xfId="1" applyFont="1" applyFill="1" applyBorder="1" applyAlignment="1">
      <alignment horizontal="right" vertical="center" wrapText="1"/>
    </xf>
    <xf numFmtId="0" fontId="4" fillId="21" borderId="38" xfId="1" applyFont="1" applyFill="1" applyBorder="1" applyAlignment="1">
      <alignment horizontal="right" vertical="center" wrapText="1"/>
    </xf>
    <xf numFmtId="0" fontId="1" fillId="20" borderId="14" xfId="1" applyFont="1" applyFill="1" applyBorder="1" applyAlignment="1">
      <alignment horizontal="right" vertical="center" wrapText="1"/>
    </xf>
    <xf numFmtId="0" fontId="1" fillId="20" borderId="7" xfId="1" applyFont="1" applyFill="1" applyBorder="1" applyAlignment="1">
      <alignment horizontal="right" vertical="center" wrapText="1"/>
    </xf>
    <xf numFmtId="0" fontId="4" fillId="19" borderId="3" xfId="1" applyFont="1" applyFill="1" applyBorder="1" applyAlignment="1">
      <alignment horizontal="right" vertical="center" wrapText="1"/>
    </xf>
    <xf numFmtId="0" fontId="4" fillId="19" borderId="38" xfId="1" applyFont="1" applyFill="1" applyBorder="1" applyAlignment="1">
      <alignment horizontal="right" vertical="center" wrapText="1"/>
    </xf>
    <xf numFmtId="0" fontId="4" fillId="20" borderId="3" xfId="1" applyFont="1" applyFill="1" applyBorder="1" applyAlignment="1">
      <alignment horizontal="right" vertical="center" wrapText="1"/>
    </xf>
    <xf numFmtId="0" fontId="4" fillId="20" borderId="38" xfId="1" applyFont="1" applyFill="1" applyBorder="1" applyAlignment="1">
      <alignment horizontal="right" vertical="center" wrapText="1"/>
    </xf>
    <xf numFmtId="0" fontId="7" fillId="0" borderId="0" xfId="6457" applyFont="1" applyFill="1" applyBorder="1" applyAlignment="1">
      <alignment horizontal="center" vertical="center" wrapText="1"/>
    </xf>
    <xf numFmtId="0" fontId="4" fillId="0" borderId="14" xfId="6457" applyFont="1" applyBorder="1" applyAlignment="1">
      <alignment horizontal="right" vertical="center" wrapText="1"/>
    </xf>
    <xf numFmtId="0" fontId="4" fillId="0" borderId="7" xfId="6457" applyFont="1" applyBorder="1" applyAlignment="1">
      <alignment horizontal="right" vertical="center" wrapText="1"/>
    </xf>
    <xf numFmtId="0" fontId="4" fillId="0" borderId="28" xfId="6457" applyFont="1" applyBorder="1" applyAlignment="1">
      <alignment horizontal="right" vertical="center" wrapText="1"/>
    </xf>
    <xf numFmtId="0" fontId="4" fillId="0" borderId="29" xfId="6457" applyFont="1" applyBorder="1" applyAlignment="1">
      <alignment horizontal="right" vertical="center" wrapText="1"/>
    </xf>
    <xf numFmtId="0" fontId="4" fillId="21" borderId="28" xfId="6457" applyFont="1" applyFill="1" applyBorder="1" applyAlignment="1">
      <alignment horizontal="right" vertical="center" wrapText="1"/>
    </xf>
    <xf numFmtId="0" fontId="4" fillId="21" borderId="29" xfId="6457" applyFont="1" applyFill="1" applyBorder="1" applyAlignment="1">
      <alignment horizontal="right" vertical="center" wrapText="1"/>
    </xf>
    <xf numFmtId="0" fontId="7" fillId="0" borderId="0" xfId="4" applyFont="1" applyFill="1" applyAlignment="1">
      <alignment horizontal="center" vertical="center"/>
    </xf>
    <xf numFmtId="1" fontId="7" fillId="0" borderId="0" xfId="4" applyNumberFormat="1" applyFont="1" applyFill="1" applyAlignment="1">
      <alignment horizontal="center" vertical="center"/>
    </xf>
    <xf numFmtId="0" fontId="7" fillId="0" borderId="0" xfId="4" applyFont="1" applyFill="1" applyAlignment="1">
      <alignment horizontal="center" vertical="center" shrinkToFit="1"/>
    </xf>
    <xf numFmtId="1" fontId="7" fillId="0" borderId="0" xfId="4" applyNumberFormat="1" applyFont="1" applyFill="1" applyAlignment="1">
      <alignment horizontal="center" vertical="center" shrinkToFit="1"/>
    </xf>
    <xf numFmtId="0" fontId="7" fillId="0" borderId="0" xfId="4" applyFont="1" applyFill="1" applyAlignment="1">
      <alignment horizontal="center" vertical="center" wrapText="1"/>
    </xf>
    <xf numFmtId="1" fontId="7" fillId="0" borderId="0" xfId="4" applyNumberFormat="1" applyFont="1" applyFill="1" applyAlignment="1">
      <alignment horizontal="center" vertical="center" wrapText="1"/>
    </xf>
    <xf numFmtId="0" fontId="14" fillId="0" borderId="0" xfId="4" applyFont="1" applyFill="1" applyAlignment="1">
      <alignment horizontal="center" vertical="center" wrapText="1"/>
    </xf>
    <xf numFmtId="1" fontId="14" fillId="0" borderId="0" xfId="4" applyNumberFormat="1" applyFont="1" applyFill="1" applyAlignment="1">
      <alignment horizontal="center" vertical="center" wrapText="1"/>
    </xf>
    <xf numFmtId="0" fontId="17" fillId="0" borderId="0" xfId="4" applyFont="1" applyAlignment="1">
      <alignment horizontal="center"/>
    </xf>
    <xf numFmtId="0" fontId="7" fillId="0" borderId="0" xfId="6457" applyFont="1" applyAlignment="1">
      <alignment horizontal="center" vertical="center"/>
    </xf>
    <xf numFmtId="0" fontId="40" fillId="21" borderId="7" xfId="6457" applyFont="1" applyFill="1" applyBorder="1" applyAlignment="1">
      <alignment horizontal="left" vertical="center"/>
    </xf>
    <xf numFmtId="0" fontId="40" fillId="21" borderId="15" xfId="6457" applyFont="1" applyFill="1" applyBorder="1" applyAlignment="1">
      <alignment horizontal="left" vertical="center"/>
    </xf>
    <xf numFmtId="0" fontId="40" fillId="19" borderId="2" xfId="6457" applyFont="1" applyFill="1" applyBorder="1" applyAlignment="1">
      <alignment horizontal="left" vertical="center"/>
    </xf>
    <xf numFmtId="0" fontId="40" fillId="19" borderId="17" xfId="6457" applyFont="1" applyFill="1" applyBorder="1" applyAlignment="1">
      <alignment horizontal="left" vertical="center"/>
    </xf>
    <xf numFmtId="2" fontId="43" fillId="0" borderId="0" xfId="1" applyNumberFormat="1" applyFont="1" applyAlignment="1">
      <alignment horizontal="center" vertical="center" wrapText="1"/>
    </xf>
    <xf numFmtId="2" fontId="4" fillId="0" borderId="0" xfId="1" applyNumberFormat="1" applyFont="1" applyBorder="1" applyAlignment="1">
      <alignment horizontal="center"/>
    </xf>
    <xf numFmtId="0" fontId="4" fillId="19" borderId="2" xfId="1" applyFont="1" applyFill="1" applyBorder="1" applyAlignment="1">
      <alignment horizontal="center"/>
    </xf>
    <xf numFmtId="0" fontId="4" fillId="19" borderId="2" xfId="1" applyFont="1" applyFill="1" applyBorder="1" applyAlignment="1">
      <alignment horizontal="center" vertical="center"/>
    </xf>
    <xf numFmtId="0" fontId="4" fillId="19" borderId="176" xfId="0" applyFont="1" applyFill="1" applyBorder="1" applyAlignment="1">
      <alignment horizontal="center"/>
    </xf>
    <xf numFmtId="0" fontId="4" fillId="19" borderId="141" xfId="0" applyFont="1" applyFill="1" applyBorder="1" applyAlignment="1">
      <alignment horizontal="center"/>
    </xf>
    <xf numFmtId="0" fontId="4" fillId="19" borderId="177" xfId="0" applyFont="1" applyFill="1" applyBorder="1" applyAlignment="1">
      <alignment horizontal="center"/>
    </xf>
    <xf numFmtId="0" fontId="4" fillId="19" borderId="139" xfId="0" applyFont="1" applyFill="1" applyBorder="1" applyAlignment="1">
      <alignment horizontal="right"/>
    </xf>
    <xf numFmtId="0" fontId="4" fillId="19" borderId="138" xfId="0" applyFont="1" applyFill="1" applyBorder="1" applyAlignment="1">
      <alignment horizontal="right"/>
    </xf>
    <xf numFmtId="0" fontId="4" fillId="19" borderId="203" xfId="0" applyFont="1" applyFill="1" applyBorder="1" applyAlignment="1">
      <alignment horizontal="right"/>
    </xf>
    <xf numFmtId="0" fontId="4" fillId="19" borderId="204" xfId="0" applyFont="1" applyFill="1" applyBorder="1" applyAlignment="1">
      <alignment horizontal="right"/>
    </xf>
    <xf numFmtId="0" fontId="0" fillId="0" borderId="139" xfId="0" applyBorder="1" applyAlignment="1">
      <alignment horizontal="right"/>
    </xf>
    <xf numFmtId="0" fontId="0" fillId="0" borderId="138" xfId="0" applyBorder="1" applyAlignment="1">
      <alignment horizontal="right"/>
    </xf>
    <xf numFmtId="0" fontId="0" fillId="0" borderId="208" xfId="0" applyFill="1" applyBorder="1" applyAlignment="1">
      <alignment horizontal="right"/>
    </xf>
    <xf numFmtId="0" fontId="0" fillId="0" borderId="152" xfId="0" applyFill="1" applyBorder="1" applyAlignment="1">
      <alignment horizontal="right"/>
    </xf>
    <xf numFmtId="0" fontId="0" fillId="0" borderId="139" xfId="0" applyFill="1" applyBorder="1" applyAlignment="1">
      <alignment horizontal="right"/>
    </xf>
    <xf numFmtId="0" fontId="0" fillId="0" borderId="138" xfId="0" applyFill="1" applyBorder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0" fillId="0" borderId="206" xfId="0" applyFill="1" applyBorder="1" applyAlignment="1">
      <alignment horizontal="right"/>
    </xf>
    <xf numFmtId="0" fontId="0" fillId="0" borderId="207" xfId="0" applyFill="1" applyBorder="1" applyAlignment="1">
      <alignment horizontal="right"/>
    </xf>
    <xf numFmtId="0" fontId="25" fillId="33" borderId="140" xfId="32006" applyFont="1" applyFill="1" applyBorder="1" applyAlignment="1" applyProtection="1">
      <alignment horizontal="center" vertical="center" wrapText="1"/>
    </xf>
    <xf numFmtId="0" fontId="25" fillId="33" borderId="151" xfId="32006" applyFont="1" applyFill="1" applyBorder="1" applyAlignment="1" applyProtection="1">
      <alignment horizontal="center" vertical="center" wrapText="1"/>
    </xf>
    <xf numFmtId="0" fontId="25" fillId="33" borderId="152" xfId="32006" applyFont="1" applyFill="1" applyBorder="1" applyAlignment="1" applyProtection="1">
      <alignment horizontal="center" vertical="center" wrapText="1"/>
    </xf>
    <xf numFmtId="2" fontId="70" fillId="0" borderId="0" xfId="32011" applyNumberFormat="1" applyFont="1" applyBorder="1" applyAlignment="1">
      <alignment horizontal="center" vertical="center" wrapText="1"/>
    </xf>
    <xf numFmtId="0" fontId="74" fillId="36" borderId="140" xfId="32010" applyFont="1" applyFill="1" applyBorder="1" applyAlignment="1">
      <alignment horizontal="center" vertical="center"/>
    </xf>
    <xf numFmtId="0" fontId="74" fillId="36" borderId="151" xfId="32010" applyFont="1" applyFill="1" applyBorder="1" applyAlignment="1">
      <alignment horizontal="center" vertical="center"/>
    </xf>
    <xf numFmtId="0" fontId="73" fillId="36" borderId="151" xfId="32010" applyFont="1" applyFill="1" applyBorder="1" applyAlignment="1">
      <alignment vertical="center"/>
    </xf>
    <xf numFmtId="0" fontId="73" fillId="36" borderId="152" xfId="32010" applyFont="1" applyFill="1" applyBorder="1" applyAlignment="1">
      <alignment vertical="center"/>
    </xf>
    <xf numFmtId="0" fontId="25" fillId="29" borderId="140" xfId="32006" applyFont="1" applyFill="1" applyBorder="1" applyAlignment="1" applyProtection="1">
      <alignment horizontal="center" vertical="center"/>
    </xf>
    <xf numFmtId="0" fontId="25" fillId="29" borderId="151" xfId="32006" applyFont="1" applyFill="1" applyBorder="1" applyAlignment="1" applyProtection="1">
      <alignment horizontal="center" vertical="center"/>
    </xf>
    <xf numFmtId="0" fontId="25" fillId="29" borderId="156" xfId="32006" applyFont="1" applyFill="1" applyBorder="1" applyAlignment="1" applyProtection="1">
      <alignment horizontal="center" vertical="center"/>
    </xf>
    <xf numFmtId="0" fontId="25" fillId="29" borderId="152" xfId="32006" applyFont="1" applyFill="1" applyBorder="1" applyAlignment="1" applyProtection="1">
      <alignment horizontal="center" vertical="center"/>
    </xf>
    <xf numFmtId="0" fontId="68" fillId="20" borderId="140" xfId="32006" applyFont="1" applyFill="1" applyBorder="1" applyAlignment="1" applyProtection="1">
      <alignment horizontal="left" vertical="center" wrapText="1"/>
    </xf>
    <xf numFmtId="0" fontId="11" fillId="20" borderId="151" xfId="32006" applyFont="1" applyFill="1" applyBorder="1" applyAlignment="1">
      <alignment vertical="center" wrapText="1"/>
    </xf>
    <xf numFmtId="0" fontId="68" fillId="20" borderId="151" xfId="32006" applyFont="1" applyFill="1" applyBorder="1" applyAlignment="1" applyProtection="1">
      <alignment horizontal="left" vertical="center" wrapText="1"/>
    </xf>
    <xf numFmtId="0" fontId="68" fillId="20" borderId="152" xfId="32006" applyFont="1" applyFill="1" applyBorder="1" applyAlignment="1" applyProtection="1">
      <alignment horizontal="left" vertical="center" wrapText="1"/>
    </xf>
    <xf numFmtId="0" fontId="69" fillId="20" borderId="140" xfId="32006" applyFont="1" applyFill="1" applyBorder="1" applyAlignment="1">
      <alignment horizontal="center" vertical="center" wrapText="1"/>
    </xf>
    <xf numFmtId="0" fontId="11" fillId="20" borderId="152" xfId="32006" applyFont="1" applyFill="1" applyBorder="1" applyAlignment="1">
      <alignment horizontal="center" vertical="center" wrapText="1"/>
    </xf>
    <xf numFmtId="0" fontId="68" fillId="0" borderId="140" xfId="32006" applyFont="1" applyFill="1" applyBorder="1" applyAlignment="1" applyProtection="1">
      <alignment horizontal="left" vertical="center" wrapText="1"/>
    </xf>
    <xf numFmtId="0" fontId="11" fillId="0" borderId="151" xfId="32006" applyFont="1" applyFill="1" applyBorder="1" applyAlignment="1">
      <alignment vertical="center" wrapText="1"/>
    </xf>
    <xf numFmtId="0" fontId="66" fillId="34" borderId="140" xfId="32006" applyFont="1" applyFill="1" applyBorder="1" applyAlignment="1" applyProtection="1">
      <alignment horizontal="left" vertical="center"/>
    </xf>
    <xf numFmtId="0" fontId="66" fillId="34" borderId="151" xfId="32006" applyFont="1" applyFill="1" applyBorder="1" applyAlignment="1" applyProtection="1">
      <alignment horizontal="left" vertical="center"/>
    </xf>
    <xf numFmtId="0" fontId="25" fillId="0" borderId="140" xfId="32006" applyFont="1" applyFill="1" applyBorder="1" applyAlignment="1">
      <alignment horizontal="center" vertical="center"/>
    </xf>
    <xf numFmtId="0" fontId="25" fillId="0" borderId="152" xfId="32006" applyFont="1" applyFill="1" applyBorder="1" applyAlignment="1">
      <alignment horizontal="center" vertical="center"/>
    </xf>
    <xf numFmtId="0" fontId="68" fillId="0" borderId="151" xfId="32006" applyFont="1" applyFill="1" applyBorder="1" applyAlignment="1" applyProtection="1">
      <alignment horizontal="left" vertical="center" wrapText="1"/>
    </xf>
    <xf numFmtId="0" fontId="68" fillId="0" borderId="152" xfId="32006" applyFont="1" applyFill="1" applyBorder="1" applyAlignment="1" applyProtection="1">
      <alignment horizontal="left" vertical="center" wrapText="1"/>
    </xf>
    <xf numFmtId="0" fontId="66" fillId="32" borderId="140" xfId="32006" applyFont="1" applyFill="1" applyBorder="1" applyAlignment="1" applyProtection="1">
      <alignment horizontal="left" vertical="center"/>
    </xf>
    <xf numFmtId="0" fontId="66" fillId="32" borderId="151" xfId="32006" applyFont="1" applyFill="1" applyBorder="1" applyAlignment="1" applyProtection="1">
      <alignment horizontal="left" vertical="center"/>
    </xf>
    <xf numFmtId="0" fontId="69" fillId="20" borderId="152" xfId="32006" applyFont="1" applyFill="1" applyBorder="1" applyAlignment="1">
      <alignment horizontal="center" vertical="center" wrapText="1"/>
    </xf>
    <xf numFmtId="0" fontId="69" fillId="25" borderId="140" xfId="32006" applyFont="1" applyFill="1" applyBorder="1" applyAlignment="1">
      <alignment horizontal="center" vertical="center" wrapText="1"/>
    </xf>
    <xf numFmtId="0" fontId="69" fillId="25" borderId="152" xfId="32006" applyFont="1" applyFill="1" applyBorder="1" applyAlignment="1">
      <alignment horizontal="center" vertical="center" wrapText="1"/>
    </xf>
    <xf numFmtId="0" fontId="66" fillId="32" borderId="175" xfId="32006" applyFont="1" applyFill="1" applyBorder="1" applyAlignment="1" applyProtection="1">
      <alignment horizontal="left" vertical="center"/>
    </xf>
    <xf numFmtId="0" fontId="66" fillId="32" borderId="174" xfId="32006" applyFont="1" applyFill="1" applyBorder="1" applyAlignment="1" applyProtection="1">
      <alignment horizontal="left" vertical="center"/>
    </xf>
    <xf numFmtId="0" fontId="68" fillId="0" borderId="174" xfId="32006" applyFont="1" applyFill="1" applyBorder="1" applyAlignment="1" applyProtection="1">
      <alignment horizontal="left" vertical="center" wrapText="1"/>
    </xf>
    <xf numFmtId="0" fontId="68" fillId="0" borderId="173" xfId="32006" applyFont="1" applyFill="1" applyBorder="1" applyAlignment="1" applyProtection="1">
      <alignment horizontal="left" vertical="center" wrapText="1"/>
    </xf>
    <xf numFmtId="0" fontId="68" fillId="20" borderId="175" xfId="32006" applyFont="1" applyFill="1" applyBorder="1" applyAlignment="1" applyProtection="1">
      <alignment horizontal="left" vertical="center" wrapText="1"/>
    </xf>
    <xf numFmtId="0" fontId="11" fillId="20" borderId="174" xfId="32006" applyFont="1" applyFill="1" applyBorder="1" applyAlignment="1">
      <alignment vertical="center" wrapText="1"/>
    </xf>
    <xf numFmtId="0" fontId="69" fillId="20" borderId="175" xfId="32006" applyFont="1" applyFill="1" applyBorder="1" applyAlignment="1">
      <alignment horizontal="center" vertical="center" wrapText="1"/>
    </xf>
    <xf numFmtId="0" fontId="11" fillId="20" borderId="173" xfId="32006" applyFont="1" applyFill="1" applyBorder="1" applyAlignment="1">
      <alignment horizontal="center" vertical="center" wrapText="1"/>
    </xf>
    <xf numFmtId="0" fontId="66" fillId="34" borderId="175" xfId="32006" applyFont="1" applyFill="1" applyBorder="1" applyAlignment="1" applyProtection="1">
      <alignment horizontal="left" vertical="center"/>
    </xf>
    <xf numFmtId="0" fontId="66" fillId="34" borderId="174" xfId="32006" applyFont="1" applyFill="1" applyBorder="1" applyAlignment="1" applyProtection="1">
      <alignment horizontal="left" vertical="center"/>
    </xf>
    <xf numFmtId="0" fontId="25" fillId="0" borderId="175" xfId="32006" applyFont="1" applyFill="1" applyBorder="1" applyAlignment="1">
      <alignment horizontal="center" vertical="center"/>
    </xf>
    <xf numFmtId="0" fontId="25" fillId="0" borderId="173" xfId="32006" applyFont="1" applyFill="1" applyBorder="1" applyAlignment="1">
      <alignment horizontal="center" vertical="center"/>
    </xf>
    <xf numFmtId="0" fontId="25" fillId="33" borderId="175" xfId="32006" applyFont="1" applyFill="1" applyBorder="1" applyAlignment="1" applyProtection="1">
      <alignment horizontal="center" vertical="center" wrapText="1"/>
    </xf>
    <xf numFmtId="0" fontId="25" fillId="33" borderId="174" xfId="32006" applyFont="1" applyFill="1" applyBorder="1" applyAlignment="1" applyProtection="1">
      <alignment horizontal="center" vertical="center" wrapText="1"/>
    </xf>
    <xf numFmtId="0" fontId="25" fillId="33" borderId="173" xfId="32006" applyFont="1" applyFill="1" applyBorder="1" applyAlignment="1" applyProtection="1">
      <alignment horizontal="center" vertical="center" wrapText="1"/>
    </xf>
    <xf numFmtId="0" fontId="74" fillId="36" borderId="175" xfId="32010" applyFont="1" applyFill="1" applyBorder="1" applyAlignment="1">
      <alignment horizontal="center" vertical="center"/>
    </xf>
    <xf numFmtId="0" fontId="74" fillId="36" borderId="174" xfId="32010" applyFont="1" applyFill="1" applyBorder="1" applyAlignment="1">
      <alignment horizontal="center" vertical="center"/>
    </xf>
    <xf numFmtId="0" fontId="73" fillId="36" borderId="174" xfId="32010" applyFont="1" applyFill="1" applyBorder="1" applyAlignment="1">
      <alignment vertical="center"/>
    </xf>
    <xf numFmtId="0" fontId="73" fillId="36" borderId="173" xfId="32010" applyFont="1" applyFill="1" applyBorder="1" applyAlignment="1">
      <alignment vertical="center"/>
    </xf>
    <xf numFmtId="0" fontId="25" fillId="29" borderId="175" xfId="32006" applyFont="1" applyFill="1" applyBorder="1" applyAlignment="1" applyProtection="1">
      <alignment horizontal="center" vertical="center"/>
    </xf>
    <xf numFmtId="0" fontId="25" fillId="29" borderId="174" xfId="32006" applyFont="1" applyFill="1" applyBorder="1" applyAlignment="1" applyProtection="1">
      <alignment horizontal="center" vertical="center"/>
    </xf>
    <xf numFmtId="0" fontId="25" fillId="29" borderId="173" xfId="32006" applyFont="1" applyFill="1" applyBorder="1" applyAlignment="1" applyProtection="1">
      <alignment horizontal="center" vertical="center"/>
    </xf>
    <xf numFmtId="0" fontId="68" fillId="20" borderId="174" xfId="32006" applyFont="1" applyFill="1" applyBorder="1" applyAlignment="1" applyProtection="1">
      <alignment horizontal="left" vertical="center" wrapText="1"/>
    </xf>
    <xf numFmtId="0" fontId="68" fillId="20" borderId="173" xfId="32006" applyFont="1" applyFill="1" applyBorder="1" applyAlignment="1" applyProtection="1">
      <alignment horizontal="left" vertical="center" wrapText="1"/>
    </xf>
    <xf numFmtId="0" fontId="68" fillId="0" borderId="175" xfId="32006" applyFont="1" applyFill="1" applyBorder="1" applyAlignment="1" applyProtection="1">
      <alignment horizontal="left" vertical="center" wrapText="1"/>
    </xf>
    <xf numFmtId="0" fontId="11" fillId="0" borderId="174" xfId="32006" applyFont="1" applyFill="1" applyBorder="1" applyAlignment="1">
      <alignment vertical="center" wrapText="1"/>
    </xf>
    <xf numFmtId="0" fontId="69" fillId="0" borderId="175" xfId="32006" applyFont="1" applyFill="1" applyBorder="1" applyAlignment="1">
      <alignment horizontal="center" vertical="center" wrapText="1"/>
    </xf>
    <xf numFmtId="0" fontId="69" fillId="0" borderId="173" xfId="32006" applyFont="1" applyFill="1" applyBorder="1" applyAlignment="1">
      <alignment horizontal="center" vertical="center" wrapText="1"/>
    </xf>
    <xf numFmtId="0" fontId="69" fillId="20" borderId="173" xfId="32006" applyFont="1" applyFill="1" applyBorder="1" applyAlignment="1">
      <alignment horizontal="center" vertical="center" wrapText="1"/>
    </xf>
  </cellXfs>
  <cellStyles count="32242">
    <cellStyle name="%" xfId="32012"/>
    <cellStyle name="20% - Accent1" xfId="32013"/>
    <cellStyle name="20% - Accent2" xfId="32014"/>
    <cellStyle name="20% - Accent3" xfId="32015"/>
    <cellStyle name="20% - Accent4" xfId="32016"/>
    <cellStyle name="20% - Accent5" xfId="32017"/>
    <cellStyle name="20% - Accent6" xfId="32018"/>
    <cellStyle name="20% - Énfasis1 10" xfId="13"/>
    <cellStyle name="20% - Énfasis1 10 2" xfId="14"/>
    <cellStyle name="20% - Énfasis1 10 2 2" xfId="15"/>
    <cellStyle name="20% - Énfasis1 10 2 2 2" xfId="16"/>
    <cellStyle name="20% - Énfasis1 10 2 2 2 2" xfId="17"/>
    <cellStyle name="20% - Énfasis1 10 2 2 2 2 2" xfId="8127"/>
    <cellStyle name="20% - Énfasis1 10 2 2 2 2 2 2" xfId="8128"/>
    <cellStyle name="20% - Énfasis1 10 2 2 2 2 3" xfId="8129"/>
    <cellStyle name="20% - Énfasis1 10 2 2 2 3" xfId="8130"/>
    <cellStyle name="20% - Énfasis1 10 2 2 2 3 2" xfId="8131"/>
    <cellStyle name="20% - Énfasis1 10 2 2 2 4" xfId="8132"/>
    <cellStyle name="20% - Énfasis1 10 2 2 3" xfId="18"/>
    <cellStyle name="20% - Énfasis1 10 2 2 3 2" xfId="8133"/>
    <cellStyle name="20% - Énfasis1 10 2 2 3 2 2" xfId="8134"/>
    <cellStyle name="20% - Énfasis1 10 2 2 3 3" xfId="8135"/>
    <cellStyle name="20% - Énfasis1 10 2 2 4" xfId="8136"/>
    <cellStyle name="20% - Énfasis1 10 2 2 4 2" xfId="8137"/>
    <cellStyle name="20% - Énfasis1 10 2 2 5" xfId="8138"/>
    <cellStyle name="20% - Énfasis1 10 2 3" xfId="19"/>
    <cellStyle name="20% - Énfasis1 10 2 3 2" xfId="20"/>
    <cellStyle name="20% - Énfasis1 10 2 3 2 2" xfId="8139"/>
    <cellStyle name="20% - Énfasis1 10 2 3 2 2 2" xfId="8140"/>
    <cellStyle name="20% - Énfasis1 10 2 3 2 3" xfId="8141"/>
    <cellStyle name="20% - Énfasis1 10 2 3 3" xfId="8142"/>
    <cellStyle name="20% - Énfasis1 10 2 3 3 2" xfId="8143"/>
    <cellStyle name="20% - Énfasis1 10 2 3 4" xfId="8144"/>
    <cellStyle name="20% - Énfasis1 10 2 4" xfId="21"/>
    <cellStyle name="20% - Énfasis1 10 2 4 2" xfId="8145"/>
    <cellStyle name="20% - Énfasis1 10 2 4 2 2" xfId="8146"/>
    <cellStyle name="20% - Énfasis1 10 2 4 3" xfId="8147"/>
    <cellStyle name="20% - Énfasis1 10 2 5" xfId="22"/>
    <cellStyle name="20% - Énfasis1 10 2 5 2" xfId="8148"/>
    <cellStyle name="20% - Énfasis1 10 2 5 2 2" xfId="8149"/>
    <cellStyle name="20% - Énfasis1 10 2 5 3" xfId="8150"/>
    <cellStyle name="20% - Énfasis1 10 2 6" xfId="8151"/>
    <cellStyle name="20% - Énfasis1 10 2 6 2" xfId="8152"/>
    <cellStyle name="20% - Énfasis1 10 2 7" xfId="8153"/>
    <cellStyle name="20% - Énfasis1 10 3" xfId="23"/>
    <cellStyle name="20% - Énfasis1 10 3 2" xfId="24"/>
    <cellStyle name="20% - Énfasis1 10 3 2 2" xfId="25"/>
    <cellStyle name="20% - Énfasis1 10 3 2 2 2" xfId="26"/>
    <cellStyle name="20% - Énfasis1 10 3 2 2 2 2" xfId="8154"/>
    <cellStyle name="20% - Énfasis1 10 3 2 2 2 2 2" xfId="8155"/>
    <cellStyle name="20% - Énfasis1 10 3 2 2 2 3" xfId="8156"/>
    <cellStyle name="20% - Énfasis1 10 3 2 2 3" xfId="8157"/>
    <cellStyle name="20% - Énfasis1 10 3 2 2 3 2" xfId="8158"/>
    <cellStyle name="20% - Énfasis1 10 3 2 2 4" xfId="8159"/>
    <cellStyle name="20% - Énfasis1 10 3 2 3" xfId="27"/>
    <cellStyle name="20% - Énfasis1 10 3 2 3 2" xfId="8160"/>
    <cellStyle name="20% - Énfasis1 10 3 2 3 2 2" xfId="8161"/>
    <cellStyle name="20% - Énfasis1 10 3 2 3 3" xfId="8162"/>
    <cellStyle name="20% - Énfasis1 10 3 2 4" xfId="8163"/>
    <cellStyle name="20% - Énfasis1 10 3 2 4 2" xfId="8164"/>
    <cellStyle name="20% - Énfasis1 10 3 2 5" xfId="8165"/>
    <cellStyle name="20% - Énfasis1 10 3 3" xfId="28"/>
    <cellStyle name="20% - Énfasis1 10 3 3 2" xfId="29"/>
    <cellStyle name="20% - Énfasis1 10 3 3 2 2" xfId="8166"/>
    <cellStyle name="20% - Énfasis1 10 3 3 2 2 2" xfId="8167"/>
    <cellStyle name="20% - Énfasis1 10 3 3 2 3" xfId="8168"/>
    <cellStyle name="20% - Énfasis1 10 3 3 3" xfId="8169"/>
    <cellStyle name="20% - Énfasis1 10 3 3 3 2" xfId="8170"/>
    <cellStyle name="20% - Énfasis1 10 3 3 4" xfId="8171"/>
    <cellStyle name="20% - Énfasis1 10 3 4" xfId="30"/>
    <cellStyle name="20% - Énfasis1 10 3 4 2" xfId="8172"/>
    <cellStyle name="20% - Énfasis1 10 3 4 2 2" xfId="8173"/>
    <cellStyle name="20% - Énfasis1 10 3 4 3" xfId="8174"/>
    <cellStyle name="20% - Énfasis1 10 3 5" xfId="31"/>
    <cellStyle name="20% - Énfasis1 10 3 5 2" xfId="8175"/>
    <cellStyle name="20% - Énfasis1 10 3 5 2 2" xfId="8176"/>
    <cellStyle name="20% - Énfasis1 10 3 5 3" xfId="8177"/>
    <cellStyle name="20% - Énfasis1 10 3 6" xfId="8178"/>
    <cellStyle name="20% - Énfasis1 10 3 6 2" xfId="8179"/>
    <cellStyle name="20% - Énfasis1 10 3 7" xfId="8180"/>
    <cellStyle name="20% - Énfasis1 10 4" xfId="32"/>
    <cellStyle name="20% - Énfasis1 10 4 2" xfId="33"/>
    <cellStyle name="20% - Énfasis1 10 4 2 2" xfId="34"/>
    <cellStyle name="20% - Énfasis1 10 4 2 2 2" xfId="8181"/>
    <cellStyle name="20% - Énfasis1 10 4 2 2 2 2" xfId="8182"/>
    <cellStyle name="20% - Énfasis1 10 4 2 2 3" xfId="8183"/>
    <cellStyle name="20% - Énfasis1 10 4 2 3" xfId="8184"/>
    <cellStyle name="20% - Énfasis1 10 4 2 3 2" xfId="8185"/>
    <cellStyle name="20% - Énfasis1 10 4 2 4" xfId="8186"/>
    <cellStyle name="20% - Énfasis1 10 4 3" xfId="35"/>
    <cellStyle name="20% - Énfasis1 10 4 3 2" xfId="8187"/>
    <cellStyle name="20% - Énfasis1 10 4 3 2 2" xfId="8188"/>
    <cellStyle name="20% - Énfasis1 10 4 3 3" xfId="8189"/>
    <cellStyle name="20% - Énfasis1 10 4 4" xfId="8190"/>
    <cellStyle name="20% - Énfasis1 10 4 4 2" xfId="8191"/>
    <cellStyle name="20% - Énfasis1 10 4 5" xfId="8192"/>
    <cellStyle name="20% - Énfasis1 10 5" xfId="36"/>
    <cellStyle name="20% - Énfasis1 10 5 2" xfId="37"/>
    <cellStyle name="20% - Énfasis1 10 5 2 2" xfId="8193"/>
    <cellStyle name="20% - Énfasis1 10 5 2 2 2" xfId="8194"/>
    <cellStyle name="20% - Énfasis1 10 5 2 3" xfId="8195"/>
    <cellStyle name="20% - Énfasis1 10 5 3" xfId="8196"/>
    <cellStyle name="20% - Énfasis1 10 5 3 2" xfId="8197"/>
    <cellStyle name="20% - Énfasis1 10 5 4" xfId="8198"/>
    <cellStyle name="20% - Énfasis1 10 6" xfId="38"/>
    <cellStyle name="20% - Énfasis1 10 6 2" xfId="8199"/>
    <cellStyle name="20% - Énfasis1 10 6 2 2" xfId="8200"/>
    <cellStyle name="20% - Énfasis1 10 6 3" xfId="8201"/>
    <cellStyle name="20% - Énfasis1 10 7" xfId="39"/>
    <cellStyle name="20% - Énfasis1 10 7 2" xfId="8202"/>
    <cellStyle name="20% - Énfasis1 10 7 2 2" xfId="8203"/>
    <cellStyle name="20% - Énfasis1 10 7 3" xfId="8204"/>
    <cellStyle name="20% - Énfasis1 10 8" xfId="8205"/>
    <cellStyle name="20% - Énfasis1 10 8 2" xfId="8206"/>
    <cellStyle name="20% - Énfasis1 10 9" xfId="8207"/>
    <cellStyle name="20% - Énfasis1 11" xfId="40"/>
    <cellStyle name="20% - Énfasis1 11 2" xfId="41"/>
    <cellStyle name="20% - Énfasis1 11 2 2" xfId="42"/>
    <cellStyle name="20% - Énfasis1 11 2 2 2" xfId="43"/>
    <cellStyle name="20% - Énfasis1 11 2 2 2 2" xfId="44"/>
    <cellStyle name="20% - Énfasis1 11 2 2 2 2 2" xfId="8208"/>
    <cellStyle name="20% - Énfasis1 11 2 2 2 2 2 2" xfId="8209"/>
    <cellStyle name="20% - Énfasis1 11 2 2 2 2 3" xfId="8210"/>
    <cellStyle name="20% - Énfasis1 11 2 2 2 3" xfId="8211"/>
    <cellStyle name="20% - Énfasis1 11 2 2 2 3 2" xfId="8212"/>
    <cellStyle name="20% - Énfasis1 11 2 2 2 4" xfId="8213"/>
    <cellStyle name="20% - Énfasis1 11 2 2 3" xfId="45"/>
    <cellStyle name="20% - Énfasis1 11 2 2 3 2" xfId="8214"/>
    <cellStyle name="20% - Énfasis1 11 2 2 3 2 2" xfId="8215"/>
    <cellStyle name="20% - Énfasis1 11 2 2 3 3" xfId="8216"/>
    <cellStyle name="20% - Énfasis1 11 2 2 4" xfId="8217"/>
    <cellStyle name="20% - Énfasis1 11 2 2 4 2" xfId="8218"/>
    <cellStyle name="20% - Énfasis1 11 2 2 5" xfId="8219"/>
    <cellStyle name="20% - Énfasis1 11 2 3" xfId="46"/>
    <cellStyle name="20% - Énfasis1 11 2 3 2" xfId="47"/>
    <cellStyle name="20% - Énfasis1 11 2 3 2 2" xfId="8220"/>
    <cellStyle name="20% - Énfasis1 11 2 3 2 2 2" xfId="8221"/>
    <cellStyle name="20% - Énfasis1 11 2 3 2 3" xfId="8222"/>
    <cellStyle name="20% - Énfasis1 11 2 3 3" xfId="8223"/>
    <cellStyle name="20% - Énfasis1 11 2 3 3 2" xfId="8224"/>
    <cellStyle name="20% - Énfasis1 11 2 3 4" xfId="8225"/>
    <cellStyle name="20% - Énfasis1 11 2 4" xfId="48"/>
    <cellStyle name="20% - Énfasis1 11 2 4 2" xfId="8226"/>
    <cellStyle name="20% - Énfasis1 11 2 4 2 2" xfId="8227"/>
    <cellStyle name="20% - Énfasis1 11 2 4 3" xfId="8228"/>
    <cellStyle name="20% - Énfasis1 11 2 5" xfId="49"/>
    <cellStyle name="20% - Énfasis1 11 2 5 2" xfId="8229"/>
    <cellStyle name="20% - Énfasis1 11 2 5 2 2" xfId="8230"/>
    <cellStyle name="20% - Énfasis1 11 2 5 3" xfId="8231"/>
    <cellStyle name="20% - Énfasis1 11 2 6" xfId="8232"/>
    <cellStyle name="20% - Énfasis1 11 2 6 2" xfId="8233"/>
    <cellStyle name="20% - Énfasis1 11 2 7" xfId="8234"/>
    <cellStyle name="20% - Énfasis1 11 3" xfId="50"/>
    <cellStyle name="20% - Énfasis1 11 3 2" xfId="51"/>
    <cellStyle name="20% - Énfasis1 11 3 2 2" xfId="52"/>
    <cellStyle name="20% - Énfasis1 11 3 2 2 2" xfId="53"/>
    <cellStyle name="20% - Énfasis1 11 3 2 2 2 2" xfId="8235"/>
    <cellStyle name="20% - Énfasis1 11 3 2 2 2 2 2" xfId="8236"/>
    <cellStyle name="20% - Énfasis1 11 3 2 2 2 3" xfId="8237"/>
    <cellStyle name="20% - Énfasis1 11 3 2 2 3" xfId="8238"/>
    <cellStyle name="20% - Énfasis1 11 3 2 2 3 2" xfId="8239"/>
    <cellStyle name="20% - Énfasis1 11 3 2 2 4" xfId="8240"/>
    <cellStyle name="20% - Énfasis1 11 3 2 3" xfId="54"/>
    <cellStyle name="20% - Énfasis1 11 3 2 3 2" xfId="8241"/>
    <cellStyle name="20% - Énfasis1 11 3 2 3 2 2" xfId="8242"/>
    <cellStyle name="20% - Énfasis1 11 3 2 3 3" xfId="8243"/>
    <cellStyle name="20% - Énfasis1 11 3 2 4" xfId="8244"/>
    <cellStyle name="20% - Énfasis1 11 3 2 4 2" xfId="8245"/>
    <cellStyle name="20% - Énfasis1 11 3 2 5" xfId="8246"/>
    <cellStyle name="20% - Énfasis1 11 3 3" xfId="55"/>
    <cellStyle name="20% - Énfasis1 11 3 3 2" xfId="56"/>
    <cellStyle name="20% - Énfasis1 11 3 3 2 2" xfId="8247"/>
    <cellStyle name="20% - Énfasis1 11 3 3 2 2 2" xfId="8248"/>
    <cellStyle name="20% - Énfasis1 11 3 3 2 3" xfId="8249"/>
    <cellStyle name="20% - Énfasis1 11 3 3 3" xfId="8250"/>
    <cellStyle name="20% - Énfasis1 11 3 3 3 2" xfId="8251"/>
    <cellStyle name="20% - Énfasis1 11 3 3 4" xfId="8252"/>
    <cellStyle name="20% - Énfasis1 11 3 4" xfId="57"/>
    <cellStyle name="20% - Énfasis1 11 3 4 2" xfId="8253"/>
    <cellStyle name="20% - Énfasis1 11 3 4 2 2" xfId="8254"/>
    <cellStyle name="20% - Énfasis1 11 3 4 3" xfId="8255"/>
    <cellStyle name="20% - Énfasis1 11 3 5" xfId="58"/>
    <cellStyle name="20% - Énfasis1 11 3 5 2" xfId="8256"/>
    <cellStyle name="20% - Énfasis1 11 3 5 2 2" xfId="8257"/>
    <cellStyle name="20% - Énfasis1 11 3 5 3" xfId="8258"/>
    <cellStyle name="20% - Énfasis1 11 3 6" xfId="8259"/>
    <cellStyle name="20% - Énfasis1 11 3 6 2" xfId="8260"/>
    <cellStyle name="20% - Énfasis1 11 3 7" xfId="8261"/>
    <cellStyle name="20% - Énfasis1 11 4" xfId="59"/>
    <cellStyle name="20% - Énfasis1 11 4 2" xfId="60"/>
    <cellStyle name="20% - Énfasis1 11 4 2 2" xfId="61"/>
    <cellStyle name="20% - Énfasis1 11 4 2 2 2" xfId="8262"/>
    <cellStyle name="20% - Énfasis1 11 4 2 2 2 2" xfId="8263"/>
    <cellStyle name="20% - Énfasis1 11 4 2 2 3" xfId="8264"/>
    <cellStyle name="20% - Énfasis1 11 4 2 3" xfId="8265"/>
    <cellStyle name="20% - Énfasis1 11 4 2 3 2" xfId="8266"/>
    <cellStyle name="20% - Énfasis1 11 4 2 4" xfId="8267"/>
    <cellStyle name="20% - Énfasis1 11 4 3" xfId="62"/>
    <cellStyle name="20% - Énfasis1 11 4 3 2" xfId="8268"/>
    <cellStyle name="20% - Énfasis1 11 4 3 2 2" xfId="8269"/>
    <cellStyle name="20% - Énfasis1 11 4 3 3" xfId="8270"/>
    <cellStyle name="20% - Énfasis1 11 4 4" xfId="8271"/>
    <cellStyle name="20% - Énfasis1 11 4 4 2" xfId="8272"/>
    <cellStyle name="20% - Énfasis1 11 4 5" xfId="8273"/>
    <cellStyle name="20% - Énfasis1 11 5" xfId="63"/>
    <cellStyle name="20% - Énfasis1 11 5 2" xfId="64"/>
    <cellStyle name="20% - Énfasis1 11 5 2 2" xfId="8274"/>
    <cellStyle name="20% - Énfasis1 11 5 2 2 2" xfId="8275"/>
    <cellStyle name="20% - Énfasis1 11 5 2 3" xfId="8276"/>
    <cellStyle name="20% - Énfasis1 11 5 3" xfId="8277"/>
    <cellStyle name="20% - Énfasis1 11 5 3 2" xfId="8278"/>
    <cellStyle name="20% - Énfasis1 11 5 4" xfId="8279"/>
    <cellStyle name="20% - Énfasis1 11 6" xfId="65"/>
    <cellStyle name="20% - Énfasis1 11 6 2" xfId="8280"/>
    <cellStyle name="20% - Énfasis1 11 6 2 2" xfId="8281"/>
    <cellStyle name="20% - Énfasis1 11 6 3" xfId="8282"/>
    <cellStyle name="20% - Énfasis1 11 7" xfId="66"/>
    <cellStyle name="20% - Énfasis1 11 7 2" xfId="8283"/>
    <cellStyle name="20% - Énfasis1 11 7 2 2" xfId="8284"/>
    <cellStyle name="20% - Énfasis1 11 7 3" xfId="8285"/>
    <cellStyle name="20% - Énfasis1 11 8" xfId="8286"/>
    <cellStyle name="20% - Énfasis1 11 8 2" xfId="8287"/>
    <cellStyle name="20% - Énfasis1 11 9" xfId="8288"/>
    <cellStyle name="20% - Énfasis1 12" xfId="67"/>
    <cellStyle name="20% - Énfasis1 12 2" xfId="68"/>
    <cellStyle name="20% - Énfasis1 12 2 2" xfId="69"/>
    <cellStyle name="20% - Énfasis1 12 2 2 2" xfId="70"/>
    <cellStyle name="20% - Énfasis1 12 2 2 2 2" xfId="71"/>
    <cellStyle name="20% - Énfasis1 12 2 2 2 2 2" xfId="8289"/>
    <cellStyle name="20% - Énfasis1 12 2 2 2 2 2 2" xfId="8290"/>
    <cellStyle name="20% - Énfasis1 12 2 2 2 2 3" xfId="8291"/>
    <cellStyle name="20% - Énfasis1 12 2 2 2 3" xfId="8292"/>
    <cellStyle name="20% - Énfasis1 12 2 2 2 3 2" xfId="8293"/>
    <cellStyle name="20% - Énfasis1 12 2 2 2 4" xfId="8294"/>
    <cellStyle name="20% - Énfasis1 12 2 2 3" xfId="72"/>
    <cellStyle name="20% - Énfasis1 12 2 2 3 2" xfId="8295"/>
    <cellStyle name="20% - Énfasis1 12 2 2 3 2 2" xfId="8296"/>
    <cellStyle name="20% - Énfasis1 12 2 2 3 3" xfId="8297"/>
    <cellStyle name="20% - Énfasis1 12 2 2 4" xfId="8298"/>
    <cellStyle name="20% - Énfasis1 12 2 2 4 2" xfId="8299"/>
    <cellStyle name="20% - Énfasis1 12 2 2 5" xfId="8300"/>
    <cellStyle name="20% - Énfasis1 12 2 3" xfId="73"/>
    <cellStyle name="20% - Énfasis1 12 2 3 2" xfId="74"/>
    <cellStyle name="20% - Énfasis1 12 2 3 2 2" xfId="8301"/>
    <cellStyle name="20% - Énfasis1 12 2 3 2 2 2" xfId="8302"/>
    <cellStyle name="20% - Énfasis1 12 2 3 2 3" xfId="8303"/>
    <cellStyle name="20% - Énfasis1 12 2 3 3" xfId="8304"/>
    <cellStyle name="20% - Énfasis1 12 2 3 3 2" xfId="8305"/>
    <cellStyle name="20% - Énfasis1 12 2 3 4" xfId="8306"/>
    <cellStyle name="20% - Énfasis1 12 2 4" xfId="75"/>
    <cellStyle name="20% - Énfasis1 12 2 4 2" xfId="8307"/>
    <cellStyle name="20% - Énfasis1 12 2 4 2 2" xfId="8308"/>
    <cellStyle name="20% - Énfasis1 12 2 4 3" xfId="8309"/>
    <cellStyle name="20% - Énfasis1 12 2 5" xfId="76"/>
    <cellStyle name="20% - Énfasis1 12 2 5 2" xfId="8310"/>
    <cellStyle name="20% - Énfasis1 12 2 5 2 2" xfId="8311"/>
    <cellStyle name="20% - Énfasis1 12 2 5 3" xfId="8312"/>
    <cellStyle name="20% - Énfasis1 12 2 6" xfId="8313"/>
    <cellStyle name="20% - Énfasis1 12 2 6 2" xfId="8314"/>
    <cellStyle name="20% - Énfasis1 12 2 7" xfId="8315"/>
    <cellStyle name="20% - Énfasis1 12 3" xfId="77"/>
    <cellStyle name="20% - Énfasis1 12 3 2" xfId="78"/>
    <cellStyle name="20% - Énfasis1 12 3 2 2" xfId="79"/>
    <cellStyle name="20% - Énfasis1 12 3 2 2 2" xfId="80"/>
    <cellStyle name="20% - Énfasis1 12 3 2 2 2 2" xfId="8316"/>
    <cellStyle name="20% - Énfasis1 12 3 2 2 2 2 2" xfId="8317"/>
    <cellStyle name="20% - Énfasis1 12 3 2 2 2 3" xfId="8318"/>
    <cellStyle name="20% - Énfasis1 12 3 2 2 3" xfId="8319"/>
    <cellStyle name="20% - Énfasis1 12 3 2 2 3 2" xfId="8320"/>
    <cellStyle name="20% - Énfasis1 12 3 2 2 4" xfId="8321"/>
    <cellStyle name="20% - Énfasis1 12 3 2 3" xfId="81"/>
    <cellStyle name="20% - Énfasis1 12 3 2 3 2" xfId="8322"/>
    <cellStyle name="20% - Énfasis1 12 3 2 3 2 2" xfId="8323"/>
    <cellStyle name="20% - Énfasis1 12 3 2 3 3" xfId="8324"/>
    <cellStyle name="20% - Énfasis1 12 3 2 4" xfId="8325"/>
    <cellStyle name="20% - Énfasis1 12 3 2 4 2" xfId="8326"/>
    <cellStyle name="20% - Énfasis1 12 3 2 5" xfId="8327"/>
    <cellStyle name="20% - Énfasis1 12 3 3" xfId="82"/>
    <cellStyle name="20% - Énfasis1 12 3 3 2" xfId="83"/>
    <cellStyle name="20% - Énfasis1 12 3 3 2 2" xfId="8328"/>
    <cellStyle name="20% - Énfasis1 12 3 3 2 2 2" xfId="8329"/>
    <cellStyle name="20% - Énfasis1 12 3 3 2 3" xfId="8330"/>
    <cellStyle name="20% - Énfasis1 12 3 3 3" xfId="8331"/>
    <cellStyle name="20% - Énfasis1 12 3 3 3 2" xfId="8332"/>
    <cellStyle name="20% - Énfasis1 12 3 3 4" xfId="8333"/>
    <cellStyle name="20% - Énfasis1 12 3 4" xfId="84"/>
    <cellStyle name="20% - Énfasis1 12 3 4 2" xfId="8334"/>
    <cellStyle name="20% - Énfasis1 12 3 4 2 2" xfId="8335"/>
    <cellStyle name="20% - Énfasis1 12 3 4 3" xfId="8336"/>
    <cellStyle name="20% - Énfasis1 12 3 5" xfId="85"/>
    <cellStyle name="20% - Énfasis1 12 3 5 2" xfId="8337"/>
    <cellStyle name="20% - Énfasis1 12 3 5 2 2" xfId="8338"/>
    <cellStyle name="20% - Énfasis1 12 3 5 3" xfId="8339"/>
    <cellStyle name="20% - Énfasis1 12 3 6" xfId="8340"/>
    <cellStyle name="20% - Énfasis1 12 3 6 2" xfId="8341"/>
    <cellStyle name="20% - Énfasis1 12 3 7" xfId="8342"/>
    <cellStyle name="20% - Énfasis1 12 4" xfId="86"/>
    <cellStyle name="20% - Énfasis1 12 4 2" xfId="87"/>
    <cellStyle name="20% - Énfasis1 12 4 2 2" xfId="88"/>
    <cellStyle name="20% - Énfasis1 12 4 2 2 2" xfId="8343"/>
    <cellStyle name="20% - Énfasis1 12 4 2 2 2 2" xfId="8344"/>
    <cellStyle name="20% - Énfasis1 12 4 2 2 3" xfId="8345"/>
    <cellStyle name="20% - Énfasis1 12 4 2 3" xfId="8346"/>
    <cellStyle name="20% - Énfasis1 12 4 2 3 2" xfId="8347"/>
    <cellStyle name="20% - Énfasis1 12 4 2 4" xfId="8348"/>
    <cellStyle name="20% - Énfasis1 12 4 3" xfId="89"/>
    <cellStyle name="20% - Énfasis1 12 4 3 2" xfId="8349"/>
    <cellStyle name="20% - Énfasis1 12 4 3 2 2" xfId="8350"/>
    <cellStyle name="20% - Énfasis1 12 4 3 3" xfId="8351"/>
    <cellStyle name="20% - Énfasis1 12 4 4" xfId="8352"/>
    <cellStyle name="20% - Énfasis1 12 4 4 2" xfId="8353"/>
    <cellStyle name="20% - Énfasis1 12 4 5" xfId="8354"/>
    <cellStyle name="20% - Énfasis1 12 5" xfId="90"/>
    <cellStyle name="20% - Énfasis1 12 5 2" xfId="91"/>
    <cellStyle name="20% - Énfasis1 12 5 2 2" xfId="8355"/>
    <cellStyle name="20% - Énfasis1 12 5 2 2 2" xfId="8356"/>
    <cellStyle name="20% - Énfasis1 12 5 2 3" xfId="8357"/>
    <cellStyle name="20% - Énfasis1 12 5 3" xfId="8358"/>
    <cellStyle name="20% - Énfasis1 12 5 3 2" xfId="8359"/>
    <cellStyle name="20% - Énfasis1 12 5 4" xfId="8360"/>
    <cellStyle name="20% - Énfasis1 12 6" xfId="92"/>
    <cellStyle name="20% - Énfasis1 12 6 2" xfId="8361"/>
    <cellStyle name="20% - Énfasis1 12 6 2 2" xfId="8362"/>
    <cellStyle name="20% - Énfasis1 12 6 3" xfId="8363"/>
    <cellStyle name="20% - Énfasis1 12 7" xfId="93"/>
    <cellStyle name="20% - Énfasis1 12 7 2" xfId="8364"/>
    <cellStyle name="20% - Énfasis1 12 7 2 2" xfId="8365"/>
    <cellStyle name="20% - Énfasis1 12 7 3" xfId="8366"/>
    <cellStyle name="20% - Énfasis1 12 8" xfId="8367"/>
    <cellStyle name="20% - Énfasis1 12 8 2" xfId="8368"/>
    <cellStyle name="20% - Énfasis1 12 9" xfId="8369"/>
    <cellStyle name="20% - Énfasis1 13" xfId="94"/>
    <cellStyle name="20% - Énfasis1 13 2" xfId="95"/>
    <cellStyle name="20% - Énfasis1 13 2 2" xfId="96"/>
    <cellStyle name="20% - Énfasis1 13 2 2 2" xfId="97"/>
    <cellStyle name="20% - Énfasis1 13 2 2 2 2" xfId="98"/>
    <cellStyle name="20% - Énfasis1 13 2 2 2 2 2" xfId="8370"/>
    <cellStyle name="20% - Énfasis1 13 2 2 2 2 2 2" xfId="8371"/>
    <cellStyle name="20% - Énfasis1 13 2 2 2 2 3" xfId="8372"/>
    <cellStyle name="20% - Énfasis1 13 2 2 2 3" xfId="8373"/>
    <cellStyle name="20% - Énfasis1 13 2 2 2 3 2" xfId="8374"/>
    <cellStyle name="20% - Énfasis1 13 2 2 2 4" xfId="8375"/>
    <cellStyle name="20% - Énfasis1 13 2 2 3" xfId="99"/>
    <cellStyle name="20% - Énfasis1 13 2 2 3 2" xfId="8376"/>
    <cellStyle name="20% - Énfasis1 13 2 2 3 2 2" xfId="8377"/>
    <cellStyle name="20% - Énfasis1 13 2 2 3 3" xfId="8378"/>
    <cellStyle name="20% - Énfasis1 13 2 2 4" xfId="8379"/>
    <cellStyle name="20% - Énfasis1 13 2 2 4 2" xfId="8380"/>
    <cellStyle name="20% - Énfasis1 13 2 2 5" xfId="8381"/>
    <cellStyle name="20% - Énfasis1 13 2 3" xfId="100"/>
    <cellStyle name="20% - Énfasis1 13 2 3 2" xfId="101"/>
    <cellStyle name="20% - Énfasis1 13 2 3 2 2" xfId="8382"/>
    <cellStyle name="20% - Énfasis1 13 2 3 2 2 2" xfId="8383"/>
    <cellStyle name="20% - Énfasis1 13 2 3 2 3" xfId="8384"/>
    <cellStyle name="20% - Énfasis1 13 2 3 3" xfId="8385"/>
    <cellStyle name="20% - Énfasis1 13 2 3 3 2" xfId="8386"/>
    <cellStyle name="20% - Énfasis1 13 2 3 4" xfId="8387"/>
    <cellStyle name="20% - Énfasis1 13 2 4" xfId="102"/>
    <cellStyle name="20% - Énfasis1 13 2 4 2" xfId="8388"/>
    <cellStyle name="20% - Énfasis1 13 2 4 2 2" xfId="8389"/>
    <cellStyle name="20% - Énfasis1 13 2 4 3" xfId="8390"/>
    <cellStyle name="20% - Énfasis1 13 2 5" xfId="103"/>
    <cellStyle name="20% - Énfasis1 13 2 5 2" xfId="8391"/>
    <cellStyle name="20% - Énfasis1 13 2 5 2 2" xfId="8392"/>
    <cellStyle name="20% - Énfasis1 13 2 5 3" xfId="8393"/>
    <cellStyle name="20% - Énfasis1 13 2 6" xfId="8394"/>
    <cellStyle name="20% - Énfasis1 13 2 6 2" xfId="8395"/>
    <cellStyle name="20% - Énfasis1 13 2 7" xfId="8396"/>
    <cellStyle name="20% - Énfasis1 13 3" xfId="104"/>
    <cellStyle name="20% - Énfasis1 13 3 2" xfId="105"/>
    <cellStyle name="20% - Énfasis1 13 3 2 2" xfId="106"/>
    <cellStyle name="20% - Énfasis1 13 3 2 2 2" xfId="107"/>
    <cellStyle name="20% - Énfasis1 13 3 2 2 2 2" xfId="8397"/>
    <cellStyle name="20% - Énfasis1 13 3 2 2 2 2 2" xfId="8398"/>
    <cellStyle name="20% - Énfasis1 13 3 2 2 2 3" xfId="8399"/>
    <cellStyle name="20% - Énfasis1 13 3 2 2 3" xfId="8400"/>
    <cellStyle name="20% - Énfasis1 13 3 2 2 3 2" xfId="8401"/>
    <cellStyle name="20% - Énfasis1 13 3 2 2 4" xfId="8402"/>
    <cellStyle name="20% - Énfasis1 13 3 2 3" xfId="108"/>
    <cellStyle name="20% - Énfasis1 13 3 2 3 2" xfId="8403"/>
    <cellStyle name="20% - Énfasis1 13 3 2 3 2 2" xfId="8404"/>
    <cellStyle name="20% - Énfasis1 13 3 2 3 3" xfId="8405"/>
    <cellStyle name="20% - Énfasis1 13 3 2 4" xfId="8406"/>
    <cellStyle name="20% - Énfasis1 13 3 2 4 2" xfId="8407"/>
    <cellStyle name="20% - Énfasis1 13 3 2 5" xfId="8408"/>
    <cellStyle name="20% - Énfasis1 13 3 3" xfId="109"/>
    <cellStyle name="20% - Énfasis1 13 3 3 2" xfId="110"/>
    <cellStyle name="20% - Énfasis1 13 3 3 2 2" xfId="8409"/>
    <cellStyle name="20% - Énfasis1 13 3 3 2 2 2" xfId="8410"/>
    <cellStyle name="20% - Énfasis1 13 3 3 2 3" xfId="8411"/>
    <cellStyle name="20% - Énfasis1 13 3 3 3" xfId="8412"/>
    <cellStyle name="20% - Énfasis1 13 3 3 3 2" xfId="8413"/>
    <cellStyle name="20% - Énfasis1 13 3 3 4" xfId="8414"/>
    <cellStyle name="20% - Énfasis1 13 3 4" xfId="111"/>
    <cellStyle name="20% - Énfasis1 13 3 4 2" xfId="8415"/>
    <cellStyle name="20% - Énfasis1 13 3 4 2 2" xfId="8416"/>
    <cellStyle name="20% - Énfasis1 13 3 4 3" xfId="8417"/>
    <cellStyle name="20% - Énfasis1 13 3 5" xfId="112"/>
    <cellStyle name="20% - Énfasis1 13 3 5 2" xfId="8418"/>
    <cellStyle name="20% - Énfasis1 13 3 5 2 2" xfId="8419"/>
    <cellStyle name="20% - Énfasis1 13 3 5 3" xfId="8420"/>
    <cellStyle name="20% - Énfasis1 13 3 6" xfId="8421"/>
    <cellStyle name="20% - Énfasis1 13 3 6 2" xfId="8422"/>
    <cellStyle name="20% - Énfasis1 13 3 7" xfId="8423"/>
    <cellStyle name="20% - Énfasis1 13 4" xfId="113"/>
    <cellStyle name="20% - Énfasis1 13 4 2" xfId="114"/>
    <cellStyle name="20% - Énfasis1 13 4 2 2" xfId="115"/>
    <cellStyle name="20% - Énfasis1 13 4 2 2 2" xfId="8424"/>
    <cellStyle name="20% - Énfasis1 13 4 2 2 2 2" xfId="8425"/>
    <cellStyle name="20% - Énfasis1 13 4 2 2 3" xfId="8426"/>
    <cellStyle name="20% - Énfasis1 13 4 2 3" xfId="8427"/>
    <cellStyle name="20% - Énfasis1 13 4 2 3 2" xfId="8428"/>
    <cellStyle name="20% - Énfasis1 13 4 2 4" xfId="8429"/>
    <cellStyle name="20% - Énfasis1 13 4 3" xfId="116"/>
    <cellStyle name="20% - Énfasis1 13 4 3 2" xfId="8430"/>
    <cellStyle name="20% - Énfasis1 13 4 3 2 2" xfId="8431"/>
    <cellStyle name="20% - Énfasis1 13 4 3 3" xfId="8432"/>
    <cellStyle name="20% - Énfasis1 13 4 4" xfId="8433"/>
    <cellStyle name="20% - Énfasis1 13 4 4 2" xfId="8434"/>
    <cellStyle name="20% - Énfasis1 13 4 5" xfId="8435"/>
    <cellStyle name="20% - Énfasis1 13 5" xfId="117"/>
    <cellStyle name="20% - Énfasis1 13 5 2" xfId="118"/>
    <cellStyle name="20% - Énfasis1 13 5 2 2" xfId="8436"/>
    <cellStyle name="20% - Énfasis1 13 5 2 2 2" xfId="8437"/>
    <cellStyle name="20% - Énfasis1 13 5 2 3" xfId="8438"/>
    <cellStyle name="20% - Énfasis1 13 5 3" xfId="8439"/>
    <cellStyle name="20% - Énfasis1 13 5 3 2" xfId="8440"/>
    <cellStyle name="20% - Énfasis1 13 5 4" xfId="8441"/>
    <cellStyle name="20% - Énfasis1 13 6" xfId="119"/>
    <cellStyle name="20% - Énfasis1 13 6 2" xfId="8442"/>
    <cellStyle name="20% - Énfasis1 13 6 2 2" xfId="8443"/>
    <cellStyle name="20% - Énfasis1 13 6 3" xfId="8444"/>
    <cellStyle name="20% - Énfasis1 13 7" xfId="120"/>
    <cellStyle name="20% - Énfasis1 13 7 2" xfId="8445"/>
    <cellStyle name="20% - Énfasis1 13 7 2 2" xfId="8446"/>
    <cellStyle name="20% - Énfasis1 13 7 3" xfId="8447"/>
    <cellStyle name="20% - Énfasis1 13 8" xfId="8448"/>
    <cellStyle name="20% - Énfasis1 13 8 2" xfId="8449"/>
    <cellStyle name="20% - Énfasis1 13 9" xfId="8450"/>
    <cellStyle name="20% - Énfasis1 14" xfId="121"/>
    <cellStyle name="20% - Énfasis1 14 2" xfId="122"/>
    <cellStyle name="20% - Énfasis1 14 2 2" xfId="123"/>
    <cellStyle name="20% - Énfasis1 14 2 2 2" xfId="124"/>
    <cellStyle name="20% - Énfasis1 14 2 2 2 2" xfId="8451"/>
    <cellStyle name="20% - Énfasis1 14 2 2 2 2 2" xfId="8452"/>
    <cellStyle name="20% - Énfasis1 14 2 2 2 3" xfId="8453"/>
    <cellStyle name="20% - Énfasis1 14 2 2 3" xfId="8454"/>
    <cellStyle name="20% - Énfasis1 14 2 2 3 2" xfId="8455"/>
    <cellStyle name="20% - Énfasis1 14 2 2 4" xfId="8456"/>
    <cellStyle name="20% - Énfasis1 14 2 3" xfId="125"/>
    <cellStyle name="20% - Énfasis1 14 2 3 2" xfId="8457"/>
    <cellStyle name="20% - Énfasis1 14 2 3 2 2" xfId="8458"/>
    <cellStyle name="20% - Énfasis1 14 2 3 3" xfId="8459"/>
    <cellStyle name="20% - Énfasis1 14 2 4" xfId="8460"/>
    <cellStyle name="20% - Énfasis1 14 2 4 2" xfId="8461"/>
    <cellStyle name="20% - Énfasis1 14 2 5" xfId="8462"/>
    <cellStyle name="20% - Énfasis1 14 3" xfId="126"/>
    <cellStyle name="20% - Énfasis1 14 3 2" xfId="127"/>
    <cellStyle name="20% - Énfasis1 14 3 2 2" xfId="8463"/>
    <cellStyle name="20% - Énfasis1 14 3 2 2 2" xfId="8464"/>
    <cellStyle name="20% - Énfasis1 14 3 2 3" xfId="8465"/>
    <cellStyle name="20% - Énfasis1 14 3 3" xfId="8466"/>
    <cellStyle name="20% - Énfasis1 14 3 3 2" xfId="8467"/>
    <cellStyle name="20% - Énfasis1 14 3 4" xfId="8468"/>
    <cellStyle name="20% - Énfasis1 14 4" xfId="128"/>
    <cellStyle name="20% - Énfasis1 14 4 2" xfId="8469"/>
    <cellStyle name="20% - Énfasis1 14 4 2 2" xfId="8470"/>
    <cellStyle name="20% - Énfasis1 14 4 3" xfId="8471"/>
    <cellStyle name="20% - Énfasis1 14 5" xfId="129"/>
    <cellStyle name="20% - Énfasis1 14 5 2" xfId="8472"/>
    <cellStyle name="20% - Énfasis1 14 5 2 2" xfId="8473"/>
    <cellStyle name="20% - Énfasis1 14 5 3" xfId="8474"/>
    <cellStyle name="20% - Énfasis1 14 6" xfId="8475"/>
    <cellStyle name="20% - Énfasis1 14 6 2" xfId="8476"/>
    <cellStyle name="20% - Énfasis1 14 7" xfId="8477"/>
    <cellStyle name="20% - Énfasis1 15" xfId="130"/>
    <cellStyle name="20% - Énfasis1 15 2" xfId="131"/>
    <cellStyle name="20% - Énfasis1 15 2 2" xfId="132"/>
    <cellStyle name="20% - Énfasis1 15 2 2 2" xfId="133"/>
    <cellStyle name="20% - Énfasis1 15 2 2 2 2" xfId="8478"/>
    <cellStyle name="20% - Énfasis1 15 2 2 2 2 2" xfId="8479"/>
    <cellStyle name="20% - Énfasis1 15 2 2 2 3" xfId="8480"/>
    <cellStyle name="20% - Énfasis1 15 2 2 3" xfId="8481"/>
    <cellStyle name="20% - Énfasis1 15 2 2 3 2" xfId="8482"/>
    <cellStyle name="20% - Énfasis1 15 2 2 4" xfId="8483"/>
    <cellStyle name="20% - Énfasis1 15 2 3" xfId="134"/>
    <cellStyle name="20% - Énfasis1 15 2 3 2" xfId="8484"/>
    <cellStyle name="20% - Énfasis1 15 2 3 2 2" xfId="8485"/>
    <cellStyle name="20% - Énfasis1 15 2 3 3" xfId="8486"/>
    <cellStyle name="20% - Énfasis1 15 2 4" xfId="8487"/>
    <cellStyle name="20% - Énfasis1 15 2 4 2" xfId="8488"/>
    <cellStyle name="20% - Énfasis1 15 2 5" xfId="8489"/>
    <cellStyle name="20% - Énfasis1 15 3" xfId="135"/>
    <cellStyle name="20% - Énfasis1 15 3 2" xfId="136"/>
    <cellStyle name="20% - Énfasis1 15 3 2 2" xfId="8490"/>
    <cellStyle name="20% - Énfasis1 15 3 2 2 2" xfId="8491"/>
    <cellStyle name="20% - Énfasis1 15 3 2 3" xfId="8492"/>
    <cellStyle name="20% - Énfasis1 15 3 3" xfId="8493"/>
    <cellStyle name="20% - Énfasis1 15 3 3 2" xfId="8494"/>
    <cellStyle name="20% - Énfasis1 15 3 4" xfId="8495"/>
    <cellStyle name="20% - Énfasis1 15 4" xfId="137"/>
    <cellStyle name="20% - Énfasis1 15 4 2" xfId="8496"/>
    <cellStyle name="20% - Énfasis1 15 4 2 2" xfId="8497"/>
    <cellStyle name="20% - Énfasis1 15 4 3" xfId="8498"/>
    <cellStyle name="20% - Énfasis1 15 5" xfId="138"/>
    <cellStyle name="20% - Énfasis1 15 5 2" xfId="8499"/>
    <cellStyle name="20% - Énfasis1 15 5 2 2" xfId="8500"/>
    <cellStyle name="20% - Énfasis1 15 5 3" xfId="8501"/>
    <cellStyle name="20% - Énfasis1 15 6" xfId="8502"/>
    <cellStyle name="20% - Énfasis1 15 6 2" xfId="8503"/>
    <cellStyle name="20% - Énfasis1 15 7" xfId="8504"/>
    <cellStyle name="20% - Énfasis1 16" xfId="139"/>
    <cellStyle name="20% - Énfasis1 16 2" xfId="140"/>
    <cellStyle name="20% - Énfasis1 16 2 2" xfId="141"/>
    <cellStyle name="20% - Énfasis1 16 2 2 2" xfId="142"/>
    <cellStyle name="20% - Énfasis1 16 2 2 2 2" xfId="8505"/>
    <cellStyle name="20% - Énfasis1 16 2 2 2 2 2" xfId="8506"/>
    <cellStyle name="20% - Énfasis1 16 2 2 2 3" xfId="8507"/>
    <cellStyle name="20% - Énfasis1 16 2 2 3" xfId="8508"/>
    <cellStyle name="20% - Énfasis1 16 2 2 3 2" xfId="8509"/>
    <cellStyle name="20% - Énfasis1 16 2 2 4" xfId="8510"/>
    <cellStyle name="20% - Énfasis1 16 2 3" xfId="143"/>
    <cellStyle name="20% - Énfasis1 16 2 3 2" xfId="8511"/>
    <cellStyle name="20% - Énfasis1 16 2 3 2 2" xfId="8512"/>
    <cellStyle name="20% - Énfasis1 16 2 3 3" xfId="8513"/>
    <cellStyle name="20% - Énfasis1 16 2 4" xfId="8514"/>
    <cellStyle name="20% - Énfasis1 16 2 4 2" xfId="8515"/>
    <cellStyle name="20% - Énfasis1 16 2 5" xfId="8516"/>
    <cellStyle name="20% - Énfasis1 16 3" xfId="144"/>
    <cellStyle name="20% - Énfasis1 16 3 2" xfId="145"/>
    <cellStyle name="20% - Énfasis1 16 3 2 2" xfId="8517"/>
    <cellStyle name="20% - Énfasis1 16 3 2 2 2" xfId="8518"/>
    <cellStyle name="20% - Énfasis1 16 3 2 3" xfId="8519"/>
    <cellStyle name="20% - Énfasis1 16 3 3" xfId="8520"/>
    <cellStyle name="20% - Énfasis1 16 3 3 2" xfId="8521"/>
    <cellStyle name="20% - Énfasis1 16 3 4" xfId="8522"/>
    <cellStyle name="20% - Énfasis1 16 4" xfId="146"/>
    <cellStyle name="20% - Énfasis1 16 4 2" xfId="8523"/>
    <cellStyle name="20% - Énfasis1 16 4 2 2" xfId="8524"/>
    <cellStyle name="20% - Énfasis1 16 4 3" xfId="8525"/>
    <cellStyle name="20% - Énfasis1 16 5" xfId="147"/>
    <cellStyle name="20% - Énfasis1 16 5 2" xfId="8526"/>
    <cellStyle name="20% - Énfasis1 16 5 2 2" xfId="8527"/>
    <cellStyle name="20% - Énfasis1 16 5 3" xfId="8528"/>
    <cellStyle name="20% - Énfasis1 16 6" xfId="8529"/>
    <cellStyle name="20% - Énfasis1 16 6 2" xfId="8530"/>
    <cellStyle name="20% - Énfasis1 16 7" xfId="8531"/>
    <cellStyle name="20% - Énfasis1 17" xfId="148"/>
    <cellStyle name="20% - Énfasis1 17 2" xfId="149"/>
    <cellStyle name="20% - Énfasis1 17 2 2" xfId="150"/>
    <cellStyle name="20% - Énfasis1 17 2 2 2" xfId="151"/>
    <cellStyle name="20% - Énfasis1 17 2 2 2 2" xfId="8532"/>
    <cellStyle name="20% - Énfasis1 17 2 2 2 2 2" xfId="8533"/>
    <cellStyle name="20% - Énfasis1 17 2 2 2 3" xfId="8534"/>
    <cellStyle name="20% - Énfasis1 17 2 2 3" xfId="8535"/>
    <cellStyle name="20% - Énfasis1 17 2 2 3 2" xfId="8536"/>
    <cellStyle name="20% - Énfasis1 17 2 2 4" xfId="8537"/>
    <cellStyle name="20% - Énfasis1 17 2 3" xfId="152"/>
    <cellStyle name="20% - Énfasis1 17 2 3 2" xfId="8538"/>
    <cellStyle name="20% - Énfasis1 17 2 3 2 2" xfId="8539"/>
    <cellStyle name="20% - Énfasis1 17 2 3 3" xfId="8540"/>
    <cellStyle name="20% - Énfasis1 17 2 4" xfId="8541"/>
    <cellStyle name="20% - Énfasis1 17 2 4 2" xfId="8542"/>
    <cellStyle name="20% - Énfasis1 17 2 5" xfId="8543"/>
    <cellStyle name="20% - Énfasis1 17 3" xfId="153"/>
    <cellStyle name="20% - Énfasis1 17 3 2" xfId="154"/>
    <cellStyle name="20% - Énfasis1 17 3 2 2" xfId="8544"/>
    <cellStyle name="20% - Énfasis1 17 3 2 2 2" xfId="8545"/>
    <cellStyle name="20% - Énfasis1 17 3 2 3" xfId="8546"/>
    <cellStyle name="20% - Énfasis1 17 3 3" xfId="8547"/>
    <cellStyle name="20% - Énfasis1 17 3 3 2" xfId="8548"/>
    <cellStyle name="20% - Énfasis1 17 3 4" xfId="8549"/>
    <cellStyle name="20% - Énfasis1 17 4" xfId="155"/>
    <cellStyle name="20% - Énfasis1 17 4 2" xfId="8550"/>
    <cellStyle name="20% - Énfasis1 17 4 2 2" xfId="8551"/>
    <cellStyle name="20% - Énfasis1 17 4 3" xfId="8552"/>
    <cellStyle name="20% - Énfasis1 17 5" xfId="156"/>
    <cellStyle name="20% - Énfasis1 17 5 2" xfId="8553"/>
    <cellStyle name="20% - Énfasis1 17 5 2 2" xfId="8554"/>
    <cellStyle name="20% - Énfasis1 17 5 3" xfId="8555"/>
    <cellStyle name="20% - Énfasis1 17 6" xfId="8556"/>
    <cellStyle name="20% - Énfasis1 17 6 2" xfId="8557"/>
    <cellStyle name="20% - Énfasis1 17 7" xfId="8558"/>
    <cellStyle name="20% - Énfasis1 18" xfId="157"/>
    <cellStyle name="20% - Énfasis1 18 2" xfId="158"/>
    <cellStyle name="20% - Énfasis1 18 2 2" xfId="159"/>
    <cellStyle name="20% - Énfasis1 18 2 2 2" xfId="160"/>
    <cellStyle name="20% - Énfasis1 18 2 2 2 2" xfId="8559"/>
    <cellStyle name="20% - Énfasis1 18 2 2 2 2 2" xfId="8560"/>
    <cellStyle name="20% - Énfasis1 18 2 2 2 3" xfId="8561"/>
    <cellStyle name="20% - Énfasis1 18 2 2 3" xfId="8562"/>
    <cellStyle name="20% - Énfasis1 18 2 2 3 2" xfId="8563"/>
    <cellStyle name="20% - Énfasis1 18 2 2 4" xfId="8564"/>
    <cellStyle name="20% - Énfasis1 18 2 3" xfId="161"/>
    <cellStyle name="20% - Énfasis1 18 2 3 2" xfId="8565"/>
    <cellStyle name="20% - Énfasis1 18 2 3 2 2" xfId="8566"/>
    <cellStyle name="20% - Énfasis1 18 2 3 3" xfId="8567"/>
    <cellStyle name="20% - Énfasis1 18 2 4" xfId="8568"/>
    <cellStyle name="20% - Énfasis1 18 2 4 2" xfId="8569"/>
    <cellStyle name="20% - Énfasis1 18 2 5" xfId="8570"/>
    <cellStyle name="20% - Énfasis1 18 3" xfId="162"/>
    <cellStyle name="20% - Énfasis1 18 3 2" xfId="163"/>
    <cellStyle name="20% - Énfasis1 18 3 2 2" xfId="8571"/>
    <cellStyle name="20% - Énfasis1 18 3 2 2 2" xfId="8572"/>
    <cellStyle name="20% - Énfasis1 18 3 2 3" xfId="8573"/>
    <cellStyle name="20% - Énfasis1 18 3 3" xfId="8574"/>
    <cellStyle name="20% - Énfasis1 18 3 3 2" xfId="8575"/>
    <cellStyle name="20% - Énfasis1 18 3 4" xfId="8576"/>
    <cellStyle name="20% - Énfasis1 18 4" xfId="164"/>
    <cellStyle name="20% - Énfasis1 18 4 2" xfId="8577"/>
    <cellStyle name="20% - Énfasis1 18 4 2 2" xfId="8578"/>
    <cellStyle name="20% - Énfasis1 18 4 3" xfId="8579"/>
    <cellStyle name="20% - Énfasis1 18 5" xfId="165"/>
    <cellStyle name="20% - Énfasis1 18 5 2" xfId="8580"/>
    <cellStyle name="20% - Énfasis1 18 5 2 2" xfId="8581"/>
    <cellStyle name="20% - Énfasis1 18 5 3" xfId="8582"/>
    <cellStyle name="20% - Énfasis1 18 6" xfId="8583"/>
    <cellStyle name="20% - Énfasis1 18 6 2" xfId="8584"/>
    <cellStyle name="20% - Énfasis1 18 7" xfId="8585"/>
    <cellStyle name="20% - Énfasis1 19" xfId="166"/>
    <cellStyle name="20% - Énfasis1 19 2" xfId="167"/>
    <cellStyle name="20% - Énfasis1 19 2 2" xfId="168"/>
    <cellStyle name="20% - Énfasis1 19 2 2 2" xfId="169"/>
    <cellStyle name="20% - Énfasis1 19 2 2 2 2" xfId="8586"/>
    <cellStyle name="20% - Énfasis1 19 2 2 2 2 2" xfId="8587"/>
    <cellStyle name="20% - Énfasis1 19 2 2 2 3" xfId="8588"/>
    <cellStyle name="20% - Énfasis1 19 2 2 3" xfId="8589"/>
    <cellStyle name="20% - Énfasis1 19 2 2 3 2" xfId="8590"/>
    <cellStyle name="20% - Énfasis1 19 2 2 4" xfId="8591"/>
    <cellStyle name="20% - Énfasis1 19 2 3" xfId="170"/>
    <cellStyle name="20% - Énfasis1 19 2 3 2" xfId="8592"/>
    <cellStyle name="20% - Énfasis1 19 2 3 2 2" xfId="8593"/>
    <cellStyle name="20% - Énfasis1 19 2 3 3" xfId="8594"/>
    <cellStyle name="20% - Énfasis1 19 2 4" xfId="8595"/>
    <cellStyle name="20% - Énfasis1 19 2 4 2" xfId="8596"/>
    <cellStyle name="20% - Énfasis1 19 2 5" xfId="8597"/>
    <cellStyle name="20% - Énfasis1 19 3" xfId="171"/>
    <cellStyle name="20% - Énfasis1 19 3 2" xfId="172"/>
    <cellStyle name="20% - Énfasis1 19 3 2 2" xfId="8598"/>
    <cellStyle name="20% - Énfasis1 19 3 2 2 2" xfId="8599"/>
    <cellStyle name="20% - Énfasis1 19 3 2 3" xfId="8600"/>
    <cellStyle name="20% - Énfasis1 19 3 3" xfId="8601"/>
    <cellStyle name="20% - Énfasis1 19 3 3 2" xfId="8602"/>
    <cellStyle name="20% - Énfasis1 19 3 4" xfId="8603"/>
    <cellStyle name="20% - Énfasis1 19 4" xfId="173"/>
    <cellStyle name="20% - Énfasis1 19 4 2" xfId="8604"/>
    <cellStyle name="20% - Énfasis1 19 4 2 2" xfId="8605"/>
    <cellStyle name="20% - Énfasis1 19 4 3" xfId="8606"/>
    <cellStyle name="20% - Énfasis1 19 5" xfId="174"/>
    <cellStyle name="20% - Énfasis1 19 5 2" xfId="8607"/>
    <cellStyle name="20% - Énfasis1 19 5 2 2" xfId="8608"/>
    <cellStyle name="20% - Énfasis1 19 5 3" xfId="8609"/>
    <cellStyle name="20% - Énfasis1 19 6" xfId="8610"/>
    <cellStyle name="20% - Énfasis1 19 6 2" xfId="8611"/>
    <cellStyle name="20% - Énfasis1 19 7" xfId="8612"/>
    <cellStyle name="20% - Énfasis1 2" xfId="175"/>
    <cellStyle name="20% - Énfasis1 2 2" xfId="176"/>
    <cellStyle name="20% - Énfasis1 2 2 2" xfId="177"/>
    <cellStyle name="20% - Énfasis1 2 2 2 2" xfId="178"/>
    <cellStyle name="20% - Énfasis1 2 2 2 2 2" xfId="179"/>
    <cellStyle name="20% - Énfasis1 2 2 2 2 2 2" xfId="8613"/>
    <cellStyle name="20% - Énfasis1 2 2 2 2 2 2 2" xfId="8614"/>
    <cellStyle name="20% - Énfasis1 2 2 2 2 2 3" xfId="8615"/>
    <cellStyle name="20% - Énfasis1 2 2 2 2 3" xfId="8616"/>
    <cellStyle name="20% - Énfasis1 2 2 2 2 3 2" xfId="8617"/>
    <cellStyle name="20% - Énfasis1 2 2 2 2 4" xfId="8618"/>
    <cellStyle name="20% - Énfasis1 2 2 2 3" xfId="180"/>
    <cellStyle name="20% - Énfasis1 2 2 2 3 2" xfId="8619"/>
    <cellStyle name="20% - Énfasis1 2 2 2 3 2 2" xfId="8620"/>
    <cellStyle name="20% - Énfasis1 2 2 2 3 3" xfId="8621"/>
    <cellStyle name="20% - Énfasis1 2 2 2 4" xfId="8622"/>
    <cellStyle name="20% - Énfasis1 2 2 2 4 2" xfId="8623"/>
    <cellStyle name="20% - Énfasis1 2 2 2 5" xfId="8624"/>
    <cellStyle name="20% - Énfasis1 2 2 3" xfId="181"/>
    <cellStyle name="20% - Énfasis1 2 2 3 2" xfId="182"/>
    <cellStyle name="20% - Énfasis1 2 2 3 2 2" xfId="8625"/>
    <cellStyle name="20% - Énfasis1 2 2 3 2 2 2" xfId="8626"/>
    <cellStyle name="20% - Énfasis1 2 2 3 2 3" xfId="8627"/>
    <cellStyle name="20% - Énfasis1 2 2 3 3" xfId="8628"/>
    <cellStyle name="20% - Énfasis1 2 2 3 3 2" xfId="8629"/>
    <cellStyle name="20% - Énfasis1 2 2 3 4" xfId="8630"/>
    <cellStyle name="20% - Énfasis1 2 2 4" xfId="183"/>
    <cellStyle name="20% - Énfasis1 2 2 4 2" xfId="8631"/>
    <cellStyle name="20% - Énfasis1 2 2 4 2 2" xfId="8632"/>
    <cellStyle name="20% - Énfasis1 2 2 4 3" xfId="8633"/>
    <cellStyle name="20% - Énfasis1 2 2 5" xfId="184"/>
    <cellStyle name="20% - Énfasis1 2 2 5 2" xfId="8634"/>
    <cellStyle name="20% - Énfasis1 2 2 5 2 2" xfId="8635"/>
    <cellStyle name="20% - Énfasis1 2 2 5 3" xfId="8636"/>
    <cellStyle name="20% - Énfasis1 2 2 6" xfId="8637"/>
    <cellStyle name="20% - Énfasis1 2 2 6 2" xfId="8638"/>
    <cellStyle name="20% - Énfasis1 2 2 7" xfId="8639"/>
    <cellStyle name="20% - Énfasis1 2 3" xfId="185"/>
    <cellStyle name="20% - Énfasis1 2 3 2" xfId="186"/>
    <cellStyle name="20% - Énfasis1 2 3 2 2" xfId="187"/>
    <cellStyle name="20% - Énfasis1 2 3 2 2 2" xfId="188"/>
    <cellStyle name="20% - Énfasis1 2 3 2 2 2 2" xfId="8640"/>
    <cellStyle name="20% - Énfasis1 2 3 2 2 2 2 2" xfId="8641"/>
    <cellStyle name="20% - Énfasis1 2 3 2 2 2 3" xfId="8642"/>
    <cellStyle name="20% - Énfasis1 2 3 2 2 3" xfId="8643"/>
    <cellStyle name="20% - Énfasis1 2 3 2 2 3 2" xfId="8644"/>
    <cellStyle name="20% - Énfasis1 2 3 2 2 4" xfId="8645"/>
    <cellStyle name="20% - Énfasis1 2 3 2 3" xfId="189"/>
    <cellStyle name="20% - Énfasis1 2 3 2 3 2" xfId="8646"/>
    <cellStyle name="20% - Énfasis1 2 3 2 3 2 2" xfId="8647"/>
    <cellStyle name="20% - Énfasis1 2 3 2 3 3" xfId="8648"/>
    <cellStyle name="20% - Énfasis1 2 3 2 4" xfId="8649"/>
    <cellStyle name="20% - Énfasis1 2 3 2 4 2" xfId="8650"/>
    <cellStyle name="20% - Énfasis1 2 3 2 5" xfId="8651"/>
    <cellStyle name="20% - Énfasis1 2 3 3" xfId="190"/>
    <cellStyle name="20% - Énfasis1 2 3 3 2" xfId="191"/>
    <cellStyle name="20% - Énfasis1 2 3 3 2 2" xfId="8652"/>
    <cellStyle name="20% - Énfasis1 2 3 3 2 2 2" xfId="8653"/>
    <cellStyle name="20% - Énfasis1 2 3 3 2 3" xfId="8654"/>
    <cellStyle name="20% - Énfasis1 2 3 3 3" xfId="8655"/>
    <cellStyle name="20% - Énfasis1 2 3 3 3 2" xfId="8656"/>
    <cellStyle name="20% - Énfasis1 2 3 3 4" xfId="8657"/>
    <cellStyle name="20% - Énfasis1 2 3 4" xfId="192"/>
    <cellStyle name="20% - Énfasis1 2 3 4 2" xfId="8658"/>
    <cellStyle name="20% - Énfasis1 2 3 4 2 2" xfId="8659"/>
    <cellStyle name="20% - Énfasis1 2 3 4 3" xfId="8660"/>
    <cellStyle name="20% - Énfasis1 2 3 5" xfId="193"/>
    <cellStyle name="20% - Énfasis1 2 3 5 2" xfId="8661"/>
    <cellStyle name="20% - Énfasis1 2 3 5 2 2" xfId="8662"/>
    <cellStyle name="20% - Énfasis1 2 3 5 3" xfId="8663"/>
    <cellStyle name="20% - Énfasis1 2 3 6" xfId="8664"/>
    <cellStyle name="20% - Énfasis1 2 3 6 2" xfId="8665"/>
    <cellStyle name="20% - Énfasis1 2 3 7" xfId="8666"/>
    <cellStyle name="20% - Énfasis1 2 4" xfId="194"/>
    <cellStyle name="20% - Énfasis1 2 4 2" xfId="195"/>
    <cellStyle name="20% - Énfasis1 2 4 2 2" xfId="196"/>
    <cellStyle name="20% - Énfasis1 2 4 2 2 2" xfId="8667"/>
    <cellStyle name="20% - Énfasis1 2 4 2 2 2 2" xfId="8668"/>
    <cellStyle name="20% - Énfasis1 2 4 2 2 3" xfId="8669"/>
    <cellStyle name="20% - Énfasis1 2 4 2 3" xfId="8670"/>
    <cellStyle name="20% - Énfasis1 2 4 2 3 2" xfId="8671"/>
    <cellStyle name="20% - Énfasis1 2 4 2 4" xfId="8672"/>
    <cellStyle name="20% - Énfasis1 2 4 3" xfId="197"/>
    <cellStyle name="20% - Énfasis1 2 4 3 2" xfId="8673"/>
    <cellStyle name="20% - Énfasis1 2 4 3 2 2" xfId="8674"/>
    <cellStyle name="20% - Énfasis1 2 4 3 3" xfId="8675"/>
    <cellStyle name="20% - Énfasis1 2 4 4" xfId="8676"/>
    <cellStyle name="20% - Énfasis1 2 4 4 2" xfId="8677"/>
    <cellStyle name="20% - Énfasis1 2 4 5" xfId="8678"/>
    <cellStyle name="20% - Énfasis1 2 5" xfId="198"/>
    <cellStyle name="20% - Énfasis1 2 5 2" xfId="199"/>
    <cellStyle name="20% - Énfasis1 2 5 2 2" xfId="8679"/>
    <cellStyle name="20% - Énfasis1 2 5 2 2 2" xfId="8680"/>
    <cellStyle name="20% - Énfasis1 2 5 2 3" xfId="8681"/>
    <cellStyle name="20% - Énfasis1 2 5 3" xfId="8682"/>
    <cellStyle name="20% - Énfasis1 2 5 3 2" xfId="8683"/>
    <cellStyle name="20% - Énfasis1 2 5 4" xfId="8684"/>
    <cellStyle name="20% - Énfasis1 2 6" xfId="200"/>
    <cellStyle name="20% - Énfasis1 2 6 2" xfId="8685"/>
    <cellStyle name="20% - Énfasis1 2 6 2 2" xfId="8686"/>
    <cellStyle name="20% - Énfasis1 2 6 3" xfId="8687"/>
    <cellStyle name="20% - Énfasis1 2 7" xfId="201"/>
    <cellStyle name="20% - Énfasis1 2 7 2" xfId="8688"/>
    <cellStyle name="20% - Énfasis1 2 7 2 2" xfId="8689"/>
    <cellStyle name="20% - Énfasis1 2 7 3" xfId="8690"/>
    <cellStyle name="20% - Énfasis1 2 8" xfId="8691"/>
    <cellStyle name="20% - Énfasis1 2 8 2" xfId="8692"/>
    <cellStyle name="20% - Énfasis1 2 9" xfId="8693"/>
    <cellStyle name="20% - Énfasis1 20" xfId="202"/>
    <cellStyle name="20% - Énfasis1 20 2" xfId="203"/>
    <cellStyle name="20% - Énfasis1 20 2 2" xfId="204"/>
    <cellStyle name="20% - Énfasis1 20 2 2 2" xfId="205"/>
    <cellStyle name="20% - Énfasis1 20 2 2 2 2" xfId="8694"/>
    <cellStyle name="20% - Énfasis1 20 2 2 2 2 2" xfId="8695"/>
    <cellStyle name="20% - Énfasis1 20 2 2 2 3" xfId="8696"/>
    <cellStyle name="20% - Énfasis1 20 2 2 3" xfId="8697"/>
    <cellStyle name="20% - Énfasis1 20 2 2 3 2" xfId="8698"/>
    <cellStyle name="20% - Énfasis1 20 2 2 4" xfId="8699"/>
    <cellStyle name="20% - Énfasis1 20 2 3" xfId="206"/>
    <cellStyle name="20% - Énfasis1 20 2 3 2" xfId="8700"/>
    <cellStyle name="20% - Énfasis1 20 2 3 2 2" xfId="8701"/>
    <cellStyle name="20% - Énfasis1 20 2 3 3" xfId="8702"/>
    <cellStyle name="20% - Énfasis1 20 2 4" xfId="8703"/>
    <cellStyle name="20% - Énfasis1 20 2 4 2" xfId="8704"/>
    <cellStyle name="20% - Énfasis1 20 2 5" xfId="8705"/>
    <cellStyle name="20% - Énfasis1 20 3" xfId="207"/>
    <cellStyle name="20% - Énfasis1 20 3 2" xfId="208"/>
    <cellStyle name="20% - Énfasis1 20 3 2 2" xfId="8706"/>
    <cellStyle name="20% - Énfasis1 20 3 2 2 2" xfId="8707"/>
    <cellStyle name="20% - Énfasis1 20 3 2 3" xfId="8708"/>
    <cellStyle name="20% - Énfasis1 20 3 3" xfId="8709"/>
    <cellStyle name="20% - Énfasis1 20 3 3 2" xfId="8710"/>
    <cellStyle name="20% - Énfasis1 20 3 4" xfId="8711"/>
    <cellStyle name="20% - Énfasis1 20 4" xfId="209"/>
    <cellStyle name="20% - Énfasis1 20 4 2" xfId="8712"/>
    <cellStyle name="20% - Énfasis1 20 4 2 2" xfId="8713"/>
    <cellStyle name="20% - Énfasis1 20 4 3" xfId="8714"/>
    <cellStyle name="20% - Énfasis1 20 5" xfId="210"/>
    <cellStyle name="20% - Énfasis1 20 5 2" xfId="8715"/>
    <cellStyle name="20% - Énfasis1 20 5 2 2" xfId="8716"/>
    <cellStyle name="20% - Énfasis1 20 5 3" xfId="8717"/>
    <cellStyle name="20% - Énfasis1 20 6" xfId="8718"/>
    <cellStyle name="20% - Énfasis1 20 6 2" xfId="8719"/>
    <cellStyle name="20% - Énfasis1 20 7" xfId="8720"/>
    <cellStyle name="20% - Énfasis1 21" xfId="211"/>
    <cellStyle name="20% - Énfasis1 21 2" xfId="212"/>
    <cellStyle name="20% - Énfasis1 21 2 2" xfId="213"/>
    <cellStyle name="20% - Énfasis1 21 2 2 2" xfId="214"/>
    <cellStyle name="20% - Énfasis1 21 2 2 2 2" xfId="8721"/>
    <cellStyle name="20% - Énfasis1 21 2 2 2 2 2" xfId="8722"/>
    <cellStyle name="20% - Énfasis1 21 2 2 2 3" xfId="8723"/>
    <cellStyle name="20% - Énfasis1 21 2 2 3" xfId="8724"/>
    <cellStyle name="20% - Énfasis1 21 2 2 3 2" xfId="8725"/>
    <cellStyle name="20% - Énfasis1 21 2 2 4" xfId="8726"/>
    <cellStyle name="20% - Énfasis1 21 2 3" xfId="215"/>
    <cellStyle name="20% - Énfasis1 21 2 3 2" xfId="8727"/>
    <cellStyle name="20% - Énfasis1 21 2 3 2 2" xfId="8728"/>
    <cellStyle name="20% - Énfasis1 21 2 3 3" xfId="8729"/>
    <cellStyle name="20% - Énfasis1 21 2 4" xfId="8730"/>
    <cellStyle name="20% - Énfasis1 21 2 4 2" xfId="8731"/>
    <cellStyle name="20% - Énfasis1 21 2 5" xfId="8732"/>
    <cellStyle name="20% - Énfasis1 21 3" xfId="216"/>
    <cellStyle name="20% - Énfasis1 21 3 2" xfId="217"/>
    <cellStyle name="20% - Énfasis1 21 3 2 2" xfId="8733"/>
    <cellStyle name="20% - Énfasis1 21 3 2 2 2" xfId="8734"/>
    <cellStyle name="20% - Énfasis1 21 3 2 3" xfId="8735"/>
    <cellStyle name="20% - Énfasis1 21 3 3" xfId="8736"/>
    <cellStyle name="20% - Énfasis1 21 3 3 2" xfId="8737"/>
    <cellStyle name="20% - Énfasis1 21 3 4" xfId="8738"/>
    <cellStyle name="20% - Énfasis1 21 4" xfId="218"/>
    <cellStyle name="20% - Énfasis1 21 4 2" xfId="8739"/>
    <cellStyle name="20% - Énfasis1 21 4 2 2" xfId="8740"/>
    <cellStyle name="20% - Énfasis1 21 4 3" xfId="8741"/>
    <cellStyle name="20% - Énfasis1 21 5" xfId="219"/>
    <cellStyle name="20% - Énfasis1 21 5 2" xfId="8742"/>
    <cellStyle name="20% - Énfasis1 21 5 2 2" xfId="8743"/>
    <cellStyle name="20% - Énfasis1 21 5 3" xfId="8744"/>
    <cellStyle name="20% - Énfasis1 21 6" xfId="8745"/>
    <cellStyle name="20% - Énfasis1 21 6 2" xfId="8746"/>
    <cellStyle name="20% - Énfasis1 21 7" xfId="8747"/>
    <cellStyle name="20% - Énfasis1 22" xfId="220"/>
    <cellStyle name="20% - Énfasis1 22 2" xfId="221"/>
    <cellStyle name="20% - Énfasis1 22 2 2" xfId="222"/>
    <cellStyle name="20% - Énfasis1 22 2 2 2" xfId="223"/>
    <cellStyle name="20% - Énfasis1 22 2 2 2 2" xfId="8748"/>
    <cellStyle name="20% - Énfasis1 22 2 2 2 2 2" xfId="8749"/>
    <cellStyle name="20% - Énfasis1 22 2 2 2 3" xfId="8750"/>
    <cellStyle name="20% - Énfasis1 22 2 2 3" xfId="8751"/>
    <cellStyle name="20% - Énfasis1 22 2 2 3 2" xfId="8752"/>
    <cellStyle name="20% - Énfasis1 22 2 2 4" xfId="8753"/>
    <cellStyle name="20% - Énfasis1 22 2 3" xfId="224"/>
    <cellStyle name="20% - Énfasis1 22 2 3 2" xfId="8754"/>
    <cellStyle name="20% - Énfasis1 22 2 3 2 2" xfId="8755"/>
    <cellStyle name="20% - Énfasis1 22 2 3 3" xfId="8756"/>
    <cellStyle name="20% - Énfasis1 22 2 4" xfId="8757"/>
    <cellStyle name="20% - Énfasis1 22 2 4 2" xfId="8758"/>
    <cellStyle name="20% - Énfasis1 22 2 5" xfId="8759"/>
    <cellStyle name="20% - Énfasis1 22 3" xfId="225"/>
    <cellStyle name="20% - Énfasis1 22 3 2" xfId="226"/>
    <cellStyle name="20% - Énfasis1 22 3 2 2" xfId="8760"/>
    <cellStyle name="20% - Énfasis1 22 3 2 2 2" xfId="8761"/>
    <cellStyle name="20% - Énfasis1 22 3 2 3" xfId="8762"/>
    <cellStyle name="20% - Énfasis1 22 3 3" xfId="8763"/>
    <cellStyle name="20% - Énfasis1 22 3 3 2" xfId="8764"/>
    <cellStyle name="20% - Énfasis1 22 3 4" xfId="8765"/>
    <cellStyle name="20% - Énfasis1 22 4" xfId="227"/>
    <cellStyle name="20% - Énfasis1 22 4 2" xfId="8766"/>
    <cellStyle name="20% - Énfasis1 22 4 2 2" xfId="8767"/>
    <cellStyle name="20% - Énfasis1 22 4 3" xfId="8768"/>
    <cellStyle name="20% - Énfasis1 22 5" xfId="228"/>
    <cellStyle name="20% - Énfasis1 22 5 2" xfId="8769"/>
    <cellStyle name="20% - Énfasis1 22 5 2 2" xfId="8770"/>
    <cellStyle name="20% - Énfasis1 22 5 3" xfId="8771"/>
    <cellStyle name="20% - Énfasis1 22 6" xfId="8772"/>
    <cellStyle name="20% - Énfasis1 22 6 2" xfId="8773"/>
    <cellStyle name="20% - Énfasis1 22 7" xfId="8774"/>
    <cellStyle name="20% - Énfasis1 23" xfId="229"/>
    <cellStyle name="20% - Énfasis1 23 2" xfId="230"/>
    <cellStyle name="20% - Énfasis1 23 2 2" xfId="231"/>
    <cellStyle name="20% - Énfasis1 23 2 2 2" xfId="232"/>
    <cellStyle name="20% - Énfasis1 23 2 2 2 2" xfId="8775"/>
    <cellStyle name="20% - Énfasis1 23 2 2 2 2 2" xfId="8776"/>
    <cellStyle name="20% - Énfasis1 23 2 2 2 3" xfId="8777"/>
    <cellStyle name="20% - Énfasis1 23 2 2 3" xfId="8778"/>
    <cellStyle name="20% - Énfasis1 23 2 2 3 2" xfId="8779"/>
    <cellStyle name="20% - Énfasis1 23 2 2 4" xfId="8780"/>
    <cellStyle name="20% - Énfasis1 23 2 3" xfId="233"/>
    <cellStyle name="20% - Énfasis1 23 2 3 2" xfId="8781"/>
    <cellStyle name="20% - Énfasis1 23 2 3 2 2" xfId="8782"/>
    <cellStyle name="20% - Énfasis1 23 2 3 3" xfId="8783"/>
    <cellStyle name="20% - Énfasis1 23 2 4" xfId="8784"/>
    <cellStyle name="20% - Énfasis1 23 2 4 2" xfId="8785"/>
    <cellStyle name="20% - Énfasis1 23 2 5" xfId="8786"/>
    <cellStyle name="20% - Énfasis1 23 3" xfId="234"/>
    <cellStyle name="20% - Énfasis1 23 3 2" xfId="235"/>
    <cellStyle name="20% - Énfasis1 23 3 2 2" xfId="8787"/>
    <cellStyle name="20% - Énfasis1 23 3 2 2 2" xfId="8788"/>
    <cellStyle name="20% - Énfasis1 23 3 2 3" xfId="8789"/>
    <cellStyle name="20% - Énfasis1 23 3 3" xfId="8790"/>
    <cellStyle name="20% - Énfasis1 23 3 3 2" xfId="8791"/>
    <cellStyle name="20% - Énfasis1 23 3 4" xfId="8792"/>
    <cellStyle name="20% - Énfasis1 23 4" xfId="236"/>
    <cellStyle name="20% - Énfasis1 23 4 2" xfId="8793"/>
    <cellStyle name="20% - Énfasis1 23 4 2 2" xfId="8794"/>
    <cellStyle name="20% - Énfasis1 23 4 3" xfId="8795"/>
    <cellStyle name="20% - Énfasis1 23 5" xfId="237"/>
    <cellStyle name="20% - Énfasis1 23 5 2" xfId="8796"/>
    <cellStyle name="20% - Énfasis1 23 5 2 2" xfId="8797"/>
    <cellStyle name="20% - Énfasis1 23 5 3" xfId="8798"/>
    <cellStyle name="20% - Énfasis1 23 6" xfId="8799"/>
    <cellStyle name="20% - Énfasis1 23 6 2" xfId="8800"/>
    <cellStyle name="20% - Énfasis1 23 7" xfId="8801"/>
    <cellStyle name="20% - Énfasis1 24" xfId="238"/>
    <cellStyle name="20% - Énfasis1 24 2" xfId="239"/>
    <cellStyle name="20% - Énfasis1 24 2 2" xfId="240"/>
    <cellStyle name="20% - Énfasis1 24 2 2 2" xfId="241"/>
    <cellStyle name="20% - Énfasis1 24 2 2 2 2" xfId="8802"/>
    <cellStyle name="20% - Énfasis1 24 2 2 2 2 2" xfId="8803"/>
    <cellStyle name="20% - Énfasis1 24 2 2 2 3" xfId="8804"/>
    <cellStyle name="20% - Énfasis1 24 2 2 3" xfId="8805"/>
    <cellStyle name="20% - Énfasis1 24 2 2 3 2" xfId="8806"/>
    <cellStyle name="20% - Énfasis1 24 2 2 4" xfId="8807"/>
    <cellStyle name="20% - Énfasis1 24 2 3" xfId="242"/>
    <cellStyle name="20% - Énfasis1 24 2 3 2" xfId="8808"/>
    <cellStyle name="20% - Énfasis1 24 2 3 2 2" xfId="8809"/>
    <cellStyle name="20% - Énfasis1 24 2 3 3" xfId="8810"/>
    <cellStyle name="20% - Énfasis1 24 2 4" xfId="8811"/>
    <cellStyle name="20% - Énfasis1 24 2 4 2" xfId="8812"/>
    <cellStyle name="20% - Énfasis1 24 2 5" xfId="8813"/>
    <cellStyle name="20% - Énfasis1 24 3" xfId="243"/>
    <cellStyle name="20% - Énfasis1 24 3 2" xfId="244"/>
    <cellStyle name="20% - Énfasis1 24 3 2 2" xfId="8814"/>
    <cellStyle name="20% - Énfasis1 24 3 2 2 2" xfId="8815"/>
    <cellStyle name="20% - Énfasis1 24 3 2 3" xfId="8816"/>
    <cellStyle name="20% - Énfasis1 24 3 3" xfId="8817"/>
    <cellStyle name="20% - Énfasis1 24 3 3 2" xfId="8818"/>
    <cellStyle name="20% - Énfasis1 24 3 4" xfId="8819"/>
    <cellStyle name="20% - Énfasis1 24 4" xfId="245"/>
    <cellStyle name="20% - Énfasis1 24 4 2" xfId="8820"/>
    <cellStyle name="20% - Énfasis1 24 4 2 2" xfId="8821"/>
    <cellStyle name="20% - Énfasis1 24 4 3" xfId="8822"/>
    <cellStyle name="20% - Énfasis1 24 5" xfId="246"/>
    <cellStyle name="20% - Énfasis1 24 5 2" xfId="8823"/>
    <cellStyle name="20% - Énfasis1 24 5 2 2" xfId="8824"/>
    <cellStyle name="20% - Énfasis1 24 5 3" xfId="8825"/>
    <cellStyle name="20% - Énfasis1 24 6" xfId="8826"/>
    <cellStyle name="20% - Énfasis1 24 6 2" xfId="8827"/>
    <cellStyle name="20% - Énfasis1 24 7" xfId="8828"/>
    <cellStyle name="20% - Énfasis1 25" xfId="247"/>
    <cellStyle name="20% - Énfasis1 25 2" xfId="248"/>
    <cellStyle name="20% - Énfasis1 25 2 2" xfId="249"/>
    <cellStyle name="20% - Énfasis1 25 2 2 2" xfId="250"/>
    <cellStyle name="20% - Énfasis1 25 2 2 2 2" xfId="8829"/>
    <cellStyle name="20% - Énfasis1 25 2 2 2 2 2" xfId="8830"/>
    <cellStyle name="20% - Énfasis1 25 2 2 2 3" xfId="8831"/>
    <cellStyle name="20% - Énfasis1 25 2 2 3" xfId="8832"/>
    <cellStyle name="20% - Énfasis1 25 2 2 3 2" xfId="8833"/>
    <cellStyle name="20% - Énfasis1 25 2 2 4" xfId="8834"/>
    <cellStyle name="20% - Énfasis1 25 2 3" xfId="251"/>
    <cellStyle name="20% - Énfasis1 25 2 3 2" xfId="8835"/>
    <cellStyle name="20% - Énfasis1 25 2 3 2 2" xfId="8836"/>
    <cellStyle name="20% - Énfasis1 25 2 3 3" xfId="8837"/>
    <cellStyle name="20% - Énfasis1 25 2 4" xfId="8838"/>
    <cellStyle name="20% - Énfasis1 25 2 4 2" xfId="8839"/>
    <cellStyle name="20% - Énfasis1 25 2 5" xfId="8840"/>
    <cellStyle name="20% - Énfasis1 25 3" xfId="252"/>
    <cellStyle name="20% - Énfasis1 25 3 2" xfId="253"/>
    <cellStyle name="20% - Énfasis1 25 3 2 2" xfId="8841"/>
    <cellStyle name="20% - Énfasis1 25 3 2 2 2" xfId="8842"/>
    <cellStyle name="20% - Énfasis1 25 3 2 3" xfId="8843"/>
    <cellStyle name="20% - Énfasis1 25 3 3" xfId="8844"/>
    <cellStyle name="20% - Énfasis1 25 3 3 2" xfId="8845"/>
    <cellStyle name="20% - Énfasis1 25 3 4" xfId="8846"/>
    <cellStyle name="20% - Énfasis1 25 4" xfId="254"/>
    <cellStyle name="20% - Énfasis1 25 4 2" xfId="8847"/>
    <cellStyle name="20% - Énfasis1 25 4 2 2" xfId="8848"/>
    <cellStyle name="20% - Énfasis1 25 4 3" xfId="8849"/>
    <cellStyle name="20% - Énfasis1 25 5" xfId="255"/>
    <cellStyle name="20% - Énfasis1 25 5 2" xfId="8850"/>
    <cellStyle name="20% - Énfasis1 25 5 2 2" xfId="8851"/>
    <cellStyle name="20% - Énfasis1 25 5 3" xfId="8852"/>
    <cellStyle name="20% - Énfasis1 25 6" xfId="8853"/>
    <cellStyle name="20% - Énfasis1 25 6 2" xfId="8854"/>
    <cellStyle name="20% - Énfasis1 25 7" xfId="8855"/>
    <cellStyle name="20% - Énfasis1 26" xfId="256"/>
    <cellStyle name="20% - Énfasis1 26 2" xfId="257"/>
    <cellStyle name="20% - Énfasis1 26 2 2" xfId="258"/>
    <cellStyle name="20% - Énfasis1 26 2 2 2" xfId="259"/>
    <cellStyle name="20% - Énfasis1 26 2 2 2 2" xfId="8856"/>
    <cellStyle name="20% - Énfasis1 26 2 2 2 2 2" xfId="8857"/>
    <cellStyle name="20% - Énfasis1 26 2 2 2 3" xfId="8858"/>
    <cellStyle name="20% - Énfasis1 26 2 2 3" xfId="8859"/>
    <cellStyle name="20% - Énfasis1 26 2 2 3 2" xfId="8860"/>
    <cellStyle name="20% - Énfasis1 26 2 2 4" xfId="8861"/>
    <cellStyle name="20% - Énfasis1 26 2 3" xfId="260"/>
    <cellStyle name="20% - Énfasis1 26 2 3 2" xfId="8862"/>
    <cellStyle name="20% - Énfasis1 26 2 3 2 2" xfId="8863"/>
    <cellStyle name="20% - Énfasis1 26 2 3 3" xfId="8864"/>
    <cellStyle name="20% - Énfasis1 26 2 4" xfId="8865"/>
    <cellStyle name="20% - Énfasis1 26 2 4 2" xfId="8866"/>
    <cellStyle name="20% - Énfasis1 26 2 5" xfId="8867"/>
    <cellStyle name="20% - Énfasis1 26 3" xfId="261"/>
    <cellStyle name="20% - Énfasis1 26 3 2" xfId="262"/>
    <cellStyle name="20% - Énfasis1 26 3 2 2" xfId="8868"/>
    <cellStyle name="20% - Énfasis1 26 3 2 2 2" xfId="8869"/>
    <cellStyle name="20% - Énfasis1 26 3 2 3" xfId="8870"/>
    <cellStyle name="20% - Énfasis1 26 3 3" xfId="8871"/>
    <cellStyle name="20% - Énfasis1 26 3 3 2" xfId="8872"/>
    <cellStyle name="20% - Énfasis1 26 3 4" xfId="8873"/>
    <cellStyle name="20% - Énfasis1 26 4" xfId="263"/>
    <cellStyle name="20% - Énfasis1 26 4 2" xfId="8874"/>
    <cellStyle name="20% - Énfasis1 26 4 2 2" xfId="8875"/>
    <cellStyle name="20% - Énfasis1 26 4 3" xfId="8876"/>
    <cellStyle name="20% - Énfasis1 26 5" xfId="264"/>
    <cellStyle name="20% - Énfasis1 26 5 2" xfId="8877"/>
    <cellStyle name="20% - Énfasis1 26 5 2 2" xfId="8878"/>
    <cellStyle name="20% - Énfasis1 26 5 3" xfId="8879"/>
    <cellStyle name="20% - Énfasis1 26 6" xfId="8880"/>
    <cellStyle name="20% - Énfasis1 26 6 2" xfId="8881"/>
    <cellStyle name="20% - Énfasis1 26 7" xfId="8882"/>
    <cellStyle name="20% - Énfasis1 27" xfId="265"/>
    <cellStyle name="20% - Énfasis1 27 2" xfId="266"/>
    <cellStyle name="20% - Énfasis1 27 2 2" xfId="267"/>
    <cellStyle name="20% - Énfasis1 27 2 2 2" xfId="268"/>
    <cellStyle name="20% - Énfasis1 27 2 2 2 2" xfId="8883"/>
    <cellStyle name="20% - Énfasis1 27 2 2 2 2 2" xfId="8884"/>
    <cellStyle name="20% - Énfasis1 27 2 2 2 3" xfId="8885"/>
    <cellStyle name="20% - Énfasis1 27 2 2 3" xfId="8886"/>
    <cellStyle name="20% - Énfasis1 27 2 2 3 2" xfId="8887"/>
    <cellStyle name="20% - Énfasis1 27 2 2 4" xfId="8888"/>
    <cellStyle name="20% - Énfasis1 27 2 3" xfId="269"/>
    <cellStyle name="20% - Énfasis1 27 2 3 2" xfId="8889"/>
    <cellStyle name="20% - Énfasis1 27 2 3 2 2" xfId="8890"/>
    <cellStyle name="20% - Énfasis1 27 2 3 3" xfId="8891"/>
    <cellStyle name="20% - Énfasis1 27 2 4" xfId="8892"/>
    <cellStyle name="20% - Énfasis1 27 2 4 2" xfId="8893"/>
    <cellStyle name="20% - Énfasis1 27 2 5" xfId="8894"/>
    <cellStyle name="20% - Énfasis1 27 3" xfId="270"/>
    <cellStyle name="20% - Énfasis1 27 3 2" xfId="271"/>
    <cellStyle name="20% - Énfasis1 27 3 2 2" xfId="8895"/>
    <cellStyle name="20% - Énfasis1 27 3 2 2 2" xfId="8896"/>
    <cellStyle name="20% - Énfasis1 27 3 2 3" xfId="8897"/>
    <cellStyle name="20% - Énfasis1 27 3 3" xfId="8898"/>
    <cellStyle name="20% - Énfasis1 27 3 3 2" xfId="8899"/>
    <cellStyle name="20% - Énfasis1 27 3 4" xfId="8900"/>
    <cellStyle name="20% - Énfasis1 27 4" xfId="272"/>
    <cellStyle name="20% - Énfasis1 27 4 2" xfId="8901"/>
    <cellStyle name="20% - Énfasis1 27 4 2 2" xfId="8902"/>
    <cellStyle name="20% - Énfasis1 27 4 3" xfId="8903"/>
    <cellStyle name="20% - Énfasis1 27 5" xfId="273"/>
    <cellStyle name="20% - Énfasis1 27 5 2" xfId="8904"/>
    <cellStyle name="20% - Énfasis1 27 5 2 2" xfId="8905"/>
    <cellStyle name="20% - Énfasis1 27 5 3" xfId="8906"/>
    <cellStyle name="20% - Énfasis1 27 6" xfId="8907"/>
    <cellStyle name="20% - Énfasis1 27 6 2" xfId="8908"/>
    <cellStyle name="20% - Énfasis1 27 7" xfId="8909"/>
    <cellStyle name="20% - Énfasis1 28" xfId="274"/>
    <cellStyle name="20% - Énfasis1 28 2" xfId="275"/>
    <cellStyle name="20% - Énfasis1 28 2 2" xfId="276"/>
    <cellStyle name="20% - Énfasis1 28 2 2 2" xfId="277"/>
    <cellStyle name="20% - Énfasis1 28 2 2 2 2" xfId="8910"/>
    <cellStyle name="20% - Énfasis1 28 2 2 2 2 2" xfId="8911"/>
    <cellStyle name="20% - Énfasis1 28 2 2 2 3" xfId="8912"/>
    <cellStyle name="20% - Énfasis1 28 2 2 3" xfId="8913"/>
    <cellStyle name="20% - Énfasis1 28 2 2 3 2" xfId="8914"/>
    <cellStyle name="20% - Énfasis1 28 2 2 4" xfId="8915"/>
    <cellStyle name="20% - Énfasis1 28 2 3" xfId="278"/>
    <cellStyle name="20% - Énfasis1 28 2 3 2" xfId="8916"/>
    <cellStyle name="20% - Énfasis1 28 2 3 2 2" xfId="8917"/>
    <cellStyle name="20% - Énfasis1 28 2 3 3" xfId="8918"/>
    <cellStyle name="20% - Énfasis1 28 2 4" xfId="8919"/>
    <cellStyle name="20% - Énfasis1 28 2 4 2" xfId="8920"/>
    <cellStyle name="20% - Énfasis1 28 2 5" xfId="8921"/>
    <cellStyle name="20% - Énfasis1 28 3" xfId="279"/>
    <cellStyle name="20% - Énfasis1 28 3 2" xfId="280"/>
    <cellStyle name="20% - Énfasis1 28 3 2 2" xfId="8922"/>
    <cellStyle name="20% - Énfasis1 28 3 2 2 2" xfId="8923"/>
    <cellStyle name="20% - Énfasis1 28 3 2 3" xfId="8924"/>
    <cellStyle name="20% - Énfasis1 28 3 3" xfId="8925"/>
    <cellStyle name="20% - Énfasis1 28 3 3 2" xfId="8926"/>
    <cellStyle name="20% - Énfasis1 28 3 4" xfId="8927"/>
    <cellStyle name="20% - Énfasis1 28 4" xfId="281"/>
    <cellStyle name="20% - Énfasis1 28 4 2" xfId="8928"/>
    <cellStyle name="20% - Énfasis1 28 4 2 2" xfId="8929"/>
    <cellStyle name="20% - Énfasis1 28 4 3" xfId="8930"/>
    <cellStyle name="20% - Énfasis1 28 5" xfId="282"/>
    <cellStyle name="20% - Énfasis1 28 5 2" xfId="8931"/>
    <cellStyle name="20% - Énfasis1 28 5 2 2" xfId="8932"/>
    <cellStyle name="20% - Énfasis1 28 5 3" xfId="8933"/>
    <cellStyle name="20% - Énfasis1 28 6" xfId="8934"/>
    <cellStyle name="20% - Énfasis1 28 6 2" xfId="8935"/>
    <cellStyle name="20% - Énfasis1 28 7" xfId="8936"/>
    <cellStyle name="20% - Énfasis1 29" xfId="283"/>
    <cellStyle name="20% - Énfasis1 29 2" xfId="284"/>
    <cellStyle name="20% - Énfasis1 29 2 2" xfId="285"/>
    <cellStyle name="20% - Énfasis1 29 2 2 2" xfId="286"/>
    <cellStyle name="20% - Énfasis1 29 2 2 2 2" xfId="8937"/>
    <cellStyle name="20% - Énfasis1 29 2 2 2 2 2" xfId="8938"/>
    <cellStyle name="20% - Énfasis1 29 2 2 2 3" xfId="8939"/>
    <cellStyle name="20% - Énfasis1 29 2 2 3" xfId="8940"/>
    <cellStyle name="20% - Énfasis1 29 2 2 3 2" xfId="8941"/>
    <cellStyle name="20% - Énfasis1 29 2 2 4" xfId="8942"/>
    <cellStyle name="20% - Énfasis1 29 2 3" xfId="287"/>
    <cellStyle name="20% - Énfasis1 29 2 3 2" xfId="8943"/>
    <cellStyle name="20% - Énfasis1 29 2 3 2 2" xfId="8944"/>
    <cellStyle name="20% - Énfasis1 29 2 3 3" xfId="8945"/>
    <cellStyle name="20% - Énfasis1 29 2 4" xfId="8946"/>
    <cellStyle name="20% - Énfasis1 29 2 4 2" xfId="8947"/>
    <cellStyle name="20% - Énfasis1 29 2 5" xfId="8948"/>
    <cellStyle name="20% - Énfasis1 29 3" xfId="288"/>
    <cellStyle name="20% - Énfasis1 29 3 2" xfId="289"/>
    <cellStyle name="20% - Énfasis1 29 3 2 2" xfId="8949"/>
    <cellStyle name="20% - Énfasis1 29 3 2 2 2" xfId="8950"/>
    <cellStyle name="20% - Énfasis1 29 3 2 3" xfId="8951"/>
    <cellStyle name="20% - Énfasis1 29 3 3" xfId="8952"/>
    <cellStyle name="20% - Énfasis1 29 3 3 2" xfId="8953"/>
    <cellStyle name="20% - Énfasis1 29 3 4" xfId="8954"/>
    <cellStyle name="20% - Énfasis1 29 4" xfId="290"/>
    <cellStyle name="20% - Énfasis1 29 4 2" xfId="8955"/>
    <cellStyle name="20% - Énfasis1 29 4 2 2" xfId="8956"/>
    <cellStyle name="20% - Énfasis1 29 4 3" xfId="8957"/>
    <cellStyle name="20% - Énfasis1 29 5" xfId="291"/>
    <cellStyle name="20% - Énfasis1 29 5 2" xfId="8958"/>
    <cellStyle name="20% - Énfasis1 29 5 2 2" xfId="8959"/>
    <cellStyle name="20% - Énfasis1 29 5 3" xfId="8960"/>
    <cellStyle name="20% - Énfasis1 29 6" xfId="8961"/>
    <cellStyle name="20% - Énfasis1 29 6 2" xfId="8962"/>
    <cellStyle name="20% - Énfasis1 29 7" xfId="8963"/>
    <cellStyle name="20% - Énfasis1 3" xfId="292"/>
    <cellStyle name="20% - Énfasis1 3 2" xfId="293"/>
    <cellStyle name="20% - Énfasis1 3 2 2" xfId="294"/>
    <cellStyle name="20% - Énfasis1 3 2 2 2" xfId="295"/>
    <cellStyle name="20% - Énfasis1 3 2 2 2 2" xfId="296"/>
    <cellStyle name="20% - Énfasis1 3 2 2 2 2 2" xfId="8964"/>
    <cellStyle name="20% - Énfasis1 3 2 2 2 2 2 2" xfId="8965"/>
    <cellStyle name="20% - Énfasis1 3 2 2 2 2 3" xfId="8966"/>
    <cellStyle name="20% - Énfasis1 3 2 2 2 3" xfId="8967"/>
    <cellStyle name="20% - Énfasis1 3 2 2 2 3 2" xfId="8968"/>
    <cellStyle name="20% - Énfasis1 3 2 2 2 4" xfId="8969"/>
    <cellStyle name="20% - Énfasis1 3 2 2 3" xfId="297"/>
    <cellStyle name="20% - Énfasis1 3 2 2 3 2" xfId="8970"/>
    <cellStyle name="20% - Énfasis1 3 2 2 3 2 2" xfId="8971"/>
    <cellStyle name="20% - Énfasis1 3 2 2 3 3" xfId="8972"/>
    <cellStyle name="20% - Énfasis1 3 2 2 4" xfId="8973"/>
    <cellStyle name="20% - Énfasis1 3 2 2 4 2" xfId="8974"/>
    <cellStyle name="20% - Énfasis1 3 2 2 5" xfId="8975"/>
    <cellStyle name="20% - Énfasis1 3 2 3" xfId="298"/>
    <cellStyle name="20% - Énfasis1 3 2 3 2" xfId="299"/>
    <cellStyle name="20% - Énfasis1 3 2 3 2 2" xfId="8976"/>
    <cellStyle name="20% - Énfasis1 3 2 3 2 2 2" xfId="8977"/>
    <cellStyle name="20% - Énfasis1 3 2 3 2 3" xfId="8978"/>
    <cellStyle name="20% - Énfasis1 3 2 3 3" xfId="8979"/>
    <cellStyle name="20% - Énfasis1 3 2 3 3 2" xfId="8980"/>
    <cellStyle name="20% - Énfasis1 3 2 3 4" xfId="8981"/>
    <cellStyle name="20% - Énfasis1 3 2 4" xfId="300"/>
    <cellStyle name="20% - Énfasis1 3 2 4 2" xfId="8982"/>
    <cellStyle name="20% - Énfasis1 3 2 4 2 2" xfId="8983"/>
    <cellStyle name="20% - Énfasis1 3 2 4 3" xfId="8984"/>
    <cellStyle name="20% - Énfasis1 3 2 5" xfId="301"/>
    <cellStyle name="20% - Énfasis1 3 2 5 2" xfId="8985"/>
    <cellStyle name="20% - Énfasis1 3 2 5 2 2" xfId="8986"/>
    <cellStyle name="20% - Énfasis1 3 2 5 3" xfId="8987"/>
    <cellStyle name="20% - Énfasis1 3 2 6" xfId="8988"/>
    <cellStyle name="20% - Énfasis1 3 2 6 2" xfId="8989"/>
    <cellStyle name="20% - Énfasis1 3 2 7" xfId="8990"/>
    <cellStyle name="20% - Énfasis1 3 3" xfId="302"/>
    <cellStyle name="20% - Énfasis1 3 3 2" xfId="303"/>
    <cellStyle name="20% - Énfasis1 3 3 2 2" xfId="304"/>
    <cellStyle name="20% - Énfasis1 3 3 2 2 2" xfId="305"/>
    <cellStyle name="20% - Énfasis1 3 3 2 2 2 2" xfId="8991"/>
    <cellStyle name="20% - Énfasis1 3 3 2 2 2 2 2" xfId="8992"/>
    <cellStyle name="20% - Énfasis1 3 3 2 2 2 3" xfId="8993"/>
    <cellStyle name="20% - Énfasis1 3 3 2 2 3" xfId="8994"/>
    <cellStyle name="20% - Énfasis1 3 3 2 2 3 2" xfId="8995"/>
    <cellStyle name="20% - Énfasis1 3 3 2 2 4" xfId="8996"/>
    <cellStyle name="20% - Énfasis1 3 3 2 3" xfId="306"/>
    <cellStyle name="20% - Énfasis1 3 3 2 3 2" xfId="8997"/>
    <cellStyle name="20% - Énfasis1 3 3 2 3 2 2" xfId="8998"/>
    <cellStyle name="20% - Énfasis1 3 3 2 3 3" xfId="8999"/>
    <cellStyle name="20% - Énfasis1 3 3 2 4" xfId="9000"/>
    <cellStyle name="20% - Énfasis1 3 3 2 4 2" xfId="9001"/>
    <cellStyle name="20% - Énfasis1 3 3 2 5" xfId="9002"/>
    <cellStyle name="20% - Énfasis1 3 3 3" xfId="307"/>
    <cellStyle name="20% - Énfasis1 3 3 3 2" xfId="308"/>
    <cellStyle name="20% - Énfasis1 3 3 3 2 2" xfId="9003"/>
    <cellStyle name="20% - Énfasis1 3 3 3 2 2 2" xfId="9004"/>
    <cellStyle name="20% - Énfasis1 3 3 3 2 3" xfId="9005"/>
    <cellStyle name="20% - Énfasis1 3 3 3 3" xfId="9006"/>
    <cellStyle name="20% - Énfasis1 3 3 3 3 2" xfId="9007"/>
    <cellStyle name="20% - Énfasis1 3 3 3 4" xfId="9008"/>
    <cellStyle name="20% - Énfasis1 3 3 4" xfId="309"/>
    <cellStyle name="20% - Énfasis1 3 3 4 2" xfId="9009"/>
    <cellStyle name="20% - Énfasis1 3 3 4 2 2" xfId="9010"/>
    <cellStyle name="20% - Énfasis1 3 3 4 3" xfId="9011"/>
    <cellStyle name="20% - Énfasis1 3 3 5" xfId="310"/>
    <cellStyle name="20% - Énfasis1 3 3 5 2" xfId="9012"/>
    <cellStyle name="20% - Énfasis1 3 3 5 2 2" xfId="9013"/>
    <cellStyle name="20% - Énfasis1 3 3 5 3" xfId="9014"/>
    <cellStyle name="20% - Énfasis1 3 3 6" xfId="9015"/>
    <cellStyle name="20% - Énfasis1 3 3 6 2" xfId="9016"/>
    <cellStyle name="20% - Énfasis1 3 3 7" xfId="9017"/>
    <cellStyle name="20% - Énfasis1 3 4" xfId="311"/>
    <cellStyle name="20% - Énfasis1 3 4 2" xfId="312"/>
    <cellStyle name="20% - Énfasis1 3 4 2 2" xfId="313"/>
    <cellStyle name="20% - Énfasis1 3 4 2 2 2" xfId="9018"/>
    <cellStyle name="20% - Énfasis1 3 4 2 2 2 2" xfId="9019"/>
    <cellStyle name="20% - Énfasis1 3 4 2 2 3" xfId="9020"/>
    <cellStyle name="20% - Énfasis1 3 4 2 3" xfId="9021"/>
    <cellStyle name="20% - Énfasis1 3 4 2 3 2" xfId="9022"/>
    <cellStyle name="20% - Énfasis1 3 4 2 4" xfId="9023"/>
    <cellStyle name="20% - Énfasis1 3 4 3" xfId="314"/>
    <cellStyle name="20% - Énfasis1 3 4 3 2" xfId="9024"/>
    <cellStyle name="20% - Énfasis1 3 4 3 2 2" xfId="9025"/>
    <cellStyle name="20% - Énfasis1 3 4 3 3" xfId="9026"/>
    <cellStyle name="20% - Énfasis1 3 4 4" xfId="9027"/>
    <cellStyle name="20% - Énfasis1 3 4 4 2" xfId="9028"/>
    <cellStyle name="20% - Énfasis1 3 4 5" xfId="9029"/>
    <cellStyle name="20% - Énfasis1 3 5" xfId="315"/>
    <cellStyle name="20% - Énfasis1 3 5 2" xfId="316"/>
    <cellStyle name="20% - Énfasis1 3 5 2 2" xfId="9030"/>
    <cellStyle name="20% - Énfasis1 3 5 2 2 2" xfId="9031"/>
    <cellStyle name="20% - Énfasis1 3 5 2 3" xfId="9032"/>
    <cellStyle name="20% - Énfasis1 3 5 3" xfId="9033"/>
    <cellStyle name="20% - Énfasis1 3 5 3 2" xfId="9034"/>
    <cellStyle name="20% - Énfasis1 3 5 4" xfId="9035"/>
    <cellStyle name="20% - Énfasis1 3 6" xfId="317"/>
    <cellStyle name="20% - Énfasis1 3 6 2" xfId="9036"/>
    <cellStyle name="20% - Énfasis1 3 6 2 2" xfId="9037"/>
    <cellStyle name="20% - Énfasis1 3 6 3" xfId="9038"/>
    <cellStyle name="20% - Énfasis1 3 7" xfId="318"/>
    <cellStyle name="20% - Énfasis1 3 7 2" xfId="9039"/>
    <cellStyle name="20% - Énfasis1 3 7 2 2" xfId="9040"/>
    <cellStyle name="20% - Énfasis1 3 7 3" xfId="9041"/>
    <cellStyle name="20% - Énfasis1 3 8" xfId="9042"/>
    <cellStyle name="20% - Énfasis1 3 8 2" xfId="9043"/>
    <cellStyle name="20% - Énfasis1 3 9" xfId="9044"/>
    <cellStyle name="20% - Énfasis1 30" xfId="319"/>
    <cellStyle name="20% - Énfasis1 30 2" xfId="320"/>
    <cellStyle name="20% - Énfasis1 30 2 2" xfId="321"/>
    <cellStyle name="20% - Énfasis1 30 2 2 2" xfId="322"/>
    <cellStyle name="20% - Énfasis1 30 2 2 2 2" xfId="9045"/>
    <cellStyle name="20% - Énfasis1 30 2 2 2 2 2" xfId="9046"/>
    <cellStyle name="20% - Énfasis1 30 2 2 2 3" xfId="9047"/>
    <cellStyle name="20% - Énfasis1 30 2 2 3" xfId="9048"/>
    <cellStyle name="20% - Énfasis1 30 2 2 3 2" xfId="9049"/>
    <cellStyle name="20% - Énfasis1 30 2 2 4" xfId="9050"/>
    <cellStyle name="20% - Énfasis1 30 2 3" xfId="323"/>
    <cellStyle name="20% - Énfasis1 30 2 3 2" xfId="9051"/>
    <cellStyle name="20% - Énfasis1 30 2 3 2 2" xfId="9052"/>
    <cellStyle name="20% - Énfasis1 30 2 3 3" xfId="9053"/>
    <cellStyle name="20% - Énfasis1 30 2 4" xfId="9054"/>
    <cellStyle name="20% - Énfasis1 30 2 4 2" xfId="9055"/>
    <cellStyle name="20% - Énfasis1 30 2 5" xfId="9056"/>
    <cellStyle name="20% - Énfasis1 30 3" xfId="324"/>
    <cellStyle name="20% - Énfasis1 30 3 2" xfId="325"/>
    <cellStyle name="20% - Énfasis1 30 3 2 2" xfId="9057"/>
    <cellStyle name="20% - Énfasis1 30 3 2 2 2" xfId="9058"/>
    <cellStyle name="20% - Énfasis1 30 3 2 3" xfId="9059"/>
    <cellStyle name="20% - Énfasis1 30 3 3" xfId="9060"/>
    <cellStyle name="20% - Énfasis1 30 3 3 2" xfId="9061"/>
    <cellStyle name="20% - Énfasis1 30 3 4" xfId="9062"/>
    <cellStyle name="20% - Énfasis1 30 4" xfId="326"/>
    <cellStyle name="20% - Énfasis1 30 4 2" xfId="9063"/>
    <cellStyle name="20% - Énfasis1 30 4 2 2" xfId="9064"/>
    <cellStyle name="20% - Énfasis1 30 4 3" xfId="9065"/>
    <cellStyle name="20% - Énfasis1 30 5" xfId="327"/>
    <cellStyle name="20% - Énfasis1 30 5 2" xfId="9066"/>
    <cellStyle name="20% - Énfasis1 30 5 2 2" xfId="9067"/>
    <cellStyle name="20% - Énfasis1 30 5 3" xfId="9068"/>
    <cellStyle name="20% - Énfasis1 30 6" xfId="9069"/>
    <cellStyle name="20% - Énfasis1 30 6 2" xfId="9070"/>
    <cellStyle name="20% - Énfasis1 30 7" xfId="9071"/>
    <cellStyle name="20% - Énfasis1 31" xfId="328"/>
    <cellStyle name="20% - Énfasis1 31 2" xfId="329"/>
    <cellStyle name="20% - Énfasis1 31 2 2" xfId="330"/>
    <cellStyle name="20% - Énfasis1 31 2 2 2" xfId="331"/>
    <cellStyle name="20% - Énfasis1 31 2 2 2 2" xfId="9072"/>
    <cellStyle name="20% - Énfasis1 31 2 2 2 2 2" xfId="9073"/>
    <cellStyle name="20% - Énfasis1 31 2 2 2 3" xfId="9074"/>
    <cellStyle name="20% - Énfasis1 31 2 2 3" xfId="9075"/>
    <cellStyle name="20% - Énfasis1 31 2 2 3 2" xfId="9076"/>
    <cellStyle name="20% - Énfasis1 31 2 2 4" xfId="9077"/>
    <cellStyle name="20% - Énfasis1 31 2 3" xfId="332"/>
    <cellStyle name="20% - Énfasis1 31 2 3 2" xfId="9078"/>
    <cellStyle name="20% - Énfasis1 31 2 3 2 2" xfId="9079"/>
    <cellStyle name="20% - Énfasis1 31 2 3 3" xfId="9080"/>
    <cellStyle name="20% - Énfasis1 31 2 4" xfId="9081"/>
    <cellStyle name="20% - Énfasis1 31 2 4 2" xfId="9082"/>
    <cellStyle name="20% - Énfasis1 31 2 5" xfId="9083"/>
    <cellStyle name="20% - Énfasis1 31 3" xfId="333"/>
    <cellStyle name="20% - Énfasis1 31 3 2" xfId="334"/>
    <cellStyle name="20% - Énfasis1 31 3 2 2" xfId="9084"/>
    <cellStyle name="20% - Énfasis1 31 3 2 2 2" xfId="9085"/>
    <cellStyle name="20% - Énfasis1 31 3 2 3" xfId="9086"/>
    <cellStyle name="20% - Énfasis1 31 3 3" xfId="9087"/>
    <cellStyle name="20% - Énfasis1 31 3 3 2" xfId="9088"/>
    <cellStyle name="20% - Énfasis1 31 3 4" xfId="9089"/>
    <cellStyle name="20% - Énfasis1 31 4" xfId="335"/>
    <cellStyle name="20% - Énfasis1 31 4 2" xfId="9090"/>
    <cellStyle name="20% - Énfasis1 31 4 2 2" xfId="9091"/>
    <cellStyle name="20% - Énfasis1 31 4 3" xfId="9092"/>
    <cellStyle name="20% - Énfasis1 31 5" xfId="336"/>
    <cellStyle name="20% - Énfasis1 31 5 2" xfId="9093"/>
    <cellStyle name="20% - Énfasis1 31 5 2 2" xfId="9094"/>
    <cellStyle name="20% - Énfasis1 31 5 3" xfId="9095"/>
    <cellStyle name="20% - Énfasis1 31 6" xfId="9096"/>
    <cellStyle name="20% - Énfasis1 31 6 2" xfId="9097"/>
    <cellStyle name="20% - Énfasis1 31 7" xfId="9098"/>
    <cellStyle name="20% - Énfasis1 32" xfId="337"/>
    <cellStyle name="20% - Énfasis1 32 2" xfId="338"/>
    <cellStyle name="20% - Énfasis1 32 2 2" xfId="339"/>
    <cellStyle name="20% - Énfasis1 32 2 2 2" xfId="340"/>
    <cellStyle name="20% - Énfasis1 32 2 2 2 2" xfId="9099"/>
    <cellStyle name="20% - Énfasis1 32 2 2 2 2 2" xfId="9100"/>
    <cellStyle name="20% - Énfasis1 32 2 2 2 3" xfId="9101"/>
    <cellStyle name="20% - Énfasis1 32 2 2 3" xfId="9102"/>
    <cellStyle name="20% - Énfasis1 32 2 2 3 2" xfId="9103"/>
    <cellStyle name="20% - Énfasis1 32 2 2 4" xfId="9104"/>
    <cellStyle name="20% - Énfasis1 32 2 3" xfId="341"/>
    <cellStyle name="20% - Énfasis1 32 2 3 2" xfId="9105"/>
    <cellStyle name="20% - Énfasis1 32 2 3 2 2" xfId="9106"/>
    <cellStyle name="20% - Énfasis1 32 2 3 3" xfId="9107"/>
    <cellStyle name="20% - Énfasis1 32 2 4" xfId="9108"/>
    <cellStyle name="20% - Énfasis1 32 2 4 2" xfId="9109"/>
    <cellStyle name="20% - Énfasis1 32 2 5" xfId="9110"/>
    <cellStyle name="20% - Énfasis1 32 3" xfId="342"/>
    <cellStyle name="20% - Énfasis1 32 3 2" xfId="343"/>
    <cellStyle name="20% - Énfasis1 32 3 2 2" xfId="9111"/>
    <cellStyle name="20% - Énfasis1 32 3 2 2 2" xfId="9112"/>
    <cellStyle name="20% - Énfasis1 32 3 2 3" xfId="9113"/>
    <cellStyle name="20% - Énfasis1 32 3 3" xfId="9114"/>
    <cellStyle name="20% - Énfasis1 32 3 3 2" xfId="9115"/>
    <cellStyle name="20% - Énfasis1 32 3 4" xfId="9116"/>
    <cellStyle name="20% - Énfasis1 32 4" xfId="344"/>
    <cellStyle name="20% - Énfasis1 32 4 2" xfId="9117"/>
    <cellStyle name="20% - Énfasis1 32 4 2 2" xfId="9118"/>
    <cellStyle name="20% - Énfasis1 32 4 3" xfId="9119"/>
    <cellStyle name="20% - Énfasis1 32 5" xfId="345"/>
    <cellStyle name="20% - Énfasis1 32 5 2" xfId="9120"/>
    <cellStyle name="20% - Énfasis1 32 5 2 2" xfId="9121"/>
    <cellStyle name="20% - Énfasis1 32 5 3" xfId="9122"/>
    <cellStyle name="20% - Énfasis1 32 6" xfId="9123"/>
    <cellStyle name="20% - Énfasis1 32 6 2" xfId="9124"/>
    <cellStyle name="20% - Énfasis1 32 7" xfId="9125"/>
    <cellStyle name="20% - Énfasis1 33" xfId="346"/>
    <cellStyle name="20% - Énfasis1 33 2" xfId="347"/>
    <cellStyle name="20% - Énfasis1 33 2 2" xfId="348"/>
    <cellStyle name="20% - Énfasis1 33 2 2 2" xfId="349"/>
    <cellStyle name="20% - Énfasis1 33 2 2 2 2" xfId="9126"/>
    <cellStyle name="20% - Énfasis1 33 2 2 2 2 2" xfId="9127"/>
    <cellStyle name="20% - Énfasis1 33 2 2 2 3" xfId="9128"/>
    <cellStyle name="20% - Énfasis1 33 2 2 3" xfId="9129"/>
    <cellStyle name="20% - Énfasis1 33 2 2 3 2" xfId="9130"/>
    <cellStyle name="20% - Énfasis1 33 2 2 4" xfId="9131"/>
    <cellStyle name="20% - Énfasis1 33 2 3" xfId="350"/>
    <cellStyle name="20% - Énfasis1 33 2 3 2" xfId="9132"/>
    <cellStyle name="20% - Énfasis1 33 2 3 2 2" xfId="9133"/>
    <cellStyle name="20% - Énfasis1 33 2 3 3" xfId="9134"/>
    <cellStyle name="20% - Énfasis1 33 2 4" xfId="9135"/>
    <cellStyle name="20% - Énfasis1 33 2 4 2" xfId="9136"/>
    <cellStyle name="20% - Énfasis1 33 2 5" xfId="9137"/>
    <cellStyle name="20% - Énfasis1 33 3" xfId="351"/>
    <cellStyle name="20% - Énfasis1 33 3 2" xfId="352"/>
    <cellStyle name="20% - Énfasis1 33 3 2 2" xfId="9138"/>
    <cellStyle name="20% - Énfasis1 33 3 2 2 2" xfId="9139"/>
    <cellStyle name="20% - Énfasis1 33 3 2 3" xfId="9140"/>
    <cellStyle name="20% - Énfasis1 33 3 3" xfId="9141"/>
    <cellStyle name="20% - Énfasis1 33 3 3 2" xfId="9142"/>
    <cellStyle name="20% - Énfasis1 33 3 4" xfId="9143"/>
    <cellStyle name="20% - Énfasis1 33 4" xfId="353"/>
    <cellStyle name="20% - Énfasis1 33 4 2" xfId="9144"/>
    <cellStyle name="20% - Énfasis1 33 4 2 2" xfId="9145"/>
    <cellStyle name="20% - Énfasis1 33 4 3" xfId="9146"/>
    <cellStyle name="20% - Énfasis1 33 5" xfId="354"/>
    <cellStyle name="20% - Énfasis1 33 5 2" xfId="9147"/>
    <cellStyle name="20% - Énfasis1 33 5 2 2" xfId="9148"/>
    <cellStyle name="20% - Énfasis1 33 5 3" xfId="9149"/>
    <cellStyle name="20% - Énfasis1 33 6" xfId="9150"/>
    <cellStyle name="20% - Énfasis1 33 6 2" xfId="9151"/>
    <cellStyle name="20% - Énfasis1 33 7" xfId="9152"/>
    <cellStyle name="20% - Énfasis1 34" xfId="355"/>
    <cellStyle name="20% - Énfasis1 34 2" xfId="356"/>
    <cellStyle name="20% - Énfasis1 34 2 2" xfId="357"/>
    <cellStyle name="20% - Énfasis1 34 2 2 2" xfId="358"/>
    <cellStyle name="20% - Énfasis1 34 2 2 2 2" xfId="9153"/>
    <cellStyle name="20% - Énfasis1 34 2 2 2 2 2" xfId="9154"/>
    <cellStyle name="20% - Énfasis1 34 2 2 2 3" xfId="9155"/>
    <cellStyle name="20% - Énfasis1 34 2 2 3" xfId="9156"/>
    <cellStyle name="20% - Énfasis1 34 2 2 3 2" xfId="9157"/>
    <cellStyle name="20% - Énfasis1 34 2 2 4" xfId="9158"/>
    <cellStyle name="20% - Énfasis1 34 2 3" xfId="359"/>
    <cellStyle name="20% - Énfasis1 34 2 3 2" xfId="9159"/>
    <cellStyle name="20% - Énfasis1 34 2 3 2 2" xfId="9160"/>
    <cellStyle name="20% - Énfasis1 34 2 3 3" xfId="9161"/>
    <cellStyle name="20% - Énfasis1 34 2 4" xfId="9162"/>
    <cellStyle name="20% - Énfasis1 34 2 4 2" xfId="9163"/>
    <cellStyle name="20% - Énfasis1 34 2 5" xfId="9164"/>
    <cellStyle name="20% - Énfasis1 34 3" xfId="360"/>
    <cellStyle name="20% - Énfasis1 34 3 2" xfId="361"/>
    <cellStyle name="20% - Énfasis1 34 3 2 2" xfId="9165"/>
    <cellStyle name="20% - Énfasis1 34 3 2 2 2" xfId="9166"/>
    <cellStyle name="20% - Énfasis1 34 3 2 3" xfId="9167"/>
    <cellStyle name="20% - Énfasis1 34 3 3" xfId="9168"/>
    <cellStyle name="20% - Énfasis1 34 3 3 2" xfId="9169"/>
    <cellStyle name="20% - Énfasis1 34 3 4" xfId="9170"/>
    <cellStyle name="20% - Énfasis1 34 4" xfId="362"/>
    <cellStyle name="20% - Énfasis1 34 4 2" xfId="9171"/>
    <cellStyle name="20% - Énfasis1 34 4 2 2" xfId="9172"/>
    <cellStyle name="20% - Énfasis1 34 4 3" xfId="9173"/>
    <cellStyle name="20% - Énfasis1 34 5" xfId="363"/>
    <cellStyle name="20% - Énfasis1 34 5 2" xfId="9174"/>
    <cellStyle name="20% - Énfasis1 34 5 2 2" xfId="9175"/>
    <cellStyle name="20% - Énfasis1 34 5 3" xfId="9176"/>
    <cellStyle name="20% - Énfasis1 34 6" xfId="9177"/>
    <cellStyle name="20% - Énfasis1 34 6 2" xfId="9178"/>
    <cellStyle name="20% - Énfasis1 34 7" xfId="9179"/>
    <cellStyle name="20% - Énfasis1 35" xfId="364"/>
    <cellStyle name="20% - Énfasis1 35 2" xfId="365"/>
    <cellStyle name="20% - Énfasis1 35 2 2" xfId="366"/>
    <cellStyle name="20% - Énfasis1 35 2 2 2" xfId="367"/>
    <cellStyle name="20% - Énfasis1 35 2 2 2 2" xfId="9180"/>
    <cellStyle name="20% - Énfasis1 35 2 2 2 2 2" xfId="9181"/>
    <cellStyle name="20% - Énfasis1 35 2 2 2 3" xfId="9182"/>
    <cellStyle name="20% - Énfasis1 35 2 2 3" xfId="9183"/>
    <cellStyle name="20% - Énfasis1 35 2 2 3 2" xfId="9184"/>
    <cellStyle name="20% - Énfasis1 35 2 2 4" xfId="9185"/>
    <cellStyle name="20% - Énfasis1 35 2 3" xfId="368"/>
    <cellStyle name="20% - Énfasis1 35 2 3 2" xfId="9186"/>
    <cellStyle name="20% - Énfasis1 35 2 3 2 2" xfId="9187"/>
    <cellStyle name="20% - Énfasis1 35 2 3 3" xfId="9188"/>
    <cellStyle name="20% - Énfasis1 35 2 4" xfId="9189"/>
    <cellStyle name="20% - Énfasis1 35 2 4 2" xfId="9190"/>
    <cellStyle name="20% - Énfasis1 35 2 5" xfId="9191"/>
    <cellStyle name="20% - Énfasis1 35 3" xfId="369"/>
    <cellStyle name="20% - Énfasis1 35 3 2" xfId="370"/>
    <cellStyle name="20% - Énfasis1 35 3 2 2" xfId="9192"/>
    <cellStyle name="20% - Énfasis1 35 3 2 2 2" xfId="9193"/>
    <cellStyle name="20% - Énfasis1 35 3 2 3" xfId="9194"/>
    <cellStyle name="20% - Énfasis1 35 3 3" xfId="9195"/>
    <cellStyle name="20% - Énfasis1 35 3 3 2" xfId="9196"/>
    <cellStyle name="20% - Énfasis1 35 3 4" xfId="9197"/>
    <cellStyle name="20% - Énfasis1 35 4" xfId="371"/>
    <cellStyle name="20% - Énfasis1 35 4 2" xfId="9198"/>
    <cellStyle name="20% - Énfasis1 35 4 2 2" xfId="9199"/>
    <cellStyle name="20% - Énfasis1 35 4 3" xfId="9200"/>
    <cellStyle name="20% - Énfasis1 35 5" xfId="372"/>
    <cellStyle name="20% - Énfasis1 35 5 2" xfId="9201"/>
    <cellStyle name="20% - Énfasis1 35 5 2 2" xfId="9202"/>
    <cellStyle name="20% - Énfasis1 35 5 3" xfId="9203"/>
    <cellStyle name="20% - Énfasis1 35 6" xfId="9204"/>
    <cellStyle name="20% - Énfasis1 35 6 2" xfId="9205"/>
    <cellStyle name="20% - Énfasis1 35 7" xfId="9206"/>
    <cellStyle name="20% - Énfasis1 36" xfId="373"/>
    <cellStyle name="20% - Énfasis1 36 2" xfId="374"/>
    <cellStyle name="20% - Énfasis1 36 2 2" xfId="375"/>
    <cellStyle name="20% - Énfasis1 36 2 2 2" xfId="376"/>
    <cellStyle name="20% - Énfasis1 36 2 2 2 2" xfId="9207"/>
    <cellStyle name="20% - Énfasis1 36 2 2 2 2 2" xfId="9208"/>
    <cellStyle name="20% - Énfasis1 36 2 2 2 3" xfId="9209"/>
    <cellStyle name="20% - Énfasis1 36 2 2 3" xfId="9210"/>
    <cellStyle name="20% - Énfasis1 36 2 2 3 2" xfId="9211"/>
    <cellStyle name="20% - Énfasis1 36 2 2 4" xfId="9212"/>
    <cellStyle name="20% - Énfasis1 36 2 3" xfId="377"/>
    <cellStyle name="20% - Énfasis1 36 2 3 2" xfId="9213"/>
    <cellStyle name="20% - Énfasis1 36 2 3 2 2" xfId="9214"/>
    <cellStyle name="20% - Énfasis1 36 2 3 3" xfId="9215"/>
    <cellStyle name="20% - Énfasis1 36 2 4" xfId="9216"/>
    <cellStyle name="20% - Énfasis1 36 2 4 2" xfId="9217"/>
    <cellStyle name="20% - Énfasis1 36 2 5" xfId="9218"/>
    <cellStyle name="20% - Énfasis1 36 3" xfId="378"/>
    <cellStyle name="20% - Énfasis1 36 3 2" xfId="379"/>
    <cellStyle name="20% - Énfasis1 36 3 2 2" xfId="9219"/>
    <cellStyle name="20% - Énfasis1 36 3 2 2 2" xfId="9220"/>
    <cellStyle name="20% - Énfasis1 36 3 2 3" xfId="9221"/>
    <cellStyle name="20% - Énfasis1 36 3 3" xfId="9222"/>
    <cellStyle name="20% - Énfasis1 36 3 3 2" xfId="9223"/>
    <cellStyle name="20% - Énfasis1 36 3 4" xfId="9224"/>
    <cellStyle name="20% - Énfasis1 36 4" xfId="380"/>
    <cellStyle name="20% - Énfasis1 36 4 2" xfId="9225"/>
    <cellStyle name="20% - Énfasis1 36 4 2 2" xfId="9226"/>
    <cellStyle name="20% - Énfasis1 36 4 3" xfId="9227"/>
    <cellStyle name="20% - Énfasis1 36 5" xfId="381"/>
    <cellStyle name="20% - Énfasis1 36 5 2" xfId="9228"/>
    <cellStyle name="20% - Énfasis1 36 5 2 2" xfId="9229"/>
    <cellStyle name="20% - Énfasis1 36 5 3" xfId="9230"/>
    <cellStyle name="20% - Énfasis1 36 6" xfId="9231"/>
    <cellStyle name="20% - Énfasis1 36 6 2" xfId="9232"/>
    <cellStyle name="20% - Énfasis1 36 7" xfId="9233"/>
    <cellStyle name="20% - Énfasis1 37" xfId="382"/>
    <cellStyle name="20% - Énfasis1 37 2" xfId="9234"/>
    <cellStyle name="20% - Énfasis1 37 2 2" xfId="9235"/>
    <cellStyle name="20% - Énfasis1 37 3" xfId="9236"/>
    <cellStyle name="20% - Énfasis1 38" xfId="9237"/>
    <cellStyle name="20% - Énfasis1 38 2" xfId="9238"/>
    <cellStyle name="20% - Énfasis1 39" xfId="9239"/>
    <cellStyle name="20% - Énfasis1 4" xfId="383"/>
    <cellStyle name="20% - Énfasis1 4 2" xfId="384"/>
    <cellStyle name="20% - Énfasis1 4 2 2" xfId="385"/>
    <cellStyle name="20% - Énfasis1 4 2 2 2" xfId="386"/>
    <cellStyle name="20% - Énfasis1 4 2 2 2 2" xfId="387"/>
    <cellStyle name="20% - Énfasis1 4 2 2 2 2 2" xfId="9240"/>
    <cellStyle name="20% - Énfasis1 4 2 2 2 2 2 2" xfId="9241"/>
    <cellStyle name="20% - Énfasis1 4 2 2 2 2 3" xfId="9242"/>
    <cellStyle name="20% - Énfasis1 4 2 2 2 3" xfId="9243"/>
    <cellStyle name="20% - Énfasis1 4 2 2 2 3 2" xfId="9244"/>
    <cellStyle name="20% - Énfasis1 4 2 2 2 4" xfId="9245"/>
    <cellStyle name="20% - Énfasis1 4 2 2 3" xfId="388"/>
    <cellStyle name="20% - Énfasis1 4 2 2 3 2" xfId="9246"/>
    <cellStyle name="20% - Énfasis1 4 2 2 3 2 2" xfId="9247"/>
    <cellStyle name="20% - Énfasis1 4 2 2 3 3" xfId="9248"/>
    <cellStyle name="20% - Énfasis1 4 2 2 4" xfId="9249"/>
    <cellStyle name="20% - Énfasis1 4 2 2 4 2" xfId="9250"/>
    <cellStyle name="20% - Énfasis1 4 2 2 5" xfId="9251"/>
    <cellStyle name="20% - Énfasis1 4 2 3" xfId="389"/>
    <cellStyle name="20% - Énfasis1 4 2 3 2" xfId="390"/>
    <cellStyle name="20% - Énfasis1 4 2 3 2 2" xfId="9252"/>
    <cellStyle name="20% - Énfasis1 4 2 3 2 2 2" xfId="9253"/>
    <cellStyle name="20% - Énfasis1 4 2 3 2 3" xfId="9254"/>
    <cellStyle name="20% - Énfasis1 4 2 3 3" xfId="9255"/>
    <cellStyle name="20% - Énfasis1 4 2 3 3 2" xfId="9256"/>
    <cellStyle name="20% - Énfasis1 4 2 3 4" xfId="9257"/>
    <cellStyle name="20% - Énfasis1 4 2 4" xfId="391"/>
    <cellStyle name="20% - Énfasis1 4 2 4 2" xfId="9258"/>
    <cellStyle name="20% - Énfasis1 4 2 4 2 2" xfId="9259"/>
    <cellStyle name="20% - Énfasis1 4 2 4 3" xfId="9260"/>
    <cellStyle name="20% - Énfasis1 4 2 5" xfId="392"/>
    <cellStyle name="20% - Énfasis1 4 2 5 2" xfId="9261"/>
    <cellStyle name="20% - Énfasis1 4 2 5 2 2" xfId="9262"/>
    <cellStyle name="20% - Énfasis1 4 2 5 3" xfId="9263"/>
    <cellStyle name="20% - Énfasis1 4 2 6" xfId="9264"/>
    <cellStyle name="20% - Énfasis1 4 2 6 2" xfId="9265"/>
    <cellStyle name="20% - Énfasis1 4 2 7" xfId="9266"/>
    <cellStyle name="20% - Énfasis1 4 3" xfId="393"/>
    <cellStyle name="20% - Énfasis1 4 3 2" xfId="394"/>
    <cellStyle name="20% - Énfasis1 4 3 2 2" xfId="395"/>
    <cellStyle name="20% - Énfasis1 4 3 2 2 2" xfId="396"/>
    <cellStyle name="20% - Énfasis1 4 3 2 2 2 2" xfId="9267"/>
    <cellStyle name="20% - Énfasis1 4 3 2 2 2 2 2" xfId="9268"/>
    <cellStyle name="20% - Énfasis1 4 3 2 2 2 3" xfId="9269"/>
    <cellStyle name="20% - Énfasis1 4 3 2 2 3" xfId="9270"/>
    <cellStyle name="20% - Énfasis1 4 3 2 2 3 2" xfId="9271"/>
    <cellStyle name="20% - Énfasis1 4 3 2 2 4" xfId="9272"/>
    <cellStyle name="20% - Énfasis1 4 3 2 3" xfId="397"/>
    <cellStyle name="20% - Énfasis1 4 3 2 3 2" xfId="9273"/>
    <cellStyle name="20% - Énfasis1 4 3 2 3 2 2" xfId="9274"/>
    <cellStyle name="20% - Énfasis1 4 3 2 3 3" xfId="9275"/>
    <cellStyle name="20% - Énfasis1 4 3 2 4" xfId="9276"/>
    <cellStyle name="20% - Énfasis1 4 3 2 4 2" xfId="9277"/>
    <cellStyle name="20% - Énfasis1 4 3 2 5" xfId="9278"/>
    <cellStyle name="20% - Énfasis1 4 3 3" xfId="398"/>
    <cellStyle name="20% - Énfasis1 4 3 3 2" xfId="399"/>
    <cellStyle name="20% - Énfasis1 4 3 3 2 2" xfId="9279"/>
    <cellStyle name="20% - Énfasis1 4 3 3 2 2 2" xfId="9280"/>
    <cellStyle name="20% - Énfasis1 4 3 3 2 3" xfId="9281"/>
    <cellStyle name="20% - Énfasis1 4 3 3 3" xfId="9282"/>
    <cellStyle name="20% - Énfasis1 4 3 3 3 2" xfId="9283"/>
    <cellStyle name="20% - Énfasis1 4 3 3 4" xfId="9284"/>
    <cellStyle name="20% - Énfasis1 4 3 4" xfId="400"/>
    <cellStyle name="20% - Énfasis1 4 3 4 2" xfId="9285"/>
    <cellStyle name="20% - Énfasis1 4 3 4 2 2" xfId="9286"/>
    <cellStyle name="20% - Énfasis1 4 3 4 3" xfId="9287"/>
    <cellStyle name="20% - Énfasis1 4 3 5" xfId="401"/>
    <cellStyle name="20% - Énfasis1 4 3 5 2" xfId="9288"/>
    <cellStyle name="20% - Énfasis1 4 3 5 2 2" xfId="9289"/>
    <cellStyle name="20% - Énfasis1 4 3 5 3" xfId="9290"/>
    <cellStyle name="20% - Énfasis1 4 3 6" xfId="9291"/>
    <cellStyle name="20% - Énfasis1 4 3 6 2" xfId="9292"/>
    <cellStyle name="20% - Énfasis1 4 3 7" xfId="9293"/>
    <cellStyle name="20% - Énfasis1 4 4" xfId="402"/>
    <cellStyle name="20% - Énfasis1 4 4 2" xfId="403"/>
    <cellStyle name="20% - Énfasis1 4 4 2 2" xfId="404"/>
    <cellStyle name="20% - Énfasis1 4 4 2 2 2" xfId="9294"/>
    <cellStyle name="20% - Énfasis1 4 4 2 2 2 2" xfId="9295"/>
    <cellStyle name="20% - Énfasis1 4 4 2 2 3" xfId="9296"/>
    <cellStyle name="20% - Énfasis1 4 4 2 3" xfId="9297"/>
    <cellStyle name="20% - Énfasis1 4 4 2 3 2" xfId="9298"/>
    <cellStyle name="20% - Énfasis1 4 4 2 4" xfId="9299"/>
    <cellStyle name="20% - Énfasis1 4 4 3" xfId="405"/>
    <cellStyle name="20% - Énfasis1 4 4 3 2" xfId="9300"/>
    <cellStyle name="20% - Énfasis1 4 4 3 2 2" xfId="9301"/>
    <cellStyle name="20% - Énfasis1 4 4 3 3" xfId="9302"/>
    <cellStyle name="20% - Énfasis1 4 4 4" xfId="9303"/>
    <cellStyle name="20% - Énfasis1 4 4 4 2" xfId="9304"/>
    <cellStyle name="20% - Énfasis1 4 4 5" xfId="9305"/>
    <cellStyle name="20% - Énfasis1 4 5" xfId="406"/>
    <cellStyle name="20% - Énfasis1 4 5 2" xfId="407"/>
    <cellStyle name="20% - Énfasis1 4 5 2 2" xfId="9306"/>
    <cellStyle name="20% - Énfasis1 4 5 2 2 2" xfId="9307"/>
    <cellStyle name="20% - Énfasis1 4 5 2 3" xfId="9308"/>
    <cellStyle name="20% - Énfasis1 4 5 3" xfId="9309"/>
    <cellStyle name="20% - Énfasis1 4 5 3 2" xfId="9310"/>
    <cellStyle name="20% - Énfasis1 4 5 4" xfId="9311"/>
    <cellStyle name="20% - Énfasis1 4 6" xfId="408"/>
    <cellStyle name="20% - Énfasis1 4 6 2" xfId="9312"/>
    <cellStyle name="20% - Énfasis1 4 6 2 2" xfId="9313"/>
    <cellStyle name="20% - Énfasis1 4 6 3" xfId="9314"/>
    <cellStyle name="20% - Énfasis1 4 7" xfId="409"/>
    <cellStyle name="20% - Énfasis1 4 7 2" xfId="9315"/>
    <cellStyle name="20% - Énfasis1 4 7 2 2" xfId="9316"/>
    <cellStyle name="20% - Énfasis1 4 7 3" xfId="9317"/>
    <cellStyle name="20% - Énfasis1 4 8" xfId="9318"/>
    <cellStyle name="20% - Énfasis1 4 8 2" xfId="9319"/>
    <cellStyle name="20% - Énfasis1 4 9" xfId="9320"/>
    <cellStyle name="20% - Énfasis1 5" xfId="410"/>
    <cellStyle name="20% - Énfasis1 5 2" xfId="411"/>
    <cellStyle name="20% - Énfasis1 5 2 2" xfId="412"/>
    <cellStyle name="20% - Énfasis1 5 2 2 2" xfId="413"/>
    <cellStyle name="20% - Énfasis1 5 2 2 2 2" xfId="414"/>
    <cellStyle name="20% - Énfasis1 5 2 2 2 2 2" xfId="9321"/>
    <cellStyle name="20% - Énfasis1 5 2 2 2 2 2 2" xfId="9322"/>
    <cellStyle name="20% - Énfasis1 5 2 2 2 2 3" xfId="9323"/>
    <cellStyle name="20% - Énfasis1 5 2 2 2 3" xfId="9324"/>
    <cellStyle name="20% - Énfasis1 5 2 2 2 3 2" xfId="9325"/>
    <cellStyle name="20% - Énfasis1 5 2 2 2 4" xfId="9326"/>
    <cellStyle name="20% - Énfasis1 5 2 2 3" xfId="415"/>
    <cellStyle name="20% - Énfasis1 5 2 2 3 2" xfId="9327"/>
    <cellStyle name="20% - Énfasis1 5 2 2 3 2 2" xfId="9328"/>
    <cellStyle name="20% - Énfasis1 5 2 2 3 3" xfId="9329"/>
    <cellStyle name="20% - Énfasis1 5 2 2 4" xfId="9330"/>
    <cellStyle name="20% - Énfasis1 5 2 2 4 2" xfId="9331"/>
    <cellStyle name="20% - Énfasis1 5 2 2 5" xfId="9332"/>
    <cellStyle name="20% - Énfasis1 5 2 3" xfId="416"/>
    <cellStyle name="20% - Énfasis1 5 2 3 2" xfId="417"/>
    <cellStyle name="20% - Énfasis1 5 2 3 2 2" xfId="9333"/>
    <cellStyle name="20% - Énfasis1 5 2 3 2 2 2" xfId="9334"/>
    <cellStyle name="20% - Énfasis1 5 2 3 2 3" xfId="9335"/>
    <cellStyle name="20% - Énfasis1 5 2 3 3" xfId="9336"/>
    <cellStyle name="20% - Énfasis1 5 2 3 3 2" xfId="9337"/>
    <cellStyle name="20% - Énfasis1 5 2 3 4" xfId="9338"/>
    <cellStyle name="20% - Énfasis1 5 2 4" xfId="418"/>
    <cellStyle name="20% - Énfasis1 5 2 4 2" xfId="9339"/>
    <cellStyle name="20% - Énfasis1 5 2 4 2 2" xfId="9340"/>
    <cellStyle name="20% - Énfasis1 5 2 4 3" xfId="9341"/>
    <cellStyle name="20% - Énfasis1 5 2 5" xfId="419"/>
    <cellStyle name="20% - Énfasis1 5 2 5 2" xfId="9342"/>
    <cellStyle name="20% - Énfasis1 5 2 5 2 2" xfId="9343"/>
    <cellStyle name="20% - Énfasis1 5 2 5 3" xfId="9344"/>
    <cellStyle name="20% - Énfasis1 5 2 6" xfId="9345"/>
    <cellStyle name="20% - Énfasis1 5 2 6 2" xfId="9346"/>
    <cellStyle name="20% - Énfasis1 5 2 7" xfId="9347"/>
    <cellStyle name="20% - Énfasis1 5 3" xfId="420"/>
    <cellStyle name="20% - Énfasis1 5 3 2" xfId="421"/>
    <cellStyle name="20% - Énfasis1 5 3 2 2" xfId="422"/>
    <cellStyle name="20% - Énfasis1 5 3 2 2 2" xfId="423"/>
    <cellStyle name="20% - Énfasis1 5 3 2 2 2 2" xfId="9348"/>
    <cellStyle name="20% - Énfasis1 5 3 2 2 2 2 2" xfId="9349"/>
    <cellStyle name="20% - Énfasis1 5 3 2 2 2 3" xfId="9350"/>
    <cellStyle name="20% - Énfasis1 5 3 2 2 3" xfId="9351"/>
    <cellStyle name="20% - Énfasis1 5 3 2 2 3 2" xfId="9352"/>
    <cellStyle name="20% - Énfasis1 5 3 2 2 4" xfId="9353"/>
    <cellStyle name="20% - Énfasis1 5 3 2 3" xfId="424"/>
    <cellStyle name="20% - Énfasis1 5 3 2 3 2" xfId="9354"/>
    <cellStyle name="20% - Énfasis1 5 3 2 3 2 2" xfId="9355"/>
    <cellStyle name="20% - Énfasis1 5 3 2 3 3" xfId="9356"/>
    <cellStyle name="20% - Énfasis1 5 3 2 4" xfId="9357"/>
    <cellStyle name="20% - Énfasis1 5 3 2 4 2" xfId="9358"/>
    <cellStyle name="20% - Énfasis1 5 3 2 5" xfId="9359"/>
    <cellStyle name="20% - Énfasis1 5 3 3" xfId="425"/>
    <cellStyle name="20% - Énfasis1 5 3 3 2" xfId="426"/>
    <cellStyle name="20% - Énfasis1 5 3 3 2 2" xfId="9360"/>
    <cellStyle name="20% - Énfasis1 5 3 3 2 2 2" xfId="9361"/>
    <cellStyle name="20% - Énfasis1 5 3 3 2 3" xfId="9362"/>
    <cellStyle name="20% - Énfasis1 5 3 3 3" xfId="9363"/>
    <cellStyle name="20% - Énfasis1 5 3 3 3 2" xfId="9364"/>
    <cellStyle name="20% - Énfasis1 5 3 3 4" xfId="9365"/>
    <cellStyle name="20% - Énfasis1 5 3 4" xfId="427"/>
    <cellStyle name="20% - Énfasis1 5 3 4 2" xfId="9366"/>
    <cellStyle name="20% - Énfasis1 5 3 4 2 2" xfId="9367"/>
    <cellStyle name="20% - Énfasis1 5 3 4 3" xfId="9368"/>
    <cellStyle name="20% - Énfasis1 5 3 5" xfId="428"/>
    <cellStyle name="20% - Énfasis1 5 3 5 2" xfId="9369"/>
    <cellStyle name="20% - Énfasis1 5 3 5 2 2" xfId="9370"/>
    <cellStyle name="20% - Énfasis1 5 3 5 3" xfId="9371"/>
    <cellStyle name="20% - Énfasis1 5 3 6" xfId="9372"/>
    <cellStyle name="20% - Énfasis1 5 3 6 2" xfId="9373"/>
    <cellStyle name="20% - Énfasis1 5 3 7" xfId="9374"/>
    <cellStyle name="20% - Énfasis1 5 4" xfId="429"/>
    <cellStyle name="20% - Énfasis1 5 4 2" xfId="430"/>
    <cellStyle name="20% - Énfasis1 5 4 2 2" xfId="431"/>
    <cellStyle name="20% - Énfasis1 5 4 2 2 2" xfId="9375"/>
    <cellStyle name="20% - Énfasis1 5 4 2 2 2 2" xfId="9376"/>
    <cellStyle name="20% - Énfasis1 5 4 2 2 3" xfId="9377"/>
    <cellStyle name="20% - Énfasis1 5 4 2 3" xfId="9378"/>
    <cellStyle name="20% - Énfasis1 5 4 2 3 2" xfId="9379"/>
    <cellStyle name="20% - Énfasis1 5 4 2 4" xfId="9380"/>
    <cellStyle name="20% - Énfasis1 5 4 3" xfId="432"/>
    <cellStyle name="20% - Énfasis1 5 4 3 2" xfId="9381"/>
    <cellStyle name="20% - Énfasis1 5 4 3 2 2" xfId="9382"/>
    <cellStyle name="20% - Énfasis1 5 4 3 3" xfId="9383"/>
    <cellStyle name="20% - Énfasis1 5 4 4" xfId="9384"/>
    <cellStyle name="20% - Énfasis1 5 4 4 2" xfId="9385"/>
    <cellStyle name="20% - Énfasis1 5 4 5" xfId="9386"/>
    <cellStyle name="20% - Énfasis1 5 5" xfId="433"/>
    <cellStyle name="20% - Énfasis1 5 5 2" xfId="434"/>
    <cellStyle name="20% - Énfasis1 5 5 2 2" xfId="9387"/>
    <cellStyle name="20% - Énfasis1 5 5 2 2 2" xfId="9388"/>
    <cellStyle name="20% - Énfasis1 5 5 2 3" xfId="9389"/>
    <cellStyle name="20% - Énfasis1 5 5 3" xfId="9390"/>
    <cellStyle name="20% - Énfasis1 5 5 3 2" xfId="9391"/>
    <cellStyle name="20% - Énfasis1 5 5 4" xfId="9392"/>
    <cellStyle name="20% - Énfasis1 5 6" xfId="435"/>
    <cellStyle name="20% - Énfasis1 5 6 2" xfId="9393"/>
    <cellStyle name="20% - Énfasis1 5 6 2 2" xfId="9394"/>
    <cellStyle name="20% - Énfasis1 5 6 3" xfId="9395"/>
    <cellStyle name="20% - Énfasis1 5 7" xfId="436"/>
    <cellStyle name="20% - Énfasis1 5 7 2" xfId="9396"/>
    <cellStyle name="20% - Énfasis1 5 7 2 2" xfId="9397"/>
    <cellStyle name="20% - Énfasis1 5 7 3" xfId="9398"/>
    <cellStyle name="20% - Énfasis1 5 8" xfId="9399"/>
    <cellStyle name="20% - Énfasis1 5 8 2" xfId="9400"/>
    <cellStyle name="20% - Énfasis1 5 9" xfId="9401"/>
    <cellStyle name="20% - Énfasis1 6" xfId="437"/>
    <cellStyle name="20% - Énfasis1 6 2" xfId="438"/>
    <cellStyle name="20% - Énfasis1 6 2 2" xfId="439"/>
    <cellStyle name="20% - Énfasis1 6 2 2 2" xfId="440"/>
    <cellStyle name="20% - Énfasis1 6 2 2 2 2" xfId="441"/>
    <cellStyle name="20% - Énfasis1 6 2 2 2 2 2" xfId="9402"/>
    <cellStyle name="20% - Énfasis1 6 2 2 2 2 2 2" xfId="9403"/>
    <cellStyle name="20% - Énfasis1 6 2 2 2 2 3" xfId="9404"/>
    <cellStyle name="20% - Énfasis1 6 2 2 2 3" xfId="9405"/>
    <cellStyle name="20% - Énfasis1 6 2 2 2 3 2" xfId="9406"/>
    <cellStyle name="20% - Énfasis1 6 2 2 2 4" xfId="9407"/>
    <cellStyle name="20% - Énfasis1 6 2 2 3" xfId="442"/>
    <cellStyle name="20% - Énfasis1 6 2 2 3 2" xfId="9408"/>
    <cellStyle name="20% - Énfasis1 6 2 2 3 2 2" xfId="9409"/>
    <cellStyle name="20% - Énfasis1 6 2 2 3 3" xfId="9410"/>
    <cellStyle name="20% - Énfasis1 6 2 2 4" xfId="9411"/>
    <cellStyle name="20% - Énfasis1 6 2 2 4 2" xfId="9412"/>
    <cellStyle name="20% - Énfasis1 6 2 2 5" xfId="9413"/>
    <cellStyle name="20% - Énfasis1 6 2 3" xfId="443"/>
    <cellStyle name="20% - Énfasis1 6 2 3 2" xfId="444"/>
    <cellStyle name="20% - Énfasis1 6 2 3 2 2" xfId="9414"/>
    <cellStyle name="20% - Énfasis1 6 2 3 2 2 2" xfId="9415"/>
    <cellStyle name="20% - Énfasis1 6 2 3 2 3" xfId="9416"/>
    <cellStyle name="20% - Énfasis1 6 2 3 3" xfId="9417"/>
    <cellStyle name="20% - Énfasis1 6 2 3 3 2" xfId="9418"/>
    <cellStyle name="20% - Énfasis1 6 2 3 4" xfId="9419"/>
    <cellStyle name="20% - Énfasis1 6 2 4" xfId="445"/>
    <cellStyle name="20% - Énfasis1 6 2 4 2" xfId="9420"/>
    <cellStyle name="20% - Énfasis1 6 2 4 2 2" xfId="9421"/>
    <cellStyle name="20% - Énfasis1 6 2 4 3" xfId="9422"/>
    <cellStyle name="20% - Énfasis1 6 2 5" xfId="446"/>
    <cellStyle name="20% - Énfasis1 6 2 5 2" xfId="9423"/>
    <cellStyle name="20% - Énfasis1 6 2 5 2 2" xfId="9424"/>
    <cellStyle name="20% - Énfasis1 6 2 5 3" xfId="9425"/>
    <cellStyle name="20% - Énfasis1 6 2 6" xfId="9426"/>
    <cellStyle name="20% - Énfasis1 6 2 6 2" xfId="9427"/>
    <cellStyle name="20% - Énfasis1 6 2 7" xfId="9428"/>
    <cellStyle name="20% - Énfasis1 6 3" xfId="447"/>
    <cellStyle name="20% - Énfasis1 6 3 2" xfId="448"/>
    <cellStyle name="20% - Énfasis1 6 3 2 2" xfId="449"/>
    <cellStyle name="20% - Énfasis1 6 3 2 2 2" xfId="450"/>
    <cellStyle name="20% - Énfasis1 6 3 2 2 2 2" xfId="9429"/>
    <cellStyle name="20% - Énfasis1 6 3 2 2 2 2 2" xfId="9430"/>
    <cellStyle name="20% - Énfasis1 6 3 2 2 2 3" xfId="9431"/>
    <cellStyle name="20% - Énfasis1 6 3 2 2 3" xfId="9432"/>
    <cellStyle name="20% - Énfasis1 6 3 2 2 3 2" xfId="9433"/>
    <cellStyle name="20% - Énfasis1 6 3 2 2 4" xfId="9434"/>
    <cellStyle name="20% - Énfasis1 6 3 2 3" xfId="451"/>
    <cellStyle name="20% - Énfasis1 6 3 2 3 2" xfId="9435"/>
    <cellStyle name="20% - Énfasis1 6 3 2 3 2 2" xfId="9436"/>
    <cellStyle name="20% - Énfasis1 6 3 2 3 3" xfId="9437"/>
    <cellStyle name="20% - Énfasis1 6 3 2 4" xfId="9438"/>
    <cellStyle name="20% - Énfasis1 6 3 2 4 2" xfId="9439"/>
    <cellStyle name="20% - Énfasis1 6 3 2 5" xfId="9440"/>
    <cellStyle name="20% - Énfasis1 6 3 3" xfId="452"/>
    <cellStyle name="20% - Énfasis1 6 3 3 2" xfId="453"/>
    <cellStyle name="20% - Énfasis1 6 3 3 2 2" xfId="9441"/>
    <cellStyle name="20% - Énfasis1 6 3 3 2 2 2" xfId="9442"/>
    <cellStyle name="20% - Énfasis1 6 3 3 2 3" xfId="9443"/>
    <cellStyle name="20% - Énfasis1 6 3 3 3" xfId="9444"/>
    <cellStyle name="20% - Énfasis1 6 3 3 3 2" xfId="9445"/>
    <cellStyle name="20% - Énfasis1 6 3 3 4" xfId="9446"/>
    <cellStyle name="20% - Énfasis1 6 3 4" xfId="454"/>
    <cellStyle name="20% - Énfasis1 6 3 4 2" xfId="9447"/>
    <cellStyle name="20% - Énfasis1 6 3 4 2 2" xfId="9448"/>
    <cellStyle name="20% - Énfasis1 6 3 4 3" xfId="9449"/>
    <cellStyle name="20% - Énfasis1 6 3 5" xfId="455"/>
    <cellStyle name="20% - Énfasis1 6 3 5 2" xfId="9450"/>
    <cellStyle name="20% - Énfasis1 6 3 5 2 2" xfId="9451"/>
    <cellStyle name="20% - Énfasis1 6 3 5 3" xfId="9452"/>
    <cellStyle name="20% - Énfasis1 6 3 6" xfId="9453"/>
    <cellStyle name="20% - Énfasis1 6 3 6 2" xfId="9454"/>
    <cellStyle name="20% - Énfasis1 6 3 7" xfId="9455"/>
    <cellStyle name="20% - Énfasis1 6 4" xfId="456"/>
    <cellStyle name="20% - Énfasis1 6 4 2" xfId="457"/>
    <cellStyle name="20% - Énfasis1 6 4 2 2" xfId="458"/>
    <cellStyle name="20% - Énfasis1 6 4 2 2 2" xfId="9456"/>
    <cellStyle name="20% - Énfasis1 6 4 2 2 2 2" xfId="9457"/>
    <cellStyle name="20% - Énfasis1 6 4 2 2 3" xfId="9458"/>
    <cellStyle name="20% - Énfasis1 6 4 2 3" xfId="9459"/>
    <cellStyle name="20% - Énfasis1 6 4 2 3 2" xfId="9460"/>
    <cellStyle name="20% - Énfasis1 6 4 2 4" xfId="9461"/>
    <cellStyle name="20% - Énfasis1 6 4 3" xfId="459"/>
    <cellStyle name="20% - Énfasis1 6 4 3 2" xfId="9462"/>
    <cellStyle name="20% - Énfasis1 6 4 3 2 2" xfId="9463"/>
    <cellStyle name="20% - Énfasis1 6 4 3 3" xfId="9464"/>
    <cellStyle name="20% - Énfasis1 6 4 4" xfId="9465"/>
    <cellStyle name="20% - Énfasis1 6 4 4 2" xfId="9466"/>
    <cellStyle name="20% - Énfasis1 6 4 5" xfId="9467"/>
    <cellStyle name="20% - Énfasis1 6 5" xfId="460"/>
    <cellStyle name="20% - Énfasis1 6 5 2" xfId="461"/>
    <cellStyle name="20% - Énfasis1 6 5 2 2" xfId="9468"/>
    <cellStyle name="20% - Énfasis1 6 5 2 2 2" xfId="9469"/>
    <cellStyle name="20% - Énfasis1 6 5 2 3" xfId="9470"/>
    <cellStyle name="20% - Énfasis1 6 5 3" xfId="9471"/>
    <cellStyle name="20% - Énfasis1 6 5 3 2" xfId="9472"/>
    <cellStyle name="20% - Énfasis1 6 5 4" xfId="9473"/>
    <cellStyle name="20% - Énfasis1 6 6" xfId="462"/>
    <cellStyle name="20% - Énfasis1 6 6 2" xfId="9474"/>
    <cellStyle name="20% - Énfasis1 6 6 2 2" xfId="9475"/>
    <cellStyle name="20% - Énfasis1 6 6 3" xfId="9476"/>
    <cellStyle name="20% - Énfasis1 6 7" xfId="463"/>
    <cellStyle name="20% - Énfasis1 6 7 2" xfId="9477"/>
    <cellStyle name="20% - Énfasis1 6 7 2 2" xfId="9478"/>
    <cellStyle name="20% - Énfasis1 6 7 3" xfId="9479"/>
    <cellStyle name="20% - Énfasis1 6 8" xfId="9480"/>
    <cellStyle name="20% - Énfasis1 6 8 2" xfId="9481"/>
    <cellStyle name="20% - Énfasis1 6 9" xfId="9482"/>
    <cellStyle name="20% - Énfasis1 7" xfId="464"/>
    <cellStyle name="20% - Énfasis1 7 2" xfId="465"/>
    <cellStyle name="20% - Énfasis1 7 2 2" xfId="466"/>
    <cellStyle name="20% - Énfasis1 7 2 2 2" xfId="467"/>
    <cellStyle name="20% - Énfasis1 7 2 2 2 2" xfId="468"/>
    <cellStyle name="20% - Énfasis1 7 2 2 2 2 2" xfId="9483"/>
    <cellStyle name="20% - Énfasis1 7 2 2 2 2 2 2" xfId="9484"/>
    <cellStyle name="20% - Énfasis1 7 2 2 2 2 3" xfId="9485"/>
    <cellStyle name="20% - Énfasis1 7 2 2 2 3" xfId="9486"/>
    <cellStyle name="20% - Énfasis1 7 2 2 2 3 2" xfId="9487"/>
    <cellStyle name="20% - Énfasis1 7 2 2 2 4" xfId="9488"/>
    <cellStyle name="20% - Énfasis1 7 2 2 3" xfId="469"/>
    <cellStyle name="20% - Énfasis1 7 2 2 3 2" xfId="9489"/>
    <cellStyle name="20% - Énfasis1 7 2 2 3 2 2" xfId="9490"/>
    <cellStyle name="20% - Énfasis1 7 2 2 3 3" xfId="9491"/>
    <cellStyle name="20% - Énfasis1 7 2 2 4" xfId="9492"/>
    <cellStyle name="20% - Énfasis1 7 2 2 4 2" xfId="9493"/>
    <cellStyle name="20% - Énfasis1 7 2 2 5" xfId="9494"/>
    <cellStyle name="20% - Énfasis1 7 2 3" xfId="470"/>
    <cellStyle name="20% - Énfasis1 7 2 3 2" xfId="471"/>
    <cellStyle name="20% - Énfasis1 7 2 3 2 2" xfId="9495"/>
    <cellStyle name="20% - Énfasis1 7 2 3 2 2 2" xfId="9496"/>
    <cellStyle name="20% - Énfasis1 7 2 3 2 3" xfId="9497"/>
    <cellStyle name="20% - Énfasis1 7 2 3 3" xfId="9498"/>
    <cellStyle name="20% - Énfasis1 7 2 3 3 2" xfId="9499"/>
    <cellStyle name="20% - Énfasis1 7 2 3 4" xfId="9500"/>
    <cellStyle name="20% - Énfasis1 7 2 4" xfId="472"/>
    <cellStyle name="20% - Énfasis1 7 2 4 2" xfId="9501"/>
    <cellStyle name="20% - Énfasis1 7 2 4 2 2" xfId="9502"/>
    <cellStyle name="20% - Énfasis1 7 2 4 3" xfId="9503"/>
    <cellStyle name="20% - Énfasis1 7 2 5" xfId="473"/>
    <cellStyle name="20% - Énfasis1 7 2 5 2" xfId="9504"/>
    <cellStyle name="20% - Énfasis1 7 2 5 2 2" xfId="9505"/>
    <cellStyle name="20% - Énfasis1 7 2 5 3" xfId="9506"/>
    <cellStyle name="20% - Énfasis1 7 2 6" xfId="9507"/>
    <cellStyle name="20% - Énfasis1 7 2 6 2" xfId="9508"/>
    <cellStyle name="20% - Énfasis1 7 2 7" xfId="9509"/>
    <cellStyle name="20% - Énfasis1 7 3" xfId="474"/>
    <cellStyle name="20% - Énfasis1 7 3 2" xfId="475"/>
    <cellStyle name="20% - Énfasis1 7 3 2 2" xfId="476"/>
    <cellStyle name="20% - Énfasis1 7 3 2 2 2" xfId="477"/>
    <cellStyle name="20% - Énfasis1 7 3 2 2 2 2" xfId="9510"/>
    <cellStyle name="20% - Énfasis1 7 3 2 2 2 2 2" xfId="9511"/>
    <cellStyle name="20% - Énfasis1 7 3 2 2 2 3" xfId="9512"/>
    <cellStyle name="20% - Énfasis1 7 3 2 2 3" xfId="9513"/>
    <cellStyle name="20% - Énfasis1 7 3 2 2 3 2" xfId="9514"/>
    <cellStyle name="20% - Énfasis1 7 3 2 2 4" xfId="9515"/>
    <cellStyle name="20% - Énfasis1 7 3 2 3" xfId="478"/>
    <cellStyle name="20% - Énfasis1 7 3 2 3 2" xfId="9516"/>
    <cellStyle name="20% - Énfasis1 7 3 2 3 2 2" xfId="9517"/>
    <cellStyle name="20% - Énfasis1 7 3 2 3 3" xfId="9518"/>
    <cellStyle name="20% - Énfasis1 7 3 2 4" xfId="9519"/>
    <cellStyle name="20% - Énfasis1 7 3 2 4 2" xfId="9520"/>
    <cellStyle name="20% - Énfasis1 7 3 2 5" xfId="9521"/>
    <cellStyle name="20% - Énfasis1 7 3 3" xfId="479"/>
    <cellStyle name="20% - Énfasis1 7 3 3 2" xfId="480"/>
    <cellStyle name="20% - Énfasis1 7 3 3 2 2" xfId="9522"/>
    <cellStyle name="20% - Énfasis1 7 3 3 2 2 2" xfId="9523"/>
    <cellStyle name="20% - Énfasis1 7 3 3 2 3" xfId="9524"/>
    <cellStyle name="20% - Énfasis1 7 3 3 3" xfId="9525"/>
    <cellStyle name="20% - Énfasis1 7 3 3 3 2" xfId="9526"/>
    <cellStyle name="20% - Énfasis1 7 3 3 4" xfId="9527"/>
    <cellStyle name="20% - Énfasis1 7 3 4" xfId="481"/>
    <cellStyle name="20% - Énfasis1 7 3 4 2" xfId="9528"/>
    <cellStyle name="20% - Énfasis1 7 3 4 2 2" xfId="9529"/>
    <cellStyle name="20% - Énfasis1 7 3 4 3" xfId="9530"/>
    <cellStyle name="20% - Énfasis1 7 3 5" xfId="482"/>
    <cellStyle name="20% - Énfasis1 7 3 5 2" xfId="9531"/>
    <cellStyle name="20% - Énfasis1 7 3 5 2 2" xfId="9532"/>
    <cellStyle name="20% - Énfasis1 7 3 5 3" xfId="9533"/>
    <cellStyle name="20% - Énfasis1 7 3 6" xfId="9534"/>
    <cellStyle name="20% - Énfasis1 7 3 6 2" xfId="9535"/>
    <cellStyle name="20% - Énfasis1 7 3 7" xfId="9536"/>
    <cellStyle name="20% - Énfasis1 7 4" xfId="483"/>
    <cellStyle name="20% - Énfasis1 7 4 2" xfId="484"/>
    <cellStyle name="20% - Énfasis1 7 4 2 2" xfId="485"/>
    <cellStyle name="20% - Énfasis1 7 4 2 2 2" xfId="9537"/>
    <cellStyle name="20% - Énfasis1 7 4 2 2 2 2" xfId="9538"/>
    <cellStyle name="20% - Énfasis1 7 4 2 2 3" xfId="9539"/>
    <cellStyle name="20% - Énfasis1 7 4 2 3" xfId="9540"/>
    <cellStyle name="20% - Énfasis1 7 4 2 3 2" xfId="9541"/>
    <cellStyle name="20% - Énfasis1 7 4 2 4" xfId="9542"/>
    <cellStyle name="20% - Énfasis1 7 4 3" xfId="486"/>
    <cellStyle name="20% - Énfasis1 7 4 3 2" xfId="9543"/>
    <cellStyle name="20% - Énfasis1 7 4 3 2 2" xfId="9544"/>
    <cellStyle name="20% - Énfasis1 7 4 3 3" xfId="9545"/>
    <cellStyle name="20% - Énfasis1 7 4 4" xfId="9546"/>
    <cellStyle name="20% - Énfasis1 7 4 4 2" xfId="9547"/>
    <cellStyle name="20% - Énfasis1 7 4 5" xfId="9548"/>
    <cellStyle name="20% - Énfasis1 7 5" xfId="487"/>
    <cellStyle name="20% - Énfasis1 7 5 2" xfId="488"/>
    <cellStyle name="20% - Énfasis1 7 5 2 2" xfId="9549"/>
    <cellStyle name="20% - Énfasis1 7 5 2 2 2" xfId="9550"/>
    <cellStyle name="20% - Énfasis1 7 5 2 3" xfId="9551"/>
    <cellStyle name="20% - Énfasis1 7 5 3" xfId="9552"/>
    <cellStyle name="20% - Énfasis1 7 5 3 2" xfId="9553"/>
    <cellStyle name="20% - Énfasis1 7 5 4" xfId="9554"/>
    <cellStyle name="20% - Énfasis1 7 6" xfId="489"/>
    <cellStyle name="20% - Énfasis1 7 6 2" xfId="9555"/>
    <cellStyle name="20% - Énfasis1 7 6 2 2" xfId="9556"/>
    <cellStyle name="20% - Énfasis1 7 6 3" xfId="9557"/>
    <cellStyle name="20% - Énfasis1 7 7" xfId="490"/>
    <cellStyle name="20% - Énfasis1 7 7 2" xfId="9558"/>
    <cellStyle name="20% - Énfasis1 7 7 2 2" xfId="9559"/>
    <cellStyle name="20% - Énfasis1 7 7 3" xfId="9560"/>
    <cellStyle name="20% - Énfasis1 7 8" xfId="9561"/>
    <cellStyle name="20% - Énfasis1 7 8 2" xfId="9562"/>
    <cellStyle name="20% - Énfasis1 7 9" xfId="9563"/>
    <cellStyle name="20% - Énfasis1 8" xfId="491"/>
    <cellStyle name="20% - Énfasis1 8 2" xfId="492"/>
    <cellStyle name="20% - Énfasis1 8 2 2" xfId="493"/>
    <cellStyle name="20% - Énfasis1 8 2 2 2" xfId="494"/>
    <cellStyle name="20% - Énfasis1 8 2 2 2 2" xfId="495"/>
    <cellStyle name="20% - Énfasis1 8 2 2 2 2 2" xfId="9564"/>
    <cellStyle name="20% - Énfasis1 8 2 2 2 2 2 2" xfId="9565"/>
    <cellStyle name="20% - Énfasis1 8 2 2 2 2 3" xfId="9566"/>
    <cellStyle name="20% - Énfasis1 8 2 2 2 3" xfId="9567"/>
    <cellStyle name="20% - Énfasis1 8 2 2 2 3 2" xfId="9568"/>
    <cellStyle name="20% - Énfasis1 8 2 2 2 4" xfId="9569"/>
    <cellStyle name="20% - Énfasis1 8 2 2 3" xfId="496"/>
    <cellStyle name="20% - Énfasis1 8 2 2 3 2" xfId="9570"/>
    <cellStyle name="20% - Énfasis1 8 2 2 3 2 2" xfId="9571"/>
    <cellStyle name="20% - Énfasis1 8 2 2 3 3" xfId="9572"/>
    <cellStyle name="20% - Énfasis1 8 2 2 4" xfId="9573"/>
    <cellStyle name="20% - Énfasis1 8 2 2 4 2" xfId="9574"/>
    <cellStyle name="20% - Énfasis1 8 2 2 5" xfId="9575"/>
    <cellStyle name="20% - Énfasis1 8 2 3" xfId="497"/>
    <cellStyle name="20% - Énfasis1 8 2 3 2" xfId="498"/>
    <cellStyle name="20% - Énfasis1 8 2 3 2 2" xfId="9576"/>
    <cellStyle name="20% - Énfasis1 8 2 3 2 2 2" xfId="9577"/>
    <cellStyle name="20% - Énfasis1 8 2 3 2 3" xfId="9578"/>
    <cellStyle name="20% - Énfasis1 8 2 3 3" xfId="9579"/>
    <cellStyle name="20% - Énfasis1 8 2 3 3 2" xfId="9580"/>
    <cellStyle name="20% - Énfasis1 8 2 3 4" xfId="9581"/>
    <cellStyle name="20% - Énfasis1 8 2 4" xfId="499"/>
    <cellStyle name="20% - Énfasis1 8 2 4 2" xfId="9582"/>
    <cellStyle name="20% - Énfasis1 8 2 4 2 2" xfId="9583"/>
    <cellStyle name="20% - Énfasis1 8 2 4 3" xfId="9584"/>
    <cellStyle name="20% - Énfasis1 8 2 5" xfId="500"/>
    <cellStyle name="20% - Énfasis1 8 2 5 2" xfId="9585"/>
    <cellStyle name="20% - Énfasis1 8 2 5 2 2" xfId="9586"/>
    <cellStyle name="20% - Énfasis1 8 2 5 3" xfId="9587"/>
    <cellStyle name="20% - Énfasis1 8 2 6" xfId="9588"/>
    <cellStyle name="20% - Énfasis1 8 2 6 2" xfId="9589"/>
    <cellStyle name="20% - Énfasis1 8 2 7" xfId="9590"/>
    <cellStyle name="20% - Énfasis1 8 3" xfId="501"/>
    <cellStyle name="20% - Énfasis1 8 3 2" xfId="502"/>
    <cellStyle name="20% - Énfasis1 8 3 2 2" xfId="503"/>
    <cellStyle name="20% - Énfasis1 8 3 2 2 2" xfId="504"/>
    <cellStyle name="20% - Énfasis1 8 3 2 2 2 2" xfId="9591"/>
    <cellStyle name="20% - Énfasis1 8 3 2 2 2 2 2" xfId="9592"/>
    <cellStyle name="20% - Énfasis1 8 3 2 2 2 3" xfId="9593"/>
    <cellStyle name="20% - Énfasis1 8 3 2 2 3" xfId="9594"/>
    <cellStyle name="20% - Énfasis1 8 3 2 2 3 2" xfId="9595"/>
    <cellStyle name="20% - Énfasis1 8 3 2 2 4" xfId="9596"/>
    <cellStyle name="20% - Énfasis1 8 3 2 3" xfId="505"/>
    <cellStyle name="20% - Énfasis1 8 3 2 3 2" xfId="9597"/>
    <cellStyle name="20% - Énfasis1 8 3 2 3 2 2" xfId="9598"/>
    <cellStyle name="20% - Énfasis1 8 3 2 3 3" xfId="9599"/>
    <cellStyle name="20% - Énfasis1 8 3 2 4" xfId="9600"/>
    <cellStyle name="20% - Énfasis1 8 3 2 4 2" xfId="9601"/>
    <cellStyle name="20% - Énfasis1 8 3 2 5" xfId="9602"/>
    <cellStyle name="20% - Énfasis1 8 3 3" xfId="506"/>
    <cellStyle name="20% - Énfasis1 8 3 3 2" xfId="507"/>
    <cellStyle name="20% - Énfasis1 8 3 3 2 2" xfId="9603"/>
    <cellStyle name="20% - Énfasis1 8 3 3 2 2 2" xfId="9604"/>
    <cellStyle name="20% - Énfasis1 8 3 3 2 3" xfId="9605"/>
    <cellStyle name="20% - Énfasis1 8 3 3 3" xfId="9606"/>
    <cellStyle name="20% - Énfasis1 8 3 3 3 2" xfId="9607"/>
    <cellStyle name="20% - Énfasis1 8 3 3 4" xfId="9608"/>
    <cellStyle name="20% - Énfasis1 8 3 4" xfId="508"/>
    <cellStyle name="20% - Énfasis1 8 3 4 2" xfId="9609"/>
    <cellStyle name="20% - Énfasis1 8 3 4 2 2" xfId="9610"/>
    <cellStyle name="20% - Énfasis1 8 3 4 3" xfId="9611"/>
    <cellStyle name="20% - Énfasis1 8 3 5" xfId="509"/>
    <cellStyle name="20% - Énfasis1 8 3 5 2" xfId="9612"/>
    <cellStyle name="20% - Énfasis1 8 3 5 2 2" xfId="9613"/>
    <cellStyle name="20% - Énfasis1 8 3 5 3" xfId="9614"/>
    <cellStyle name="20% - Énfasis1 8 3 6" xfId="9615"/>
    <cellStyle name="20% - Énfasis1 8 3 6 2" xfId="9616"/>
    <cellStyle name="20% - Énfasis1 8 3 7" xfId="9617"/>
    <cellStyle name="20% - Énfasis1 8 4" xfId="510"/>
    <cellStyle name="20% - Énfasis1 8 4 2" xfId="511"/>
    <cellStyle name="20% - Énfasis1 8 4 2 2" xfId="512"/>
    <cellStyle name="20% - Énfasis1 8 4 2 2 2" xfId="9618"/>
    <cellStyle name="20% - Énfasis1 8 4 2 2 2 2" xfId="9619"/>
    <cellStyle name="20% - Énfasis1 8 4 2 2 3" xfId="9620"/>
    <cellStyle name="20% - Énfasis1 8 4 2 3" xfId="9621"/>
    <cellStyle name="20% - Énfasis1 8 4 2 3 2" xfId="9622"/>
    <cellStyle name="20% - Énfasis1 8 4 2 4" xfId="9623"/>
    <cellStyle name="20% - Énfasis1 8 4 3" xfId="513"/>
    <cellStyle name="20% - Énfasis1 8 4 3 2" xfId="9624"/>
    <cellStyle name="20% - Énfasis1 8 4 3 2 2" xfId="9625"/>
    <cellStyle name="20% - Énfasis1 8 4 3 3" xfId="9626"/>
    <cellStyle name="20% - Énfasis1 8 4 4" xfId="9627"/>
    <cellStyle name="20% - Énfasis1 8 4 4 2" xfId="9628"/>
    <cellStyle name="20% - Énfasis1 8 4 5" xfId="9629"/>
    <cellStyle name="20% - Énfasis1 8 5" xfId="514"/>
    <cellStyle name="20% - Énfasis1 8 5 2" xfId="515"/>
    <cellStyle name="20% - Énfasis1 8 5 2 2" xfId="9630"/>
    <cellStyle name="20% - Énfasis1 8 5 2 2 2" xfId="9631"/>
    <cellStyle name="20% - Énfasis1 8 5 2 3" xfId="9632"/>
    <cellStyle name="20% - Énfasis1 8 5 3" xfId="9633"/>
    <cellStyle name="20% - Énfasis1 8 5 3 2" xfId="9634"/>
    <cellStyle name="20% - Énfasis1 8 5 4" xfId="9635"/>
    <cellStyle name="20% - Énfasis1 8 6" xfId="516"/>
    <cellStyle name="20% - Énfasis1 8 6 2" xfId="9636"/>
    <cellStyle name="20% - Énfasis1 8 6 2 2" xfId="9637"/>
    <cellStyle name="20% - Énfasis1 8 6 3" xfId="9638"/>
    <cellStyle name="20% - Énfasis1 8 7" xfId="517"/>
    <cellStyle name="20% - Énfasis1 8 7 2" xfId="9639"/>
    <cellStyle name="20% - Énfasis1 8 7 2 2" xfId="9640"/>
    <cellStyle name="20% - Énfasis1 8 7 3" xfId="9641"/>
    <cellStyle name="20% - Énfasis1 8 8" xfId="9642"/>
    <cellStyle name="20% - Énfasis1 8 8 2" xfId="9643"/>
    <cellStyle name="20% - Énfasis1 8 9" xfId="9644"/>
    <cellStyle name="20% - Énfasis1 9" xfId="518"/>
    <cellStyle name="20% - Énfasis1 9 2" xfId="519"/>
    <cellStyle name="20% - Énfasis1 9 2 2" xfId="520"/>
    <cellStyle name="20% - Énfasis1 9 2 2 2" xfId="521"/>
    <cellStyle name="20% - Énfasis1 9 2 2 2 2" xfId="522"/>
    <cellStyle name="20% - Énfasis1 9 2 2 2 2 2" xfId="9645"/>
    <cellStyle name="20% - Énfasis1 9 2 2 2 2 2 2" xfId="9646"/>
    <cellStyle name="20% - Énfasis1 9 2 2 2 2 3" xfId="9647"/>
    <cellStyle name="20% - Énfasis1 9 2 2 2 3" xfId="9648"/>
    <cellStyle name="20% - Énfasis1 9 2 2 2 3 2" xfId="9649"/>
    <cellStyle name="20% - Énfasis1 9 2 2 2 4" xfId="9650"/>
    <cellStyle name="20% - Énfasis1 9 2 2 3" xfId="523"/>
    <cellStyle name="20% - Énfasis1 9 2 2 3 2" xfId="9651"/>
    <cellStyle name="20% - Énfasis1 9 2 2 3 2 2" xfId="9652"/>
    <cellStyle name="20% - Énfasis1 9 2 2 3 3" xfId="9653"/>
    <cellStyle name="20% - Énfasis1 9 2 2 4" xfId="9654"/>
    <cellStyle name="20% - Énfasis1 9 2 2 4 2" xfId="9655"/>
    <cellStyle name="20% - Énfasis1 9 2 2 5" xfId="9656"/>
    <cellStyle name="20% - Énfasis1 9 2 3" xfId="524"/>
    <cellStyle name="20% - Énfasis1 9 2 3 2" xfId="525"/>
    <cellStyle name="20% - Énfasis1 9 2 3 2 2" xfId="9657"/>
    <cellStyle name="20% - Énfasis1 9 2 3 2 2 2" xfId="9658"/>
    <cellStyle name="20% - Énfasis1 9 2 3 2 3" xfId="9659"/>
    <cellStyle name="20% - Énfasis1 9 2 3 3" xfId="9660"/>
    <cellStyle name="20% - Énfasis1 9 2 3 3 2" xfId="9661"/>
    <cellStyle name="20% - Énfasis1 9 2 3 4" xfId="9662"/>
    <cellStyle name="20% - Énfasis1 9 2 4" xfId="526"/>
    <cellStyle name="20% - Énfasis1 9 2 4 2" xfId="9663"/>
    <cellStyle name="20% - Énfasis1 9 2 4 2 2" xfId="9664"/>
    <cellStyle name="20% - Énfasis1 9 2 4 3" xfId="9665"/>
    <cellStyle name="20% - Énfasis1 9 2 5" xfId="527"/>
    <cellStyle name="20% - Énfasis1 9 2 5 2" xfId="9666"/>
    <cellStyle name="20% - Énfasis1 9 2 5 2 2" xfId="9667"/>
    <cellStyle name="20% - Énfasis1 9 2 5 3" xfId="9668"/>
    <cellStyle name="20% - Énfasis1 9 2 6" xfId="9669"/>
    <cellStyle name="20% - Énfasis1 9 2 6 2" xfId="9670"/>
    <cellStyle name="20% - Énfasis1 9 2 7" xfId="9671"/>
    <cellStyle name="20% - Énfasis1 9 3" xfId="528"/>
    <cellStyle name="20% - Énfasis1 9 3 2" xfId="529"/>
    <cellStyle name="20% - Énfasis1 9 3 2 2" xfId="530"/>
    <cellStyle name="20% - Énfasis1 9 3 2 2 2" xfId="531"/>
    <cellStyle name="20% - Énfasis1 9 3 2 2 2 2" xfId="9672"/>
    <cellStyle name="20% - Énfasis1 9 3 2 2 2 2 2" xfId="9673"/>
    <cellStyle name="20% - Énfasis1 9 3 2 2 2 3" xfId="9674"/>
    <cellStyle name="20% - Énfasis1 9 3 2 2 3" xfId="9675"/>
    <cellStyle name="20% - Énfasis1 9 3 2 2 3 2" xfId="9676"/>
    <cellStyle name="20% - Énfasis1 9 3 2 2 4" xfId="9677"/>
    <cellStyle name="20% - Énfasis1 9 3 2 3" xfId="532"/>
    <cellStyle name="20% - Énfasis1 9 3 2 3 2" xfId="9678"/>
    <cellStyle name="20% - Énfasis1 9 3 2 3 2 2" xfId="9679"/>
    <cellStyle name="20% - Énfasis1 9 3 2 3 3" xfId="9680"/>
    <cellStyle name="20% - Énfasis1 9 3 2 4" xfId="9681"/>
    <cellStyle name="20% - Énfasis1 9 3 2 4 2" xfId="9682"/>
    <cellStyle name="20% - Énfasis1 9 3 2 5" xfId="9683"/>
    <cellStyle name="20% - Énfasis1 9 3 3" xfId="533"/>
    <cellStyle name="20% - Énfasis1 9 3 3 2" xfId="534"/>
    <cellStyle name="20% - Énfasis1 9 3 3 2 2" xfId="9684"/>
    <cellStyle name="20% - Énfasis1 9 3 3 2 2 2" xfId="9685"/>
    <cellStyle name="20% - Énfasis1 9 3 3 2 3" xfId="9686"/>
    <cellStyle name="20% - Énfasis1 9 3 3 3" xfId="9687"/>
    <cellStyle name="20% - Énfasis1 9 3 3 3 2" xfId="9688"/>
    <cellStyle name="20% - Énfasis1 9 3 3 4" xfId="9689"/>
    <cellStyle name="20% - Énfasis1 9 3 4" xfId="535"/>
    <cellStyle name="20% - Énfasis1 9 3 4 2" xfId="9690"/>
    <cellStyle name="20% - Énfasis1 9 3 4 2 2" xfId="9691"/>
    <cellStyle name="20% - Énfasis1 9 3 4 3" xfId="9692"/>
    <cellStyle name="20% - Énfasis1 9 3 5" xfId="536"/>
    <cellStyle name="20% - Énfasis1 9 3 5 2" xfId="9693"/>
    <cellStyle name="20% - Énfasis1 9 3 5 2 2" xfId="9694"/>
    <cellStyle name="20% - Énfasis1 9 3 5 3" xfId="9695"/>
    <cellStyle name="20% - Énfasis1 9 3 6" xfId="9696"/>
    <cellStyle name="20% - Énfasis1 9 3 6 2" xfId="9697"/>
    <cellStyle name="20% - Énfasis1 9 3 7" xfId="9698"/>
    <cellStyle name="20% - Énfasis1 9 4" xfId="537"/>
    <cellStyle name="20% - Énfasis1 9 4 2" xfId="538"/>
    <cellStyle name="20% - Énfasis1 9 4 2 2" xfId="539"/>
    <cellStyle name="20% - Énfasis1 9 4 2 2 2" xfId="9699"/>
    <cellStyle name="20% - Énfasis1 9 4 2 2 2 2" xfId="9700"/>
    <cellStyle name="20% - Énfasis1 9 4 2 2 3" xfId="9701"/>
    <cellStyle name="20% - Énfasis1 9 4 2 3" xfId="9702"/>
    <cellStyle name="20% - Énfasis1 9 4 2 3 2" xfId="9703"/>
    <cellStyle name="20% - Énfasis1 9 4 2 4" xfId="9704"/>
    <cellStyle name="20% - Énfasis1 9 4 3" xfId="540"/>
    <cellStyle name="20% - Énfasis1 9 4 3 2" xfId="9705"/>
    <cellStyle name="20% - Énfasis1 9 4 3 2 2" xfId="9706"/>
    <cellStyle name="20% - Énfasis1 9 4 3 3" xfId="9707"/>
    <cellStyle name="20% - Énfasis1 9 4 4" xfId="9708"/>
    <cellStyle name="20% - Énfasis1 9 4 4 2" xfId="9709"/>
    <cellStyle name="20% - Énfasis1 9 4 5" xfId="9710"/>
    <cellStyle name="20% - Énfasis1 9 5" xfId="541"/>
    <cellStyle name="20% - Énfasis1 9 5 2" xfId="542"/>
    <cellStyle name="20% - Énfasis1 9 5 2 2" xfId="9711"/>
    <cellStyle name="20% - Énfasis1 9 5 2 2 2" xfId="9712"/>
    <cellStyle name="20% - Énfasis1 9 5 2 3" xfId="9713"/>
    <cellStyle name="20% - Énfasis1 9 5 3" xfId="9714"/>
    <cellStyle name="20% - Énfasis1 9 5 3 2" xfId="9715"/>
    <cellStyle name="20% - Énfasis1 9 5 4" xfId="9716"/>
    <cellStyle name="20% - Énfasis1 9 6" xfId="543"/>
    <cellStyle name="20% - Énfasis1 9 6 2" xfId="9717"/>
    <cellStyle name="20% - Énfasis1 9 6 2 2" xfId="9718"/>
    <cellStyle name="20% - Énfasis1 9 6 3" xfId="9719"/>
    <cellStyle name="20% - Énfasis1 9 7" xfId="544"/>
    <cellStyle name="20% - Énfasis1 9 7 2" xfId="9720"/>
    <cellStyle name="20% - Énfasis1 9 7 2 2" xfId="9721"/>
    <cellStyle name="20% - Énfasis1 9 7 3" xfId="9722"/>
    <cellStyle name="20% - Énfasis1 9 8" xfId="9723"/>
    <cellStyle name="20% - Énfasis1 9 8 2" xfId="9724"/>
    <cellStyle name="20% - Énfasis1 9 9" xfId="9725"/>
    <cellStyle name="20% - Énfasis2 10" xfId="545"/>
    <cellStyle name="20% - Énfasis2 10 2" xfId="546"/>
    <cellStyle name="20% - Énfasis2 10 2 2" xfId="547"/>
    <cellStyle name="20% - Énfasis2 10 2 2 2" xfId="548"/>
    <cellStyle name="20% - Énfasis2 10 2 2 2 2" xfId="549"/>
    <cellStyle name="20% - Énfasis2 10 2 2 2 2 2" xfId="9726"/>
    <cellStyle name="20% - Énfasis2 10 2 2 2 2 2 2" xfId="9727"/>
    <cellStyle name="20% - Énfasis2 10 2 2 2 2 3" xfId="9728"/>
    <cellStyle name="20% - Énfasis2 10 2 2 2 3" xfId="9729"/>
    <cellStyle name="20% - Énfasis2 10 2 2 2 3 2" xfId="9730"/>
    <cellStyle name="20% - Énfasis2 10 2 2 2 4" xfId="9731"/>
    <cellStyle name="20% - Énfasis2 10 2 2 3" xfId="550"/>
    <cellStyle name="20% - Énfasis2 10 2 2 3 2" xfId="9732"/>
    <cellStyle name="20% - Énfasis2 10 2 2 3 2 2" xfId="9733"/>
    <cellStyle name="20% - Énfasis2 10 2 2 3 3" xfId="9734"/>
    <cellStyle name="20% - Énfasis2 10 2 2 4" xfId="9735"/>
    <cellStyle name="20% - Énfasis2 10 2 2 4 2" xfId="9736"/>
    <cellStyle name="20% - Énfasis2 10 2 2 5" xfId="9737"/>
    <cellStyle name="20% - Énfasis2 10 2 3" xfId="551"/>
    <cellStyle name="20% - Énfasis2 10 2 3 2" xfId="552"/>
    <cellStyle name="20% - Énfasis2 10 2 3 2 2" xfId="9738"/>
    <cellStyle name="20% - Énfasis2 10 2 3 2 2 2" xfId="9739"/>
    <cellStyle name="20% - Énfasis2 10 2 3 2 3" xfId="9740"/>
    <cellStyle name="20% - Énfasis2 10 2 3 3" xfId="9741"/>
    <cellStyle name="20% - Énfasis2 10 2 3 3 2" xfId="9742"/>
    <cellStyle name="20% - Énfasis2 10 2 3 4" xfId="9743"/>
    <cellStyle name="20% - Énfasis2 10 2 4" xfId="553"/>
    <cellStyle name="20% - Énfasis2 10 2 4 2" xfId="9744"/>
    <cellStyle name="20% - Énfasis2 10 2 4 2 2" xfId="9745"/>
    <cellStyle name="20% - Énfasis2 10 2 4 3" xfId="9746"/>
    <cellStyle name="20% - Énfasis2 10 2 5" xfId="554"/>
    <cellStyle name="20% - Énfasis2 10 2 5 2" xfId="9747"/>
    <cellStyle name="20% - Énfasis2 10 2 5 2 2" xfId="9748"/>
    <cellStyle name="20% - Énfasis2 10 2 5 3" xfId="9749"/>
    <cellStyle name="20% - Énfasis2 10 2 6" xfId="9750"/>
    <cellStyle name="20% - Énfasis2 10 2 6 2" xfId="9751"/>
    <cellStyle name="20% - Énfasis2 10 2 7" xfId="9752"/>
    <cellStyle name="20% - Énfasis2 10 3" xfId="555"/>
    <cellStyle name="20% - Énfasis2 10 3 2" xfId="556"/>
    <cellStyle name="20% - Énfasis2 10 3 2 2" xfId="557"/>
    <cellStyle name="20% - Énfasis2 10 3 2 2 2" xfId="558"/>
    <cellStyle name="20% - Énfasis2 10 3 2 2 2 2" xfId="9753"/>
    <cellStyle name="20% - Énfasis2 10 3 2 2 2 2 2" xfId="9754"/>
    <cellStyle name="20% - Énfasis2 10 3 2 2 2 3" xfId="9755"/>
    <cellStyle name="20% - Énfasis2 10 3 2 2 3" xfId="9756"/>
    <cellStyle name="20% - Énfasis2 10 3 2 2 3 2" xfId="9757"/>
    <cellStyle name="20% - Énfasis2 10 3 2 2 4" xfId="9758"/>
    <cellStyle name="20% - Énfasis2 10 3 2 3" xfId="559"/>
    <cellStyle name="20% - Énfasis2 10 3 2 3 2" xfId="9759"/>
    <cellStyle name="20% - Énfasis2 10 3 2 3 2 2" xfId="9760"/>
    <cellStyle name="20% - Énfasis2 10 3 2 3 3" xfId="9761"/>
    <cellStyle name="20% - Énfasis2 10 3 2 4" xfId="9762"/>
    <cellStyle name="20% - Énfasis2 10 3 2 4 2" xfId="9763"/>
    <cellStyle name="20% - Énfasis2 10 3 2 5" xfId="9764"/>
    <cellStyle name="20% - Énfasis2 10 3 3" xfId="560"/>
    <cellStyle name="20% - Énfasis2 10 3 3 2" xfId="561"/>
    <cellStyle name="20% - Énfasis2 10 3 3 2 2" xfId="9765"/>
    <cellStyle name="20% - Énfasis2 10 3 3 2 2 2" xfId="9766"/>
    <cellStyle name="20% - Énfasis2 10 3 3 2 3" xfId="9767"/>
    <cellStyle name="20% - Énfasis2 10 3 3 3" xfId="9768"/>
    <cellStyle name="20% - Énfasis2 10 3 3 3 2" xfId="9769"/>
    <cellStyle name="20% - Énfasis2 10 3 3 4" xfId="9770"/>
    <cellStyle name="20% - Énfasis2 10 3 4" xfId="562"/>
    <cellStyle name="20% - Énfasis2 10 3 4 2" xfId="9771"/>
    <cellStyle name="20% - Énfasis2 10 3 4 2 2" xfId="9772"/>
    <cellStyle name="20% - Énfasis2 10 3 4 3" xfId="9773"/>
    <cellStyle name="20% - Énfasis2 10 3 5" xfId="563"/>
    <cellStyle name="20% - Énfasis2 10 3 5 2" xfId="9774"/>
    <cellStyle name="20% - Énfasis2 10 3 5 2 2" xfId="9775"/>
    <cellStyle name="20% - Énfasis2 10 3 5 3" xfId="9776"/>
    <cellStyle name="20% - Énfasis2 10 3 6" xfId="9777"/>
    <cellStyle name="20% - Énfasis2 10 3 6 2" xfId="9778"/>
    <cellStyle name="20% - Énfasis2 10 3 7" xfId="9779"/>
    <cellStyle name="20% - Énfasis2 10 4" xfId="564"/>
    <cellStyle name="20% - Énfasis2 10 4 2" xfId="565"/>
    <cellStyle name="20% - Énfasis2 10 4 2 2" xfId="566"/>
    <cellStyle name="20% - Énfasis2 10 4 2 2 2" xfId="9780"/>
    <cellStyle name="20% - Énfasis2 10 4 2 2 2 2" xfId="9781"/>
    <cellStyle name="20% - Énfasis2 10 4 2 2 3" xfId="9782"/>
    <cellStyle name="20% - Énfasis2 10 4 2 3" xfId="9783"/>
    <cellStyle name="20% - Énfasis2 10 4 2 3 2" xfId="9784"/>
    <cellStyle name="20% - Énfasis2 10 4 2 4" xfId="9785"/>
    <cellStyle name="20% - Énfasis2 10 4 3" xfId="567"/>
    <cellStyle name="20% - Énfasis2 10 4 3 2" xfId="9786"/>
    <cellStyle name="20% - Énfasis2 10 4 3 2 2" xfId="9787"/>
    <cellStyle name="20% - Énfasis2 10 4 3 3" xfId="9788"/>
    <cellStyle name="20% - Énfasis2 10 4 4" xfId="9789"/>
    <cellStyle name="20% - Énfasis2 10 4 4 2" xfId="9790"/>
    <cellStyle name="20% - Énfasis2 10 4 5" xfId="9791"/>
    <cellStyle name="20% - Énfasis2 10 5" xfId="568"/>
    <cellStyle name="20% - Énfasis2 10 5 2" xfId="569"/>
    <cellStyle name="20% - Énfasis2 10 5 2 2" xfId="9792"/>
    <cellStyle name="20% - Énfasis2 10 5 2 2 2" xfId="9793"/>
    <cellStyle name="20% - Énfasis2 10 5 2 3" xfId="9794"/>
    <cellStyle name="20% - Énfasis2 10 5 3" xfId="9795"/>
    <cellStyle name="20% - Énfasis2 10 5 3 2" xfId="9796"/>
    <cellStyle name="20% - Énfasis2 10 5 4" xfId="9797"/>
    <cellStyle name="20% - Énfasis2 10 6" xfId="570"/>
    <cellStyle name="20% - Énfasis2 10 6 2" xfId="9798"/>
    <cellStyle name="20% - Énfasis2 10 6 2 2" xfId="9799"/>
    <cellStyle name="20% - Énfasis2 10 6 3" xfId="9800"/>
    <cellStyle name="20% - Énfasis2 10 7" xfId="571"/>
    <cellStyle name="20% - Énfasis2 10 7 2" xfId="9801"/>
    <cellStyle name="20% - Énfasis2 10 7 2 2" xfId="9802"/>
    <cellStyle name="20% - Énfasis2 10 7 3" xfId="9803"/>
    <cellStyle name="20% - Énfasis2 10 8" xfId="9804"/>
    <cellStyle name="20% - Énfasis2 10 8 2" xfId="9805"/>
    <cellStyle name="20% - Énfasis2 10 9" xfId="9806"/>
    <cellStyle name="20% - Énfasis2 11" xfId="572"/>
    <cellStyle name="20% - Énfasis2 11 2" xfId="573"/>
    <cellStyle name="20% - Énfasis2 11 2 2" xfId="574"/>
    <cellStyle name="20% - Énfasis2 11 2 2 2" xfId="575"/>
    <cellStyle name="20% - Énfasis2 11 2 2 2 2" xfId="576"/>
    <cellStyle name="20% - Énfasis2 11 2 2 2 2 2" xfId="9807"/>
    <cellStyle name="20% - Énfasis2 11 2 2 2 2 2 2" xfId="9808"/>
    <cellStyle name="20% - Énfasis2 11 2 2 2 2 3" xfId="9809"/>
    <cellStyle name="20% - Énfasis2 11 2 2 2 3" xfId="9810"/>
    <cellStyle name="20% - Énfasis2 11 2 2 2 3 2" xfId="9811"/>
    <cellStyle name="20% - Énfasis2 11 2 2 2 4" xfId="9812"/>
    <cellStyle name="20% - Énfasis2 11 2 2 3" xfId="577"/>
    <cellStyle name="20% - Énfasis2 11 2 2 3 2" xfId="9813"/>
    <cellStyle name="20% - Énfasis2 11 2 2 3 2 2" xfId="9814"/>
    <cellStyle name="20% - Énfasis2 11 2 2 3 3" xfId="9815"/>
    <cellStyle name="20% - Énfasis2 11 2 2 4" xfId="9816"/>
    <cellStyle name="20% - Énfasis2 11 2 2 4 2" xfId="9817"/>
    <cellStyle name="20% - Énfasis2 11 2 2 5" xfId="9818"/>
    <cellStyle name="20% - Énfasis2 11 2 3" xfId="578"/>
    <cellStyle name="20% - Énfasis2 11 2 3 2" xfId="579"/>
    <cellStyle name="20% - Énfasis2 11 2 3 2 2" xfId="9819"/>
    <cellStyle name="20% - Énfasis2 11 2 3 2 2 2" xfId="9820"/>
    <cellStyle name="20% - Énfasis2 11 2 3 2 3" xfId="9821"/>
    <cellStyle name="20% - Énfasis2 11 2 3 3" xfId="9822"/>
    <cellStyle name="20% - Énfasis2 11 2 3 3 2" xfId="9823"/>
    <cellStyle name="20% - Énfasis2 11 2 3 4" xfId="9824"/>
    <cellStyle name="20% - Énfasis2 11 2 4" xfId="580"/>
    <cellStyle name="20% - Énfasis2 11 2 4 2" xfId="9825"/>
    <cellStyle name="20% - Énfasis2 11 2 4 2 2" xfId="9826"/>
    <cellStyle name="20% - Énfasis2 11 2 4 3" xfId="9827"/>
    <cellStyle name="20% - Énfasis2 11 2 5" xfId="581"/>
    <cellStyle name="20% - Énfasis2 11 2 5 2" xfId="9828"/>
    <cellStyle name="20% - Énfasis2 11 2 5 2 2" xfId="9829"/>
    <cellStyle name="20% - Énfasis2 11 2 5 3" xfId="9830"/>
    <cellStyle name="20% - Énfasis2 11 2 6" xfId="9831"/>
    <cellStyle name="20% - Énfasis2 11 2 6 2" xfId="9832"/>
    <cellStyle name="20% - Énfasis2 11 2 7" xfId="9833"/>
    <cellStyle name="20% - Énfasis2 11 3" xfId="582"/>
    <cellStyle name="20% - Énfasis2 11 3 2" xfId="583"/>
    <cellStyle name="20% - Énfasis2 11 3 2 2" xfId="584"/>
    <cellStyle name="20% - Énfasis2 11 3 2 2 2" xfId="585"/>
    <cellStyle name="20% - Énfasis2 11 3 2 2 2 2" xfId="9834"/>
    <cellStyle name="20% - Énfasis2 11 3 2 2 2 2 2" xfId="9835"/>
    <cellStyle name="20% - Énfasis2 11 3 2 2 2 3" xfId="9836"/>
    <cellStyle name="20% - Énfasis2 11 3 2 2 3" xfId="9837"/>
    <cellStyle name="20% - Énfasis2 11 3 2 2 3 2" xfId="9838"/>
    <cellStyle name="20% - Énfasis2 11 3 2 2 4" xfId="9839"/>
    <cellStyle name="20% - Énfasis2 11 3 2 3" xfId="586"/>
    <cellStyle name="20% - Énfasis2 11 3 2 3 2" xfId="9840"/>
    <cellStyle name="20% - Énfasis2 11 3 2 3 2 2" xfId="9841"/>
    <cellStyle name="20% - Énfasis2 11 3 2 3 3" xfId="9842"/>
    <cellStyle name="20% - Énfasis2 11 3 2 4" xfId="9843"/>
    <cellStyle name="20% - Énfasis2 11 3 2 4 2" xfId="9844"/>
    <cellStyle name="20% - Énfasis2 11 3 2 5" xfId="9845"/>
    <cellStyle name="20% - Énfasis2 11 3 3" xfId="587"/>
    <cellStyle name="20% - Énfasis2 11 3 3 2" xfId="588"/>
    <cellStyle name="20% - Énfasis2 11 3 3 2 2" xfId="9846"/>
    <cellStyle name="20% - Énfasis2 11 3 3 2 2 2" xfId="9847"/>
    <cellStyle name="20% - Énfasis2 11 3 3 2 3" xfId="9848"/>
    <cellStyle name="20% - Énfasis2 11 3 3 3" xfId="9849"/>
    <cellStyle name="20% - Énfasis2 11 3 3 3 2" xfId="9850"/>
    <cellStyle name="20% - Énfasis2 11 3 3 4" xfId="9851"/>
    <cellStyle name="20% - Énfasis2 11 3 4" xfId="589"/>
    <cellStyle name="20% - Énfasis2 11 3 4 2" xfId="9852"/>
    <cellStyle name="20% - Énfasis2 11 3 4 2 2" xfId="9853"/>
    <cellStyle name="20% - Énfasis2 11 3 4 3" xfId="9854"/>
    <cellStyle name="20% - Énfasis2 11 3 5" xfId="590"/>
    <cellStyle name="20% - Énfasis2 11 3 5 2" xfId="9855"/>
    <cellStyle name="20% - Énfasis2 11 3 5 2 2" xfId="9856"/>
    <cellStyle name="20% - Énfasis2 11 3 5 3" xfId="9857"/>
    <cellStyle name="20% - Énfasis2 11 3 6" xfId="9858"/>
    <cellStyle name="20% - Énfasis2 11 3 6 2" xfId="9859"/>
    <cellStyle name="20% - Énfasis2 11 3 7" xfId="9860"/>
    <cellStyle name="20% - Énfasis2 11 4" xfId="591"/>
    <cellStyle name="20% - Énfasis2 11 4 2" xfId="592"/>
    <cellStyle name="20% - Énfasis2 11 4 2 2" xfId="593"/>
    <cellStyle name="20% - Énfasis2 11 4 2 2 2" xfId="9861"/>
    <cellStyle name="20% - Énfasis2 11 4 2 2 2 2" xfId="9862"/>
    <cellStyle name="20% - Énfasis2 11 4 2 2 3" xfId="9863"/>
    <cellStyle name="20% - Énfasis2 11 4 2 3" xfId="9864"/>
    <cellStyle name="20% - Énfasis2 11 4 2 3 2" xfId="9865"/>
    <cellStyle name="20% - Énfasis2 11 4 2 4" xfId="9866"/>
    <cellStyle name="20% - Énfasis2 11 4 3" xfId="594"/>
    <cellStyle name="20% - Énfasis2 11 4 3 2" xfId="9867"/>
    <cellStyle name="20% - Énfasis2 11 4 3 2 2" xfId="9868"/>
    <cellStyle name="20% - Énfasis2 11 4 3 3" xfId="9869"/>
    <cellStyle name="20% - Énfasis2 11 4 4" xfId="9870"/>
    <cellStyle name="20% - Énfasis2 11 4 4 2" xfId="9871"/>
    <cellStyle name="20% - Énfasis2 11 4 5" xfId="9872"/>
    <cellStyle name="20% - Énfasis2 11 5" xfId="595"/>
    <cellStyle name="20% - Énfasis2 11 5 2" xfId="596"/>
    <cellStyle name="20% - Énfasis2 11 5 2 2" xfId="9873"/>
    <cellStyle name="20% - Énfasis2 11 5 2 2 2" xfId="9874"/>
    <cellStyle name="20% - Énfasis2 11 5 2 3" xfId="9875"/>
    <cellStyle name="20% - Énfasis2 11 5 3" xfId="9876"/>
    <cellStyle name="20% - Énfasis2 11 5 3 2" xfId="9877"/>
    <cellStyle name="20% - Énfasis2 11 5 4" xfId="9878"/>
    <cellStyle name="20% - Énfasis2 11 6" xfId="597"/>
    <cellStyle name="20% - Énfasis2 11 6 2" xfId="9879"/>
    <cellStyle name="20% - Énfasis2 11 6 2 2" xfId="9880"/>
    <cellStyle name="20% - Énfasis2 11 6 3" xfId="9881"/>
    <cellStyle name="20% - Énfasis2 11 7" xfId="598"/>
    <cellStyle name="20% - Énfasis2 11 7 2" xfId="9882"/>
    <cellStyle name="20% - Énfasis2 11 7 2 2" xfId="9883"/>
    <cellStyle name="20% - Énfasis2 11 7 3" xfId="9884"/>
    <cellStyle name="20% - Énfasis2 11 8" xfId="9885"/>
    <cellStyle name="20% - Énfasis2 11 8 2" xfId="9886"/>
    <cellStyle name="20% - Énfasis2 11 9" xfId="9887"/>
    <cellStyle name="20% - Énfasis2 12" xfId="599"/>
    <cellStyle name="20% - Énfasis2 12 2" xfId="600"/>
    <cellStyle name="20% - Énfasis2 12 2 2" xfId="601"/>
    <cellStyle name="20% - Énfasis2 12 2 2 2" xfId="602"/>
    <cellStyle name="20% - Énfasis2 12 2 2 2 2" xfId="603"/>
    <cellStyle name="20% - Énfasis2 12 2 2 2 2 2" xfId="9888"/>
    <cellStyle name="20% - Énfasis2 12 2 2 2 2 2 2" xfId="9889"/>
    <cellStyle name="20% - Énfasis2 12 2 2 2 2 3" xfId="9890"/>
    <cellStyle name="20% - Énfasis2 12 2 2 2 3" xfId="9891"/>
    <cellStyle name="20% - Énfasis2 12 2 2 2 3 2" xfId="9892"/>
    <cellStyle name="20% - Énfasis2 12 2 2 2 4" xfId="9893"/>
    <cellStyle name="20% - Énfasis2 12 2 2 3" xfId="604"/>
    <cellStyle name="20% - Énfasis2 12 2 2 3 2" xfId="9894"/>
    <cellStyle name="20% - Énfasis2 12 2 2 3 2 2" xfId="9895"/>
    <cellStyle name="20% - Énfasis2 12 2 2 3 3" xfId="9896"/>
    <cellStyle name="20% - Énfasis2 12 2 2 4" xfId="9897"/>
    <cellStyle name="20% - Énfasis2 12 2 2 4 2" xfId="9898"/>
    <cellStyle name="20% - Énfasis2 12 2 2 5" xfId="9899"/>
    <cellStyle name="20% - Énfasis2 12 2 3" xfId="605"/>
    <cellStyle name="20% - Énfasis2 12 2 3 2" xfId="606"/>
    <cellStyle name="20% - Énfasis2 12 2 3 2 2" xfId="9900"/>
    <cellStyle name="20% - Énfasis2 12 2 3 2 2 2" xfId="9901"/>
    <cellStyle name="20% - Énfasis2 12 2 3 2 3" xfId="9902"/>
    <cellStyle name="20% - Énfasis2 12 2 3 3" xfId="9903"/>
    <cellStyle name="20% - Énfasis2 12 2 3 3 2" xfId="9904"/>
    <cellStyle name="20% - Énfasis2 12 2 3 4" xfId="9905"/>
    <cellStyle name="20% - Énfasis2 12 2 4" xfId="607"/>
    <cellStyle name="20% - Énfasis2 12 2 4 2" xfId="9906"/>
    <cellStyle name="20% - Énfasis2 12 2 4 2 2" xfId="9907"/>
    <cellStyle name="20% - Énfasis2 12 2 4 3" xfId="9908"/>
    <cellStyle name="20% - Énfasis2 12 2 5" xfId="608"/>
    <cellStyle name="20% - Énfasis2 12 2 5 2" xfId="9909"/>
    <cellStyle name="20% - Énfasis2 12 2 5 2 2" xfId="9910"/>
    <cellStyle name="20% - Énfasis2 12 2 5 3" xfId="9911"/>
    <cellStyle name="20% - Énfasis2 12 2 6" xfId="9912"/>
    <cellStyle name="20% - Énfasis2 12 2 6 2" xfId="9913"/>
    <cellStyle name="20% - Énfasis2 12 2 7" xfId="9914"/>
    <cellStyle name="20% - Énfasis2 12 3" xfId="609"/>
    <cellStyle name="20% - Énfasis2 12 3 2" xfId="610"/>
    <cellStyle name="20% - Énfasis2 12 3 2 2" xfId="611"/>
    <cellStyle name="20% - Énfasis2 12 3 2 2 2" xfId="612"/>
    <cellStyle name="20% - Énfasis2 12 3 2 2 2 2" xfId="9915"/>
    <cellStyle name="20% - Énfasis2 12 3 2 2 2 2 2" xfId="9916"/>
    <cellStyle name="20% - Énfasis2 12 3 2 2 2 3" xfId="9917"/>
    <cellStyle name="20% - Énfasis2 12 3 2 2 3" xfId="9918"/>
    <cellStyle name="20% - Énfasis2 12 3 2 2 3 2" xfId="9919"/>
    <cellStyle name="20% - Énfasis2 12 3 2 2 4" xfId="9920"/>
    <cellStyle name="20% - Énfasis2 12 3 2 3" xfId="613"/>
    <cellStyle name="20% - Énfasis2 12 3 2 3 2" xfId="9921"/>
    <cellStyle name="20% - Énfasis2 12 3 2 3 2 2" xfId="9922"/>
    <cellStyle name="20% - Énfasis2 12 3 2 3 3" xfId="9923"/>
    <cellStyle name="20% - Énfasis2 12 3 2 4" xfId="9924"/>
    <cellStyle name="20% - Énfasis2 12 3 2 4 2" xfId="9925"/>
    <cellStyle name="20% - Énfasis2 12 3 2 5" xfId="9926"/>
    <cellStyle name="20% - Énfasis2 12 3 3" xfId="614"/>
    <cellStyle name="20% - Énfasis2 12 3 3 2" xfId="615"/>
    <cellStyle name="20% - Énfasis2 12 3 3 2 2" xfId="9927"/>
    <cellStyle name="20% - Énfasis2 12 3 3 2 2 2" xfId="9928"/>
    <cellStyle name="20% - Énfasis2 12 3 3 2 3" xfId="9929"/>
    <cellStyle name="20% - Énfasis2 12 3 3 3" xfId="9930"/>
    <cellStyle name="20% - Énfasis2 12 3 3 3 2" xfId="9931"/>
    <cellStyle name="20% - Énfasis2 12 3 3 4" xfId="9932"/>
    <cellStyle name="20% - Énfasis2 12 3 4" xfId="616"/>
    <cellStyle name="20% - Énfasis2 12 3 4 2" xfId="9933"/>
    <cellStyle name="20% - Énfasis2 12 3 4 2 2" xfId="9934"/>
    <cellStyle name="20% - Énfasis2 12 3 4 3" xfId="9935"/>
    <cellStyle name="20% - Énfasis2 12 3 5" xfId="617"/>
    <cellStyle name="20% - Énfasis2 12 3 5 2" xfId="9936"/>
    <cellStyle name="20% - Énfasis2 12 3 5 2 2" xfId="9937"/>
    <cellStyle name="20% - Énfasis2 12 3 5 3" xfId="9938"/>
    <cellStyle name="20% - Énfasis2 12 3 6" xfId="9939"/>
    <cellStyle name="20% - Énfasis2 12 3 6 2" xfId="9940"/>
    <cellStyle name="20% - Énfasis2 12 3 7" xfId="9941"/>
    <cellStyle name="20% - Énfasis2 12 4" xfId="618"/>
    <cellStyle name="20% - Énfasis2 12 4 2" xfId="619"/>
    <cellStyle name="20% - Énfasis2 12 4 2 2" xfId="620"/>
    <cellStyle name="20% - Énfasis2 12 4 2 2 2" xfId="9942"/>
    <cellStyle name="20% - Énfasis2 12 4 2 2 2 2" xfId="9943"/>
    <cellStyle name="20% - Énfasis2 12 4 2 2 3" xfId="9944"/>
    <cellStyle name="20% - Énfasis2 12 4 2 3" xfId="9945"/>
    <cellStyle name="20% - Énfasis2 12 4 2 3 2" xfId="9946"/>
    <cellStyle name="20% - Énfasis2 12 4 2 4" xfId="9947"/>
    <cellStyle name="20% - Énfasis2 12 4 3" xfId="621"/>
    <cellStyle name="20% - Énfasis2 12 4 3 2" xfId="9948"/>
    <cellStyle name="20% - Énfasis2 12 4 3 2 2" xfId="9949"/>
    <cellStyle name="20% - Énfasis2 12 4 3 3" xfId="9950"/>
    <cellStyle name="20% - Énfasis2 12 4 4" xfId="9951"/>
    <cellStyle name="20% - Énfasis2 12 4 4 2" xfId="9952"/>
    <cellStyle name="20% - Énfasis2 12 4 5" xfId="9953"/>
    <cellStyle name="20% - Énfasis2 12 5" xfId="622"/>
    <cellStyle name="20% - Énfasis2 12 5 2" xfId="623"/>
    <cellStyle name="20% - Énfasis2 12 5 2 2" xfId="9954"/>
    <cellStyle name="20% - Énfasis2 12 5 2 2 2" xfId="9955"/>
    <cellStyle name="20% - Énfasis2 12 5 2 3" xfId="9956"/>
    <cellStyle name="20% - Énfasis2 12 5 3" xfId="9957"/>
    <cellStyle name="20% - Énfasis2 12 5 3 2" xfId="9958"/>
    <cellStyle name="20% - Énfasis2 12 5 4" xfId="9959"/>
    <cellStyle name="20% - Énfasis2 12 6" xfId="624"/>
    <cellStyle name="20% - Énfasis2 12 6 2" xfId="9960"/>
    <cellStyle name="20% - Énfasis2 12 6 2 2" xfId="9961"/>
    <cellStyle name="20% - Énfasis2 12 6 3" xfId="9962"/>
    <cellStyle name="20% - Énfasis2 12 7" xfId="625"/>
    <cellStyle name="20% - Énfasis2 12 7 2" xfId="9963"/>
    <cellStyle name="20% - Énfasis2 12 7 2 2" xfId="9964"/>
    <cellStyle name="20% - Énfasis2 12 7 3" xfId="9965"/>
    <cellStyle name="20% - Énfasis2 12 8" xfId="9966"/>
    <cellStyle name="20% - Énfasis2 12 8 2" xfId="9967"/>
    <cellStyle name="20% - Énfasis2 12 9" xfId="9968"/>
    <cellStyle name="20% - Énfasis2 13" xfId="626"/>
    <cellStyle name="20% - Énfasis2 13 2" xfId="627"/>
    <cellStyle name="20% - Énfasis2 13 2 2" xfId="628"/>
    <cellStyle name="20% - Énfasis2 13 2 2 2" xfId="629"/>
    <cellStyle name="20% - Énfasis2 13 2 2 2 2" xfId="630"/>
    <cellStyle name="20% - Énfasis2 13 2 2 2 2 2" xfId="9969"/>
    <cellStyle name="20% - Énfasis2 13 2 2 2 2 2 2" xfId="9970"/>
    <cellStyle name="20% - Énfasis2 13 2 2 2 2 3" xfId="9971"/>
    <cellStyle name="20% - Énfasis2 13 2 2 2 3" xfId="9972"/>
    <cellStyle name="20% - Énfasis2 13 2 2 2 3 2" xfId="9973"/>
    <cellStyle name="20% - Énfasis2 13 2 2 2 4" xfId="9974"/>
    <cellStyle name="20% - Énfasis2 13 2 2 3" xfId="631"/>
    <cellStyle name="20% - Énfasis2 13 2 2 3 2" xfId="9975"/>
    <cellStyle name="20% - Énfasis2 13 2 2 3 2 2" xfId="9976"/>
    <cellStyle name="20% - Énfasis2 13 2 2 3 3" xfId="9977"/>
    <cellStyle name="20% - Énfasis2 13 2 2 4" xfId="9978"/>
    <cellStyle name="20% - Énfasis2 13 2 2 4 2" xfId="9979"/>
    <cellStyle name="20% - Énfasis2 13 2 2 5" xfId="9980"/>
    <cellStyle name="20% - Énfasis2 13 2 3" xfId="632"/>
    <cellStyle name="20% - Énfasis2 13 2 3 2" xfId="633"/>
    <cellStyle name="20% - Énfasis2 13 2 3 2 2" xfId="9981"/>
    <cellStyle name="20% - Énfasis2 13 2 3 2 2 2" xfId="9982"/>
    <cellStyle name="20% - Énfasis2 13 2 3 2 3" xfId="9983"/>
    <cellStyle name="20% - Énfasis2 13 2 3 3" xfId="9984"/>
    <cellStyle name="20% - Énfasis2 13 2 3 3 2" xfId="9985"/>
    <cellStyle name="20% - Énfasis2 13 2 3 4" xfId="9986"/>
    <cellStyle name="20% - Énfasis2 13 2 4" xfId="634"/>
    <cellStyle name="20% - Énfasis2 13 2 4 2" xfId="9987"/>
    <cellStyle name="20% - Énfasis2 13 2 4 2 2" xfId="9988"/>
    <cellStyle name="20% - Énfasis2 13 2 4 3" xfId="9989"/>
    <cellStyle name="20% - Énfasis2 13 2 5" xfId="635"/>
    <cellStyle name="20% - Énfasis2 13 2 5 2" xfId="9990"/>
    <cellStyle name="20% - Énfasis2 13 2 5 2 2" xfId="9991"/>
    <cellStyle name="20% - Énfasis2 13 2 5 3" xfId="9992"/>
    <cellStyle name="20% - Énfasis2 13 2 6" xfId="9993"/>
    <cellStyle name="20% - Énfasis2 13 2 6 2" xfId="9994"/>
    <cellStyle name="20% - Énfasis2 13 2 7" xfId="9995"/>
    <cellStyle name="20% - Énfasis2 13 3" xfId="636"/>
    <cellStyle name="20% - Énfasis2 13 3 2" xfId="637"/>
    <cellStyle name="20% - Énfasis2 13 3 2 2" xfId="638"/>
    <cellStyle name="20% - Énfasis2 13 3 2 2 2" xfId="639"/>
    <cellStyle name="20% - Énfasis2 13 3 2 2 2 2" xfId="9996"/>
    <cellStyle name="20% - Énfasis2 13 3 2 2 2 2 2" xfId="9997"/>
    <cellStyle name="20% - Énfasis2 13 3 2 2 2 3" xfId="9998"/>
    <cellStyle name="20% - Énfasis2 13 3 2 2 3" xfId="9999"/>
    <cellStyle name="20% - Énfasis2 13 3 2 2 3 2" xfId="10000"/>
    <cellStyle name="20% - Énfasis2 13 3 2 2 4" xfId="10001"/>
    <cellStyle name="20% - Énfasis2 13 3 2 3" xfId="640"/>
    <cellStyle name="20% - Énfasis2 13 3 2 3 2" xfId="10002"/>
    <cellStyle name="20% - Énfasis2 13 3 2 3 2 2" xfId="10003"/>
    <cellStyle name="20% - Énfasis2 13 3 2 3 3" xfId="10004"/>
    <cellStyle name="20% - Énfasis2 13 3 2 4" xfId="10005"/>
    <cellStyle name="20% - Énfasis2 13 3 2 4 2" xfId="10006"/>
    <cellStyle name="20% - Énfasis2 13 3 2 5" xfId="10007"/>
    <cellStyle name="20% - Énfasis2 13 3 3" xfId="641"/>
    <cellStyle name="20% - Énfasis2 13 3 3 2" xfId="642"/>
    <cellStyle name="20% - Énfasis2 13 3 3 2 2" xfId="10008"/>
    <cellStyle name="20% - Énfasis2 13 3 3 2 2 2" xfId="10009"/>
    <cellStyle name="20% - Énfasis2 13 3 3 2 3" xfId="10010"/>
    <cellStyle name="20% - Énfasis2 13 3 3 3" xfId="10011"/>
    <cellStyle name="20% - Énfasis2 13 3 3 3 2" xfId="10012"/>
    <cellStyle name="20% - Énfasis2 13 3 3 4" xfId="10013"/>
    <cellStyle name="20% - Énfasis2 13 3 4" xfId="643"/>
    <cellStyle name="20% - Énfasis2 13 3 4 2" xfId="10014"/>
    <cellStyle name="20% - Énfasis2 13 3 4 2 2" xfId="10015"/>
    <cellStyle name="20% - Énfasis2 13 3 4 3" xfId="10016"/>
    <cellStyle name="20% - Énfasis2 13 3 5" xfId="644"/>
    <cellStyle name="20% - Énfasis2 13 3 5 2" xfId="10017"/>
    <cellStyle name="20% - Énfasis2 13 3 5 2 2" xfId="10018"/>
    <cellStyle name="20% - Énfasis2 13 3 5 3" xfId="10019"/>
    <cellStyle name="20% - Énfasis2 13 3 6" xfId="10020"/>
    <cellStyle name="20% - Énfasis2 13 3 6 2" xfId="10021"/>
    <cellStyle name="20% - Énfasis2 13 3 7" xfId="10022"/>
    <cellStyle name="20% - Énfasis2 13 4" xfId="645"/>
    <cellStyle name="20% - Énfasis2 13 4 2" xfId="646"/>
    <cellStyle name="20% - Énfasis2 13 4 2 2" xfId="647"/>
    <cellStyle name="20% - Énfasis2 13 4 2 2 2" xfId="10023"/>
    <cellStyle name="20% - Énfasis2 13 4 2 2 2 2" xfId="10024"/>
    <cellStyle name="20% - Énfasis2 13 4 2 2 3" xfId="10025"/>
    <cellStyle name="20% - Énfasis2 13 4 2 3" xfId="10026"/>
    <cellStyle name="20% - Énfasis2 13 4 2 3 2" xfId="10027"/>
    <cellStyle name="20% - Énfasis2 13 4 2 4" xfId="10028"/>
    <cellStyle name="20% - Énfasis2 13 4 3" xfId="648"/>
    <cellStyle name="20% - Énfasis2 13 4 3 2" xfId="10029"/>
    <cellStyle name="20% - Énfasis2 13 4 3 2 2" xfId="10030"/>
    <cellStyle name="20% - Énfasis2 13 4 3 3" xfId="10031"/>
    <cellStyle name="20% - Énfasis2 13 4 4" xfId="10032"/>
    <cellStyle name="20% - Énfasis2 13 4 4 2" xfId="10033"/>
    <cellStyle name="20% - Énfasis2 13 4 5" xfId="10034"/>
    <cellStyle name="20% - Énfasis2 13 5" xfId="649"/>
    <cellStyle name="20% - Énfasis2 13 5 2" xfId="650"/>
    <cellStyle name="20% - Énfasis2 13 5 2 2" xfId="10035"/>
    <cellStyle name="20% - Énfasis2 13 5 2 2 2" xfId="10036"/>
    <cellStyle name="20% - Énfasis2 13 5 2 3" xfId="10037"/>
    <cellStyle name="20% - Énfasis2 13 5 3" xfId="10038"/>
    <cellStyle name="20% - Énfasis2 13 5 3 2" xfId="10039"/>
    <cellStyle name="20% - Énfasis2 13 5 4" xfId="10040"/>
    <cellStyle name="20% - Énfasis2 13 6" xfId="651"/>
    <cellStyle name="20% - Énfasis2 13 6 2" xfId="10041"/>
    <cellStyle name="20% - Énfasis2 13 6 2 2" xfId="10042"/>
    <cellStyle name="20% - Énfasis2 13 6 3" xfId="10043"/>
    <cellStyle name="20% - Énfasis2 13 7" xfId="652"/>
    <cellStyle name="20% - Énfasis2 13 7 2" xfId="10044"/>
    <cellStyle name="20% - Énfasis2 13 7 2 2" xfId="10045"/>
    <cellStyle name="20% - Énfasis2 13 7 3" xfId="10046"/>
    <cellStyle name="20% - Énfasis2 13 8" xfId="10047"/>
    <cellStyle name="20% - Énfasis2 13 8 2" xfId="10048"/>
    <cellStyle name="20% - Énfasis2 13 9" xfId="10049"/>
    <cellStyle name="20% - Énfasis2 14" xfId="653"/>
    <cellStyle name="20% - Énfasis2 14 2" xfId="654"/>
    <cellStyle name="20% - Énfasis2 14 2 2" xfId="655"/>
    <cellStyle name="20% - Énfasis2 14 2 2 2" xfId="656"/>
    <cellStyle name="20% - Énfasis2 14 2 2 2 2" xfId="10050"/>
    <cellStyle name="20% - Énfasis2 14 2 2 2 2 2" xfId="10051"/>
    <cellStyle name="20% - Énfasis2 14 2 2 2 3" xfId="10052"/>
    <cellStyle name="20% - Énfasis2 14 2 2 3" xfId="10053"/>
    <cellStyle name="20% - Énfasis2 14 2 2 3 2" xfId="10054"/>
    <cellStyle name="20% - Énfasis2 14 2 2 4" xfId="10055"/>
    <cellStyle name="20% - Énfasis2 14 2 3" xfId="657"/>
    <cellStyle name="20% - Énfasis2 14 2 3 2" xfId="10056"/>
    <cellStyle name="20% - Énfasis2 14 2 3 2 2" xfId="10057"/>
    <cellStyle name="20% - Énfasis2 14 2 3 3" xfId="10058"/>
    <cellStyle name="20% - Énfasis2 14 2 4" xfId="10059"/>
    <cellStyle name="20% - Énfasis2 14 2 4 2" xfId="10060"/>
    <cellStyle name="20% - Énfasis2 14 2 5" xfId="10061"/>
    <cellStyle name="20% - Énfasis2 14 3" xfId="658"/>
    <cellStyle name="20% - Énfasis2 14 3 2" xfId="659"/>
    <cellStyle name="20% - Énfasis2 14 3 2 2" xfId="10062"/>
    <cellStyle name="20% - Énfasis2 14 3 2 2 2" xfId="10063"/>
    <cellStyle name="20% - Énfasis2 14 3 2 3" xfId="10064"/>
    <cellStyle name="20% - Énfasis2 14 3 3" xfId="10065"/>
    <cellStyle name="20% - Énfasis2 14 3 3 2" xfId="10066"/>
    <cellStyle name="20% - Énfasis2 14 3 4" xfId="10067"/>
    <cellStyle name="20% - Énfasis2 14 4" xfId="660"/>
    <cellStyle name="20% - Énfasis2 14 4 2" xfId="10068"/>
    <cellStyle name="20% - Énfasis2 14 4 2 2" xfId="10069"/>
    <cellStyle name="20% - Énfasis2 14 4 3" xfId="10070"/>
    <cellStyle name="20% - Énfasis2 14 5" xfId="661"/>
    <cellStyle name="20% - Énfasis2 14 5 2" xfId="10071"/>
    <cellStyle name="20% - Énfasis2 14 5 2 2" xfId="10072"/>
    <cellStyle name="20% - Énfasis2 14 5 3" xfId="10073"/>
    <cellStyle name="20% - Énfasis2 14 6" xfId="10074"/>
    <cellStyle name="20% - Énfasis2 14 6 2" xfId="10075"/>
    <cellStyle name="20% - Énfasis2 14 7" xfId="10076"/>
    <cellStyle name="20% - Énfasis2 15" xfId="662"/>
    <cellStyle name="20% - Énfasis2 15 2" xfId="663"/>
    <cellStyle name="20% - Énfasis2 15 2 2" xfId="664"/>
    <cellStyle name="20% - Énfasis2 15 2 2 2" xfId="665"/>
    <cellStyle name="20% - Énfasis2 15 2 2 2 2" xfId="10077"/>
    <cellStyle name="20% - Énfasis2 15 2 2 2 2 2" xfId="10078"/>
    <cellStyle name="20% - Énfasis2 15 2 2 2 3" xfId="10079"/>
    <cellStyle name="20% - Énfasis2 15 2 2 3" xfId="10080"/>
    <cellStyle name="20% - Énfasis2 15 2 2 3 2" xfId="10081"/>
    <cellStyle name="20% - Énfasis2 15 2 2 4" xfId="10082"/>
    <cellStyle name="20% - Énfasis2 15 2 3" xfId="666"/>
    <cellStyle name="20% - Énfasis2 15 2 3 2" xfId="10083"/>
    <cellStyle name="20% - Énfasis2 15 2 3 2 2" xfId="10084"/>
    <cellStyle name="20% - Énfasis2 15 2 3 3" xfId="10085"/>
    <cellStyle name="20% - Énfasis2 15 2 4" xfId="10086"/>
    <cellStyle name="20% - Énfasis2 15 2 4 2" xfId="10087"/>
    <cellStyle name="20% - Énfasis2 15 2 5" xfId="10088"/>
    <cellStyle name="20% - Énfasis2 15 3" xfId="667"/>
    <cellStyle name="20% - Énfasis2 15 3 2" xfId="668"/>
    <cellStyle name="20% - Énfasis2 15 3 2 2" xfId="10089"/>
    <cellStyle name="20% - Énfasis2 15 3 2 2 2" xfId="10090"/>
    <cellStyle name="20% - Énfasis2 15 3 2 3" xfId="10091"/>
    <cellStyle name="20% - Énfasis2 15 3 3" xfId="10092"/>
    <cellStyle name="20% - Énfasis2 15 3 3 2" xfId="10093"/>
    <cellStyle name="20% - Énfasis2 15 3 4" xfId="10094"/>
    <cellStyle name="20% - Énfasis2 15 4" xfId="669"/>
    <cellStyle name="20% - Énfasis2 15 4 2" xfId="10095"/>
    <cellStyle name="20% - Énfasis2 15 4 2 2" xfId="10096"/>
    <cellStyle name="20% - Énfasis2 15 4 3" xfId="10097"/>
    <cellStyle name="20% - Énfasis2 15 5" xfId="670"/>
    <cellStyle name="20% - Énfasis2 15 5 2" xfId="10098"/>
    <cellStyle name="20% - Énfasis2 15 5 2 2" xfId="10099"/>
    <cellStyle name="20% - Énfasis2 15 5 3" xfId="10100"/>
    <cellStyle name="20% - Énfasis2 15 6" xfId="10101"/>
    <cellStyle name="20% - Énfasis2 15 6 2" xfId="10102"/>
    <cellStyle name="20% - Énfasis2 15 7" xfId="10103"/>
    <cellStyle name="20% - Énfasis2 16" xfId="671"/>
    <cellStyle name="20% - Énfasis2 16 2" xfId="672"/>
    <cellStyle name="20% - Énfasis2 16 2 2" xfId="673"/>
    <cellStyle name="20% - Énfasis2 16 2 2 2" xfId="674"/>
    <cellStyle name="20% - Énfasis2 16 2 2 2 2" xfId="10104"/>
    <cellStyle name="20% - Énfasis2 16 2 2 2 2 2" xfId="10105"/>
    <cellStyle name="20% - Énfasis2 16 2 2 2 3" xfId="10106"/>
    <cellStyle name="20% - Énfasis2 16 2 2 3" xfId="10107"/>
    <cellStyle name="20% - Énfasis2 16 2 2 3 2" xfId="10108"/>
    <cellStyle name="20% - Énfasis2 16 2 2 4" xfId="10109"/>
    <cellStyle name="20% - Énfasis2 16 2 3" xfId="675"/>
    <cellStyle name="20% - Énfasis2 16 2 3 2" xfId="10110"/>
    <cellStyle name="20% - Énfasis2 16 2 3 2 2" xfId="10111"/>
    <cellStyle name="20% - Énfasis2 16 2 3 3" xfId="10112"/>
    <cellStyle name="20% - Énfasis2 16 2 4" xfId="10113"/>
    <cellStyle name="20% - Énfasis2 16 2 4 2" xfId="10114"/>
    <cellStyle name="20% - Énfasis2 16 2 5" xfId="10115"/>
    <cellStyle name="20% - Énfasis2 16 3" xfId="676"/>
    <cellStyle name="20% - Énfasis2 16 3 2" xfId="677"/>
    <cellStyle name="20% - Énfasis2 16 3 2 2" xfId="10116"/>
    <cellStyle name="20% - Énfasis2 16 3 2 2 2" xfId="10117"/>
    <cellStyle name="20% - Énfasis2 16 3 2 3" xfId="10118"/>
    <cellStyle name="20% - Énfasis2 16 3 3" xfId="10119"/>
    <cellStyle name="20% - Énfasis2 16 3 3 2" xfId="10120"/>
    <cellStyle name="20% - Énfasis2 16 3 4" xfId="10121"/>
    <cellStyle name="20% - Énfasis2 16 4" xfId="678"/>
    <cellStyle name="20% - Énfasis2 16 4 2" xfId="10122"/>
    <cellStyle name="20% - Énfasis2 16 4 2 2" xfId="10123"/>
    <cellStyle name="20% - Énfasis2 16 4 3" xfId="10124"/>
    <cellStyle name="20% - Énfasis2 16 5" xfId="679"/>
    <cellStyle name="20% - Énfasis2 16 5 2" xfId="10125"/>
    <cellStyle name="20% - Énfasis2 16 5 2 2" xfId="10126"/>
    <cellStyle name="20% - Énfasis2 16 5 3" xfId="10127"/>
    <cellStyle name="20% - Énfasis2 16 6" xfId="10128"/>
    <cellStyle name="20% - Énfasis2 16 6 2" xfId="10129"/>
    <cellStyle name="20% - Énfasis2 16 7" xfId="10130"/>
    <cellStyle name="20% - Énfasis2 17" xfId="680"/>
    <cellStyle name="20% - Énfasis2 17 2" xfId="681"/>
    <cellStyle name="20% - Énfasis2 17 2 2" xfId="682"/>
    <cellStyle name="20% - Énfasis2 17 2 2 2" xfId="683"/>
    <cellStyle name="20% - Énfasis2 17 2 2 2 2" xfId="10131"/>
    <cellStyle name="20% - Énfasis2 17 2 2 2 2 2" xfId="10132"/>
    <cellStyle name="20% - Énfasis2 17 2 2 2 3" xfId="10133"/>
    <cellStyle name="20% - Énfasis2 17 2 2 3" xfId="10134"/>
    <cellStyle name="20% - Énfasis2 17 2 2 3 2" xfId="10135"/>
    <cellStyle name="20% - Énfasis2 17 2 2 4" xfId="10136"/>
    <cellStyle name="20% - Énfasis2 17 2 3" xfId="684"/>
    <cellStyle name="20% - Énfasis2 17 2 3 2" xfId="10137"/>
    <cellStyle name="20% - Énfasis2 17 2 3 2 2" xfId="10138"/>
    <cellStyle name="20% - Énfasis2 17 2 3 3" xfId="10139"/>
    <cellStyle name="20% - Énfasis2 17 2 4" xfId="10140"/>
    <cellStyle name="20% - Énfasis2 17 2 4 2" xfId="10141"/>
    <cellStyle name="20% - Énfasis2 17 2 5" xfId="10142"/>
    <cellStyle name="20% - Énfasis2 17 3" xfId="685"/>
    <cellStyle name="20% - Énfasis2 17 3 2" xfId="686"/>
    <cellStyle name="20% - Énfasis2 17 3 2 2" xfId="10143"/>
    <cellStyle name="20% - Énfasis2 17 3 2 2 2" xfId="10144"/>
    <cellStyle name="20% - Énfasis2 17 3 2 3" xfId="10145"/>
    <cellStyle name="20% - Énfasis2 17 3 3" xfId="10146"/>
    <cellStyle name="20% - Énfasis2 17 3 3 2" xfId="10147"/>
    <cellStyle name="20% - Énfasis2 17 3 4" xfId="10148"/>
    <cellStyle name="20% - Énfasis2 17 4" xfId="687"/>
    <cellStyle name="20% - Énfasis2 17 4 2" xfId="10149"/>
    <cellStyle name="20% - Énfasis2 17 4 2 2" xfId="10150"/>
    <cellStyle name="20% - Énfasis2 17 4 3" xfId="10151"/>
    <cellStyle name="20% - Énfasis2 17 5" xfId="688"/>
    <cellStyle name="20% - Énfasis2 17 5 2" xfId="10152"/>
    <cellStyle name="20% - Énfasis2 17 5 2 2" xfId="10153"/>
    <cellStyle name="20% - Énfasis2 17 5 3" xfId="10154"/>
    <cellStyle name="20% - Énfasis2 17 6" xfId="10155"/>
    <cellStyle name="20% - Énfasis2 17 6 2" xfId="10156"/>
    <cellStyle name="20% - Énfasis2 17 7" xfId="10157"/>
    <cellStyle name="20% - Énfasis2 18" xfId="689"/>
    <cellStyle name="20% - Énfasis2 18 2" xfId="690"/>
    <cellStyle name="20% - Énfasis2 18 2 2" xfId="691"/>
    <cellStyle name="20% - Énfasis2 18 2 2 2" xfId="692"/>
    <cellStyle name="20% - Énfasis2 18 2 2 2 2" xfId="10158"/>
    <cellStyle name="20% - Énfasis2 18 2 2 2 2 2" xfId="10159"/>
    <cellStyle name="20% - Énfasis2 18 2 2 2 3" xfId="10160"/>
    <cellStyle name="20% - Énfasis2 18 2 2 3" xfId="10161"/>
    <cellStyle name="20% - Énfasis2 18 2 2 3 2" xfId="10162"/>
    <cellStyle name="20% - Énfasis2 18 2 2 4" xfId="10163"/>
    <cellStyle name="20% - Énfasis2 18 2 3" xfId="693"/>
    <cellStyle name="20% - Énfasis2 18 2 3 2" xfId="10164"/>
    <cellStyle name="20% - Énfasis2 18 2 3 2 2" xfId="10165"/>
    <cellStyle name="20% - Énfasis2 18 2 3 3" xfId="10166"/>
    <cellStyle name="20% - Énfasis2 18 2 4" xfId="10167"/>
    <cellStyle name="20% - Énfasis2 18 2 4 2" xfId="10168"/>
    <cellStyle name="20% - Énfasis2 18 2 5" xfId="10169"/>
    <cellStyle name="20% - Énfasis2 18 3" xfId="694"/>
    <cellStyle name="20% - Énfasis2 18 3 2" xfId="695"/>
    <cellStyle name="20% - Énfasis2 18 3 2 2" xfId="10170"/>
    <cellStyle name="20% - Énfasis2 18 3 2 2 2" xfId="10171"/>
    <cellStyle name="20% - Énfasis2 18 3 2 3" xfId="10172"/>
    <cellStyle name="20% - Énfasis2 18 3 3" xfId="10173"/>
    <cellStyle name="20% - Énfasis2 18 3 3 2" xfId="10174"/>
    <cellStyle name="20% - Énfasis2 18 3 4" xfId="10175"/>
    <cellStyle name="20% - Énfasis2 18 4" xfId="696"/>
    <cellStyle name="20% - Énfasis2 18 4 2" xfId="10176"/>
    <cellStyle name="20% - Énfasis2 18 4 2 2" xfId="10177"/>
    <cellStyle name="20% - Énfasis2 18 4 3" xfId="10178"/>
    <cellStyle name="20% - Énfasis2 18 5" xfId="697"/>
    <cellStyle name="20% - Énfasis2 18 5 2" xfId="10179"/>
    <cellStyle name="20% - Énfasis2 18 5 2 2" xfId="10180"/>
    <cellStyle name="20% - Énfasis2 18 5 3" xfId="10181"/>
    <cellStyle name="20% - Énfasis2 18 6" xfId="10182"/>
    <cellStyle name="20% - Énfasis2 18 6 2" xfId="10183"/>
    <cellStyle name="20% - Énfasis2 18 7" xfId="10184"/>
    <cellStyle name="20% - Énfasis2 19" xfId="698"/>
    <cellStyle name="20% - Énfasis2 19 2" xfId="699"/>
    <cellStyle name="20% - Énfasis2 19 2 2" xfId="700"/>
    <cellStyle name="20% - Énfasis2 19 2 2 2" xfId="701"/>
    <cellStyle name="20% - Énfasis2 19 2 2 2 2" xfId="10185"/>
    <cellStyle name="20% - Énfasis2 19 2 2 2 2 2" xfId="10186"/>
    <cellStyle name="20% - Énfasis2 19 2 2 2 3" xfId="10187"/>
    <cellStyle name="20% - Énfasis2 19 2 2 3" xfId="10188"/>
    <cellStyle name="20% - Énfasis2 19 2 2 3 2" xfId="10189"/>
    <cellStyle name="20% - Énfasis2 19 2 2 4" xfId="10190"/>
    <cellStyle name="20% - Énfasis2 19 2 3" xfId="702"/>
    <cellStyle name="20% - Énfasis2 19 2 3 2" xfId="10191"/>
    <cellStyle name="20% - Énfasis2 19 2 3 2 2" xfId="10192"/>
    <cellStyle name="20% - Énfasis2 19 2 3 3" xfId="10193"/>
    <cellStyle name="20% - Énfasis2 19 2 4" xfId="10194"/>
    <cellStyle name="20% - Énfasis2 19 2 4 2" xfId="10195"/>
    <cellStyle name="20% - Énfasis2 19 2 5" xfId="10196"/>
    <cellStyle name="20% - Énfasis2 19 3" xfId="703"/>
    <cellStyle name="20% - Énfasis2 19 3 2" xfId="704"/>
    <cellStyle name="20% - Énfasis2 19 3 2 2" xfId="10197"/>
    <cellStyle name="20% - Énfasis2 19 3 2 2 2" xfId="10198"/>
    <cellStyle name="20% - Énfasis2 19 3 2 3" xfId="10199"/>
    <cellStyle name="20% - Énfasis2 19 3 3" xfId="10200"/>
    <cellStyle name="20% - Énfasis2 19 3 3 2" xfId="10201"/>
    <cellStyle name="20% - Énfasis2 19 3 4" xfId="10202"/>
    <cellStyle name="20% - Énfasis2 19 4" xfId="705"/>
    <cellStyle name="20% - Énfasis2 19 4 2" xfId="10203"/>
    <cellStyle name="20% - Énfasis2 19 4 2 2" xfId="10204"/>
    <cellStyle name="20% - Énfasis2 19 4 3" xfId="10205"/>
    <cellStyle name="20% - Énfasis2 19 5" xfId="706"/>
    <cellStyle name="20% - Énfasis2 19 5 2" xfId="10206"/>
    <cellStyle name="20% - Énfasis2 19 5 2 2" xfId="10207"/>
    <cellStyle name="20% - Énfasis2 19 5 3" xfId="10208"/>
    <cellStyle name="20% - Énfasis2 19 6" xfId="10209"/>
    <cellStyle name="20% - Énfasis2 19 6 2" xfId="10210"/>
    <cellStyle name="20% - Énfasis2 19 7" xfId="10211"/>
    <cellStyle name="20% - Énfasis2 2" xfId="707"/>
    <cellStyle name="20% - Énfasis2 2 2" xfId="708"/>
    <cellStyle name="20% - Énfasis2 2 2 2" xfId="709"/>
    <cellStyle name="20% - Énfasis2 2 2 2 2" xfId="710"/>
    <cellStyle name="20% - Énfasis2 2 2 2 2 2" xfId="711"/>
    <cellStyle name="20% - Énfasis2 2 2 2 2 2 2" xfId="10212"/>
    <cellStyle name="20% - Énfasis2 2 2 2 2 2 2 2" xfId="10213"/>
    <cellStyle name="20% - Énfasis2 2 2 2 2 2 3" xfId="10214"/>
    <cellStyle name="20% - Énfasis2 2 2 2 2 3" xfId="10215"/>
    <cellStyle name="20% - Énfasis2 2 2 2 2 3 2" xfId="10216"/>
    <cellStyle name="20% - Énfasis2 2 2 2 2 4" xfId="10217"/>
    <cellStyle name="20% - Énfasis2 2 2 2 3" xfId="712"/>
    <cellStyle name="20% - Énfasis2 2 2 2 3 2" xfId="10218"/>
    <cellStyle name="20% - Énfasis2 2 2 2 3 2 2" xfId="10219"/>
    <cellStyle name="20% - Énfasis2 2 2 2 3 3" xfId="10220"/>
    <cellStyle name="20% - Énfasis2 2 2 2 4" xfId="10221"/>
    <cellStyle name="20% - Énfasis2 2 2 2 4 2" xfId="10222"/>
    <cellStyle name="20% - Énfasis2 2 2 2 5" xfId="10223"/>
    <cellStyle name="20% - Énfasis2 2 2 3" xfId="713"/>
    <cellStyle name="20% - Énfasis2 2 2 3 2" xfId="714"/>
    <cellStyle name="20% - Énfasis2 2 2 3 2 2" xfId="10224"/>
    <cellStyle name="20% - Énfasis2 2 2 3 2 2 2" xfId="10225"/>
    <cellStyle name="20% - Énfasis2 2 2 3 2 3" xfId="10226"/>
    <cellStyle name="20% - Énfasis2 2 2 3 3" xfId="10227"/>
    <cellStyle name="20% - Énfasis2 2 2 3 3 2" xfId="10228"/>
    <cellStyle name="20% - Énfasis2 2 2 3 4" xfId="10229"/>
    <cellStyle name="20% - Énfasis2 2 2 4" xfId="715"/>
    <cellStyle name="20% - Énfasis2 2 2 4 2" xfId="10230"/>
    <cellStyle name="20% - Énfasis2 2 2 4 2 2" xfId="10231"/>
    <cellStyle name="20% - Énfasis2 2 2 4 3" xfId="10232"/>
    <cellStyle name="20% - Énfasis2 2 2 5" xfId="716"/>
    <cellStyle name="20% - Énfasis2 2 2 5 2" xfId="10233"/>
    <cellStyle name="20% - Énfasis2 2 2 5 2 2" xfId="10234"/>
    <cellStyle name="20% - Énfasis2 2 2 5 3" xfId="10235"/>
    <cellStyle name="20% - Énfasis2 2 2 6" xfId="10236"/>
    <cellStyle name="20% - Énfasis2 2 2 6 2" xfId="10237"/>
    <cellStyle name="20% - Énfasis2 2 2 7" xfId="10238"/>
    <cellStyle name="20% - Énfasis2 2 3" xfId="717"/>
    <cellStyle name="20% - Énfasis2 2 3 2" xfId="718"/>
    <cellStyle name="20% - Énfasis2 2 3 2 2" xfId="719"/>
    <cellStyle name="20% - Énfasis2 2 3 2 2 2" xfId="720"/>
    <cellStyle name="20% - Énfasis2 2 3 2 2 2 2" xfId="10239"/>
    <cellStyle name="20% - Énfasis2 2 3 2 2 2 2 2" xfId="10240"/>
    <cellStyle name="20% - Énfasis2 2 3 2 2 2 3" xfId="10241"/>
    <cellStyle name="20% - Énfasis2 2 3 2 2 3" xfId="10242"/>
    <cellStyle name="20% - Énfasis2 2 3 2 2 3 2" xfId="10243"/>
    <cellStyle name="20% - Énfasis2 2 3 2 2 4" xfId="10244"/>
    <cellStyle name="20% - Énfasis2 2 3 2 3" xfId="721"/>
    <cellStyle name="20% - Énfasis2 2 3 2 3 2" xfId="10245"/>
    <cellStyle name="20% - Énfasis2 2 3 2 3 2 2" xfId="10246"/>
    <cellStyle name="20% - Énfasis2 2 3 2 3 3" xfId="10247"/>
    <cellStyle name="20% - Énfasis2 2 3 2 4" xfId="10248"/>
    <cellStyle name="20% - Énfasis2 2 3 2 4 2" xfId="10249"/>
    <cellStyle name="20% - Énfasis2 2 3 2 5" xfId="10250"/>
    <cellStyle name="20% - Énfasis2 2 3 3" xfId="722"/>
    <cellStyle name="20% - Énfasis2 2 3 3 2" xfId="723"/>
    <cellStyle name="20% - Énfasis2 2 3 3 2 2" xfId="10251"/>
    <cellStyle name="20% - Énfasis2 2 3 3 2 2 2" xfId="10252"/>
    <cellStyle name="20% - Énfasis2 2 3 3 2 3" xfId="10253"/>
    <cellStyle name="20% - Énfasis2 2 3 3 3" xfId="10254"/>
    <cellStyle name="20% - Énfasis2 2 3 3 3 2" xfId="10255"/>
    <cellStyle name="20% - Énfasis2 2 3 3 4" xfId="10256"/>
    <cellStyle name="20% - Énfasis2 2 3 4" xfId="724"/>
    <cellStyle name="20% - Énfasis2 2 3 4 2" xfId="10257"/>
    <cellStyle name="20% - Énfasis2 2 3 4 2 2" xfId="10258"/>
    <cellStyle name="20% - Énfasis2 2 3 4 3" xfId="10259"/>
    <cellStyle name="20% - Énfasis2 2 3 5" xfId="725"/>
    <cellStyle name="20% - Énfasis2 2 3 5 2" xfId="10260"/>
    <cellStyle name="20% - Énfasis2 2 3 5 2 2" xfId="10261"/>
    <cellStyle name="20% - Énfasis2 2 3 5 3" xfId="10262"/>
    <cellStyle name="20% - Énfasis2 2 3 6" xfId="10263"/>
    <cellStyle name="20% - Énfasis2 2 3 6 2" xfId="10264"/>
    <cellStyle name="20% - Énfasis2 2 3 7" xfId="10265"/>
    <cellStyle name="20% - Énfasis2 2 4" xfId="726"/>
    <cellStyle name="20% - Énfasis2 2 4 2" xfId="727"/>
    <cellStyle name="20% - Énfasis2 2 4 2 2" xfId="728"/>
    <cellStyle name="20% - Énfasis2 2 4 2 2 2" xfId="10266"/>
    <cellStyle name="20% - Énfasis2 2 4 2 2 2 2" xfId="10267"/>
    <cellStyle name="20% - Énfasis2 2 4 2 2 3" xfId="10268"/>
    <cellStyle name="20% - Énfasis2 2 4 2 3" xfId="10269"/>
    <cellStyle name="20% - Énfasis2 2 4 2 3 2" xfId="10270"/>
    <cellStyle name="20% - Énfasis2 2 4 2 4" xfId="10271"/>
    <cellStyle name="20% - Énfasis2 2 4 3" xfId="729"/>
    <cellStyle name="20% - Énfasis2 2 4 3 2" xfId="10272"/>
    <cellStyle name="20% - Énfasis2 2 4 3 2 2" xfId="10273"/>
    <cellStyle name="20% - Énfasis2 2 4 3 3" xfId="10274"/>
    <cellStyle name="20% - Énfasis2 2 4 4" xfId="10275"/>
    <cellStyle name="20% - Énfasis2 2 4 4 2" xfId="10276"/>
    <cellStyle name="20% - Énfasis2 2 4 5" xfId="10277"/>
    <cellStyle name="20% - Énfasis2 2 5" xfId="730"/>
    <cellStyle name="20% - Énfasis2 2 5 2" xfId="731"/>
    <cellStyle name="20% - Énfasis2 2 5 2 2" xfId="10278"/>
    <cellStyle name="20% - Énfasis2 2 5 2 2 2" xfId="10279"/>
    <cellStyle name="20% - Énfasis2 2 5 2 3" xfId="10280"/>
    <cellStyle name="20% - Énfasis2 2 5 3" xfId="10281"/>
    <cellStyle name="20% - Énfasis2 2 5 3 2" xfId="10282"/>
    <cellStyle name="20% - Énfasis2 2 5 4" xfId="10283"/>
    <cellStyle name="20% - Énfasis2 2 6" xfId="732"/>
    <cellStyle name="20% - Énfasis2 2 6 2" xfId="10284"/>
    <cellStyle name="20% - Énfasis2 2 6 2 2" xfId="10285"/>
    <cellStyle name="20% - Énfasis2 2 6 3" xfId="10286"/>
    <cellStyle name="20% - Énfasis2 2 7" xfId="733"/>
    <cellStyle name="20% - Énfasis2 2 7 2" xfId="10287"/>
    <cellStyle name="20% - Énfasis2 2 7 2 2" xfId="10288"/>
    <cellStyle name="20% - Énfasis2 2 7 3" xfId="10289"/>
    <cellStyle name="20% - Énfasis2 2 8" xfId="10290"/>
    <cellStyle name="20% - Énfasis2 2 8 2" xfId="10291"/>
    <cellStyle name="20% - Énfasis2 2 9" xfId="10292"/>
    <cellStyle name="20% - Énfasis2 20" xfId="734"/>
    <cellStyle name="20% - Énfasis2 20 2" xfId="735"/>
    <cellStyle name="20% - Énfasis2 20 2 2" xfId="736"/>
    <cellStyle name="20% - Énfasis2 20 2 2 2" xfId="737"/>
    <cellStyle name="20% - Énfasis2 20 2 2 2 2" xfId="10293"/>
    <cellStyle name="20% - Énfasis2 20 2 2 2 2 2" xfId="10294"/>
    <cellStyle name="20% - Énfasis2 20 2 2 2 3" xfId="10295"/>
    <cellStyle name="20% - Énfasis2 20 2 2 3" xfId="10296"/>
    <cellStyle name="20% - Énfasis2 20 2 2 3 2" xfId="10297"/>
    <cellStyle name="20% - Énfasis2 20 2 2 4" xfId="10298"/>
    <cellStyle name="20% - Énfasis2 20 2 3" xfId="738"/>
    <cellStyle name="20% - Énfasis2 20 2 3 2" xfId="10299"/>
    <cellStyle name="20% - Énfasis2 20 2 3 2 2" xfId="10300"/>
    <cellStyle name="20% - Énfasis2 20 2 3 3" xfId="10301"/>
    <cellStyle name="20% - Énfasis2 20 2 4" xfId="10302"/>
    <cellStyle name="20% - Énfasis2 20 2 4 2" xfId="10303"/>
    <cellStyle name="20% - Énfasis2 20 2 5" xfId="10304"/>
    <cellStyle name="20% - Énfasis2 20 3" xfId="739"/>
    <cellStyle name="20% - Énfasis2 20 3 2" xfId="740"/>
    <cellStyle name="20% - Énfasis2 20 3 2 2" xfId="10305"/>
    <cellStyle name="20% - Énfasis2 20 3 2 2 2" xfId="10306"/>
    <cellStyle name="20% - Énfasis2 20 3 2 3" xfId="10307"/>
    <cellStyle name="20% - Énfasis2 20 3 3" xfId="10308"/>
    <cellStyle name="20% - Énfasis2 20 3 3 2" xfId="10309"/>
    <cellStyle name="20% - Énfasis2 20 3 4" xfId="10310"/>
    <cellStyle name="20% - Énfasis2 20 4" xfId="741"/>
    <cellStyle name="20% - Énfasis2 20 4 2" xfId="10311"/>
    <cellStyle name="20% - Énfasis2 20 4 2 2" xfId="10312"/>
    <cellStyle name="20% - Énfasis2 20 4 3" xfId="10313"/>
    <cellStyle name="20% - Énfasis2 20 5" xfId="742"/>
    <cellStyle name="20% - Énfasis2 20 5 2" xfId="10314"/>
    <cellStyle name="20% - Énfasis2 20 5 2 2" xfId="10315"/>
    <cellStyle name="20% - Énfasis2 20 5 3" xfId="10316"/>
    <cellStyle name="20% - Énfasis2 20 6" xfId="10317"/>
    <cellStyle name="20% - Énfasis2 20 6 2" xfId="10318"/>
    <cellStyle name="20% - Énfasis2 20 7" xfId="10319"/>
    <cellStyle name="20% - Énfasis2 21" xfId="743"/>
    <cellStyle name="20% - Énfasis2 21 2" xfId="744"/>
    <cellStyle name="20% - Énfasis2 21 2 2" xfId="745"/>
    <cellStyle name="20% - Énfasis2 21 2 2 2" xfId="746"/>
    <cellStyle name="20% - Énfasis2 21 2 2 2 2" xfId="10320"/>
    <cellStyle name="20% - Énfasis2 21 2 2 2 2 2" xfId="10321"/>
    <cellStyle name="20% - Énfasis2 21 2 2 2 3" xfId="10322"/>
    <cellStyle name="20% - Énfasis2 21 2 2 3" xfId="10323"/>
    <cellStyle name="20% - Énfasis2 21 2 2 3 2" xfId="10324"/>
    <cellStyle name="20% - Énfasis2 21 2 2 4" xfId="10325"/>
    <cellStyle name="20% - Énfasis2 21 2 3" xfId="747"/>
    <cellStyle name="20% - Énfasis2 21 2 3 2" xfId="10326"/>
    <cellStyle name="20% - Énfasis2 21 2 3 2 2" xfId="10327"/>
    <cellStyle name="20% - Énfasis2 21 2 3 3" xfId="10328"/>
    <cellStyle name="20% - Énfasis2 21 2 4" xfId="10329"/>
    <cellStyle name="20% - Énfasis2 21 2 4 2" xfId="10330"/>
    <cellStyle name="20% - Énfasis2 21 2 5" xfId="10331"/>
    <cellStyle name="20% - Énfasis2 21 3" xfId="748"/>
    <cellStyle name="20% - Énfasis2 21 3 2" xfId="749"/>
    <cellStyle name="20% - Énfasis2 21 3 2 2" xfId="10332"/>
    <cellStyle name="20% - Énfasis2 21 3 2 2 2" xfId="10333"/>
    <cellStyle name="20% - Énfasis2 21 3 2 3" xfId="10334"/>
    <cellStyle name="20% - Énfasis2 21 3 3" xfId="10335"/>
    <cellStyle name="20% - Énfasis2 21 3 3 2" xfId="10336"/>
    <cellStyle name="20% - Énfasis2 21 3 4" xfId="10337"/>
    <cellStyle name="20% - Énfasis2 21 4" xfId="750"/>
    <cellStyle name="20% - Énfasis2 21 4 2" xfId="10338"/>
    <cellStyle name="20% - Énfasis2 21 4 2 2" xfId="10339"/>
    <cellStyle name="20% - Énfasis2 21 4 3" xfId="10340"/>
    <cellStyle name="20% - Énfasis2 21 5" xfId="751"/>
    <cellStyle name="20% - Énfasis2 21 5 2" xfId="10341"/>
    <cellStyle name="20% - Énfasis2 21 5 2 2" xfId="10342"/>
    <cellStyle name="20% - Énfasis2 21 5 3" xfId="10343"/>
    <cellStyle name="20% - Énfasis2 21 6" xfId="10344"/>
    <cellStyle name="20% - Énfasis2 21 6 2" xfId="10345"/>
    <cellStyle name="20% - Énfasis2 21 7" xfId="10346"/>
    <cellStyle name="20% - Énfasis2 22" xfId="752"/>
    <cellStyle name="20% - Énfasis2 22 2" xfId="753"/>
    <cellStyle name="20% - Énfasis2 22 2 2" xfId="754"/>
    <cellStyle name="20% - Énfasis2 22 2 2 2" xfId="755"/>
    <cellStyle name="20% - Énfasis2 22 2 2 2 2" xfId="10347"/>
    <cellStyle name="20% - Énfasis2 22 2 2 2 2 2" xfId="10348"/>
    <cellStyle name="20% - Énfasis2 22 2 2 2 3" xfId="10349"/>
    <cellStyle name="20% - Énfasis2 22 2 2 3" xfId="10350"/>
    <cellStyle name="20% - Énfasis2 22 2 2 3 2" xfId="10351"/>
    <cellStyle name="20% - Énfasis2 22 2 2 4" xfId="10352"/>
    <cellStyle name="20% - Énfasis2 22 2 3" xfId="756"/>
    <cellStyle name="20% - Énfasis2 22 2 3 2" xfId="10353"/>
    <cellStyle name="20% - Énfasis2 22 2 3 2 2" xfId="10354"/>
    <cellStyle name="20% - Énfasis2 22 2 3 3" xfId="10355"/>
    <cellStyle name="20% - Énfasis2 22 2 4" xfId="10356"/>
    <cellStyle name="20% - Énfasis2 22 2 4 2" xfId="10357"/>
    <cellStyle name="20% - Énfasis2 22 2 5" xfId="10358"/>
    <cellStyle name="20% - Énfasis2 22 3" xfId="757"/>
    <cellStyle name="20% - Énfasis2 22 3 2" xfId="758"/>
    <cellStyle name="20% - Énfasis2 22 3 2 2" xfId="10359"/>
    <cellStyle name="20% - Énfasis2 22 3 2 2 2" xfId="10360"/>
    <cellStyle name="20% - Énfasis2 22 3 2 3" xfId="10361"/>
    <cellStyle name="20% - Énfasis2 22 3 3" xfId="10362"/>
    <cellStyle name="20% - Énfasis2 22 3 3 2" xfId="10363"/>
    <cellStyle name="20% - Énfasis2 22 3 4" xfId="10364"/>
    <cellStyle name="20% - Énfasis2 22 4" xfId="759"/>
    <cellStyle name="20% - Énfasis2 22 4 2" xfId="10365"/>
    <cellStyle name="20% - Énfasis2 22 4 2 2" xfId="10366"/>
    <cellStyle name="20% - Énfasis2 22 4 3" xfId="10367"/>
    <cellStyle name="20% - Énfasis2 22 5" xfId="760"/>
    <cellStyle name="20% - Énfasis2 22 5 2" xfId="10368"/>
    <cellStyle name="20% - Énfasis2 22 5 2 2" xfId="10369"/>
    <cellStyle name="20% - Énfasis2 22 5 3" xfId="10370"/>
    <cellStyle name="20% - Énfasis2 22 6" xfId="10371"/>
    <cellStyle name="20% - Énfasis2 22 6 2" xfId="10372"/>
    <cellStyle name="20% - Énfasis2 22 7" xfId="10373"/>
    <cellStyle name="20% - Énfasis2 23" xfId="761"/>
    <cellStyle name="20% - Énfasis2 23 2" xfId="762"/>
    <cellStyle name="20% - Énfasis2 23 2 2" xfId="763"/>
    <cellStyle name="20% - Énfasis2 23 2 2 2" xfId="764"/>
    <cellStyle name="20% - Énfasis2 23 2 2 2 2" xfId="10374"/>
    <cellStyle name="20% - Énfasis2 23 2 2 2 2 2" xfId="10375"/>
    <cellStyle name="20% - Énfasis2 23 2 2 2 3" xfId="10376"/>
    <cellStyle name="20% - Énfasis2 23 2 2 3" xfId="10377"/>
    <cellStyle name="20% - Énfasis2 23 2 2 3 2" xfId="10378"/>
    <cellStyle name="20% - Énfasis2 23 2 2 4" xfId="10379"/>
    <cellStyle name="20% - Énfasis2 23 2 3" xfId="765"/>
    <cellStyle name="20% - Énfasis2 23 2 3 2" xfId="10380"/>
    <cellStyle name="20% - Énfasis2 23 2 3 2 2" xfId="10381"/>
    <cellStyle name="20% - Énfasis2 23 2 3 3" xfId="10382"/>
    <cellStyle name="20% - Énfasis2 23 2 4" xfId="10383"/>
    <cellStyle name="20% - Énfasis2 23 2 4 2" xfId="10384"/>
    <cellStyle name="20% - Énfasis2 23 2 5" xfId="10385"/>
    <cellStyle name="20% - Énfasis2 23 3" xfId="766"/>
    <cellStyle name="20% - Énfasis2 23 3 2" xfId="767"/>
    <cellStyle name="20% - Énfasis2 23 3 2 2" xfId="10386"/>
    <cellStyle name="20% - Énfasis2 23 3 2 2 2" xfId="10387"/>
    <cellStyle name="20% - Énfasis2 23 3 2 3" xfId="10388"/>
    <cellStyle name="20% - Énfasis2 23 3 3" xfId="10389"/>
    <cellStyle name="20% - Énfasis2 23 3 3 2" xfId="10390"/>
    <cellStyle name="20% - Énfasis2 23 3 4" xfId="10391"/>
    <cellStyle name="20% - Énfasis2 23 4" xfId="768"/>
    <cellStyle name="20% - Énfasis2 23 4 2" xfId="10392"/>
    <cellStyle name="20% - Énfasis2 23 4 2 2" xfId="10393"/>
    <cellStyle name="20% - Énfasis2 23 4 3" xfId="10394"/>
    <cellStyle name="20% - Énfasis2 23 5" xfId="769"/>
    <cellStyle name="20% - Énfasis2 23 5 2" xfId="10395"/>
    <cellStyle name="20% - Énfasis2 23 5 2 2" xfId="10396"/>
    <cellStyle name="20% - Énfasis2 23 5 3" xfId="10397"/>
    <cellStyle name="20% - Énfasis2 23 6" xfId="10398"/>
    <cellStyle name="20% - Énfasis2 23 6 2" xfId="10399"/>
    <cellStyle name="20% - Énfasis2 23 7" xfId="10400"/>
    <cellStyle name="20% - Énfasis2 24" xfId="770"/>
    <cellStyle name="20% - Énfasis2 24 2" xfId="771"/>
    <cellStyle name="20% - Énfasis2 24 2 2" xfId="772"/>
    <cellStyle name="20% - Énfasis2 24 2 2 2" xfId="773"/>
    <cellStyle name="20% - Énfasis2 24 2 2 2 2" xfId="10401"/>
    <cellStyle name="20% - Énfasis2 24 2 2 2 2 2" xfId="10402"/>
    <cellStyle name="20% - Énfasis2 24 2 2 2 3" xfId="10403"/>
    <cellStyle name="20% - Énfasis2 24 2 2 3" xfId="10404"/>
    <cellStyle name="20% - Énfasis2 24 2 2 3 2" xfId="10405"/>
    <cellStyle name="20% - Énfasis2 24 2 2 4" xfId="10406"/>
    <cellStyle name="20% - Énfasis2 24 2 3" xfId="774"/>
    <cellStyle name="20% - Énfasis2 24 2 3 2" xfId="10407"/>
    <cellStyle name="20% - Énfasis2 24 2 3 2 2" xfId="10408"/>
    <cellStyle name="20% - Énfasis2 24 2 3 3" xfId="10409"/>
    <cellStyle name="20% - Énfasis2 24 2 4" xfId="10410"/>
    <cellStyle name="20% - Énfasis2 24 2 4 2" xfId="10411"/>
    <cellStyle name="20% - Énfasis2 24 2 5" xfId="10412"/>
    <cellStyle name="20% - Énfasis2 24 3" xfId="775"/>
    <cellStyle name="20% - Énfasis2 24 3 2" xfId="776"/>
    <cellStyle name="20% - Énfasis2 24 3 2 2" xfId="10413"/>
    <cellStyle name="20% - Énfasis2 24 3 2 2 2" xfId="10414"/>
    <cellStyle name="20% - Énfasis2 24 3 2 3" xfId="10415"/>
    <cellStyle name="20% - Énfasis2 24 3 3" xfId="10416"/>
    <cellStyle name="20% - Énfasis2 24 3 3 2" xfId="10417"/>
    <cellStyle name="20% - Énfasis2 24 3 4" xfId="10418"/>
    <cellStyle name="20% - Énfasis2 24 4" xfId="777"/>
    <cellStyle name="20% - Énfasis2 24 4 2" xfId="10419"/>
    <cellStyle name="20% - Énfasis2 24 4 2 2" xfId="10420"/>
    <cellStyle name="20% - Énfasis2 24 4 3" xfId="10421"/>
    <cellStyle name="20% - Énfasis2 24 5" xfId="778"/>
    <cellStyle name="20% - Énfasis2 24 5 2" xfId="10422"/>
    <cellStyle name="20% - Énfasis2 24 5 2 2" xfId="10423"/>
    <cellStyle name="20% - Énfasis2 24 5 3" xfId="10424"/>
    <cellStyle name="20% - Énfasis2 24 6" xfId="10425"/>
    <cellStyle name="20% - Énfasis2 24 6 2" xfId="10426"/>
    <cellStyle name="20% - Énfasis2 24 7" xfId="10427"/>
    <cellStyle name="20% - Énfasis2 25" xfId="779"/>
    <cellStyle name="20% - Énfasis2 25 2" xfId="780"/>
    <cellStyle name="20% - Énfasis2 25 2 2" xfId="781"/>
    <cellStyle name="20% - Énfasis2 25 2 2 2" xfId="782"/>
    <cellStyle name="20% - Énfasis2 25 2 2 2 2" xfId="10428"/>
    <cellStyle name="20% - Énfasis2 25 2 2 2 2 2" xfId="10429"/>
    <cellStyle name="20% - Énfasis2 25 2 2 2 3" xfId="10430"/>
    <cellStyle name="20% - Énfasis2 25 2 2 3" xfId="10431"/>
    <cellStyle name="20% - Énfasis2 25 2 2 3 2" xfId="10432"/>
    <cellStyle name="20% - Énfasis2 25 2 2 4" xfId="10433"/>
    <cellStyle name="20% - Énfasis2 25 2 3" xfId="783"/>
    <cellStyle name="20% - Énfasis2 25 2 3 2" xfId="10434"/>
    <cellStyle name="20% - Énfasis2 25 2 3 2 2" xfId="10435"/>
    <cellStyle name="20% - Énfasis2 25 2 3 3" xfId="10436"/>
    <cellStyle name="20% - Énfasis2 25 2 4" xfId="10437"/>
    <cellStyle name="20% - Énfasis2 25 2 4 2" xfId="10438"/>
    <cellStyle name="20% - Énfasis2 25 2 5" xfId="10439"/>
    <cellStyle name="20% - Énfasis2 25 3" xfId="784"/>
    <cellStyle name="20% - Énfasis2 25 3 2" xfId="785"/>
    <cellStyle name="20% - Énfasis2 25 3 2 2" xfId="10440"/>
    <cellStyle name="20% - Énfasis2 25 3 2 2 2" xfId="10441"/>
    <cellStyle name="20% - Énfasis2 25 3 2 3" xfId="10442"/>
    <cellStyle name="20% - Énfasis2 25 3 3" xfId="10443"/>
    <cellStyle name="20% - Énfasis2 25 3 3 2" xfId="10444"/>
    <cellStyle name="20% - Énfasis2 25 3 4" xfId="10445"/>
    <cellStyle name="20% - Énfasis2 25 4" xfId="786"/>
    <cellStyle name="20% - Énfasis2 25 4 2" xfId="10446"/>
    <cellStyle name="20% - Énfasis2 25 4 2 2" xfId="10447"/>
    <cellStyle name="20% - Énfasis2 25 4 3" xfId="10448"/>
    <cellStyle name="20% - Énfasis2 25 5" xfId="787"/>
    <cellStyle name="20% - Énfasis2 25 5 2" xfId="10449"/>
    <cellStyle name="20% - Énfasis2 25 5 2 2" xfId="10450"/>
    <cellStyle name="20% - Énfasis2 25 5 3" xfId="10451"/>
    <cellStyle name="20% - Énfasis2 25 6" xfId="10452"/>
    <cellStyle name="20% - Énfasis2 25 6 2" xfId="10453"/>
    <cellStyle name="20% - Énfasis2 25 7" xfId="10454"/>
    <cellStyle name="20% - Énfasis2 26" xfId="788"/>
    <cellStyle name="20% - Énfasis2 26 2" xfId="789"/>
    <cellStyle name="20% - Énfasis2 26 2 2" xfId="790"/>
    <cellStyle name="20% - Énfasis2 26 2 2 2" xfId="791"/>
    <cellStyle name="20% - Énfasis2 26 2 2 2 2" xfId="10455"/>
    <cellStyle name="20% - Énfasis2 26 2 2 2 2 2" xfId="10456"/>
    <cellStyle name="20% - Énfasis2 26 2 2 2 3" xfId="10457"/>
    <cellStyle name="20% - Énfasis2 26 2 2 3" xfId="10458"/>
    <cellStyle name="20% - Énfasis2 26 2 2 3 2" xfId="10459"/>
    <cellStyle name="20% - Énfasis2 26 2 2 4" xfId="10460"/>
    <cellStyle name="20% - Énfasis2 26 2 3" xfId="792"/>
    <cellStyle name="20% - Énfasis2 26 2 3 2" xfId="10461"/>
    <cellStyle name="20% - Énfasis2 26 2 3 2 2" xfId="10462"/>
    <cellStyle name="20% - Énfasis2 26 2 3 3" xfId="10463"/>
    <cellStyle name="20% - Énfasis2 26 2 4" xfId="10464"/>
    <cellStyle name="20% - Énfasis2 26 2 4 2" xfId="10465"/>
    <cellStyle name="20% - Énfasis2 26 2 5" xfId="10466"/>
    <cellStyle name="20% - Énfasis2 26 3" xfId="793"/>
    <cellStyle name="20% - Énfasis2 26 3 2" xfId="794"/>
    <cellStyle name="20% - Énfasis2 26 3 2 2" xfId="10467"/>
    <cellStyle name="20% - Énfasis2 26 3 2 2 2" xfId="10468"/>
    <cellStyle name="20% - Énfasis2 26 3 2 3" xfId="10469"/>
    <cellStyle name="20% - Énfasis2 26 3 3" xfId="10470"/>
    <cellStyle name="20% - Énfasis2 26 3 3 2" xfId="10471"/>
    <cellStyle name="20% - Énfasis2 26 3 4" xfId="10472"/>
    <cellStyle name="20% - Énfasis2 26 4" xfId="795"/>
    <cellStyle name="20% - Énfasis2 26 4 2" xfId="10473"/>
    <cellStyle name="20% - Énfasis2 26 4 2 2" xfId="10474"/>
    <cellStyle name="20% - Énfasis2 26 4 3" xfId="10475"/>
    <cellStyle name="20% - Énfasis2 26 5" xfId="796"/>
    <cellStyle name="20% - Énfasis2 26 5 2" xfId="10476"/>
    <cellStyle name="20% - Énfasis2 26 5 2 2" xfId="10477"/>
    <cellStyle name="20% - Énfasis2 26 5 3" xfId="10478"/>
    <cellStyle name="20% - Énfasis2 26 6" xfId="10479"/>
    <cellStyle name="20% - Énfasis2 26 6 2" xfId="10480"/>
    <cellStyle name="20% - Énfasis2 26 7" xfId="10481"/>
    <cellStyle name="20% - Énfasis2 27" xfId="797"/>
    <cellStyle name="20% - Énfasis2 27 2" xfId="798"/>
    <cellStyle name="20% - Énfasis2 27 2 2" xfId="799"/>
    <cellStyle name="20% - Énfasis2 27 2 2 2" xfId="800"/>
    <cellStyle name="20% - Énfasis2 27 2 2 2 2" xfId="10482"/>
    <cellStyle name="20% - Énfasis2 27 2 2 2 2 2" xfId="10483"/>
    <cellStyle name="20% - Énfasis2 27 2 2 2 3" xfId="10484"/>
    <cellStyle name="20% - Énfasis2 27 2 2 3" xfId="10485"/>
    <cellStyle name="20% - Énfasis2 27 2 2 3 2" xfId="10486"/>
    <cellStyle name="20% - Énfasis2 27 2 2 4" xfId="10487"/>
    <cellStyle name="20% - Énfasis2 27 2 3" xfId="801"/>
    <cellStyle name="20% - Énfasis2 27 2 3 2" xfId="10488"/>
    <cellStyle name="20% - Énfasis2 27 2 3 2 2" xfId="10489"/>
    <cellStyle name="20% - Énfasis2 27 2 3 3" xfId="10490"/>
    <cellStyle name="20% - Énfasis2 27 2 4" xfId="10491"/>
    <cellStyle name="20% - Énfasis2 27 2 4 2" xfId="10492"/>
    <cellStyle name="20% - Énfasis2 27 2 5" xfId="10493"/>
    <cellStyle name="20% - Énfasis2 27 3" xfId="802"/>
    <cellStyle name="20% - Énfasis2 27 3 2" xfId="803"/>
    <cellStyle name="20% - Énfasis2 27 3 2 2" xfId="10494"/>
    <cellStyle name="20% - Énfasis2 27 3 2 2 2" xfId="10495"/>
    <cellStyle name="20% - Énfasis2 27 3 2 3" xfId="10496"/>
    <cellStyle name="20% - Énfasis2 27 3 3" xfId="10497"/>
    <cellStyle name="20% - Énfasis2 27 3 3 2" xfId="10498"/>
    <cellStyle name="20% - Énfasis2 27 3 4" xfId="10499"/>
    <cellStyle name="20% - Énfasis2 27 4" xfId="804"/>
    <cellStyle name="20% - Énfasis2 27 4 2" xfId="10500"/>
    <cellStyle name="20% - Énfasis2 27 4 2 2" xfId="10501"/>
    <cellStyle name="20% - Énfasis2 27 4 3" xfId="10502"/>
    <cellStyle name="20% - Énfasis2 27 5" xfId="805"/>
    <cellStyle name="20% - Énfasis2 27 5 2" xfId="10503"/>
    <cellStyle name="20% - Énfasis2 27 5 2 2" xfId="10504"/>
    <cellStyle name="20% - Énfasis2 27 5 3" xfId="10505"/>
    <cellStyle name="20% - Énfasis2 27 6" xfId="10506"/>
    <cellStyle name="20% - Énfasis2 27 6 2" xfId="10507"/>
    <cellStyle name="20% - Énfasis2 27 7" xfId="10508"/>
    <cellStyle name="20% - Énfasis2 28" xfId="806"/>
    <cellStyle name="20% - Énfasis2 28 2" xfId="807"/>
    <cellStyle name="20% - Énfasis2 28 2 2" xfId="808"/>
    <cellStyle name="20% - Énfasis2 28 2 2 2" xfId="809"/>
    <cellStyle name="20% - Énfasis2 28 2 2 2 2" xfId="10509"/>
    <cellStyle name="20% - Énfasis2 28 2 2 2 2 2" xfId="10510"/>
    <cellStyle name="20% - Énfasis2 28 2 2 2 3" xfId="10511"/>
    <cellStyle name="20% - Énfasis2 28 2 2 3" xfId="10512"/>
    <cellStyle name="20% - Énfasis2 28 2 2 3 2" xfId="10513"/>
    <cellStyle name="20% - Énfasis2 28 2 2 4" xfId="10514"/>
    <cellStyle name="20% - Énfasis2 28 2 3" xfId="810"/>
    <cellStyle name="20% - Énfasis2 28 2 3 2" xfId="10515"/>
    <cellStyle name="20% - Énfasis2 28 2 3 2 2" xfId="10516"/>
    <cellStyle name="20% - Énfasis2 28 2 3 3" xfId="10517"/>
    <cellStyle name="20% - Énfasis2 28 2 4" xfId="10518"/>
    <cellStyle name="20% - Énfasis2 28 2 4 2" xfId="10519"/>
    <cellStyle name="20% - Énfasis2 28 2 5" xfId="10520"/>
    <cellStyle name="20% - Énfasis2 28 3" xfId="811"/>
    <cellStyle name="20% - Énfasis2 28 3 2" xfId="812"/>
    <cellStyle name="20% - Énfasis2 28 3 2 2" xfId="10521"/>
    <cellStyle name="20% - Énfasis2 28 3 2 2 2" xfId="10522"/>
    <cellStyle name="20% - Énfasis2 28 3 2 3" xfId="10523"/>
    <cellStyle name="20% - Énfasis2 28 3 3" xfId="10524"/>
    <cellStyle name="20% - Énfasis2 28 3 3 2" xfId="10525"/>
    <cellStyle name="20% - Énfasis2 28 3 4" xfId="10526"/>
    <cellStyle name="20% - Énfasis2 28 4" xfId="813"/>
    <cellStyle name="20% - Énfasis2 28 4 2" xfId="10527"/>
    <cellStyle name="20% - Énfasis2 28 4 2 2" xfId="10528"/>
    <cellStyle name="20% - Énfasis2 28 4 3" xfId="10529"/>
    <cellStyle name="20% - Énfasis2 28 5" xfId="814"/>
    <cellStyle name="20% - Énfasis2 28 5 2" xfId="10530"/>
    <cellStyle name="20% - Énfasis2 28 5 2 2" xfId="10531"/>
    <cellStyle name="20% - Énfasis2 28 5 3" xfId="10532"/>
    <cellStyle name="20% - Énfasis2 28 6" xfId="10533"/>
    <cellStyle name="20% - Énfasis2 28 6 2" xfId="10534"/>
    <cellStyle name="20% - Énfasis2 28 7" xfId="10535"/>
    <cellStyle name="20% - Énfasis2 29" xfId="815"/>
    <cellStyle name="20% - Énfasis2 29 2" xfId="816"/>
    <cellStyle name="20% - Énfasis2 29 2 2" xfId="817"/>
    <cellStyle name="20% - Énfasis2 29 2 2 2" xfId="818"/>
    <cellStyle name="20% - Énfasis2 29 2 2 2 2" xfId="10536"/>
    <cellStyle name="20% - Énfasis2 29 2 2 2 2 2" xfId="10537"/>
    <cellStyle name="20% - Énfasis2 29 2 2 2 3" xfId="10538"/>
    <cellStyle name="20% - Énfasis2 29 2 2 3" xfId="10539"/>
    <cellStyle name="20% - Énfasis2 29 2 2 3 2" xfId="10540"/>
    <cellStyle name="20% - Énfasis2 29 2 2 4" xfId="10541"/>
    <cellStyle name="20% - Énfasis2 29 2 3" xfId="819"/>
    <cellStyle name="20% - Énfasis2 29 2 3 2" xfId="10542"/>
    <cellStyle name="20% - Énfasis2 29 2 3 2 2" xfId="10543"/>
    <cellStyle name="20% - Énfasis2 29 2 3 3" xfId="10544"/>
    <cellStyle name="20% - Énfasis2 29 2 4" xfId="10545"/>
    <cellStyle name="20% - Énfasis2 29 2 4 2" xfId="10546"/>
    <cellStyle name="20% - Énfasis2 29 2 5" xfId="10547"/>
    <cellStyle name="20% - Énfasis2 29 3" xfId="820"/>
    <cellStyle name="20% - Énfasis2 29 3 2" xfId="821"/>
    <cellStyle name="20% - Énfasis2 29 3 2 2" xfId="10548"/>
    <cellStyle name="20% - Énfasis2 29 3 2 2 2" xfId="10549"/>
    <cellStyle name="20% - Énfasis2 29 3 2 3" xfId="10550"/>
    <cellStyle name="20% - Énfasis2 29 3 3" xfId="10551"/>
    <cellStyle name="20% - Énfasis2 29 3 3 2" xfId="10552"/>
    <cellStyle name="20% - Énfasis2 29 3 4" xfId="10553"/>
    <cellStyle name="20% - Énfasis2 29 4" xfId="822"/>
    <cellStyle name="20% - Énfasis2 29 4 2" xfId="10554"/>
    <cellStyle name="20% - Énfasis2 29 4 2 2" xfId="10555"/>
    <cellStyle name="20% - Énfasis2 29 4 3" xfId="10556"/>
    <cellStyle name="20% - Énfasis2 29 5" xfId="823"/>
    <cellStyle name="20% - Énfasis2 29 5 2" xfId="10557"/>
    <cellStyle name="20% - Énfasis2 29 5 2 2" xfId="10558"/>
    <cellStyle name="20% - Énfasis2 29 5 3" xfId="10559"/>
    <cellStyle name="20% - Énfasis2 29 6" xfId="10560"/>
    <cellStyle name="20% - Énfasis2 29 6 2" xfId="10561"/>
    <cellStyle name="20% - Énfasis2 29 7" xfId="10562"/>
    <cellStyle name="20% - Énfasis2 3" xfId="824"/>
    <cellStyle name="20% - Énfasis2 3 2" xfId="825"/>
    <cellStyle name="20% - Énfasis2 3 2 2" xfId="826"/>
    <cellStyle name="20% - Énfasis2 3 2 2 2" xfId="827"/>
    <cellStyle name="20% - Énfasis2 3 2 2 2 2" xfId="828"/>
    <cellStyle name="20% - Énfasis2 3 2 2 2 2 2" xfId="10563"/>
    <cellStyle name="20% - Énfasis2 3 2 2 2 2 2 2" xfId="10564"/>
    <cellStyle name="20% - Énfasis2 3 2 2 2 2 3" xfId="10565"/>
    <cellStyle name="20% - Énfasis2 3 2 2 2 3" xfId="10566"/>
    <cellStyle name="20% - Énfasis2 3 2 2 2 3 2" xfId="10567"/>
    <cellStyle name="20% - Énfasis2 3 2 2 2 4" xfId="10568"/>
    <cellStyle name="20% - Énfasis2 3 2 2 3" xfId="829"/>
    <cellStyle name="20% - Énfasis2 3 2 2 3 2" xfId="10569"/>
    <cellStyle name="20% - Énfasis2 3 2 2 3 2 2" xfId="10570"/>
    <cellStyle name="20% - Énfasis2 3 2 2 3 3" xfId="10571"/>
    <cellStyle name="20% - Énfasis2 3 2 2 4" xfId="10572"/>
    <cellStyle name="20% - Énfasis2 3 2 2 4 2" xfId="10573"/>
    <cellStyle name="20% - Énfasis2 3 2 2 5" xfId="10574"/>
    <cellStyle name="20% - Énfasis2 3 2 3" xfId="830"/>
    <cellStyle name="20% - Énfasis2 3 2 3 2" xfId="831"/>
    <cellStyle name="20% - Énfasis2 3 2 3 2 2" xfId="10575"/>
    <cellStyle name="20% - Énfasis2 3 2 3 2 2 2" xfId="10576"/>
    <cellStyle name="20% - Énfasis2 3 2 3 2 3" xfId="10577"/>
    <cellStyle name="20% - Énfasis2 3 2 3 3" xfId="10578"/>
    <cellStyle name="20% - Énfasis2 3 2 3 3 2" xfId="10579"/>
    <cellStyle name="20% - Énfasis2 3 2 3 4" xfId="10580"/>
    <cellStyle name="20% - Énfasis2 3 2 4" xfId="832"/>
    <cellStyle name="20% - Énfasis2 3 2 4 2" xfId="10581"/>
    <cellStyle name="20% - Énfasis2 3 2 4 2 2" xfId="10582"/>
    <cellStyle name="20% - Énfasis2 3 2 4 3" xfId="10583"/>
    <cellStyle name="20% - Énfasis2 3 2 5" xfId="833"/>
    <cellStyle name="20% - Énfasis2 3 2 5 2" xfId="10584"/>
    <cellStyle name="20% - Énfasis2 3 2 5 2 2" xfId="10585"/>
    <cellStyle name="20% - Énfasis2 3 2 5 3" xfId="10586"/>
    <cellStyle name="20% - Énfasis2 3 2 6" xfId="10587"/>
    <cellStyle name="20% - Énfasis2 3 2 6 2" xfId="10588"/>
    <cellStyle name="20% - Énfasis2 3 2 7" xfId="10589"/>
    <cellStyle name="20% - Énfasis2 3 3" xfId="834"/>
    <cellStyle name="20% - Énfasis2 3 3 2" xfId="835"/>
    <cellStyle name="20% - Énfasis2 3 3 2 2" xfId="836"/>
    <cellStyle name="20% - Énfasis2 3 3 2 2 2" xfId="837"/>
    <cellStyle name="20% - Énfasis2 3 3 2 2 2 2" xfId="10590"/>
    <cellStyle name="20% - Énfasis2 3 3 2 2 2 2 2" xfId="10591"/>
    <cellStyle name="20% - Énfasis2 3 3 2 2 2 3" xfId="10592"/>
    <cellStyle name="20% - Énfasis2 3 3 2 2 3" xfId="10593"/>
    <cellStyle name="20% - Énfasis2 3 3 2 2 3 2" xfId="10594"/>
    <cellStyle name="20% - Énfasis2 3 3 2 2 4" xfId="10595"/>
    <cellStyle name="20% - Énfasis2 3 3 2 3" xfId="838"/>
    <cellStyle name="20% - Énfasis2 3 3 2 3 2" xfId="10596"/>
    <cellStyle name="20% - Énfasis2 3 3 2 3 2 2" xfId="10597"/>
    <cellStyle name="20% - Énfasis2 3 3 2 3 3" xfId="10598"/>
    <cellStyle name="20% - Énfasis2 3 3 2 4" xfId="10599"/>
    <cellStyle name="20% - Énfasis2 3 3 2 4 2" xfId="10600"/>
    <cellStyle name="20% - Énfasis2 3 3 2 5" xfId="10601"/>
    <cellStyle name="20% - Énfasis2 3 3 3" xfId="839"/>
    <cellStyle name="20% - Énfasis2 3 3 3 2" xfId="840"/>
    <cellStyle name="20% - Énfasis2 3 3 3 2 2" xfId="10602"/>
    <cellStyle name="20% - Énfasis2 3 3 3 2 2 2" xfId="10603"/>
    <cellStyle name="20% - Énfasis2 3 3 3 2 3" xfId="10604"/>
    <cellStyle name="20% - Énfasis2 3 3 3 3" xfId="10605"/>
    <cellStyle name="20% - Énfasis2 3 3 3 3 2" xfId="10606"/>
    <cellStyle name="20% - Énfasis2 3 3 3 4" xfId="10607"/>
    <cellStyle name="20% - Énfasis2 3 3 4" xfId="841"/>
    <cellStyle name="20% - Énfasis2 3 3 4 2" xfId="10608"/>
    <cellStyle name="20% - Énfasis2 3 3 4 2 2" xfId="10609"/>
    <cellStyle name="20% - Énfasis2 3 3 4 3" xfId="10610"/>
    <cellStyle name="20% - Énfasis2 3 3 5" xfId="842"/>
    <cellStyle name="20% - Énfasis2 3 3 5 2" xfId="10611"/>
    <cellStyle name="20% - Énfasis2 3 3 5 2 2" xfId="10612"/>
    <cellStyle name="20% - Énfasis2 3 3 5 3" xfId="10613"/>
    <cellStyle name="20% - Énfasis2 3 3 6" xfId="10614"/>
    <cellStyle name="20% - Énfasis2 3 3 6 2" xfId="10615"/>
    <cellStyle name="20% - Énfasis2 3 3 7" xfId="10616"/>
    <cellStyle name="20% - Énfasis2 3 4" xfId="843"/>
    <cellStyle name="20% - Énfasis2 3 4 2" xfId="844"/>
    <cellStyle name="20% - Énfasis2 3 4 2 2" xfId="845"/>
    <cellStyle name="20% - Énfasis2 3 4 2 2 2" xfId="10617"/>
    <cellStyle name="20% - Énfasis2 3 4 2 2 2 2" xfId="10618"/>
    <cellStyle name="20% - Énfasis2 3 4 2 2 3" xfId="10619"/>
    <cellStyle name="20% - Énfasis2 3 4 2 3" xfId="10620"/>
    <cellStyle name="20% - Énfasis2 3 4 2 3 2" xfId="10621"/>
    <cellStyle name="20% - Énfasis2 3 4 2 4" xfId="10622"/>
    <cellStyle name="20% - Énfasis2 3 4 3" xfId="846"/>
    <cellStyle name="20% - Énfasis2 3 4 3 2" xfId="10623"/>
    <cellStyle name="20% - Énfasis2 3 4 3 2 2" xfId="10624"/>
    <cellStyle name="20% - Énfasis2 3 4 3 3" xfId="10625"/>
    <cellStyle name="20% - Énfasis2 3 4 4" xfId="10626"/>
    <cellStyle name="20% - Énfasis2 3 4 4 2" xfId="10627"/>
    <cellStyle name="20% - Énfasis2 3 4 5" xfId="10628"/>
    <cellStyle name="20% - Énfasis2 3 5" xfId="847"/>
    <cellStyle name="20% - Énfasis2 3 5 2" xfId="848"/>
    <cellStyle name="20% - Énfasis2 3 5 2 2" xfId="10629"/>
    <cellStyle name="20% - Énfasis2 3 5 2 2 2" xfId="10630"/>
    <cellStyle name="20% - Énfasis2 3 5 2 3" xfId="10631"/>
    <cellStyle name="20% - Énfasis2 3 5 3" xfId="10632"/>
    <cellStyle name="20% - Énfasis2 3 5 3 2" xfId="10633"/>
    <cellStyle name="20% - Énfasis2 3 5 4" xfId="10634"/>
    <cellStyle name="20% - Énfasis2 3 6" xfId="849"/>
    <cellStyle name="20% - Énfasis2 3 6 2" xfId="10635"/>
    <cellStyle name="20% - Énfasis2 3 6 2 2" xfId="10636"/>
    <cellStyle name="20% - Énfasis2 3 6 3" xfId="10637"/>
    <cellStyle name="20% - Énfasis2 3 7" xfId="850"/>
    <cellStyle name="20% - Énfasis2 3 7 2" xfId="10638"/>
    <cellStyle name="20% - Énfasis2 3 7 2 2" xfId="10639"/>
    <cellStyle name="20% - Énfasis2 3 7 3" xfId="10640"/>
    <cellStyle name="20% - Énfasis2 3 8" xfId="10641"/>
    <cellStyle name="20% - Énfasis2 3 8 2" xfId="10642"/>
    <cellStyle name="20% - Énfasis2 3 9" xfId="10643"/>
    <cellStyle name="20% - Énfasis2 30" xfId="851"/>
    <cellStyle name="20% - Énfasis2 30 2" xfId="852"/>
    <cellStyle name="20% - Énfasis2 30 2 2" xfId="853"/>
    <cellStyle name="20% - Énfasis2 30 2 2 2" xfId="854"/>
    <cellStyle name="20% - Énfasis2 30 2 2 2 2" xfId="10644"/>
    <cellStyle name="20% - Énfasis2 30 2 2 2 2 2" xfId="10645"/>
    <cellStyle name="20% - Énfasis2 30 2 2 2 3" xfId="10646"/>
    <cellStyle name="20% - Énfasis2 30 2 2 3" xfId="10647"/>
    <cellStyle name="20% - Énfasis2 30 2 2 3 2" xfId="10648"/>
    <cellStyle name="20% - Énfasis2 30 2 2 4" xfId="10649"/>
    <cellStyle name="20% - Énfasis2 30 2 3" xfId="855"/>
    <cellStyle name="20% - Énfasis2 30 2 3 2" xfId="10650"/>
    <cellStyle name="20% - Énfasis2 30 2 3 2 2" xfId="10651"/>
    <cellStyle name="20% - Énfasis2 30 2 3 3" xfId="10652"/>
    <cellStyle name="20% - Énfasis2 30 2 4" xfId="10653"/>
    <cellStyle name="20% - Énfasis2 30 2 4 2" xfId="10654"/>
    <cellStyle name="20% - Énfasis2 30 2 5" xfId="10655"/>
    <cellStyle name="20% - Énfasis2 30 3" xfId="856"/>
    <cellStyle name="20% - Énfasis2 30 3 2" xfId="857"/>
    <cellStyle name="20% - Énfasis2 30 3 2 2" xfId="10656"/>
    <cellStyle name="20% - Énfasis2 30 3 2 2 2" xfId="10657"/>
    <cellStyle name="20% - Énfasis2 30 3 2 3" xfId="10658"/>
    <cellStyle name="20% - Énfasis2 30 3 3" xfId="10659"/>
    <cellStyle name="20% - Énfasis2 30 3 3 2" xfId="10660"/>
    <cellStyle name="20% - Énfasis2 30 3 4" xfId="10661"/>
    <cellStyle name="20% - Énfasis2 30 4" xfId="858"/>
    <cellStyle name="20% - Énfasis2 30 4 2" xfId="10662"/>
    <cellStyle name="20% - Énfasis2 30 4 2 2" xfId="10663"/>
    <cellStyle name="20% - Énfasis2 30 4 3" xfId="10664"/>
    <cellStyle name="20% - Énfasis2 30 5" xfId="859"/>
    <cellStyle name="20% - Énfasis2 30 5 2" xfId="10665"/>
    <cellStyle name="20% - Énfasis2 30 5 2 2" xfId="10666"/>
    <cellStyle name="20% - Énfasis2 30 5 3" xfId="10667"/>
    <cellStyle name="20% - Énfasis2 30 6" xfId="10668"/>
    <cellStyle name="20% - Énfasis2 30 6 2" xfId="10669"/>
    <cellStyle name="20% - Énfasis2 30 7" xfId="10670"/>
    <cellStyle name="20% - Énfasis2 31" xfId="860"/>
    <cellStyle name="20% - Énfasis2 31 2" xfId="861"/>
    <cellStyle name="20% - Énfasis2 31 2 2" xfId="862"/>
    <cellStyle name="20% - Énfasis2 31 2 2 2" xfId="863"/>
    <cellStyle name="20% - Énfasis2 31 2 2 2 2" xfId="10671"/>
    <cellStyle name="20% - Énfasis2 31 2 2 2 2 2" xfId="10672"/>
    <cellStyle name="20% - Énfasis2 31 2 2 2 3" xfId="10673"/>
    <cellStyle name="20% - Énfasis2 31 2 2 3" xfId="10674"/>
    <cellStyle name="20% - Énfasis2 31 2 2 3 2" xfId="10675"/>
    <cellStyle name="20% - Énfasis2 31 2 2 4" xfId="10676"/>
    <cellStyle name="20% - Énfasis2 31 2 3" xfId="864"/>
    <cellStyle name="20% - Énfasis2 31 2 3 2" xfId="10677"/>
    <cellStyle name="20% - Énfasis2 31 2 3 2 2" xfId="10678"/>
    <cellStyle name="20% - Énfasis2 31 2 3 3" xfId="10679"/>
    <cellStyle name="20% - Énfasis2 31 2 4" xfId="10680"/>
    <cellStyle name="20% - Énfasis2 31 2 4 2" xfId="10681"/>
    <cellStyle name="20% - Énfasis2 31 2 5" xfId="10682"/>
    <cellStyle name="20% - Énfasis2 31 3" xfId="865"/>
    <cellStyle name="20% - Énfasis2 31 3 2" xfId="866"/>
    <cellStyle name="20% - Énfasis2 31 3 2 2" xfId="10683"/>
    <cellStyle name="20% - Énfasis2 31 3 2 2 2" xfId="10684"/>
    <cellStyle name="20% - Énfasis2 31 3 2 3" xfId="10685"/>
    <cellStyle name="20% - Énfasis2 31 3 3" xfId="10686"/>
    <cellStyle name="20% - Énfasis2 31 3 3 2" xfId="10687"/>
    <cellStyle name="20% - Énfasis2 31 3 4" xfId="10688"/>
    <cellStyle name="20% - Énfasis2 31 4" xfId="867"/>
    <cellStyle name="20% - Énfasis2 31 4 2" xfId="10689"/>
    <cellStyle name="20% - Énfasis2 31 4 2 2" xfId="10690"/>
    <cellStyle name="20% - Énfasis2 31 4 3" xfId="10691"/>
    <cellStyle name="20% - Énfasis2 31 5" xfId="868"/>
    <cellStyle name="20% - Énfasis2 31 5 2" xfId="10692"/>
    <cellStyle name="20% - Énfasis2 31 5 2 2" xfId="10693"/>
    <cellStyle name="20% - Énfasis2 31 5 3" xfId="10694"/>
    <cellStyle name="20% - Énfasis2 31 6" xfId="10695"/>
    <cellStyle name="20% - Énfasis2 31 6 2" xfId="10696"/>
    <cellStyle name="20% - Énfasis2 31 7" xfId="10697"/>
    <cellStyle name="20% - Énfasis2 32" xfId="869"/>
    <cellStyle name="20% - Énfasis2 32 2" xfId="870"/>
    <cellStyle name="20% - Énfasis2 32 2 2" xfId="871"/>
    <cellStyle name="20% - Énfasis2 32 2 2 2" xfId="872"/>
    <cellStyle name="20% - Énfasis2 32 2 2 2 2" xfId="10698"/>
    <cellStyle name="20% - Énfasis2 32 2 2 2 2 2" xfId="10699"/>
    <cellStyle name="20% - Énfasis2 32 2 2 2 3" xfId="10700"/>
    <cellStyle name="20% - Énfasis2 32 2 2 3" xfId="10701"/>
    <cellStyle name="20% - Énfasis2 32 2 2 3 2" xfId="10702"/>
    <cellStyle name="20% - Énfasis2 32 2 2 4" xfId="10703"/>
    <cellStyle name="20% - Énfasis2 32 2 3" xfId="873"/>
    <cellStyle name="20% - Énfasis2 32 2 3 2" xfId="10704"/>
    <cellStyle name="20% - Énfasis2 32 2 3 2 2" xfId="10705"/>
    <cellStyle name="20% - Énfasis2 32 2 3 3" xfId="10706"/>
    <cellStyle name="20% - Énfasis2 32 2 4" xfId="10707"/>
    <cellStyle name="20% - Énfasis2 32 2 4 2" xfId="10708"/>
    <cellStyle name="20% - Énfasis2 32 2 5" xfId="10709"/>
    <cellStyle name="20% - Énfasis2 32 3" xfId="874"/>
    <cellStyle name="20% - Énfasis2 32 3 2" xfId="875"/>
    <cellStyle name="20% - Énfasis2 32 3 2 2" xfId="10710"/>
    <cellStyle name="20% - Énfasis2 32 3 2 2 2" xfId="10711"/>
    <cellStyle name="20% - Énfasis2 32 3 2 3" xfId="10712"/>
    <cellStyle name="20% - Énfasis2 32 3 3" xfId="10713"/>
    <cellStyle name="20% - Énfasis2 32 3 3 2" xfId="10714"/>
    <cellStyle name="20% - Énfasis2 32 3 4" xfId="10715"/>
    <cellStyle name="20% - Énfasis2 32 4" xfId="876"/>
    <cellStyle name="20% - Énfasis2 32 4 2" xfId="10716"/>
    <cellStyle name="20% - Énfasis2 32 4 2 2" xfId="10717"/>
    <cellStyle name="20% - Énfasis2 32 4 3" xfId="10718"/>
    <cellStyle name="20% - Énfasis2 32 5" xfId="877"/>
    <cellStyle name="20% - Énfasis2 32 5 2" xfId="10719"/>
    <cellStyle name="20% - Énfasis2 32 5 2 2" xfId="10720"/>
    <cellStyle name="20% - Énfasis2 32 5 3" xfId="10721"/>
    <cellStyle name="20% - Énfasis2 32 6" xfId="10722"/>
    <cellStyle name="20% - Énfasis2 32 6 2" xfId="10723"/>
    <cellStyle name="20% - Énfasis2 32 7" xfId="10724"/>
    <cellStyle name="20% - Énfasis2 33" xfId="878"/>
    <cellStyle name="20% - Énfasis2 33 2" xfId="879"/>
    <cellStyle name="20% - Énfasis2 33 2 2" xfId="880"/>
    <cellStyle name="20% - Énfasis2 33 2 2 2" xfId="881"/>
    <cellStyle name="20% - Énfasis2 33 2 2 2 2" xfId="10725"/>
    <cellStyle name="20% - Énfasis2 33 2 2 2 2 2" xfId="10726"/>
    <cellStyle name="20% - Énfasis2 33 2 2 2 3" xfId="10727"/>
    <cellStyle name="20% - Énfasis2 33 2 2 3" xfId="10728"/>
    <cellStyle name="20% - Énfasis2 33 2 2 3 2" xfId="10729"/>
    <cellStyle name="20% - Énfasis2 33 2 2 4" xfId="10730"/>
    <cellStyle name="20% - Énfasis2 33 2 3" xfId="882"/>
    <cellStyle name="20% - Énfasis2 33 2 3 2" xfId="10731"/>
    <cellStyle name="20% - Énfasis2 33 2 3 2 2" xfId="10732"/>
    <cellStyle name="20% - Énfasis2 33 2 3 3" xfId="10733"/>
    <cellStyle name="20% - Énfasis2 33 2 4" xfId="10734"/>
    <cellStyle name="20% - Énfasis2 33 2 4 2" xfId="10735"/>
    <cellStyle name="20% - Énfasis2 33 2 5" xfId="10736"/>
    <cellStyle name="20% - Énfasis2 33 3" xfId="883"/>
    <cellStyle name="20% - Énfasis2 33 3 2" xfId="884"/>
    <cellStyle name="20% - Énfasis2 33 3 2 2" xfId="10737"/>
    <cellStyle name="20% - Énfasis2 33 3 2 2 2" xfId="10738"/>
    <cellStyle name="20% - Énfasis2 33 3 2 3" xfId="10739"/>
    <cellStyle name="20% - Énfasis2 33 3 3" xfId="10740"/>
    <cellStyle name="20% - Énfasis2 33 3 3 2" xfId="10741"/>
    <cellStyle name="20% - Énfasis2 33 3 4" xfId="10742"/>
    <cellStyle name="20% - Énfasis2 33 4" xfId="885"/>
    <cellStyle name="20% - Énfasis2 33 4 2" xfId="10743"/>
    <cellStyle name="20% - Énfasis2 33 4 2 2" xfId="10744"/>
    <cellStyle name="20% - Énfasis2 33 4 3" xfId="10745"/>
    <cellStyle name="20% - Énfasis2 33 5" xfId="886"/>
    <cellStyle name="20% - Énfasis2 33 5 2" xfId="10746"/>
    <cellStyle name="20% - Énfasis2 33 5 2 2" xfId="10747"/>
    <cellStyle name="20% - Énfasis2 33 5 3" xfId="10748"/>
    <cellStyle name="20% - Énfasis2 33 6" xfId="10749"/>
    <cellStyle name="20% - Énfasis2 33 6 2" xfId="10750"/>
    <cellStyle name="20% - Énfasis2 33 7" xfId="10751"/>
    <cellStyle name="20% - Énfasis2 34" xfId="887"/>
    <cellStyle name="20% - Énfasis2 34 2" xfId="888"/>
    <cellStyle name="20% - Énfasis2 34 2 2" xfId="889"/>
    <cellStyle name="20% - Énfasis2 34 2 2 2" xfId="890"/>
    <cellStyle name="20% - Énfasis2 34 2 2 2 2" xfId="10752"/>
    <cellStyle name="20% - Énfasis2 34 2 2 2 2 2" xfId="10753"/>
    <cellStyle name="20% - Énfasis2 34 2 2 2 3" xfId="10754"/>
    <cellStyle name="20% - Énfasis2 34 2 2 3" xfId="10755"/>
    <cellStyle name="20% - Énfasis2 34 2 2 3 2" xfId="10756"/>
    <cellStyle name="20% - Énfasis2 34 2 2 4" xfId="10757"/>
    <cellStyle name="20% - Énfasis2 34 2 3" xfId="891"/>
    <cellStyle name="20% - Énfasis2 34 2 3 2" xfId="10758"/>
    <cellStyle name="20% - Énfasis2 34 2 3 2 2" xfId="10759"/>
    <cellStyle name="20% - Énfasis2 34 2 3 3" xfId="10760"/>
    <cellStyle name="20% - Énfasis2 34 2 4" xfId="10761"/>
    <cellStyle name="20% - Énfasis2 34 2 4 2" xfId="10762"/>
    <cellStyle name="20% - Énfasis2 34 2 5" xfId="10763"/>
    <cellStyle name="20% - Énfasis2 34 3" xfId="892"/>
    <cellStyle name="20% - Énfasis2 34 3 2" xfId="893"/>
    <cellStyle name="20% - Énfasis2 34 3 2 2" xfId="10764"/>
    <cellStyle name="20% - Énfasis2 34 3 2 2 2" xfId="10765"/>
    <cellStyle name="20% - Énfasis2 34 3 2 3" xfId="10766"/>
    <cellStyle name="20% - Énfasis2 34 3 3" xfId="10767"/>
    <cellStyle name="20% - Énfasis2 34 3 3 2" xfId="10768"/>
    <cellStyle name="20% - Énfasis2 34 3 4" xfId="10769"/>
    <cellStyle name="20% - Énfasis2 34 4" xfId="894"/>
    <cellStyle name="20% - Énfasis2 34 4 2" xfId="10770"/>
    <cellStyle name="20% - Énfasis2 34 4 2 2" xfId="10771"/>
    <cellStyle name="20% - Énfasis2 34 4 3" xfId="10772"/>
    <cellStyle name="20% - Énfasis2 34 5" xfId="895"/>
    <cellStyle name="20% - Énfasis2 34 5 2" xfId="10773"/>
    <cellStyle name="20% - Énfasis2 34 5 2 2" xfId="10774"/>
    <cellStyle name="20% - Énfasis2 34 5 3" xfId="10775"/>
    <cellStyle name="20% - Énfasis2 34 6" xfId="10776"/>
    <cellStyle name="20% - Énfasis2 34 6 2" xfId="10777"/>
    <cellStyle name="20% - Énfasis2 34 7" xfId="10778"/>
    <cellStyle name="20% - Énfasis2 35" xfId="896"/>
    <cellStyle name="20% - Énfasis2 35 2" xfId="897"/>
    <cellStyle name="20% - Énfasis2 35 2 2" xfId="898"/>
    <cellStyle name="20% - Énfasis2 35 2 2 2" xfId="899"/>
    <cellStyle name="20% - Énfasis2 35 2 2 2 2" xfId="10779"/>
    <cellStyle name="20% - Énfasis2 35 2 2 2 2 2" xfId="10780"/>
    <cellStyle name="20% - Énfasis2 35 2 2 2 3" xfId="10781"/>
    <cellStyle name="20% - Énfasis2 35 2 2 3" xfId="10782"/>
    <cellStyle name="20% - Énfasis2 35 2 2 3 2" xfId="10783"/>
    <cellStyle name="20% - Énfasis2 35 2 2 4" xfId="10784"/>
    <cellStyle name="20% - Énfasis2 35 2 3" xfId="900"/>
    <cellStyle name="20% - Énfasis2 35 2 3 2" xfId="10785"/>
    <cellStyle name="20% - Énfasis2 35 2 3 2 2" xfId="10786"/>
    <cellStyle name="20% - Énfasis2 35 2 3 3" xfId="10787"/>
    <cellStyle name="20% - Énfasis2 35 2 4" xfId="10788"/>
    <cellStyle name="20% - Énfasis2 35 2 4 2" xfId="10789"/>
    <cellStyle name="20% - Énfasis2 35 2 5" xfId="10790"/>
    <cellStyle name="20% - Énfasis2 35 3" xfId="901"/>
    <cellStyle name="20% - Énfasis2 35 3 2" xfId="902"/>
    <cellStyle name="20% - Énfasis2 35 3 2 2" xfId="10791"/>
    <cellStyle name="20% - Énfasis2 35 3 2 2 2" xfId="10792"/>
    <cellStyle name="20% - Énfasis2 35 3 2 3" xfId="10793"/>
    <cellStyle name="20% - Énfasis2 35 3 3" xfId="10794"/>
    <cellStyle name="20% - Énfasis2 35 3 3 2" xfId="10795"/>
    <cellStyle name="20% - Énfasis2 35 3 4" xfId="10796"/>
    <cellStyle name="20% - Énfasis2 35 4" xfId="903"/>
    <cellStyle name="20% - Énfasis2 35 4 2" xfId="10797"/>
    <cellStyle name="20% - Énfasis2 35 4 2 2" xfId="10798"/>
    <cellStyle name="20% - Énfasis2 35 4 3" xfId="10799"/>
    <cellStyle name="20% - Énfasis2 35 5" xfId="904"/>
    <cellStyle name="20% - Énfasis2 35 5 2" xfId="10800"/>
    <cellStyle name="20% - Énfasis2 35 5 2 2" xfId="10801"/>
    <cellStyle name="20% - Énfasis2 35 5 3" xfId="10802"/>
    <cellStyle name="20% - Énfasis2 35 6" xfId="10803"/>
    <cellStyle name="20% - Énfasis2 35 6 2" xfId="10804"/>
    <cellStyle name="20% - Énfasis2 35 7" xfId="10805"/>
    <cellStyle name="20% - Énfasis2 36" xfId="905"/>
    <cellStyle name="20% - Énfasis2 36 2" xfId="906"/>
    <cellStyle name="20% - Énfasis2 36 2 2" xfId="907"/>
    <cellStyle name="20% - Énfasis2 36 2 2 2" xfId="908"/>
    <cellStyle name="20% - Énfasis2 36 2 2 2 2" xfId="10806"/>
    <cellStyle name="20% - Énfasis2 36 2 2 2 2 2" xfId="10807"/>
    <cellStyle name="20% - Énfasis2 36 2 2 2 3" xfId="10808"/>
    <cellStyle name="20% - Énfasis2 36 2 2 3" xfId="10809"/>
    <cellStyle name="20% - Énfasis2 36 2 2 3 2" xfId="10810"/>
    <cellStyle name="20% - Énfasis2 36 2 2 4" xfId="10811"/>
    <cellStyle name="20% - Énfasis2 36 2 3" xfId="909"/>
    <cellStyle name="20% - Énfasis2 36 2 3 2" xfId="10812"/>
    <cellStyle name="20% - Énfasis2 36 2 3 2 2" xfId="10813"/>
    <cellStyle name="20% - Énfasis2 36 2 3 3" xfId="10814"/>
    <cellStyle name="20% - Énfasis2 36 2 4" xfId="10815"/>
    <cellStyle name="20% - Énfasis2 36 2 4 2" xfId="10816"/>
    <cellStyle name="20% - Énfasis2 36 2 5" xfId="10817"/>
    <cellStyle name="20% - Énfasis2 36 3" xfId="910"/>
    <cellStyle name="20% - Énfasis2 36 3 2" xfId="911"/>
    <cellStyle name="20% - Énfasis2 36 3 2 2" xfId="10818"/>
    <cellStyle name="20% - Énfasis2 36 3 2 2 2" xfId="10819"/>
    <cellStyle name="20% - Énfasis2 36 3 2 3" xfId="10820"/>
    <cellStyle name="20% - Énfasis2 36 3 3" xfId="10821"/>
    <cellStyle name="20% - Énfasis2 36 3 3 2" xfId="10822"/>
    <cellStyle name="20% - Énfasis2 36 3 4" xfId="10823"/>
    <cellStyle name="20% - Énfasis2 36 4" xfId="912"/>
    <cellStyle name="20% - Énfasis2 36 4 2" xfId="10824"/>
    <cellStyle name="20% - Énfasis2 36 4 2 2" xfId="10825"/>
    <cellStyle name="20% - Énfasis2 36 4 3" xfId="10826"/>
    <cellStyle name="20% - Énfasis2 36 5" xfId="913"/>
    <cellStyle name="20% - Énfasis2 36 5 2" xfId="10827"/>
    <cellStyle name="20% - Énfasis2 36 5 2 2" xfId="10828"/>
    <cellStyle name="20% - Énfasis2 36 5 3" xfId="10829"/>
    <cellStyle name="20% - Énfasis2 36 6" xfId="10830"/>
    <cellStyle name="20% - Énfasis2 36 6 2" xfId="10831"/>
    <cellStyle name="20% - Énfasis2 36 7" xfId="10832"/>
    <cellStyle name="20% - Énfasis2 37" xfId="914"/>
    <cellStyle name="20% - Énfasis2 37 2" xfId="10833"/>
    <cellStyle name="20% - Énfasis2 37 2 2" xfId="10834"/>
    <cellStyle name="20% - Énfasis2 37 3" xfId="10835"/>
    <cellStyle name="20% - Énfasis2 38" xfId="10836"/>
    <cellStyle name="20% - Énfasis2 38 2" xfId="10837"/>
    <cellStyle name="20% - Énfasis2 39" xfId="10838"/>
    <cellStyle name="20% - Énfasis2 4" xfId="915"/>
    <cellStyle name="20% - Énfasis2 4 2" xfId="916"/>
    <cellStyle name="20% - Énfasis2 4 2 2" xfId="917"/>
    <cellStyle name="20% - Énfasis2 4 2 2 2" xfId="918"/>
    <cellStyle name="20% - Énfasis2 4 2 2 2 2" xfId="919"/>
    <cellStyle name="20% - Énfasis2 4 2 2 2 2 2" xfId="10839"/>
    <cellStyle name="20% - Énfasis2 4 2 2 2 2 2 2" xfId="10840"/>
    <cellStyle name="20% - Énfasis2 4 2 2 2 2 3" xfId="10841"/>
    <cellStyle name="20% - Énfasis2 4 2 2 2 3" xfId="10842"/>
    <cellStyle name="20% - Énfasis2 4 2 2 2 3 2" xfId="10843"/>
    <cellStyle name="20% - Énfasis2 4 2 2 2 4" xfId="10844"/>
    <cellStyle name="20% - Énfasis2 4 2 2 3" xfId="920"/>
    <cellStyle name="20% - Énfasis2 4 2 2 3 2" xfId="10845"/>
    <cellStyle name="20% - Énfasis2 4 2 2 3 2 2" xfId="10846"/>
    <cellStyle name="20% - Énfasis2 4 2 2 3 3" xfId="10847"/>
    <cellStyle name="20% - Énfasis2 4 2 2 4" xfId="10848"/>
    <cellStyle name="20% - Énfasis2 4 2 2 4 2" xfId="10849"/>
    <cellStyle name="20% - Énfasis2 4 2 2 5" xfId="10850"/>
    <cellStyle name="20% - Énfasis2 4 2 3" xfId="921"/>
    <cellStyle name="20% - Énfasis2 4 2 3 2" xfId="922"/>
    <cellStyle name="20% - Énfasis2 4 2 3 2 2" xfId="10851"/>
    <cellStyle name="20% - Énfasis2 4 2 3 2 2 2" xfId="10852"/>
    <cellStyle name="20% - Énfasis2 4 2 3 2 3" xfId="10853"/>
    <cellStyle name="20% - Énfasis2 4 2 3 3" xfId="10854"/>
    <cellStyle name="20% - Énfasis2 4 2 3 3 2" xfId="10855"/>
    <cellStyle name="20% - Énfasis2 4 2 3 4" xfId="10856"/>
    <cellStyle name="20% - Énfasis2 4 2 4" xfId="923"/>
    <cellStyle name="20% - Énfasis2 4 2 4 2" xfId="10857"/>
    <cellStyle name="20% - Énfasis2 4 2 4 2 2" xfId="10858"/>
    <cellStyle name="20% - Énfasis2 4 2 4 3" xfId="10859"/>
    <cellStyle name="20% - Énfasis2 4 2 5" xfId="924"/>
    <cellStyle name="20% - Énfasis2 4 2 5 2" xfId="10860"/>
    <cellStyle name="20% - Énfasis2 4 2 5 2 2" xfId="10861"/>
    <cellStyle name="20% - Énfasis2 4 2 5 3" xfId="10862"/>
    <cellStyle name="20% - Énfasis2 4 2 6" xfId="10863"/>
    <cellStyle name="20% - Énfasis2 4 2 6 2" xfId="10864"/>
    <cellStyle name="20% - Énfasis2 4 2 7" xfId="10865"/>
    <cellStyle name="20% - Énfasis2 4 3" xfId="925"/>
    <cellStyle name="20% - Énfasis2 4 3 2" xfId="926"/>
    <cellStyle name="20% - Énfasis2 4 3 2 2" xfId="927"/>
    <cellStyle name="20% - Énfasis2 4 3 2 2 2" xfId="928"/>
    <cellStyle name="20% - Énfasis2 4 3 2 2 2 2" xfId="10866"/>
    <cellStyle name="20% - Énfasis2 4 3 2 2 2 2 2" xfId="10867"/>
    <cellStyle name="20% - Énfasis2 4 3 2 2 2 3" xfId="10868"/>
    <cellStyle name="20% - Énfasis2 4 3 2 2 3" xfId="10869"/>
    <cellStyle name="20% - Énfasis2 4 3 2 2 3 2" xfId="10870"/>
    <cellStyle name="20% - Énfasis2 4 3 2 2 4" xfId="10871"/>
    <cellStyle name="20% - Énfasis2 4 3 2 3" xfId="929"/>
    <cellStyle name="20% - Énfasis2 4 3 2 3 2" xfId="10872"/>
    <cellStyle name="20% - Énfasis2 4 3 2 3 2 2" xfId="10873"/>
    <cellStyle name="20% - Énfasis2 4 3 2 3 3" xfId="10874"/>
    <cellStyle name="20% - Énfasis2 4 3 2 4" xfId="10875"/>
    <cellStyle name="20% - Énfasis2 4 3 2 4 2" xfId="10876"/>
    <cellStyle name="20% - Énfasis2 4 3 2 5" xfId="10877"/>
    <cellStyle name="20% - Énfasis2 4 3 3" xfId="930"/>
    <cellStyle name="20% - Énfasis2 4 3 3 2" xfId="931"/>
    <cellStyle name="20% - Énfasis2 4 3 3 2 2" xfId="10878"/>
    <cellStyle name="20% - Énfasis2 4 3 3 2 2 2" xfId="10879"/>
    <cellStyle name="20% - Énfasis2 4 3 3 2 3" xfId="10880"/>
    <cellStyle name="20% - Énfasis2 4 3 3 3" xfId="10881"/>
    <cellStyle name="20% - Énfasis2 4 3 3 3 2" xfId="10882"/>
    <cellStyle name="20% - Énfasis2 4 3 3 4" xfId="10883"/>
    <cellStyle name="20% - Énfasis2 4 3 4" xfId="932"/>
    <cellStyle name="20% - Énfasis2 4 3 4 2" xfId="10884"/>
    <cellStyle name="20% - Énfasis2 4 3 4 2 2" xfId="10885"/>
    <cellStyle name="20% - Énfasis2 4 3 4 3" xfId="10886"/>
    <cellStyle name="20% - Énfasis2 4 3 5" xfId="933"/>
    <cellStyle name="20% - Énfasis2 4 3 5 2" xfId="10887"/>
    <cellStyle name="20% - Énfasis2 4 3 5 2 2" xfId="10888"/>
    <cellStyle name="20% - Énfasis2 4 3 5 3" xfId="10889"/>
    <cellStyle name="20% - Énfasis2 4 3 6" xfId="10890"/>
    <cellStyle name="20% - Énfasis2 4 3 6 2" xfId="10891"/>
    <cellStyle name="20% - Énfasis2 4 3 7" xfId="10892"/>
    <cellStyle name="20% - Énfasis2 4 4" xfId="934"/>
    <cellStyle name="20% - Énfasis2 4 4 2" xfId="935"/>
    <cellStyle name="20% - Énfasis2 4 4 2 2" xfId="936"/>
    <cellStyle name="20% - Énfasis2 4 4 2 2 2" xfId="10893"/>
    <cellStyle name="20% - Énfasis2 4 4 2 2 2 2" xfId="10894"/>
    <cellStyle name="20% - Énfasis2 4 4 2 2 3" xfId="10895"/>
    <cellStyle name="20% - Énfasis2 4 4 2 3" xfId="10896"/>
    <cellStyle name="20% - Énfasis2 4 4 2 3 2" xfId="10897"/>
    <cellStyle name="20% - Énfasis2 4 4 2 4" xfId="10898"/>
    <cellStyle name="20% - Énfasis2 4 4 3" xfId="937"/>
    <cellStyle name="20% - Énfasis2 4 4 3 2" xfId="10899"/>
    <cellStyle name="20% - Énfasis2 4 4 3 2 2" xfId="10900"/>
    <cellStyle name="20% - Énfasis2 4 4 3 3" xfId="10901"/>
    <cellStyle name="20% - Énfasis2 4 4 4" xfId="10902"/>
    <cellStyle name="20% - Énfasis2 4 4 4 2" xfId="10903"/>
    <cellStyle name="20% - Énfasis2 4 4 5" xfId="10904"/>
    <cellStyle name="20% - Énfasis2 4 5" xfId="938"/>
    <cellStyle name="20% - Énfasis2 4 5 2" xfId="939"/>
    <cellStyle name="20% - Énfasis2 4 5 2 2" xfId="10905"/>
    <cellStyle name="20% - Énfasis2 4 5 2 2 2" xfId="10906"/>
    <cellStyle name="20% - Énfasis2 4 5 2 3" xfId="10907"/>
    <cellStyle name="20% - Énfasis2 4 5 3" xfId="10908"/>
    <cellStyle name="20% - Énfasis2 4 5 3 2" xfId="10909"/>
    <cellStyle name="20% - Énfasis2 4 5 4" xfId="10910"/>
    <cellStyle name="20% - Énfasis2 4 6" xfId="940"/>
    <cellStyle name="20% - Énfasis2 4 6 2" xfId="10911"/>
    <cellStyle name="20% - Énfasis2 4 6 2 2" xfId="10912"/>
    <cellStyle name="20% - Énfasis2 4 6 3" xfId="10913"/>
    <cellStyle name="20% - Énfasis2 4 7" xfId="941"/>
    <cellStyle name="20% - Énfasis2 4 7 2" xfId="10914"/>
    <cellStyle name="20% - Énfasis2 4 7 2 2" xfId="10915"/>
    <cellStyle name="20% - Énfasis2 4 7 3" xfId="10916"/>
    <cellStyle name="20% - Énfasis2 4 8" xfId="10917"/>
    <cellStyle name="20% - Énfasis2 4 8 2" xfId="10918"/>
    <cellStyle name="20% - Énfasis2 4 9" xfId="10919"/>
    <cellStyle name="20% - Énfasis2 5" xfId="942"/>
    <cellStyle name="20% - Énfasis2 5 2" xfId="943"/>
    <cellStyle name="20% - Énfasis2 5 2 2" xfId="944"/>
    <cellStyle name="20% - Énfasis2 5 2 2 2" xfId="945"/>
    <cellStyle name="20% - Énfasis2 5 2 2 2 2" xfId="946"/>
    <cellStyle name="20% - Énfasis2 5 2 2 2 2 2" xfId="10920"/>
    <cellStyle name="20% - Énfasis2 5 2 2 2 2 2 2" xfId="10921"/>
    <cellStyle name="20% - Énfasis2 5 2 2 2 2 3" xfId="10922"/>
    <cellStyle name="20% - Énfasis2 5 2 2 2 3" xfId="10923"/>
    <cellStyle name="20% - Énfasis2 5 2 2 2 3 2" xfId="10924"/>
    <cellStyle name="20% - Énfasis2 5 2 2 2 4" xfId="10925"/>
    <cellStyle name="20% - Énfasis2 5 2 2 3" xfId="947"/>
    <cellStyle name="20% - Énfasis2 5 2 2 3 2" xfId="10926"/>
    <cellStyle name="20% - Énfasis2 5 2 2 3 2 2" xfId="10927"/>
    <cellStyle name="20% - Énfasis2 5 2 2 3 3" xfId="10928"/>
    <cellStyle name="20% - Énfasis2 5 2 2 4" xfId="10929"/>
    <cellStyle name="20% - Énfasis2 5 2 2 4 2" xfId="10930"/>
    <cellStyle name="20% - Énfasis2 5 2 2 5" xfId="10931"/>
    <cellStyle name="20% - Énfasis2 5 2 3" xfId="948"/>
    <cellStyle name="20% - Énfasis2 5 2 3 2" xfId="949"/>
    <cellStyle name="20% - Énfasis2 5 2 3 2 2" xfId="10932"/>
    <cellStyle name="20% - Énfasis2 5 2 3 2 2 2" xfId="10933"/>
    <cellStyle name="20% - Énfasis2 5 2 3 2 3" xfId="10934"/>
    <cellStyle name="20% - Énfasis2 5 2 3 3" xfId="10935"/>
    <cellStyle name="20% - Énfasis2 5 2 3 3 2" xfId="10936"/>
    <cellStyle name="20% - Énfasis2 5 2 3 4" xfId="10937"/>
    <cellStyle name="20% - Énfasis2 5 2 4" xfId="950"/>
    <cellStyle name="20% - Énfasis2 5 2 4 2" xfId="10938"/>
    <cellStyle name="20% - Énfasis2 5 2 4 2 2" xfId="10939"/>
    <cellStyle name="20% - Énfasis2 5 2 4 3" xfId="10940"/>
    <cellStyle name="20% - Énfasis2 5 2 5" xfId="951"/>
    <cellStyle name="20% - Énfasis2 5 2 5 2" xfId="10941"/>
    <cellStyle name="20% - Énfasis2 5 2 5 2 2" xfId="10942"/>
    <cellStyle name="20% - Énfasis2 5 2 5 3" xfId="10943"/>
    <cellStyle name="20% - Énfasis2 5 2 6" xfId="10944"/>
    <cellStyle name="20% - Énfasis2 5 2 6 2" xfId="10945"/>
    <cellStyle name="20% - Énfasis2 5 2 7" xfId="10946"/>
    <cellStyle name="20% - Énfasis2 5 3" xfId="952"/>
    <cellStyle name="20% - Énfasis2 5 3 2" xfId="953"/>
    <cellStyle name="20% - Énfasis2 5 3 2 2" xfId="954"/>
    <cellStyle name="20% - Énfasis2 5 3 2 2 2" xfId="955"/>
    <cellStyle name="20% - Énfasis2 5 3 2 2 2 2" xfId="10947"/>
    <cellStyle name="20% - Énfasis2 5 3 2 2 2 2 2" xfId="10948"/>
    <cellStyle name="20% - Énfasis2 5 3 2 2 2 3" xfId="10949"/>
    <cellStyle name="20% - Énfasis2 5 3 2 2 3" xfId="10950"/>
    <cellStyle name="20% - Énfasis2 5 3 2 2 3 2" xfId="10951"/>
    <cellStyle name="20% - Énfasis2 5 3 2 2 4" xfId="10952"/>
    <cellStyle name="20% - Énfasis2 5 3 2 3" xfId="956"/>
    <cellStyle name="20% - Énfasis2 5 3 2 3 2" xfId="10953"/>
    <cellStyle name="20% - Énfasis2 5 3 2 3 2 2" xfId="10954"/>
    <cellStyle name="20% - Énfasis2 5 3 2 3 3" xfId="10955"/>
    <cellStyle name="20% - Énfasis2 5 3 2 4" xfId="10956"/>
    <cellStyle name="20% - Énfasis2 5 3 2 4 2" xfId="10957"/>
    <cellStyle name="20% - Énfasis2 5 3 2 5" xfId="10958"/>
    <cellStyle name="20% - Énfasis2 5 3 3" xfId="957"/>
    <cellStyle name="20% - Énfasis2 5 3 3 2" xfId="958"/>
    <cellStyle name="20% - Énfasis2 5 3 3 2 2" xfId="10959"/>
    <cellStyle name="20% - Énfasis2 5 3 3 2 2 2" xfId="10960"/>
    <cellStyle name="20% - Énfasis2 5 3 3 2 3" xfId="10961"/>
    <cellStyle name="20% - Énfasis2 5 3 3 3" xfId="10962"/>
    <cellStyle name="20% - Énfasis2 5 3 3 3 2" xfId="10963"/>
    <cellStyle name="20% - Énfasis2 5 3 3 4" xfId="10964"/>
    <cellStyle name="20% - Énfasis2 5 3 4" xfId="959"/>
    <cellStyle name="20% - Énfasis2 5 3 4 2" xfId="10965"/>
    <cellStyle name="20% - Énfasis2 5 3 4 2 2" xfId="10966"/>
    <cellStyle name="20% - Énfasis2 5 3 4 3" xfId="10967"/>
    <cellStyle name="20% - Énfasis2 5 3 5" xfId="960"/>
    <cellStyle name="20% - Énfasis2 5 3 5 2" xfId="10968"/>
    <cellStyle name="20% - Énfasis2 5 3 5 2 2" xfId="10969"/>
    <cellStyle name="20% - Énfasis2 5 3 5 3" xfId="10970"/>
    <cellStyle name="20% - Énfasis2 5 3 6" xfId="10971"/>
    <cellStyle name="20% - Énfasis2 5 3 6 2" xfId="10972"/>
    <cellStyle name="20% - Énfasis2 5 3 7" xfId="10973"/>
    <cellStyle name="20% - Énfasis2 5 4" xfId="961"/>
    <cellStyle name="20% - Énfasis2 5 4 2" xfId="962"/>
    <cellStyle name="20% - Énfasis2 5 4 2 2" xfId="963"/>
    <cellStyle name="20% - Énfasis2 5 4 2 2 2" xfId="10974"/>
    <cellStyle name="20% - Énfasis2 5 4 2 2 2 2" xfId="10975"/>
    <cellStyle name="20% - Énfasis2 5 4 2 2 3" xfId="10976"/>
    <cellStyle name="20% - Énfasis2 5 4 2 3" xfId="10977"/>
    <cellStyle name="20% - Énfasis2 5 4 2 3 2" xfId="10978"/>
    <cellStyle name="20% - Énfasis2 5 4 2 4" xfId="10979"/>
    <cellStyle name="20% - Énfasis2 5 4 3" xfId="964"/>
    <cellStyle name="20% - Énfasis2 5 4 3 2" xfId="10980"/>
    <cellStyle name="20% - Énfasis2 5 4 3 2 2" xfId="10981"/>
    <cellStyle name="20% - Énfasis2 5 4 3 3" xfId="10982"/>
    <cellStyle name="20% - Énfasis2 5 4 4" xfId="10983"/>
    <cellStyle name="20% - Énfasis2 5 4 4 2" xfId="10984"/>
    <cellStyle name="20% - Énfasis2 5 4 5" xfId="10985"/>
    <cellStyle name="20% - Énfasis2 5 5" xfId="965"/>
    <cellStyle name="20% - Énfasis2 5 5 2" xfId="966"/>
    <cellStyle name="20% - Énfasis2 5 5 2 2" xfId="10986"/>
    <cellStyle name="20% - Énfasis2 5 5 2 2 2" xfId="10987"/>
    <cellStyle name="20% - Énfasis2 5 5 2 3" xfId="10988"/>
    <cellStyle name="20% - Énfasis2 5 5 3" xfId="10989"/>
    <cellStyle name="20% - Énfasis2 5 5 3 2" xfId="10990"/>
    <cellStyle name="20% - Énfasis2 5 5 4" xfId="10991"/>
    <cellStyle name="20% - Énfasis2 5 6" xfId="967"/>
    <cellStyle name="20% - Énfasis2 5 6 2" xfId="10992"/>
    <cellStyle name="20% - Énfasis2 5 6 2 2" xfId="10993"/>
    <cellStyle name="20% - Énfasis2 5 6 3" xfId="10994"/>
    <cellStyle name="20% - Énfasis2 5 7" xfId="968"/>
    <cellStyle name="20% - Énfasis2 5 7 2" xfId="10995"/>
    <cellStyle name="20% - Énfasis2 5 7 2 2" xfId="10996"/>
    <cellStyle name="20% - Énfasis2 5 7 3" xfId="10997"/>
    <cellStyle name="20% - Énfasis2 5 8" xfId="10998"/>
    <cellStyle name="20% - Énfasis2 5 8 2" xfId="10999"/>
    <cellStyle name="20% - Énfasis2 5 9" xfId="11000"/>
    <cellStyle name="20% - Énfasis2 6" xfId="969"/>
    <cellStyle name="20% - Énfasis2 6 2" xfId="970"/>
    <cellStyle name="20% - Énfasis2 6 2 2" xfId="971"/>
    <cellStyle name="20% - Énfasis2 6 2 2 2" xfId="972"/>
    <cellStyle name="20% - Énfasis2 6 2 2 2 2" xfId="973"/>
    <cellStyle name="20% - Énfasis2 6 2 2 2 2 2" xfId="11001"/>
    <cellStyle name="20% - Énfasis2 6 2 2 2 2 2 2" xfId="11002"/>
    <cellStyle name="20% - Énfasis2 6 2 2 2 2 3" xfId="11003"/>
    <cellStyle name="20% - Énfasis2 6 2 2 2 3" xfId="11004"/>
    <cellStyle name="20% - Énfasis2 6 2 2 2 3 2" xfId="11005"/>
    <cellStyle name="20% - Énfasis2 6 2 2 2 4" xfId="11006"/>
    <cellStyle name="20% - Énfasis2 6 2 2 3" xfId="974"/>
    <cellStyle name="20% - Énfasis2 6 2 2 3 2" xfId="11007"/>
    <cellStyle name="20% - Énfasis2 6 2 2 3 2 2" xfId="11008"/>
    <cellStyle name="20% - Énfasis2 6 2 2 3 3" xfId="11009"/>
    <cellStyle name="20% - Énfasis2 6 2 2 4" xfId="11010"/>
    <cellStyle name="20% - Énfasis2 6 2 2 4 2" xfId="11011"/>
    <cellStyle name="20% - Énfasis2 6 2 2 5" xfId="11012"/>
    <cellStyle name="20% - Énfasis2 6 2 3" xfId="975"/>
    <cellStyle name="20% - Énfasis2 6 2 3 2" xfId="976"/>
    <cellStyle name="20% - Énfasis2 6 2 3 2 2" xfId="11013"/>
    <cellStyle name="20% - Énfasis2 6 2 3 2 2 2" xfId="11014"/>
    <cellStyle name="20% - Énfasis2 6 2 3 2 3" xfId="11015"/>
    <cellStyle name="20% - Énfasis2 6 2 3 3" xfId="11016"/>
    <cellStyle name="20% - Énfasis2 6 2 3 3 2" xfId="11017"/>
    <cellStyle name="20% - Énfasis2 6 2 3 4" xfId="11018"/>
    <cellStyle name="20% - Énfasis2 6 2 4" xfId="977"/>
    <cellStyle name="20% - Énfasis2 6 2 4 2" xfId="11019"/>
    <cellStyle name="20% - Énfasis2 6 2 4 2 2" xfId="11020"/>
    <cellStyle name="20% - Énfasis2 6 2 4 3" xfId="11021"/>
    <cellStyle name="20% - Énfasis2 6 2 5" xfId="978"/>
    <cellStyle name="20% - Énfasis2 6 2 5 2" xfId="11022"/>
    <cellStyle name="20% - Énfasis2 6 2 5 2 2" xfId="11023"/>
    <cellStyle name="20% - Énfasis2 6 2 5 3" xfId="11024"/>
    <cellStyle name="20% - Énfasis2 6 2 6" xfId="11025"/>
    <cellStyle name="20% - Énfasis2 6 2 6 2" xfId="11026"/>
    <cellStyle name="20% - Énfasis2 6 2 7" xfId="11027"/>
    <cellStyle name="20% - Énfasis2 6 3" xfId="979"/>
    <cellStyle name="20% - Énfasis2 6 3 2" xfId="980"/>
    <cellStyle name="20% - Énfasis2 6 3 2 2" xfId="981"/>
    <cellStyle name="20% - Énfasis2 6 3 2 2 2" xfId="982"/>
    <cellStyle name="20% - Énfasis2 6 3 2 2 2 2" xfId="11028"/>
    <cellStyle name="20% - Énfasis2 6 3 2 2 2 2 2" xfId="11029"/>
    <cellStyle name="20% - Énfasis2 6 3 2 2 2 3" xfId="11030"/>
    <cellStyle name="20% - Énfasis2 6 3 2 2 3" xfId="11031"/>
    <cellStyle name="20% - Énfasis2 6 3 2 2 3 2" xfId="11032"/>
    <cellStyle name="20% - Énfasis2 6 3 2 2 4" xfId="11033"/>
    <cellStyle name="20% - Énfasis2 6 3 2 3" xfId="983"/>
    <cellStyle name="20% - Énfasis2 6 3 2 3 2" xfId="11034"/>
    <cellStyle name="20% - Énfasis2 6 3 2 3 2 2" xfId="11035"/>
    <cellStyle name="20% - Énfasis2 6 3 2 3 3" xfId="11036"/>
    <cellStyle name="20% - Énfasis2 6 3 2 4" xfId="11037"/>
    <cellStyle name="20% - Énfasis2 6 3 2 4 2" xfId="11038"/>
    <cellStyle name="20% - Énfasis2 6 3 2 5" xfId="11039"/>
    <cellStyle name="20% - Énfasis2 6 3 3" xfId="984"/>
    <cellStyle name="20% - Énfasis2 6 3 3 2" xfId="985"/>
    <cellStyle name="20% - Énfasis2 6 3 3 2 2" xfId="11040"/>
    <cellStyle name="20% - Énfasis2 6 3 3 2 2 2" xfId="11041"/>
    <cellStyle name="20% - Énfasis2 6 3 3 2 3" xfId="11042"/>
    <cellStyle name="20% - Énfasis2 6 3 3 3" xfId="11043"/>
    <cellStyle name="20% - Énfasis2 6 3 3 3 2" xfId="11044"/>
    <cellStyle name="20% - Énfasis2 6 3 3 4" xfId="11045"/>
    <cellStyle name="20% - Énfasis2 6 3 4" xfId="986"/>
    <cellStyle name="20% - Énfasis2 6 3 4 2" xfId="11046"/>
    <cellStyle name="20% - Énfasis2 6 3 4 2 2" xfId="11047"/>
    <cellStyle name="20% - Énfasis2 6 3 4 3" xfId="11048"/>
    <cellStyle name="20% - Énfasis2 6 3 5" xfId="987"/>
    <cellStyle name="20% - Énfasis2 6 3 5 2" xfId="11049"/>
    <cellStyle name="20% - Énfasis2 6 3 5 2 2" xfId="11050"/>
    <cellStyle name="20% - Énfasis2 6 3 5 3" xfId="11051"/>
    <cellStyle name="20% - Énfasis2 6 3 6" xfId="11052"/>
    <cellStyle name="20% - Énfasis2 6 3 6 2" xfId="11053"/>
    <cellStyle name="20% - Énfasis2 6 3 7" xfId="11054"/>
    <cellStyle name="20% - Énfasis2 6 4" xfId="988"/>
    <cellStyle name="20% - Énfasis2 6 4 2" xfId="989"/>
    <cellStyle name="20% - Énfasis2 6 4 2 2" xfId="990"/>
    <cellStyle name="20% - Énfasis2 6 4 2 2 2" xfId="11055"/>
    <cellStyle name="20% - Énfasis2 6 4 2 2 2 2" xfId="11056"/>
    <cellStyle name="20% - Énfasis2 6 4 2 2 3" xfId="11057"/>
    <cellStyle name="20% - Énfasis2 6 4 2 3" xfId="11058"/>
    <cellStyle name="20% - Énfasis2 6 4 2 3 2" xfId="11059"/>
    <cellStyle name="20% - Énfasis2 6 4 2 4" xfId="11060"/>
    <cellStyle name="20% - Énfasis2 6 4 3" xfId="991"/>
    <cellStyle name="20% - Énfasis2 6 4 3 2" xfId="11061"/>
    <cellStyle name="20% - Énfasis2 6 4 3 2 2" xfId="11062"/>
    <cellStyle name="20% - Énfasis2 6 4 3 3" xfId="11063"/>
    <cellStyle name="20% - Énfasis2 6 4 4" xfId="11064"/>
    <cellStyle name="20% - Énfasis2 6 4 4 2" xfId="11065"/>
    <cellStyle name="20% - Énfasis2 6 4 5" xfId="11066"/>
    <cellStyle name="20% - Énfasis2 6 5" xfId="992"/>
    <cellStyle name="20% - Énfasis2 6 5 2" xfId="993"/>
    <cellStyle name="20% - Énfasis2 6 5 2 2" xfId="11067"/>
    <cellStyle name="20% - Énfasis2 6 5 2 2 2" xfId="11068"/>
    <cellStyle name="20% - Énfasis2 6 5 2 3" xfId="11069"/>
    <cellStyle name="20% - Énfasis2 6 5 3" xfId="11070"/>
    <cellStyle name="20% - Énfasis2 6 5 3 2" xfId="11071"/>
    <cellStyle name="20% - Énfasis2 6 5 4" xfId="11072"/>
    <cellStyle name="20% - Énfasis2 6 6" xfId="994"/>
    <cellStyle name="20% - Énfasis2 6 6 2" xfId="11073"/>
    <cellStyle name="20% - Énfasis2 6 6 2 2" xfId="11074"/>
    <cellStyle name="20% - Énfasis2 6 6 3" xfId="11075"/>
    <cellStyle name="20% - Énfasis2 6 7" xfId="995"/>
    <cellStyle name="20% - Énfasis2 6 7 2" xfId="11076"/>
    <cellStyle name="20% - Énfasis2 6 7 2 2" xfId="11077"/>
    <cellStyle name="20% - Énfasis2 6 7 3" xfId="11078"/>
    <cellStyle name="20% - Énfasis2 6 8" xfId="11079"/>
    <cellStyle name="20% - Énfasis2 6 8 2" xfId="11080"/>
    <cellStyle name="20% - Énfasis2 6 9" xfId="11081"/>
    <cellStyle name="20% - Énfasis2 7" xfId="996"/>
    <cellStyle name="20% - Énfasis2 7 2" xfId="997"/>
    <cellStyle name="20% - Énfasis2 7 2 2" xfId="998"/>
    <cellStyle name="20% - Énfasis2 7 2 2 2" xfId="999"/>
    <cellStyle name="20% - Énfasis2 7 2 2 2 2" xfId="1000"/>
    <cellStyle name="20% - Énfasis2 7 2 2 2 2 2" xfId="11082"/>
    <cellStyle name="20% - Énfasis2 7 2 2 2 2 2 2" xfId="11083"/>
    <cellStyle name="20% - Énfasis2 7 2 2 2 2 3" xfId="11084"/>
    <cellStyle name="20% - Énfasis2 7 2 2 2 3" xfId="11085"/>
    <cellStyle name="20% - Énfasis2 7 2 2 2 3 2" xfId="11086"/>
    <cellStyle name="20% - Énfasis2 7 2 2 2 4" xfId="11087"/>
    <cellStyle name="20% - Énfasis2 7 2 2 3" xfId="1001"/>
    <cellStyle name="20% - Énfasis2 7 2 2 3 2" xfId="11088"/>
    <cellStyle name="20% - Énfasis2 7 2 2 3 2 2" xfId="11089"/>
    <cellStyle name="20% - Énfasis2 7 2 2 3 3" xfId="11090"/>
    <cellStyle name="20% - Énfasis2 7 2 2 4" xfId="11091"/>
    <cellStyle name="20% - Énfasis2 7 2 2 4 2" xfId="11092"/>
    <cellStyle name="20% - Énfasis2 7 2 2 5" xfId="11093"/>
    <cellStyle name="20% - Énfasis2 7 2 3" xfId="1002"/>
    <cellStyle name="20% - Énfasis2 7 2 3 2" xfId="1003"/>
    <cellStyle name="20% - Énfasis2 7 2 3 2 2" xfId="11094"/>
    <cellStyle name="20% - Énfasis2 7 2 3 2 2 2" xfId="11095"/>
    <cellStyle name="20% - Énfasis2 7 2 3 2 3" xfId="11096"/>
    <cellStyle name="20% - Énfasis2 7 2 3 3" xfId="11097"/>
    <cellStyle name="20% - Énfasis2 7 2 3 3 2" xfId="11098"/>
    <cellStyle name="20% - Énfasis2 7 2 3 4" xfId="11099"/>
    <cellStyle name="20% - Énfasis2 7 2 4" xfId="1004"/>
    <cellStyle name="20% - Énfasis2 7 2 4 2" xfId="11100"/>
    <cellStyle name="20% - Énfasis2 7 2 4 2 2" xfId="11101"/>
    <cellStyle name="20% - Énfasis2 7 2 4 3" xfId="11102"/>
    <cellStyle name="20% - Énfasis2 7 2 5" xfId="1005"/>
    <cellStyle name="20% - Énfasis2 7 2 5 2" xfId="11103"/>
    <cellStyle name="20% - Énfasis2 7 2 5 2 2" xfId="11104"/>
    <cellStyle name="20% - Énfasis2 7 2 5 3" xfId="11105"/>
    <cellStyle name="20% - Énfasis2 7 2 6" xfId="11106"/>
    <cellStyle name="20% - Énfasis2 7 2 6 2" xfId="11107"/>
    <cellStyle name="20% - Énfasis2 7 2 7" xfId="11108"/>
    <cellStyle name="20% - Énfasis2 7 3" xfId="1006"/>
    <cellStyle name="20% - Énfasis2 7 3 2" xfId="1007"/>
    <cellStyle name="20% - Énfasis2 7 3 2 2" xfId="1008"/>
    <cellStyle name="20% - Énfasis2 7 3 2 2 2" xfId="1009"/>
    <cellStyle name="20% - Énfasis2 7 3 2 2 2 2" xfId="11109"/>
    <cellStyle name="20% - Énfasis2 7 3 2 2 2 2 2" xfId="11110"/>
    <cellStyle name="20% - Énfasis2 7 3 2 2 2 3" xfId="11111"/>
    <cellStyle name="20% - Énfasis2 7 3 2 2 3" xfId="11112"/>
    <cellStyle name="20% - Énfasis2 7 3 2 2 3 2" xfId="11113"/>
    <cellStyle name="20% - Énfasis2 7 3 2 2 4" xfId="11114"/>
    <cellStyle name="20% - Énfasis2 7 3 2 3" xfId="1010"/>
    <cellStyle name="20% - Énfasis2 7 3 2 3 2" xfId="11115"/>
    <cellStyle name="20% - Énfasis2 7 3 2 3 2 2" xfId="11116"/>
    <cellStyle name="20% - Énfasis2 7 3 2 3 3" xfId="11117"/>
    <cellStyle name="20% - Énfasis2 7 3 2 4" xfId="11118"/>
    <cellStyle name="20% - Énfasis2 7 3 2 4 2" xfId="11119"/>
    <cellStyle name="20% - Énfasis2 7 3 2 5" xfId="11120"/>
    <cellStyle name="20% - Énfasis2 7 3 3" xfId="1011"/>
    <cellStyle name="20% - Énfasis2 7 3 3 2" xfId="1012"/>
    <cellStyle name="20% - Énfasis2 7 3 3 2 2" xfId="11121"/>
    <cellStyle name="20% - Énfasis2 7 3 3 2 2 2" xfId="11122"/>
    <cellStyle name="20% - Énfasis2 7 3 3 2 3" xfId="11123"/>
    <cellStyle name="20% - Énfasis2 7 3 3 3" xfId="11124"/>
    <cellStyle name="20% - Énfasis2 7 3 3 3 2" xfId="11125"/>
    <cellStyle name="20% - Énfasis2 7 3 3 4" xfId="11126"/>
    <cellStyle name="20% - Énfasis2 7 3 4" xfId="1013"/>
    <cellStyle name="20% - Énfasis2 7 3 4 2" xfId="11127"/>
    <cellStyle name="20% - Énfasis2 7 3 4 2 2" xfId="11128"/>
    <cellStyle name="20% - Énfasis2 7 3 4 3" xfId="11129"/>
    <cellStyle name="20% - Énfasis2 7 3 5" xfId="1014"/>
    <cellStyle name="20% - Énfasis2 7 3 5 2" xfId="11130"/>
    <cellStyle name="20% - Énfasis2 7 3 5 2 2" xfId="11131"/>
    <cellStyle name="20% - Énfasis2 7 3 5 3" xfId="11132"/>
    <cellStyle name="20% - Énfasis2 7 3 6" xfId="11133"/>
    <cellStyle name="20% - Énfasis2 7 3 6 2" xfId="11134"/>
    <cellStyle name="20% - Énfasis2 7 3 7" xfId="11135"/>
    <cellStyle name="20% - Énfasis2 7 4" xfId="1015"/>
    <cellStyle name="20% - Énfasis2 7 4 2" xfId="1016"/>
    <cellStyle name="20% - Énfasis2 7 4 2 2" xfId="1017"/>
    <cellStyle name="20% - Énfasis2 7 4 2 2 2" xfId="11136"/>
    <cellStyle name="20% - Énfasis2 7 4 2 2 2 2" xfId="11137"/>
    <cellStyle name="20% - Énfasis2 7 4 2 2 3" xfId="11138"/>
    <cellStyle name="20% - Énfasis2 7 4 2 3" xfId="11139"/>
    <cellStyle name="20% - Énfasis2 7 4 2 3 2" xfId="11140"/>
    <cellStyle name="20% - Énfasis2 7 4 2 4" xfId="11141"/>
    <cellStyle name="20% - Énfasis2 7 4 3" xfId="1018"/>
    <cellStyle name="20% - Énfasis2 7 4 3 2" xfId="11142"/>
    <cellStyle name="20% - Énfasis2 7 4 3 2 2" xfId="11143"/>
    <cellStyle name="20% - Énfasis2 7 4 3 3" xfId="11144"/>
    <cellStyle name="20% - Énfasis2 7 4 4" xfId="11145"/>
    <cellStyle name="20% - Énfasis2 7 4 4 2" xfId="11146"/>
    <cellStyle name="20% - Énfasis2 7 4 5" xfId="11147"/>
    <cellStyle name="20% - Énfasis2 7 5" xfId="1019"/>
    <cellStyle name="20% - Énfasis2 7 5 2" xfId="1020"/>
    <cellStyle name="20% - Énfasis2 7 5 2 2" xfId="11148"/>
    <cellStyle name="20% - Énfasis2 7 5 2 2 2" xfId="11149"/>
    <cellStyle name="20% - Énfasis2 7 5 2 3" xfId="11150"/>
    <cellStyle name="20% - Énfasis2 7 5 3" xfId="11151"/>
    <cellStyle name="20% - Énfasis2 7 5 3 2" xfId="11152"/>
    <cellStyle name="20% - Énfasis2 7 5 4" xfId="11153"/>
    <cellStyle name="20% - Énfasis2 7 6" xfId="1021"/>
    <cellStyle name="20% - Énfasis2 7 6 2" xfId="11154"/>
    <cellStyle name="20% - Énfasis2 7 6 2 2" xfId="11155"/>
    <cellStyle name="20% - Énfasis2 7 6 3" xfId="11156"/>
    <cellStyle name="20% - Énfasis2 7 7" xfId="1022"/>
    <cellStyle name="20% - Énfasis2 7 7 2" xfId="11157"/>
    <cellStyle name="20% - Énfasis2 7 7 2 2" xfId="11158"/>
    <cellStyle name="20% - Énfasis2 7 7 3" xfId="11159"/>
    <cellStyle name="20% - Énfasis2 7 8" xfId="11160"/>
    <cellStyle name="20% - Énfasis2 7 8 2" xfId="11161"/>
    <cellStyle name="20% - Énfasis2 7 9" xfId="11162"/>
    <cellStyle name="20% - Énfasis2 8" xfId="1023"/>
    <cellStyle name="20% - Énfasis2 8 2" xfId="1024"/>
    <cellStyle name="20% - Énfasis2 8 2 2" xfId="1025"/>
    <cellStyle name="20% - Énfasis2 8 2 2 2" xfId="1026"/>
    <cellStyle name="20% - Énfasis2 8 2 2 2 2" xfId="1027"/>
    <cellStyle name="20% - Énfasis2 8 2 2 2 2 2" xfId="11163"/>
    <cellStyle name="20% - Énfasis2 8 2 2 2 2 2 2" xfId="11164"/>
    <cellStyle name="20% - Énfasis2 8 2 2 2 2 3" xfId="11165"/>
    <cellStyle name="20% - Énfasis2 8 2 2 2 3" xfId="11166"/>
    <cellStyle name="20% - Énfasis2 8 2 2 2 3 2" xfId="11167"/>
    <cellStyle name="20% - Énfasis2 8 2 2 2 4" xfId="11168"/>
    <cellStyle name="20% - Énfasis2 8 2 2 3" xfId="1028"/>
    <cellStyle name="20% - Énfasis2 8 2 2 3 2" xfId="11169"/>
    <cellStyle name="20% - Énfasis2 8 2 2 3 2 2" xfId="11170"/>
    <cellStyle name="20% - Énfasis2 8 2 2 3 3" xfId="11171"/>
    <cellStyle name="20% - Énfasis2 8 2 2 4" xfId="11172"/>
    <cellStyle name="20% - Énfasis2 8 2 2 4 2" xfId="11173"/>
    <cellStyle name="20% - Énfasis2 8 2 2 5" xfId="11174"/>
    <cellStyle name="20% - Énfasis2 8 2 3" xfId="1029"/>
    <cellStyle name="20% - Énfasis2 8 2 3 2" xfId="1030"/>
    <cellStyle name="20% - Énfasis2 8 2 3 2 2" xfId="11175"/>
    <cellStyle name="20% - Énfasis2 8 2 3 2 2 2" xfId="11176"/>
    <cellStyle name="20% - Énfasis2 8 2 3 2 3" xfId="11177"/>
    <cellStyle name="20% - Énfasis2 8 2 3 3" xfId="11178"/>
    <cellStyle name="20% - Énfasis2 8 2 3 3 2" xfId="11179"/>
    <cellStyle name="20% - Énfasis2 8 2 3 4" xfId="11180"/>
    <cellStyle name="20% - Énfasis2 8 2 4" xfId="1031"/>
    <cellStyle name="20% - Énfasis2 8 2 4 2" xfId="11181"/>
    <cellStyle name="20% - Énfasis2 8 2 4 2 2" xfId="11182"/>
    <cellStyle name="20% - Énfasis2 8 2 4 3" xfId="11183"/>
    <cellStyle name="20% - Énfasis2 8 2 5" xfId="1032"/>
    <cellStyle name="20% - Énfasis2 8 2 5 2" xfId="11184"/>
    <cellStyle name="20% - Énfasis2 8 2 5 2 2" xfId="11185"/>
    <cellStyle name="20% - Énfasis2 8 2 5 3" xfId="11186"/>
    <cellStyle name="20% - Énfasis2 8 2 6" xfId="11187"/>
    <cellStyle name="20% - Énfasis2 8 2 6 2" xfId="11188"/>
    <cellStyle name="20% - Énfasis2 8 2 7" xfId="11189"/>
    <cellStyle name="20% - Énfasis2 8 3" xfId="1033"/>
    <cellStyle name="20% - Énfasis2 8 3 2" xfId="1034"/>
    <cellStyle name="20% - Énfasis2 8 3 2 2" xfId="1035"/>
    <cellStyle name="20% - Énfasis2 8 3 2 2 2" xfId="1036"/>
    <cellStyle name="20% - Énfasis2 8 3 2 2 2 2" xfId="11190"/>
    <cellStyle name="20% - Énfasis2 8 3 2 2 2 2 2" xfId="11191"/>
    <cellStyle name="20% - Énfasis2 8 3 2 2 2 3" xfId="11192"/>
    <cellStyle name="20% - Énfasis2 8 3 2 2 3" xfId="11193"/>
    <cellStyle name="20% - Énfasis2 8 3 2 2 3 2" xfId="11194"/>
    <cellStyle name="20% - Énfasis2 8 3 2 2 4" xfId="11195"/>
    <cellStyle name="20% - Énfasis2 8 3 2 3" xfId="1037"/>
    <cellStyle name="20% - Énfasis2 8 3 2 3 2" xfId="11196"/>
    <cellStyle name="20% - Énfasis2 8 3 2 3 2 2" xfId="11197"/>
    <cellStyle name="20% - Énfasis2 8 3 2 3 3" xfId="11198"/>
    <cellStyle name="20% - Énfasis2 8 3 2 4" xfId="11199"/>
    <cellStyle name="20% - Énfasis2 8 3 2 4 2" xfId="11200"/>
    <cellStyle name="20% - Énfasis2 8 3 2 5" xfId="11201"/>
    <cellStyle name="20% - Énfasis2 8 3 3" xfId="1038"/>
    <cellStyle name="20% - Énfasis2 8 3 3 2" xfId="1039"/>
    <cellStyle name="20% - Énfasis2 8 3 3 2 2" xfId="11202"/>
    <cellStyle name="20% - Énfasis2 8 3 3 2 2 2" xfId="11203"/>
    <cellStyle name="20% - Énfasis2 8 3 3 2 3" xfId="11204"/>
    <cellStyle name="20% - Énfasis2 8 3 3 3" xfId="11205"/>
    <cellStyle name="20% - Énfasis2 8 3 3 3 2" xfId="11206"/>
    <cellStyle name="20% - Énfasis2 8 3 3 4" xfId="11207"/>
    <cellStyle name="20% - Énfasis2 8 3 4" xfId="1040"/>
    <cellStyle name="20% - Énfasis2 8 3 4 2" xfId="11208"/>
    <cellStyle name="20% - Énfasis2 8 3 4 2 2" xfId="11209"/>
    <cellStyle name="20% - Énfasis2 8 3 4 3" xfId="11210"/>
    <cellStyle name="20% - Énfasis2 8 3 5" xfId="1041"/>
    <cellStyle name="20% - Énfasis2 8 3 5 2" xfId="11211"/>
    <cellStyle name="20% - Énfasis2 8 3 5 2 2" xfId="11212"/>
    <cellStyle name="20% - Énfasis2 8 3 5 3" xfId="11213"/>
    <cellStyle name="20% - Énfasis2 8 3 6" xfId="11214"/>
    <cellStyle name="20% - Énfasis2 8 3 6 2" xfId="11215"/>
    <cellStyle name="20% - Énfasis2 8 3 7" xfId="11216"/>
    <cellStyle name="20% - Énfasis2 8 4" xfId="1042"/>
    <cellStyle name="20% - Énfasis2 8 4 2" xfId="1043"/>
    <cellStyle name="20% - Énfasis2 8 4 2 2" xfId="1044"/>
    <cellStyle name="20% - Énfasis2 8 4 2 2 2" xfId="11217"/>
    <cellStyle name="20% - Énfasis2 8 4 2 2 2 2" xfId="11218"/>
    <cellStyle name="20% - Énfasis2 8 4 2 2 3" xfId="11219"/>
    <cellStyle name="20% - Énfasis2 8 4 2 3" xfId="11220"/>
    <cellStyle name="20% - Énfasis2 8 4 2 3 2" xfId="11221"/>
    <cellStyle name="20% - Énfasis2 8 4 2 4" xfId="11222"/>
    <cellStyle name="20% - Énfasis2 8 4 3" xfId="1045"/>
    <cellStyle name="20% - Énfasis2 8 4 3 2" xfId="11223"/>
    <cellStyle name="20% - Énfasis2 8 4 3 2 2" xfId="11224"/>
    <cellStyle name="20% - Énfasis2 8 4 3 3" xfId="11225"/>
    <cellStyle name="20% - Énfasis2 8 4 4" xfId="11226"/>
    <cellStyle name="20% - Énfasis2 8 4 4 2" xfId="11227"/>
    <cellStyle name="20% - Énfasis2 8 4 5" xfId="11228"/>
    <cellStyle name="20% - Énfasis2 8 5" xfId="1046"/>
    <cellStyle name="20% - Énfasis2 8 5 2" xfId="1047"/>
    <cellStyle name="20% - Énfasis2 8 5 2 2" xfId="11229"/>
    <cellStyle name="20% - Énfasis2 8 5 2 2 2" xfId="11230"/>
    <cellStyle name="20% - Énfasis2 8 5 2 3" xfId="11231"/>
    <cellStyle name="20% - Énfasis2 8 5 3" xfId="11232"/>
    <cellStyle name="20% - Énfasis2 8 5 3 2" xfId="11233"/>
    <cellStyle name="20% - Énfasis2 8 5 4" xfId="11234"/>
    <cellStyle name="20% - Énfasis2 8 6" xfId="1048"/>
    <cellStyle name="20% - Énfasis2 8 6 2" xfId="11235"/>
    <cellStyle name="20% - Énfasis2 8 6 2 2" xfId="11236"/>
    <cellStyle name="20% - Énfasis2 8 6 3" xfId="11237"/>
    <cellStyle name="20% - Énfasis2 8 7" xfId="1049"/>
    <cellStyle name="20% - Énfasis2 8 7 2" xfId="11238"/>
    <cellStyle name="20% - Énfasis2 8 7 2 2" xfId="11239"/>
    <cellStyle name="20% - Énfasis2 8 7 3" xfId="11240"/>
    <cellStyle name="20% - Énfasis2 8 8" xfId="11241"/>
    <cellStyle name="20% - Énfasis2 8 8 2" xfId="11242"/>
    <cellStyle name="20% - Énfasis2 8 9" xfId="11243"/>
    <cellStyle name="20% - Énfasis2 9" xfId="1050"/>
    <cellStyle name="20% - Énfasis2 9 2" xfId="1051"/>
    <cellStyle name="20% - Énfasis2 9 2 2" xfId="1052"/>
    <cellStyle name="20% - Énfasis2 9 2 2 2" xfId="1053"/>
    <cellStyle name="20% - Énfasis2 9 2 2 2 2" xfId="1054"/>
    <cellStyle name="20% - Énfasis2 9 2 2 2 2 2" xfId="11244"/>
    <cellStyle name="20% - Énfasis2 9 2 2 2 2 2 2" xfId="11245"/>
    <cellStyle name="20% - Énfasis2 9 2 2 2 2 3" xfId="11246"/>
    <cellStyle name="20% - Énfasis2 9 2 2 2 3" xfId="11247"/>
    <cellStyle name="20% - Énfasis2 9 2 2 2 3 2" xfId="11248"/>
    <cellStyle name="20% - Énfasis2 9 2 2 2 4" xfId="11249"/>
    <cellStyle name="20% - Énfasis2 9 2 2 3" xfId="1055"/>
    <cellStyle name="20% - Énfasis2 9 2 2 3 2" xfId="11250"/>
    <cellStyle name="20% - Énfasis2 9 2 2 3 2 2" xfId="11251"/>
    <cellStyle name="20% - Énfasis2 9 2 2 3 3" xfId="11252"/>
    <cellStyle name="20% - Énfasis2 9 2 2 4" xfId="11253"/>
    <cellStyle name="20% - Énfasis2 9 2 2 4 2" xfId="11254"/>
    <cellStyle name="20% - Énfasis2 9 2 2 5" xfId="11255"/>
    <cellStyle name="20% - Énfasis2 9 2 3" xfId="1056"/>
    <cellStyle name="20% - Énfasis2 9 2 3 2" xfId="1057"/>
    <cellStyle name="20% - Énfasis2 9 2 3 2 2" xfId="11256"/>
    <cellStyle name="20% - Énfasis2 9 2 3 2 2 2" xfId="11257"/>
    <cellStyle name="20% - Énfasis2 9 2 3 2 3" xfId="11258"/>
    <cellStyle name="20% - Énfasis2 9 2 3 3" xfId="11259"/>
    <cellStyle name="20% - Énfasis2 9 2 3 3 2" xfId="11260"/>
    <cellStyle name="20% - Énfasis2 9 2 3 4" xfId="11261"/>
    <cellStyle name="20% - Énfasis2 9 2 4" xfId="1058"/>
    <cellStyle name="20% - Énfasis2 9 2 4 2" xfId="11262"/>
    <cellStyle name="20% - Énfasis2 9 2 4 2 2" xfId="11263"/>
    <cellStyle name="20% - Énfasis2 9 2 4 3" xfId="11264"/>
    <cellStyle name="20% - Énfasis2 9 2 5" xfId="1059"/>
    <cellStyle name="20% - Énfasis2 9 2 5 2" xfId="11265"/>
    <cellStyle name="20% - Énfasis2 9 2 5 2 2" xfId="11266"/>
    <cellStyle name="20% - Énfasis2 9 2 5 3" xfId="11267"/>
    <cellStyle name="20% - Énfasis2 9 2 6" xfId="11268"/>
    <cellStyle name="20% - Énfasis2 9 2 6 2" xfId="11269"/>
    <cellStyle name="20% - Énfasis2 9 2 7" xfId="11270"/>
    <cellStyle name="20% - Énfasis2 9 3" xfId="1060"/>
    <cellStyle name="20% - Énfasis2 9 3 2" xfId="1061"/>
    <cellStyle name="20% - Énfasis2 9 3 2 2" xfId="1062"/>
    <cellStyle name="20% - Énfasis2 9 3 2 2 2" xfId="1063"/>
    <cellStyle name="20% - Énfasis2 9 3 2 2 2 2" xfId="11271"/>
    <cellStyle name="20% - Énfasis2 9 3 2 2 2 2 2" xfId="11272"/>
    <cellStyle name="20% - Énfasis2 9 3 2 2 2 3" xfId="11273"/>
    <cellStyle name="20% - Énfasis2 9 3 2 2 3" xfId="11274"/>
    <cellStyle name="20% - Énfasis2 9 3 2 2 3 2" xfId="11275"/>
    <cellStyle name="20% - Énfasis2 9 3 2 2 4" xfId="11276"/>
    <cellStyle name="20% - Énfasis2 9 3 2 3" xfId="1064"/>
    <cellStyle name="20% - Énfasis2 9 3 2 3 2" xfId="11277"/>
    <cellStyle name="20% - Énfasis2 9 3 2 3 2 2" xfId="11278"/>
    <cellStyle name="20% - Énfasis2 9 3 2 3 3" xfId="11279"/>
    <cellStyle name="20% - Énfasis2 9 3 2 4" xfId="11280"/>
    <cellStyle name="20% - Énfasis2 9 3 2 4 2" xfId="11281"/>
    <cellStyle name="20% - Énfasis2 9 3 2 5" xfId="11282"/>
    <cellStyle name="20% - Énfasis2 9 3 3" xfId="1065"/>
    <cellStyle name="20% - Énfasis2 9 3 3 2" xfId="1066"/>
    <cellStyle name="20% - Énfasis2 9 3 3 2 2" xfId="11283"/>
    <cellStyle name="20% - Énfasis2 9 3 3 2 2 2" xfId="11284"/>
    <cellStyle name="20% - Énfasis2 9 3 3 2 3" xfId="11285"/>
    <cellStyle name="20% - Énfasis2 9 3 3 3" xfId="11286"/>
    <cellStyle name="20% - Énfasis2 9 3 3 3 2" xfId="11287"/>
    <cellStyle name="20% - Énfasis2 9 3 3 4" xfId="11288"/>
    <cellStyle name="20% - Énfasis2 9 3 4" xfId="1067"/>
    <cellStyle name="20% - Énfasis2 9 3 4 2" xfId="11289"/>
    <cellStyle name="20% - Énfasis2 9 3 4 2 2" xfId="11290"/>
    <cellStyle name="20% - Énfasis2 9 3 4 3" xfId="11291"/>
    <cellStyle name="20% - Énfasis2 9 3 5" xfId="1068"/>
    <cellStyle name="20% - Énfasis2 9 3 5 2" xfId="11292"/>
    <cellStyle name="20% - Énfasis2 9 3 5 2 2" xfId="11293"/>
    <cellStyle name="20% - Énfasis2 9 3 5 3" xfId="11294"/>
    <cellStyle name="20% - Énfasis2 9 3 6" xfId="11295"/>
    <cellStyle name="20% - Énfasis2 9 3 6 2" xfId="11296"/>
    <cellStyle name="20% - Énfasis2 9 3 7" xfId="11297"/>
    <cellStyle name="20% - Énfasis2 9 4" xfId="1069"/>
    <cellStyle name="20% - Énfasis2 9 4 2" xfId="1070"/>
    <cellStyle name="20% - Énfasis2 9 4 2 2" xfId="1071"/>
    <cellStyle name="20% - Énfasis2 9 4 2 2 2" xfId="11298"/>
    <cellStyle name="20% - Énfasis2 9 4 2 2 2 2" xfId="11299"/>
    <cellStyle name="20% - Énfasis2 9 4 2 2 3" xfId="11300"/>
    <cellStyle name="20% - Énfasis2 9 4 2 3" xfId="11301"/>
    <cellStyle name="20% - Énfasis2 9 4 2 3 2" xfId="11302"/>
    <cellStyle name="20% - Énfasis2 9 4 2 4" xfId="11303"/>
    <cellStyle name="20% - Énfasis2 9 4 3" xfId="1072"/>
    <cellStyle name="20% - Énfasis2 9 4 3 2" xfId="11304"/>
    <cellStyle name="20% - Énfasis2 9 4 3 2 2" xfId="11305"/>
    <cellStyle name="20% - Énfasis2 9 4 3 3" xfId="11306"/>
    <cellStyle name="20% - Énfasis2 9 4 4" xfId="11307"/>
    <cellStyle name="20% - Énfasis2 9 4 4 2" xfId="11308"/>
    <cellStyle name="20% - Énfasis2 9 4 5" xfId="11309"/>
    <cellStyle name="20% - Énfasis2 9 5" xfId="1073"/>
    <cellStyle name="20% - Énfasis2 9 5 2" xfId="1074"/>
    <cellStyle name="20% - Énfasis2 9 5 2 2" xfId="11310"/>
    <cellStyle name="20% - Énfasis2 9 5 2 2 2" xfId="11311"/>
    <cellStyle name="20% - Énfasis2 9 5 2 3" xfId="11312"/>
    <cellStyle name="20% - Énfasis2 9 5 3" xfId="11313"/>
    <cellStyle name="20% - Énfasis2 9 5 3 2" xfId="11314"/>
    <cellStyle name="20% - Énfasis2 9 5 4" xfId="11315"/>
    <cellStyle name="20% - Énfasis2 9 6" xfId="1075"/>
    <cellStyle name="20% - Énfasis2 9 6 2" xfId="11316"/>
    <cellStyle name="20% - Énfasis2 9 6 2 2" xfId="11317"/>
    <cellStyle name="20% - Énfasis2 9 6 3" xfId="11318"/>
    <cellStyle name="20% - Énfasis2 9 7" xfId="1076"/>
    <cellStyle name="20% - Énfasis2 9 7 2" xfId="11319"/>
    <cellStyle name="20% - Énfasis2 9 7 2 2" xfId="11320"/>
    <cellStyle name="20% - Énfasis2 9 7 3" xfId="11321"/>
    <cellStyle name="20% - Énfasis2 9 8" xfId="11322"/>
    <cellStyle name="20% - Énfasis2 9 8 2" xfId="11323"/>
    <cellStyle name="20% - Énfasis2 9 9" xfId="11324"/>
    <cellStyle name="20% - Énfasis3 10" xfId="1077"/>
    <cellStyle name="20% - Énfasis3 10 2" xfId="1078"/>
    <cellStyle name="20% - Énfasis3 10 2 2" xfId="1079"/>
    <cellStyle name="20% - Énfasis3 10 2 2 2" xfId="1080"/>
    <cellStyle name="20% - Énfasis3 10 2 2 2 2" xfId="1081"/>
    <cellStyle name="20% - Énfasis3 10 2 2 2 2 2" xfId="11325"/>
    <cellStyle name="20% - Énfasis3 10 2 2 2 2 2 2" xfId="11326"/>
    <cellStyle name="20% - Énfasis3 10 2 2 2 2 3" xfId="11327"/>
    <cellStyle name="20% - Énfasis3 10 2 2 2 3" xfId="11328"/>
    <cellStyle name="20% - Énfasis3 10 2 2 2 3 2" xfId="11329"/>
    <cellStyle name="20% - Énfasis3 10 2 2 2 4" xfId="11330"/>
    <cellStyle name="20% - Énfasis3 10 2 2 3" xfId="1082"/>
    <cellStyle name="20% - Énfasis3 10 2 2 3 2" xfId="11331"/>
    <cellStyle name="20% - Énfasis3 10 2 2 3 2 2" xfId="11332"/>
    <cellStyle name="20% - Énfasis3 10 2 2 3 3" xfId="11333"/>
    <cellStyle name="20% - Énfasis3 10 2 2 4" xfId="11334"/>
    <cellStyle name="20% - Énfasis3 10 2 2 4 2" xfId="11335"/>
    <cellStyle name="20% - Énfasis3 10 2 2 5" xfId="11336"/>
    <cellStyle name="20% - Énfasis3 10 2 3" xfId="1083"/>
    <cellStyle name="20% - Énfasis3 10 2 3 2" xfId="1084"/>
    <cellStyle name="20% - Énfasis3 10 2 3 2 2" xfId="11337"/>
    <cellStyle name="20% - Énfasis3 10 2 3 2 2 2" xfId="11338"/>
    <cellStyle name="20% - Énfasis3 10 2 3 2 3" xfId="11339"/>
    <cellStyle name="20% - Énfasis3 10 2 3 3" xfId="11340"/>
    <cellStyle name="20% - Énfasis3 10 2 3 3 2" xfId="11341"/>
    <cellStyle name="20% - Énfasis3 10 2 3 4" xfId="11342"/>
    <cellStyle name="20% - Énfasis3 10 2 4" xfId="1085"/>
    <cellStyle name="20% - Énfasis3 10 2 4 2" xfId="11343"/>
    <cellStyle name="20% - Énfasis3 10 2 4 2 2" xfId="11344"/>
    <cellStyle name="20% - Énfasis3 10 2 4 3" xfId="11345"/>
    <cellStyle name="20% - Énfasis3 10 2 5" xfId="1086"/>
    <cellStyle name="20% - Énfasis3 10 2 5 2" xfId="11346"/>
    <cellStyle name="20% - Énfasis3 10 2 5 2 2" xfId="11347"/>
    <cellStyle name="20% - Énfasis3 10 2 5 3" xfId="11348"/>
    <cellStyle name="20% - Énfasis3 10 2 6" xfId="11349"/>
    <cellStyle name="20% - Énfasis3 10 2 6 2" xfId="11350"/>
    <cellStyle name="20% - Énfasis3 10 2 7" xfId="11351"/>
    <cellStyle name="20% - Énfasis3 10 3" xfId="1087"/>
    <cellStyle name="20% - Énfasis3 10 3 2" xfId="1088"/>
    <cellStyle name="20% - Énfasis3 10 3 2 2" xfId="1089"/>
    <cellStyle name="20% - Énfasis3 10 3 2 2 2" xfId="1090"/>
    <cellStyle name="20% - Énfasis3 10 3 2 2 2 2" xfId="11352"/>
    <cellStyle name="20% - Énfasis3 10 3 2 2 2 2 2" xfId="11353"/>
    <cellStyle name="20% - Énfasis3 10 3 2 2 2 3" xfId="11354"/>
    <cellStyle name="20% - Énfasis3 10 3 2 2 3" xfId="11355"/>
    <cellStyle name="20% - Énfasis3 10 3 2 2 3 2" xfId="11356"/>
    <cellStyle name="20% - Énfasis3 10 3 2 2 4" xfId="11357"/>
    <cellStyle name="20% - Énfasis3 10 3 2 3" xfId="1091"/>
    <cellStyle name="20% - Énfasis3 10 3 2 3 2" xfId="11358"/>
    <cellStyle name="20% - Énfasis3 10 3 2 3 2 2" xfId="11359"/>
    <cellStyle name="20% - Énfasis3 10 3 2 3 3" xfId="11360"/>
    <cellStyle name="20% - Énfasis3 10 3 2 4" xfId="11361"/>
    <cellStyle name="20% - Énfasis3 10 3 2 4 2" xfId="11362"/>
    <cellStyle name="20% - Énfasis3 10 3 2 5" xfId="11363"/>
    <cellStyle name="20% - Énfasis3 10 3 3" xfId="1092"/>
    <cellStyle name="20% - Énfasis3 10 3 3 2" xfId="1093"/>
    <cellStyle name="20% - Énfasis3 10 3 3 2 2" xfId="11364"/>
    <cellStyle name="20% - Énfasis3 10 3 3 2 2 2" xfId="11365"/>
    <cellStyle name="20% - Énfasis3 10 3 3 2 3" xfId="11366"/>
    <cellStyle name="20% - Énfasis3 10 3 3 3" xfId="11367"/>
    <cellStyle name="20% - Énfasis3 10 3 3 3 2" xfId="11368"/>
    <cellStyle name="20% - Énfasis3 10 3 3 4" xfId="11369"/>
    <cellStyle name="20% - Énfasis3 10 3 4" xfId="1094"/>
    <cellStyle name="20% - Énfasis3 10 3 4 2" xfId="11370"/>
    <cellStyle name="20% - Énfasis3 10 3 4 2 2" xfId="11371"/>
    <cellStyle name="20% - Énfasis3 10 3 4 3" xfId="11372"/>
    <cellStyle name="20% - Énfasis3 10 3 5" xfId="1095"/>
    <cellStyle name="20% - Énfasis3 10 3 5 2" xfId="11373"/>
    <cellStyle name="20% - Énfasis3 10 3 5 2 2" xfId="11374"/>
    <cellStyle name="20% - Énfasis3 10 3 5 3" xfId="11375"/>
    <cellStyle name="20% - Énfasis3 10 3 6" xfId="11376"/>
    <cellStyle name="20% - Énfasis3 10 3 6 2" xfId="11377"/>
    <cellStyle name="20% - Énfasis3 10 3 7" xfId="11378"/>
    <cellStyle name="20% - Énfasis3 10 4" xfId="1096"/>
    <cellStyle name="20% - Énfasis3 10 4 2" xfId="1097"/>
    <cellStyle name="20% - Énfasis3 10 4 2 2" xfId="1098"/>
    <cellStyle name="20% - Énfasis3 10 4 2 2 2" xfId="11379"/>
    <cellStyle name="20% - Énfasis3 10 4 2 2 2 2" xfId="11380"/>
    <cellStyle name="20% - Énfasis3 10 4 2 2 3" xfId="11381"/>
    <cellStyle name="20% - Énfasis3 10 4 2 3" xfId="11382"/>
    <cellStyle name="20% - Énfasis3 10 4 2 3 2" xfId="11383"/>
    <cellStyle name="20% - Énfasis3 10 4 2 4" xfId="11384"/>
    <cellStyle name="20% - Énfasis3 10 4 3" xfId="1099"/>
    <cellStyle name="20% - Énfasis3 10 4 3 2" xfId="11385"/>
    <cellStyle name="20% - Énfasis3 10 4 3 2 2" xfId="11386"/>
    <cellStyle name="20% - Énfasis3 10 4 3 3" xfId="11387"/>
    <cellStyle name="20% - Énfasis3 10 4 4" xfId="11388"/>
    <cellStyle name="20% - Énfasis3 10 4 4 2" xfId="11389"/>
    <cellStyle name="20% - Énfasis3 10 4 5" xfId="11390"/>
    <cellStyle name="20% - Énfasis3 10 5" xfId="1100"/>
    <cellStyle name="20% - Énfasis3 10 5 2" xfId="1101"/>
    <cellStyle name="20% - Énfasis3 10 5 2 2" xfId="11391"/>
    <cellStyle name="20% - Énfasis3 10 5 2 2 2" xfId="11392"/>
    <cellStyle name="20% - Énfasis3 10 5 2 3" xfId="11393"/>
    <cellStyle name="20% - Énfasis3 10 5 3" xfId="11394"/>
    <cellStyle name="20% - Énfasis3 10 5 3 2" xfId="11395"/>
    <cellStyle name="20% - Énfasis3 10 5 4" xfId="11396"/>
    <cellStyle name="20% - Énfasis3 10 6" xfId="1102"/>
    <cellStyle name="20% - Énfasis3 10 6 2" xfId="11397"/>
    <cellStyle name="20% - Énfasis3 10 6 2 2" xfId="11398"/>
    <cellStyle name="20% - Énfasis3 10 6 3" xfId="11399"/>
    <cellStyle name="20% - Énfasis3 10 7" xfId="1103"/>
    <cellStyle name="20% - Énfasis3 10 7 2" xfId="11400"/>
    <cellStyle name="20% - Énfasis3 10 7 2 2" xfId="11401"/>
    <cellStyle name="20% - Énfasis3 10 7 3" xfId="11402"/>
    <cellStyle name="20% - Énfasis3 10 8" xfId="11403"/>
    <cellStyle name="20% - Énfasis3 10 8 2" xfId="11404"/>
    <cellStyle name="20% - Énfasis3 10 9" xfId="11405"/>
    <cellStyle name="20% - Énfasis3 11" xfId="1104"/>
    <cellStyle name="20% - Énfasis3 11 2" xfId="1105"/>
    <cellStyle name="20% - Énfasis3 11 2 2" xfId="1106"/>
    <cellStyle name="20% - Énfasis3 11 2 2 2" xfId="1107"/>
    <cellStyle name="20% - Énfasis3 11 2 2 2 2" xfId="1108"/>
    <cellStyle name="20% - Énfasis3 11 2 2 2 2 2" xfId="11406"/>
    <cellStyle name="20% - Énfasis3 11 2 2 2 2 2 2" xfId="11407"/>
    <cellStyle name="20% - Énfasis3 11 2 2 2 2 3" xfId="11408"/>
    <cellStyle name="20% - Énfasis3 11 2 2 2 3" xfId="11409"/>
    <cellStyle name="20% - Énfasis3 11 2 2 2 3 2" xfId="11410"/>
    <cellStyle name="20% - Énfasis3 11 2 2 2 4" xfId="11411"/>
    <cellStyle name="20% - Énfasis3 11 2 2 3" xfId="1109"/>
    <cellStyle name="20% - Énfasis3 11 2 2 3 2" xfId="11412"/>
    <cellStyle name="20% - Énfasis3 11 2 2 3 2 2" xfId="11413"/>
    <cellStyle name="20% - Énfasis3 11 2 2 3 3" xfId="11414"/>
    <cellStyle name="20% - Énfasis3 11 2 2 4" xfId="11415"/>
    <cellStyle name="20% - Énfasis3 11 2 2 4 2" xfId="11416"/>
    <cellStyle name="20% - Énfasis3 11 2 2 5" xfId="11417"/>
    <cellStyle name="20% - Énfasis3 11 2 3" xfId="1110"/>
    <cellStyle name="20% - Énfasis3 11 2 3 2" xfId="1111"/>
    <cellStyle name="20% - Énfasis3 11 2 3 2 2" xfId="11418"/>
    <cellStyle name="20% - Énfasis3 11 2 3 2 2 2" xfId="11419"/>
    <cellStyle name="20% - Énfasis3 11 2 3 2 3" xfId="11420"/>
    <cellStyle name="20% - Énfasis3 11 2 3 3" xfId="11421"/>
    <cellStyle name="20% - Énfasis3 11 2 3 3 2" xfId="11422"/>
    <cellStyle name="20% - Énfasis3 11 2 3 4" xfId="11423"/>
    <cellStyle name="20% - Énfasis3 11 2 4" xfId="1112"/>
    <cellStyle name="20% - Énfasis3 11 2 4 2" xfId="11424"/>
    <cellStyle name="20% - Énfasis3 11 2 4 2 2" xfId="11425"/>
    <cellStyle name="20% - Énfasis3 11 2 4 3" xfId="11426"/>
    <cellStyle name="20% - Énfasis3 11 2 5" xfId="1113"/>
    <cellStyle name="20% - Énfasis3 11 2 5 2" xfId="11427"/>
    <cellStyle name="20% - Énfasis3 11 2 5 2 2" xfId="11428"/>
    <cellStyle name="20% - Énfasis3 11 2 5 3" xfId="11429"/>
    <cellStyle name="20% - Énfasis3 11 2 6" xfId="11430"/>
    <cellStyle name="20% - Énfasis3 11 2 6 2" xfId="11431"/>
    <cellStyle name="20% - Énfasis3 11 2 7" xfId="11432"/>
    <cellStyle name="20% - Énfasis3 11 3" xfId="1114"/>
    <cellStyle name="20% - Énfasis3 11 3 2" xfId="1115"/>
    <cellStyle name="20% - Énfasis3 11 3 2 2" xfId="1116"/>
    <cellStyle name="20% - Énfasis3 11 3 2 2 2" xfId="1117"/>
    <cellStyle name="20% - Énfasis3 11 3 2 2 2 2" xfId="11433"/>
    <cellStyle name="20% - Énfasis3 11 3 2 2 2 2 2" xfId="11434"/>
    <cellStyle name="20% - Énfasis3 11 3 2 2 2 3" xfId="11435"/>
    <cellStyle name="20% - Énfasis3 11 3 2 2 3" xfId="11436"/>
    <cellStyle name="20% - Énfasis3 11 3 2 2 3 2" xfId="11437"/>
    <cellStyle name="20% - Énfasis3 11 3 2 2 4" xfId="11438"/>
    <cellStyle name="20% - Énfasis3 11 3 2 3" xfId="1118"/>
    <cellStyle name="20% - Énfasis3 11 3 2 3 2" xfId="11439"/>
    <cellStyle name="20% - Énfasis3 11 3 2 3 2 2" xfId="11440"/>
    <cellStyle name="20% - Énfasis3 11 3 2 3 3" xfId="11441"/>
    <cellStyle name="20% - Énfasis3 11 3 2 4" xfId="11442"/>
    <cellStyle name="20% - Énfasis3 11 3 2 4 2" xfId="11443"/>
    <cellStyle name="20% - Énfasis3 11 3 2 5" xfId="11444"/>
    <cellStyle name="20% - Énfasis3 11 3 3" xfId="1119"/>
    <cellStyle name="20% - Énfasis3 11 3 3 2" xfId="1120"/>
    <cellStyle name="20% - Énfasis3 11 3 3 2 2" xfId="11445"/>
    <cellStyle name="20% - Énfasis3 11 3 3 2 2 2" xfId="11446"/>
    <cellStyle name="20% - Énfasis3 11 3 3 2 3" xfId="11447"/>
    <cellStyle name="20% - Énfasis3 11 3 3 3" xfId="11448"/>
    <cellStyle name="20% - Énfasis3 11 3 3 3 2" xfId="11449"/>
    <cellStyle name="20% - Énfasis3 11 3 3 4" xfId="11450"/>
    <cellStyle name="20% - Énfasis3 11 3 4" xfId="1121"/>
    <cellStyle name="20% - Énfasis3 11 3 4 2" xfId="11451"/>
    <cellStyle name="20% - Énfasis3 11 3 4 2 2" xfId="11452"/>
    <cellStyle name="20% - Énfasis3 11 3 4 3" xfId="11453"/>
    <cellStyle name="20% - Énfasis3 11 3 5" xfId="1122"/>
    <cellStyle name="20% - Énfasis3 11 3 5 2" xfId="11454"/>
    <cellStyle name="20% - Énfasis3 11 3 5 2 2" xfId="11455"/>
    <cellStyle name="20% - Énfasis3 11 3 5 3" xfId="11456"/>
    <cellStyle name="20% - Énfasis3 11 3 6" xfId="11457"/>
    <cellStyle name="20% - Énfasis3 11 3 6 2" xfId="11458"/>
    <cellStyle name="20% - Énfasis3 11 3 7" xfId="11459"/>
    <cellStyle name="20% - Énfasis3 11 4" xfId="1123"/>
    <cellStyle name="20% - Énfasis3 11 4 2" xfId="1124"/>
    <cellStyle name="20% - Énfasis3 11 4 2 2" xfId="1125"/>
    <cellStyle name="20% - Énfasis3 11 4 2 2 2" xfId="11460"/>
    <cellStyle name="20% - Énfasis3 11 4 2 2 2 2" xfId="11461"/>
    <cellStyle name="20% - Énfasis3 11 4 2 2 3" xfId="11462"/>
    <cellStyle name="20% - Énfasis3 11 4 2 3" xfId="11463"/>
    <cellStyle name="20% - Énfasis3 11 4 2 3 2" xfId="11464"/>
    <cellStyle name="20% - Énfasis3 11 4 2 4" xfId="11465"/>
    <cellStyle name="20% - Énfasis3 11 4 3" xfId="1126"/>
    <cellStyle name="20% - Énfasis3 11 4 3 2" xfId="11466"/>
    <cellStyle name="20% - Énfasis3 11 4 3 2 2" xfId="11467"/>
    <cellStyle name="20% - Énfasis3 11 4 3 3" xfId="11468"/>
    <cellStyle name="20% - Énfasis3 11 4 4" xfId="11469"/>
    <cellStyle name="20% - Énfasis3 11 4 4 2" xfId="11470"/>
    <cellStyle name="20% - Énfasis3 11 4 5" xfId="11471"/>
    <cellStyle name="20% - Énfasis3 11 5" xfId="1127"/>
    <cellStyle name="20% - Énfasis3 11 5 2" xfId="1128"/>
    <cellStyle name="20% - Énfasis3 11 5 2 2" xfId="11472"/>
    <cellStyle name="20% - Énfasis3 11 5 2 2 2" xfId="11473"/>
    <cellStyle name="20% - Énfasis3 11 5 2 3" xfId="11474"/>
    <cellStyle name="20% - Énfasis3 11 5 3" xfId="11475"/>
    <cellStyle name="20% - Énfasis3 11 5 3 2" xfId="11476"/>
    <cellStyle name="20% - Énfasis3 11 5 4" xfId="11477"/>
    <cellStyle name="20% - Énfasis3 11 6" xfId="1129"/>
    <cellStyle name="20% - Énfasis3 11 6 2" xfId="11478"/>
    <cellStyle name="20% - Énfasis3 11 6 2 2" xfId="11479"/>
    <cellStyle name="20% - Énfasis3 11 6 3" xfId="11480"/>
    <cellStyle name="20% - Énfasis3 11 7" xfId="1130"/>
    <cellStyle name="20% - Énfasis3 11 7 2" xfId="11481"/>
    <cellStyle name="20% - Énfasis3 11 7 2 2" xfId="11482"/>
    <cellStyle name="20% - Énfasis3 11 7 3" xfId="11483"/>
    <cellStyle name="20% - Énfasis3 11 8" xfId="11484"/>
    <cellStyle name="20% - Énfasis3 11 8 2" xfId="11485"/>
    <cellStyle name="20% - Énfasis3 11 9" xfId="11486"/>
    <cellStyle name="20% - Énfasis3 12" xfId="1131"/>
    <cellStyle name="20% - Énfasis3 12 2" xfId="1132"/>
    <cellStyle name="20% - Énfasis3 12 2 2" xfId="1133"/>
    <cellStyle name="20% - Énfasis3 12 2 2 2" xfId="1134"/>
    <cellStyle name="20% - Énfasis3 12 2 2 2 2" xfId="1135"/>
    <cellStyle name="20% - Énfasis3 12 2 2 2 2 2" xfId="11487"/>
    <cellStyle name="20% - Énfasis3 12 2 2 2 2 2 2" xfId="11488"/>
    <cellStyle name="20% - Énfasis3 12 2 2 2 2 3" xfId="11489"/>
    <cellStyle name="20% - Énfasis3 12 2 2 2 3" xfId="11490"/>
    <cellStyle name="20% - Énfasis3 12 2 2 2 3 2" xfId="11491"/>
    <cellStyle name="20% - Énfasis3 12 2 2 2 4" xfId="11492"/>
    <cellStyle name="20% - Énfasis3 12 2 2 3" xfId="1136"/>
    <cellStyle name="20% - Énfasis3 12 2 2 3 2" xfId="11493"/>
    <cellStyle name="20% - Énfasis3 12 2 2 3 2 2" xfId="11494"/>
    <cellStyle name="20% - Énfasis3 12 2 2 3 3" xfId="11495"/>
    <cellStyle name="20% - Énfasis3 12 2 2 4" xfId="11496"/>
    <cellStyle name="20% - Énfasis3 12 2 2 4 2" xfId="11497"/>
    <cellStyle name="20% - Énfasis3 12 2 2 5" xfId="11498"/>
    <cellStyle name="20% - Énfasis3 12 2 3" xfId="1137"/>
    <cellStyle name="20% - Énfasis3 12 2 3 2" xfId="1138"/>
    <cellStyle name="20% - Énfasis3 12 2 3 2 2" xfId="11499"/>
    <cellStyle name="20% - Énfasis3 12 2 3 2 2 2" xfId="11500"/>
    <cellStyle name="20% - Énfasis3 12 2 3 2 3" xfId="11501"/>
    <cellStyle name="20% - Énfasis3 12 2 3 3" xfId="11502"/>
    <cellStyle name="20% - Énfasis3 12 2 3 3 2" xfId="11503"/>
    <cellStyle name="20% - Énfasis3 12 2 3 4" xfId="11504"/>
    <cellStyle name="20% - Énfasis3 12 2 4" xfId="1139"/>
    <cellStyle name="20% - Énfasis3 12 2 4 2" xfId="11505"/>
    <cellStyle name="20% - Énfasis3 12 2 4 2 2" xfId="11506"/>
    <cellStyle name="20% - Énfasis3 12 2 4 3" xfId="11507"/>
    <cellStyle name="20% - Énfasis3 12 2 5" xfId="1140"/>
    <cellStyle name="20% - Énfasis3 12 2 5 2" xfId="11508"/>
    <cellStyle name="20% - Énfasis3 12 2 5 2 2" xfId="11509"/>
    <cellStyle name="20% - Énfasis3 12 2 5 3" xfId="11510"/>
    <cellStyle name="20% - Énfasis3 12 2 6" xfId="11511"/>
    <cellStyle name="20% - Énfasis3 12 2 6 2" xfId="11512"/>
    <cellStyle name="20% - Énfasis3 12 2 7" xfId="11513"/>
    <cellStyle name="20% - Énfasis3 12 3" xfId="1141"/>
    <cellStyle name="20% - Énfasis3 12 3 2" xfId="1142"/>
    <cellStyle name="20% - Énfasis3 12 3 2 2" xfId="1143"/>
    <cellStyle name="20% - Énfasis3 12 3 2 2 2" xfId="1144"/>
    <cellStyle name="20% - Énfasis3 12 3 2 2 2 2" xfId="11514"/>
    <cellStyle name="20% - Énfasis3 12 3 2 2 2 2 2" xfId="11515"/>
    <cellStyle name="20% - Énfasis3 12 3 2 2 2 3" xfId="11516"/>
    <cellStyle name="20% - Énfasis3 12 3 2 2 3" xfId="11517"/>
    <cellStyle name="20% - Énfasis3 12 3 2 2 3 2" xfId="11518"/>
    <cellStyle name="20% - Énfasis3 12 3 2 2 4" xfId="11519"/>
    <cellStyle name="20% - Énfasis3 12 3 2 3" xfId="1145"/>
    <cellStyle name="20% - Énfasis3 12 3 2 3 2" xfId="11520"/>
    <cellStyle name="20% - Énfasis3 12 3 2 3 2 2" xfId="11521"/>
    <cellStyle name="20% - Énfasis3 12 3 2 3 3" xfId="11522"/>
    <cellStyle name="20% - Énfasis3 12 3 2 4" xfId="11523"/>
    <cellStyle name="20% - Énfasis3 12 3 2 4 2" xfId="11524"/>
    <cellStyle name="20% - Énfasis3 12 3 2 5" xfId="11525"/>
    <cellStyle name="20% - Énfasis3 12 3 3" xfId="1146"/>
    <cellStyle name="20% - Énfasis3 12 3 3 2" xfId="1147"/>
    <cellStyle name="20% - Énfasis3 12 3 3 2 2" xfId="11526"/>
    <cellStyle name="20% - Énfasis3 12 3 3 2 2 2" xfId="11527"/>
    <cellStyle name="20% - Énfasis3 12 3 3 2 3" xfId="11528"/>
    <cellStyle name="20% - Énfasis3 12 3 3 3" xfId="11529"/>
    <cellStyle name="20% - Énfasis3 12 3 3 3 2" xfId="11530"/>
    <cellStyle name="20% - Énfasis3 12 3 3 4" xfId="11531"/>
    <cellStyle name="20% - Énfasis3 12 3 4" xfId="1148"/>
    <cellStyle name="20% - Énfasis3 12 3 4 2" xfId="11532"/>
    <cellStyle name="20% - Énfasis3 12 3 4 2 2" xfId="11533"/>
    <cellStyle name="20% - Énfasis3 12 3 4 3" xfId="11534"/>
    <cellStyle name="20% - Énfasis3 12 3 5" xfId="1149"/>
    <cellStyle name="20% - Énfasis3 12 3 5 2" xfId="11535"/>
    <cellStyle name="20% - Énfasis3 12 3 5 2 2" xfId="11536"/>
    <cellStyle name="20% - Énfasis3 12 3 5 3" xfId="11537"/>
    <cellStyle name="20% - Énfasis3 12 3 6" xfId="11538"/>
    <cellStyle name="20% - Énfasis3 12 3 6 2" xfId="11539"/>
    <cellStyle name="20% - Énfasis3 12 3 7" xfId="11540"/>
    <cellStyle name="20% - Énfasis3 12 4" xfId="1150"/>
    <cellStyle name="20% - Énfasis3 12 4 2" xfId="1151"/>
    <cellStyle name="20% - Énfasis3 12 4 2 2" xfId="1152"/>
    <cellStyle name="20% - Énfasis3 12 4 2 2 2" xfId="11541"/>
    <cellStyle name="20% - Énfasis3 12 4 2 2 2 2" xfId="11542"/>
    <cellStyle name="20% - Énfasis3 12 4 2 2 3" xfId="11543"/>
    <cellStyle name="20% - Énfasis3 12 4 2 3" xfId="11544"/>
    <cellStyle name="20% - Énfasis3 12 4 2 3 2" xfId="11545"/>
    <cellStyle name="20% - Énfasis3 12 4 2 4" xfId="11546"/>
    <cellStyle name="20% - Énfasis3 12 4 3" xfId="1153"/>
    <cellStyle name="20% - Énfasis3 12 4 3 2" xfId="11547"/>
    <cellStyle name="20% - Énfasis3 12 4 3 2 2" xfId="11548"/>
    <cellStyle name="20% - Énfasis3 12 4 3 3" xfId="11549"/>
    <cellStyle name="20% - Énfasis3 12 4 4" xfId="11550"/>
    <cellStyle name="20% - Énfasis3 12 4 4 2" xfId="11551"/>
    <cellStyle name="20% - Énfasis3 12 4 5" xfId="11552"/>
    <cellStyle name="20% - Énfasis3 12 5" xfId="1154"/>
    <cellStyle name="20% - Énfasis3 12 5 2" xfId="1155"/>
    <cellStyle name="20% - Énfasis3 12 5 2 2" xfId="11553"/>
    <cellStyle name="20% - Énfasis3 12 5 2 2 2" xfId="11554"/>
    <cellStyle name="20% - Énfasis3 12 5 2 3" xfId="11555"/>
    <cellStyle name="20% - Énfasis3 12 5 3" xfId="11556"/>
    <cellStyle name="20% - Énfasis3 12 5 3 2" xfId="11557"/>
    <cellStyle name="20% - Énfasis3 12 5 4" xfId="11558"/>
    <cellStyle name="20% - Énfasis3 12 6" xfId="1156"/>
    <cellStyle name="20% - Énfasis3 12 6 2" xfId="11559"/>
    <cellStyle name="20% - Énfasis3 12 6 2 2" xfId="11560"/>
    <cellStyle name="20% - Énfasis3 12 6 3" xfId="11561"/>
    <cellStyle name="20% - Énfasis3 12 7" xfId="1157"/>
    <cellStyle name="20% - Énfasis3 12 7 2" xfId="11562"/>
    <cellStyle name="20% - Énfasis3 12 7 2 2" xfId="11563"/>
    <cellStyle name="20% - Énfasis3 12 7 3" xfId="11564"/>
    <cellStyle name="20% - Énfasis3 12 8" xfId="11565"/>
    <cellStyle name="20% - Énfasis3 12 8 2" xfId="11566"/>
    <cellStyle name="20% - Énfasis3 12 9" xfId="11567"/>
    <cellStyle name="20% - Énfasis3 13" xfId="1158"/>
    <cellStyle name="20% - Énfasis3 13 2" xfId="1159"/>
    <cellStyle name="20% - Énfasis3 13 2 2" xfId="1160"/>
    <cellStyle name="20% - Énfasis3 13 2 2 2" xfId="1161"/>
    <cellStyle name="20% - Énfasis3 13 2 2 2 2" xfId="1162"/>
    <cellStyle name="20% - Énfasis3 13 2 2 2 2 2" xfId="11568"/>
    <cellStyle name="20% - Énfasis3 13 2 2 2 2 2 2" xfId="11569"/>
    <cellStyle name="20% - Énfasis3 13 2 2 2 2 3" xfId="11570"/>
    <cellStyle name="20% - Énfasis3 13 2 2 2 3" xfId="11571"/>
    <cellStyle name="20% - Énfasis3 13 2 2 2 3 2" xfId="11572"/>
    <cellStyle name="20% - Énfasis3 13 2 2 2 4" xfId="11573"/>
    <cellStyle name="20% - Énfasis3 13 2 2 3" xfId="1163"/>
    <cellStyle name="20% - Énfasis3 13 2 2 3 2" xfId="11574"/>
    <cellStyle name="20% - Énfasis3 13 2 2 3 2 2" xfId="11575"/>
    <cellStyle name="20% - Énfasis3 13 2 2 3 3" xfId="11576"/>
    <cellStyle name="20% - Énfasis3 13 2 2 4" xfId="11577"/>
    <cellStyle name="20% - Énfasis3 13 2 2 4 2" xfId="11578"/>
    <cellStyle name="20% - Énfasis3 13 2 2 5" xfId="11579"/>
    <cellStyle name="20% - Énfasis3 13 2 3" xfId="1164"/>
    <cellStyle name="20% - Énfasis3 13 2 3 2" xfId="1165"/>
    <cellStyle name="20% - Énfasis3 13 2 3 2 2" xfId="11580"/>
    <cellStyle name="20% - Énfasis3 13 2 3 2 2 2" xfId="11581"/>
    <cellStyle name="20% - Énfasis3 13 2 3 2 3" xfId="11582"/>
    <cellStyle name="20% - Énfasis3 13 2 3 3" xfId="11583"/>
    <cellStyle name="20% - Énfasis3 13 2 3 3 2" xfId="11584"/>
    <cellStyle name="20% - Énfasis3 13 2 3 4" xfId="11585"/>
    <cellStyle name="20% - Énfasis3 13 2 4" xfId="1166"/>
    <cellStyle name="20% - Énfasis3 13 2 4 2" xfId="11586"/>
    <cellStyle name="20% - Énfasis3 13 2 4 2 2" xfId="11587"/>
    <cellStyle name="20% - Énfasis3 13 2 4 3" xfId="11588"/>
    <cellStyle name="20% - Énfasis3 13 2 5" xfId="1167"/>
    <cellStyle name="20% - Énfasis3 13 2 5 2" xfId="11589"/>
    <cellStyle name="20% - Énfasis3 13 2 5 2 2" xfId="11590"/>
    <cellStyle name="20% - Énfasis3 13 2 5 3" xfId="11591"/>
    <cellStyle name="20% - Énfasis3 13 2 6" xfId="11592"/>
    <cellStyle name="20% - Énfasis3 13 2 6 2" xfId="11593"/>
    <cellStyle name="20% - Énfasis3 13 2 7" xfId="11594"/>
    <cellStyle name="20% - Énfasis3 13 3" xfId="1168"/>
    <cellStyle name="20% - Énfasis3 13 3 2" xfId="1169"/>
    <cellStyle name="20% - Énfasis3 13 3 2 2" xfId="1170"/>
    <cellStyle name="20% - Énfasis3 13 3 2 2 2" xfId="1171"/>
    <cellStyle name="20% - Énfasis3 13 3 2 2 2 2" xfId="11595"/>
    <cellStyle name="20% - Énfasis3 13 3 2 2 2 2 2" xfId="11596"/>
    <cellStyle name="20% - Énfasis3 13 3 2 2 2 3" xfId="11597"/>
    <cellStyle name="20% - Énfasis3 13 3 2 2 3" xfId="11598"/>
    <cellStyle name="20% - Énfasis3 13 3 2 2 3 2" xfId="11599"/>
    <cellStyle name="20% - Énfasis3 13 3 2 2 4" xfId="11600"/>
    <cellStyle name="20% - Énfasis3 13 3 2 3" xfId="1172"/>
    <cellStyle name="20% - Énfasis3 13 3 2 3 2" xfId="11601"/>
    <cellStyle name="20% - Énfasis3 13 3 2 3 2 2" xfId="11602"/>
    <cellStyle name="20% - Énfasis3 13 3 2 3 3" xfId="11603"/>
    <cellStyle name="20% - Énfasis3 13 3 2 4" xfId="11604"/>
    <cellStyle name="20% - Énfasis3 13 3 2 4 2" xfId="11605"/>
    <cellStyle name="20% - Énfasis3 13 3 2 5" xfId="11606"/>
    <cellStyle name="20% - Énfasis3 13 3 3" xfId="1173"/>
    <cellStyle name="20% - Énfasis3 13 3 3 2" xfId="1174"/>
    <cellStyle name="20% - Énfasis3 13 3 3 2 2" xfId="11607"/>
    <cellStyle name="20% - Énfasis3 13 3 3 2 2 2" xfId="11608"/>
    <cellStyle name="20% - Énfasis3 13 3 3 2 3" xfId="11609"/>
    <cellStyle name="20% - Énfasis3 13 3 3 3" xfId="11610"/>
    <cellStyle name="20% - Énfasis3 13 3 3 3 2" xfId="11611"/>
    <cellStyle name="20% - Énfasis3 13 3 3 4" xfId="11612"/>
    <cellStyle name="20% - Énfasis3 13 3 4" xfId="1175"/>
    <cellStyle name="20% - Énfasis3 13 3 4 2" xfId="11613"/>
    <cellStyle name="20% - Énfasis3 13 3 4 2 2" xfId="11614"/>
    <cellStyle name="20% - Énfasis3 13 3 4 3" xfId="11615"/>
    <cellStyle name="20% - Énfasis3 13 3 5" xfId="1176"/>
    <cellStyle name="20% - Énfasis3 13 3 5 2" xfId="11616"/>
    <cellStyle name="20% - Énfasis3 13 3 5 2 2" xfId="11617"/>
    <cellStyle name="20% - Énfasis3 13 3 5 3" xfId="11618"/>
    <cellStyle name="20% - Énfasis3 13 3 6" xfId="11619"/>
    <cellStyle name="20% - Énfasis3 13 3 6 2" xfId="11620"/>
    <cellStyle name="20% - Énfasis3 13 3 7" xfId="11621"/>
    <cellStyle name="20% - Énfasis3 13 4" xfId="1177"/>
    <cellStyle name="20% - Énfasis3 13 4 2" xfId="1178"/>
    <cellStyle name="20% - Énfasis3 13 4 2 2" xfId="1179"/>
    <cellStyle name="20% - Énfasis3 13 4 2 2 2" xfId="11622"/>
    <cellStyle name="20% - Énfasis3 13 4 2 2 2 2" xfId="11623"/>
    <cellStyle name="20% - Énfasis3 13 4 2 2 3" xfId="11624"/>
    <cellStyle name="20% - Énfasis3 13 4 2 3" xfId="11625"/>
    <cellStyle name="20% - Énfasis3 13 4 2 3 2" xfId="11626"/>
    <cellStyle name="20% - Énfasis3 13 4 2 4" xfId="11627"/>
    <cellStyle name="20% - Énfasis3 13 4 3" xfId="1180"/>
    <cellStyle name="20% - Énfasis3 13 4 3 2" xfId="11628"/>
    <cellStyle name="20% - Énfasis3 13 4 3 2 2" xfId="11629"/>
    <cellStyle name="20% - Énfasis3 13 4 3 3" xfId="11630"/>
    <cellStyle name="20% - Énfasis3 13 4 4" xfId="11631"/>
    <cellStyle name="20% - Énfasis3 13 4 4 2" xfId="11632"/>
    <cellStyle name="20% - Énfasis3 13 4 5" xfId="11633"/>
    <cellStyle name="20% - Énfasis3 13 5" xfId="1181"/>
    <cellStyle name="20% - Énfasis3 13 5 2" xfId="1182"/>
    <cellStyle name="20% - Énfasis3 13 5 2 2" xfId="11634"/>
    <cellStyle name="20% - Énfasis3 13 5 2 2 2" xfId="11635"/>
    <cellStyle name="20% - Énfasis3 13 5 2 3" xfId="11636"/>
    <cellStyle name="20% - Énfasis3 13 5 3" xfId="11637"/>
    <cellStyle name="20% - Énfasis3 13 5 3 2" xfId="11638"/>
    <cellStyle name="20% - Énfasis3 13 5 4" xfId="11639"/>
    <cellStyle name="20% - Énfasis3 13 6" xfId="1183"/>
    <cellStyle name="20% - Énfasis3 13 6 2" xfId="11640"/>
    <cellStyle name="20% - Énfasis3 13 6 2 2" xfId="11641"/>
    <cellStyle name="20% - Énfasis3 13 6 3" xfId="11642"/>
    <cellStyle name="20% - Énfasis3 13 7" xfId="1184"/>
    <cellStyle name="20% - Énfasis3 13 7 2" xfId="11643"/>
    <cellStyle name="20% - Énfasis3 13 7 2 2" xfId="11644"/>
    <cellStyle name="20% - Énfasis3 13 7 3" xfId="11645"/>
    <cellStyle name="20% - Énfasis3 13 8" xfId="11646"/>
    <cellStyle name="20% - Énfasis3 13 8 2" xfId="11647"/>
    <cellStyle name="20% - Énfasis3 13 9" xfId="11648"/>
    <cellStyle name="20% - Énfasis3 14" xfId="1185"/>
    <cellStyle name="20% - Énfasis3 14 2" xfId="1186"/>
    <cellStyle name="20% - Énfasis3 14 2 2" xfId="1187"/>
    <cellStyle name="20% - Énfasis3 14 2 2 2" xfId="1188"/>
    <cellStyle name="20% - Énfasis3 14 2 2 2 2" xfId="11649"/>
    <cellStyle name="20% - Énfasis3 14 2 2 2 2 2" xfId="11650"/>
    <cellStyle name="20% - Énfasis3 14 2 2 2 3" xfId="11651"/>
    <cellStyle name="20% - Énfasis3 14 2 2 3" xfId="11652"/>
    <cellStyle name="20% - Énfasis3 14 2 2 3 2" xfId="11653"/>
    <cellStyle name="20% - Énfasis3 14 2 2 4" xfId="11654"/>
    <cellStyle name="20% - Énfasis3 14 2 3" xfId="1189"/>
    <cellStyle name="20% - Énfasis3 14 2 3 2" xfId="11655"/>
    <cellStyle name="20% - Énfasis3 14 2 3 2 2" xfId="11656"/>
    <cellStyle name="20% - Énfasis3 14 2 3 3" xfId="11657"/>
    <cellStyle name="20% - Énfasis3 14 2 4" xfId="11658"/>
    <cellStyle name="20% - Énfasis3 14 2 4 2" xfId="11659"/>
    <cellStyle name="20% - Énfasis3 14 2 5" xfId="11660"/>
    <cellStyle name="20% - Énfasis3 14 3" xfId="1190"/>
    <cellStyle name="20% - Énfasis3 14 3 2" xfId="1191"/>
    <cellStyle name="20% - Énfasis3 14 3 2 2" xfId="11661"/>
    <cellStyle name="20% - Énfasis3 14 3 2 2 2" xfId="11662"/>
    <cellStyle name="20% - Énfasis3 14 3 2 3" xfId="11663"/>
    <cellStyle name="20% - Énfasis3 14 3 3" xfId="11664"/>
    <cellStyle name="20% - Énfasis3 14 3 3 2" xfId="11665"/>
    <cellStyle name="20% - Énfasis3 14 3 4" xfId="11666"/>
    <cellStyle name="20% - Énfasis3 14 4" xfId="1192"/>
    <cellStyle name="20% - Énfasis3 14 4 2" xfId="11667"/>
    <cellStyle name="20% - Énfasis3 14 4 2 2" xfId="11668"/>
    <cellStyle name="20% - Énfasis3 14 4 3" xfId="11669"/>
    <cellStyle name="20% - Énfasis3 14 5" xfId="1193"/>
    <cellStyle name="20% - Énfasis3 14 5 2" xfId="11670"/>
    <cellStyle name="20% - Énfasis3 14 5 2 2" xfId="11671"/>
    <cellStyle name="20% - Énfasis3 14 5 3" xfId="11672"/>
    <cellStyle name="20% - Énfasis3 14 6" xfId="11673"/>
    <cellStyle name="20% - Énfasis3 14 6 2" xfId="11674"/>
    <cellStyle name="20% - Énfasis3 14 7" xfId="11675"/>
    <cellStyle name="20% - Énfasis3 15" xfId="1194"/>
    <cellStyle name="20% - Énfasis3 15 2" xfId="1195"/>
    <cellStyle name="20% - Énfasis3 15 2 2" xfId="1196"/>
    <cellStyle name="20% - Énfasis3 15 2 2 2" xfId="1197"/>
    <cellStyle name="20% - Énfasis3 15 2 2 2 2" xfId="11676"/>
    <cellStyle name="20% - Énfasis3 15 2 2 2 2 2" xfId="11677"/>
    <cellStyle name="20% - Énfasis3 15 2 2 2 3" xfId="11678"/>
    <cellStyle name="20% - Énfasis3 15 2 2 3" xfId="11679"/>
    <cellStyle name="20% - Énfasis3 15 2 2 3 2" xfId="11680"/>
    <cellStyle name="20% - Énfasis3 15 2 2 4" xfId="11681"/>
    <cellStyle name="20% - Énfasis3 15 2 3" xfId="1198"/>
    <cellStyle name="20% - Énfasis3 15 2 3 2" xfId="11682"/>
    <cellStyle name="20% - Énfasis3 15 2 3 2 2" xfId="11683"/>
    <cellStyle name="20% - Énfasis3 15 2 3 3" xfId="11684"/>
    <cellStyle name="20% - Énfasis3 15 2 4" xfId="11685"/>
    <cellStyle name="20% - Énfasis3 15 2 4 2" xfId="11686"/>
    <cellStyle name="20% - Énfasis3 15 2 5" xfId="11687"/>
    <cellStyle name="20% - Énfasis3 15 3" xfId="1199"/>
    <cellStyle name="20% - Énfasis3 15 3 2" xfId="1200"/>
    <cellStyle name="20% - Énfasis3 15 3 2 2" xfId="11688"/>
    <cellStyle name="20% - Énfasis3 15 3 2 2 2" xfId="11689"/>
    <cellStyle name="20% - Énfasis3 15 3 2 3" xfId="11690"/>
    <cellStyle name="20% - Énfasis3 15 3 3" xfId="11691"/>
    <cellStyle name="20% - Énfasis3 15 3 3 2" xfId="11692"/>
    <cellStyle name="20% - Énfasis3 15 3 4" xfId="11693"/>
    <cellStyle name="20% - Énfasis3 15 4" xfId="1201"/>
    <cellStyle name="20% - Énfasis3 15 4 2" xfId="11694"/>
    <cellStyle name="20% - Énfasis3 15 4 2 2" xfId="11695"/>
    <cellStyle name="20% - Énfasis3 15 4 3" xfId="11696"/>
    <cellStyle name="20% - Énfasis3 15 5" xfId="1202"/>
    <cellStyle name="20% - Énfasis3 15 5 2" xfId="11697"/>
    <cellStyle name="20% - Énfasis3 15 5 2 2" xfId="11698"/>
    <cellStyle name="20% - Énfasis3 15 5 3" xfId="11699"/>
    <cellStyle name="20% - Énfasis3 15 6" xfId="11700"/>
    <cellStyle name="20% - Énfasis3 15 6 2" xfId="11701"/>
    <cellStyle name="20% - Énfasis3 15 7" xfId="11702"/>
    <cellStyle name="20% - Énfasis3 16" xfId="1203"/>
    <cellStyle name="20% - Énfasis3 16 2" xfId="1204"/>
    <cellStyle name="20% - Énfasis3 16 2 2" xfId="1205"/>
    <cellStyle name="20% - Énfasis3 16 2 2 2" xfId="1206"/>
    <cellStyle name="20% - Énfasis3 16 2 2 2 2" xfId="11703"/>
    <cellStyle name="20% - Énfasis3 16 2 2 2 2 2" xfId="11704"/>
    <cellStyle name="20% - Énfasis3 16 2 2 2 3" xfId="11705"/>
    <cellStyle name="20% - Énfasis3 16 2 2 3" xfId="11706"/>
    <cellStyle name="20% - Énfasis3 16 2 2 3 2" xfId="11707"/>
    <cellStyle name="20% - Énfasis3 16 2 2 4" xfId="11708"/>
    <cellStyle name="20% - Énfasis3 16 2 3" xfId="1207"/>
    <cellStyle name="20% - Énfasis3 16 2 3 2" xfId="11709"/>
    <cellStyle name="20% - Énfasis3 16 2 3 2 2" xfId="11710"/>
    <cellStyle name="20% - Énfasis3 16 2 3 3" xfId="11711"/>
    <cellStyle name="20% - Énfasis3 16 2 4" xfId="11712"/>
    <cellStyle name="20% - Énfasis3 16 2 4 2" xfId="11713"/>
    <cellStyle name="20% - Énfasis3 16 2 5" xfId="11714"/>
    <cellStyle name="20% - Énfasis3 16 3" xfId="1208"/>
    <cellStyle name="20% - Énfasis3 16 3 2" xfId="1209"/>
    <cellStyle name="20% - Énfasis3 16 3 2 2" xfId="11715"/>
    <cellStyle name="20% - Énfasis3 16 3 2 2 2" xfId="11716"/>
    <cellStyle name="20% - Énfasis3 16 3 2 3" xfId="11717"/>
    <cellStyle name="20% - Énfasis3 16 3 3" xfId="11718"/>
    <cellStyle name="20% - Énfasis3 16 3 3 2" xfId="11719"/>
    <cellStyle name="20% - Énfasis3 16 3 4" xfId="11720"/>
    <cellStyle name="20% - Énfasis3 16 4" xfId="1210"/>
    <cellStyle name="20% - Énfasis3 16 4 2" xfId="11721"/>
    <cellStyle name="20% - Énfasis3 16 4 2 2" xfId="11722"/>
    <cellStyle name="20% - Énfasis3 16 4 3" xfId="11723"/>
    <cellStyle name="20% - Énfasis3 16 5" xfId="1211"/>
    <cellStyle name="20% - Énfasis3 16 5 2" xfId="11724"/>
    <cellStyle name="20% - Énfasis3 16 5 2 2" xfId="11725"/>
    <cellStyle name="20% - Énfasis3 16 5 3" xfId="11726"/>
    <cellStyle name="20% - Énfasis3 16 6" xfId="11727"/>
    <cellStyle name="20% - Énfasis3 16 6 2" xfId="11728"/>
    <cellStyle name="20% - Énfasis3 16 7" xfId="11729"/>
    <cellStyle name="20% - Énfasis3 17" xfId="1212"/>
    <cellStyle name="20% - Énfasis3 17 2" xfId="1213"/>
    <cellStyle name="20% - Énfasis3 17 2 2" xfId="1214"/>
    <cellStyle name="20% - Énfasis3 17 2 2 2" xfId="1215"/>
    <cellStyle name="20% - Énfasis3 17 2 2 2 2" xfId="11730"/>
    <cellStyle name="20% - Énfasis3 17 2 2 2 2 2" xfId="11731"/>
    <cellStyle name="20% - Énfasis3 17 2 2 2 3" xfId="11732"/>
    <cellStyle name="20% - Énfasis3 17 2 2 3" xfId="11733"/>
    <cellStyle name="20% - Énfasis3 17 2 2 3 2" xfId="11734"/>
    <cellStyle name="20% - Énfasis3 17 2 2 4" xfId="11735"/>
    <cellStyle name="20% - Énfasis3 17 2 3" xfId="1216"/>
    <cellStyle name="20% - Énfasis3 17 2 3 2" xfId="11736"/>
    <cellStyle name="20% - Énfasis3 17 2 3 2 2" xfId="11737"/>
    <cellStyle name="20% - Énfasis3 17 2 3 3" xfId="11738"/>
    <cellStyle name="20% - Énfasis3 17 2 4" xfId="11739"/>
    <cellStyle name="20% - Énfasis3 17 2 4 2" xfId="11740"/>
    <cellStyle name="20% - Énfasis3 17 2 5" xfId="11741"/>
    <cellStyle name="20% - Énfasis3 17 3" xfId="1217"/>
    <cellStyle name="20% - Énfasis3 17 3 2" xfId="1218"/>
    <cellStyle name="20% - Énfasis3 17 3 2 2" xfId="11742"/>
    <cellStyle name="20% - Énfasis3 17 3 2 2 2" xfId="11743"/>
    <cellStyle name="20% - Énfasis3 17 3 2 3" xfId="11744"/>
    <cellStyle name="20% - Énfasis3 17 3 3" xfId="11745"/>
    <cellStyle name="20% - Énfasis3 17 3 3 2" xfId="11746"/>
    <cellStyle name="20% - Énfasis3 17 3 4" xfId="11747"/>
    <cellStyle name="20% - Énfasis3 17 4" xfId="1219"/>
    <cellStyle name="20% - Énfasis3 17 4 2" xfId="11748"/>
    <cellStyle name="20% - Énfasis3 17 4 2 2" xfId="11749"/>
    <cellStyle name="20% - Énfasis3 17 4 3" xfId="11750"/>
    <cellStyle name="20% - Énfasis3 17 5" xfId="1220"/>
    <cellStyle name="20% - Énfasis3 17 5 2" xfId="11751"/>
    <cellStyle name="20% - Énfasis3 17 5 2 2" xfId="11752"/>
    <cellStyle name="20% - Énfasis3 17 5 3" xfId="11753"/>
    <cellStyle name="20% - Énfasis3 17 6" xfId="11754"/>
    <cellStyle name="20% - Énfasis3 17 6 2" xfId="11755"/>
    <cellStyle name="20% - Énfasis3 17 7" xfId="11756"/>
    <cellStyle name="20% - Énfasis3 18" xfId="1221"/>
    <cellStyle name="20% - Énfasis3 18 2" xfId="1222"/>
    <cellStyle name="20% - Énfasis3 18 2 2" xfId="1223"/>
    <cellStyle name="20% - Énfasis3 18 2 2 2" xfId="1224"/>
    <cellStyle name="20% - Énfasis3 18 2 2 2 2" xfId="11757"/>
    <cellStyle name="20% - Énfasis3 18 2 2 2 2 2" xfId="11758"/>
    <cellStyle name="20% - Énfasis3 18 2 2 2 3" xfId="11759"/>
    <cellStyle name="20% - Énfasis3 18 2 2 3" xfId="11760"/>
    <cellStyle name="20% - Énfasis3 18 2 2 3 2" xfId="11761"/>
    <cellStyle name="20% - Énfasis3 18 2 2 4" xfId="11762"/>
    <cellStyle name="20% - Énfasis3 18 2 3" xfId="1225"/>
    <cellStyle name="20% - Énfasis3 18 2 3 2" xfId="11763"/>
    <cellStyle name="20% - Énfasis3 18 2 3 2 2" xfId="11764"/>
    <cellStyle name="20% - Énfasis3 18 2 3 3" xfId="11765"/>
    <cellStyle name="20% - Énfasis3 18 2 4" xfId="11766"/>
    <cellStyle name="20% - Énfasis3 18 2 4 2" xfId="11767"/>
    <cellStyle name="20% - Énfasis3 18 2 5" xfId="11768"/>
    <cellStyle name="20% - Énfasis3 18 3" xfId="1226"/>
    <cellStyle name="20% - Énfasis3 18 3 2" xfId="1227"/>
    <cellStyle name="20% - Énfasis3 18 3 2 2" xfId="11769"/>
    <cellStyle name="20% - Énfasis3 18 3 2 2 2" xfId="11770"/>
    <cellStyle name="20% - Énfasis3 18 3 2 3" xfId="11771"/>
    <cellStyle name="20% - Énfasis3 18 3 3" xfId="11772"/>
    <cellStyle name="20% - Énfasis3 18 3 3 2" xfId="11773"/>
    <cellStyle name="20% - Énfasis3 18 3 4" xfId="11774"/>
    <cellStyle name="20% - Énfasis3 18 4" xfId="1228"/>
    <cellStyle name="20% - Énfasis3 18 4 2" xfId="11775"/>
    <cellStyle name="20% - Énfasis3 18 4 2 2" xfId="11776"/>
    <cellStyle name="20% - Énfasis3 18 4 3" xfId="11777"/>
    <cellStyle name="20% - Énfasis3 18 5" xfId="1229"/>
    <cellStyle name="20% - Énfasis3 18 5 2" xfId="11778"/>
    <cellStyle name="20% - Énfasis3 18 5 2 2" xfId="11779"/>
    <cellStyle name="20% - Énfasis3 18 5 3" xfId="11780"/>
    <cellStyle name="20% - Énfasis3 18 6" xfId="11781"/>
    <cellStyle name="20% - Énfasis3 18 6 2" xfId="11782"/>
    <cellStyle name="20% - Énfasis3 18 7" xfId="11783"/>
    <cellStyle name="20% - Énfasis3 19" xfId="1230"/>
    <cellStyle name="20% - Énfasis3 19 2" xfId="1231"/>
    <cellStyle name="20% - Énfasis3 19 2 2" xfId="1232"/>
    <cellStyle name="20% - Énfasis3 19 2 2 2" xfId="1233"/>
    <cellStyle name="20% - Énfasis3 19 2 2 2 2" xfId="11784"/>
    <cellStyle name="20% - Énfasis3 19 2 2 2 2 2" xfId="11785"/>
    <cellStyle name="20% - Énfasis3 19 2 2 2 3" xfId="11786"/>
    <cellStyle name="20% - Énfasis3 19 2 2 3" xfId="11787"/>
    <cellStyle name="20% - Énfasis3 19 2 2 3 2" xfId="11788"/>
    <cellStyle name="20% - Énfasis3 19 2 2 4" xfId="11789"/>
    <cellStyle name="20% - Énfasis3 19 2 3" xfId="1234"/>
    <cellStyle name="20% - Énfasis3 19 2 3 2" xfId="11790"/>
    <cellStyle name="20% - Énfasis3 19 2 3 2 2" xfId="11791"/>
    <cellStyle name="20% - Énfasis3 19 2 3 3" xfId="11792"/>
    <cellStyle name="20% - Énfasis3 19 2 4" xfId="11793"/>
    <cellStyle name="20% - Énfasis3 19 2 4 2" xfId="11794"/>
    <cellStyle name="20% - Énfasis3 19 2 5" xfId="11795"/>
    <cellStyle name="20% - Énfasis3 19 3" xfId="1235"/>
    <cellStyle name="20% - Énfasis3 19 3 2" xfId="1236"/>
    <cellStyle name="20% - Énfasis3 19 3 2 2" xfId="11796"/>
    <cellStyle name="20% - Énfasis3 19 3 2 2 2" xfId="11797"/>
    <cellStyle name="20% - Énfasis3 19 3 2 3" xfId="11798"/>
    <cellStyle name="20% - Énfasis3 19 3 3" xfId="11799"/>
    <cellStyle name="20% - Énfasis3 19 3 3 2" xfId="11800"/>
    <cellStyle name="20% - Énfasis3 19 3 4" xfId="11801"/>
    <cellStyle name="20% - Énfasis3 19 4" xfId="1237"/>
    <cellStyle name="20% - Énfasis3 19 4 2" xfId="11802"/>
    <cellStyle name="20% - Énfasis3 19 4 2 2" xfId="11803"/>
    <cellStyle name="20% - Énfasis3 19 4 3" xfId="11804"/>
    <cellStyle name="20% - Énfasis3 19 5" xfId="1238"/>
    <cellStyle name="20% - Énfasis3 19 5 2" xfId="11805"/>
    <cellStyle name="20% - Énfasis3 19 5 2 2" xfId="11806"/>
    <cellStyle name="20% - Énfasis3 19 5 3" xfId="11807"/>
    <cellStyle name="20% - Énfasis3 19 6" xfId="11808"/>
    <cellStyle name="20% - Énfasis3 19 6 2" xfId="11809"/>
    <cellStyle name="20% - Énfasis3 19 7" xfId="11810"/>
    <cellStyle name="20% - Énfasis3 2" xfId="1239"/>
    <cellStyle name="20% - Énfasis3 2 2" xfId="1240"/>
    <cellStyle name="20% - Énfasis3 2 2 2" xfId="1241"/>
    <cellStyle name="20% - Énfasis3 2 2 2 2" xfId="1242"/>
    <cellStyle name="20% - Énfasis3 2 2 2 2 2" xfId="1243"/>
    <cellStyle name="20% - Énfasis3 2 2 2 2 2 2" xfId="11811"/>
    <cellStyle name="20% - Énfasis3 2 2 2 2 2 2 2" xfId="11812"/>
    <cellStyle name="20% - Énfasis3 2 2 2 2 2 3" xfId="11813"/>
    <cellStyle name="20% - Énfasis3 2 2 2 2 3" xfId="11814"/>
    <cellStyle name="20% - Énfasis3 2 2 2 2 3 2" xfId="11815"/>
    <cellStyle name="20% - Énfasis3 2 2 2 2 4" xfId="11816"/>
    <cellStyle name="20% - Énfasis3 2 2 2 3" xfId="1244"/>
    <cellStyle name="20% - Énfasis3 2 2 2 3 2" xfId="11817"/>
    <cellStyle name="20% - Énfasis3 2 2 2 3 2 2" xfId="11818"/>
    <cellStyle name="20% - Énfasis3 2 2 2 3 3" xfId="11819"/>
    <cellStyle name="20% - Énfasis3 2 2 2 4" xfId="11820"/>
    <cellStyle name="20% - Énfasis3 2 2 2 4 2" xfId="11821"/>
    <cellStyle name="20% - Énfasis3 2 2 2 5" xfId="11822"/>
    <cellStyle name="20% - Énfasis3 2 2 3" xfId="1245"/>
    <cellStyle name="20% - Énfasis3 2 2 3 2" xfId="1246"/>
    <cellStyle name="20% - Énfasis3 2 2 3 2 2" xfId="11823"/>
    <cellStyle name="20% - Énfasis3 2 2 3 2 2 2" xfId="11824"/>
    <cellStyle name="20% - Énfasis3 2 2 3 2 3" xfId="11825"/>
    <cellStyle name="20% - Énfasis3 2 2 3 3" xfId="11826"/>
    <cellStyle name="20% - Énfasis3 2 2 3 3 2" xfId="11827"/>
    <cellStyle name="20% - Énfasis3 2 2 3 4" xfId="11828"/>
    <cellStyle name="20% - Énfasis3 2 2 4" xfId="1247"/>
    <cellStyle name="20% - Énfasis3 2 2 4 2" xfId="11829"/>
    <cellStyle name="20% - Énfasis3 2 2 4 2 2" xfId="11830"/>
    <cellStyle name="20% - Énfasis3 2 2 4 3" xfId="11831"/>
    <cellStyle name="20% - Énfasis3 2 2 5" xfId="1248"/>
    <cellStyle name="20% - Énfasis3 2 2 5 2" xfId="11832"/>
    <cellStyle name="20% - Énfasis3 2 2 5 2 2" xfId="11833"/>
    <cellStyle name="20% - Énfasis3 2 2 5 3" xfId="11834"/>
    <cellStyle name="20% - Énfasis3 2 2 6" xfId="11835"/>
    <cellStyle name="20% - Énfasis3 2 2 6 2" xfId="11836"/>
    <cellStyle name="20% - Énfasis3 2 2 7" xfId="11837"/>
    <cellStyle name="20% - Énfasis3 2 3" xfId="1249"/>
    <cellStyle name="20% - Énfasis3 2 3 2" xfId="1250"/>
    <cellStyle name="20% - Énfasis3 2 3 2 2" xfId="1251"/>
    <cellStyle name="20% - Énfasis3 2 3 2 2 2" xfId="1252"/>
    <cellStyle name="20% - Énfasis3 2 3 2 2 2 2" xfId="11838"/>
    <cellStyle name="20% - Énfasis3 2 3 2 2 2 2 2" xfId="11839"/>
    <cellStyle name="20% - Énfasis3 2 3 2 2 2 3" xfId="11840"/>
    <cellStyle name="20% - Énfasis3 2 3 2 2 3" xfId="11841"/>
    <cellStyle name="20% - Énfasis3 2 3 2 2 3 2" xfId="11842"/>
    <cellStyle name="20% - Énfasis3 2 3 2 2 4" xfId="11843"/>
    <cellStyle name="20% - Énfasis3 2 3 2 3" xfId="1253"/>
    <cellStyle name="20% - Énfasis3 2 3 2 3 2" xfId="11844"/>
    <cellStyle name="20% - Énfasis3 2 3 2 3 2 2" xfId="11845"/>
    <cellStyle name="20% - Énfasis3 2 3 2 3 3" xfId="11846"/>
    <cellStyle name="20% - Énfasis3 2 3 2 4" xfId="11847"/>
    <cellStyle name="20% - Énfasis3 2 3 2 4 2" xfId="11848"/>
    <cellStyle name="20% - Énfasis3 2 3 2 5" xfId="11849"/>
    <cellStyle name="20% - Énfasis3 2 3 3" xfId="1254"/>
    <cellStyle name="20% - Énfasis3 2 3 3 2" xfId="1255"/>
    <cellStyle name="20% - Énfasis3 2 3 3 2 2" xfId="11850"/>
    <cellStyle name="20% - Énfasis3 2 3 3 2 2 2" xfId="11851"/>
    <cellStyle name="20% - Énfasis3 2 3 3 2 3" xfId="11852"/>
    <cellStyle name="20% - Énfasis3 2 3 3 3" xfId="11853"/>
    <cellStyle name="20% - Énfasis3 2 3 3 3 2" xfId="11854"/>
    <cellStyle name="20% - Énfasis3 2 3 3 4" xfId="11855"/>
    <cellStyle name="20% - Énfasis3 2 3 4" xfId="1256"/>
    <cellStyle name="20% - Énfasis3 2 3 4 2" xfId="11856"/>
    <cellStyle name="20% - Énfasis3 2 3 4 2 2" xfId="11857"/>
    <cellStyle name="20% - Énfasis3 2 3 4 3" xfId="11858"/>
    <cellStyle name="20% - Énfasis3 2 3 5" xfId="1257"/>
    <cellStyle name="20% - Énfasis3 2 3 5 2" xfId="11859"/>
    <cellStyle name="20% - Énfasis3 2 3 5 2 2" xfId="11860"/>
    <cellStyle name="20% - Énfasis3 2 3 5 3" xfId="11861"/>
    <cellStyle name="20% - Énfasis3 2 3 6" xfId="11862"/>
    <cellStyle name="20% - Énfasis3 2 3 6 2" xfId="11863"/>
    <cellStyle name="20% - Énfasis3 2 3 7" xfId="11864"/>
    <cellStyle name="20% - Énfasis3 2 4" xfId="1258"/>
    <cellStyle name="20% - Énfasis3 2 4 2" xfId="1259"/>
    <cellStyle name="20% - Énfasis3 2 4 2 2" xfId="1260"/>
    <cellStyle name="20% - Énfasis3 2 4 2 2 2" xfId="11865"/>
    <cellStyle name="20% - Énfasis3 2 4 2 2 2 2" xfId="11866"/>
    <cellStyle name="20% - Énfasis3 2 4 2 2 3" xfId="11867"/>
    <cellStyle name="20% - Énfasis3 2 4 2 3" xfId="11868"/>
    <cellStyle name="20% - Énfasis3 2 4 2 3 2" xfId="11869"/>
    <cellStyle name="20% - Énfasis3 2 4 2 4" xfId="11870"/>
    <cellStyle name="20% - Énfasis3 2 4 3" xfId="1261"/>
    <cellStyle name="20% - Énfasis3 2 4 3 2" xfId="11871"/>
    <cellStyle name="20% - Énfasis3 2 4 3 2 2" xfId="11872"/>
    <cellStyle name="20% - Énfasis3 2 4 3 3" xfId="11873"/>
    <cellStyle name="20% - Énfasis3 2 4 4" xfId="11874"/>
    <cellStyle name="20% - Énfasis3 2 4 4 2" xfId="11875"/>
    <cellStyle name="20% - Énfasis3 2 4 5" xfId="11876"/>
    <cellStyle name="20% - Énfasis3 2 5" xfId="1262"/>
    <cellStyle name="20% - Énfasis3 2 5 2" xfId="1263"/>
    <cellStyle name="20% - Énfasis3 2 5 2 2" xfId="11877"/>
    <cellStyle name="20% - Énfasis3 2 5 2 2 2" xfId="11878"/>
    <cellStyle name="20% - Énfasis3 2 5 2 3" xfId="11879"/>
    <cellStyle name="20% - Énfasis3 2 5 3" xfId="11880"/>
    <cellStyle name="20% - Énfasis3 2 5 3 2" xfId="11881"/>
    <cellStyle name="20% - Énfasis3 2 5 4" xfId="11882"/>
    <cellStyle name="20% - Énfasis3 2 6" xfId="1264"/>
    <cellStyle name="20% - Énfasis3 2 6 2" xfId="11883"/>
    <cellStyle name="20% - Énfasis3 2 6 2 2" xfId="11884"/>
    <cellStyle name="20% - Énfasis3 2 6 3" xfId="11885"/>
    <cellStyle name="20% - Énfasis3 2 7" xfId="1265"/>
    <cellStyle name="20% - Énfasis3 2 7 2" xfId="11886"/>
    <cellStyle name="20% - Énfasis3 2 7 2 2" xfId="11887"/>
    <cellStyle name="20% - Énfasis3 2 7 3" xfId="11888"/>
    <cellStyle name="20% - Énfasis3 2 8" xfId="11889"/>
    <cellStyle name="20% - Énfasis3 2 8 2" xfId="11890"/>
    <cellStyle name="20% - Énfasis3 2 9" xfId="11891"/>
    <cellStyle name="20% - Énfasis3 20" xfId="1266"/>
    <cellStyle name="20% - Énfasis3 20 2" xfId="1267"/>
    <cellStyle name="20% - Énfasis3 20 2 2" xfId="1268"/>
    <cellStyle name="20% - Énfasis3 20 2 2 2" xfId="1269"/>
    <cellStyle name="20% - Énfasis3 20 2 2 2 2" xfId="11892"/>
    <cellStyle name="20% - Énfasis3 20 2 2 2 2 2" xfId="11893"/>
    <cellStyle name="20% - Énfasis3 20 2 2 2 3" xfId="11894"/>
    <cellStyle name="20% - Énfasis3 20 2 2 3" xfId="11895"/>
    <cellStyle name="20% - Énfasis3 20 2 2 3 2" xfId="11896"/>
    <cellStyle name="20% - Énfasis3 20 2 2 4" xfId="11897"/>
    <cellStyle name="20% - Énfasis3 20 2 3" xfId="1270"/>
    <cellStyle name="20% - Énfasis3 20 2 3 2" xfId="11898"/>
    <cellStyle name="20% - Énfasis3 20 2 3 2 2" xfId="11899"/>
    <cellStyle name="20% - Énfasis3 20 2 3 3" xfId="11900"/>
    <cellStyle name="20% - Énfasis3 20 2 4" xfId="11901"/>
    <cellStyle name="20% - Énfasis3 20 2 4 2" xfId="11902"/>
    <cellStyle name="20% - Énfasis3 20 2 5" xfId="11903"/>
    <cellStyle name="20% - Énfasis3 20 3" xfId="1271"/>
    <cellStyle name="20% - Énfasis3 20 3 2" xfId="1272"/>
    <cellStyle name="20% - Énfasis3 20 3 2 2" xfId="11904"/>
    <cellStyle name="20% - Énfasis3 20 3 2 2 2" xfId="11905"/>
    <cellStyle name="20% - Énfasis3 20 3 2 3" xfId="11906"/>
    <cellStyle name="20% - Énfasis3 20 3 3" xfId="11907"/>
    <cellStyle name="20% - Énfasis3 20 3 3 2" xfId="11908"/>
    <cellStyle name="20% - Énfasis3 20 3 4" xfId="11909"/>
    <cellStyle name="20% - Énfasis3 20 4" xfId="1273"/>
    <cellStyle name="20% - Énfasis3 20 4 2" xfId="11910"/>
    <cellStyle name="20% - Énfasis3 20 4 2 2" xfId="11911"/>
    <cellStyle name="20% - Énfasis3 20 4 3" xfId="11912"/>
    <cellStyle name="20% - Énfasis3 20 5" xfId="1274"/>
    <cellStyle name="20% - Énfasis3 20 5 2" xfId="11913"/>
    <cellStyle name="20% - Énfasis3 20 5 2 2" xfId="11914"/>
    <cellStyle name="20% - Énfasis3 20 5 3" xfId="11915"/>
    <cellStyle name="20% - Énfasis3 20 6" xfId="11916"/>
    <cellStyle name="20% - Énfasis3 20 6 2" xfId="11917"/>
    <cellStyle name="20% - Énfasis3 20 7" xfId="11918"/>
    <cellStyle name="20% - Énfasis3 21" xfId="1275"/>
    <cellStyle name="20% - Énfasis3 21 2" xfId="1276"/>
    <cellStyle name="20% - Énfasis3 21 2 2" xfId="1277"/>
    <cellStyle name="20% - Énfasis3 21 2 2 2" xfId="1278"/>
    <cellStyle name="20% - Énfasis3 21 2 2 2 2" xfId="11919"/>
    <cellStyle name="20% - Énfasis3 21 2 2 2 2 2" xfId="11920"/>
    <cellStyle name="20% - Énfasis3 21 2 2 2 3" xfId="11921"/>
    <cellStyle name="20% - Énfasis3 21 2 2 3" xfId="11922"/>
    <cellStyle name="20% - Énfasis3 21 2 2 3 2" xfId="11923"/>
    <cellStyle name="20% - Énfasis3 21 2 2 4" xfId="11924"/>
    <cellStyle name="20% - Énfasis3 21 2 3" xfId="1279"/>
    <cellStyle name="20% - Énfasis3 21 2 3 2" xfId="11925"/>
    <cellStyle name="20% - Énfasis3 21 2 3 2 2" xfId="11926"/>
    <cellStyle name="20% - Énfasis3 21 2 3 3" xfId="11927"/>
    <cellStyle name="20% - Énfasis3 21 2 4" xfId="11928"/>
    <cellStyle name="20% - Énfasis3 21 2 4 2" xfId="11929"/>
    <cellStyle name="20% - Énfasis3 21 2 5" xfId="11930"/>
    <cellStyle name="20% - Énfasis3 21 3" xfId="1280"/>
    <cellStyle name="20% - Énfasis3 21 3 2" xfId="1281"/>
    <cellStyle name="20% - Énfasis3 21 3 2 2" xfId="11931"/>
    <cellStyle name="20% - Énfasis3 21 3 2 2 2" xfId="11932"/>
    <cellStyle name="20% - Énfasis3 21 3 2 3" xfId="11933"/>
    <cellStyle name="20% - Énfasis3 21 3 3" xfId="11934"/>
    <cellStyle name="20% - Énfasis3 21 3 3 2" xfId="11935"/>
    <cellStyle name="20% - Énfasis3 21 3 4" xfId="11936"/>
    <cellStyle name="20% - Énfasis3 21 4" xfId="1282"/>
    <cellStyle name="20% - Énfasis3 21 4 2" xfId="11937"/>
    <cellStyle name="20% - Énfasis3 21 4 2 2" xfId="11938"/>
    <cellStyle name="20% - Énfasis3 21 4 3" xfId="11939"/>
    <cellStyle name="20% - Énfasis3 21 5" xfId="1283"/>
    <cellStyle name="20% - Énfasis3 21 5 2" xfId="11940"/>
    <cellStyle name="20% - Énfasis3 21 5 2 2" xfId="11941"/>
    <cellStyle name="20% - Énfasis3 21 5 3" xfId="11942"/>
    <cellStyle name="20% - Énfasis3 21 6" xfId="11943"/>
    <cellStyle name="20% - Énfasis3 21 6 2" xfId="11944"/>
    <cellStyle name="20% - Énfasis3 21 7" xfId="11945"/>
    <cellStyle name="20% - Énfasis3 22" xfId="1284"/>
    <cellStyle name="20% - Énfasis3 22 2" xfId="1285"/>
    <cellStyle name="20% - Énfasis3 22 2 2" xfId="1286"/>
    <cellStyle name="20% - Énfasis3 22 2 2 2" xfId="1287"/>
    <cellStyle name="20% - Énfasis3 22 2 2 2 2" xfId="11946"/>
    <cellStyle name="20% - Énfasis3 22 2 2 2 2 2" xfId="11947"/>
    <cellStyle name="20% - Énfasis3 22 2 2 2 3" xfId="11948"/>
    <cellStyle name="20% - Énfasis3 22 2 2 3" xfId="11949"/>
    <cellStyle name="20% - Énfasis3 22 2 2 3 2" xfId="11950"/>
    <cellStyle name="20% - Énfasis3 22 2 2 4" xfId="11951"/>
    <cellStyle name="20% - Énfasis3 22 2 3" xfId="1288"/>
    <cellStyle name="20% - Énfasis3 22 2 3 2" xfId="11952"/>
    <cellStyle name="20% - Énfasis3 22 2 3 2 2" xfId="11953"/>
    <cellStyle name="20% - Énfasis3 22 2 3 3" xfId="11954"/>
    <cellStyle name="20% - Énfasis3 22 2 4" xfId="11955"/>
    <cellStyle name="20% - Énfasis3 22 2 4 2" xfId="11956"/>
    <cellStyle name="20% - Énfasis3 22 2 5" xfId="11957"/>
    <cellStyle name="20% - Énfasis3 22 3" xfId="1289"/>
    <cellStyle name="20% - Énfasis3 22 3 2" xfId="1290"/>
    <cellStyle name="20% - Énfasis3 22 3 2 2" xfId="11958"/>
    <cellStyle name="20% - Énfasis3 22 3 2 2 2" xfId="11959"/>
    <cellStyle name="20% - Énfasis3 22 3 2 3" xfId="11960"/>
    <cellStyle name="20% - Énfasis3 22 3 3" xfId="11961"/>
    <cellStyle name="20% - Énfasis3 22 3 3 2" xfId="11962"/>
    <cellStyle name="20% - Énfasis3 22 3 4" xfId="11963"/>
    <cellStyle name="20% - Énfasis3 22 4" xfId="1291"/>
    <cellStyle name="20% - Énfasis3 22 4 2" xfId="11964"/>
    <cellStyle name="20% - Énfasis3 22 4 2 2" xfId="11965"/>
    <cellStyle name="20% - Énfasis3 22 4 3" xfId="11966"/>
    <cellStyle name="20% - Énfasis3 22 5" xfId="1292"/>
    <cellStyle name="20% - Énfasis3 22 5 2" xfId="11967"/>
    <cellStyle name="20% - Énfasis3 22 5 2 2" xfId="11968"/>
    <cellStyle name="20% - Énfasis3 22 5 3" xfId="11969"/>
    <cellStyle name="20% - Énfasis3 22 6" xfId="11970"/>
    <cellStyle name="20% - Énfasis3 22 6 2" xfId="11971"/>
    <cellStyle name="20% - Énfasis3 22 7" xfId="11972"/>
    <cellStyle name="20% - Énfasis3 23" xfId="1293"/>
    <cellStyle name="20% - Énfasis3 23 2" xfId="1294"/>
    <cellStyle name="20% - Énfasis3 23 2 2" xfId="1295"/>
    <cellStyle name="20% - Énfasis3 23 2 2 2" xfId="1296"/>
    <cellStyle name="20% - Énfasis3 23 2 2 2 2" xfId="11973"/>
    <cellStyle name="20% - Énfasis3 23 2 2 2 2 2" xfId="11974"/>
    <cellStyle name="20% - Énfasis3 23 2 2 2 3" xfId="11975"/>
    <cellStyle name="20% - Énfasis3 23 2 2 3" xfId="11976"/>
    <cellStyle name="20% - Énfasis3 23 2 2 3 2" xfId="11977"/>
    <cellStyle name="20% - Énfasis3 23 2 2 4" xfId="11978"/>
    <cellStyle name="20% - Énfasis3 23 2 3" xfId="1297"/>
    <cellStyle name="20% - Énfasis3 23 2 3 2" xfId="11979"/>
    <cellStyle name="20% - Énfasis3 23 2 3 2 2" xfId="11980"/>
    <cellStyle name="20% - Énfasis3 23 2 3 3" xfId="11981"/>
    <cellStyle name="20% - Énfasis3 23 2 4" xfId="11982"/>
    <cellStyle name="20% - Énfasis3 23 2 4 2" xfId="11983"/>
    <cellStyle name="20% - Énfasis3 23 2 5" xfId="11984"/>
    <cellStyle name="20% - Énfasis3 23 3" xfId="1298"/>
    <cellStyle name="20% - Énfasis3 23 3 2" xfId="1299"/>
    <cellStyle name="20% - Énfasis3 23 3 2 2" xfId="11985"/>
    <cellStyle name="20% - Énfasis3 23 3 2 2 2" xfId="11986"/>
    <cellStyle name="20% - Énfasis3 23 3 2 3" xfId="11987"/>
    <cellStyle name="20% - Énfasis3 23 3 3" xfId="11988"/>
    <cellStyle name="20% - Énfasis3 23 3 3 2" xfId="11989"/>
    <cellStyle name="20% - Énfasis3 23 3 4" xfId="11990"/>
    <cellStyle name="20% - Énfasis3 23 4" xfId="1300"/>
    <cellStyle name="20% - Énfasis3 23 4 2" xfId="11991"/>
    <cellStyle name="20% - Énfasis3 23 4 2 2" xfId="11992"/>
    <cellStyle name="20% - Énfasis3 23 4 3" xfId="11993"/>
    <cellStyle name="20% - Énfasis3 23 5" xfId="1301"/>
    <cellStyle name="20% - Énfasis3 23 5 2" xfId="11994"/>
    <cellStyle name="20% - Énfasis3 23 5 2 2" xfId="11995"/>
    <cellStyle name="20% - Énfasis3 23 5 3" xfId="11996"/>
    <cellStyle name="20% - Énfasis3 23 6" xfId="11997"/>
    <cellStyle name="20% - Énfasis3 23 6 2" xfId="11998"/>
    <cellStyle name="20% - Énfasis3 23 7" xfId="11999"/>
    <cellStyle name="20% - Énfasis3 24" xfId="1302"/>
    <cellStyle name="20% - Énfasis3 24 2" xfId="1303"/>
    <cellStyle name="20% - Énfasis3 24 2 2" xfId="1304"/>
    <cellStyle name="20% - Énfasis3 24 2 2 2" xfId="1305"/>
    <cellStyle name="20% - Énfasis3 24 2 2 2 2" xfId="12000"/>
    <cellStyle name="20% - Énfasis3 24 2 2 2 2 2" xfId="12001"/>
    <cellStyle name="20% - Énfasis3 24 2 2 2 3" xfId="12002"/>
    <cellStyle name="20% - Énfasis3 24 2 2 3" xfId="12003"/>
    <cellStyle name="20% - Énfasis3 24 2 2 3 2" xfId="12004"/>
    <cellStyle name="20% - Énfasis3 24 2 2 4" xfId="12005"/>
    <cellStyle name="20% - Énfasis3 24 2 3" xfId="1306"/>
    <cellStyle name="20% - Énfasis3 24 2 3 2" xfId="12006"/>
    <cellStyle name="20% - Énfasis3 24 2 3 2 2" xfId="12007"/>
    <cellStyle name="20% - Énfasis3 24 2 3 3" xfId="12008"/>
    <cellStyle name="20% - Énfasis3 24 2 4" xfId="12009"/>
    <cellStyle name="20% - Énfasis3 24 2 4 2" xfId="12010"/>
    <cellStyle name="20% - Énfasis3 24 2 5" xfId="12011"/>
    <cellStyle name="20% - Énfasis3 24 3" xfId="1307"/>
    <cellStyle name="20% - Énfasis3 24 3 2" xfId="1308"/>
    <cellStyle name="20% - Énfasis3 24 3 2 2" xfId="12012"/>
    <cellStyle name="20% - Énfasis3 24 3 2 2 2" xfId="12013"/>
    <cellStyle name="20% - Énfasis3 24 3 2 3" xfId="12014"/>
    <cellStyle name="20% - Énfasis3 24 3 3" xfId="12015"/>
    <cellStyle name="20% - Énfasis3 24 3 3 2" xfId="12016"/>
    <cellStyle name="20% - Énfasis3 24 3 4" xfId="12017"/>
    <cellStyle name="20% - Énfasis3 24 4" xfId="1309"/>
    <cellStyle name="20% - Énfasis3 24 4 2" xfId="12018"/>
    <cellStyle name="20% - Énfasis3 24 4 2 2" xfId="12019"/>
    <cellStyle name="20% - Énfasis3 24 4 3" xfId="12020"/>
    <cellStyle name="20% - Énfasis3 24 5" xfId="1310"/>
    <cellStyle name="20% - Énfasis3 24 5 2" xfId="12021"/>
    <cellStyle name="20% - Énfasis3 24 5 2 2" xfId="12022"/>
    <cellStyle name="20% - Énfasis3 24 5 3" xfId="12023"/>
    <cellStyle name="20% - Énfasis3 24 6" xfId="12024"/>
    <cellStyle name="20% - Énfasis3 24 6 2" xfId="12025"/>
    <cellStyle name="20% - Énfasis3 24 7" xfId="12026"/>
    <cellStyle name="20% - Énfasis3 25" xfId="1311"/>
    <cellStyle name="20% - Énfasis3 25 2" xfId="1312"/>
    <cellStyle name="20% - Énfasis3 25 2 2" xfId="1313"/>
    <cellStyle name="20% - Énfasis3 25 2 2 2" xfId="1314"/>
    <cellStyle name="20% - Énfasis3 25 2 2 2 2" xfId="12027"/>
    <cellStyle name="20% - Énfasis3 25 2 2 2 2 2" xfId="12028"/>
    <cellStyle name="20% - Énfasis3 25 2 2 2 3" xfId="12029"/>
    <cellStyle name="20% - Énfasis3 25 2 2 3" xfId="12030"/>
    <cellStyle name="20% - Énfasis3 25 2 2 3 2" xfId="12031"/>
    <cellStyle name="20% - Énfasis3 25 2 2 4" xfId="12032"/>
    <cellStyle name="20% - Énfasis3 25 2 3" xfId="1315"/>
    <cellStyle name="20% - Énfasis3 25 2 3 2" xfId="12033"/>
    <cellStyle name="20% - Énfasis3 25 2 3 2 2" xfId="12034"/>
    <cellStyle name="20% - Énfasis3 25 2 3 3" xfId="12035"/>
    <cellStyle name="20% - Énfasis3 25 2 4" xfId="12036"/>
    <cellStyle name="20% - Énfasis3 25 2 4 2" xfId="12037"/>
    <cellStyle name="20% - Énfasis3 25 2 5" xfId="12038"/>
    <cellStyle name="20% - Énfasis3 25 3" xfId="1316"/>
    <cellStyle name="20% - Énfasis3 25 3 2" xfId="1317"/>
    <cellStyle name="20% - Énfasis3 25 3 2 2" xfId="12039"/>
    <cellStyle name="20% - Énfasis3 25 3 2 2 2" xfId="12040"/>
    <cellStyle name="20% - Énfasis3 25 3 2 3" xfId="12041"/>
    <cellStyle name="20% - Énfasis3 25 3 3" xfId="12042"/>
    <cellStyle name="20% - Énfasis3 25 3 3 2" xfId="12043"/>
    <cellStyle name="20% - Énfasis3 25 3 4" xfId="12044"/>
    <cellStyle name="20% - Énfasis3 25 4" xfId="1318"/>
    <cellStyle name="20% - Énfasis3 25 4 2" xfId="12045"/>
    <cellStyle name="20% - Énfasis3 25 4 2 2" xfId="12046"/>
    <cellStyle name="20% - Énfasis3 25 4 3" xfId="12047"/>
    <cellStyle name="20% - Énfasis3 25 5" xfId="1319"/>
    <cellStyle name="20% - Énfasis3 25 5 2" xfId="12048"/>
    <cellStyle name="20% - Énfasis3 25 5 2 2" xfId="12049"/>
    <cellStyle name="20% - Énfasis3 25 5 3" xfId="12050"/>
    <cellStyle name="20% - Énfasis3 25 6" xfId="12051"/>
    <cellStyle name="20% - Énfasis3 25 6 2" xfId="12052"/>
    <cellStyle name="20% - Énfasis3 25 7" xfId="12053"/>
    <cellStyle name="20% - Énfasis3 26" xfId="1320"/>
    <cellStyle name="20% - Énfasis3 26 2" xfId="1321"/>
    <cellStyle name="20% - Énfasis3 26 2 2" xfId="1322"/>
    <cellStyle name="20% - Énfasis3 26 2 2 2" xfId="1323"/>
    <cellStyle name="20% - Énfasis3 26 2 2 2 2" xfId="12054"/>
    <cellStyle name="20% - Énfasis3 26 2 2 2 2 2" xfId="12055"/>
    <cellStyle name="20% - Énfasis3 26 2 2 2 3" xfId="12056"/>
    <cellStyle name="20% - Énfasis3 26 2 2 3" xfId="12057"/>
    <cellStyle name="20% - Énfasis3 26 2 2 3 2" xfId="12058"/>
    <cellStyle name="20% - Énfasis3 26 2 2 4" xfId="12059"/>
    <cellStyle name="20% - Énfasis3 26 2 3" xfId="1324"/>
    <cellStyle name="20% - Énfasis3 26 2 3 2" xfId="12060"/>
    <cellStyle name="20% - Énfasis3 26 2 3 2 2" xfId="12061"/>
    <cellStyle name="20% - Énfasis3 26 2 3 3" xfId="12062"/>
    <cellStyle name="20% - Énfasis3 26 2 4" xfId="12063"/>
    <cellStyle name="20% - Énfasis3 26 2 4 2" xfId="12064"/>
    <cellStyle name="20% - Énfasis3 26 2 5" xfId="12065"/>
    <cellStyle name="20% - Énfasis3 26 3" xfId="1325"/>
    <cellStyle name="20% - Énfasis3 26 3 2" xfId="1326"/>
    <cellStyle name="20% - Énfasis3 26 3 2 2" xfId="12066"/>
    <cellStyle name="20% - Énfasis3 26 3 2 2 2" xfId="12067"/>
    <cellStyle name="20% - Énfasis3 26 3 2 3" xfId="12068"/>
    <cellStyle name="20% - Énfasis3 26 3 3" xfId="12069"/>
    <cellStyle name="20% - Énfasis3 26 3 3 2" xfId="12070"/>
    <cellStyle name="20% - Énfasis3 26 3 4" xfId="12071"/>
    <cellStyle name="20% - Énfasis3 26 4" xfId="1327"/>
    <cellStyle name="20% - Énfasis3 26 4 2" xfId="12072"/>
    <cellStyle name="20% - Énfasis3 26 4 2 2" xfId="12073"/>
    <cellStyle name="20% - Énfasis3 26 4 3" xfId="12074"/>
    <cellStyle name="20% - Énfasis3 26 5" xfId="1328"/>
    <cellStyle name="20% - Énfasis3 26 5 2" xfId="12075"/>
    <cellStyle name="20% - Énfasis3 26 5 2 2" xfId="12076"/>
    <cellStyle name="20% - Énfasis3 26 5 3" xfId="12077"/>
    <cellStyle name="20% - Énfasis3 26 6" xfId="12078"/>
    <cellStyle name="20% - Énfasis3 26 6 2" xfId="12079"/>
    <cellStyle name="20% - Énfasis3 26 7" xfId="12080"/>
    <cellStyle name="20% - Énfasis3 27" xfId="1329"/>
    <cellStyle name="20% - Énfasis3 27 2" xfId="1330"/>
    <cellStyle name="20% - Énfasis3 27 2 2" xfId="1331"/>
    <cellStyle name="20% - Énfasis3 27 2 2 2" xfId="1332"/>
    <cellStyle name="20% - Énfasis3 27 2 2 2 2" xfId="12081"/>
    <cellStyle name="20% - Énfasis3 27 2 2 2 2 2" xfId="12082"/>
    <cellStyle name="20% - Énfasis3 27 2 2 2 3" xfId="12083"/>
    <cellStyle name="20% - Énfasis3 27 2 2 3" xfId="12084"/>
    <cellStyle name="20% - Énfasis3 27 2 2 3 2" xfId="12085"/>
    <cellStyle name="20% - Énfasis3 27 2 2 4" xfId="12086"/>
    <cellStyle name="20% - Énfasis3 27 2 3" xfId="1333"/>
    <cellStyle name="20% - Énfasis3 27 2 3 2" xfId="12087"/>
    <cellStyle name="20% - Énfasis3 27 2 3 2 2" xfId="12088"/>
    <cellStyle name="20% - Énfasis3 27 2 3 3" xfId="12089"/>
    <cellStyle name="20% - Énfasis3 27 2 4" xfId="12090"/>
    <cellStyle name="20% - Énfasis3 27 2 4 2" xfId="12091"/>
    <cellStyle name="20% - Énfasis3 27 2 5" xfId="12092"/>
    <cellStyle name="20% - Énfasis3 27 3" xfId="1334"/>
    <cellStyle name="20% - Énfasis3 27 3 2" xfId="1335"/>
    <cellStyle name="20% - Énfasis3 27 3 2 2" xfId="12093"/>
    <cellStyle name="20% - Énfasis3 27 3 2 2 2" xfId="12094"/>
    <cellStyle name="20% - Énfasis3 27 3 2 3" xfId="12095"/>
    <cellStyle name="20% - Énfasis3 27 3 3" xfId="12096"/>
    <cellStyle name="20% - Énfasis3 27 3 3 2" xfId="12097"/>
    <cellStyle name="20% - Énfasis3 27 3 4" xfId="12098"/>
    <cellStyle name="20% - Énfasis3 27 4" xfId="1336"/>
    <cellStyle name="20% - Énfasis3 27 4 2" xfId="12099"/>
    <cellStyle name="20% - Énfasis3 27 4 2 2" xfId="12100"/>
    <cellStyle name="20% - Énfasis3 27 4 3" xfId="12101"/>
    <cellStyle name="20% - Énfasis3 27 5" xfId="1337"/>
    <cellStyle name="20% - Énfasis3 27 5 2" xfId="12102"/>
    <cellStyle name="20% - Énfasis3 27 5 2 2" xfId="12103"/>
    <cellStyle name="20% - Énfasis3 27 5 3" xfId="12104"/>
    <cellStyle name="20% - Énfasis3 27 6" xfId="12105"/>
    <cellStyle name="20% - Énfasis3 27 6 2" xfId="12106"/>
    <cellStyle name="20% - Énfasis3 27 7" xfId="12107"/>
    <cellStyle name="20% - Énfasis3 28" xfId="1338"/>
    <cellStyle name="20% - Énfasis3 28 2" xfId="1339"/>
    <cellStyle name="20% - Énfasis3 28 2 2" xfId="1340"/>
    <cellStyle name="20% - Énfasis3 28 2 2 2" xfId="1341"/>
    <cellStyle name="20% - Énfasis3 28 2 2 2 2" xfId="12108"/>
    <cellStyle name="20% - Énfasis3 28 2 2 2 2 2" xfId="12109"/>
    <cellStyle name="20% - Énfasis3 28 2 2 2 3" xfId="12110"/>
    <cellStyle name="20% - Énfasis3 28 2 2 3" xfId="12111"/>
    <cellStyle name="20% - Énfasis3 28 2 2 3 2" xfId="12112"/>
    <cellStyle name="20% - Énfasis3 28 2 2 4" xfId="12113"/>
    <cellStyle name="20% - Énfasis3 28 2 3" xfId="1342"/>
    <cellStyle name="20% - Énfasis3 28 2 3 2" xfId="12114"/>
    <cellStyle name="20% - Énfasis3 28 2 3 2 2" xfId="12115"/>
    <cellStyle name="20% - Énfasis3 28 2 3 3" xfId="12116"/>
    <cellStyle name="20% - Énfasis3 28 2 4" xfId="12117"/>
    <cellStyle name="20% - Énfasis3 28 2 4 2" xfId="12118"/>
    <cellStyle name="20% - Énfasis3 28 2 5" xfId="12119"/>
    <cellStyle name="20% - Énfasis3 28 3" xfId="1343"/>
    <cellStyle name="20% - Énfasis3 28 3 2" xfId="1344"/>
    <cellStyle name="20% - Énfasis3 28 3 2 2" xfId="12120"/>
    <cellStyle name="20% - Énfasis3 28 3 2 2 2" xfId="12121"/>
    <cellStyle name="20% - Énfasis3 28 3 2 3" xfId="12122"/>
    <cellStyle name="20% - Énfasis3 28 3 3" xfId="12123"/>
    <cellStyle name="20% - Énfasis3 28 3 3 2" xfId="12124"/>
    <cellStyle name="20% - Énfasis3 28 3 4" xfId="12125"/>
    <cellStyle name="20% - Énfasis3 28 4" xfId="1345"/>
    <cellStyle name="20% - Énfasis3 28 4 2" xfId="12126"/>
    <cellStyle name="20% - Énfasis3 28 4 2 2" xfId="12127"/>
    <cellStyle name="20% - Énfasis3 28 4 3" xfId="12128"/>
    <cellStyle name="20% - Énfasis3 28 5" xfId="1346"/>
    <cellStyle name="20% - Énfasis3 28 5 2" xfId="12129"/>
    <cellStyle name="20% - Énfasis3 28 5 2 2" xfId="12130"/>
    <cellStyle name="20% - Énfasis3 28 5 3" xfId="12131"/>
    <cellStyle name="20% - Énfasis3 28 6" xfId="12132"/>
    <cellStyle name="20% - Énfasis3 28 6 2" xfId="12133"/>
    <cellStyle name="20% - Énfasis3 28 7" xfId="12134"/>
    <cellStyle name="20% - Énfasis3 29" xfId="1347"/>
    <cellStyle name="20% - Énfasis3 29 2" xfId="1348"/>
    <cellStyle name="20% - Énfasis3 29 2 2" xfId="1349"/>
    <cellStyle name="20% - Énfasis3 29 2 2 2" xfId="1350"/>
    <cellStyle name="20% - Énfasis3 29 2 2 2 2" xfId="12135"/>
    <cellStyle name="20% - Énfasis3 29 2 2 2 2 2" xfId="12136"/>
    <cellStyle name="20% - Énfasis3 29 2 2 2 3" xfId="12137"/>
    <cellStyle name="20% - Énfasis3 29 2 2 3" xfId="12138"/>
    <cellStyle name="20% - Énfasis3 29 2 2 3 2" xfId="12139"/>
    <cellStyle name="20% - Énfasis3 29 2 2 4" xfId="12140"/>
    <cellStyle name="20% - Énfasis3 29 2 3" xfId="1351"/>
    <cellStyle name="20% - Énfasis3 29 2 3 2" xfId="12141"/>
    <cellStyle name="20% - Énfasis3 29 2 3 2 2" xfId="12142"/>
    <cellStyle name="20% - Énfasis3 29 2 3 3" xfId="12143"/>
    <cellStyle name="20% - Énfasis3 29 2 4" xfId="12144"/>
    <cellStyle name="20% - Énfasis3 29 2 4 2" xfId="12145"/>
    <cellStyle name="20% - Énfasis3 29 2 5" xfId="12146"/>
    <cellStyle name="20% - Énfasis3 29 3" xfId="1352"/>
    <cellStyle name="20% - Énfasis3 29 3 2" xfId="1353"/>
    <cellStyle name="20% - Énfasis3 29 3 2 2" xfId="12147"/>
    <cellStyle name="20% - Énfasis3 29 3 2 2 2" xfId="12148"/>
    <cellStyle name="20% - Énfasis3 29 3 2 3" xfId="12149"/>
    <cellStyle name="20% - Énfasis3 29 3 3" xfId="12150"/>
    <cellStyle name="20% - Énfasis3 29 3 3 2" xfId="12151"/>
    <cellStyle name="20% - Énfasis3 29 3 4" xfId="12152"/>
    <cellStyle name="20% - Énfasis3 29 4" xfId="1354"/>
    <cellStyle name="20% - Énfasis3 29 4 2" xfId="12153"/>
    <cellStyle name="20% - Énfasis3 29 4 2 2" xfId="12154"/>
    <cellStyle name="20% - Énfasis3 29 4 3" xfId="12155"/>
    <cellStyle name="20% - Énfasis3 29 5" xfId="1355"/>
    <cellStyle name="20% - Énfasis3 29 5 2" xfId="12156"/>
    <cellStyle name="20% - Énfasis3 29 5 2 2" xfId="12157"/>
    <cellStyle name="20% - Énfasis3 29 5 3" xfId="12158"/>
    <cellStyle name="20% - Énfasis3 29 6" xfId="12159"/>
    <cellStyle name="20% - Énfasis3 29 6 2" xfId="12160"/>
    <cellStyle name="20% - Énfasis3 29 7" xfId="12161"/>
    <cellStyle name="20% - Énfasis3 3" xfId="1356"/>
    <cellStyle name="20% - Énfasis3 3 2" xfId="1357"/>
    <cellStyle name="20% - Énfasis3 3 2 2" xfId="1358"/>
    <cellStyle name="20% - Énfasis3 3 2 2 2" xfId="1359"/>
    <cellStyle name="20% - Énfasis3 3 2 2 2 2" xfId="1360"/>
    <cellStyle name="20% - Énfasis3 3 2 2 2 2 2" xfId="12162"/>
    <cellStyle name="20% - Énfasis3 3 2 2 2 2 2 2" xfId="12163"/>
    <cellStyle name="20% - Énfasis3 3 2 2 2 2 3" xfId="12164"/>
    <cellStyle name="20% - Énfasis3 3 2 2 2 3" xfId="12165"/>
    <cellStyle name="20% - Énfasis3 3 2 2 2 3 2" xfId="12166"/>
    <cellStyle name="20% - Énfasis3 3 2 2 2 4" xfId="12167"/>
    <cellStyle name="20% - Énfasis3 3 2 2 3" xfId="1361"/>
    <cellStyle name="20% - Énfasis3 3 2 2 3 2" xfId="12168"/>
    <cellStyle name="20% - Énfasis3 3 2 2 3 2 2" xfId="12169"/>
    <cellStyle name="20% - Énfasis3 3 2 2 3 3" xfId="12170"/>
    <cellStyle name="20% - Énfasis3 3 2 2 4" xfId="12171"/>
    <cellStyle name="20% - Énfasis3 3 2 2 4 2" xfId="12172"/>
    <cellStyle name="20% - Énfasis3 3 2 2 5" xfId="12173"/>
    <cellStyle name="20% - Énfasis3 3 2 3" xfId="1362"/>
    <cellStyle name="20% - Énfasis3 3 2 3 2" xfId="1363"/>
    <cellStyle name="20% - Énfasis3 3 2 3 2 2" xfId="12174"/>
    <cellStyle name="20% - Énfasis3 3 2 3 2 2 2" xfId="12175"/>
    <cellStyle name="20% - Énfasis3 3 2 3 2 3" xfId="12176"/>
    <cellStyle name="20% - Énfasis3 3 2 3 3" xfId="12177"/>
    <cellStyle name="20% - Énfasis3 3 2 3 3 2" xfId="12178"/>
    <cellStyle name="20% - Énfasis3 3 2 3 4" xfId="12179"/>
    <cellStyle name="20% - Énfasis3 3 2 4" xfId="1364"/>
    <cellStyle name="20% - Énfasis3 3 2 4 2" xfId="12180"/>
    <cellStyle name="20% - Énfasis3 3 2 4 2 2" xfId="12181"/>
    <cellStyle name="20% - Énfasis3 3 2 4 3" xfId="12182"/>
    <cellStyle name="20% - Énfasis3 3 2 5" xfId="1365"/>
    <cellStyle name="20% - Énfasis3 3 2 5 2" xfId="12183"/>
    <cellStyle name="20% - Énfasis3 3 2 5 2 2" xfId="12184"/>
    <cellStyle name="20% - Énfasis3 3 2 5 3" xfId="12185"/>
    <cellStyle name="20% - Énfasis3 3 2 6" xfId="12186"/>
    <cellStyle name="20% - Énfasis3 3 2 6 2" xfId="12187"/>
    <cellStyle name="20% - Énfasis3 3 2 7" xfId="12188"/>
    <cellStyle name="20% - Énfasis3 3 3" xfId="1366"/>
    <cellStyle name="20% - Énfasis3 3 3 2" xfId="1367"/>
    <cellStyle name="20% - Énfasis3 3 3 2 2" xfId="1368"/>
    <cellStyle name="20% - Énfasis3 3 3 2 2 2" xfId="1369"/>
    <cellStyle name="20% - Énfasis3 3 3 2 2 2 2" xfId="12189"/>
    <cellStyle name="20% - Énfasis3 3 3 2 2 2 2 2" xfId="12190"/>
    <cellStyle name="20% - Énfasis3 3 3 2 2 2 3" xfId="12191"/>
    <cellStyle name="20% - Énfasis3 3 3 2 2 3" xfId="12192"/>
    <cellStyle name="20% - Énfasis3 3 3 2 2 3 2" xfId="12193"/>
    <cellStyle name="20% - Énfasis3 3 3 2 2 4" xfId="12194"/>
    <cellStyle name="20% - Énfasis3 3 3 2 3" xfId="1370"/>
    <cellStyle name="20% - Énfasis3 3 3 2 3 2" xfId="12195"/>
    <cellStyle name="20% - Énfasis3 3 3 2 3 2 2" xfId="12196"/>
    <cellStyle name="20% - Énfasis3 3 3 2 3 3" xfId="12197"/>
    <cellStyle name="20% - Énfasis3 3 3 2 4" xfId="12198"/>
    <cellStyle name="20% - Énfasis3 3 3 2 4 2" xfId="12199"/>
    <cellStyle name="20% - Énfasis3 3 3 2 5" xfId="12200"/>
    <cellStyle name="20% - Énfasis3 3 3 3" xfId="1371"/>
    <cellStyle name="20% - Énfasis3 3 3 3 2" xfId="1372"/>
    <cellStyle name="20% - Énfasis3 3 3 3 2 2" xfId="12201"/>
    <cellStyle name="20% - Énfasis3 3 3 3 2 2 2" xfId="12202"/>
    <cellStyle name="20% - Énfasis3 3 3 3 2 3" xfId="12203"/>
    <cellStyle name="20% - Énfasis3 3 3 3 3" xfId="12204"/>
    <cellStyle name="20% - Énfasis3 3 3 3 3 2" xfId="12205"/>
    <cellStyle name="20% - Énfasis3 3 3 3 4" xfId="12206"/>
    <cellStyle name="20% - Énfasis3 3 3 4" xfId="1373"/>
    <cellStyle name="20% - Énfasis3 3 3 4 2" xfId="12207"/>
    <cellStyle name="20% - Énfasis3 3 3 4 2 2" xfId="12208"/>
    <cellStyle name="20% - Énfasis3 3 3 4 3" xfId="12209"/>
    <cellStyle name="20% - Énfasis3 3 3 5" xfId="1374"/>
    <cellStyle name="20% - Énfasis3 3 3 5 2" xfId="12210"/>
    <cellStyle name="20% - Énfasis3 3 3 5 2 2" xfId="12211"/>
    <cellStyle name="20% - Énfasis3 3 3 5 3" xfId="12212"/>
    <cellStyle name="20% - Énfasis3 3 3 6" xfId="12213"/>
    <cellStyle name="20% - Énfasis3 3 3 6 2" xfId="12214"/>
    <cellStyle name="20% - Énfasis3 3 3 7" xfId="12215"/>
    <cellStyle name="20% - Énfasis3 3 4" xfId="1375"/>
    <cellStyle name="20% - Énfasis3 3 4 2" xfId="1376"/>
    <cellStyle name="20% - Énfasis3 3 4 2 2" xfId="1377"/>
    <cellStyle name="20% - Énfasis3 3 4 2 2 2" xfId="12216"/>
    <cellStyle name="20% - Énfasis3 3 4 2 2 2 2" xfId="12217"/>
    <cellStyle name="20% - Énfasis3 3 4 2 2 3" xfId="12218"/>
    <cellStyle name="20% - Énfasis3 3 4 2 3" xfId="12219"/>
    <cellStyle name="20% - Énfasis3 3 4 2 3 2" xfId="12220"/>
    <cellStyle name="20% - Énfasis3 3 4 2 4" xfId="12221"/>
    <cellStyle name="20% - Énfasis3 3 4 3" xfId="1378"/>
    <cellStyle name="20% - Énfasis3 3 4 3 2" xfId="12222"/>
    <cellStyle name="20% - Énfasis3 3 4 3 2 2" xfId="12223"/>
    <cellStyle name="20% - Énfasis3 3 4 3 3" xfId="12224"/>
    <cellStyle name="20% - Énfasis3 3 4 4" xfId="12225"/>
    <cellStyle name="20% - Énfasis3 3 4 4 2" xfId="12226"/>
    <cellStyle name="20% - Énfasis3 3 4 5" xfId="12227"/>
    <cellStyle name="20% - Énfasis3 3 5" xfId="1379"/>
    <cellStyle name="20% - Énfasis3 3 5 2" xfId="1380"/>
    <cellStyle name="20% - Énfasis3 3 5 2 2" xfId="12228"/>
    <cellStyle name="20% - Énfasis3 3 5 2 2 2" xfId="12229"/>
    <cellStyle name="20% - Énfasis3 3 5 2 3" xfId="12230"/>
    <cellStyle name="20% - Énfasis3 3 5 3" xfId="12231"/>
    <cellStyle name="20% - Énfasis3 3 5 3 2" xfId="12232"/>
    <cellStyle name="20% - Énfasis3 3 5 4" xfId="12233"/>
    <cellStyle name="20% - Énfasis3 3 6" xfId="1381"/>
    <cellStyle name="20% - Énfasis3 3 6 2" xfId="12234"/>
    <cellStyle name="20% - Énfasis3 3 6 2 2" xfId="12235"/>
    <cellStyle name="20% - Énfasis3 3 6 3" xfId="12236"/>
    <cellStyle name="20% - Énfasis3 3 7" xfId="1382"/>
    <cellStyle name="20% - Énfasis3 3 7 2" xfId="12237"/>
    <cellStyle name="20% - Énfasis3 3 7 2 2" xfId="12238"/>
    <cellStyle name="20% - Énfasis3 3 7 3" xfId="12239"/>
    <cellStyle name="20% - Énfasis3 3 8" xfId="12240"/>
    <cellStyle name="20% - Énfasis3 3 8 2" xfId="12241"/>
    <cellStyle name="20% - Énfasis3 3 9" xfId="12242"/>
    <cellStyle name="20% - Énfasis3 30" xfId="1383"/>
    <cellStyle name="20% - Énfasis3 30 2" xfId="1384"/>
    <cellStyle name="20% - Énfasis3 30 2 2" xfId="1385"/>
    <cellStyle name="20% - Énfasis3 30 2 2 2" xfId="1386"/>
    <cellStyle name="20% - Énfasis3 30 2 2 2 2" xfId="12243"/>
    <cellStyle name="20% - Énfasis3 30 2 2 2 2 2" xfId="12244"/>
    <cellStyle name="20% - Énfasis3 30 2 2 2 3" xfId="12245"/>
    <cellStyle name="20% - Énfasis3 30 2 2 3" xfId="12246"/>
    <cellStyle name="20% - Énfasis3 30 2 2 3 2" xfId="12247"/>
    <cellStyle name="20% - Énfasis3 30 2 2 4" xfId="12248"/>
    <cellStyle name="20% - Énfasis3 30 2 3" xfId="1387"/>
    <cellStyle name="20% - Énfasis3 30 2 3 2" xfId="12249"/>
    <cellStyle name="20% - Énfasis3 30 2 3 2 2" xfId="12250"/>
    <cellStyle name="20% - Énfasis3 30 2 3 3" xfId="12251"/>
    <cellStyle name="20% - Énfasis3 30 2 4" xfId="12252"/>
    <cellStyle name="20% - Énfasis3 30 2 4 2" xfId="12253"/>
    <cellStyle name="20% - Énfasis3 30 2 5" xfId="12254"/>
    <cellStyle name="20% - Énfasis3 30 3" xfId="1388"/>
    <cellStyle name="20% - Énfasis3 30 3 2" xfId="1389"/>
    <cellStyle name="20% - Énfasis3 30 3 2 2" xfId="12255"/>
    <cellStyle name="20% - Énfasis3 30 3 2 2 2" xfId="12256"/>
    <cellStyle name="20% - Énfasis3 30 3 2 3" xfId="12257"/>
    <cellStyle name="20% - Énfasis3 30 3 3" xfId="12258"/>
    <cellStyle name="20% - Énfasis3 30 3 3 2" xfId="12259"/>
    <cellStyle name="20% - Énfasis3 30 3 4" xfId="12260"/>
    <cellStyle name="20% - Énfasis3 30 4" xfId="1390"/>
    <cellStyle name="20% - Énfasis3 30 4 2" xfId="12261"/>
    <cellStyle name="20% - Énfasis3 30 4 2 2" xfId="12262"/>
    <cellStyle name="20% - Énfasis3 30 4 3" xfId="12263"/>
    <cellStyle name="20% - Énfasis3 30 5" xfId="1391"/>
    <cellStyle name="20% - Énfasis3 30 5 2" xfId="12264"/>
    <cellStyle name="20% - Énfasis3 30 5 2 2" xfId="12265"/>
    <cellStyle name="20% - Énfasis3 30 5 3" xfId="12266"/>
    <cellStyle name="20% - Énfasis3 30 6" xfId="12267"/>
    <cellStyle name="20% - Énfasis3 30 6 2" xfId="12268"/>
    <cellStyle name="20% - Énfasis3 30 7" xfId="12269"/>
    <cellStyle name="20% - Énfasis3 31" xfId="1392"/>
    <cellStyle name="20% - Énfasis3 31 2" xfId="1393"/>
    <cellStyle name="20% - Énfasis3 31 2 2" xfId="1394"/>
    <cellStyle name="20% - Énfasis3 31 2 2 2" xfId="1395"/>
    <cellStyle name="20% - Énfasis3 31 2 2 2 2" xfId="12270"/>
    <cellStyle name="20% - Énfasis3 31 2 2 2 2 2" xfId="12271"/>
    <cellStyle name="20% - Énfasis3 31 2 2 2 3" xfId="12272"/>
    <cellStyle name="20% - Énfasis3 31 2 2 3" xfId="12273"/>
    <cellStyle name="20% - Énfasis3 31 2 2 3 2" xfId="12274"/>
    <cellStyle name="20% - Énfasis3 31 2 2 4" xfId="12275"/>
    <cellStyle name="20% - Énfasis3 31 2 3" xfId="1396"/>
    <cellStyle name="20% - Énfasis3 31 2 3 2" xfId="12276"/>
    <cellStyle name="20% - Énfasis3 31 2 3 2 2" xfId="12277"/>
    <cellStyle name="20% - Énfasis3 31 2 3 3" xfId="12278"/>
    <cellStyle name="20% - Énfasis3 31 2 4" xfId="12279"/>
    <cellStyle name="20% - Énfasis3 31 2 4 2" xfId="12280"/>
    <cellStyle name="20% - Énfasis3 31 2 5" xfId="12281"/>
    <cellStyle name="20% - Énfasis3 31 3" xfId="1397"/>
    <cellStyle name="20% - Énfasis3 31 3 2" xfId="1398"/>
    <cellStyle name="20% - Énfasis3 31 3 2 2" xfId="12282"/>
    <cellStyle name="20% - Énfasis3 31 3 2 2 2" xfId="12283"/>
    <cellStyle name="20% - Énfasis3 31 3 2 3" xfId="12284"/>
    <cellStyle name="20% - Énfasis3 31 3 3" xfId="12285"/>
    <cellStyle name="20% - Énfasis3 31 3 3 2" xfId="12286"/>
    <cellStyle name="20% - Énfasis3 31 3 4" xfId="12287"/>
    <cellStyle name="20% - Énfasis3 31 4" xfId="1399"/>
    <cellStyle name="20% - Énfasis3 31 4 2" xfId="12288"/>
    <cellStyle name="20% - Énfasis3 31 4 2 2" xfId="12289"/>
    <cellStyle name="20% - Énfasis3 31 4 3" xfId="12290"/>
    <cellStyle name="20% - Énfasis3 31 5" xfId="1400"/>
    <cellStyle name="20% - Énfasis3 31 5 2" xfId="12291"/>
    <cellStyle name="20% - Énfasis3 31 5 2 2" xfId="12292"/>
    <cellStyle name="20% - Énfasis3 31 5 3" xfId="12293"/>
    <cellStyle name="20% - Énfasis3 31 6" xfId="12294"/>
    <cellStyle name="20% - Énfasis3 31 6 2" xfId="12295"/>
    <cellStyle name="20% - Énfasis3 31 7" xfId="12296"/>
    <cellStyle name="20% - Énfasis3 32" xfId="1401"/>
    <cellStyle name="20% - Énfasis3 32 2" xfId="1402"/>
    <cellStyle name="20% - Énfasis3 32 2 2" xfId="1403"/>
    <cellStyle name="20% - Énfasis3 32 2 2 2" xfId="1404"/>
    <cellStyle name="20% - Énfasis3 32 2 2 2 2" xfId="12297"/>
    <cellStyle name="20% - Énfasis3 32 2 2 2 2 2" xfId="12298"/>
    <cellStyle name="20% - Énfasis3 32 2 2 2 3" xfId="12299"/>
    <cellStyle name="20% - Énfasis3 32 2 2 3" xfId="12300"/>
    <cellStyle name="20% - Énfasis3 32 2 2 3 2" xfId="12301"/>
    <cellStyle name="20% - Énfasis3 32 2 2 4" xfId="12302"/>
    <cellStyle name="20% - Énfasis3 32 2 3" xfId="1405"/>
    <cellStyle name="20% - Énfasis3 32 2 3 2" xfId="12303"/>
    <cellStyle name="20% - Énfasis3 32 2 3 2 2" xfId="12304"/>
    <cellStyle name="20% - Énfasis3 32 2 3 3" xfId="12305"/>
    <cellStyle name="20% - Énfasis3 32 2 4" xfId="12306"/>
    <cellStyle name="20% - Énfasis3 32 2 4 2" xfId="12307"/>
    <cellStyle name="20% - Énfasis3 32 2 5" xfId="12308"/>
    <cellStyle name="20% - Énfasis3 32 3" xfId="1406"/>
    <cellStyle name="20% - Énfasis3 32 3 2" xfId="1407"/>
    <cellStyle name="20% - Énfasis3 32 3 2 2" xfId="12309"/>
    <cellStyle name="20% - Énfasis3 32 3 2 2 2" xfId="12310"/>
    <cellStyle name="20% - Énfasis3 32 3 2 3" xfId="12311"/>
    <cellStyle name="20% - Énfasis3 32 3 3" xfId="12312"/>
    <cellStyle name="20% - Énfasis3 32 3 3 2" xfId="12313"/>
    <cellStyle name="20% - Énfasis3 32 3 4" xfId="12314"/>
    <cellStyle name="20% - Énfasis3 32 4" xfId="1408"/>
    <cellStyle name="20% - Énfasis3 32 4 2" xfId="12315"/>
    <cellStyle name="20% - Énfasis3 32 4 2 2" xfId="12316"/>
    <cellStyle name="20% - Énfasis3 32 4 3" xfId="12317"/>
    <cellStyle name="20% - Énfasis3 32 5" xfId="1409"/>
    <cellStyle name="20% - Énfasis3 32 5 2" xfId="12318"/>
    <cellStyle name="20% - Énfasis3 32 5 2 2" xfId="12319"/>
    <cellStyle name="20% - Énfasis3 32 5 3" xfId="12320"/>
    <cellStyle name="20% - Énfasis3 32 6" xfId="12321"/>
    <cellStyle name="20% - Énfasis3 32 6 2" xfId="12322"/>
    <cellStyle name="20% - Énfasis3 32 7" xfId="12323"/>
    <cellStyle name="20% - Énfasis3 33" xfId="1410"/>
    <cellStyle name="20% - Énfasis3 33 2" xfId="1411"/>
    <cellStyle name="20% - Énfasis3 33 2 2" xfId="1412"/>
    <cellStyle name="20% - Énfasis3 33 2 2 2" xfId="1413"/>
    <cellStyle name="20% - Énfasis3 33 2 2 2 2" xfId="12324"/>
    <cellStyle name="20% - Énfasis3 33 2 2 2 2 2" xfId="12325"/>
    <cellStyle name="20% - Énfasis3 33 2 2 2 3" xfId="12326"/>
    <cellStyle name="20% - Énfasis3 33 2 2 3" xfId="12327"/>
    <cellStyle name="20% - Énfasis3 33 2 2 3 2" xfId="12328"/>
    <cellStyle name="20% - Énfasis3 33 2 2 4" xfId="12329"/>
    <cellStyle name="20% - Énfasis3 33 2 3" xfId="1414"/>
    <cellStyle name="20% - Énfasis3 33 2 3 2" xfId="12330"/>
    <cellStyle name="20% - Énfasis3 33 2 3 2 2" xfId="12331"/>
    <cellStyle name="20% - Énfasis3 33 2 3 3" xfId="12332"/>
    <cellStyle name="20% - Énfasis3 33 2 4" xfId="12333"/>
    <cellStyle name="20% - Énfasis3 33 2 4 2" xfId="12334"/>
    <cellStyle name="20% - Énfasis3 33 2 5" xfId="12335"/>
    <cellStyle name="20% - Énfasis3 33 3" xfId="1415"/>
    <cellStyle name="20% - Énfasis3 33 3 2" xfId="1416"/>
    <cellStyle name="20% - Énfasis3 33 3 2 2" xfId="12336"/>
    <cellStyle name="20% - Énfasis3 33 3 2 2 2" xfId="12337"/>
    <cellStyle name="20% - Énfasis3 33 3 2 3" xfId="12338"/>
    <cellStyle name="20% - Énfasis3 33 3 3" xfId="12339"/>
    <cellStyle name="20% - Énfasis3 33 3 3 2" xfId="12340"/>
    <cellStyle name="20% - Énfasis3 33 3 4" xfId="12341"/>
    <cellStyle name="20% - Énfasis3 33 4" xfId="1417"/>
    <cellStyle name="20% - Énfasis3 33 4 2" xfId="12342"/>
    <cellStyle name="20% - Énfasis3 33 4 2 2" xfId="12343"/>
    <cellStyle name="20% - Énfasis3 33 4 3" xfId="12344"/>
    <cellStyle name="20% - Énfasis3 33 5" xfId="1418"/>
    <cellStyle name="20% - Énfasis3 33 5 2" xfId="12345"/>
    <cellStyle name="20% - Énfasis3 33 5 2 2" xfId="12346"/>
    <cellStyle name="20% - Énfasis3 33 5 3" xfId="12347"/>
    <cellStyle name="20% - Énfasis3 33 6" xfId="12348"/>
    <cellStyle name="20% - Énfasis3 33 6 2" xfId="12349"/>
    <cellStyle name="20% - Énfasis3 33 7" xfId="12350"/>
    <cellStyle name="20% - Énfasis3 34" xfId="1419"/>
    <cellStyle name="20% - Énfasis3 34 2" xfId="1420"/>
    <cellStyle name="20% - Énfasis3 34 2 2" xfId="1421"/>
    <cellStyle name="20% - Énfasis3 34 2 2 2" xfId="1422"/>
    <cellStyle name="20% - Énfasis3 34 2 2 2 2" xfId="12351"/>
    <cellStyle name="20% - Énfasis3 34 2 2 2 2 2" xfId="12352"/>
    <cellStyle name="20% - Énfasis3 34 2 2 2 3" xfId="12353"/>
    <cellStyle name="20% - Énfasis3 34 2 2 3" xfId="12354"/>
    <cellStyle name="20% - Énfasis3 34 2 2 3 2" xfId="12355"/>
    <cellStyle name="20% - Énfasis3 34 2 2 4" xfId="12356"/>
    <cellStyle name="20% - Énfasis3 34 2 3" xfId="1423"/>
    <cellStyle name="20% - Énfasis3 34 2 3 2" xfId="12357"/>
    <cellStyle name="20% - Énfasis3 34 2 3 2 2" xfId="12358"/>
    <cellStyle name="20% - Énfasis3 34 2 3 3" xfId="12359"/>
    <cellStyle name="20% - Énfasis3 34 2 4" xfId="12360"/>
    <cellStyle name="20% - Énfasis3 34 2 4 2" xfId="12361"/>
    <cellStyle name="20% - Énfasis3 34 2 5" xfId="12362"/>
    <cellStyle name="20% - Énfasis3 34 3" xfId="1424"/>
    <cellStyle name="20% - Énfasis3 34 3 2" xfId="1425"/>
    <cellStyle name="20% - Énfasis3 34 3 2 2" xfId="12363"/>
    <cellStyle name="20% - Énfasis3 34 3 2 2 2" xfId="12364"/>
    <cellStyle name="20% - Énfasis3 34 3 2 3" xfId="12365"/>
    <cellStyle name="20% - Énfasis3 34 3 3" xfId="12366"/>
    <cellStyle name="20% - Énfasis3 34 3 3 2" xfId="12367"/>
    <cellStyle name="20% - Énfasis3 34 3 4" xfId="12368"/>
    <cellStyle name="20% - Énfasis3 34 4" xfId="1426"/>
    <cellStyle name="20% - Énfasis3 34 4 2" xfId="12369"/>
    <cellStyle name="20% - Énfasis3 34 4 2 2" xfId="12370"/>
    <cellStyle name="20% - Énfasis3 34 4 3" xfId="12371"/>
    <cellStyle name="20% - Énfasis3 34 5" xfId="1427"/>
    <cellStyle name="20% - Énfasis3 34 5 2" xfId="12372"/>
    <cellStyle name="20% - Énfasis3 34 5 2 2" xfId="12373"/>
    <cellStyle name="20% - Énfasis3 34 5 3" xfId="12374"/>
    <cellStyle name="20% - Énfasis3 34 6" xfId="12375"/>
    <cellStyle name="20% - Énfasis3 34 6 2" xfId="12376"/>
    <cellStyle name="20% - Énfasis3 34 7" xfId="12377"/>
    <cellStyle name="20% - Énfasis3 35" xfId="1428"/>
    <cellStyle name="20% - Énfasis3 35 2" xfId="1429"/>
    <cellStyle name="20% - Énfasis3 35 2 2" xfId="1430"/>
    <cellStyle name="20% - Énfasis3 35 2 2 2" xfId="1431"/>
    <cellStyle name="20% - Énfasis3 35 2 2 2 2" xfId="12378"/>
    <cellStyle name="20% - Énfasis3 35 2 2 2 2 2" xfId="12379"/>
    <cellStyle name="20% - Énfasis3 35 2 2 2 3" xfId="12380"/>
    <cellStyle name="20% - Énfasis3 35 2 2 3" xfId="12381"/>
    <cellStyle name="20% - Énfasis3 35 2 2 3 2" xfId="12382"/>
    <cellStyle name="20% - Énfasis3 35 2 2 4" xfId="12383"/>
    <cellStyle name="20% - Énfasis3 35 2 3" xfId="1432"/>
    <cellStyle name="20% - Énfasis3 35 2 3 2" xfId="12384"/>
    <cellStyle name="20% - Énfasis3 35 2 3 2 2" xfId="12385"/>
    <cellStyle name="20% - Énfasis3 35 2 3 3" xfId="12386"/>
    <cellStyle name="20% - Énfasis3 35 2 4" xfId="12387"/>
    <cellStyle name="20% - Énfasis3 35 2 4 2" xfId="12388"/>
    <cellStyle name="20% - Énfasis3 35 2 5" xfId="12389"/>
    <cellStyle name="20% - Énfasis3 35 3" xfId="1433"/>
    <cellStyle name="20% - Énfasis3 35 3 2" xfId="1434"/>
    <cellStyle name="20% - Énfasis3 35 3 2 2" xfId="12390"/>
    <cellStyle name="20% - Énfasis3 35 3 2 2 2" xfId="12391"/>
    <cellStyle name="20% - Énfasis3 35 3 2 3" xfId="12392"/>
    <cellStyle name="20% - Énfasis3 35 3 3" xfId="12393"/>
    <cellStyle name="20% - Énfasis3 35 3 3 2" xfId="12394"/>
    <cellStyle name="20% - Énfasis3 35 3 4" xfId="12395"/>
    <cellStyle name="20% - Énfasis3 35 4" xfId="1435"/>
    <cellStyle name="20% - Énfasis3 35 4 2" xfId="12396"/>
    <cellStyle name="20% - Énfasis3 35 4 2 2" xfId="12397"/>
    <cellStyle name="20% - Énfasis3 35 4 3" xfId="12398"/>
    <cellStyle name="20% - Énfasis3 35 5" xfId="1436"/>
    <cellStyle name="20% - Énfasis3 35 5 2" xfId="12399"/>
    <cellStyle name="20% - Énfasis3 35 5 2 2" xfId="12400"/>
    <cellStyle name="20% - Énfasis3 35 5 3" xfId="12401"/>
    <cellStyle name="20% - Énfasis3 35 6" xfId="12402"/>
    <cellStyle name="20% - Énfasis3 35 6 2" xfId="12403"/>
    <cellStyle name="20% - Énfasis3 35 7" xfId="12404"/>
    <cellStyle name="20% - Énfasis3 36" xfId="1437"/>
    <cellStyle name="20% - Énfasis3 36 2" xfId="1438"/>
    <cellStyle name="20% - Énfasis3 36 2 2" xfId="1439"/>
    <cellStyle name="20% - Énfasis3 36 2 2 2" xfId="1440"/>
    <cellStyle name="20% - Énfasis3 36 2 2 2 2" xfId="12405"/>
    <cellStyle name="20% - Énfasis3 36 2 2 2 2 2" xfId="12406"/>
    <cellStyle name="20% - Énfasis3 36 2 2 2 3" xfId="12407"/>
    <cellStyle name="20% - Énfasis3 36 2 2 3" xfId="12408"/>
    <cellStyle name="20% - Énfasis3 36 2 2 3 2" xfId="12409"/>
    <cellStyle name="20% - Énfasis3 36 2 2 4" xfId="12410"/>
    <cellStyle name="20% - Énfasis3 36 2 3" xfId="1441"/>
    <cellStyle name="20% - Énfasis3 36 2 3 2" xfId="12411"/>
    <cellStyle name="20% - Énfasis3 36 2 3 2 2" xfId="12412"/>
    <cellStyle name="20% - Énfasis3 36 2 3 3" xfId="12413"/>
    <cellStyle name="20% - Énfasis3 36 2 4" xfId="12414"/>
    <cellStyle name="20% - Énfasis3 36 2 4 2" xfId="12415"/>
    <cellStyle name="20% - Énfasis3 36 2 5" xfId="12416"/>
    <cellStyle name="20% - Énfasis3 36 3" xfId="1442"/>
    <cellStyle name="20% - Énfasis3 36 3 2" xfId="1443"/>
    <cellStyle name="20% - Énfasis3 36 3 2 2" xfId="12417"/>
    <cellStyle name="20% - Énfasis3 36 3 2 2 2" xfId="12418"/>
    <cellStyle name="20% - Énfasis3 36 3 2 3" xfId="12419"/>
    <cellStyle name="20% - Énfasis3 36 3 3" xfId="12420"/>
    <cellStyle name="20% - Énfasis3 36 3 3 2" xfId="12421"/>
    <cellStyle name="20% - Énfasis3 36 3 4" xfId="12422"/>
    <cellStyle name="20% - Énfasis3 36 4" xfId="1444"/>
    <cellStyle name="20% - Énfasis3 36 4 2" xfId="12423"/>
    <cellStyle name="20% - Énfasis3 36 4 2 2" xfId="12424"/>
    <cellStyle name="20% - Énfasis3 36 4 3" xfId="12425"/>
    <cellStyle name="20% - Énfasis3 36 5" xfId="1445"/>
    <cellStyle name="20% - Énfasis3 36 5 2" xfId="12426"/>
    <cellStyle name="20% - Énfasis3 36 5 2 2" xfId="12427"/>
    <cellStyle name="20% - Énfasis3 36 5 3" xfId="12428"/>
    <cellStyle name="20% - Énfasis3 36 6" xfId="12429"/>
    <cellStyle name="20% - Énfasis3 36 6 2" xfId="12430"/>
    <cellStyle name="20% - Énfasis3 36 7" xfId="12431"/>
    <cellStyle name="20% - Énfasis3 37" xfId="1446"/>
    <cellStyle name="20% - Énfasis3 37 2" xfId="12432"/>
    <cellStyle name="20% - Énfasis3 37 2 2" xfId="12433"/>
    <cellStyle name="20% - Énfasis3 37 3" xfId="12434"/>
    <cellStyle name="20% - Énfasis3 38" xfId="12435"/>
    <cellStyle name="20% - Énfasis3 38 2" xfId="12436"/>
    <cellStyle name="20% - Énfasis3 39" xfId="12437"/>
    <cellStyle name="20% - Énfasis3 4" xfId="1447"/>
    <cellStyle name="20% - Énfasis3 4 2" xfId="1448"/>
    <cellStyle name="20% - Énfasis3 4 2 2" xfId="1449"/>
    <cellStyle name="20% - Énfasis3 4 2 2 2" xfId="1450"/>
    <cellStyle name="20% - Énfasis3 4 2 2 2 2" xfId="1451"/>
    <cellStyle name="20% - Énfasis3 4 2 2 2 2 2" xfId="12438"/>
    <cellStyle name="20% - Énfasis3 4 2 2 2 2 2 2" xfId="12439"/>
    <cellStyle name="20% - Énfasis3 4 2 2 2 2 3" xfId="12440"/>
    <cellStyle name="20% - Énfasis3 4 2 2 2 3" xfId="12441"/>
    <cellStyle name="20% - Énfasis3 4 2 2 2 3 2" xfId="12442"/>
    <cellStyle name="20% - Énfasis3 4 2 2 2 4" xfId="12443"/>
    <cellStyle name="20% - Énfasis3 4 2 2 3" xfId="1452"/>
    <cellStyle name="20% - Énfasis3 4 2 2 3 2" xfId="12444"/>
    <cellStyle name="20% - Énfasis3 4 2 2 3 2 2" xfId="12445"/>
    <cellStyle name="20% - Énfasis3 4 2 2 3 3" xfId="12446"/>
    <cellStyle name="20% - Énfasis3 4 2 2 4" xfId="12447"/>
    <cellStyle name="20% - Énfasis3 4 2 2 4 2" xfId="12448"/>
    <cellStyle name="20% - Énfasis3 4 2 2 5" xfId="12449"/>
    <cellStyle name="20% - Énfasis3 4 2 3" xfId="1453"/>
    <cellStyle name="20% - Énfasis3 4 2 3 2" xfId="1454"/>
    <cellStyle name="20% - Énfasis3 4 2 3 2 2" xfId="12450"/>
    <cellStyle name="20% - Énfasis3 4 2 3 2 2 2" xfId="12451"/>
    <cellStyle name="20% - Énfasis3 4 2 3 2 3" xfId="12452"/>
    <cellStyle name="20% - Énfasis3 4 2 3 3" xfId="12453"/>
    <cellStyle name="20% - Énfasis3 4 2 3 3 2" xfId="12454"/>
    <cellStyle name="20% - Énfasis3 4 2 3 4" xfId="12455"/>
    <cellStyle name="20% - Énfasis3 4 2 4" xfId="1455"/>
    <cellStyle name="20% - Énfasis3 4 2 4 2" xfId="12456"/>
    <cellStyle name="20% - Énfasis3 4 2 4 2 2" xfId="12457"/>
    <cellStyle name="20% - Énfasis3 4 2 4 3" xfId="12458"/>
    <cellStyle name="20% - Énfasis3 4 2 5" xfId="1456"/>
    <cellStyle name="20% - Énfasis3 4 2 5 2" xfId="12459"/>
    <cellStyle name="20% - Énfasis3 4 2 5 2 2" xfId="12460"/>
    <cellStyle name="20% - Énfasis3 4 2 5 3" xfId="12461"/>
    <cellStyle name="20% - Énfasis3 4 2 6" xfId="12462"/>
    <cellStyle name="20% - Énfasis3 4 2 6 2" xfId="12463"/>
    <cellStyle name="20% - Énfasis3 4 2 7" xfId="12464"/>
    <cellStyle name="20% - Énfasis3 4 3" xfId="1457"/>
    <cellStyle name="20% - Énfasis3 4 3 2" xfId="1458"/>
    <cellStyle name="20% - Énfasis3 4 3 2 2" xfId="1459"/>
    <cellStyle name="20% - Énfasis3 4 3 2 2 2" xfId="1460"/>
    <cellStyle name="20% - Énfasis3 4 3 2 2 2 2" xfId="12465"/>
    <cellStyle name="20% - Énfasis3 4 3 2 2 2 2 2" xfId="12466"/>
    <cellStyle name="20% - Énfasis3 4 3 2 2 2 3" xfId="12467"/>
    <cellStyle name="20% - Énfasis3 4 3 2 2 3" xfId="12468"/>
    <cellStyle name="20% - Énfasis3 4 3 2 2 3 2" xfId="12469"/>
    <cellStyle name="20% - Énfasis3 4 3 2 2 4" xfId="12470"/>
    <cellStyle name="20% - Énfasis3 4 3 2 3" xfId="1461"/>
    <cellStyle name="20% - Énfasis3 4 3 2 3 2" xfId="12471"/>
    <cellStyle name="20% - Énfasis3 4 3 2 3 2 2" xfId="12472"/>
    <cellStyle name="20% - Énfasis3 4 3 2 3 3" xfId="12473"/>
    <cellStyle name="20% - Énfasis3 4 3 2 4" xfId="12474"/>
    <cellStyle name="20% - Énfasis3 4 3 2 4 2" xfId="12475"/>
    <cellStyle name="20% - Énfasis3 4 3 2 5" xfId="12476"/>
    <cellStyle name="20% - Énfasis3 4 3 3" xfId="1462"/>
    <cellStyle name="20% - Énfasis3 4 3 3 2" xfId="1463"/>
    <cellStyle name="20% - Énfasis3 4 3 3 2 2" xfId="12477"/>
    <cellStyle name="20% - Énfasis3 4 3 3 2 2 2" xfId="12478"/>
    <cellStyle name="20% - Énfasis3 4 3 3 2 3" xfId="12479"/>
    <cellStyle name="20% - Énfasis3 4 3 3 3" xfId="12480"/>
    <cellStyle name="20% - Énfasis3 4 3 3 3 2" xfId="12481"/>
    <cellStyle name="20% - Énfasis3 4 3 3 4" xfId="12482"/>
    <cellStyle name="20% - Énfasis3 4 3 4" xfId="1464"/>
    <cellStyle name="20% - Énfasis3 4 3 4 2" xfId="12483"/>
    <cellStyle name="20% - Énfasis3 4 3 4 2 2" xfId="12484"/>
    <cellStyle name="20% - Énfasis3 4 3 4 3" xfId="12485"/>
    <cellStyle name="20% - Énfasis3 4 3 5" xfId="1465"/>
    <cellStyle name="20% - Énfasis3 4 3 5 2" xfId="12486"/>
    <cellStyle name="20% - Énfasis3 4 3 5 2 2" xfId="12487"/>
    <cellStyle name="20% - Énfasis3 4 3 5 3" xfId="12488"/>
    <cellStyle name="20% - Énfasis3 4 3 6" xfId="12489"/>
    <cellStyle name="20% - Énfasis3 4 3 6 2" xfId="12490"/>
    <cellStyle name="20% - Énfasis3 4 3 7" xfId="12491"/>
    <cellStyle name="20% - Énfasis3 4 4" xfId="1466"/>
    <cellStyle name="20% - Énfasis3 4 4 2" xfId="1467"/>
    <cellStyle name="20% - Énfasis3 4 4 2 2" xfId="1468"/>
    <cellStyle name="20% - Énfasis3 4 4 2 2 2" xfId="12492"/>
    <cellStyle name="20% - Énfasis3 4 4 2 2 2 2" xfId="12493"/>
    <cellStyle name="20% - Énfasis3 4 4 2 2 3" xfId="12494"/>
    <cellStyle name="20% - Énfasis3 4 4 2 3" xfId="12495"/>
    <cellStyle name="20% - Énfasis3 4 4 2 3 2" xfId="12496"/>
    <cellStyle name="20% - Énfasis3 4 4 2 4" xfId="12497"/>
    <cellStyle name="20% - Énfasis3 4 4 3" xfId="1469"/>
    <cellStyle name="20% - Énfasis3 4 4 3 2" xfId="12498"/>
    <cellStyle name="20% - Énfasis3 4 4 3 2 2" xfId="12499"/>
    <cellStyle name="20% - Énfasis3 4 4 3 3" xfId="12500"/>
    <cellStyle name="20% - Énfasis3 4 4 4" xfId="12501"/>
    <cellStyle name="20% - Énfasis3 4 4 4 2" xfId="12502"/>
    <cellStyle name="20% - Énfasis3 4 4 5" xfId="12503"/>
    <cellStyle name="20% - Énfasis3 4 5" xfId="1470"/>
    <cellStyle name="20% - Énfasis3 4 5 2" xfId="1471"/>
    <cellStyle name="20% - Énfasis3 4 5 2 2" xfId="12504"/>
    <cellStyle name="20% - Énfasis3 4 5 2 2 2" xfId="12505"/>
    <cellStyle name="20% - Énfasis3 4 5 2 3" xfId="12506"/>
    <cellStyle name="20% - Énfasis3 4 5 3" xfId="12507"/>
    <cellStyle name="20% - Énfasis3 4 5 3 2" xfId="12508"/>
    <cellStyle name="20% - Énfasis3 4 5 4" xfId="12509"/>
    <cellStyle name="20% - Énfasis3 4 6" xfId="1472"/>
    <cellStyle name="20% - Énfasis3 4 6 2" xfId="12510"/>
    <cellStyle name="20% - Énfasis3 4 6 2 2" xfId="12511"/>
    <cellStyle name="20% - Énfasis3 4 6 3" xfId="12512"/>
    <cellStyle name="20% - Énfasis3 4 7" xfId="1473"/>
    <cellStyle name="20% - Énfasis3 4 7 2" xfId="12513"/>
    <cellStyle name="20% - Énfasis3 4 7 2 2" xfId="12514"/>
    <cellStyle name="20% - Énfasis3 4 7 3" xfId="12515"/>
    <cellStyle name="20% - Énfasis3 4 8" xfId="12516"/>
    <cellStyle name="20% - Énfasis3 4 8 2" xfId="12517"/>
    <cellStyle name="20% - Énfasis3 4 9" xfId="12518"/>
    <cellStyle name="20% - Énfasis3 5" xfId="1474"/>
    <cellStyle name="20% - Énfasis3 5 2" xfId="1475"/>
    <cellStyle name="20% - Énfasis3 5 2 2" xfId="1476"/>
    <cellStyle name="20% - Énfasis3 5 2 2 2" xfId="1477"/>
    <cellStyle name="20% - Énfasis3 5 2 2 2 2" xfId="1478"/>
    <cellStyle name="20% - Énfasis3 5 2 2 2 2 2" xfId="12519"/>
    <cellStyle name="20% - Énfasis3 5 2 2 2 2 2 2" xfId="12520"/>
    <cellStyle name="20% - Énfasis3 5 2 2 2 2 3" xfId="12521"/>
    <cellStyle name="20% - Énfasis3 5 2 2 2 3" xfId="12522"/>
    <cellStyle name="20% - Énfasis3 5 2 2 2 3 2" xfId="12523"/>
    <cellStyle name="20% - Énfasis3 5 2 2 2 4" xfId="12524"/>
    <cellStyle name="20% - Énfasis3 5 2 2 3" xfId="1479"/>
    <cellStyle name="20% - Énfasis3 5 2 2 3 2" xfId="12525"/>
    <cellStyle name="20% - Énfasis3 5 2 2 3 2 2" xfId="12526"/>
    <cellStyle name="20% - Énfasis3 5 2 2 3 3" xfId="12527"/>
    <cellStyle name="20% - Énfasis3 5 2 2 4" xfId="12528"/>
    <cellStyle name="20% - Énfasis3 5 2 2 4 2" xfId="12529"/>
    <cellStyle name="20% - Énfasis3 5 2 2 5" xfId="12530"/>
    <cellStyle name="20% - Énfasis3 5 2 3" xfId="1480"/>
    <cellStyle name="20% - Énfasis3 5 2 3 2" xfId="1481"/>
    <cellStyle name="20% - Énfasis3 5 2 3 2 2" xfId="12531"/>
    <cellStyle name="20% - Énfasis3 5 2 3 2 2 2" xfId="12532"/>
    <cellStyle name="20% - Énfasis3 5 2 3 2 3" xfId="12533"/>
    <cellStyle name="20% - Énfasis3 5 2 3 3" xfId="12534"/>
    <cellStyle name="20% - Énfasis3 5 2 3 3 2" xfId="12535"/>
    <cellStyle name="20% - Énfasis3 5 2 3 4" xfId="12536"/>
    <cellStyle name="20% - Énfasis3 5 2 4" xfId="1482"/>
    <cellStyle name="20% - Énfasis3 5 2 4 2" xfId="12537"/>
    <cellStyle name="20% - Énfasis3 5 2 4 2 2" xfId="12538"/>
    <cellStyle name="20% - Énfasis3 5 2 4 3" xfId="12539"/>
    <cellStyle name="20% - Énfasis3 5 2 5" xfId="1483"/>
    <cellStyle name="20% - Énfasis3 5 2 5 2" xfId="12540"/>
    <cellStyle name="20% - Énfasis3 5 2 5 2 2" xfId="12541"/>
    <cellStyle name="20% - Énfasis3 5 2 5 3" xfId="12542"/>
    <cellStyle name="20% - Énfasis3 5 2 6" xfId="12543"/>
    <cellStyle name="20% - Énfasis3 5 2 6 2" xfId="12544"/>
    <cellStyle name="20% - Énfasis3 5 2 7" xfId="12545"/>
    <cellStyle name="20% - Énfasis3 5 3" xfId="1484"/>
    <cellStyle name="20% - Énfasis3 5 3 2" xfId="1485"/>
    <cellStyle name="20% - Énfasis3 5 3 2 2" xfId="1486"/>
    <cellStyle name="20% - Énfasis3 5 3 2 2 2" xfId="1487"/>
    <cellStyle name="20% - Énfasis3 5 3 2 2 2 2" xfId="12546"/>
    <cellStyle name="20% - Énfasis3 5 3 2 2 2 2 2" xfId="12547"/>
    <cellStyle name="20% - Énfasis3 5 3 2 2 2 3" xfId="12548"/>
    <cellStyle name="20% - Énfasis3 5 3 2 2 3" xfId="12549"/>
    <cellStyle name="20% - Énfasis3 5 3 2 2 3 2" xfId="12550"/>
    <cellStyle name="20% - Énfasis3 5 3 2 2 4" xfId="12551"/>
    <cellStyle name="20% - Énfasis3 5 3 2 3" xfId="1488"/>
    <cellStyle name="20% - Énfasis3 5 3 2 3 2" xfId="12552"/>
    <cellStyle name="20% - Énfasis3 5 3 2 3 2 2" xfId="12553"/>
    <cellStyle name="20% - Énfasis3 5 3 2 3 3" xfId="12554"/>
    <cellStyle name="20% - Énfasis3 5 3 2 4" xfId="12555"/>
    <cellStyle name="20% - Énfasis3 5 3 2 4 2" xfId="12556"/>
    <cellStyle name="20% - Énfasis3 5 3 2 5" xfId="12557"/>
    <cellStyle name="20% - Énfasis3 5 3 3" xfId="1489"/>
    <cellStyle name="20% - Énfasis3 5 3 3 2" xfId="1490"/>
    <cellStyle name="20% - Énfasis3 5 3 3 2 2" xfId="12558"/>
    <cellStyle name="20% - Énfasis3 5 3 3 2 2 2" xfId="12559"/>
    <cellStyle name="20% - Énfasis3 5 3 3 2 3" xfId="12560"/>
    <cellStyle name="20% - Énfasis3 5 3 3 3" xfId="12561"/>
    <cellStyle name="20% - Énfasis3 5 3 3 3 2" xfId="12562"/>
    <cellStyle name="20% - Énfasis3 5 3 3 4" xfId="12563"/>
    <cellStyle name="20% - Énfasis3 5 3 4" xfId="1491"/>
    <cellStyle name="20% - Énfasis3 5 3 4 2" xfId="12564"/>
    <cellStyle name="20% - Énfasis3 5 3 4 2 2" xfId="12565"/>
    <cellStyle name="20% - Énfasis3 5 3 4 3" xfId="12566"/>
    <cellStyle name="20% - Énfasis3 5 3 5" xfId="1492"/>
    <cellStyle name="20% - Énfasis3 5 3 5 2" xfId="12567"/>
    <cellStyle name="20% - Énfasis3 5 3 5 2 2" xfId="12568"/>
    <cellStyle name="20% - Énfasis3 5 3 5 3" xfId="12569"/>
    <cellStyle name="20% - Énfasis3 5 3 6" xfId="12570"/>
    <cellStyle name="20% - Énfasis3 5 3 6 2" xfId="12571"/>
    <cellStyle name="20% - Énfasis3 5 3 7" xfId="12572"/>
    <cellStyle name="20% - Énfasis3 5 4" xfId="1493"/>
    <cellStyle name="20% - Énfasis3 5 4 2" xfId="1494"/>
    <cellStyle name="20% - Énfasis3 5 4 2 2" xfId="1495"/>
    <cellStyle name="20% - Énfasis3 5 4 2 2 2" xfId="12573"/>
    <cellStyle name="20% - Énfasis3 5 4 2 2 2 2" xfId="12574"/>
    <cellStyle name="20% - Énfasis3 5 4 2 2 3" xfId="12575"/>
    <cellStyle name="20% - Énfasis3 5 4 2 3" xfId="12576"/>
    <cellStyle name="20% - Énfasis3 5 4 2 3 2" xfId="12577"/>
    <cellStyle name="20% - Énfasis3 5 4 2 4" xfId="12578"/>
    <cellStyle name="20% - Énfasis3 5 4 3" xfId="1496"/>
    <cellStyle name="20% - Énfasis3 5 4 3 2" xfId="12579"/>
    <cellStyle name="20% - Énfasis3 5 4 3 2 2" xfId="12580"/>
    <cellStyle name="20% - Énfasis3 5 4 3 3" xfId="12581"/>
    <cellStyle name="20% - Énfasis3 5 4 4" xfId="12582"/>
    <cellStyle name="20% - Énfasis3 5 4 4 2" xfId="12583"/>
    <cellStyle name="20% - Énfasis3 5 4 5" xfId="12584"/>
    <cellStyle name="20% - Énfasis3 5 5" xfId="1497"/>
    <cellStyle name="20% - Énfasis3 5 5 2" xfId="1498"/>
    <cellStyle name="20% - Énfasis3 5 5 2 2" xfId="12585"/>
    <cellStyle name="20% - Énfasis3 5 5 2 2 2" xfId="12586"/>
    <cellStyle name="20% - Énfasis3 5 5 2 3" xfId="12587"/>
    <cellStyle name="20% - Énfasis3 5 5 3" xfId="12588"/>
    <cellStyle name="20% - Énfasis3 5 5 3 2" xfId="12589"/>
    <cellStyle name="20% - Énfasis3 5 5 4" xfId="12590"/>
    <cellStyle name="20% - Énfasis3 5 6" xfId="1499"/>
    <cellStyle name="20% - Énfasis3 5 6 2" xfId="12591"/>
    <cellStyle name="20% - Énfasis3 5 6 2 2" xfId="12592"/>
    <cellStyle name="20% - Énfasis3 5 6 3" xfId="12593"/>
    <cellStyle name="20% - Énfasis3 5 7" xfId="1500"/>
    <cellStyle name="20% - Énfasis3 5 7 2" xfId="12594"/>
    <cellStyle name="20% - Énfasis3 5 7 2 2" xfId="12595"/>
    <cellStyle name="20% - Énfasis3 5 7 3" xfId="12596"/>
    <cellStyle name="20% - Énfasis3 5 8" xfId="12597"/>
    <cellStyle name="20% - Énfasis3 5 8 2" xfId="12598"/>
    <cellStyle name="20% - Énfasis3 5 9" xfId="12599"/>
    <cellStyle name="20% - Énfasis3 6" xfId="1501"/>
    <cellStyle name="20% - Énfasis3 6 2" xfId="1502"/>
    <cellStyle name="20% - Énfasis3 6 2 2" xfId="1503"/>
    <cellStyle name="20% - Énfasis3 6 2 2 2" xfId="1504"/>
    <cellStyle name="20% - Énfasis3 6 2 2 2 2" xfId="1505"/>
    <cellStyle name="20% - Énfasis3 6 2 2 2 2 2" xfId="12600"/>
    <cellStyle name="20% - Énfasis3 6 2 2 2 2 2 2" xfId="12601"/>
    <cellStyle name="20% - Énfasis3 6 2 2 2 2 3" xfId="12602"/>
    <cellStyle name="20% - Énfasis3 6 2 2 2 3" xfId="12603"/>
    <cellStyle name="20% - Énfasis3 6 2 2 2 3 2" xfId="12604"/>
    <cellStyle name="20% - Énfasis3 6 2 2 2 4" xfId="12605"/>
    <cellStyle name="20% - Énfasis3 6 2 2 3" xfId="1506"/>
    <cellStyle name="20% - Énfasis3 6 2 2 3 2" xfId="12606"/>
    <cellStyle name="20% - Énfasis3 6 2 2 3 2 2" xfId="12607"/>
    <cellStyle name="20% - Énfasis3 6 2 2 3 3" xfId="12608"/>
    <cellStyle name="20% - Énfasis3 6 2 2 4" xfId="12609"/>
    <cellStyle name="20% - Énfasis3 6 2 2 4 2" xfId="12610"/>
    <cellStyle name="20% - Énfasis3 6 2 2 5" xfId="12611"/>
    <cellStyle name="20% - Énfasis3 6 2 3" xfId="1507"/>
    <cellStyle name="20% - Énfasis3 6 2 3 2" xfId="1508"/>
    <cellStyle name="20% - Énfasis3 6 2 3 2 2" xfId="12612"/>
    <cellStyle name="20% - Énfasis3 6 2 3 2 2 2" xfId="12613"/>
    <cellStyle name="20% - Énfasis3 6 2 3 2 3" xfId="12614"/>
    <cellStyle name="20% - Énfasis3 6 2 3 3" xfId="12615"/>
    <cellStyle name="20% - Énfasis3 6 2 3 3 2" xfId="12616"/>
    <cellStyle name="20% - Énfasis3 6 2 3 4" xfId="12617"/>
    <cellStyle name="20% - Énfasis3 6 2 4" xfId="1509"/>
    <cellStyle name="20% - Énfasis3 6 2 4 2" xfId="12618"/>
    <cellStyle name="20% - Énfasis3 6 2 4 2 2" xfId="12619"/>
    <cellStyle name="20% - Énfasis3 6 2 4 3" xfId="12620"/>
    <cellStyle name="20% - Énfasis3 6 2 5" xfId="1510"/>
    <cellStyle name="20% - Énfasis3 6 2 5 2" xfId="12621"/>
    <cellStyle name="20% - Énfasis3 6 2 5 2 2" xfId="12622"/>
    <cellStyle name="20% - Énfasis3 6 2 5 3" xfId="12623"/>
    <cellStyle name="20% - Énfasis3 6 2 6" xfId="12624"/>
    <cellStyle name="20% - Énfasis3 6 2 6 2" xfId="12625"/>
    <cellStyle name="20% - Énfasis3 6 2 7" xfId="12626"/>
    <cellStyle name="20% - Énfasis3 6 3" xfId="1511"/>
    <cellStyle name="20% - Énfasis3 6 3 2" xfId="1512"/>
    <cellStyle name="20% - Énfasis3 6 3 2 2" xfId="1513"/>
    <cellStyle name="20% - Énfasis3 6 3 2 2 2" xfId="1514"/>
    <cellStyle name="20% - Énfasis3 6 3 2 2 2 2" xfId="12627"/>
    <cellStyle name="20% - Énfasis3 6 3 2 2 2 2 2" xfId="12628"/>
    <cellStyle name="20% - Énfasis3 6 3 2 2 2 3" xfId="12629"/>
    <cellStyle name="20% - Énfasis3 6 3 2 2 3" xfId="12630"/>
    <cellStyle name="20% - Énfasis3 6 3 2 2 3 2" xfId="12631"/>
    <cellStyle name="20% - Énfasis3 6 3 2 2 4" xfId="12632"/>
    <cellStyle name="20% - Énfasis3 6 3 2 3" xfId="1515"/>
    <cellStyle name="20% - Énfasis3 6 3 2 3 2" xfId="12633"/>
    <cellStyle name="20% - Énfasis3 6 3 2 3 2 2" xfId="12634"/>
    <cellStyle name="20% - Énfasis3 6 3 2 3 3" xfId="12635"/>
    <cellStyle name="20% - Énfasis3 6 3 2 4" xfId="12636"/>
    <cellStyle name="20% - Énfasis3 6 3 2 4 2" xfId="12637"/>
    <cellStyle name="20% - Énfasis3 6 3 2 5" xfId="12638"/>
    <cellStyle name="20% - Énfasis3 6 3 3" xfId="1516"/>
    <cellStyle name="20% - Énfasis3 6 3 3 2" xfId="1517"/>
    <cellStyle name="20% - Énfasis3 6 3 3 2 2" xfId="12639"/>
    <cellStyle name="20% - Énfasis3 6 3 3 2 2 2" xfId="12640"/>
    <cellStyle name="20% - Énfasis3 6 3 3 2 3" xfId="12641"/>
    <cellStyle name="20% - Énfasis3 6 3 3 3" xfId="12642"/>
    <cellStyle name="20% - Énfasis3 6 3 3 3 2" xfId="12643"/>
    <cellStyle name="20% - Énfasis3 6 3 3 4" xfId="12644"/>
    <cellStyle name="20% - Énfasis3 6 3 4" xfId="1518"/>
    <cellStyle name="20% - Énfasis3 6 3 4 2" xfId="12645"/>
    <cellStyle name="20% - Énfasis3 6 3 4 2 2" xfId="12646"/>
    <cellStyle name="20% - Énfasis3 6 3 4 3" xfId="12647"/>
    <cellStyle name="20% - Énfasis3 6 3 5" xfId="1519"/>
    <cellStyle name="20% - Énfasis3 6 3 5 2" xfId="12648"/>
    <cellStyle name="20% - Énfasis3 6 3 5 2 2" xfId="12649"/>
    <cellStyle name="20% - Énfasis3 6 3 5 3" xfId="12650"/>
    <cellStyle name="20% - Énfasis3 6 3 6" xfId="12651"/>
    <cellStyle name="20% - Énfasis3 6 3 6 2" xfId="12652"/>
    <cellStyle name="20% - Énfasis3 6 3 7" xfId="12653"/>
    <cellStyle name="20% - Énfasis3 6 4" xfId="1520"/>
    <cellStyle name="20% - Énfasis3 6 4 2" xfId="1521"/>
    <cellStyle name="20% - Énfasis3 6 4 2 2" xfId="1522"/>
    <cellStyle name="20% - Énfasis3 6 4 2 2 2" xfId="12654"/>
    <cellStyle name="20% - Énfasis3 6 4 2 2 2 2" xfId="12655"/>
    <cellStyle name="20% - Énfasis3 6 4 2 2 3" xfId="12656"/>
    <cellStyle name="20% - Énfasis3 6 4 2 3" xfId="12657"/>
    <cellStyle name="20% - Énfasis3 6 4 2 3 2" xfId="12658"/>
    <cellStyle name="20% - Énfasis3 6 4 2 4" xfId="12659"/>
    <cellStyle name="20% - Énfasis3 6 4 3" xfId="1523"/>
    <cellStyle name="20% - Énfasis3 6 4 3 2" xfId="12660"/>
    <cellStyle name="20% - Énfasis3 6 4 3 2 2" xfId="12661"/>
    <cellStyle name="20% - Énfasis3 6 4 3 3" xfId="12662"/>
    <cellStyle name="20% - Énfasis3 6 4 4" xfId="12663"/>
    <cellStyle name="20% - Énfasis3 6 4 4 2" xfId="12664"/>
    <cellStyle name="20% - Énfasis3 6 4 5" xfId="12665"/>
    <cellStyle name="20% - Énfasis3 6 5" xfId="1524"/>
    <cellStyle name="20% - Énfasis3 6 5 2" xfId="1525"/>
    <cellStyle name="20% - Énfasis3 6 5 2 2" xfId="12666"/>
    <cellStyle name="20% - Énfasis3 6 5 2 2 2" xfId="12667"/>
    <cellStyle name="20% - Énfasis3 6 5 2 3" xfId="12668"/>
    <cellStyle name="20% - Énfasis3 6 5 3" xfId="12669"/>
    <cellStyle name="20% - Énfasis3 6 5 3 2" xfId="12670"/>
    <cellStyle name="20% - Énfasis3 6 5 4" xfId="12671"/>
    <cellStyle name="20% - Énfasis3 6 6" xfId="1526"/>
    <cellStyle name="20% - Énfasis3 6 6 2" xfId="12672"/>
    <cellStyle name="20% - Énfasis3 6 6 2 2" xfId="12673"/>
    <cellStyle name="20% - Énfasis3 6 6 3" xfId="12674"/>
    <cellStyle name="20% - Énfasis3 6 7" xfId="1527"/>
    <cellStyle name="20% - Énfasis3 6 7 2" xfId="12675"/>
    <cellStyle name="20% - Énfasis3 6 7 2 2" xfId="12676"/>
    <cellStyle name="20% - Énfasis3 6 7 3" xfId="12677"/>
    <cellStyle name="20% - Énfasis3 6 8" xfId="12678"/>
    <cellStyle name="20% - Énfasis3 6 8 2" xfId="12679"/>
    <cellStyle name="20% - Énfasis3 6 9" xfId="12680"/>
    <cellStyle name="20% - Énfasis3 7" xfId="1528"/>
    <cellStyle name="20% - Énfasis3 7 2" xfId="1529"/>
    <cellStyle name="20% - Énfasis3 7 2 2" xfId="1530"/>
    <cellStyle name="20% - Énfasis3 7 2 2 2" xfId="1531"/>
    <cellStyle name="20% - Énfasis3 7 2 2 2 2" xfId="1532"/>
    <cellStyle name="20% - Énfasis3 7 2 2 2 2 2" xfId="12681"/>
    <cellStyle name="20% - Énfasis3 7 2 2 2 2 2 2" xfId="12682"/>
    <cellStyle name="20% - Énfasis3 7 2 2 2 2 3" xfId="12683"/>
    <cellStyle name="20% - Énfasis3 7 2 2 2 3" xfId="12684"/>
    <cellStyle name="20% - Énfasis3 7 2 2 2 3 2" xfId="12685"/>
    <cellStyle name="20% - Énfasis3 7 2 2 2 4" xfId="12686"/>
    <cellStyle name="20% - Énfasis3 7 2 2 3" xfId="1533"/>
    <cellStyle name="20% - Énfasis3 7 2 2 3 2" xfId="12687"/>
    <cellStyle name="20% - Énfasis3 7 2 2 3 2 2" xfId="12688"/>
    <cellStyle name="20% - Énfasis3 7 2 2 3 3" xfId="12689"/>
    <cellStyle name="20% - Énfasis3 7 2 2 4" xfId="12690"/>
    <cellStyle name="20% - Énfasis3 7 2 2 4 2" xfId="12691"/>
    <cellStyle name="20% - Énfasis3 7 2 2 5" xfId="12692"/>
    <cellStyle name="20% - Énfasis3 7 2 3" xfId="1534"/>
    <cellStyle name="20% - Énfasis3 7 2 3 2" xfId="1535"/>
    <cellStyle name="20% - Énfasis3 7 2 3 2 2" xfId="12693"/>
    <cellStyle name="20% - Énfasis3 7 2 3 2 2 2" xfId="12694"/>
    <cellStyle name="20% - Énfasis3 7 2 3 2 3" xfId="12695"/>
    <cellStyle name="20% - Énfasis3 7 2 3 3" xfId="12696"/>
    <cellStyle name="20% - Énfasis3 7 2 3 3 2" xfId="12697"/>
    <cellStyle name="20% - Énfasis3 7 2 3 4" xfId="12698"/>
    <cellStyle name="20% - Énfasis3 7 2 4" xfId="1536"/>
    <cellStyle name="20% - Énfasis3 7 2 4 2" xfId="12699"/>
    <cellStyle name="20% - Énfasis3 7 2 4 2 2" xfId="12700"/>
    <cellStyle name="20% - Énfasis3 7 2 4 3" xfId="12701"/>
    <cellStyle name="20% - Énfasis3 7 2 5" xfId="1537"/>
    <cellStyle name="20% - Énfasis3 7 2 5 2" xfId="12702"/>
    <cellStyle name="20% - Énfasis3 7 2 5 2 2" xfId="12703"/>
    <cellStyle name="20% - Énfasis3 7 2 5 3" xfId="12704"/>
    <cellStyle name="20% - Énfasis3 7 2 6" xfId="12705"/>
    <cellStyle name="20% - Énfasis3 7 2 6 2" xfId="12706"/>
    <cellStyle name="20% - Énfasis3 7 2 7" xfId="12707"/>
    <cellStyle name="20% - Énfasis3 7 3" xfId="1538"/>
    <cellStyle name="20% - Énfasis3 7 3 2" xfId="1539"/>
    <cellStyle name="20% - Énfasis3 7 3 2 2" xfId="1540"/>
    <cellStyle name="20% - Énfasis3 7 3 2 2 2" xfId="1541"/>
    <cellStyle name="20% - Énfasis3 7 3 2 2 2 2" xfId="12708"/>
    <cellStyle name="20% - Énfasis3 7 3 2 2 2 2 2" xfId="12709"/>
    <cellStyle name="20% - Énfasis3 7 3 2 2 2 3" xfId="12710"/>
    <cellStyle name="20% - Énfasis3 7 3 2 2 3" xfId="12711"/>
    <cellStyle name="20% - Énfasis3 7 3 2 2 3 2" xfId="12712"/>
    <cellStyle name="20% - Énfasis3 7 3 2 2 4" xfId="12713"/>
    <cellStyle name="20% - Énfasis3 7 3 2 3" xfId="1542"/>
    <cellStyle name="20% - Énfasis3 7 3 2 3 2" xfId="12714"/>
    <cellStyle name="20% - Énfasis3 7 3 2 3 2 2" xfId="12715"/>
    <cellStyle name="20% - Énfasis3 7 3 2 3 3" xfId="12716"/>
    <cellStyle name="20% - Énfasis3 7 3 2 4" xfId="12717"/>
    <cellStyle name="20% - Énfasis3 7 3 2 4 2" xfId="12718"/>
    <cellStyle name="20% - Énfasis3 7 3 2 5" xfId="12719"/>
    <cellStyle name="20% - Énfasis3 7 3 3" xfId="1543"/>
    <cellStyle name="20% - Énfasis3 7 3 3 2" xfId="1544"/>
    <cellStyle name="20% - Énfasis3 7 3 3 2 2" xfId="12720"/>
    <cellStyle name="20% - Énfasis3 7 3 3 2 2 2" xfId="12721"/>
    <cellStyle name="20% - Énfasis3 7 3 3 2 3" xfId="12722"/>
    <cellStyle name="20% - Énfasis3 7 3 3 3" xfId="12723"/>
    <cellStyle name="20% - Énfasis3 7 3 3 3 2" xfId="12724"/>
    <cellStyle name="20% - Énfasis3 7 3 3 4" xfId="12725"/>
    <cellStyle name="20% - Énfasis3 7 3 4" xfId="1545"/>
    <cellStyle name="20% - Énfasis3 7 3 4 2" xfId="12726"/>
    <cellStyle name="20% - Énfasis3 7 3 4 2 2" xfId="12727"/>
    <cellStyle name="20% - Énfasis3 7 3 4 3" xfId="12728"/>
    <cellStyle name="20% - Énfasis3 7 3 5" xfId="1546"/>
    <cellStyle name="20% - Énfasis3 7 3 5 2" xfId="12729"/>
    <cellStyle name="20% - Énfasis3 7 3 5 2 2" xfId="12730"/>
    <cellStyle name="20% - Énfasis3 7 3 5 3" xfId="12731"/>
    <cellStyle name="20% - Énfasis3 7 3 6" xfId="12732"/>
    <cellStyle name="20% - Énfasis3 7 3 6 2" xfId="12733"/>
    <cellStyle name="20% - Énfasis3 7 3 7" xfId="12734"/>
    <cellStyle name="20% - Énfasis3 7 4" xfId="1547"/>
    <cellStyle name="20% - Énfasis3 7 4 2" xfId="1548"/>
    <cellStyle name="20% - Énfasis3 7 4 2 2" xfId="1549"/>
    <cellStyle name="20% - Énfasis3 7 4 2 2 2" xfId="12735"/>
    <cellStyle name="20% - Énfasis3 7 4 2 2 2 2" xfId="12736"/>
    <cellStyle name="20% - Énfasis3 7 4 2 2 3" xfId="12737"/>
    <cellStyle name="20% - Énfasis3 7 4 2 3" xfId="12738"/>
    <cellStyle name="20% - Énfasis3 7 4 2 3 2" xfId="12739"/>
    <cellStyle name="20% - Énfasis3 7 4 2 4" xfId="12740"/>
    <cellStyle name="20% - Énfasis3 7 4 3" xfId="1550"/>
    <cellStyle name="20% - Énfasis3 7 4 3 2" xfId="12741"/>
    <cellStyle name="20% - Énfasis3 7 4 3 2 2" xfId="12742"/>
    <cellStyle name="20% - Énfasis3 7 4 3 3" xfId="12743"/>
    <cellStyle name="20% - Énfasis3 7 4 4" xfId="12744"/>
    <cellStyle name="20% - Énfasis3 7 4 4 2" xfId="12745"/>
    <cellStyle name="20% - Énfasis3 7 4 5" xfId="12746"/>
    <cellStyle name="20% - Énfasis3 7 5" xfId="1551"/>
    <cellStyle name="20% - Énfasis3 7 5 2" xfId="1552"/>
    <cellStyle name="20% - Énfasis3 7 5 2 2" xfId="12747"/>
    <cellStyle name="20% - Énfasis3 7 5 2 2 2" xfId="12748"/>
    <cellStyle name="20% - Énfasis3 7 5 2 3" xfId="12749"/>
    <cellStyle name="20% - Énfasis3 7 5 3" xfId="12750"/>
    <cellStyle name="20% - Énfasis3 7 5 3 2" xfId="12751"/>
    <cellStyle name="20% - Énfasis3 7 5 4" xfId="12752"/>
    <cellStyle name="20% - Énfasis3 7 6" xfId="1553"/>
    <cellStyle name="20% - Énfasis3 7 6 2" xfId="12753"/>
    <cellStyle name="20% - Énfasis3 7 6 2 2" xfId="12754"/>
    <cellStyle name="20% - Énfasis3 7 6 3" xfId="12755"/>
    <cellStyle name="20% - Énfasis3 7 7" xfId="1554"/>
    <cellStyle name="20% - Énfasis3 7 7 2" xfId="12756"/>
    <cellStyle name="20% - Énfasis3 7 7 2 2" xfId="12757"/>
    <cellStyle name="20% - Énfasis3 7 7 3" xfId="12758"/>
    <cellStyle name="20% - Énfasis3 7 8" xfId="12759"/>
    <cellStyle name="20% - Énfasis3 7 8 2" xfId="12760"/>
    <cellStyle name="20% - Énfasis3 7 9" xfId="12761"/>
    <cellStyle name="20% - Énfasis3 8" xfId="1555"/>
    <cellStyle name="20% - Énfasis3 8 2" xfId="1556"/>
    <cellStyle name="20% - Énfasis3 8 2 2" xfId="1557"/>
    <cellStyle name="20% - Énfasis3 8 2 2 2" xfId="1558"/>
    <cellStyle name="20% - Énfasis3 8 2 2 2 2" xfId="1559"/>
    <cellStyle name="20% - Énfasis3 8 2 2 2 2 2" xfId="12762"/>
    <cellStyle name="20% - Énfasis3 8 2 2 2 2 2 2" xfId="12763"/>
    <cellStyle name="20% - Énfasis3 8 2 2 2 2 3" xfId="12764"/>
    <cellStyle name="20% - Énfasis3 8 2 2 2 3" xfId="12765"/>
    <cellStyle name="20% - Énfasis3 8 2 2 2 3 2" xfId="12766"/>
    <cellStyle name="20% - Énfasis3 8 2 2 2 4" xfId="12767"/>
    <cellStyle name="20% - Énfasis3 8 2 2 3" xfId="1560"/>
    <cellStyle name="20% - Énfasis3 8 2 2 3 2" xfId="12768"/>
    <cellStyle name="20% - Énfasis3 8 2 2 3 2 2" xfId="12769"/>
    <cellStyle name="20% - Énfasis3 8 2 2 3 3" xfId="12770"/>
    <cellStyle name="20% - Énfasis3 8 2 2 4" xfId="12771"/>
    <cellStyle name="20% - Énfasis3 8 2 2 4 2" xfId="12772"/>
    <cellStyle name="20% - Énfasis3 8 2 2 5" xfId="12773"/>
    <cellStyle name="20% - Énfasis3 8 2 3" xfId="1561"/>
    <cellStyle name="20% - Énfasis3 8 2 3 2" xfId="1562"/>
    <cellStyle name="20% - Énfasis3 8 2 3 2 2" xfId="12774"/>
    <cellStyle name="20% - Énfasis3 8 2 3 2 2 2" xfId="12775"/>
    <cellStyle name="20% - Énfasis3 8 2 3 2 3" xfId="12776"/>
    <cellStyle name="20% - Énfasis3 8 2 3 3" xfId="12777"/>
    <cellStyle name="20% - Énfasis3 8 2 3 3 2" xfId="12778"/>
    <cellStyle name="20% - Énfasis3 8 2 3 4" xfId="12779"/>
    <cellStyle name="20% - Énfasis3 8 2 4" xfId="1563"/>
    <cellStyle name="20% - Énfasis3 8 2 4 2" xfId="12780"/>
    <cellStyle name="20% - Énfasis3 8 2 4 2 2" xfId="12781"/>
    <cellStyle name="20% - Énfasis3 8 2 4 3" xfId="12782"/>
    <cellStyle name="20% - Énfasis3 8 2 5" xfId="1564"/>
    <cellStyle name="20% - Énfasis3 8 2 5 2" xfId="12783"/>
    <cellStyle name="20% - Énfasis3 8 2 5 2 2" xfId="12784"/>
    <cellStyle name="20% - Énfasis3 8 2 5 3" xfId="12785"/>
    <cellStyle name="20% - Énfasis3 8 2 6" xfId="12786"/>
    <cellStyle name="20% - Énfasis3 8 2 6 2" xfId="12787"/>
    <cellStyle name="20% - Énfasis3 8 2 7" xfId="12788"/>
    <cellStyle name="20% - Énfasis3 8 3" xfId="1565"/>
    <cellStyle name="20% - Énfasis3 8 3 2" xfId="1566"/>
    <cellStyle name="20% - Énfasis3 8 3 2 2" xfId="1567"/>
    <cellStyle name="20% - Énfasis3 8 3 2 2 2" xfId="1568"/>
    <cellStyle name="20% - Énfasis3 8 3 2 2 2 2" xfId="12789"/>
    <cellStyle name="20% - Énfasis3 8 3 2 2 2 2 2" xfId="12790"/>
    <cellStyle name="20% - Énfasis3 8 3 2 2 2 3" xfId="12791"/>
    <cellStyle name="20% - Énfasis3 8 3 2 2 3" xfId="12792"/>
    <cellStyle name="20% - Énfasis3 8 3 2 2 3 2" xfId="12793"/>
    <cellStyle name="20% - Énfasis3 8 3 2 2 4" xfId="12794"/>
    <cellStyle name="20% - Énfasis3 8 3 2 3" xfId="1569"/>
    <cellStyle name="20% - Énfasis3 8 3 2 3 2" xfId="12795"/>
    <cellStyle name="20% - Énfasis3 8 3 2 3 2 2" xfId="12796"/>
    <cellStyle name="20% - Énfasis3 8 3 2 3 3" xfId="12797"/>
    <cellStyle name="20% - Énfasis3 8 3 2 4" xfId="12798"/>
    <cellStyle name="20% - Énfasis3 8 3 2 4 2" xfId="12799"/>
    <cellStyle name="20% - Énfasis3 8 3 2 5" xfId="12800"/>
    <cellStyle name="20% - Énfasis3 8 3 3" xfId="1570"/>
    <cellStyle name="20% - Énfasis3 8 3 3 2" xfId="1571"/>
    <cellStyle name="20% - Énfasis3 8 3 3 2 2" xfId="12801"/>
    <cellStyle name="20% - Énfasis3 8 3 3 2 2 2" xfId="12802"/>
    <cellStyle name="20% - Énfasis3 8 3 3 2 3" xfId="12803"/>
    <cellStyle name="20% - Énfasis3 8 3 3 3" xfId="12804"/>
    <cellStyle name="20% - Énfasis3 8 3 3 3 2" xfId="12805"/>
    <cellStyle name="20% - Énfasis3 8 3 3 4" xfId="12806"/>
    <cellStyle name="20% - Énfasis3 8 3 4" xfId="1572"/>
    <cellStyle name="20% - Énfasis3 8 3 4 2" xfId="12807"/>
    <cellStyle name="20% - Énfasis3 8 3 4 2 2" xfId="12808"/>
    <cellStyle name="20% - Énfasis3 8 3 4 3" xfId="12809"/>
    <cellStyle name="20% - Énfasis3 8 3 5" xfId="1573"/>
    <cellStyle name="20% - Énfasis3 8 3 5 2" xfId="12810"/>
    <cellStyle name="20% - Énfasis3 8 3 5 2 2" xfId="12811"/>
    <cellStyle name="20% - Énfasis3 8 3 5 3" xfId="12812"/>
    <cellStyle name="20% - Énfasis3 8 3 6" xfId="12813"/>
    <cellStyle name="20% - Énfasis3 8 3 6 2" xfId="12814"/>
    <cellStyle name="20% - Énfasis3 8 3 7" xfId="12815"/>
    <cellStyle name="20% - Énfasis3 8 4" xfId="1574"/>
    <cellStyle name="20% - Énfasis3 8 4 2" xfId="1575"/>
    <cellStyle name="20% - Énfasis3 8 4 2 2" xfId="1576"/>
    <cellStyle name="20% - Énfasis3 8 4 2 2 2" xfId="12816"/>
    <cellStyle name="20% - Énfasis3 8 4 2 2 2 2" xfId="12817"/>
    <cellStyle name="20% - Énfasis3 8 4 2 2 3" xfId="12818"/>
    <cellStyle name="20% - Énfasis3 8 4 2 3" xfId="12819"/>
    <cellStyle name="20% - Énfasis3 8 4 2 3 2" xfId="12820"/>
    <cellStyle name="20% - Énfasis3 8 4 2 4" xfId="12821"/>
    <cellStyle name="20% - Énfasis3 8 4 3" xfId="1577"/>
    <cellStyle name="20% - Énfasis3 8 4 3 2" xfId="12822"/>
    <cellStyle name="20% - Énfasis3 8 4 3 2 2" xfId="12823"/>
    <cellStyle name="20% - Énfasis3 8 4 3 3" xfId="12824"/>
    <cellStyle name="20% - Énfasis3 8 4 4" xfId="12825"/>
    <cellStyle name="20% - Énfasis3 8 4 4 2" xfId="12826"/>
    <cellStyle name="20% - Énfasis3 8 4 5" xfId="12827"/>
    <cellStyle name="20% - Énfasis3 8 5" xfId="1578"/>
    <cellStyle name="20% - Énfasis3 8 5 2" xfId="1579"/>
    <cellStyle name="20% - Énfasis3 8 5 2 2" xfId="12828"/>
    <cellStyle name="20% - Énfasis3 8 5 2 2 2" xfId="12829"/>
    <cellStyle name="20% - Énfasis3 8 5 2 3" xfId="12830"/>
    <cellStyle name="20% - Énfasis3 8 5 3" xfId="12831"/>
    <cellStyle name="20% - Énfasis3 8 5 3 2" xfId="12832"/>
    <cellStyle name="20% - Énfasis3 8 5 4" xfId="12833"/>
    <cellStyle name="20% - Énfasis3 8 6" xfId="1580"/>
    <cellStyle name="20% - Énfasis3 8 6 2" xfId="12834"/>
    <cellStyle name="20% - Énfasis3 8 6 2 2" xfId="12835"/>
    <cellStyle name="20% - Énfasis3 8 6 3" xfId="12836"/>
    <cellStyle name="20% - Énfasis3 8 7" xfId="1581"/>
    <cellStyle name="20% - Énfasis3 8 7 2" xfId="12837"/>
    <cellStyle name="20% - Énfasis3 8 7 2 2" xfId="12838"/>
    <cellStyle name="20% - Énfasis3 8 7 3" xfId="12839"/>
    <cellStyle name="20% - Énfasis3 8 8" xfId="12840"/>
    <cellStyle name="20% - Énfasis3 8 8 2" xfId="12841"/>
    <cellStyle name="20% - Énfasis3 8 9" xfId="12842"/>
    <cellStyle name="20% - Énfasis3 9" xfId="1582"/>
    <cellStyle name="20% - Énfasis3 9 2" xfId="1583"/>
    <cellStyle name="20% - Énfasis3 9 2 2" xfId="1584"/>
    <cellStyle name="20% - Énfasis3 9 2 2 2" xfId="1585"/>
    <cellStyle name="20% - Énfasis3 9 2 2 2 2" xfId="1586"/>
    <cellStyle name="20% - Énfasis3 9 2 2 2 2 2" xfId="12843"/>
    <cellStyle name="20% - Énfasis3 9 2 2 2 2 2 2" xfId="12844"/>
    <cellStyle name="20% - Énfasis3 9 2 2 2 2 3" xfId="12845"/>
    <cellStyle name="20% - Énfasis3 9 2 2 2 3" xfId="12846"/>
    <cellStyle name="20% - Énfasis3 9 2 2 2 3 2" xfId="12847"/>
    <cellStyle name="20% - Énfasis3 9 2 2 2 4" xfId="12848"/>
    <cellStyle name="20% - Énfasis3 9 2 2 3" xfId="1587"/>
    <cellStyle name="20% - Énfasis3 9 2 2 3 2" xfId="12849"/>
    <cellStyle name="20% - Énfasis3 9 2 2 3 2 2" xfId="12850"/>
    <cellStyle name="20% - Énfasis3 9 2 2 3 3" xfId="12851"/>
    <cellStyle name="20% - Énfasis3 9 2 2 4" xfId="12852"/>
    <cellStyle name="20% - Énfasis3 9 2 2 4 2" xfId="12853"/>
    <cellStyle name="20% - Énfasis3 9 2 2 5" xfId="12854"/>
    <cellStyle name="20% - Énfasis3 9 2 3" xfId="1588"/>
    <cellStyle name="20% - Énfasis3 9 2 3 2" xfId="1589"/>
    <cellStyle name="20% - Énfasis3 9 2 3 2 2" xfId="12855"/>
    <cellStyle name="20% - Énfasis3 9 2 3 2 2 2" xfId="12856"/>
    <cellStyle name="20% - Énfasis3 9 2 3 2 3" xfId="12857"/>
    <cellStyle name="20% - Énfasis3 9 2 3 3" xfId="12858"/>
    <cellStyle name="20% - Énfasis3 9 2 3 3 2" xfId="12859"/>
    <cellStyle name="20% - Énfasis3 9 2 3 4" xfId="12860"/>
    <cellStyle name="20% - Énfasis3 9 2 4" xfId="1590"/>
    <cellStyle name="20% - Énfasis3 9 2 4 2" xfId="12861"/>
    <cellStyle name="20% - Énfasis3 9 2 4 2 2" xfId="12862"/>
    <cellStyle name="20% - Énfasis3 9 2 4 3" xfId="12863"/>
    <cellStyle name="20% - Énfasis3 9 2 5" xfId="1591"/>
    <cellStyle name="20% - Énfasis3 9 2 5 2" xfId="12864"/>
    <cellStyle name="20% - Énfasis3 9 2 5 2 2" xfId="12865"/>
    <cellStyle name="20% - Énfasis3 9 2 5 3" xfId="12866"/>
    <cellStyle name="20% - Énfasis3 9 2 6" xfId="12867"/>
    <cellStyle name="20% - Énfasis3 9 2 6 2" xfId="12868"/>
    <cellStyle name="20% - Énfasis3 9 2 7" xfId="12869"/>
    <cellStyle name="20% - Énfasis3 9 3" xfId="1592"/>
    <cellStyle name="20% - Énfasis3 9 3 2" xfId="1593"/>
    <cellStyle name="20% - Énfasis3 9 3 2 2" xfId="1594"/>
    <cellStyle name="20% - Énfasis3 9 3 2 2 2" xfId="1595"/>
    <cellStyle name="20% - Énfasis3 9 3 2 2 2 2" xfId="12870"/>
    <cellStyle name="20% - Énfasis3 9 3 2 2 2 2 2" xfId="12871"/>
    <cellStyle name="20% - Énfasis3 9 3 2 2 2 3" xfId="12872"/>
    <cellStyle name="20% - Énfasis3 9 3 2 2 3" xfId="12873"/>
    <cellStyle name="20% - Énfasis3 9 3 2 2 3 2" xfId="12874"/>
    <cellStyle name="20% - Énfasis3 9 3 2 2 4" xfId="12875"/>
    <cellStyle name="20% - Énfasis3 9 3 2 3" xfId="1596"/>
    <cellStyle name="20% - Énfasis3 9 3 2 3 2" xfId="12876"/>
    <cellStyle name="20% - Énfasis3 9 3 2 3 2 2" xfId="12877"/>
    <cellStyle name="20% - Énfasis3 9 3 2 3 3" xfId="12878"/>
    <cellStyle name="20% - Énfasis3 9 3 2 4" xfId="12879"/>
    <cellStyle name="20% - Énfasis3 9 3 2 4 2" xfId="12880"/>
    <cellStyle name="20% - Énfasis3 9 3 2 5" xfId="12881"/>
    <cellStyle name="20% - Énfasis3 9 3 3" xfId="1597"/>
    <cellStyle name="20% - Énfasis3 9 3 3 2" xfId="1598"/>
    <cellStyle name="20% - Énfasis3 9 3 3 2 2" xfId="12882"/>
    <cellStyle name="20% - Énfasis3 9 3 3 2 2 2" xfId="12883"/>
    <cellStyle name="20% - Énfasis3 9 3 3 2 3" xfId="12884"/>
    <cellStyle name="20% - Énfasis3 9 3 3 3" xfId="12885"/>
    <cellStyle name="20% - Énfasis3 9 3 3 3 2" xfId="12886"/>
    <cellStyle name="20% - Énfasis3 9 3 3 4" xfId="12887"/>
    <cellStyle name="20% - Énfasis3 9 3 4" xfId="1599"/>
    <cellStyle name="20% - Énfasis3 9 3 4 2" xfId="12888"/>
    <cellStyle name="20% - Énfasis3 9 3 4 2 2" xfId="12889"/>
    <cellStyle name="20% - Énfasis3 9 3 4 3" xfId="12890"/>
    <cellStyle name="20% - Énfasis3 9 3 5" xfId="1600"/>
    <cellStyle name="20% - Énfasis3 9 3 5 2" xfId="12891"/>
    <cellStyle name="20% - Énfasis3 9 3 5 2 2" xfId="12892"/>
    <cellStyle name="20% - Énfasis3 9 3 5 3" xfId="12893"/>
    <cellStyle name="20% - Énfasis3 9 3 6" xfId="12894"/>
    <cellStyle name="20% - Énfasis3 9 3 6 2" xfId="12895"/>
    <cellStyle name="20% - Énfasis3 9 3 7" xfId="12896"/>
    <cellStyle name="20% - Énfasis3 9 4" xfId="1601"/>
    <cellStyle name="20% - Énfasis3 9 4 2" xfId="1602"/>
    <cellStyle name="20% - Énfasis3 9 4 2 2" xfId="1603"/>
    <cellStyle name="20% - Énfasis3 9 4 2 2 2" xfId="12897"/>
    <cellStyle name="20% - Énfasis3 9 4 2 2 2 2" xfId="12898"/>
    <cellStyle name="20% - Énfasis3 9 4 2 2 3" xfId="12899"/>
    <cellStyle name="20% - Énfasis3 9 4 2 3" xfId="12900"/>
    <cellStyle name="20% - Énfasis3 9 4 2 3 2" xfId="12901"/>
    <cellStyle name="20% - Énfasis3 9 4 2 4" xfId="12902"/>
    <cellStyle name="20% - Énfasis3 9 4 3" xfId="1604"/>
    <cellStyle name="20% - Énfasis3 9 4 3 2" xfId="12903"/>
    <cellStyle name="20% - Énfasis3 9 4 3 2 2" xfId="12904"/>
    <cellStyle name="20% - Énfasis3 9 4 3 3" xfId="12905"/>
    <cellStyle name="20% - Énfasis3 9 4 4" xfId="12906"/>
    <cellStyle name="20% - Énfasis3 9 4 4 2" xfId="12907"/>
    <cellStyle name="20% - Énfasis3 9 4 5" xfId="12908"/>
    <cellStyle name="20% - Énfasis3 9 5" xfId="1605"/>
    <cellStyle name="20% - Énfasis3 9 5 2" xfId="1606"/>
    <cellStyle name="20% - Énfasis3 9 5 2 2" xfId="12909"/>
    <cellStyle name="20% - Énfasis3 9 5 2 2 2" xfId="12910"/>
    <cellStyle name="20% - Énfasis3 9 5 2 3" xfId="12911"/>
    <cellStyle name="20% - Énfasis3 9 5 3" xfId="12912"/>
    <cellStyle name="20% - Énfasis3 9 5 3 2" xfId="12913"/>
    <cellStyle name="20% - Énfasis3 9 5 4" xfId="12914"/>
    <cellStyle name="20% - Énfasis3 9 6" xfId="1607"/>
    <cellStyle name="20% - Énfasis3 9 6 2" xfId="12915"/>
    <cellStyle name="20% - Énfasis3 9 6 2 2" xfId="12916"/>
    <cellStyle name="20% - Énfasis3 9 6 3" xfId="12917"/>
    <cellStyle name="20% - Énfasis3 9 7" xfId="1608"/>
    <cellStyle name="20% - Énfasis3 9 7 2" xfId="12918"/>
    <cellStyle name="20% - Énfasis3 9 7 2 2" xfId="12919"/>
    <cellStyle name="20% - Énfasis3 9 7 3" xfId="12920"/>
    <cellStyle name="20% - Énfasis3 9 8" xfId="12921"/>
    <cellStyle name="20% - Énfasis3 9 8 2" xfId="12922"/>
    <cellStyle name="20% - Énfasis3 9 9" xfId="12923"/>
    <cellStyle name="20% - Énfasis4 10" xfId="1609"/>
    <cellStyle name="20% - Énfasis4 10 2" xfId="1610"/>
    <cellStyle name="20% - Énfasis4 10 2 2" xfId="1611"/>
    <cellStyle name="20% - Énfasis4 10 2 2 2" xfId="1612"/>
    <cellStyle name="20% - Énfasis4 10 2 2 2 2" xfId="1613"/>
    <cellStyle name="20% - Énfasis4 10 2 2 2 2 2" xfId="12924"/>
    <cellStyle name="20% - Énfasis4 10 2 2 2 2 2 2" xfId="12925"/>
    <cellStyle name="20% - Énfasis4 10 2 2 2 2 3" xfId="12926"/>
    <cellStyle name="20% - Énfasis4 10 2 2 2 3" xfId="12927"/>
    <cellStyle name="20% - Énfasis4 10 2 2 2 3 2" xfId="12928"/>
    <cellStyle name="20% - Énfasis4 10 2 2 2 4" xfId="12929"/>
    <cellStyle name="20% - Énfasis4 10 2 2 3" xfId="1614"/>
    <cellStyle name="20% - Énfasis4 10 2 2 3 2" xfId="12930"/>
    <cellStyle name="20% - Énfasis4 10 2 2 3 2 2" xfId="12931"/>
    <cellStyle name="20% - Énfasis4 10 2 2 3 3" xfId="12932"/>
    <cellStyle name="20% - Énfasis4 10 2 2 4" xfId="12933"/>
    <cellStyle name="20% - Énfasis4 10 2 2 4 2" xfId="12934"/>
    <cellStyle name="20% - Énfasis4 10 2 2 5" xfId="12935"/>
    <cellStyle name="20% - Énfasis4 10 2 3" xfId="1615"/>
    <cellStyle name="20% - Énfasis4 10 2 3 2" xfId="1616"/>
    <cellStyle name="20% - Énfasis4 10 2 3 2 2" xfId="12936"/>
    <cellStyle name="20% - Énfasis4 10 2 3 2 2 2" xfId="12937"/>
    <cellStyle name="20% - Énfasis4 10 2 3 2 3" xfId="12938"/>
    <cellStyle name="20% - Énfasis4 10 2 3 3" xfId="12939"/>
    <cellStyle name="20% - Énfasis4 10 2 3 3 2" xfId="12940"/>
    <cellStyle name="20% - Énfasis4 10 2 3 4" xfId="12941"/>
    <cellStyle name="20% - Énfasis4 10 2 4" xfId="1617"/>
    <cellStyle name="20% - Énfasis4 10 2 4 2" xfId="12942"/>
    <cellStyle name="20% - Énfasis4 10 2 4 2 2" xfId="12943"/>
    <cellStyle name="20% - Énfasis4 10 2 4 3" xfId="12944"/>
    <cellStyle name="20% - Énfasis4 10 2 5" xfId="1618"/>
    <cellStyle name="20% - Énfasis4 10 2 5 2" xfId="12945"/>
    <cellStyle name="20% - Énfasis4 10 2 5 2 2" xfId="12946"/>
    <cellStyle name="20% - Énfasis4 10 2 5 3" xfId="12947"/>
    <cellStyle name="20% - Énfasis4 10 2 6" xfId="12948"/>
    <cellStyle name="20% - Énfasis4 10 2 6 2" xfId="12949"/>
    <cellStyle name="20% - Énfasis4 10 2 7" xfId="12950"/>
    <cellStyle name="20% - Énfasis4 10 3" xfId="1619"/>
    <cellStyle name="20% - Énfasis4 10 3 2" xfId="1620"/>
    <cellStyle name="20% - Énfasis4 10 3 2 2" xfId="1621"/>
    <cellStyle name="20% - Énfasis4 10 3 2 2 2" xfId="1622"/>
    <cellStyle name="20% - Énfasis4 10 3 2 2 2 2" xfId="12951"/>
    <cellStyle name="20% - Énfasis4 10 3 2 2 2 2 2" xfId="12952"/>
    <cellStyle name="20% - Énfasis4 10 3 2 2 2 3" xfId="12953"/>
    <cellStyle name="20% - Énfasis4 10 3 2 2 3" xfId="12954"/>
    <cellStyle name="20% - Énfasis4 10 3 2 2 3 2" xfId="12955"/>
    <cellStyle name="20% - Énfasis4 10 3 2 2 4" xfId="12956"/>
    <cellStyle name="20% - Énfasis4 10 3 2 3" xfId="1623"/>
    <cellStyle name="20% - Énfasis4 10 3 2 3 2" xfId="12957"/>
    <cellStyle name="20% - Énfasis4 10 3 2 3 2 2" xfId="12958"/>
    <cellStyle name="20% - Énfasis4 10 3 2 3 3" xfId="12959"/>
    <cellStyle name="20% - Énfasis4 10 3 2 4" xfId="12960"/>
    <cellStyle name="20% - Énfasis4 10 3 2 4 2" xfId="12961"/>
    <cellStyle name="20% - Énfasis4 10 3 2 5" xfId="12962"/>
    <cellStyle name="20% - Énfasis4 10 3 3" xfId="1624"/>
    <cellStyle name="20% - Énfasis4 10 3 3 2" xfId="1625"/>
    <cellStyle name="20% - Énfasis4 10 3 3 2 2" xfId="12963"/>
    <cellStyle name="20% - Énfasis4 10 3 3 2 2 2" xfId="12964"/>
    <cellStyle name="20% - Énfasis4 10 3 3 2 3" xfId="12965"/>
    <cellStyle name="20% - Énfasis4 10 3 3 3" xfId="12966"/>
    <cellStyle name="20% - Énfasis4 10 3 3 3 2" xfId="12967"/>
    <cellStyle name="20% - Énfasis4 10 3 3 4" xfId="12968"/>
    <cellStyle name="20% - Énfasis4 10 3 4" xfId="1626"/>
    <cellStyle name="20% - Énfasis4 10 3 4 2" xfId="12969"/>
    <cellStyle name="20% - Énfasis4 10 3 4 2 2" xfId="12970"/>
    <cellStyle name="20% - Énfasis4 10 3 4 3" xfId="12971"/>
    <cellStyle name="20% - Énfasis4 10 3 5" xfId="1627"/>
    <cellStyle name="20% - Énfasis4 10 3 5 2" xfId="12972"/>
    <cellStyle name="20% - Énfasis4 10 3 5 2 2" xfId="12973"/>
    <cellStyle name="20% - Énfasis4 10 3 5 3" xfId="12974"/>
    <cellStyle name="20% - Énfasis4 10 3 6" xfId="12975"/>
    <cellStyle name="20% - Énfasis4 10 3 6 2" xfId="12976"/>
    <cellStyle name="20% - Énfasis4 10 3 7" xfId="12977"/>
    <cellStyle name="20% - Énfasis4 10 4" xfId="1628"/>
    <cellStyle name="20% - Énfasis4 10 4 2" xfId="1629"/>
    <cellStyle name="20% - Énfasis4 10 4 2 2" xfId="1630"/>
    <cellStyle name="20% - Énfasis4 10 4 2 2 2" xfId="12978"/>
    <cellStyle name="20% - Énfasis4 10 4 2 2 2 2" xfId="12979"/>
    <cellStyle name="20% - Énfasis4 10 4 2 2 3" xfId="12980"/>
    <cellStyle name="20% - Énfasis4 10 4 2 3" xfId="12981"/>
    <cellStyle name="20% - Énfasis4 10 4 2 3 2" xfId="12982"/>
    <cellStyle name="20% - Énfasis4 10 4 2 4" xfId="12983"/>
    <cellStyle name="20% - Énfasis4 10 4 3" xfId="1631"/>
    <cellStyle name="20% - Énfasis4 10 4 3 2" xfId="12984"/>
    <cellStyle name="20% - Énfasis4 10 4 3 2 2" xfId="12985"/>
    <cellStyle name="20% - Énfasis4 10 4 3 3" xfId="12986"/>
    <cellStyle name="20% - Énfasis4 10 4 4" xfId="12987"/>
    <cellStyle name="20% - Énfasis4 10 4 4 2" xfId="12988"/>
    <cellStyle name="20% - Énfasis4 10 4 5" xfId="12989"/>
    <cellStyle name="20% - Énfasis4 10 5" xfId="1632"/>
    <cellStyle name="20% - Énfasis4 10 5 2" xfId="1633"/>
    <cellStyle name="20% - Énfasis4 10 5 2 2" xfId="12990"/>
    <cellStyle name="20% - Énfasis4 10 5 2 2 2" xfId="12991"/>
    <cellStyle name="20% - Énfasis4 10 5 2 3" xfId="12992"/>
    <cellStyle name="20% - Énfasis4 10 5 3" xfId="12993"/>
    <cellStyle name="20% - Énfasis4 10 5 3 2" xfId="12994"/>
    <cellStyle name="20% - Énfasis4 10 5 4" xfId="12995"/>
    <cellStyle name="20% - Énfasis4 10 6" xfId="1634"/>
    <cellStyle name="20% - Énfasis4 10 6 2" xfId="12996"/>
    <cellStyle name="20% - Énfasis4 10 6 2 2" xfId="12997"/>
    <cellStyle name="20% - Énfasis4 10 6 3" xfId="12998"/>
    <cellStyle name="20% - Énfasis4 10 7" xfId="1635"/>
    <cellStyle name="20% - Énfasis4 10 7 2" xfId="12999"/>
    <cellStyle name="20% - Énfasis4 10 7 2 2" xfId="13000"/>
    <cellStyle name="20% - Énfasis4 10 7 3" xfId="13001"/>
    <cellStyle name="20% - Énfasis4 10 8" xfId="13002"/>
    <cellStyle name="20% - Énfasis4 10 8 2" xfId="13003"/>
    <cellStyle name="20% - Énfasis4 10 9" xfId="13004"/>
    <cellStyle name="20% - Énfasis4 11" xfId="1636"/>
    <cellStyle name="20% - Énfasis4 11 2" xfId="1637"/>
    <cellStyle name="20% - Énfasis4 11 2 2" xfId="1638"/>
    <cellStyle name="20% - Énfasis4 11 2 2 2" xfId="1639"/>
    <cellStyle name="20% - Énfasis4 11 2 2 2 2" xfId="1640"/>
    <cellStyle name="20% - Énfasis4 11 2 2 2 2 2" xfId="13005"/>
    <cellStyle name="20% - Énfasis4 11 2 2 2 2 2 2" xfId="13006"/>
    <cellStyle name="20% - Énfasis4 11 2 2 2 2 3" xfId="13007"/>
    <cellStyle name="20% - Énfasis4 11 2 2 2 3" xfId="13008"/>
    <cellStyle name="20% - Énfasis4 11 2 2 2 3 2" xfId="13009"/>
    <cellStyle name="20% - Énfasis4 11 2 2 2 4" xfId="13010"/>
    <cellStyle name="20% - Énfasis4 11 2 2 3" xfId="1641"/>
    <cellStyle name="20% - Énfasis4 11 2 2 3 2" xfId="13011"/>
    <cellStyle name="20% - Énfasis4 11 2 2 3 2 2" xfId="13012"/>
    <cellStyle name="20% - Énfasis4 11 2 2 3 3" xfId="13013"/>
    <cellStyle name="20% - Énfasis4 11 2 2 4" xfId="13014"/>
    <cellStyle name="20% - Énfasis4 11 2 2 4 2" xfId="13015"/>
    <cellStyle name="20% - Énfasis4 11 2 2 5" xfId="13016"/>
    <cellStyle name="20% - Énfasis4 11 2 3" xfId="1642"/>
    <cellStyle name="20% - Énfasis4 11 2 3 2" xfId="1643"/>
    <cellStyle name="20% - Énfasis4 11 2 3 2 2" xfId="13017"/>
    <cellStyle name="20% - Énfasis4 11 2 3 2 2 2" xfId="13018"/>
    <cellStyle name="20% - Énfasis4 11 2 3 2 3" xfId="13019"/>
    <cellStyle name="20% - Énfasis4 11 2 3 3" xfId="13020"/>
    <cellStyle name="20% - Énfasis4 11 2 3 3 2" xfId="13021"/>
    <cellStyle name="20% - Énfasis4 11 2 3 4" xfId="13022"/>
    <cellStyle name="20% - Énfasis4 11 2 4" xfId="1644"/>
    <cellStyle name="20% - Énfasis4 11 2 4 2" xfId="13023"/>
    <cellStyle name="20% - Énfasis4 11 2 4 2 2" xfId="13024"/>
    <cellStyle name="20% - Énfasis4 11 2 4 3" xfId="13025"/>
    <cellStyle name="20% - Énfasis4 11 2 5" xfId="1645"/>
    <cellStyle name="20% - Énfasis4 11 2 5 2" xfId="13026"/>
    <cellStyle name="20% - Énfasis4 11 2 5 2 2" xfId="13027"/>
    <cellStyle name="20% - Énfasis4 11 2 5 3" xfId="13028"/>
    <cellStyle name="20% - Énfasis4 11 2 6" xfId="13029"/>
    <cellStyle name="20% - Énfasis4 11 2 6 2" xfId="13030"/>
    <cellStyle name="20% - Énfasis4 11 2 7" xfId="13031"/>
    <cellStyle name="20% - Énfasis4 11 3" xfId="1646"/>
    <cellStyle name="20% - Énfasis4 11 3 2" xfId="1647"/>
    <cellStyle name="20% - Énfasis4 11 3 2 2" xfId="1648"/>
    <cellStyle name="20% - Énfasis4 11 3 2 2 2" xfId="1649"/>
    <cellStyle name="20% - Énfasis4 11 3 2 2 2 2" xfId="13032"/>
    <cellStyle name="20% - Énfasis4 11 3 2 2 2 2 2" xfId="13033"/>
    <cellStyle name="20% - Énfasis4 11 3 2 2 2 3" xfId="13034"/>
    <cellStyle name="20% - Énfasis4 11 3 2 2 3" xfId="13035"/>
    <cellStyle name="20% - Énfasis4 11 3 2 2 3 2" xfId="13036"/>
    <cellStyle name="20% - Énfasis4 11 3 2 2 4" xfId="13037"/>
    <cellStyle name="20% - Énfasis4 11 3 2 3" xfId="1650"/>
    <cellStyle name="20% - Énfasis4 11 3 2 3 2" xfId="13038"/>
    <cellStyle name="20% - Énfasis4 11 3 2 3 2 2" xfId="13039"/>
    <cellStyle name="20% - Énfasis4 11 3 2 3 3" xfId="13040"/>
    <cellStyle name="20% - Énfasis4 11 3 2 4" xfId="13041"/>
    <cellStyle name="20% - Énfasis4 11 3 2 4 2" xfId="13042"/>
    <cellStyle name="20% - Énfasis4 11 3 2 5" xfId="13043"/>
    <cellStyle name="20% - Énfasis4 11 3 3" xfId="1651"/>
    <cellStyle name="20% - Énfasis4 11 3 3 2" xfId="1652"/>
    <cellStyle name="20% - Énfasis4 11 3 3 2 2" xfId="13044"/>
    <cellStyle name="20% - Énfasis4 11 3 3 2 2 2" xfId="13045"/>
    <cellStyle name="20% - Énfasis4 11 3 3 2 3" xfId="13046"/>
    <cellStyle name="20% - Énfasis4 11 3 3 3" xfId="13047"/>
    <cellStyle name="20% - Énfasis4 11 3 3 3 2" xfId="13048"/>
    <cellStyle name="20% - Énfasis4 11 3 3 4" xfId="13049"/>
    <cellStyle name="20% - Énfasis4 11 3 4" xfId="1653"/>
    <cellStyle name="20% - Énfasis4 11 3 4 2" xfId="13050"/>
    <cellStyle name="20% - Énfasis4 11 3 4 2 2" xfId="13051"/>
    <cellStyle name="20% - Énfasis4 11 3 4 3" xfId="13052"/>
    <cellStyle name="20% - Énfasis4 11 3 5" xfId="1654"/>
    <cellStyle name="20% - Énfasis4 11 3 5 2" xfId="13053"/>
    <cellStyle name="20% - Énfasis4 11 3 5 2 2" xfId="13054"/>
    <cellStyle name="20% - Énfasis4 11 3 5 3" xfId="13055"/>
    <cellStyle name="20% - Énfasis4 11 3 6" xfId="13056"/>
    <cellStyle name="20% - Énfasis4 11 3 6 2" xfId="13057"/>
    <cellStyle name="20% - Énfasis4 11 3 7" xfId="13058"/>
    <cellStyle name="20% - Énfasis4 11 4" xfId="1655"/>
    <cellStyle name="20% - Énfasis4 11 4 2" xfId="1656"/>
    <cellStyle name="20% - Énfasis4 11 4 2 2" xfId="1657"/>
    <cellStyle name="20% - Énfasis4 11 4 2 2 2" xfId="13059"/>
    <cellStyle name="20% - Énfasis4 11 4 2 2 2 2" xfId="13060"/>
    <cellStyle name="20% - Énfasis4 11 4 2 2 3" xfId="13061"/>
    <cellStyle name="20% - Énfasis4 11 4 2 3" xfId="13062"/>
    <cellStyle name="20% - Énfasis4 11 4 2 3 2" xfId="13063"/>
    <cellStyle name="20% - Énfasis4 11 4 2 4" xfId="13064"/>
    <cellStyle name="20% - Énfasis4 11 4 3" xfId="1658"/>
    <cellStyle name="20% - Énfasis4 11 4 3 2" xfId="13065"/>
    <cellStyle name="20% - Énfasis4 11 4 3 2 2" xfId="13066"/>
    <cellStyle name="20% - Énfasis4 11 4 3 3" xfId="13067"/>
    <cellStyle name="20% - Énfasis4 11 4 4" xfId="13068"/>
    <cellStyle name="20% - Énfasis4 11 4 4 2" xfId="13069"/>
    <cellStyle name="20% - Énfasis4 11 4 5" xfId="13070"/>
    <cellStyle name="20% - Énfasis4 11 5" xfId="1659"/>
    <cellStyle name="20% - Énfasis4 11 5 2" xfId="1660"/>
    <cellStyle name="20% - Énfasis4 11 5 2 2" xfId="13071"/>
    <cellStyle name="20% - Énfasis4 11 5 2 2 2" xfId="13072"/>
    <cellStyle name="20% - Énfasis4 11 5 2 3" xfId="13073"/>
    <cellStyle name="20% - Énfasis4 11 5 3" xfId="13074"/>
    <cellStyle name="20% - Énfasis4 11 5 3 2" xfId="13075"/>
    <cellStyle name="20% - Énfasis4 11 5 4" xfId="13076"/>
    <cellStyle name="20% - Énfasis4 11 6" xfId="1661"/>
    <cellStyle name="20% - Énfasis4 11 6 2" xfId="13077"/>
    <cellStyle name="20% - Énfasis4 11 6 2 2" xfId="13078"/>
    <cellStyle name="20% - Énfasis4 11 6 3" xfId="13079"/>
    <cellStyle name="20% - Énfasis4 11 7" xfId="1662"/>
    <cellStyle name="20% - Énfasis4 11 7 2" xfId="13080"/>
    <cellStyle name="20% - Énfasis4 11 7 2 2" xfId="13081"/>
    <cellStyle name="20% - Énfasis4 11 7 3" xfId="13082"/>
    <cellStyle name="20% - Énfasis4 11 8" xfId="13083"/>
    <cellStyle name="20% - Énfasis4 11 8 2" xfId="13084"/>
    <cellStyle name="20% - Énfasis4 11 9" xfId="13085"/>
    <cellStyle name="20% - Énfasis4 12" xfId="1663"/>
    <cellStyle name="20% - Énfasis4 12 2" xfId="1664"/>
    <cellStyle name="20% - Énfasis4 12 2 2" xfId="1665"/>
    <cellStyle name="20% - Énfasis4 12 2 2 2" xfId="1666"/>
    <cellStyle name="20% - Énfasis4 12 2 2 2 2" xfId="1667"/>
    <cellStyle name="20% - Énfasis4 12 2 2 2 2 2" xfId="13086"/>
    <cellStyle name="20% - Énfasis4 12 2 2 2 2 2 2" xfId="13087"/>
    <cellStyle name="20% - Énfasis4 12 2 2 2 2 3" xfId="13088"/>
    <cellStyle name="20% - Énfasis4 12 2 2 2 3" xfId="13089"/>
    <cellStyle name="20% - Énfasis4 12 2 2 2 3 2" xfId="13090"/>
    <cellStyle name="20% - Énfasis4 12 2 2 2 4" xfId="13091"/>
    <cellStyle name="20% - Énfasis4 12 2 2 3" xfId="1668"/>
    <cellStyle name="20% - Énfasis4 12 2 2 3 2" xfId="13092"/>
    <cellStyle name="20% - Énfasis4 12 2 2 3 2 2" xfId="13093"/>
    <cellStyle name="20% - Énfasis4 12 2 2 3 3" xfId="13094"/>
    <cellStyle name="20% - Énfasis4 12 2 2 4" xfId="13095"/>
    <cellStyle name="20% - Énfasis4 12 2 2 4 2" xfId="13096"/>
    <cellStyle name="20% - Énfasis4 12 2 2 5" xfId="13097"/>
    <cellStyle name="20% - Énfasis4 12 2 3" xfId="1669"/>
    <cellStyle name="20% - Énfasis4 12 2 3 2" xfId="1670"/>
    <cellStyle name="20% - Énfasis4 12 2 3 2 2" xfId="13098"/>
    <cellStyle name="20% - Énfasis4 12 2 3 2 2 2" xfId="13099"/>
    <cellStyle name="20% - Énfasis4 12 2 3 2 3" xfId="13100"/>
    <cellStyle name="20% - Énfasis4 12 2 3 3" xfId="13101"/>
    <cellStyle name="20% - Énfasis4 12 2 3 3 2" xfId="13102"/>
    <cellStyle name="20% - Énfasis4 12 2 3 4" xfId="13103"/>
    <cellStyle name="20% - Énfasis4 12 2 4" xfId="1671"/>
    <cellStyle name="20% - Énfasis4 12 2 4 2" xfId="13104"/>
    <cellStyle name="20% - Énfasis4 12 2 4 2 2" xfId="13105"/>
    <cellStyle name="20% - Énfasis4 12 2 4 3" xfId="13106"/>
    <cellStyle name="20% - Énfasis4 12 2 5" xfId="1672"/>
    <cellStyle name="20% - Énfasis4 12 2 5 2" xfId="13107"/>
    <cellStyle name="20% - Énfasis4 12 2 5 2 2" xfId="13108"/>
    <cellStyle name="20% - Énfasis4 12 2 5 3" xfId="13109"/>
    <cellStyle name="20% - Énfasis4 12 2 6" xfId="13110"/>
    <cellStyle name="20% - Énfasis4 12 2 6 2" xfId="13111"/>
    <cellStyle name="20% - Énfasis4 12 2 7" xfId="13112"/>
    <cellStyle name="20% - Énfasis4 12 3" xfId="1673"/>
    <cellStyle name="20% - Énfasis4 12 3 2" xfId="1674"/>
    <cellStyle name="20% - Énfasis4 12 3 2 2" xfId="1675"/>
    <cellStyle name="20% - Énfasis4 12 3 2 2 2" xfId="1676"/>
    <cellStyle name="20% - Énfasis4 12 3 2 2 2 2" xfId="13113"/>
    <cellStyle name="20% - Énfasis4 12 3 2 2 2 2 2" xfId="13114"/>
    <cellStyle name="20% - Énfasis4 12 3 2 2 2 3" xfId="13115"/>
    <cellStyle name="20% - Énfasis4 12 3 2 2 3" xfId="13116"/>
    <cellStyle name="20% - Énfasis4 12 3 2 2 3 2" xfId="13117"/>
    <cellStyle name="20% - Énfasis4 12 3 2 2 4" xfId="13118"/>
    <cellStyle name="20% - Énfasis4 12 3 2 3" xfId="1677"/>
    <cellStyle name="20% - Énfasis4 12 3 2 3 2" xfId="13119"/>
    <cellStyle name="20% - Énfasis4 12 3 2 3 2 2" xfId="13120"/>
    <cellStyle name="20% - Énfasis4 12 3 2 3 3" xfId="13121"/>
    <cellStyle name="20% - Énfasis4 12 3 2 4" xfId="13122"/>
    <cellStyle name="20% - Énfasis4 12 3 2 4 2" xfId="13123"/>
    <cellStyle name="20% - Énfasis4 12 3 2 5" xfId="13124"/>
    <cellStyle name="20% - Énfasis4 12 3 3" xfId="1678"/>
    <cellStyle name="20% - Énfasis4 12 3 3 2" xfId="1679"/>
    <cellStyle name="20% - Énfasis4 12 3 3 2 2" xfId="13125"/>
    <cellStyle name="20% - Énfasis4 12 3 3 2 2 2" xfId="13126"/>
    <cellStyle name="20% - Énfasis4 12 3 3 2 3" xfId="13127"/>
    <cellStyle name="20% - Énfasis4 12 3 3 3" xfId="13128"/>
    <cellStyle name="20% - Énfasis4 12 3 3 3 2" xfId="13129"/>
    <cellStyle name="20% - Énfasis4 12 3 3 4" xfId="13130"/>
    <cellStyle name="20% - Énfasis4 12 3 4" xfId="1680"/>
    <cellStyle name="20% - Énfasis4 12 3 4 2" xfId="13131"/>
    <cellStyle name="20% - Énfasis4 12 3 4 2 2" xfId="13132"/>
    <cellStyle name="20% - Énfasis4 12 3 4 3" xfId="13133"/>
    <cellStyle name="20% - Énfasis4 12 3 5" xfId="1681"/>
    <cellStyle name="20% - Énfasis4 12 3 5 2" xfId="13134"/>
    <cellStyle name="20% - Énfasis4 12 3 5 2 2" xfId="13135"/>
    <cellStyle name="20% - Énfasis4 12 3 5 3" xfId="13136"/>
    <cellStyle name="20% - Énfasis4 12 3 6" xfId="13137"/>
    <cellStyle name="20% - Énfasis4 12 3 6 2" xfId="13138"/>
    <cellStyle name="20% - Énfasis4 12 3 7" xfId="13139"/>
    <cellStyle name="20% - Énfasis4 12 4" xfId="1682"/>
    <cellStyle name="20% - Énfasis4 12 4 2" xfId="1683"/>
    <cellStyle name="20% - Énfasis4 12 4 2 2" xfId="1684"/>
    <cellStyle name="20% - Énfasis4 12 4 2 2 2" xfId="13140"/>
    <cellStyle name="20% - Énfasis4 12 4 2 2 2 2" xfId="13141"/>
    <cellStyle name="20% - Énfasis4 12 4 2 2 3" xfId="13142"/>
    <cellStyle name="20% - Énfasis4 12 4 2 3" xfId="13143"/>
    <cellStyle name="20% - Énfasis4 12 4 2 3 2" xfId="13144"/>
    <cellStyle name="20% - Énfasis4 12 4 2 4" xfId="13145"/>
    <cellStyle name="20% - Énfasis4 12 4 3" xfId="1685"/>
    <cellStyle name="20% - Énfasis4 12 4 3 2" xfId="13146"/>
    <cellStyle name="20% - Énfasis4 12 4 3 2 2" xfId="13147"/>
    <cellStyle name="20% - Énfasis4 12 4 3 3" xfId="13148"/>
    <cellStyle name="20% - Énfasis4 12 4 4" xfId="13149"/>
    <cellStyle name="20% - Énfasis4 12 4 4 2" xfId="13150"/>
    <cellStyle name="20% - Énfasis4 12 4 5" xfId="13151"/>
    <cellStyle name="20% - Énfasis4 12 5" xfId="1686"/>
    <cellStyle name="20% - Énfasis4 12 5 2" xfId="1687"/>
    <cellStyle name="20% - Énfasis4 12 5 2 2" xfId="13152"/>
    <cellStyle name="20% - Énfasis4 12 5 2 2 2" xfId="13153"/>
    <cellStyle name="20% - Énfasis4 12 5 2 3" xfId="13154"/>
    <cellStyle name="20% - Énfasis4 12 5 3" xfId="13155"/>
    <cellStyle name="20% - Énfasis4 12 5 3 2" xfId="13156"/>
    <cellStyle name="20% - Énfasis4 12 5 4" xfId="13157"/>
    <cellStyle name="20% - Énfasis4 12 6" xfId="1688"/>
    <cellStyle name="20% - Énfasis4 12 6 2" xfId="13158"/>
    <cellStyle name="20% - Énfasis4 12 6 2 2" xfId="13159"/>
    <cellStyle name="20% - Énfasis4 12 6 3" xfId="13160"/>
    <cellStyle name="20% - Énfasis4 12 7" xfId="1689"/>
    <cellStyle name="20% - Énfasis4 12 7 2" xfId="13161"/>
    <cellStyle name="20% - Énfasis4 12 7 2 2" xfId="13162"/>
    <cellStyle name="20% - Énfasis4 12 7 3" xfId="13163"/>
    <cellStyle name="20% - Énfasis4 12 8" xfId="13164"/>
    <cellStyle name="20% - Énfasis4 12 8 2" xfId="13165"/>
    <cellStyle name="20% - Énfasis4 12 9" xfId="13166"/>
    <cellStyle name="20% - Énfasis4 13" xfId="1690"/>
    <cellStyle name="20% - Énfasis4 13 2" xfId="1691"/>
    <cellStyle name="20% - Énfasis4 13 2 2" xfId="1692"/>
    <cellStyle name="20% - Énfasis4 13 2 2 2" xfId="1693"/>
    <cellStyle name="20% - Énfasis4 13 2 2 2 2" xfId="1694"/>
    <cellStyle name="20% - Énfasis4 13 2 2 2 2 2" xfId="13167"/>
    <cellStyle name="20% - Énfasis4 13 2 2 2 2 2 2" xfId="13168"/>
    <cellStyle name="20% - Énfasis4 13 2 2 2 2 3" xfId="13169"/>
    <cellStyle name="20% - Énfasis4 13 2 2 2 3" xfId="13170"/>
    <cellStyle name="20% - Énfasis4 13 2 2 2 3 2" xfId="13171"/>
    <cellStyle name="20% - Énfasis4 13 2 2 2 4" xfId="13172"/>
    <cellStyle name="20% - Énfasis4 13 2 2 3" xfId="1695"/>
    <cellStyle name="20% - Énfasis4 13 2 2 3 2" xfId="13173"/>
    <cellStyle name="20% - Énfasis4 13 2 2 3 2 2" xfId="13174"/>
    <cellStyle name="20% - Énfasis4 13 2 2 3 3" xfId="13175"/>
    <cellStyle name="20% - Énfasis4 13 2 2 4" xfId="13176"/>
    <cellStyle name="20% - Énfasis4 13 2 2 4 2" xfId="13177"/>
    <cellStyle name="20% - Énfasis4 13 2 2 5" xfId="13178"/>
    <cellStyle name="20% - Énfasis4 13 2 3" xfId="1696"/>
    <cellStyle name="20% - Énfasis4 13 2 3 2" xfId="1697"/>
    <cellStyle name="20% - Énfasis4 13 2 3 2 2" xfId="13179"/>
    <cellStyle name="20% - Énfasis4 13 2 3 2 2 2" xfId="13180"/>
    <cellStyle name="20% - Énfasis4 13 2 3 2 3" xfId="13181"/>
    <cellStyle name="20% - Énfasis4 13 2 3 3" xfId="13182"/>
    <cellStyle name="20% - Énfasis4 13 2 3 3 2" xfId="13183"/>
    <cellStyle name="20% - Énfasis4 13 2 3 4" xfId="13184"/>
    <cellStyle name="20% - Énfasis4 13 2 4" xfId="1698"/>
    <cellStyle name="20% - Énfasis4 13 2 4 2" xfId="13185"/>
    <cellStyle name="20% - Énfasis4 13 2 4 2 2" xfId="13186"/>
    <cellStyle name="20% - Énfasis4 13 2 4 3" xfId="13187"/>
    <cellStyle name="20% - Énfasis4 13 2 5" xfId="1699"/>
    <cellStyle name="20% - Énfasis4 13 2 5 2" xfId="13188"/>
    <cellStyle name="20% - Énfasis4 13 2 5 2 2" xfId="13189"/>
    <cellStyle name="20% - Énfasis4 13 2 5 3" xfId="13190"/>
    <cellStyle name="20% - Énfasis4 13 2 6" xfId="13191"/>
    <cellStyle name="20% - Énfasis4 13 2 6 2" xfId="13192"/>
    <cellStyle name="20% - Énfasis4 13 2 7" xfId="13193"/>
    <cellStyle name="20% - Énfasis4 13 3" xfId="1700"/>
    <cellStyle name="20% - Énfasis4 13 3 2" xfId="1701"/>
    <cellStyle name="20% - Énfasis4 13 3 2 2" xfId="1702"/>
    <cellStyle name="20% - Énfasis4 13 3 2 2 2" xfId="1703"/>
    <cellStyle name="20% - Énfasis4 13 3 2 2 2 2" xfId="13194"/>
    <cellStyle name="20% - Énfasis4 13 3 2 2 2 2 2" xfId="13195"/>
    <cellStyle name="20% - Énfasis4 13 3 2 2 2 3" xfId="13196"/>
    <cellStyle name="20% - Énfasis4 13 3 2 2 3" xfId="13197"/>
    <cellStyle name="20% - Énfasis4 13 3 2 2 3 2" xfId="13198"/>
    <cellStyle name="20% - Énfasis4 13 3 2 2 4" xfId="13199"/>
    <cellStyle name="20% - Énfasis4 13 3 2 3" xfId="1704"/>
    <cellStyle name="20% - Énfasis4 13 3 2 3 2" xfId="13200"/>
    <cellStyle name="20% - Énfasis4 13 3 2 3 2 2" xfId="13201"/>
    <cellStyle name="20% - Énfasis4 13 3 2 3 3" xfId="13202"/>
    <cellStyle name="20% - Énfasis4 13 3 2 4" xfId="13203"/>
    <cellStyle name="20% - Énfasis4 13 3 2 4 2" xfId="13204"/>
    <cellStyle name="20% - Énfasis4 13 3 2 5" xfId="13205"/>
    <cellStyle name="20% - Énfasis4 13 3 3" xfId="1705"/>
    <cellStyle name="20% - Énfasis4 13 3 3 2" xfId="1706"/>
    <cellStyle name="20% - Énfasis4 13 3 3 2 2" xfId="13206"/>
    <cellStyle name="20% - Énfasis4 13 3 3 2 2 2" xfId="13207"/>
    <cellStyle name="20% - Énfasis4 13 3 3 2 3" xfId="13208"/>
    <cellStyle name="20% - Énfasis4 13 3 3 3" xfId="13209"/>
    <cellStyle name="20% - Énfasis4 13 3 3 3 2" xfId="13210"/>
    <cellStyle name="20% - Énfasis4 13 3 3 4" xfId="13211"/>
    <cellStyle name="20% - Énfasis4 13 3 4" xfId="1707"/>
    <cellStyle name="20% - Énfasis4 13 3 4 2" xfId="13212"/>
    <cellStyle name="20% - Énfasis4 13 3 4 2 2" xfId="13213"/>
    <cellStyle name="20% - Énfasis4 13 3 4 3" xfId="13214"/>
    <cellStyle name="20% - Énfasis4 13 3 5" xfId="1708"/>
    <cellStyle name="20% - Énfasis4 13 3 5 2" xfId="13215"/>
    <cellStyle name="20% - Énfasis4 13 3 5 2 2" xfId="13216"/>
    <cellStyle name="20% - Énfasis4 13 3 5 3" xfId="13217"/>
    <cellStyle name="20% - Énfasis4 13 3 6" xfId="13218"/>
    <cellStyle name="20% - Énfasis4 13 3 6 2" xfId="13219"/>
    <cellStyle name="20% - Énfasis4 13 3 7" xfId="13220"/>
    <cellStyle name="20% - Énfasis4 13 4" xfId="1709"/>
    <cellStyle name="20% - Énfasis4 13 4 2" xfId="1710"/>
    <cellStyle name="20% - Énfasis4 13 4 2 2" xfId="1711"/>
    <cellStyle name="20% - Énfasis4 13 4 2 2 2" xfId="13221"/>
    <cellStyle name="20% - Énfasis4 13 4 2 2 2 2" xfId="13222"/>
    <cellStyle name="20% - Énfasis4 13 4 2 2 3" xfId="13223"/>
    <cellStyle name="20% - Énfasis4 13 4 2 3" xfId="13224"/>
    <cellStyle name="20% - Énfasis4 13 4 2 3 2" xfId="13225"/>
    <cellStyle name="20% - Énfasis4 13 4 2 4" xfId="13226"/>
    <cellStyle name="20% - Énfasis4 13 4 3" xfId="1712"/>
    <cellStyle name="20% - Énfasis4 13 4 3 2" xfId="13227"/>
    <cellStyle name="20% - Énfasis4 13 4 3 2 2" xfId="13228"/>
    <cellStyle name="20% - Énfasis4 13 4 3 3" xfId="13229"/>
    <cellStyle name="20% - Énfasis4 13 4 4" xfId="13230"/>
    <cellStyle name="20% - Énfasis4 13 4 4 2" xfId="13231"/>
    <cellStyle name="20% - Énfasis4 13 4 5" xfId="13232"/>
    <cellStyle name="20% - Énfasis4 13 5" xfId="1713"/>
    <cellStyle name="20% - Énfasis4 13 5 2" xfId="1714"/>
    <cellStyle name="20% - Énfasis4 13 5 2 2" xfId="13233"/>
    <cellStyle name="20% - Énfasis4 13 5 2 2 2" xfId="13234"/>
    <cellStyle name="20% - Énfasis4 13 5 2 3" xfId="13235"/>
    <cellStyle name="20% - Énfasis4 13 5 3" xfId="13236"/>
    <cellStyle name="20% - Énfasis4 13 5 3 2" xfId="13237"/>
    <cellStyle name="20% - Énfasis4 13 5 4" xfId="13238"/>
    <cellStyle name="20% - Énfasis4 13 6" xfId="1715"/>
    <cellStyle name="20% - Énfasis4 13 6 2" xfId="13239"/>
    <cellStyle name="20% - Énfasis4 13 6 2 2" xfId="13240"/>
    <cellStyle name="20% - Énfasis4 13 6 3" xfId="13241"/>
    <cellStyle name="20% - Énfasis4 13 7" xfId="1716"/>
    <cellStyle name="20% - Énfasis4 13 7 2" xfId="13242"/>
    <cellStyle name="20% - Énfasis4 13 7 2 2" xfId="13243"/>
    <cellStyle name="20% - Énfasis4 13 7 3" xfId="13244"/>
    <cellStyle name="20% - Énfasis4 13 8" xfId="13245"/>
    <cellStyle name="20% - Énfasis4 13 8 2" xfId="13246"/>
    <cellStyle name="20% - Énfasis4 13 9" xfId="13247"/>
    <cellStyle name="20% - Énfasis4 14" xfId="1717"/>
    <cellStyle name="20% - Énfasis4 14 2" xfId="1718"/>
    <cellStyle name="20% - Énfasis4 14 2 2" xfId="1719"/>
    <cellStyle name="20% - Énfasis4 14 2 2 2" xfId="1720"/>
    <cellStyle name="20% - Énfasis4 14 2 2 2 2" xfId="13248"/>
    <cellStyle name="20% - Énfasis4 14 2 2 2 2 2" xfId="13249"/>
    <cellStyle name="20% - Énfasis4 14 2 2 2 3" xfId="13250"/>
    <cellStyle name="20% - Énfasis4 14 2 2 3" xfId="13251"/>
    <cellStyle name="20% - Énfasis4 14 2 2 3 2" xfId="13252"/>
    <cellStyle name="20% - Énfasis4 14 2 2 4" xfId="13253"/>
    <cellStyle name="20% - Énfasis4 14 2 3" xfId="1721"/>
    <cellStyle name="20% - Énfasis4 14 2 3 2" xfId="13254"/>
    <cellStyle name="20% - Énfasis4 14 2 3 2 2" xfId="13255"/>
    <cellStyle name="20% - Énfasis4 14 2 3 3" xfId="13256"/>
    <cellStyle name="20% - Énfasis4 14 2 4" xfId="13257"/>
    <cellStyle name="20% - Énfasis4 14 2 4 2" xfId="13258"/>
    <cellStyle name="20% - Énfasis4 14 2 5" xfId="13259"/>
    <cellStyle name="20% - Énfasis4 14 3" xfId="1722"/>
    <cellStyle name="20% - Énfasis4 14 3 2" xfId="1723"/>
    <cellStyle name="20% - Énfasis4 14 3 2 2" xfId="13260"/>
    <cellStyle name="20% - Énfasis4 14 3 2 2 2" xfId="13261"/>
    <cellStyle name="20% - Énfasis4 14 3 2 3" xfId="13262"/>
    <cellStyle name="20% - Énfasis4 14 3 3" xfId="13263"/>
    <cellStyle name="20% - Énfasis4 14 3 3 2" xfId="13264"/>
    <cellStyle name="20% - Énfasis4 14 3 4" xfId="13265"/>
    <cellStyle name="20% - Énfasis4 14 4" xfId="1724"/>
    <cellStyle name="20% - Énfasis4 14 4 2" xfId="13266"/>
    <cellStyle name="20% - Énfasis4 14 4 2 2" xfId="13267"/>
    <cellStyle name="20% - Énfasis4 14 4 3" xfId="13268"/>
    <cellStyle name="20% - Énfasis4 14 5" xfId="1725"/>
    <cellStyle name="20% - Énfasis4 14 5 2" xfId="13269"/>
    <cellStyle name="20% - Énfasis4 14 5 2 2" xfId="13270"/>
    <cellStyle name="20% - Énfasis4 14 5 3" xfId="13271"/>
    <cellStyle name="20% - Énfasis4 14 6" xfId="13272"/>
    <cellStyle name="20% - Énfasis4 14 6 2" xfId="13273"/>
    <cellStyle name="20% - Énfasis4 14 7" xfId="13274"/>
    <cellStyle name="20% - Énfasis4 15" xfId="1726"/>
    <cellStyle name="20% - Énfasis4 15 2" xfId="1727"/>
    <cellStyle name="20% - Énfasis4 15 2 2" xfId="1728"/>
    <cellStyle name="20% - Énfasis4 15 2 2 2" xfId="1729"/>
    <cellStyle name="20% - Énfasis4 15 2 2 2 2" xfId="13275"/>
    <cellStyle name="20% - Énfasis4 15 2 2 2 2 2" xfId="13276"/>
    <cellStyle name="20% - Énfasis4 15 2 2 2 3" xfId="13277"/>
    <cellStyle name="20% - Énfasis4 15 2 2 3" xfId="13278"/>
    <cellStyle name="20% - Énfasis4 15 2 2 3 2" xfId="13279"/>
    <cellStyle name="20% - Énfasis4 15 2 2 4" xfId="13280"/>
    <cellStyle name="20% - Énfasis4 15 2 3" xfId="1730"/>
    <cellStyle name="20% - Énfasis4 15 2 3 2" xfId="13281"/>
    <cellStyle name="20% - Énfasis4 15 2 3 2 2" xfId="13282"/>
    <cellStyle name="20% - Énfasis4 15 2 3 3" xfId="13283"/>
    <cellStyle name="20% - Énfasis4 15 2 4" xfId="13284"/>
    <cellStyle name="20% - Énfasis4 15 2 4 2" xfId="13285"/>
    <cellStyle name="20% - Énfasis4 15 2 5" xfId="13286"/>
    <cellStyle name="20% - Énfasis4 15 3" xfId="1731"/>
    <cellStyle name="20% - Énfasis4 15 3 2" xfId="1732"/>
    <cellStyle name="20% - Énfasis4 15 3 2 2" xfId="13287"/>
    <cellStyle name="20% - Énfasis4 15 3 2 2 2" xfId="13288"/>
    <cellStyle name="20% - Énfasis4 15 3 2 3" xfId="13289"/>
    <cellStyle name="20% - Énfasis4 15 3 3" xfId="13290"/>
    <cellStyle name="20% - Énfasis4 15 3 3 2" xfId="13291"/>
    <cellStyle name="20% - Énfasis4 15 3 4" xfId="13292"/>
    <cellStyle name="20% - Énfasis4 15 4" xfId="1733"/>
    <cellStyle name="20% - Énfasis4 15 4 2" xfId="13293"/>
    <cellStyle name="20% - Énfasis4 15 4 2 2" xfId="13294"/>
    <cellStyle name="20% - Énfasis4 15 4 3" xfId="13295"/>
    <cellStyle name="20% - Énfasis4 15 5" xfId="1734"/>
    <cellStyle name="20% - Énfasis4 15 5 2" xfId="13296"/>
    <cellStyle name="20% - Énfasis4 15 5 2 2" xfId="13297"/>
    <cellStyle name="20% - Énfasis4 15 5 3" xfId="13298"/>
    <cellStyle name="20% - Énfasis4 15 6" xfId="13299"/>
    <cellStyle name="20% - Énfasis4 15 6 2" xfId="13300"/>
    <cellStyle name="20% - Énfasis4 15 7" xfId="13301"/>
    <cellStyle name="20% - Énfasis4 16" xfId="1735"/>
    <cellStyle name="20% - Énfasis4 16 2" xfId="1736"/>
    <cellStyle name="20% - Énfasis4 16 2 2" xfId="1737"/>
    <cellStyle name="20% - Énfasis4 16 2 2 2" xfId="1738"/>
    <cellStyle name="20% - Énfasis4 16 2 2 2 2" xfId="13302"/>
    <cellStyle name="20% - Énfasis4 16 2 2 2 2 2" xfId="13303"/>
    <cellStyle name="20% - Énfasis4 16 2 2 2 3" xfId="13304"/>
    <cellStyle name="20% - Énfasis4 16 2 2 3" xfId="13305"/>
    <cellStyle name="20% - Énfasis4 16 2 2 3 2" xfId="13306"/>
    <cellStyle name="20% - Énfasis4 16 2 2 4" xfId="13307"/>
    <cellStyle name="20% - Énfasis4 16 2 3" xfId="1739"/>
    <cellStyle name="20% - Énfasis4 16 2 3 2" xfId="13308"/>
    <cellStyle name="20% - Énfasis4 16 2 3 2 2" xfId="13309"/>
    <cellStyle name="20% - Énfasis4 16 2 3 3" xfId="13310"/>
    <cellStyle name="20% - Énfasis4 16 2 4" xfId="13311"/>
    <cellStyle name="20% - Énfasis4 16 2 4 2" xfId="13312"/>
    <cellStyle name="20% - Énfasis4 16 2 5" xfId="13313"/>
    <cellStyle name="20% - Énfasis4 16 3" xfId="1740"/>
    <cellStyle name="20% - Énfasis4 16 3 2" xfId="1741"/>
    <cellStyle name="20% - Énfasis4 16 3 2 2" xfId="13314"/>
    <cellStyle name="20% - Énfasis4 16 3 2 2 2" xfId="13315"/>
    <cellStyle name="20% - Énfasis4 16 3 2 3" xfId="13316"/>
    <cellStyle name="20% - Énfasis4 16 3 3" xfId="13317"/>
    <cellStyle name="20% - Énfasis4 16 3 3 2" xfId="13318"/>
    <cellStyle name="20% - Énfasis4 16 3 4" xfId="13319"/>
    <cellStyle name="20% - Énfasis4 16 4" xfId="1742"/>
    <cellStyle name="20% - Énfasis4 16 4 2" xfId="13320"/>
    <cellStyle name="20% - Énfasis4 16 4 2 2" xfId="13321"/>
    <cellStyle name="20% - Énfasis4 16 4 3" xfId="13322"/>
    <cellStyle name="20% - Énfasis4 16 5" xfId="1743"/>
    <cellStyle name="20% - Énfasis4 16 5 2" xfId="13323"/>
    <cellStyle name="20% - Énfasis4 16 5 2 2" xfId="13324"/>
    <cellStyle name="20% - Énfasis4 16 5 3" xfId="13325"/>
    <cellStyle name="20% - Énfasis4 16 6" xfId="13326"/>
    <cellStyle name="20% - Énfasis4 16 6 2" xfId="13327"/>
    <cellStyle name="20% - Énfasis4 16 7" xfId="13328"/>
    <cellStyle name="20% - Énfasis4 17" xfId="1744"/>
    <cellStyle name="20% - Énfasis4 17 2" xfId="1745"/>
    <cellStyle name="20% - Énfasis4 17 2 2" xfId="1746"/>
    <cellStyle name="20% - Énfasis4 17 2 2 2" xfId="1747"/>
    <cellStyle name="20% - Énfasis4 17 2 2 2 2" xfId="13329"/>
    <cellStyle name="20% - Énfasis4 17 2 2 2 2 2" xfId="13330"/>
    <cellStyle name="20% - Énfasis4 17 2 2 2 3" xfId="13331"/>
    <cellStyle name="20% - Énfasis4 17 2 2 3" xfId="13332"/>
    <cellStyle name="20% - Énfasis4 17 2 2 3 2" xfId="13333"/>
    <cellStyle name="20% - Énfasis4 17 2 2 4" xfId="13334"/>
    <cellStyle name="20% - Énfasis4 17 2 3" xfId="1748"/>
    <cellStyle name="20% - Énfasis4 17 2 3 2" xfId="13335"/>
    <cellStyle name="20% - Énfasis4 17 2 3 2 2" xfId="13336"/>
    <cellStyle name="20% - Énfasis4 17 2 3 3" xfId="13337"/>
    <cellStyle name="20% - Énfasis4 17 2 4" xfId="13338"/>
    <cellStyle name="20% - Énfasis4 17 2 4 2" xfId="13339"/>
    <cellStyle name="20% - Énfasis4 17 2 5" xfId="13340"/>
    <cellStyle name="20% - Énfasis4 17 3" xfId="1749"/>
    <cellStyle name="20% - Énfasis4 17 3 2" xfId="1750"/>
    <cellStyle name="20% - Énfasis4 17 3 2 2" xfId="13341"/>
    <cellStyle name="20% - Énfasis4 17 3 2 2 2" xfId="13342"/>
    <cellStyle name="20% - Énfasis4 17 3 2 3" xfId="13343"/>
    <cellStyle name="20% - Énfasis4 17 3 3" xfId="13344"/>
    <cellStyle name="20% - Énfasis4 17 3 3 2" xfId="13345"/>
    <cellStyle name="20% - Énfasis4 17 3 4" xfId="13346"/>
    <cellStyle name="20% - Énfasis4 17 4" xfId="1751"/>
    <cellStyle name="20% - Énfasis4 17 4 2" xfId="13347"/>
    <cellStyle name="20% - Énfasis4 17 4 2 2" xfId="13348"/>
    <cellStyle name="20% - Énfasis4 17 4 3" xfId="13349"/>
    <cellStyle name="20% - Énfasis4 17 5" xfId="1752"/>
    <cellStyle name="20% - Énfasis4 17 5 2" xfId="13350"/>
    <cellStyle name="20% - Énfasis4 17 5 2 2" xfId="13351"/>
    <cellStyle name="20% - Énfasis4 17 5 3" xfId="13352"/>
    <cellStyle name="20% - Énfasis4 17 6" xfId="13353"/>
    <cellStyle name="20% - Énfasis4 17 6 2" xfId="13354"/>
    <cellStyle name="20% - Énfasis4 17 7" xfId="13355"/>
    <cellStyle name="20% - Énfasis4 18" xfId="1753"/>
    <cellStyle name="20% - Énfasis4 18 2" xfId="1754"/>
    <cellStyle name="20% - Énfasis4 18 2 2" xfId="1755"/>
    <cellStyle name="20% - Énfasis4 18 2 2 2" xfId="1756"/>
    <cellStyle name="20% - Énfasis4 18 2 2 2 2" xfId="13356"/>
    <cellStyle name="20% - Énfasis4 18 2 2 2 2 2" xfId="13357"/>
    <cellStyle name="20% - Énfasis4 18 2 2 2 3" xfId="13358"/>
    <cellStyle name="20% - Énfasis4 18 2 2 3" xfId="13359"/>
    <cellStyle name="20% - Énfasis4 18 2 2 3 2" xfId="13360"/>
    <cellStyle name="20% - Énfasis4 18 2 2 4" xfId="13361"/>
    <cellStyle name="20% - Énfasis4 18 2 3" xfId="1757"/>
    <cellStyle name="20% - Énfasis4 18 2 3 2" xfId="13362"/>
    <cellStyle name="20% - Énfasis4 18 2 3 2 2" xfId="13363"/>
    <cellStyle name="20% - Énfasis4 18 2 3 3" xfId="13364"/>
    <cellStyle name="20% - Énfasis4 18 2 4" xfId="13365"/>
    <cellStyle name="20% - Énfasis4 18 2 4 2" xfId="13366"/>
    <cellStyle name="20% - Énfasis4 18 2 5" xfId="13367"/>
    <cellStyle name="20% - Énfasis4 18 3" xfId="1758"/>
    <cellStyle name="20% - Énfasis4 18 3 2" xfId="1759"/>
    <cellStyle name="20% - Énfasis4 18 3 2 2" xfId="13368"/>
    <cellStyle name="20% - Énfasis4 18 3 2 2 2" xfId="13369"/>
    <cellStyle name="20% - Énfasis4 18 3 2 3" xfId="13370"/>
    <cellStyle name="20% - Énfasis4 18 3 3" xfId="13371"/>
    <cellStyle name="20% - Énfasis4 18 3 3 2" xfId="13372"/>
    <cellStyle name="20% - Énfasis4 18 3 4" xfId="13373"/>
    <cellStyle name="20% - Énfasis4 18 4" xfId="1760"/>
    <cellStyle name="20% - Énfasis4 18 4 2" xfId="13374"/>
    <cellStyle name="20% - Énfasis4 18 4 2 2" xfId="13375"/>
    <cellStyle name="20% - Énfasis4 18 4 3" xfId="13376"/>
    <cellStyle name="20% - Énfasis4 18 5" xfId="1761"/>
    <cellStyle name="20% - Énfasis4 18 5 2" xfId="13377"/>
    <cellStyle name="20% - Énfasis4 18 5 2 2" xfId="13378"/>
    <cellStyle name="20% - Énfasis4 18 5 3" xfId="13379"/>
    <cellStyle name="20% - Énfasis4 18 6" xfId="13380"/>
    <cellStyle name="20% - Énfasis4 18 6 2" xfId="13381"/>
    <cellStyle name="20% - Énfasis4 18 7" xfId="13382"/>
    <cellStyle name="20% - Énfasis4 19" xfId="1762"/>
    <cellStyle name="20% - Énfasis4 19 2" xfId="1763"/>
    <cellStyle name="20% - Énfasis4 19 2 2" xfId="1764"/>
    <cellStyle name="20% - Énfasis4 19 2 2 2" xfId="1765"/>
    <cellStyle name="20% - Énfasis4 19 2 2 2 2" xfId="13383"/>
    <cellStyle name="20% - Énfasis4 19 2 2 2 2 2" xfId="13384"/>
    <cellStyle name="20% - Énfasis4 19 2 2 2 3" xfId="13385"/>
    <cellStyle name="20% - Énfasis4 19 2 2 3" xfId="13386"/>
    <cellStyle name="20% - Énfasis4 19 2 2 3 2" xfId="13387"/>
    <cellStyle name="20% - Énfasis4 19 2 2 4" xfId="13388"/>
    <cellStyle name="20% - Énfasis4 19 2 3" xfId="1766"/>
    <cellStyle name="20% - Énfasis4 19 2 3 2" xfId="13389"/>
    <cellStyle name="20% - Énfasis4 19 2 3 2 2" xfId="13390"/>
    <cellStyle name="20% - Énfasis4 19 2 3 3" xfId="13391"/>
    <cellStyle name="20% - Énfasis4 19 2 4" xfId="13392"/>
    <cellStyle name="20% - Énfasis4 19 2 4 2" xfId="13393"/>
    <cellStyle name="20% - Énfasis4 19 2 5" xfId="13394"/>
    <cellStyle name="20% - Énfasis4 19 3" xfId="1767"/>
    <cellStyle name="20% - Énfasis4 19 3 2" xfId="1768"/>
    <cellStyle name="20% - Énfasis4 19 3 2 2" xfId="13395"/>
    <cellStyle name="20% - Énfasis4 19 3 2 2 2" xfId="13396"/>
    <cellStyle name="20% - Énfasis4 19 3 2 3" xfId="13397"/>
    <cellStyle name="20% - Énfasis4 19 3 3" xfId="13398"/>
    <cellStyle name="20% - Énfasis4 19 3 3 2" xfId="13399"/>
    <cellStyle name="20% - Énfasis4 19 3 4" xfId="13400"/>
    <cellStyle name="20% - Énfasis4 19 4" xfId="1769"/>
    <cellStyle name="20% - Énfasis4 19 4 2" xfId="13401"/>
    <cellStyle name="20% - Énfasis4 19 4 2 2" xfId="13402"/>
    <cellStyle name="20% - Énfasis4 19 4 3" xfId="13403"/>
    <cellStyle name="20% - Énfasis4 19 5" xfId="1770"/>
    <cellStyle name="20% - Énfasis4 19 5 2" xfId="13404"/>
    <cellStyle name="20% - Énfasis4 19 5 2 2" xfId="13405"/>
    <cellStyle name="20% - Énfasis4 19 5 3" xfId="13406"/>
    <cellStyle name="20% - Énfasis4 19 6" xfId="13407"/>
    <cellStyle name="20% - Énfasis4 19 6 2" xfId="13408"/>
    <cellStyle name="20% - Énfasis4 19 7" xfId="13409"/>
    <cellStyle name="20% - Énfasis4 2" xfId="1771"/>
    <cellStyle name="20% - Énfasis4 2 2" xfId="1772"/>
    <cellStyle name="20% - Énfasis4 2 2 2" xfId="1773"/>
    <cellStyle name="20% - Énfasis4 2 2 2 2" xfId="1774"/>
    <cellStyle name="20% - Énfasis4 2 2 2 2 2" xfId="1775"/>
    <cellStyle name="20% - Énfasis4 2 2 2 2 2 2" xfId="13410"/>
    <cellStyle name="20% - Énfasis4 2 2 2 2 2 2 2" xfId="13411"/>
    <cellStyle name="20% - Énfasis4 2 2 2 2 2 3" xfId="13412"/>
    <cellStyle name="20% - Énfasis4 2 2 2 2 3" xfId="13413"/>
    <cellStyle name="20% - Énfasis4 2 2 2 2 3 2" xfId="13414"/>
    <cellStyle name="20% - Énfasis4 2 2 2 2 4" xfId="13415"/>
    <cellStyle name="20% - Énfasis4 2 2 2 3" xfId="1776"/>
    <cellStyle name="20% - Énfasis4 2 2 2 3 2" xfId="13416"/>
    <cellStyle name="20% - Énfasis4 2 2 2 3 2 2" xfId="13417"/>
    <cellStyle name="20% - Énfasis4 2 2 2 3 3" xfId="13418"/>
    <cellStyle name="20% - Énfasis4 2 2 2 4" xfId="13419"/>
    <cellStyle name="20% - Énfasis4 2 2 2 4 2" xfId="13420"/>
    <cellStyle name="20% - Énfasis4 2 2 2 5" xfId="13421"/>
    <cellStyle name="20% - Énfasis4 2 2 3" xfId="1777"/>
    <cellStyle name="20% - Énfasis4 2 2 3 2" xfId="1778"/>
    <cellStyle name="20% - Énfasis4 2 2 3 2 2" xfId="13422"/>
    <cellStyle name="20% - Énfasis4 2 2 3 2 2 2" xfId="13423"/>
    <cellStyle name="20% - Énfasis4 2 2 3 2 3" xfId="13424"/>
    <cellStyle name="20% - Énfasis4 2 2 3 3" xfId="13425"/>
    <cellStyle name="20% - Énfasis4 2 2 3 3 2" xfId="13426"/>
    <cellStyle name="20% - Énfasis4 2 2 3 4" xfId="13427"/>
    <cellStyle name="20% - Énfasis4 2 2 4" xfId="1779"/>
    <cellStyle name="20% - Énfasis4 2 2 4 2" xfId="13428"/>
    <cellStyle name="20% - Énfasis4 2 2 4 2 2" xfId="13429"/>
    <cellStyle name="20% - Énfasis4 2 2 4 3" xfId="13430"/>
    <cellStyle name="20% - Énfasis4 2 2 5" xfId="1780"/>
    <cellStyle name="20% - Énfasis4 2 2 5 2" xfId="13431"/>
    <cellStyle name="20% - Énfasis4 2 2 5 2 2" xfId="13432"/>
    <cellStyle name="20% - Énfasis4 2 2 5 3" xfId="13433"/>
    <cellStyle name="20% - Énfasis4 2 2 6" xfId="13434"/>
    <cellStyle name="20% - Énfasis4 2 2 6 2" xfId="13435"/>
    <cellStyle name="20% - Énfasis4 2 2 7" xfId="13436"/>
    <cellStyle name="20% - Énfasis4 2 3" xfId="1781"/>
    <cellStyle name="20% - Énfasis4 2 3 2" xfId="1782"/>
    <cellStyle name="20% - Énfasis4 2 3 2 2" xfId="1783"/>
    <cellStyle name="20% - Énfasis4 2 3 2 2 2" xfId="1784"/>
    <cellStyle name="20% - Énfasis4 2 3 2 2 2 2" xfId="13437"/>
    <cellStyle name="20% - Énfasis4 2 3 2 2 2 2 2" xfId="13438"/>
    <cellStyle name="20% - Énfasis4 2 3 2 2 2 3" xfId="13439"/>
    <cellStyle name="20% - Énfasis4 2 3 2 2 3" xfId="13440"/>
    <cellStyle name="20% - Énfasis4 2 3 2 2 3 2" xfId="13441"/>
    <cellStyle name="20% - Énfasis4 2 3 2 2 4" xfId="13442"/>
    <cellStyle name="20% - Énfasis4 2 3 2 3" xfId="1785"/>
    <cellStyle name="20% - Énfasis4 2 3 2 3 2" xfId="13443"/>
    <cellStyle name="20% - Énfasis4 2 3 2 3 2 2" xfId="13444"/>
    <cellStyle name="20% - Énfasis4 2 3 2 3 3" xfId="13445"/>
    <cellStyle name="20% - Énfasis4 2 3 2 4" xfId="13446"/>
    <cellStyle name="20% - Énfasis4 2 3 2 4 2" xfId="13447"/>
    <cellStyle name="20% - Énfasis4 2 3 2 5" xfId="13448"/>
    <cellStyle name="20% - Énfasis4 2 3 3" xfId="1786"/>
    <cellStyle name="20% - Énfasis4 2 3 3 2" xfId="1787"/>
    <cellStyle name="20% - Énfasis4 2 3 3 2 2" xfId="13449"/>
    <cellStyle name="20% - Énfasis4 2 3 3 2 2 2" xfId="13450"/>
    <cellStyle name="20% - Énfasis4 2 3 3 2 3" xfId="13451"/>
    <cellStyle name="20% - Énfasis4 2 3 3 3" xfId="13452"/>
    <cellStyle name="20% - Énfasis4 2 3 3 3 2" xfId="13453"/>
    <cellStyle name="20% - Énfasis4 2 3 3 4" xfId="13454"/>
    <cellStyle name="20% - Énfasis4 2 3 4" xfId="1788"/>
    <cellStyle name="20% - Énfasis4 2 3 4 2" xfId="13455"/>
    <cellStyle name="20% - Énfasis4 2 3 4 2 2" xfId="13456"/>
    <cellStyle name="20% - Énfasis4 2 3 4 3" xfId="13457"/>
    <cellStyle name="20% - Énfasis4 2 3 5" xfId="1789"/>
    <cellStyle name="20% - Énfasis4 2 3 5 2" xfId="13458"/>
    <cellStyle name="20% - Énfasis4 2 3 5 2 2" xfId="13459"/>
    <cellStyle name="20% - Énfasis4 2 3 5 3" xfId="13460"/>
    <cellStyle name="20% - Énfasis4 2 3 6" xfId="13461"/>
    <cellStyle name="20% - Énfasis4 2 3 6 2" xfId="13462"/>
    <cellStyle name="20% - Énfasis4 2 3 7" xfId="13463"/>
    <cellStyle name="20% - Énfasis4 2 4" xfId="1790"/>
    <cellStyle name="20% - Énfasis4 2 4 2" xfId="1791"/>
    <cellStyle name="20% - Énfasis4 2 4 2 2" xfId="1792"/>
    <cellStyle name="20% - Énfasis4 2 4 2 2 2" xfId="13464"/>
    <cellStyle name="20% - Énfasis4 2 4 2 2 2 2" xfId="13465"/>
    <cellStyle name="20% - Énfasis4 2 4 2 2 3" xfId="13466"/>
    <cellStyle name="20% - Énfasis4 2 4 2 3" xfId="13467"/>
    <cellStyle name="20% - Énfasis4 2 4 2 3 2" xfId="13468"/>
    <cellStyle name="20% - Énfasis4 2 4 2 4" xfId="13469"/>
    <cellStyle name="20% - Énfasis4 2 4 3" xfId="1793"/>
    <cellStyle name="20% - Énfasis4 2 4 3 2" xfId="13470"/>
    <cellStyle name="20% - Énfasis4 2 4 3 2 2" xfId="13471"/>
    <cellStyle name="20% - Énfasis4 2 4 3 3" xfId="13472"/>
    <cellStyle name="20% - Énfasis4 2 4 4" xfId="13473"/>
    <cellStyle name="20% - Énfasis4 2 4 4 2" xfId="13474"/>
    <cellStyle name="20% - Énfasis4 2 4 5" xfId="13475"/>
    <cellStyle name="20% - Énfasis4 2 5" xfId="1794"/>
    <cellStyle name="20% - Énfasis4 2 5 2" xfId="1795"/>
    <cellStyle name="20% - Énfasis4 2 5 2 2" xfId="13476"/>
    <cellStyle name="20% - Énfasis4 2 5 2 2 2" xfId="13477"/>
    <cellStyle name="20% - Énfasis4 2 5 2 3" xfId="13478"/>
    <cellStyle name="20% - Énfasis4 2 5 3" xfId="13479"/>
    <cellStyle name="20% - Énfasis4 2 5 3 2" xfId="13480"/>
    <cellStyle name="20% - Énfasis4 2 5 4" xfId="13481"/>
    <cellStyle name="20% - Énfasis4 2 6" xfId="1796"/>
    <cellStyle name="20% - Énfasis4 2 6 2" xfId="13482"/>
    <cellStyle name="20% - Énfasis4 2 6 2 2" xfId="13483"/>
    <cellStyle name="20% - Énfasis4 2 6 3" xfId="13484"/>
    <cellStyle name="20% - Énfasis4 2 7" xfId="1797"/>
    <cellStyle name="20% - Énfasis4 2 7 2" xfId="13485"/>
    <cellStyle name="20% - Énfasis4 2 7 2 2" xfId="13486"/>
    <cellStyle name="20% - Énfasis4 2 7 3" xfId="13487"/>
    <cellStyle name="20% - Énfasis4 2 8" xfId="13488"/>
    <cellStyle name="20% - Énfasis4 2 8 2" xfId="13489"/>
    <cellStyle name="20% - Énfasis4 2 9" xfId="13490"/>
    <cellStyle name="20% - Énfasis4 20" xfId="1798"/>
    <cellStyle name="20% - Énfasis4 20 2" xfId="1799"/>
    <cellStyle name="20% - Énfasis4 20 2 2" xfId="1800"/>
    <cellStyle name="20% - Énfasis4 20 2 2 2" xfId="1801"/>
    <cellStyle name="20% - Énfasis4 20 2 2 2 2" xfId="13491"/>
    <cellStyle name="20% - Énfasis4 20 2 2 2 2 2" xfId="13492"/>
    <cellStyle name="20% - Énfasis4 20 2 2 2 3" xfId="13493"/>
    <cellStyle name="20% - Énfasis4 20 2 2 3" xfId="13494"/>
    <cellStyle name="20% - Énfasis4 20 2 2 3 2" xfId="13495"/>
    <cellStyle name="20% - Énfasis4 20 2 2 4" xfId="13496"/>
    <cellStyle name="20% - Énfasis4 20 2 3" xfId="1802"/>
    <cellStyle name="20% - Énfasis4 20 2 3 2" xfId="13497"/>
    <cellStyle name="20% - Énfasis4 20 2 3 2 2" xfId="13498"/>
    <cellStyle name="20% - Énfasis4 20 2 3 3" xfId="13499"/>
    <cellStyle name="20% - Énfasis4 20 2 4" xfId="13500"/>
    <cellStyle name="20% - Énfasis4 20 2 4 2" xfId="13501"/>
    <cellStyle name="20% - Énfasis4 20 2 5" xfId="13502"/>
    <cellStyle name="20% - Énfasis4 20 3" xfId="1803"/>
    <cellStyle name="20% - Énfasis4 20 3 2" xfId="1804"/>
    <cellStyle name="20% - Énfasis4 20 3 2 2" xfId="13503"/>
    <cellStyle name="20% - Énfasis4 20 3 2 2 2" xfId="13504"/>
    <cellStyle name="20% - Énfasis4 20 3 2 3" xfId="13505"/>
    <cellStyle name="20% - Énfasis4 20 3 3" xfId="13506"/>
    <cellStyle name="20% - Énfasis4 20 3 3 2" xfId="13507"/>
    <cellStyle name="20% - Énfasis4 20 3 4" xfId="13508"/>
    <cellStyle name="20% - Énfasis4 20 4" xfId="1805"/>
    <cellStyle name="20% - Énfasis4 20 4 2" xfId="13509"/>
    <cellStyle name="20% - Énfasis4 20 4 2 2" xfId="13510"/>
    <cellStyle name="20% - Énfasis4 20 4 3" xfId="13511"/>
    <cellStyle name="20% - Énfasis4 20 5" xfId="1806"/>
    <cellStyle name="20% - Énfasis4 20 5 2" xfId="13512"/>
    <cellStyle name="20% - Énfasis4 20 5 2 2" xfId="13513"/>
    <cellStyle name="20% - Énfasis4 20 5 3" xfId="13514"/>
    <cellStyle name="20% - Énfasis4 20 6" xfId="13515"/>
    <cellStyle name="20% - Énfasis4 20 6 2" xfId="13516"/>
    <cellStyle name="20% - Énfasis4 20 7" xfId="13517"/>
    <cellStyle name="20% - Énfasis4 21" xfId="1807"/>
    <cellStyle name="20% - Énfasis4 21 2" xfId="1808"/>
    <cellStyle name="20% - Énfasis4 21 2 2" xfId="1809"/>
    <cellStyle name="20% - Énfasis4 21 2 2 2" xfId="1810"/>
    <cellStyle name="20% - Énfasis4 21 2 2 2 2" xfId="13518"/>
    <cellStyle name="20% - Énfasis4 21 2 2 2 2 2" xfId="13519"/>
    <cellStyle name="20% - Énfasis4 21 2 2 2 3" xfId="13520"/>
    <cellStyle name="20% - Énfasis4 21 2 2 3" xfId="13521"/>
    <cellStyle name="20% - Énfasis4 21 2 2 3 2" xfId="13522"/>
    <cellStyle name="20% - Énfasis4 21 2 2 4" xfId="13523"/>
    <cellStyle name="20% - Énfasis4 21 2 3" xfId="1811"/>
    <cellStyle name="20% - Énfasis4 21 2 3 2" xfId="13524"/>
    <cellStyle name="20% - Énfasis4 21 2 3 2 2" xfId="13525"/>
    <cellStyle name="20% - Énfasis4 21 2 3 3" xfId="13526"/>
    <cellStyle name="20% - Énfasis4 21 2 4" xfId="13527"/>
    <cellStyle name="20% - Énfasis4 21 2 4 2" xfId="13528"/>
    <cellStyle name="20% - Énfasis4 21 2 5" xfId="13529"/>
    <cellStyle name="20% - Énfasis4 21 3" xfId="1812"/>
    <cellStyle name="20% - Énfasis4 21 3 2" xfId="1813"/>
    <cellStyle name="20% - Énfasis4 21 3 2 2" xfId="13530"/>
    <cellStyle name="20% - Énfasis4 21 3 2 2 2" xfId="13531"/>
    <cellStyle name="20% - Énfasis4 21 3 2 3" xfId="13532"/>
    <cellStyle name="20% - Énfasis4 21 3 3" xfId="13533"/>
    <cellStyle name="20% - Énfasis4 21 3 3 2" xfId="13534"/>
    <cellStyle name="20% - Énfasis4 21 3 4" xfId="13535"/>
    <cellStyle name="20% - Énfasis4 21 4" xfId="1814"/>
    <cellStyle name="20% - Énfasis4 21 4 2" xfId="13536"/>
    <cellStyle name="20% - Énfasis4 21 4 2 2" xfId="13537"/>
    <cellStyle name="20% - Énfasis4 21 4 3" xfId="13538"/>
    <cellStyle name="20% - Énfasis4 21 5" xfId="1815"/>
    <cellStyle name="20% - Énfasis4 21 5 2" xfId="13539"/>
    <cellStyle name="20% - Énfasis4 21 5 2 2" xfId="13540"/>
    <cellStyle name="20% - Énfasis4 21 5 3" xfId="13541"/>
    <cellStyle name="20% - Énfasis4 21 6" xfId="13542"/>
    <cellStyle name="20% - Énfasis4 21 6 2" xfId="13543"/>
    <cellStyle name="20% - Énfasis4 21 7" xfId="13544"/>
    <cellStyle name="20% - Énfasis4 22" xfId="1816"/>
    <cellStyle name="20% - Énfasis4 22 2" xfId="1817"/>
    <cellStyle name="20% - Énfasis4 22 2 2" xfId="1818"/>
    <cellStyle name="20% - Énfasis4 22 2 2 2" xfId="1819"/>
    <cellStyle name="20% - Énfasis4 22 2 2 2 2" xfId="13545"/>
    <cellStyle name="20% - Énfasis4 22 2 2 2 2 2" xfId="13546"/>
    <cellStyle name="20% - Énfasis4 22 2 2 2 3" xfId="13547"/>
    <cellStyle name="20% - Énfasis4 22 2 2 3" xfId="13548"/>
    <cellStyle name="20% - Énfasis4 22 2 2 3 2" xfId="13549"/>
    <cellStyle name="20% - Énfasis4 22 2 2 4" xfId="13550"/>
    <cellStyle name="20% - Énfasis4 22 2 3" xfId="1820"/>
    <cellStyle name="20% - Énfasis4 22 2 3 2" xfId="13551"/>
    <cellStyle name="20% - Énfasis4 22 2 3 2 2" xfId="13552"/>
    <cellStyle name="20% - Énfasis4 22 2 3 3" xfId="13553"/>
    <cellStyle name="20% - Énfasis4 22 2 4" xfId="13554"/>
    <cellStyle name="20% - Énfasis4 22 2 4 2" xfId="13555"/>
    <cellStyle name="20% - Énfasis4 22 2 5" xfId="13556"/>
    <cellStyle name="20% - Énfasis4 22 3" xfId="1821"/>
    <cellStyle name="20% - Énfasis4 22 3 2" xfId="1822"/>
    <cellStyle name="20% - Énfasis4 22 3 2 2" xfId="13557"/>
    <cellStyle name="20% - Énfasis4 22 3 2 2 2" xfId="13558"/>
    <cellStyle name="20% - Énfasis4 22 3 2 3" xfId="13559"/>
    <cellStyle name="20% - Énfasis4 22 3 3" xfId="13560"/>
    <cellStyle name="20% - Énfasis4 22 3 3 2" xfId="13561"/>
    <cellStyle name="20% - Énfasis4 22 3 4" xfId="13562"/>
    <cellStyle name="20% - Énfasis4 22 4" xfId="1823"/>
    <cellStyle name="20% - Énfasis4 22 4 2" xfId="13563"/>
    <cellStyle name="20% - Énfasis4 22 4 2 2" xfId="13564"/>
    <cellStyle name="20% - Énfasis4 22 4 3" xfId="13565"/>
    <cellStyle name="20% - Énfasis4 22 5" xfId="1824"/>
    <cellStyle name="20% - Énfasis4 22 5 2" xfId="13566"/>
    <cellStyle name="20% - Énfasis4 22 5 2 2" xfId="13567"/>
    <cellStyle name="20% - Énfasis4 22 5 3" xfId="13568"/>
    <cellStyle name="20% - Énfasis4 22 6" xfId="13569"/>
    <cellStyle name="20% - Énfasis4 22 6 2" xfId="13570"/>
    <cellStyle name="20% - Énfasis4 22 7" xfId="13571"/>
    <cellStyle name="20% - Énfasis4 23" xfId="1825"/>
    <cellStyle name="20% - Énfasis4 23 2" xfId="1826"/>
    <cellStyle name="20% - Énfasis4 23 2 2" xfId="1827"/>
    <cellStyle name="20% - Énfasis4 23 2 2 2" xfId="1828"/>
    <cellStyle name="20% - Énfasis4 23 2 2 2 2" xfId="13572"/>
    <cellStyle name="20% - Énfasis4 23 2 2 2 2 2" xfId="13573"/>
    <cellStyle name="20% - Énfasis4 23 2 2 2 3" xfId="13574"/>
    <cellStyle name="20% - Énfasis4 23 2 2 3" xfId="13575"/>
    <cellStyle name="20% - Énfasis4 23 2 2 3 2" xfId="13576"/>
    <cellStyle name="20% - Énfasis4 23 2 2 4" xfId="13577"/>
    <cellStyle name="20% - Énfasis4 23 2 3" xfId="1829"/>
    <cellStyle name="20% - Énfasis4 23 2 3 2" xfId="13578"/>
    <cellStyle name="20% - Énfasis4 23 2 3 2 2" xfId="13579"/>
    <cellStyle name="20% - Énfasis4 23 2 3 3" xfId="13580"/>
    <cellStyle name="20% - Énfasis4 23 2 4" xfId="13581"/>
    <cellStyle name="20% - Énfasis4 23 2 4 2" xfId="13582"/>
    <cellStyle name="20% - Énfasis4 23 2 5" xfId="13583"/>
    <cellStyle name="20% - Énfasis4 23 3" xfId="1830"/>
    <cellStyle name="20% - Énfasis4 23 3 2" xfId="1831"/>
    <cellStyle name="20% - Énfasis4 23 3 2 2" xfId="13584"/>
    <cellStyle name="20% - Énfasis4 23 3 2 2 2" xfId="13585"/>
    <cellStyle name="20% - Énfasis4 23 3 2 3" xfId="13586"/>
    <cellStyle name="20% - Énfasis4 23 3 3" xfId="13587"/>
    <cellStyle name="20% - Énfasis4 23 3 3 2" xfId="13588"/>
    <cellStyle name="20% - Énfasis4 23 3 4" xfId="13589"/>
    <cellStyle name="20% - Énfasis4 23 4" xfId="1832"/>
    <cellStyle name="20% - Énfasis4 23 4 2" xfId="13590"/>
    <cellStyle name="20% - Énfasis4 23 4 2 2" xfId="13591"/>
    <cellStyle name="20% - Énfasis4 23 4 3" xfId="13592"/>
    <cellStyle name="20% - Énfasis4 23 5" xfId="1833"/>
    <cellStyle name="20% - Énfasis4 23 5 2" xfId="13593"/>
    <cellStyle name="20% - Énfasis4 23 5 2 2" xfId="13594"/>
    <cellStyle name="20% - Énfasis4 23 5 3" xfId="13595"/>
    <cellStyle name="20% - Énfasis4 23 6" xfId="13596"/>
    <cellStyle name="20% - Énfasis4 23 6 2" xfId="13597"/>
    <cellStyle name="20% - Énfasis4 23 7" xfId="13598"/>
    <cellStyle name="20% - Énfasis4 24" xfId="1834"/>
    <cellStyle name="20% - Énfasis4 24 2" xfId="1835"/>
    <cellStyle name="20% - Énfasis4 24 2 2" xfId="1836"/>
    <cellStyle name="20% - Énfasis4 24 2 2 2" xfId="1837"/>
    <cellStyle name="20% - Énfasis4 24 2 2 2 2" xfId="13599"/>
    <cellStyle name="20% - Énfasis4 24 2 2 2 2 2" xfId="13600"/>
    <cellStyle name="20% - Énfasis4 24 2 2 2 3" xfId="13601"/>
    <cellStyle name="20% - Énfasis4 24 2 2 3" xfId="13602"/>
    <cellStyle name="20% - Énfasis4 24 2 2 3 2" xfId="13603"/>
    <cellStyle name="20% - Énfasis4 24 2 2 4" xfId="13604"/>
    <cellStyle name="20% - Énfasis4 24 2 3" xfId="1838"/>
    <cellStyle name="20% - Énfasis4 24 2 3 2" xfId="13605"/>
    <cellStyle name="20% - Énfasis4 24 2 3 2 2" xfId="13606"/>
    <cellStyle name="20% - Énfasis4 24 2 3 3" xfId="13607"/>
    <cellStyle name="20% - Énfasis4 24 2 4" xfId="13608"/>
    <cellStyle name="20% - Énfasis4 24 2 4 2" xfId="13609"/>
    <cellStyle name="20% - Énfasis4 24 2 5" xfId="13610"/>
    <cellStyle name="20% - Énfasis4 24 3" xfId="1839"/>
    <cellStyle name="20% - Énfasis4 24 3 2" xfId="1840"/>
    <cellStyle name="20% - Énfasis4 24 3 2 2" xfId="13611"/>
    <cellStyle name="20% - Énfasis4 24 3 2 2 2" xfId="13612"/>
    <cellStyle name="20% - Énfasis4 24 3 2 3" xfId="13613"/>
    <cellStyle name="20% - Énfasis4 24 3 3" xfId="13614"/>
    <cellStyle name="20% - Énfasis4 24 3 3 2" xfId="13615"/>
    <cellStyle name="20% - Énfasis4 24 3 4" xfId="13616"/>
    <cellStyle name="20% - Énfasis4 24 4" xfId="1841"/>
    <cellStyle name="20% - Énfasis4 24 4 2" xfId="13617"/>
    <cellStyle name="20% - Énfasis4 24 4 2 2" xfId="13618"/>
    <cellStyle name="20% - Énfasis4 24 4 3" xfId="13619"/>
    <cellStyle name="20% - Énfasis4 24 5" xfId="1842"/>
    <cellStyle name="20% - Énfasis4 24 5 2" xfId="13620"/>
    <cellStyle name="20% - Énfasis4 24 5 2 2" xfId="13621"/>
    <cellStyle name="20% - Énfasis4 24 5 3" xfId="13622"/>
    <cellStyle name="20% - Énfasis4 24 6" xfId="13623"/>
    <cellStyle name="20% - Énfasis4 24 6 2" xfId="13624"/>
    <cellStyle name="20% - Énfasis4 24 7" xfId="13625"/>
    <cellStyle name="20% - Énfasis4 25" xfId="1843"/>
    <cellStyle name="20% - Énfasis4 25 2" xfId="1844"/>
    <cellStyle name="20% - Énfasis4 25 2 2" xfId="1845"/>
    <cellStyle name="20% - Énfasis4 25 2 2 2" xfId="1846"/>
    <cellStyle name="20% - Énfasis4 25 2 2 2 2" xfId="13626"/>
    <cellStyle name="20% - Énfasis4 25 2 2 2 2 2" xfId="13627"/>
    <cellStyle name="20% - Énfasis4 25 2 2 2 3" xfId="13628"/>
    <cellStyle name="20% - Énfasis4 25 2 2 3" xfId="13629"/>
    <cellStyle name="20% - Énfasis4 25 2 2 3 2" xfId="13630"/>
    <cellStyle name="20% - Énfasis4 25 2 2 4" xfId="13631"/>
    <cellStyle name="20% - Énfasis4 25 2 3" xfId="1847"/>
    <cellStyle name="20% - Énfasis4 25 2 3 2" xfId="13632"/>
    <cellStyle name="20% - Énfasis4 25 2 3 2 2" xfId="13633"/>
    <cellStyle name="20% - Énfasis4 25 2 3 3" xfId="13634"/>
    <cellStyle name="20% - Énfasis4 25 2 4" xfId="13635"/>
    <cellStyle name="20% - Énfasis4 25 2 4 2" xfId="13636"/>
    <cellStyle name="20% - Énfasis4 25 2 5" xfId="13637"/>
    <cellStyle name="20% - Énfasis4 25 3" xfId="1848"/>
    <cellStyle name="20% - Énfasis4 25 3 2" xfId="1849"/>
    <cellStyle name="20% - Énfasis4 25 3 2 2" xfId="13638"/>
    <cellStyle name="20% - Énfasis4 25 3 2 2 2" xfId="13639"/>
    <cellStyle name="20% - Énfasis4 25 3 2 3" xfId="13640"/>
    <cellStyle name="20% - Énfasis4 25 3 3" xfId="13641"/>
    <cellStyle name="20% - Énfasis4 25 3 3 2" xfId="13642"/>
    <cellStyle name="20% - Énfasis4 25 3 4" xfId="13643"/>
    <cellStyle name="20% - Énfasis4 25 4" xfId="1850"/>
    <cellStyle name="20% - Énfasis4 25 4 2" xfId="13644"/>
    <cellStyle name="20% - Énfasis4 25 4 2 2" xfId="13645"/>
    <cellStyle name="20% - Énfasis4 25 4 3" xfId="13646"/>
    <cellStyle name="20% - Énfasis4 25 5" xfId="1851"/>
    <cellStyle name="20% - Énfasis4 25 5 2" xfId="13647"/>
    <cellStyle name="20% - Énfasis4 25 5 2 2" xfId="13648"/>
    <cellStyle name="20% - Énfasis4 25 5 3" xfId="13649"/>
    <cellStyle name="20% - Énfasis4 25 6" xfId="13650"/>
    <cellStyle name="20% - Énfasis4 25 6 2" xfId="13651"/>
    <cellStyle name="20% - Énfasis4 25 7" xfId="13652"/>
    <cellStyle name="20% - Énfasis4 26" xfId="1852"/>
    <cellStyle name="20% - Énfasis4 26 2" xfId="1853"/>
    <cellStyle name="20% - Énfasis4 26 2 2" xfId="1854"/>
    <cellStyle name="20% - Énfasis4 26 2 2 2" xfId="1855"/>
    <cellStyle name="20% - Énfasis4 26 2 2 2 2" xfId="13653"/>
    <cellStyle name="20% - Énfasis4 26 2 2 2 2 2" xfId="13654"/>
    <cellStyle name="20% - Énfasis4 26 2 2 2 3" xfId="13655"/>
    <cellStyle name="20% - Énfasis4 26 2 2 3" xfId="13656"/>
    <cellStyle name="20% - Énfasis4 26 2 2 3 2" xfId="13657"/>
    <cellStyle name="20% - Énfasis4 26 2 2 4" xfId="13658"/>
    <cellStyle name="20% - Énfasis4 26 2 3" xfId="1856"/>
    <cellStyle name="20% - Énfasis4 26 2 3 2" xfId="13659"/>
    <cellStyle name="20% - Énfasis4 26 2 3 2 2" xfId="13660"/>
    <cellStyle name="20% - Énfasis4 26 2 3 3" xfId="13661"/>
    <cellStyle name="20% - Énfasis4 26 2 4" xfId="13662"/>
    <cellStyle name="20% - Énfasis4 26 2 4 2" xfId="13663"/>
    <cellStyle name="20% - Énfasis4 26 2 5" xfId="13664"/>
    <cellStyle name="20% - Énfasis4 26 3" xfId="1857"/>
    <cellStyle name="20% - Énfasis4 26 3 2" xfId="1858"/>
    <cellStyle name="20% - Énfasis4 26 3 2 2" xfId="13665"/>
    <cellStyle name="20% - Énfasis4 26 3 2 2 2" xfId="13666"/>
    <cellStyle name="20% - Énfasis4 26 3 2 3" xfId="13667"/>
    <cellStyle name="20% - Énfasis4 26 3 3" xfId="13668"/>
    <cellStyle name="20% - Énfasis4 26 3 3 2" xfId="13669"/>
    <cellStyle name="20% - Énfasis4 26 3 4" xfId="13670"/>
    <cellStyle name="20% - Énfasis4 26 4" xfId="1859"/>
    <cellStyle name="20% - Énfasis4 26 4 2" xfId="13671"/>
    <cellStyle name="20% - Énfasis4 26 4 2 2" xfId="13672"/>
    <cellStyle name="20% - Énfasis4 26 4 3" xfId="13673"/>
    <cellStyle name="20% - Énfasis4 26 5" xfId="1860"/>
    <cellStyle name="20% - Énfasis4 26 5 2" xfId="13674"/>
    <cellStyle name="20% - Énfasis4 26 5 2 2" xfId="13675"/>
    <cellStyle name="20% - Énfasis4 26 5 3" xfId="13676"/>
    <cellStyle name="20% - Énfasis4 26 6" xfId="13677"/>
    <cellStyle name="20% - Énfasis4 26 6 2" xfId="13678"/>
    <cellStyle name="20% - Énfasis4 26 7" xfId="13679"/>
    <cellStyle name="20% - Énfasis4 27" xfId="1861"/>
    <cellStyle name="20% - Énfasis4 27 2" xfId="1862"/>
    <cellStyle name="20% - Énfasis4 27 2 2" xfId="1863"/>
    <cellStyle name="20% - Énfasis4 27 2 2 2" xfId="1864"/>
    <cellStyle name="20% - Énfasis4 27 2 2 2 2" xfId="13680"/>
    <cellStyle name="20% - Énfasis4 27 2 2 2 2 2" xfId="13681"/>
    <cellStyle name="20% - Énfasis4 27 2 2 2 3" xfId="13682"/>
    <cellStyle name="20% - Énfasis4 27 2 2 3" xfId="13683"/>
    <cellStyle name="20% - Énfasis4 27 2 2 3 2" xfId="13684"/>
    <cellStyle name="20% - Énfasis4 27 2 2 4" xfId="13685"/>
    <cellStyle name="20% - Énfasis4 27 2 3" xfId="1865"/>
    <cellStyle name="20% - Énfasis4 27 2 3 2" xfId="13686"/>
    <cellStyle name="20% - Énfasis4 27 2 3 2 2" xfId="13687"/>
    <cellStyle name="20% - Énfasis4 27 2 3 3" xfId="13688"/>
    <cellStyle name="20% - Énfasis4 27 2 4" xfId="13689"/>
    <cellStyle name="20% - Énfasis4 27 2 4 2" xfId="13690"/>
    <cellStyle name="20% - Énfasis4 27 2 5" xfId="13691"/>
    <cellStyle name="20% - Énfasis4 27 3" xfId="1866"/>
    <cellStyle name="20% - Énfasis4 27 3 2" xfId="1867"/>
    <cellStyle name="20% - Énfasis4 27 3 2 2" xfId="13692"/>
    <cellStyle name="20% - Énfasis4 27 3 2 2 2" xfId="13693"/>
    <cellStyle name="20% - Énfasis4 27 3 2 3" xfId="13694"/>
    <cellStyle name="20% - Énfasis4 27 3 3" xfId="13695"/>
    <cellStyle name="20% - Énfasis4 27 3 3 2" xfId="13696"/>
    <cellStyle name="20% - Énfasis4 27 3 4" xfId="13697"/>
    <cellStyle name="20% - Énfasis4 27 4" xfId="1868"/>
    <cellStyle name="20% - Énfasis4 27 4 2" xfId="13698"/>
    <cellStyle name="20% - Énfasis4 27 4 2 2" xfId="13699"/>
    <cellStyle name="20% - Énfasis4 27 4 3" xfId="13700"/>
    <cellStyle name="20% - Énfasis4 27 5" xfId="1869"/>
    <cellStyle name="20% - Énfasis4 27 5 2" xfId="13701"/>
    <cellStyle name="20% - Énfasis4 27 5 2 2" xfId="13702"/>
    <cellStyle name="20% - Énfasis4 27 5 3" xfId="13703"/>
    <cellStyle name="20% - Énfasis4 27 6" xfId="13704"/>
    <cellStyle name="20% - Énfasis4 27 6 2" xfId="13705"/>
    <cellStyle name="20% - Énfasis4 27 7" xfId="13706"/>
    <cellStyle name="20% - Énfasis4 28" xfId="1870"/>
    <cellStyle name="20% - Énfasis4 28 2" xfId="1871"/>
    <cellStyle name="20% - Énfasis4 28 2 2" xfId="1872"/>
    <cellStyle name="20% - Énfasis4 28 2 2 2" xfId="1873"/>
    <cellStyle name="20% - Énfasis4 28 2 2 2 2" xfId="13707"/>
    <cellStyle name="20% - Énfasis4 28 2 2 2 2 2" xfId="13708"/>
    <cellStyle name="20% - Énfasis4 28 2 2 2 3" xfId="13709"/>
    <cellStyle name="20% - Énfasis4 28 2 2 3" xfId="13710"/>
    <cellStyle name="20% - Énfasis4 28 2 2 3 2" xfId="13711"/>
    <cellStyle name="20% - Énfasis4 28 2 2 4" xfId="13712"/>
    <cellStyle name="20% - Énfasis4 28 2 3" xfId="1874"/>
    <cellStyle name="20% - Énfasis4 28 2 3 2" xfId="13713"/>
    <cellStyle name="20% - Énfasis4 28 2 3 2 2" xfId="13714"/>
    <cellStyle name="20% - Énfasis4 28 2 3 3" xfId="13715"/>
    <cellStyle name="20% - Énfasis4 28 2 4" xfId="13716"/>
    <cellStyle name="20% - Énfasis4 28 2 4 2" xfId="13717"/>
    <cellStyle name="20% - Énfasis4 28 2 5" xfId="13718"/>
    <cellStyle name="20% - Énfasis4 28 3" xfId="1875"/>
    <cellStyle name="20% - Énfasis4 28 3 2" xfId="1876"/>
    <cellStyle name="20% - Énfasis4 28 3 2 2" xfId="13719"/>
    <cellStyle name="20% - Énfasis4 28 3 2 2 2" xfId="13720"/>
    <cellStyle name="20% - Énfasis4 28 3 2 3" xfId="13721"/>
    <cellStyle name="20% - Énfasis4 28 3 3" xfId="13722"/>
    <cellStyle name="20% - Énfasis4 28 3 3 2" xfId="13723"/>
    <cellStyle name="20% - Énfasis4 28 3 4" xfId="13724"/>
    <cellStyle name="20% - Énfasis4 28 4" xfId="1877"/>
    <cellStyle name="20% - Énfasis4 28 4 2" xfId="13725"/>
    <cellStyle name="20% - Énfasis4 28 4 2 2" xfId="13726"/>
    <cellStyle name="20% - Énfasis4 28 4 3" xfId="13727"/>
    <cellStyle name="20% - Énfasis4 28 5" xfId="1878"/>
    <cellStyle name="20% - Énfasis4 28 5 2" xfId="13728"/>
    <cellStyle name="20% - Énfasis4 28 5 2 2" xfId="13729"/>
    <cellStyle name="20% - Énfasis4 28 5 3" xfId="13730"/>
    <cellStyle name="20% - Énfasis4 28 6" xfId="13731"/>
    <cellStyle name="20% - Énfasis4 28 6 2" xfId="13732"/>
    <cellStyle name="20% - Énfasis4 28 7" xfId="13733"/>
    <cellStyle name="20% - Énfasis4 29" xfId="1879"/>
    <cellStyle name="20% - Énfasis4 29 2" xfId="1880"/>
    <cellStyle name="20% - Énfasis4 29 2 2" xfId="1881"/>
    <cellStyle name="20% - Énfasis4 29 2 2 2" xfId="1882"/>
    <cellStyle name="20% - Énfasis4 29 2 2 2 2" xfId="13734"/>
    <cellStyle name="20% - Énfasis4 29 2 2 2 2 2" xfId="13735"/>
    <cellStyle name="20% - Énfasis4 29 2 2 2 3" xfId="13736"/>
    <cellStyle name="20% - Énfasis4 29 2 2 3" xfId="13737"/>
    <cellStyle name="20% - Énfasis4 29 2 2 3 2" xfId="13738"/>
    <cellStyle name="20% - Énfasis4 29 2 2 4" xfId="13739"/>
    <cellStyle name="20% - Énfasis4 29 2 3" xfId="1883"/>
    <cellStyle name="20% - Énfasis4 29 2 3 2" xfId="13740"/>
    <cellStyle name="20% - Énfasis4 29 2 3 2 2" xfId="13741"/>
    <cellStyle name="20% - Énfasis4 29 2 3 3" xfId="13742"/>
    <cellStyle name="20% - Énfasis4 29 2 4" xfId="13743"/>
    <cellStyle name="20% - Énfasis4 29 2 4 2" xfId="13744"/>
    <cellStyle name="20% - Énfasis4 29 2 5" xfId="13745"/>
    <cellStyle name="20% - Énfasis4 29 3" xfId="1884"/>
    <cellStyle name="20% - Énfasis4 29 3 2" xfId="1885"/>
    <cellStyle name="20% - Énfasis4 29 3 2 2" xfId="13746"/>
    <cellStyle name="20% - Énfasis4 29 3 2 2 2" xfId="13747"/>
    <cellStyle name="20% - Énfasis4 29 3 2 3" xfId="13748"/>
    <cellStyle name="20% - Énfasis4 29 3 3" xfId="13749"/>
    <cellStyle name="20% - Énfasis4 29 3 3 2" xfId="13750"/>
    <cellStyle name="20% - Énfasis4 29 3 4" xfId="13751"/>
    <cellStyle name="20% - Énfasis4 29 4" xfId="1886"/>
    <cellStyle name="20% - Énfasis4 29 4 2" xfId="13752"/>
    <cellStyle name="20% - Énfasis4 29 4 2 2" xfId="13753"/>
    <cellStyle name="20% - Énfasis4 29 4 3" xfId="13754"/>
    <cellStyle name="20% - Énfasis4 29 5" xfId="1887"/>
    <cellStyle name="20% - Énfasis4 29 5 2" xfId="13755"/>
    <cellStyle name="20% - Énfasis4 29 5 2 2" xfId="13756"/>
    <cellStyle name="20% - Énfasis4 29 5 3" xfId="13757"/>
    <cellStyle name="20% - Énfasis4 29 6" xfId="13758"/>
    <cellStyle name="20% - Énfasis4 29 6 2" xfId="13759"/>
    <cellStyle name="20% - Énfasis4 29 7" xfId="13760"/>
    <cellStyle name="20% - Énfasis4 3" xfId="1888"/>
    <cellStyle name="20% - Énfasis4 3 2" xfId="1889"/>
    <cellStyle name="20% - Énfasis4 3 2 2" xfId="1890"/>
    <cellStyle name="20% - Énfasis4 3 2 2 2" xfId="1891"/>
    <cellStyle name="20% - Énfasis4 3 2 2 2 2" xfId="1892"/>
    <cellStyle name="20% - Énfasis4 3 2 2 2 2 2" xfId="13761"/>
    <cellStyle name="20% - Énfasis4 3 2 2 2 2 2 2" xfId="13762"/>
    <cellStyle name="20% - Énfasis4 3 2 2 2 2 3" xfId="13763"/>
    <cellStyle name="20% - Énfasis4 3 2 2 2 3" xfId="13764"/>
    <cellStyle name="20% - Énfasis4 3 2 2 2 3 2" xfId="13765"/>
    <cellStyle name="20% - Énfasis4 3 2 2 2 4" xfId="13766"/>
    <cellStyle name="20% - Énfasis4 3 2 2 3" xfId="1893"/>
    <cellStyle name="20% - Énfasis4 3 2 2 3 2" xfId="13767"/>
    <cellStyle name="20% - Énfasis4 3 2 2 3 2 2" xfId="13768"/>
    <cellStyle name="20% - Énfasis4 3 2 2 3 3" xfId="13769"/>
    <cellStyle name="20% - Énfasis4 3 2 2 4" xfId="13770"/>
    <cellStyle name="20% - Énfasis4 3 2 2 4 2" xfId="13771"/>
    <cellStyle name="20% - Énfasis4 3 2 2 5" xfId="13772"/>
    <cellStyle name="20% - Énfasis4 3 2 3" xfId="1894"/>
    <cellStyle name="20% - Énfasis4 3 2 3 2" xfId="1895"/>
    <cellStyle name="20% - Énfasis4 3 2 3 2 2" xfId="13773"/>
    <cellStyle name="20% - Énfasis4 3 2 3 2 2 2" xfId="13774"/>
    <cellStyle name="20% - Énfasis4 3 2 3 2 3" xfId="13775"/>
    <cellStyle name="20% - Énfasis4 3 2 3 3" xfId="13776"/>
    <cellStyle name="20% - Énfasis4 3 2 3 3 2" xfId="13777"/>
    <cellStyle name="20% - Énfasis4 3 2 3 4" xfId="13778"/>
    <cellStyle name="20% - Énfasis4 3 2 4" xfId="1896"/>
    <cellStyle name="20% - Énfasis4 3 2 4 2" xfId="13779"/>
    <cellStyle name="20% - Énfasis4 3 2 4 2 2" xfId="13780"/>
    <cellStyle name="20% - Énfasis4 3 2 4 3" xfId="13781"/>
    <cellStyle name="20% - Énfasis4 3 2 5" xfId="1897"/>
    <cellStyle name="20% - Énfasis4 3 2 5 2" xfId="13782"/>
    <cellStyle name="20% - Énfasis4 3 2 5 2 2" xfId="13783"/>
    <cellStyle name="20% - Énfasis4 3 2 5 3" xfId="13784"/>
    <cellStyle name="20% - Énfasis4 3 2 6" xfId="13785"/>
    <cellStyle name="20% - Énfasis4 3 2 6 2" xfId="13786"/>
    <cellStyle name="20% - Énfasis4 3 2 7" xfId="13787"/>
    <cellStyle name="20% - Énfasis4 3 3" xfId="1898"/>
    <cellStyle name="20% - Énfasis4 3 3 2" xfId="1899"/>
    <cellStyle name="20% - Énfasis4 3 3 2 2" xfId="1900"/>
    <cellStyle name="20% - Énfasis4 3 3 2 2 2" xfId="1901"/>
    <cellStyle name="20% - Énfasis4 3 3 2 2 2 2" xfId="13788"/>
    <cellStyle name="20% - Énfasis4 3 3 2 2 2 2 2" xfId="13789"/>
    <cellStyle name="20% - Énfasis4 3 3 2 2 2 3" xfId="13790"/>
    <cellStyle name="20% - Énfasis4 3 3 2 2 3" xfId="13791"/>
    <cellStyle name="20% - Énfasis4 3 3 2 2 3 2" xfId="13792"/>
    <cellStyle name="20% - Énfasis4 3 3 2 2 4" xfId="13793"/>
    <cellStyle name="20% - Énfasis4 3 3 2 3" xfId="1902"/>
    <cellStyle name="20% - Énfasis4 3 3 2 3 2" xfId="13794"/>
    <cellStyle name="20% - Énfasis4 3 3 2 3 2 2" xfId="13795"/>
    <cellStyle name="20% - Énfasis4 3 3 2 3 3" xfId="13796"/>
    <cellStyle name="20% - Énfasis4 3 3 2 4" xfId="13797"/>
    <cellStyle name="20% - Énfasis4 3 3 2 4 2" xfId="13798"/>
    <cellStyle name="20% - Énfasis4 3 3 2 5" xfId="13799"/>
    <cellStyle name="20% - Énfasis4 3 3 3" xfId="1903"/>
    <cellStyle name="20% - Énfasis4 3 3 3 2" xfId="1904"/>
    <cellStyle name="20% - Énfasis4 3 3 3 2 2" xfId="13800"/>
    <cellStyle name="20% - Énfasis4 3 3 3 2 2 2" xfId="13801"/>
    <cellStyle name="20% - Énfasis4 3 3 3 2 3" xfId="13802"/>
    <cellStyle name="20% - Énfasis4 3 3 3 3" xfId="13803"/>
    <cellStyle name="20% - Énfasis4 3 3 3 3 2" xfId="13804"/>
    <cellStyle name="20% - Énfasis4 3 3 3 4" xfId="13805"/>
    <cellStyle name="20% - Énfasis4 3 3 4" xfId="1905"/>
    <cellStyle name="20% - Énfasis4 3 3 4 2" xfId="13806"/>
    <cellStyle name="20% - Énfasis4 3 3 4 2 2" xfId="13807"/>
    <cellStyle name="20% - Énfasis4 3 3 4 3" xfId="13808"/>
    <cellStyle name="20% - Énfasis4 3 3 5" xfId="1906"/>
    <cellStyle name="20% - Énfasis4 3 3 5 2" xfId="13809"/>
    <cellStyle name="20% - Énfasis4 3 3 5 2 2" xfId="13810"/>
    <cellStyle name="20% - Énfasis4 3 3 5 3" xfId="13811"/>
    <cellStyle name="20% - Énfasis4 3 3 6" xfId="13812"/>
    <cellStyle name="20% - Énfasis4 3 3 6 2" xfId="13813"/>
    <cellStyle name="20% - Énfasis4 3 3 7" xfId="13814"/>
    <cellStyle name="20% - Énfasis4 3 4" xfId="1907"/>
    <cellStyle name="20% - Énfasis4 3 4 2" xfId="1908"/>
    <cellStyle name="20% - Énfasis4 3 4 2 2" xfId="1909"/>
    <cellStyle name="20% - Énfasis4 3 4 2 2 2" xfId="13815"/>
    <cellStyle name="20% - Énfasis4 3 4 2 2 2 2" xfId="13816"/>
    <cellStyle name="20% - Énfasis4 3 4 2 2 3" xfId="13817"/>
    <cellStyle name="20% - Énfasis4 3 4 2 3" xfId="13818"/>
    <cellStyle name="20% - Énfasis4 3 4 2 3 2" xfId="13819"/>
    <cellStyle name="20% - Énfasis4 3 4 2 4" xfId="13820"/>
    <cellStyle name="20% - Énfasis4 3 4 3" xfId="1910"/>
    <cellStyle name="20% - Énfasis4 3 4 3 2" xfId="13821"/>
    <cellStyle name="20% - Énfasis4 3 4 3 2 2" xfId="13822"/>
    <cellStyle name="20% - Énfasis4 3 4 3 3" xfId="13823"/>
    <cellStyle name="20% - Énfasis4 3 4 4" xfId="13824"/>
    <cellStyle name="20% - Énfasis4 3 4 4 2" xfId="13825"/>
    <cellStyle name="20% - Énfasis4 3 4 5" xfId="13826"/>
    <cellStyle name="20% - Énfasis4 3 5" xfId="1911"/>
    <cellStyle name="20% - Énfasis4 3 5 2" xfId="1912"/>
    <cellStyle name="20% - Énfasis4 3 5 2 2" xfId="13827"/>
    <cellStyle name="20% - Énfasis4 3 5 2 2 2" xfId="13828"/>
    <cellStyle name="20% - Énfasis4 3 5 2 3" xfId="13829"/>
    <cellStyle name="20% - Énfasis4 3 5 3" xfId="13830"/>
    <cellStyle name="20% - Énfasis4 3 5 3 2" xfId="13831"/>
    <cellStyle name="20% - Énfasis4 3 5 4" xfId="13832"/>
    <cellStyle name="20% - Énfasis4 3 6" xfId="1913"/>
    <cellStyle name="20% - Énfasis4 3 6 2" xfId="13833"/>
    <cellStyle name="20% - Énfasis4 3 6 2 2" xfId="13834"/>
    <cellStyle name="20% - Énfasis4 3 6 3" xfId="13835"/>
    <cellStyle name="20% - Énfasis4 3 7" xfId="1914"/>
    <cellStyle name="20% - Énfasis4 3 7 2" xfId="13836"/>
    <cellStyle name="20% - Énfasis4 3 7 2 2" xfId="13837"/>
    <cellStyle name="20% - Énfasis4 3 7 3" xfId="13838"/>
    <cellStyle name="20% - Énfasis4 3 8" xfId="13839"/>
    <cellStyle name="20% - Énfasis4 3 8 2" xfId="13840"/>
    <cellStyle name="20% - Énfasis4 3 9" xfId="13841"/>
    <cellStyle name="20% - Énfasis4 30" xfId="1915"/>
    <cellStyle name="20% - Énfasis4 30 2" xfId="1916"/>
    <cellStyle name="20% - Énfasis4 30 2 2" xfId="1917"/>
    <cellStyle name="20% - Énfasis4 30 2 2 2" xfId="1918"/>
    <cellStyle name="20% - Énfasis4 30 2 2 2 2" xfId="13842"/>
    <cellStyle name="20% - Énfasis4 30 2 2 2 2 2" xfId="13843"/>
    <cellStyle name="20% - Énfasis4 30 2 2 2 3" xfId="13844"/>
    <cellStyle name="20% - Énfasis4 30 2 2 3" xfId="13845"/>
    <cellStyle name="20% - Énfasis4 30 2 2 3 2" xfId="13846"/>
    <cellStyle name="20% - Énfasis4 30 2 2 4" xfId="13847"/>
    <cellStyle name="20% - Énfasis4 30 2 3" xfId="1919"/>
    <cellStyle name="20% - Énfasis4 30 2 3 2" xfId="13848"/>
    <cellStyle name="20% - Énfasis4 30 2 3 2 2" xfId="13849"/>
    <cellStyle name="20% - Énfasis4 30 2 3 3" xfId="13850"/>
    <cellStyle name="20% - Énfasis4 30 2 4" xfId="13851"/>
    <cellStyle name="20% - Énfasis4 30 2 4 2" xfId="13852"/>
    <cellStyle name="20% - Énfasis4 30 2 5" xfId="13853"/>
    <cellStyle name="20% - Énfasis4 30 3" xfId="1920"/>
    <cellStyle name="20% - Énfasis4 30 3 2" xfId="1921"/>
    <cellStyle name="20% - Énfasis4 30 3 2 2" xfId="13854"/>
    <cellStyle name="20% - Énfasis4 30 3 2 2 2" xfId="13855"/>
    <cellStyle name="20% - Énfasis4 30 3 2 3" xfId="13856"/>
    <cellStyle name="20% - Énfasis4 30 3 3" xfId="13857"/>
    <cellStyle name="20% - Énfasis4 30 3 3 2" xfId="13858"/>
    <cellStyle name="20% - Énfasis4 30 3 4" xfId="13859"/>
    <cellStyle name="20% - Énfasis4 30 4" xfId="1922"/>
    <cellStyle name="20% - Énfasis4 30 4 2" xfId="13860"/>
    <cellStyle name="20% - Énfasis4 30 4 2 2" xfId="13861"/>
    <cellStyle name="20% - Énfasis4 30 4 3" xfId="13862"/>
    <cellStyle name="20% - Énfasis4 30 5" xfId="1923"/>
    <cellStyle name="20% - Énfasis4 30 5 2" xfId="13863"/>
    <cellStyle name="20% - Énfasis4 30 5 2 2" xfId="13864"/>
    <cellStyle name="20% - Énfasis4 30 5 3" xfId="13865"/>
    <cellStyle name="20% - Énfasis4 30 6" xfId="13866"/>
    <cellStyle name="20% - Énfasis4 30 6 2" xfId="13867"/>
    <cellStyle name="20% - Énfasis4 30 7" xfId="13868"/>
    <cellStyle name="20% - Énfasis4 31" xfId="1924"/>
    <cellStyle name="20% - Énfasis4 31 2" xfId="1925"/>
    <cellStyle name="20% - Énfasis4 31 2 2" xfId="1926"/>
    <cellStyle name="20% - Énfasis4 31 2 2 2" xfId="1927"/>
    <cellStyle name="20% - Énfasis4 31 2 2 2 2" xfId="13869"/>
    <cellStyle name="20% - Énfasis4 31 2 2 2 2 2" xfId="13870"/>
    <cellStyle name="20% - Énfasis4 31 2 2 2 3" xfId="13871"/>
    <cellStyle name="20% - Énfasis4 31 2 2 3" xfId="13872"/>
    <cellStyle name="20% - Énfasis4 31 2 2 3 2" xfId="13873"/>
    <cellStyle name="20% - Énfasis4 31 2 2 4" xfId="13874"/>
    <cellStyle name="20% - Énfasis4 31 2 3" xfId="1928"/>
    <cellStyle name="20% - Énfasis4 31 2 3 2" xfId="13875"/>
    <cellStyle name="20% - Énfasis4 31 2 3 2 2" xfId="13876"/>
    <cellStyle name="20% - Énfasis4 31 2 3 3" xfId="13877"/>
    <cellStyle name="20% - Énfasis4 31 2 4" xfId="13878"/>
    <cellStyle name="20% - Énfasis4 31 2 4 2" xfId="13879"/>
    <cellStyle name="20% - Énfasis4 31 2 5" xfId="13880"/>
    <cellStyle name="20% - Énfasis4 31 3" xfId="1929"/>
    <cellStyle name="20% - Énfasis4 31 3 2" xfId="1930"/>
    <cellStyle name="20% - Énfasis4 31 3 2 2" xfId="13881"/>
    <cellStyle name="20% - Énfasis4 31 3 2 2 2" xfId="13882"/>
    <cellStyle name="20% - Énfasis4 31 3 2 3" xfId="13883"/>
    <cellStyle name="20% - Énfasis4 31 3 3" xfId="13884"/>
    <cellStyle name="20% - Énfasis4 31 3 3 2" xfId="13885"/>
    <cellStyle name="20% - Énfasis4 31 3 4" xfId="13886"/>
    <cellStyle name="20% - Énfasis4 31 4" xfId="1931"/>
    <cellStyle name="20% - Énfasis4 31 4 2" xfId="13887"/>
    <cellStyle name="20% - Énfasis4 31 4 2 2" xfId="13888"/>
    <cellStyle name="20% - Énfasis4 31 4 3" xfId="13889"/>
    <cellStyle name="20% - Énfasis4 31 5" xfId="1932"/>
    <cellStyle name="20% - Énfasis4 31 5 2" xfId="13890"/>
    <cellStyle name="20% - Énfasis4 31 5 2 2" xfId="13891"/>
    <cellStyle name="20% - Énfasis4 31 5 3" xfId="13892"/>
    <cellStyle name="20% - Énfasis4 31 6" xfId="13893"/>
    <cellStyle name="20% - Énfasis4 31 6 2" xfId="13894"/>
    <cellStyle name="20% - Énfasis4 31 7" xfId="13895"/>
    <cellStyle name="20% - Énfasis4 32" xfId="1933"/>
    <cellStyle name="20% - Énfasis4 32 2" xfId="1934"/>
    <cellStyle name="20% - Énfasis4 32 2 2" xfId="1935"/>
    <cellStyle name="20% - Énfasis4 32 2 2 2" xfId="1936"/>
    <cellStyle name="20% - Énfasis4 32 2 2 2 2" xfId="13896"/>
    <cellStyle name="20% - Énfasis4 32 2 2 2 2 2" xfId="13897"/>
    <cellStyle name="20% - Énfasis4 32 2 2 2 3" xfId="13898"/>
    <cellStyle name="20% - Énfasis4 32 2 2 3" xfId="13899"/>
    <cellStyle name="20% - Énfasis4 32 2 2 3 2" xfId="13900"/>
    <cellStyle name="20% - Énfasis4 32 2 2 4" xfId="13901"/>
    <cellStyle name="20% - Énfasis4 32 2 3" xfId="1937"/>
    <cellStyle name="20% - Énfasis4 32 2 3 2" xfId="13902"/>
    <cellStyle name="20% - Énfasis4 32 2 3 2 2" xfId="13903"/>
    <cellStyle name="20% - Énfasis4 32 2 3 3" xfId="13904"/>
    <cellStyle name="20% - Énfasis4 32 2 4" xfId="13905"/>
    <cellStyle name="20% - Énfasis4 32 2 4 2" xfId="13906"/>
    <cellStyle name="20% - Énfasis4 32 2 5" xfId="13907"/>
    <cellStyle name="20% - Énfasis4 32 3" xfId="1938"/>
    <cellStyle name="20% - Énfasis4 32 3 2" xfId="1939"/>
    <cellStyle name="20% - Énfasis4 32 3 2 2" xfId="13908"/>
    <cellStyle name="20% - Énfasis4 32 3 2 2 2" xfId="13909"/>
    <cellStyle name="20% - Énfasis4 32 3 2 3" xfId="13910"/>
    <cellStyle name="20% - Énfasis4 32 3 3" xfId="13911"/>
    <cellStyle name="20% - Énfasis4 32 3 3 2" xfId="13912"/>
    <cellStyle name="20% - Énfasis4 32 3 4" xfId="13913"/>
    <cellStyle name="20% - Énfasis4 32 4" xfId="1940"/>
    <cellStyle name="20% - Énfasis4 32 4 2" xfId="13914"/>
    <cellStyle name="20% - Énfasis4 32 4 2 2" xfId="13915"/>
    <cellStyle name="20% - Énfasis4 32 4 3" xfId="13916"/>
    <cellStyle name="20% - Énfasis4 32 5" xfId="1941"/>
    <cellStyle name="20% - Énfasis4 32 5 2" xfId="13917"/>
    <cellStyle name="20% - Énfasis4 32 5 2 2" xfId="13918"/>
    <cellStyle name="20% - Énfasis4 32 5 3" xfId="13919"/>
    <cellStyle name="20% - Énfasis4 32 6" xfId="13920"/>
    <cellStyle name="20% - Énfasis4 32 6 2" xfId="13921"/>
    <cellStyle name="20% - Énfasis4 32 7" xfId="13922"/>
    <cellStyle name="20% - Énfasis4 33" xfId="1942"/>
    <cellStyle name="20% - Énfasis4 33 2" xfId="1943"/>
    <cellStyle name="20% - Énfasis4 33 2 2" xfId="1944"/>
    <cellStyle name="20% - Énfasis4 33 2 2 2" xfId="1945"/>
    <cellStyle name="20% - Énfasis4 33 2 2 2 2" xfId="13923"/>
    <cellStyle name="20% - Énfasis4 33 2 2 2 2 2" xfId="13924"/>
    <cellStyle name="20% - Énfasis4 33 2 2 2 3" xfId="13925"/>
    <cellStyle name="20% - Énfasis4 33 2 2 3" xfId="13926"/>
    <cellStyle name="20% - Énfasis4 33 2 2 3 2" xfId="13927"/>
    <cellStyle name="20% - Énfasis4 33 2 2 4" xfId="13928"/>
    <cellStyle name="20% - Énfasis4 33 2 3" xfId="1946"/>
    <cellStyle name="20% - Énfasis4 33 2 3 2" xfId="13929"/>
    <cellStyle name="20% - Énfasis4 33 2 3 2 2" xfId="13930"/>
    <cellStyle name="20% - Énfasis4 33 2 3 3" xfId="13931"/>
    <cellStyle name="20% - Énfasis4 33 2 4" xfId="13932"/>
    <cellStyle name="20% - Énfasis4 33 2 4 2" xfId="13933"/>
    <cellStyle name="20% - Énfasis4 33 2 5" xfId="13934"/>
    <cellStyle name="20% - Énfasis4 33 3" xfId="1947"/>
    <cellStyle name="20% - Énfasis4 33 3 2" xfId="1948"/>
    <cellStyle name="20% - Énfasis4 33 3 2 2" xfId="13935"/>
    <cellStyle name="20% - Énfasis4 33 3 2 2 2" xfId="13936"/>
    <cellStyle name="20% - Énfasis4 33 3 2 3" xfId="13937"/>
    <cellStyle name="20% - Énfasis4 33 3 3" xfId="13938"/>
    <cellStyle name="20% - Énfasis4 33 3 3 2" xfId="13939"/>
    <cellStyle name="20% - Énfasis4 33 3 4" xfId="13940"/>
    <cellStyle name="20% - Énfasis4 33 4" xfId="1949"/>
    <cellStyle name="20% - Énfasis4 33 4 2" xfId="13941"/>
    <cellStyle name="20% - Énfasis4 33 4 2 2" xfId="13942"/>
    <cellStyle name="20% - Énfasis4 33 4 3" xfId="13943"/>
    <cellStyle name="20% - Énfasis4 33 5" xfId="1950"/>
    <cellStyle name="20% - Énfasis4 33 5 2" xfId="13944"/>
    <cellStyle name="20% - Énfasis4 33 5 2 2" xfId="13945"/>
    <cellStyle name="20% - Énfasis4 33 5 3" xfId="13946"/>
    <cellStyle name="20% - Énfasis4 33 6" xfId="13947"/>
    <cellStyle name="20% - Énfasis4 33 6 2" xfId="13948"/>
    <cellStyle name="20% - Énfasis4 33 7" xfId="13949"/>
    <cellStyle name="20% - Énfasis4 34" xfId="1951"/>
    <cellStyle name="20% - Énfasis4 34 2" xfId="1952"/>
    <cellStyle name="20% - Énfasis4 34 2 2" xfId="1953"/>
    <cellStyle name="20% - Énfasis4 34 2 2 2" xfId="1954"/>
    <cellStyle name="20% - Énfasis4 34 2 2 2 2" xfId="13950"/>
    <cellStyle name="20% - Énfasis4 34 2 2 2 2 2" xfId="13951"/>
    <cellStyle name="20% - Énfasis4 34 2 2 2 3" xfId="13952"/>
    <cellStyle name="20% - Énfasis4 34 2 2 3" xfId="13953"/>
    <cellStyle name="20% - Énfasis4 34 2 2 3 2" xfId="13954"/>
    <cellStyle name="20% - Énfasis4 34 2 2 4" xfId="13955"/>
    <cellStyle name="20% - Énfasis4 34 2 3" xfId="1955"/>
    <cellStyle name="20% - Énfasis4 34 2 3 2" xfId="13956"/>
    <cellStyle name="20% - Énfasis4 34 2 3 2 2" xfId="13957"/>
    <cellStyle name="20% - Énfasis4 34 2 3 3" xfId="13958"/>
    <cellStyle name="20% - Énfasis4 34 2 4" xfId="13959"/>
    <cellStyle name="20% - Énfasis4 34 2 4 2" xfId="13960"/>
    <cellStyle name="20% - Énfasis4 34 2 5" xfId="13961"/>
    <cellStyle name="20% - Énfasis4 34 3" xfId="1956"/>
    <cellStyle name="20% - Énfasis4 34 3 2" xfId="1957"/>
    <cellStyle name="20% - Énfasis4 34 3 2 2" xfId="13962"/>
    <cellStyle name="20% - Énfasis4 34 3 2 2 2" xfId="13963"/>
    <cellStyle name="20% - Énfasis4 34 3 2 3" xfId="13964"/>
    <cellStyle name="20% - Énfasis4 34 3 3" xfId="13965"/>
    <cellStyle name="20% - Énfasis4 34 3 3 2" xfId="13966"/>
    <cellStyle name="20% - Énfasis4 34 3 4" xfId="13967"/>
    <cellStyle name="20% - Énfasis4 34 4" xfId="1958"/>
    <cellStyle name="20% - Énfasis4 34 4 2" xfId="13968"/>
    <cellStyle name="20% - Énfasis4 34 4 2 2" xfId="13969"/>
    <cellStyle name="20% - Énfasis4 34 4 3" xfId="13970"/>
    <cellStyle name="20% - Énfasis4 34 5" xfId="1959"/>
    <cellStyle name="20% - Énfasis4 34 5 2" xfId="13971"/>
    <cellStyle name="20% - Énfasis4 34 5 2 2" xfId="13972"/>
    <cellStyle name="20% - Énfasis4 34 5 3" xfId="13973"/>
    <cellStyle name="20% - Énfasis4 34 6" xfId="13974"/>
    <cellStyle name="20% - Énfasis4 34 6 2" xfId="13975"/>
    <cellStyle name="20% - Énfasis4 34 7" xfId="13976"/>
    <cellStyle name="20% - Énfasis4 35" xfId="1960"/>
    <cellStyle name="20% - Énfasis4 35 2" xfId="1961"/>
    <cellStyle name="20% - Énfasis4 35 2 2" xfId="1962"/>
    <cellStyle name="20% - Énfasis4 35 2 2 2" xfId="1963"/>
    <cellStyle name="20% - Énfasis4 35 2 2 2 2" xfId="13977"/>
    <cellStyle name="20% - Énfasis4 35 2 2 2 2 2" xfId="13978"/>
    <cellStyle name="20% - Énfasis4 35 2 2 2 3" xfId="13979"/>
    <cellStyle name="20% - Énfasis4 35 2 2 3" xfId="13980"/>
    <cellStyle name="20% - Énfasis4 35 2 2 3 2" xfId="13981"/>
    <cellStyle name="20% - Énfasis4 35 2 2 4" xfId="13982"/>
    <cellStyle name="20% - Énfasis4 35 2 3" xfId="1964"/>
    <cellStyle name="20% - Énfasis4 35 2 3 2" xfId="13983"/>
    <cellStyle name="20% - Énfasis4 35 2 3 2 2" xfId="13984"/>
    <cellStyle name="20% - Énfasis4 35 2 3 3" xfId="13985"/>
    <cellStyle name="20% - Énfasis4 35 2 4" xfId="13986"/>
    <cellStyle name="20% - Énfasis4 35 2 4 2" xfId="13987"/>
    <cellStyle name="20% - Énfasis4 35 2 5" xfId="13988"/>
    <cellStyle name="20% - Énfasis4 35 3" xfId="1965"/>
    <cellStyle name="20% - Énfasis4 35 3 2" xfId="1966"/>
    <cellStyle name="20% - Énfasis4 35 3 2 2" xfId="13989"/>
    <cellStyle name="20% - Énfasis4 35 3 2 2 2" xfId="13990"/>
    <cellStyle name="20% - Énfasis4 35 3 2 3" xfId="13991"/>
    <cellStyle name="20% - Énfasis4 35 3 3" xfId="13992"/>
    <cellStyle name="20% - Énfasis4 35 3 3 2" xfId="13993"/>
    <cellStyle name="20% - Énfasis4 35 3 4" xfId="13994"/>
    <cellStyle name="20% - Énfasis4 35 4" xfId="1967"/>
    <cellStyle name="20% - Énfasis4 35 4 2" xfId="13995"/>
    <cellStyle name="20% - Énfasis4 35 4 2 2" xfId="13996"/>
    <cellStyle name="20% - Énfasis4 35 4 3" xfId="13997"/>
    <cellStyle name="20% - Énfasis4 35 5" xfId="1968"/>
    <cellStyle name="20% - Énfasis4 35 5 2" xfId="13998"/>
    <cellStyle name="20% - Énfasis4 35 5 2 2" xfId="13999"/>
    <cellStyle name="20% - Énfasis4 35 5 3" xfId="14000"/>
    <cellStyle name="20% - Énfasis4 35 6" xfId="14001"/>
    <cellStyle name="20% - Énfasis4 35 6 2" xfId="14002"/>
    <cellStyle name="20% - Énfasis4 35 7" xfId="14003"/>
    <cellStyle name="20% - Énfasis4 36" xfId="1969"/>
    <cellStyle name="20% - Énfasis4 36 2" xfId="1970"/>
    <cellStyle name="20% - Énfasis4 36 2 2" xfId="1971"/>
    <cellStyle name="20% - Énfasis4 36 2 2 2" xfId="1972"/>
    <cellStyle name="20% - Énfasis4 36 2 2 2 2" xfId="14004"/>
    <cellStyle name="20% - Énfasis4 36 2 2 2 2 2" xfId="14005"/>
    <cellStyle name="20% - Énfasis4 36 2 2 2 3" xfId="14006"/>
    <cellStyle name="20% - Énfasis4 36 2 2 3" xfId="14007"/>
    <cellStyle name="20% - Énfasis4 36 2 2 3 2" xfId="14008"/>
    <cellStyle name="20% - Énfasis4 36 2 2 4" xfId="14009"/>
    <cellStyle name="20% - Énfasis4 36 2 3" xfId="1973"/>
    <cellStyle name="20% - Énfasis4 36 2 3 2" xfId="14010"/>
    <cellStyle name="20% - Énfasis4 36 2 3 2 2" xfId="14011"/>
    <cellStyle name="20% - Énfasis4 36 2 3 3" xfId="14012"/>
    <cellStyle name="20% - Énfasis4 36 2 4" xfId="14013"/>
    <cellStyle name="20% - Énfasis4 36 2 4 2" xfId="14014"/>
    <cellStyle name="20% - Énfasis4 36 2 5" xfId="14015"/>
    <cellStyle name="20% - Énfasis4 36 3" xfId="1974"/>
    <cellStyle name="20% - Énfasis4 36 3 2" xfId="1975"/>
    <cellStyle name="20% - Énfasis4 36 3 2 2" xfId="14016"/>
    <cellStyle name="20% - Énfasis4 36 3 2 2 2" xfId="14017"/>
    <cellStyle name="20% - Énfasis4 36 3 2 3" xfId="14018"/>
    <cellStyle name="20% - Énfasis4 36 3 3" xfId="14019"/>
    <cellStyle name="20% - Énfasis4 36 3 3 2" xfId="14020"/>
    <cellStyle name="20% - Énfasis4 36 3 4" xfId="14021"/>
    <cellStyle name="20% - Énfasis4 36 4" xfId="1976"/>
    <cellStyle name="20% - Énfasis4 36 4 2" xfId="14022"/>
    <cellStyle name="20% - Énfasis4 36 4 2 2" xfId="14023"/>
    <cellStyle name="20% - Énfasis4 36 4 3" xfId="14024"/>
    <cellStyle name="20% - Énfasis4 36 5" xfId="1977"/>
    <cellStyle name="20% - Énfasis4 36 5 2" xfId="14025"/>
    <cellStyle name="20% - Énfasis4 36 5 2 2" xfId="14026"/>
    <cellStyle name="20% - Énfasis4 36 5 3" xfId="14027"/>
    <cellStyle name="20% - Énfasis4 36 6" xfId="14028"/>
    <cellStyle name="20% - Énfasis4 36 6 2" xfId="14029"/>
    <cellStyle name="20% - Énfasis4 36 7" xfId="14030"/>
    <cellStyle name="20% - Énfasis4 37" xfId="1978"/>
    <cellStyle name="20% - Énfasis4 37 2" xfId="14031"/>
    <cellStyle name="20% - Énfasis4 37 2 2" xfId="14032"/>
    <cellStyle name="20% - Énfasis4 37 3" xfId="14033"/>
    <cellStyle name="20% - Énfasis4 38" xfId="14034"/>
    <cellStyle name="20% - Énfasis4 38 2" xfId="14035"/>
    <cellStyle name="20% - Énfasis4 39" xfId="14036"/>
    <cellStyle name="20% - Énfasis4 4" xfId="1979"/>
    <cellStyle name="20% - Énfasis4 4 2" xfId="1980"/>
    <cellStyle name="20% - Énfasis4 4 2 2" xfId="1981"/>
    <cellStyle name="20% - Énfasis4 4 2 2 2" xfId="1982"/>
    <cellStyle name="20% - Énfasis4 4 2 2 2 2" xfId="1983"/>
    <cellStyle name="20% - Énfasis4 4 2 2 2 2 2" xfId="14037"/>
    <cellStyle name="20% - Énfasis4 4 2 2 2 2 2 2" xfId="14038"/>
    <cellStyle name="20% - Énfasis4 4 2 2 2 2 3" xfId="14039"/>
    <cellStyle name="20% - Énfasis4 4 2 2 2 3" xfId="14040"/>
    <cellStyle name="20% - Énfasis4 4 2 2 2 3 2" xfId="14041"/>
    <cellStyle name="20% - Énfasis4 4 2 2 2 4" xfId="14042"/>
    <cellStyle name="20% - Énfasis4 4 2 2 3" xfId="1984"/>
    <cellStyle name="20% - Énfasis4 4 2 2 3 2" xfId="14043"/>
    <cellStyle name="20% - Énfasis4 4 2 2 3 2 2" xfId="14044"/>
    <cellStyle name="20% - Énfasis4 4 2 2 3 3" xfId="14045"/>
    <cellStyle name="20% - Énfasis4 4 2 2 4" xfId="14046"/>
    <cellStyle name="20% - Énfasis4 4 2 2 4 2" xfId="14047"/>
    <cellStyle name="20% - Énfasis4 4 2 2 5" xfId="14048"/>
    <cellStyle name="20% - Énfasis4 4 2 3" xfId="1985"/>
    <cellStyle name="20% - Énfasis4 4 2 3 2" xfId="1986"/>
    <cellStyle name="20% - Énfasis4 4 2 3 2 2" xfId="14049"/>
    <cellStyle name="20% - Énfasis4 4 2 3 2 2 2" xfId="14050"/>
    <cellStyle name="20% - Énfasis4 4 2 3 2 3" xfId="14051"/>
    <cellStyle name="20% - Énfasis4 4 2 3 3" xfId="14052"/>
    <cellStyle name="20% - Énfasis4 4 2 3 3 2" xfId="14053"/>
    <cellStyle name="20% - Énfasis4 4 2 3 4" xfId="14054"/>
    <cellStyle name="20% - Énfasis4 4 2 4" xfId="1987"/>
    <cellStyle name="20% - Énfasis4 4 2 4 2" xfId="14055"/>
    <cellStyle name="20% - Énfasis4 4 2 4 2 2" xfId="14056"/>
    <cellStyle name="20% - Énfasis4 4 2 4 3" xfId="14057"/>
    <cellStyle name="20% - Énfasis4 4 2 5" xfId="1988"/>
    <cellStyle name="20% - Énfasis4 4 2 5 2" xfId="14058"/>
    <cellStyle name="20% - Énfasis4 4 2 5 2 2" xfId="14059"/>
    <cellStyle name="20% - Énfasis4 4 2 5 3" xfId="14060"/>
    <cellStyle name="20% - Énfasis4 4 2 6" xfId="14061"/>
    <cellStyle name="20% - Énfasis4 4 2 6 2" xfId="14062"/>
    <cellStyle name="20% - Énfasis4 4 2 7" xfId="14063"/>
    <cellStyle name="20% - Énfasis4 4 3" xfId="1989"/>
    <cellStyle name="20% - Énfasis4 4 3 2" xfId="1990"/>
    <cellStyle name="20% - Énfasis4 4 3 2 2" xfId="1991"/>
    <cellStyle name="20% - Énfasis4 4 3 2 2 2" xfId="1992"/>
    <cellStyle name="20% - Énfasis4 4 3 2 2 2 2" xfId="14064"/>
    <cellStyle name="20% - Énfasis4 4 3 2 2 2 2 2" xfId="14065"/>
    <cellStyle name="20% - Énfasis4 4 3 2 2 2 3" xfId="14066"/>
    <cellStyle name="20% - Énfasis4 4 3 2 2 3" xfId="14067"/>
    <cellStyle name="20% - Énfasis4 4 3 2 2 3 2" xfId="14068"/>
    <cellStyle name="20% - Énfasis4 4 3 2 2 4" xfId="14069"/>
    <cellStyle name="20% - Énfasis4 4 3 2 3" xfId="1993"/>
    <cellStyle name="20% - Énfasis4 4 3 2 3 2" xfId="14070"/>
    <cellStyle name="20% - Énfasis4 4 3 2 3 2 2" xfId="14071"/>
    <cellStyle name="20% - Énfasis4 4 3 2 3 3" xfId="14072"/>
    <cellStyle name="20% - Énfasis4 4 3 2 4" xfId="14073"/>
    <cellStyle name="20% - Énfasis4 4 3 2 4 2" xfId="14074"/>
    <cellStyle name="20% - Énfasis4 4 3 2 5" xfId="14075"/>
    <cellStyle name="20% - Énfasis4 4 3 3" xfId="1994"/>
    <cellStyle name="20% - Énfasis4 4 3 3 2" xfId="1995"/>
    <cellStyle name="20% - Énfasis4 4 3 3 2 2" xfId="14076"/>
    <cellStyle name="20% - Énfasis4 4 3 3 2 2 2" xfId="14077"/>
    <cellStyle name="20% - Énfasis4 4 3 3 2 3" xfId="14078"/>
    <cellStyle name="20% - Énfasis4 4 3 3 3" xfId="14079"/>
    <cellStyle name="20% - Énfasis4 4 3 3 3 2" xfId="14080"/>
    <cellStyle name="20% - Énfasis4 4 3 3 4" xfId="14081"/>
    <cellStyle name="20% - Énfasis4 4 3 4" xfId="1996"/>
    <cellStyle name="20% - Énfasis4 4 3 4 2" xfId="14082"/>
    <cellStyle name="20% - Énfasis4 4 3 4 2 2" xfId="14083"/>
    <cellStyle name="20% - Énfasis4 4 3 4 3" xfId="14084"/>
    <cellStyle name="20% - Énfasis4 4 3 5" xfId="1997"/>
    <cellStyle name="20% - Énfasis4 4 3 5 2" xfId="14085"/>
    <cellStyle name="20% - Énfasis4 4 3 5 2 2" xfId="14086"/>
    <cellStyle name="20% - Énfasis4 4 3 5 3" xfId="14087"/>
    <cellStyle name="20% - Énfasis4 4 3 6" xfId="14088"/>
    <cellStyle name="20% - Énfasis4 4 3 6 2" xfId="14089"/>
    <cellStyle name="20% - Énfasis4 4 3 7" xfId="14090"/>
    <cellStyle name="20% - Énfasis4 4 4" xfId="1998"/>
    <cellStyle name="20% - Énfasis4 4 4 2" xfId="1999"/>
    <cellStyle name="20% - Énfasis4 4 4 2 2" xfId="2000"/>
    <cellStyle name="20% - Énfasis4 4 4 2 2 2" xfId="14091"/>
    <cellStyle name="20% - Énfasis4 4 4 2 2 2 2" xfId="14092"/>
    <cellStyle name="20% - Énfasis4 4 4 2 2 3" xfId="14093"/>
    <cellStyle name="20% - Énfasis4 4 4 2 3" xfId="14094"/>
    <cellStyle name="20% - Énfasis4 4 4 2 3 2" xfId="14095"/>
    <cellStyle name="20% - Énfasis4 4 4 2 4" xfId="14096"/>
    <cellStyle name="20% - Énfasis4 4 4 3" xfId="2001"/>
    <cellStyle name="20% - Énfasis4 4 4 3 2" xfId="14097"/>
    <cellStyle name="20% - Énfasis4 4 4 3 2 2" xfId="14098"/>
    <cellStyle name="20% - Énfasis4 4 4 3 3" xfId="14099"/>
    <cellStyle name="20% - Énfasis4 4 4 4" xfId="14100"/>
    <cellStyle name="20% - Énfasis4 4 4 4 2" xfId="14101"/>
    <cellStyle name="20% - Énfasis4 4 4 5" xfId="14102"/>
    <cellStyle name="20% - Énfasis4 4 5" xfId="2002"/>
    <cellStyle name="20% - Énfasis4 4 5 2" xfId="2003"/>
    <cellStyle name="20% - Énfasis4 4 5 2 2" xfId="14103"/>
    <cellStyle name="20% - Énfasis4 4 5 2 2 2" xfId="14104"/>
    <cellStyle name="20% - Énfasis4 4 5 2 3" xfId="14105"/>
    <cellStyle name="20% - Énfasis4 4 5 3" xfId="14106"/>
    <cellStyle name="20% - Énfasis4 4 5 3 2" xfId="14107"/>
    <cellStyle name="20% - Énfasis4 4 5 4" xfId="14108"/>
    <cellStyle name="20% - Énfasis4 4 6" xfId="2004"/>
    <cellStyle name="20% - Énfasis4 4 6 2" xfId="14109"/>
    <cellStyle name="20% - Énfasis4 4 6 2 2" xfId="14110"/>
    <cellStyle name="20% - Énfasis4 4 6 3" xfId="14111"/>
    <cellStyle name="20% - Énfasis4 4 7" xfId="2005"/>
    <cellStyle name="20% - Énfasis4 4 7 2" xfId="14112"/>
    <cellStyle name="20% - Énfasis4 4 7 2 2" xfId="14113"/>
    <cellStyle name="20% - Énfasis4 4 7 3" xfId="14114"/>
    <cellStyle name="20% - Énfasis4 4 8" xfId="14115"/>
    <cellStyle name="20% - Énfasis4 4 8 2" xfId="14116"/>
    <cellStyle name="20% - Énfasis4 4 9" xfId="14117"/>
    <cellStyle name="20% - Énfasis4 5" xfId="2006"/>
    <cellStyle name="20% - Énfasis4 5 2" xfId="2007"/>
    <cellStyle name="20% - Énfasis4 5 2 2" xfId="2008"/>
    <cellStyle name="20% - Énfasis4 5 2 2 2" xfId="2009"/>
    <cellStyle name="20% - Énfasis4 5 2 2 2 2" xfId="2010"/>
    <cellStyle name="20% - Énfasis4 5 2 2 2 2 2" xfId="14118"/>
    <cellStyle name="20% - Énfasis4 5 2 2 2 2 2 2" xfId="14119"/>
    <cellStyle name="20% - Énfasis4 5 2 2 2 2 3" xfId="14120"/>
    <cellStyle name="20% - Énfasis4 5 2 2 2 3" xfId="14121"/>
    <cellStyle name="20% - Énfasis4 5 2 2 2 3 2" xfId="14122"/>
    <cellStyle name="20% - Énfasis4 5 2 2 2 4" xfId="14123"/>
    <cellStyle name="20% - Énfasis4 5 2 2 3" xfId="2011"/>
    <cellStyle name="20% - Énfasis4 5 2 2 3 2" xfId="14124"/>
    <cellStyle name="20% - Énfasis4 5 2 2 3 2 2" xfId="14125"/>
    <cellStyle name="20% - Énfasis4 5 2 2 3 3" xfId="14126"/>
    <cellStyle name="20% - Énfasis4 5 2 2 4" xfId="14127"/>
    <cellStyle name="20% - Énfasis4 5 2 2 4 2" xfId="14128"/>
    <cellStyle name="20% - Énfasis4 5 2 2 5" xfId="14129"/>
    <cellStyle name="20% - Énfasis4 5 2 3" xfId="2012"/>
    <cellStyle name="20% - Énfasis4 5 2 3 2" xfId="2013"/>
    <cellStyle name="20% - Énfasis4 5 2 3 2 2" xfId="14130"/>
    <cellStyle name="20% - Énfasis4 5 2 3 2 2 2" xfId="14131"/>
    <cellStyle name="20% - Énfasis4 5 2 3 2 3" xfId="14132"/>
    <cellStyle name="20% - Énfasis4 5 2 3 3" xfId="14133"/>
    <cellStyle name="20% - Énfasis4 5 2 3 3 2" xfId="14134"/>
    <cellStyle name="20% - Énfasis4 5 2 3 4" xfId="14135"/>
    <cellStyle name="20% - Énfasis4 5 2 4" xfId="2014"/>
    <cellStyle name="20% - Énfasis4 5 2 4 2" xfId="14136"/>
    <cellStyle name="20% - Énfasis4 5 2 4 2 2" xfId="14137"/>
    <cellStyle name="20% - Énfasis4 5 2 4 3" xfId="14138"/>
    <cellStyle name="20% - Énfasis4 5 2 5" xfId="2015"/>
    <cellStyle name="20% - Énfasis4 5 2 5 2" xfId="14139"/>
    <cellStyle name="20% - Énfasis4 5 2 5 2 2" xfId="14140"/>
    <cellStyle name="20% - Énfasis4 5 2 5 3" xfId="14141"/>
    <cellStyle name="20% - Énfasis4 5 2 6" xfId="14142"/>
    <cellStyle name="20% - Énfasis4 5 2 6 2" xfId="14143"/>
    <cellStyle name="20% - Énfasis4 5 2 7" xfId="14144"/>
    <cellStyle name="20% - Énfasis4 5 3" xfId="2016"/>
    <cellStyle name="20% - Énfasis4 5 3 2" xfId="2017"/>
    <cellStyle name="20% - Énfasis4 5 3 2 2" xfId="2018"/>
    <cellStyle name="20% - Énfasis4 5 3 2 2 2" xfId="2019"/>
    <cellStyle name="20% - Énfasis4 5 3 2 2 2 2" xfId="14145"/>
    <cellStyle name="20% - Énfasis4 5 3 2 2 2 2 2" xfId="14146"/>
    <cellStyle name="20% - Énfasis4 5 3 2 2 2 3" xfId="14147"/>
    <cellStyle name="20% - Énfasis4 5 3 2 2 3" xfId="14148"/>
    <cellStyle name="20% - Énfasis4 5 3 2 2 3 2" xfId="14149"/>
    <cellStyle name="20% - Énfasis4 5 3 2 2 4" xfId="14150"/>
    <cellStyle name="20% - Énfasis4 5 3 2 3" xfId="2020"/>
    <cellStyle name="20% - Énfasis4 5 3 2 3 2" xfId="14151"/>
    <cellStyle name="20% - Énfasis4 5 3 2 3 2 2" xfId="14152"/>
    <cellStyle name="20% - Énfasis4 5 3 2 3 3" xfId="14153"/>
    <cellStyle name="20% - Énfasis4 5 3 2 4" xfId="14154"/>
    <cellStyle name="20% - Énfasis4 5 3 2 4 2" xfId="14155"/>
    <cellStyle name="20% - Énfasis4 5 3 2 5" xfId="14156"/>
    <cellStyle name="20% - Énfasis4 5 3 3" xfId="2021"/>
    <cellStyle name="20% - Énfasis4 5 3 3 2" xfId="2022"/>
    <cellStyle name="20% - Énfasis4 5 3 3 2 2" xfId="14157"/>
    <cellStyle name="20% - Énfasis4 5 3 3 2 2 2" xfId="14158"/>
    <cellStyle name="20% - Énfasis4 5 3 3 2 3" xfId="14159"/>
    <cellStyle name="20% - Énfasis4 5 3 3 3" xfId="14160"/>
    <cellStyle name="20% - Énfasis4 5 3 3 3 2" xfId="14161"/>
    <cellStyle name="20% - Énfasis4 5 3 3 4" xfId="14162"/>
    <cellStyle name="20% - Énfasis4 5 3 4" xfId="2023"/>
    <cellStyle name="20% - Énfasis4 5 3 4 2" xfId="14163"/>
    <cellStyle name="20% - Énfasis4 5 3 4 2 2" xfId="14164"/>
    <cellStyle name="20% - Énfasis4 5 3 4 3" xfId="14165"/>
    <cellStyle name="20% - Énfasis4 5 3 5" xfId="2024"/>
    <cellStyle name="20% - Énfasis4 5 3 5 2" xfId="14166"/>
    <cellStyle name="20% - Énfasis4 5 3 5 2 2" xfId="14167"/>
    <cellStyle name="20% - Énfasis4 5 3 5 3" xfId="14168"/>
    <cellStyle name="20% - Énfasis4 5 3 6" xfId="14169"/>
    <cellStyle name="20% - Énfasis4 5 3 6 2" xfId="14170"/>
    <cellStyle name="20% - Énfasis4 5 3 7" xfId="14171"/>
    <cellStyle name="20% - Énfasis4 5 4" xfId="2025"/>
    <cellStyle name="20% - Énfasis4 5 4 2" xfId="2026"/>
    <cellStyle name="20% - Énfasis4 5 4 2 2" xfId="2027"/>
    <cellStyle name="20% - Énfasis4 5 4 2 2 2" xfId="14172"/>
    <cellStyle name="20% - Énfasis4 5 4 2 2 2 2" xfId="14173"/>
    <cellStyle name="20% - Énfasis4 5 4 2 2 3" xfId="14174"/>
    <cellStyle name="20% - Énfasis4 5 4 2 3" xfId="14175"/>
    <cellStyle name="20% - Énfasis4 5 4 2 3 2" xfId="14176"/>
    <cellStyle name="20% - Énfasis4 5 4 2 4" xfId="14177"/>
    <cellStyle name="20% - Énfasis4 5 4 3" xfId="2028"/>
    <cellStyle name="20% - Énfasis4 5 4 3 2" xfId="14178"/>
    <cellStyle name="20% - Énfasis4 5 4 3 2 2" xfId="14179"/>
    <cellStyle name="20% - Énfasis4 5 4 3 3" xfId="14180"/>
    <cellStyle name="20% - Énfasis4 5 4 4" xfId="14181"/>
    <cellStyle name="20% - Énfasis4 5 4 4 2" xfId="14182"/>
    <cellStyle name="20% - Énfasis4 5 4 5" xfId="14183"/>
    <cellStyle name="20% - Énfasis4 5 5" xfId="2029"/>
    <cellStyle name="20% - Énfasis4 5 5 2" xfId="2030"/>
    <cellStyle name="20% - Énfasis4 5 5 2 2" xfId="14184"/>
    <cellStyle name="20% - Énfasis4 5 5 2 2 2" xfId="14185"/>
    <cellStyle name="20% - Énfasis4 5 5 2 3" xfId="14186"/>
    <cellStyle name="20% - Énfasis4 5 5 3" xfId="14187"/>
    <cellStyle name="20% - Énfasis4 5 5 3 2" xfId="14188"/>
    <cellStyle name="20% - Énfasis4 5 5 4" xfId="14189"/>
    <cellStyle name="20% - Énfasis4 5 6" xfId="2031"/>
    <cellStyle name="20% - Énfasis4 5 6 2" xfId="14190"/>
    <cellStyle name="20% - Énfasis4 5 6 2 2" xfId="14191"/>
    <cellStyle name="20% - Énfasis4 5 6 3" xfId="14192"/>
    <cellStyle name="20% - Énfasis4 5 7" xfId="2032"/>
    <cellStyle name="20% - Énfasis4 5 7 2" xfId="14193"/>
    <cellStyle name="20% - Énfasis4 5 7 2 2" xfId="14194"/>
    <cellStyle name="20% - Énfasis4 5 7 3" xfId="14195"/>
    <cellStyle name="20% - Énfasis4 5 8" xfId="14196"/>
    <cellStyle name="20% - Énfasis4 5 8 2" xfId="14197"/>
    <cellStyle name="20% - Énfasis4 5 9" xfId="14198"/>
    <cellStyle name="20% - Énfasis4 6" xfId="2033"/>
    <cellStyle name="20% - Énfasis4 6 2" xfId="2034"/>
    <cellStyle name="20% - Énfasis4 6 2 2" xfId="2035"/>
    <cellStyle name="20% - Énfasis4 6 2 2 2" xfId="2036"/>
    <cellStyle name="20% - Énfasis4 6 2 2 2 2" xfId="2037"/>
    <cellStyle name="20% - Énfasis4 6 2 2 2 2 2" xfId="14199"/>
    <cellStyle name="20% - Énfasis4 6 2 2 2 2 2 2" xfId="14200"/>
    <cellStyle name="20% - Énfasis4 6 2 2 2 2 3" xfId="14201"/>
    <cellStyle name="20% - Énfasis4 6 2 2 2 3" xfId="14202"/>
    <cellStyle name="20% - Énfasis4 6 2 2 2 3 2" xfId="14203"/>
    <cellStyle name="20% - Énfasis4 6 2 2 2 4" xfId="14204"/>
    <cellStyle name="20% - Énfasis4 6 2 2 3" xfId="2038"/>
    <cellStyle name="20% - Énfasis4 6 2 2 3 2" xfId="14205"/>
    <cellStyle name="20% - Énfasis4 6 2 2 3 2 2" xfId="14206"/>
    <cellStyle name="20% - Énfasis4 6 2 2 3 3" xfId="14207"/>
    <cellStyle name="20% - Énfasis4 6 2 2 4" xfId="14208"/>
    <cellStyle name="20% - Énfasis4 6 2 2 4 2" xfId="14209"/>
    <cellStyle name="20% - Énfasis4 6 2 2 5" xfId="14210"/>
    <cellStyle name="20% - Énfasis4 6 2 3" xfId="2039"/>
    <cellStyle name="20% - Énfasis4 6 2 3 2" xfId="2040"/>
    <cellStyle name="20% - Énfasis4 6 2 3 2 2" xfId="14211"/>
    <cellStyle name="20% - Énfasis4 6 2 3 2 2 2" xfId="14212"/>
    <cellStyle name="20% - Énfasis4 6 2 3 2 3" xfId="14213"/>
    <cellStyle name="20% - Énfasis4 6 2 3 3" xfId="14214"/>
    <cellStyle name="20% - Énfasis4 6 2 3 3 2" xfId="14215"/>
    <cellStyle name="20% - Énfasis4 6 2 3 4" xfId="14216"/>
    <cellStyle name="20% - Énfasis4 6 2 4" xfId="2041"/>
    <cellStyle name="20% - Énfasis4 6 2 4 2" xfId="14217"/>
    <cellStyle name="20% - Énfasis4 6 2 4 2 2" xfId="14218"/>
    <cellStyle name="20% - Énfasis4 6 2 4 3" xfId="14219"/>
    <cellStyle name="20% - Énfasis4 6 2 5" xfId="2042"/>
    <cellStyle name="20% - Énfasis4 6 2 5 2" xfId="14220"/>
    <cellStyle name="20% - Énfasis4 6 2 5 2 2" xfId="14221"/>
    <cellStyle name="20% - Énfasis4 6 2 5 3" xfId="14222"/>
    <cellStyle name="20% - Énfasis4 6 2 6" xfId="14223"/>
    <cellStyle name="20% - Énfasis4 6 2 6 2" xfId="14224"/>
    <cellStyle name="20% - Énfasis4 6 2 7" xfId="14225"/>
    <cellStyle name="20% - Énfasis4 6 3" xfId="2043"/>
    <cellStyle name="20% - Énfasis4 6 3 2" xfId="2044"/>
    <cellStyle name="20% - Énfasis4 6 3 2 2" xfId="2045"/>
    <cellStyle name="20% - Énfasis4 6 3 2 2 2" xfId="2046"/>
    <cellStyle name="20% - Énfasis4 6 3 2 2 2 2" xfId="14226"/>
    <cellStyle name="20% - Énfasis4 6 3 2 2 2 2 2" xfId="14227"/>
    <cellStyle name="20% - Énfasis4 6 3 2 2 2 3" xfId="14228"/>
    <cellStyle name="20% - Énfasis4 6 3 2 2 3" xfId="14229"/>
    <cellStyle name="20% - Énfasis4 6 3 2 2 3 2" xfId="14230"/>
    <cellStyle name="20% - Énfasis4 6 3 2 2 4" xfId="14231"/>
    <cellStyle name="20% - Énfasis4 6 3 2 3" xfId="2047"/>
    <cellStyle name="20% - Énfasis4 6 3 2 3 2" xfId="14232"/>
    <cellStyle name="20% - Énfasis4 6 3 2 3 2 2" xfId="14233"/>
    <cellStyle name="20% - Énfasis4 6 3 2 3 3" xfId="14234"/>
    <cellStyle name="20% - Énfasis4 6 3 2 4" xfId="14235"/>
    <cellStyle name="20% - Énfasis4 6 3 2 4 2" xfId="14236"/>
    <cellStyle name="20% - Énfasis4 6 3 2 5" xfId="14237"/>
    <cellStyle name="20% - Énfasis4 6 3 3" xfId="2048"/>
    <cellStyle name="20% - Énfasis4 6 3 3 2" xfId="2049"/>
    <cellStyle name="20% - Énfasis4 6 3 3 2 2" xfId="14238"/>
    <cellStyle name="20% - Énfasis4 6 3 3 2 2 2" xfId="14239"/>
    <cellStyle name="20% - Énfasis4 6 3 3 2 3" xfId="14240"/>
    <cellStyle name="20% - Énfasis4 6 3 3 3" xfId="14241"/>
    <cellStyle name="20% - Énfasis4 6 3 3 3 2" xfId="14242"/>
    <cellStyle name="20% - Énfasis4 6 3 3 4" xfId="14243"/>
    <cellStyle name="20% - Énfasis4 6 3 4" xfId="2050"/>
    <cellStyle name="20% - Énfasis4 6 3 4 2" xfId="14244"/>
    <cellStyle name="20% - Énfasis4 6 3 4 2 2" xfId="14245"/>
    <cellStyle name="20% - Énfasis4 6 3 4 3" xfId="14246"/>
    <cellStyle name="20% - Énfasis4 6 3 5" xfId="2051"/>
    <cellStyle name="20% - Énfasis4 6 3 5 2" xfId="14247"/>
    <cellStyle name="20% - Énfasis4 6 3 5 2 2" xfId="14248"/>
    <cellStyle name="20% - Énfasis4 6 3 5 3" xfId="14249"/>
    <cellStyle name="20% - Énfasis4 6 3 6" xfId="14250"/>
    <cellStyle name="20% - Énfasis4 6 3 6 2" xfId="14251"/>
    <cellStyle name="20% - Énfasis4 6 3 7" xfId="14252"/>
    <cellStyle name="20% - Énfasis4 6 4" xfId="2052"/>
    <cellStyle name="20% - Énfasis4 6 4 2" xfId="2053"/>
    <cellStyle name="20% - Énfasis4 6 4 2 2" xfId="2054"/>
    <cellStyle name="20% - Énfasis4 6 4 2 2 2" xfId="14253"/>
    <cellStyle name="20% - Énfasis4 6 4 2 2 2 2" xfId="14254"/>
    <cellStyle name="20% - Énfasis4 6 4 2 2 3" xfId="14255"/>
    <cellStyle name="20% - Énfasis4 6 4 2 3" xfId="14256"/>
    <cellStyle name="20% - Énfasis4 6 4 2 3 2" xfId="14257"/>
    <cellStyle name="20% - Énfasis4 6 4 2 4" xfId="14258"/>
    <cellStyle name="20% - Énfasis4 6 4 3" xfId="2055"/>
    <cellStyle name="20% - Énfasis4 6 4 3 2" xfId="14259"/>
    <cellStyle name="20% - Énfasis4 6 4 3 2 2" xfId="14260"/>
    <cellStyle name="20% - Énfasis4 6 4 3 3" xfId="14261"/>
    <cellStyle name="20% - Énfasis4 6 4 4" xfId="14262"/>
    <cellStyle name="20% - Énfasis4 6 4 4 2" xfId="14263"/>
    <cellStyle name="20% - Énfasis4 6 4 5" xfId="14264"/>
    <cellStyle name="20% - Énfasis4 6 5" xfId="2056"/>
    <cellStyle name="20% - Énfasis4 6 5 2" xfId="2057"/>
    <cellStyle name="20% - Énfasis4 6 5 2 2" xfId="14265"/>
    <cellStyle name="20% - Énfasis4 6 5 2 2 2" xfId="14266"/>
    <cellStyle name="20% - Énfasis4 6 5 2 3" xfId="14267"/>
    <cellStyle name="20% - Énfasis4 6 5 3" xfId="14268"/>
    <cellStyle name="20% - Énfasis4 6 5 3 2" xfId="14269"/>
    <cellStyle name="20% - Énfasis4 6 5 4" xfId="14270"/>
    <cellStyle name="20% - Énfasis4 6 6" xfId="2058"/>
    <cellStyle name="20% - Énfasis4 6 6 2" xfId="14271"/>
    <cellStyle name="20% - Énfasis4 6 6 2 2" xfId="14272"/>
    <cellStyle name="20% - Énfasis4 6 6 3" xfId="14273"/>
    <cellStyle name="20% - Énfasis4 6 7" xfId="2059"/>
    <cellStyle name="20% - Énfasis4 6 7 2" xfId="14274"/>
    <cellStyle name="20% - Énfasis4 6 7 2 2" xfId="14275"/>
    <cellStyle name="20% - Énfasis4 6 7 3" xfId="14276"/>
    <cellStyle name="20% - Énfasis4 6 8" xfId="14277"/>
    <cellStyle name="20% - Énfasis4 6 8 2" xfId="14278"/>
    <cellStyle name="20% - Énfasis4 6 9" xfId="14279"/>
    <cellStyle name="20% - Énfasis4 7" xfId="2060"/>
    <cellStyle name="20% - Énfasis4 7 2" xfId="2061"/>
    <cellStyle name="20% - Énfasis4 7 2 2" xfId="2062"/>
    <cellStyle name="20% - Énfasis4 7 2 2 2" xfId="2063"/>
    <cellStyle name="20% - Énfasis4 7 2 2 2 2" xfId="2064"/>
    <cellStyle name="20% - Énfasis4 7 2 2 2 2 2" xfId="14280"/>
    <cellStyle name="20% - Énfasis4 7 2 2 2 2 2 2" xfId="14281"/>
    <cellStyle name="20% - Énfasis4 7 2 2 2 2 3" xfId="14282"/>
    <cellStyle name="20% - Énfasis4 7 2 2 2 3" xfId="14283"/>
    <cellStyle name="20% - Énfasis4 7 2 2 2 3 2" xfId="14284"/>
    <cellStyle name="20% - Énfasis4 7 2 2 2 4" xfId="14285"/>
    <cellStyle name="20% - Énfasis4 7 2 2 3" xfId="2065"/>
    <cellStyle name="20% - Énfasis4 7 2 2 3 2" xfId="14286"/>
    <cellStyle name="20% - Énfasis4 7 2 2 3 2 2" xfId="14287"/>
    <cellStyle name="20% - Énfasis4 7 2 2 3 3" xfId="14288"/>
    <cellStyle name="20% - Énfasis4 7 2 2 4" xfId="14289"/>
    <cellStyle name="20% - Énfasis4 7 2 2 4 2" xfId="14290"/>
    <cellStyle name="20% - Énfasis4 7 2 2 5" xfId="14291"/>
    <cellStyle name="20% - Énfasis4 7 2 3" xfId="2066"/>
    <cellStyle name="20% - Énfasis4 7 2 3 2" xfId="2067"/>
    <cellStyle name="20% - Énfasis4 7 2 3 2 2" xfId="14292"/>
    <cellStyle name="20% - Énfasis4 7 2 3 2 2 2" xfId="14293"/>
    <cellStyle name="20% - Énfasis4 7 2 3 2 3" xfId="14294"/>
    <cellStyle name="20% - Énfasis4 7 2 3 3" xfId="14295"/>
    <cellStyle name="20% - Énfasis4 7 2 3 3 2" xfId="14296"/>
    <cellStyle name="20% - Énfasis4 7 2 3 4" xfId="14297"/>
    <cellStyle name="20% - Énfasis4 7 2 4" xfId="2068"/>
    <cellStyle name="20% - Énfasis4 7 2 4 2" xfId="14298"/>
    <cellStyle name="20% - Énfasis4 7 2 4 2 2" xfId="14299"/>
    <cellStyle name="20% - Énfasis4 7 2 4 3" xfId="14300"/>
    <cellStyle name="20% - Énfasis4 7 2 5" xfId="2069"/>
    <cellStyle name="20% - Énfasis4 7 2 5 2" xfId="14301"/>
    <cellStyle name="20% - Énfasis4 7 2 5 2 2" xfId="14302"/>
    <cellStyle name="20% - Énfasis4 7 2 5 3" xfId="14303"/>
    <cellStyle name="20% - Énfasis4 7 2 6" xfId="14304"/>
    <cellStyle name="20% - Énfasis4 7 2 6 2" xfId="14305"/>
    <cellStyle name="20% - Énfasis4 7 2 7" xfId="14306"/>
    <cellStyle name="20% - Énfasis4 7 3" xfId="2070"/>
    <cellStyle name="20% - Énfasis4 7 3 2" xfId="2071"/>
    <cellStyle name="20% - Énfasis4 7 3 2 2" xfId="2072"/>
    <cellStyle name="20% - Énfasis4 7 3 2 2 2" xfId="2073"/>
    <cellStyle name="20% - Énfasis4 7 3 2 2 2 2" xfId="14307"/>
    <cellStyle name="20% - Énfasis4 7 3 2 2 2 2 2" xfId="14308"/>
    <cellStyle name="20% - Énfasis4 7 3 2 2 2 3" xfId="14309"/>
    <cellStyle name="20% - Énfasis4 7 3 2 2 3" xfId="14310"/>
    <cellStyle name="20% - Énfasis4 7 3 2 2 3 2" xfId="14311"/>
    <cellStyle name="20% - Énfasis4 7 3 2 2 4" xfId="14312"/>
    <cellStyle name="20% - Énfasis4 7 3 2 3" xfId="2074"/>
    <cellStyle name="20% - Énfasis4 7 3 2 3 2" xfId="14313"/>
    <cellStyle name="20% - Énfasis4 7 3 2 3 2 2" xfId="14314"/>
    <cellStyle name="20% - Énfasis4 7 3 2 3 3" xfId="14315"/>
    <cellStyle name="20% - Énfasis4 7 3 2 4" xfId="14316"/>
    <cellStyle name="20% - Énfasis4 7 3 2 4 2" xfId="14317"/>
    <cellStyle name="20% - Énfasis4 7 3 2 5" xfId="14318"/>
    <cellStyle name="20% - Énfasis4 7 3 3" xfId="2075"/>
    <cellStyle name="20% - Énfasis4 7 3 3 2" xfId="2076"/>
    <cellStyle name="20% - Énfasis4 7 3 3 2 2" xfId="14319"/>
    <cellStyle name="20% - Énfasis4 7 3 3 2 2 2" xfId="14320"/>
    <cellStyle name="20% - Énfasis4 7 3 3 2 3" xfId="14321"/>
    <cellStyle name="20% - Énfasis4 7 3 3 3" xfId="14322"/>
    <cellStyle name="20% - Énfasis4 7 3 3 3 2" xfId="14323"/>
    <cellStyle name="20% - Énfasis4 7 3 3 4" xfId="14324"/>
    <cellStyle name="20% - Énfasis4 7 3 4" xfId="2077"/>
    <cellStyle name="20% - Énfasis4 7 3 4 2" xfId="14325"/>
    <cellStyle name="20% - Énfasis4 7 3 4 2 2" xfId="14326"/>
    <cellStyle name="20% - Énfasis4 7 3 4 3" xfId="14327"/>
    <cellStyle name="20% - Énfasis4 7 3 5" xfId="2078"/>
    <cellStyle name="20% - Énfasis4 7 3 5 2" xfId="14328"/>
    <cellStyle name="20% - Énfasis4 7 3 5 2 2" xfId="14329"/>
    <cellStyle name="20% - Énfasis4 7 3 5 3" xfId="14330"/>
    <cellStyle name="20% - Énfasis4 7 3 6" xfId="14331"/>
    <cellStyle name="20% - Énfasis4 7 3 6 2" xfId="14332"/>
    <cellStyle name="20% - Énfasis4 7 3 7" xfId="14333"/>
    <cellStyle name="20% - Énfasis4 7 4" xfId="2079"/>
    <cellStyle name="20% - Énfasis4 7 4 2" xfId="2080"/>
    <cellStyle name="20% - Énfasis4 7 4 2 2" xfId="2081"/>
    <cellStyle name="20% - Énfasis4 7 4 2 2 2" xfId="14334"/>
    <cellStyle name="20% - Énfasis4 7 4 2 2 2 2" xfId="14335"/>
    <cellStyle name="20% - Énfasis4 7 4 2 2 3" xfId="14336"/>
    <cellStyle name="20% - Énfasis4 7 4 2 3" xfId="14337"/>
    <cellStyle name="20% - Énfasis4 7 4 2 3 2" xfId="14338"/>
    <cellStyle name="20% - Énfasis4 7 4 2 4" xfId="14339"/>
    <cellStyle name="20% - Énfasis4 7 4 3" xfId="2082"/>
    <cellStyle name="20% - Énfasis4 7 4 3 2" xfId="14340"/>
    <cellStyle name="20% - Énfasis4 7 4 3 2 2" xfId="14341"/>
    <cellStyle name="20% - Énfasis4 7 4 3 3" xfId="14342"/>
    <cellStyle name="20% - Énfasis4 7 4 4" xfId="14343"/>
    <cellStyle name="20% - Énfasis4 7 4 4 2" xfId="14344"/>
    <cellStyle name="20% - Énfasis4 7 4 5" xfId="14345"/>
    <cellStyle name="20% - Énfasis4 7 5" xfId="2083"/>
    <cellStyle name="20% - Énfasis4 7 5 2" xfId="2084"/>
    <cellStyle name="20% - Énfasis4 7 5 2 2" xfId="14346"/>
    <cellStyle name="20% - Énfasis4 7 5 2 2 2" xfId="14347"/>
    <cellStyle name="20% - Énfasis4 7 5 2 3" xfId="14348"/>
    <cellStyle name="20% - Énfasis4 7 5 3" xfId="14349"/>
    <cellStyle name="20% - Énfasis4 7 5 3 2" xfId="14350"/>
    <cellStyle name="20% - Énfasis4 7 5 4" xfId="14351"/>
    <cellStyle name="20% - Énfasis4 7 6" xfId="2085"/>
    <cellStyle name="20% - Énfasis4 7 6 2" xfId="14352"/>
    <cellStyle name="20% - Énfasis4 7 6 2 2" xfId="14353"/>
    <cellStyle name="20% - Énfasis4 7 6 3" xfId="14354"/>
    <cellStyle name="20% - Énfasis4 7 7" xfId="2086"/>
    <cellStyle name="20% - Énfasis4 7 7 2" xfId="14355"/>
    <cellStyle name="20% - Énfasis4 7 7 2 2" xfId="14356"/>
    <cellStyle name="20% - Énfasis4 7 7 3" xfId="14357"/>
    <cellStyle name="20% - Énfasis4 7 8" xfId="14358"/>
    <cellStyle name="20% - Énfasis4 7 8 2" xfId="14359"/>
    <cellStyle name="20% - Énfasis4 7 9" xfId="14360"/>
    <cellStyle name="20% - Énfasis4 8" xfId="2087"/>
    <cellStyle name="20% - Énfasis4 8 2" xfId="2088"/>
    <cellStyle name="20% - Énfasis4 8 2 2" xfId="2089"/>
    <cellStyle name="20% - Énfasis4 8 2 2 2" xfId="2090"/>
    <cellStyle name="20% - Énfasis4 8 2 2 2 2" xfId="2091"/>
    <cellStyle name="20% - Énfasis4 8 2 2 2 2 2" xfId="14361"/>
    <cellStyle name="20% - Énfasis4 8 2 2 2 2 2 2" xfId="14362"/>
    <cellStyle name="20% - Énfasis4 8 2 2 2 2 3" xfId="14363"/>
    <cellStyle name="20% - Énfasis4 8 2 2 2 3" xfId="14364"/>
    <cellStyle name="20% - Énfasis4 8 2 2 2 3 2" xfId="14365"/>
    <cellStyle name="20% - Énfasis4 8 2 2 2 4" xfId="14366"/>
    <cellStyle name="20% - Énfasis4 8 2 2 3" xfId="2092"/>
    <cellStyle name="20% - Énfasis4 8 2 2 3 2" xfId="14367"/>
    <cellStyle name="20% - Énfasis4 8 2 2 3 2 2" xfId="14368"/>
    <cellStyle name="20% - Énfasis4 8 2 2 3 3" xfId="14369"/>
    <cellStyle name="20% - Énfasis4 8 2 2 4" xfId="14370"/>
    <cellStyle name="20% - Énfasis4 8 2 2 4 2" xfId="14371"/>
    <cellStyle name="20% - Énfasis4 8 2 2 5" xfId="14372"/>
    <cellStyle name="20% - Énfasis4 8 2 3" xfId="2093"/>
    <cellStyle name="20% - Énfasis4 8 2 3 2" xfId="2094"/>
    <cellStyle name="20% - Énfasis4 8 2 3 2 2" xfId="14373"/>
    <cellStyle name="20% - Énfasis4 8 2 3 2 2 2" xfId="14374"/>
    <cellStyle name="20% - Énfasis4 8 2 3 2 3" xfId="14375"/>
    <cellStyle name="20% - Énfasis4 8 2 3 3" xfId="14376"/>
    <cellStyle name="20% - Énfasis4 8 2 3 3 2" xfId="14377"/>
    <cellStyle name="20% - Énfasis4 8 2 3 4" xfId="14378"/>
    <cellStyle name="20% - Énfasis4 8 2 4" xfId="2095"/>
    <cellStyle name="20% - Énfasis4 8 2 4 2" xfId="14379"/>
    <cellStyle name="20% - Énfasis4 8 2 4 2 2" xfId="14380"/>
    <cellStyle name="20% - Énfasis4 8 2 4 3" xfId="14381"/>
    <cellStyle name="20% - Énfasis4 8 2 5" xfId="2096"/>
    <cellStyle name="20% - Énfasis4 8 2 5 2" xfId="14382"/>
    <cellStyle name="20% - Énfasis4 8 2 5 2 2" xfId="14383"/>
    <cellStyle name="20% - Énfasis4 8 2 5 3" xfId="14384"/>
    <cellStyle name="20% - Énfasis4 8 2 6" xfId="14385"/>
    <cellStyle name="20% - Énfasis4 8 2 6 2" xfId="14386"/>
    <cellStyle name="20% - Énfasis4 8 2 7" xfId="14387"/>
    <cellStyle name="20% - Énfasis4 8 3" xfId="2097"/>
    <cellStyle name="20% - Énfasis4 8 3 2" xfId="2098"/>
    <cellStyle name="20% - Énfasis4 8 3 2 2" xfId="2099"/>
    <cellStyle name="20% - Énfasis4 8 3 2 2 2" xfId="2100"/>
    <cellStyle name="20% - Énfasis4 8 3 2 2 2 2" xfId="14388"/>
    <cellStyle name="20% - Énfasis4 8 3 2 2 2 2 2" xfId="14389"/>
    <cellStyle name="20% - Énfasis4 8 3 2 2 2 3" xfId="14390"/>
    <cellStyle name="20% - Énfasis4 8 3 2 2 3" xfId="14391"/>
    <cellStyle name="20% - Énfasis4 8 3 2 2 3 2" xfId="14392"/>
    <cellStyle name="20% - Énfasis4 8 3 2 2 4" xfId="14393"/>
    <cellStyle name="20% - Énfasis4 8 3 2 3" xfId="2101"/>
    <cellStyle name="20% - Énfasis4 8 3 2 3 2" xfId="14394"/>
    <cellStyle name="20% - Énfasis4 8 3 2 3 2 2" xfId="14395"/>
    <cellStyle name="20% - Énfasis4 8 3 2 3 3" xfId="14396"/>
    <cellStyle name="20% - Énfasis4 8 3 2 4" xfId="14397"/>
    <cellStyle name="20% - Énfasis4 8 3 2 4 2" xfId="14398"/>
    <cellStyle name="20% - Énfasis4 8 3 2 5" xfId="14399"/>
    <cellStyle name="20% - Énfasis4 8 3 3" xfId="2102"/>
    <cellStyle name="20% - Énfasis4 8 3 3 2" xfId="2103"/>
    <cellStyle name="20% - Énfasis4 8 3 3 2 2" xfId="14400"/>
    <cellStyle name="20% - Énfasis4 8 3 3 2 2 2" xfId="14401"/>
    <cellStyle name="20% - Énfasis4 8 3 3 2 3" xfId="14402"/>
    <cellStyle name="20% - Énfasis4 8 3 3 3" xfId="14403"/>
    <cellStyle name="20% - Énfasis4 8 3 3 3 2" xfId="14404"/>
    <cellStyle name="20% - Énfasis4 8 3 3 4" xfId="14405"/>
    <cellStyle name="20% - Énfasis4 8 3 4" xfId="2104"/>
    <cellStyle name="20% - Énfasis4 8 3 4 2" xfId="14406"/>
    <cellStyle name="20% - Énfasis4 8 3 4 2 2" xfId="14407"/>
    <cellStyle name="20% - Énfasis4 8 3 4 3" xfId="14408"/>
    <cellStyle name="20% - Énfasis4 8 3 5" xfId="2105"/>
    <cellStyle name="20% - Énfasis4 8 3 5 2" xfId="14409"/>
    <cellStyle name="20% - Énfasis4 8 3 5 2 2" xfId="14410"/>
    <cellStyle name="20% - Énfasis4 8 3 5 3" xfId="14411"/>
    <cellStyle name="20% - Énfasis4 8 3 6" xfId="14412"/>
    <cellStyle name="20% - Énfasis4 8 3 6 2" xfId="14413"/>
    <cellStyle name="20% - Énfasis4 8 3 7" xfId="14414"/>
    <cellStyle name="20% - Énfasis4 8 4" xfId="2106"/>
    <cellStyle name="20% - Énfasis4 8 4 2" xfId="2107"/>
    <cellStyle name="20% - Énfasis4 8 4 2 2" xfId="2108"/>
    <cellStyle name="20% - Énfasis4 8 4 2 2 2" xfId="14415"/>
    <cellStyle name="20% - Énfasis4 8 4 2 2 2 2" xfId="14416"/>
    <cellStyle name="20% - Énfasis4 8 4 2 2 3" xfId="14417"/>
    <cellStyle name="20% - Énfasis4 8 4 2 3" xfId="14418"/>
    <cellStyle name="20% - Énfasis4 8 4 2 3 2" xfId="14419"/>
    <cellStyle name="20% - Énfasis4 8 4 2 4" xfId="14420"/>
    <cellStyle name="20% - Énfasis4 8 4 3" xfId="2109"/>
    <cellStyle name="20% - Énfasis4 8 4 3 2" xfId="14421"/>
    <cellStyle name="20% - Énfasis4 8 4 3 2 2" xfId="14422"/>
    <cellStyle name="20% - Énfasis4 8 4 3 3" xfId="14423"/>
    <cellStyle name="20% - Énfasis4 8 4 4" xfId="14424"/>
    <cellStyle name="20% - Énfasis4 8 4 4 2" xfId="14425"/>
    <cellStyle name="20% - Énfasis4 8 4 5" xfId="14426"/>
    <cellStyle name="20% - Énfasis4 8 5" xfId="2110"/>
    <cellStyle name="20% - Énfasis4 8 5 2" xfId="2111"/>
    <cellStyle name="20% - Énfasis4 8 5 2 2" xfId="14427"/>
    <cellStyle name="20% - Énfasis4 8 5 2 2 2" xfId="14428"/>
    <cellStyle name="20% - Énfasis4 8 5 2 3" xfId="14429"/>
    <cellStyle name="20% - Énfasis4 8 5 3" xfId="14430"/>
    <cellStyle name="20% - Énfasis4 8 5 3 2" xfId="14431"/>
    <cellStyle name="20% - Énfasis4 8 5 4" xfId="14432"/>
    <cellStyle name="20% - Énfasis4 8 6" xfId="2112"/>
    <cellStyle name="20% - Énfasis4 8 6 2" xfId="14433"/>
    <cellStyle name="20% - Énfasis4 8 6 2 2" xfId="14434"/>
    <cellStyle name="20% - Énfasis4 8 6 3" xfId="14435"/>
    <cellStyle name="20% - Énfasis4 8 7" xfId="2113"/>
    <cellStyle name="20% - Énfasis4 8 7 2" xfId="14436"/>
    <cellStyle name="20% - Énfasis4 8 7 2 2" xfId="14437"/>
    <cellStyle name="20% - Énfasis4 8 7 3" xfId="14438"/>
    <cellStyle name="20% - Énfasis4 8 8" xfId="14439"/>
    <cellStyle name="20% - Énfasis4 8 8 2" xfId="14440"/>
    <cellStyle name="20% - Énfasis4 8 9" xfId="14441"/>
    <cellStyle name="20% - Énfasis4 9" xfId="2114"/>
    <cellStyle name="20% - Énfasis4 9 2" xfId="2115"/>
    <cellStyle name="20% - Énfasis4 9 2 2" xfId="2116"/>
    <cellStyle name="20% - Énfasis4 9 2 2 2" xfId="2117"/>
    <cellStyle name="20% - Énfasis4 9 2 2 2 2" xfId="2118"/>
    <cellStyle name="20% - Énfasis4 9 2 2 2 2 2" xfId="14442"/>
    <cellStyle name="20% - Énfasis4 9 2 2 2 2 2 2" xfId="14443"/>
    <cellStyle name="20% - Énfasis4 9 2 2 2 2 3" xfId="14444"/>
    <cellStyle name="20% - Énfasis4 9 2 2 2 3" xfId="14445"/>
    <cellStyle name="20% - Énfasis4 9 2 2 2 3 2" xfId="14446"/>
    <cellStyle name="20% - Énfasis4 9 2 2 2 4" xfId="14447"/>
    <cellStyle name="20% - Énfasis4 9 2 2 3" xfId="2119"/>
    <cellStyle name="20% - Énfasis4 9 2 2 3 2" xfId="14448"/>
    <cellStyle name="20% - Énfasis4 9 2 2 3 2 2" xfId="14449"/>
    <cellStyle name="20% - Énfasis4 9 2 2 3 3" xfId="14450"/>
    <cellStyle name="20% - Énfasis4 9 2 2 4" xfId="14451"/>
    <cellStyle name="20% - Énfasis4 9 2 2 4 2" xfId="14452"/>
    <cellStyle name="20% - Énfasis4 9 2 2 5" xfId="14453"/>
    <cellStyle name="20% - Énfasis4 9 2 3" xfId="2120"/>
    <cellStyle name="20% - Énfasis4 9 2 3 2" xfId="2121"/>
    <cellStyle name="20% - Énfasis4 9 2 3 2 2" xfId="14454"/>
    <cellStyle name="20% - Énfasis4 9 2 3 2 2 2" xfId="14455"/>
    <cellStyle name="20% - Énfasis4 9 2 3 2 3" xfId="14456"/>
    <cellStyle name="20% - Énfasis4 9 2 3 3" xfId="14457"/>
    <cellStyle name="20% - Énfasis4 9 2 3 3 2" xfId="14458"/>
    <cellStyle name="20% - Énfasis4 9 2 3 4" xfId="14459"/>
    <cellStyle name="20% - Énfasis4 9 2 4" xfId="2122"/>
    <cellStyle name="20% - Énfasis4 9 2 4 2" xfId="14460"/>
    <cellStyle name="20% - Énfasis4 9 2 4 2 2" xfId="14461"/>
    <cellStyle name="20% - Énfasis4 9 2 4 3" xfId="14462"/>
    <cellStyle name="20% - Énfasis4 9 2 5" xfId="2123"/>
    <cellStyle name="20% - Énfasis4 9 2 5 2" xfId="14463"/>
    <cellStyle name="20% - Énfasis4 9 2 5 2 2" xfId="14464"/>
    <cellStyle name="20% - Énfasis4 9 2 5 3" xfId="14465"/>
    <cellStyle name="20% - Énfasis4 9 2 6" xfId="14466"/>
    <cellStyle name="20% - Énfasis4 9 2 6 2" xfId="14467"/>
    <cellStyle name="20% - Énfasis4 9 2 7" xfId="14468"/>
    <cellStyle name="20% - Énfasis4 9 3" xfId="2124"/>
    <cellStyle name="20% - Énfasis4 9 3 2" xfId="2125"/>
    <cellStyle name="20% - Énfasis4 9 3 2 2" xfId="2126"/>
    <cellStyle name="20% - Énfasis4 9 3 2 2 2" xfId="2127"/>
    <cellStyle name="20% - Énfasis4 9 3 2 2 2 2" xfId="14469"/>
    <cellStyle name="20% - Énfasis4 9 3 2 2 2 2 2" xfId="14470"/>
    <cellStyle name="20% - Énfasis4 9 3 2 2 2 3" xfId="14471"/>
    <cellStyle name="20% - Énfasis4 9 3 2 2 3" xfId="14472"/>
    <cellStyle name="20% - Énfasis4 9 3 2 2 3 2" xfId="14473"/>
    <cellStyle name="20% - Énfasis4 9 3 2 2 4" xfId="14474"/>
    <cellStyle name="20% - Énfasis4 9 3 2 3" xfId="2128"/>
    <cellStyle name="20% - Énfasis4 9 3 2 3 2" xfId="14475"/>
    <cellStyle name="20% - Énfasis4 9 3 2 3 2 2" xfId="14476"/>
    <cellStyle name="20% - Énfasis4 9 3 2 3 3" xfId="14477"/>
    <cellStyle name="20% - Énfasis4 9 3 2 4" xfId="14478"/>
    <cellStyle name="20% - Énfasis4 9 3 2 4 2" xfId="14479"/>
    <cellStyle name="20% - Énfasis4 9 3 2 5" xfId="14480"/>
    <cellStyle name="20% - Énfasis4 9 3 3" xfId="2129"/>
    <cellStyle name="20% - Énfasis4 9 3 3 2" xfId="2130"/>
    <cellStyle name="20% - Énfasis4 9 3 3 2 2" xfId="14481"/>
    <cellStyle name="20% - Énfasis4 9 3 3 2 2 2" xfId="14482"/>
    <cellStyle name="20% - Énfasis4 9 3 3 2 3" xfId="14483"/>
    <cellStyle name="20% - Énfasis4 9 3 3 3" xfId="14484"/>
    <cellStyle name="20% - Énfasis4 9 3 3 3 2" xfId="14485"/>
    <cellStyle name="20% - Énfasis4 9 3 3 4" xfId="14486"/>
    <cellStyle name="20% - Énfasis4 9 3 4" xfId="2131"/>
    <cellStyle name="20% - Énfasis4 9 3 4 2" xfId="14487"/>
    <cellStyle name="20% - Énfasis4 9 3 4 2 2" xfId="14488"/>
    <cellStyle name="20% - Énfasis4 9 3 4 3" xfId="14489"/>
    <cellStyle name="20% - Énfasis4 9 3 5" xfId="2132"/>
    <cellStyle name="20% - Énfasis4 9 3 5 2" xfId="14490"/>
    <cellStyle name="20% - Énfasis4 9 3 5 2 2" xfId="14491"/>
    <cellStyle name="20% - Énfasis4 9 3 5 3" xfId="14492"/>
    <cellStyle name="20% - Énfasis4 9 3 6" xfId="14493"/>
    <cellStyle name="20% - Énfasis4 9 3 6 2" xfId="14494"/>
    <cellStyle name="20% - Énfasis4 9 3 7" xfId="14495"/>
    <cellStyle name="20% - Énfasis4 9 4" xfId="2133"/>
    <cellStyle name="20% - Énfasis4 9 4 2" xfId="2134"/>
    <cellStyle name="20% - Énfasis4 9 4 2 2" xfId="2135"/>
    <cellStyle name="20% - Énfasis4 9 4 2 2 2" xfId="14496"/>
    <cellStyle name="20% - Énfasis4 9 4 2 2 2 2" xfId="14497"/>
    <cellStyle name="20% - Énfasis4 9 4 2 2 3" xfId="14498"/>
    <cellStyle name="20% - Énfasis4 9 4 2 3" xfId="14499"/>
    <cellStyle name="20% - Énfasis4 9 4 2 3 2" xfId="14500"/>
    <cellStyle name="20% - Énfasis4 9 4 2 4" xfId="14501"/>
    <cellStyle name="20% - Énfasis4 9 4 3" xfId="2136"/>
    <cellStyle name="20% - Énfasis4 9 4 3 2" xfId="14502"/>
    <cellStyle name="20% - Énfasis4 9 4 3 2 2" xfId="14503"/>
    <cellStyle name="20% - Énfasis4 9 4 3 3" xfId="14504"/>
    <cellStyle name="20% - Énfasis4 9 4 4" xfId="14505"/>
    <cellStyle name="20% - Énfasis4 9 4 4 2" xfId="14506"/>
    <cellStyle name="20% - Énfasis4 9 4 5" xfId="14507"/>
    <cellStyle name="20% - Énfasis4 9 5" xfId="2137"/>
    <cellStyle name="20% - Énfasis4 9 5 2" xfId="2138"/>
    <cellStyle name="20% - Énfasis4 9 5 2 2" xfId="14508"/>
    <cellStyle name="20% - Énfasis4 9 5 2 2 2" xfId="14509"/>
    <cellStyle name="20% - Énfasis4 9 5 2 3" xfId="14510"/>
    <cellStyle name="20% - Énfasis4 9 5 3" xfId="14511"/>
    <cellStyle name="20% - Énfasis4 9 5 3 2" xfId="14512"/>
    <cellStyle name="20% - Énfasis4 9 5 4" xfId="14513"/>
    <cellStyle name="20% - Énfasis4 9 6" xfId="2139"/>
    <cellStyle name="20% - Énfasis4 9 6 2" xfId="14514"/>
    <cellStyle name="20% - Énfasis4 9 6 2 2" xfId="14515"/>
    <cellStyle name="20% - Énfasis4 9 6 3" xfId="14516"/>
    <cellStyle name="20% - Énfasis4 9 7" xfId="2140"/>
    <cellStyle name="20% - Énfasis4 9 7 2" xfId="14517"/>
    <cellStyle name="20% - Énfasis4 9 7 2 2" xfId="14518"/>
    <cellStyle name="20% - Énfasis4 9 7 3" xfId="14519"/>
    <cellStyle name="20% - Énfasis4 9 8" xfId="14520"/>
    <cellStyle name="20% - Énfasis4 9 8 2" xfId="14521"/>
    <cellStyle name="20% - Énfasis4 9 9" xfId="14522"/>
    <cellStyle name="20% - Énfasis5 10" xfId="2141"/>
    <cellStyle name="20% - Énfasis5 10 2" xfId="2142"/>
    <cellStyle name="20% - Énfasis5 10 2 2" xfId="2143"/>
    <cellStyle name="20% - Énfasis5 10 2 2 2" xfId="2144"/>
    <cellStyle name="20% - Énfasis5 10 2 2 2 2" xfId="2145"/>
    <cellStyle name="20% - Énfasis5 10 2 2 2 2 2" xfId="14523"/>
    <cellStyle name="20% - Énfasis5 10 2 2 2 2 2 2" xfId="14524"/>
    <cellStyle name="20% - Énfasis5 10 2 2 2 2 3" xfId="14525"/>
    <cellStyle name="20% - Énfasis5 10 2 2 2 3" xfId="14526"/>
    <cellStyle name="20% - Énfasis5 10 2 2 2 3 2" xfId="14527"/>
    <cellStyle name="20% - Énfasis5 10 2 2 2 4" xfId="14528"/>
    <cellStyle name="20% - Énfasis5 10 2 2 3" xfId="2146"/>
    <cellStyle name="20% - Énfasis5 10 2 2 3 2" xfId="14529"/>
    <cellStyle name="20% - Énfasis5 10 2 2 3 2 2" xfId="14530"/>
    <cellStyle name="20% - Énfasis5 10 2 2 3 3" xfId="14531"/>
    <cellStyle name="20% - Énfasis5 10 2 2 4" xfId="14532"/>
    <cellStyle name="20% - Énfasis5 10 2 2 4 2" xfId="14533"/>
    <cellStyle name="20% - Énfasis5 10 2 2 5" xfId="14534"/>
    <cellStyle name="20% - Énfasis5 10 2 3" xfId="2147"/>
    <cellStyle name="20% - Énfasis5 10 2 3 2" xfId="2148"/>
    <cellStyle name="20% - Énfasis5 10 2 3 2 2" xfId="14535"/>
    <cellStyle name="20% - Énfasis5 10 2 3 2 2 2" xfId="14536"/>
    <cellStyle name="20% - Énfasis5 10 2 3 2 3" xfId="14537"/>
    <cellStyle name="20% - Énfasis5 10 2 3 3" xfId="14538"/>
    <cellStyle name="20% - Énfasis5 10 2 3 3 2" xfId="14539"/>
    <cellStyle name="20% - Énfasis5 10 2 3 4" xfId="14540"/>
    <cellStyle name="20% - Énfasis5 10 2 4" xfId="2149"/>
    <cellStyle name="20% - Énfasis5 10 2 4 2" xfId="14541"/>
    <cellStyle name="20% - Énfasis5 10 2 4 2 2" xfId="14542"/>
    <cellStyle name="20% - Énfasis5 10 2 4 3" xfId="14543"/>
    <cellStyle name="20% - Énfasis5 10 2 5" xfId="2150"/>
    <cellStyle name="20% - Énfasis5 10 2 5 2" xfId="14544"/>
    <cellStyle name="20% - Énfasis5 10 2 5 2 2" xfId="14545"/>
    <cellStyle name="20% - Énfasis5 10 2 5 3" xfId="14546"/>
    <cellStyle name="20% - Énfasis5 10 2 6" xfId="14547"/>
    <cellStyle name="20% - Énfasis5 10 2 6 2" xfId="14548"/>
    <cellStyle name="20% - Énfasis5 10 2 7" xfId="14549"/>
    <cellStyle name="20% - Énfasis5 10 3" xfId="2151"/>
    <cellStyle name="20% - Énfasis5 10 3 2" xfId="2152"/>
    <cellStyle name="20% - Énfasis5 10 3 2 2" xfId="2153"/>
    <cellStyle name="20% - Énfasis5 10 3 2 2 2" xfId="2154"/>
    <cellStyle name="20% - Énfasis5 10 3 2 2 2 2" xfId="14550"/>
    <cellStyle name="20% - Énfasis5 10 3 2 2 2 2 2" xfId="14551"/>
    <cellStyle name="20% - Énfasis5 10 3 2 2 2 3" xfId="14552"/>
    <cellStyle name="20% - Énfasis5 10 3 2 2 3" xfId="14553"/>
    <cellStyle name="20% - Énfasis5 10 3 2 2 3 2" xfId="14554"/>
    <cellStyle name="20% - Énfasis5 10 3 2 2 4" xfId="14555"/>
    <cellStyle name="20% - Énfasis5 10 3 2 3" xfId="2155"/>
    <cellStyle name="20% - Énfasis5 10 3 2 3 2" xfId="14556"/>
    <cellStyle name="20% - Énfasis5 10 3 2 3 2 2" xfId="14557"/>
    <cellStyle name="20% - Énfasis5 10 3 2 3 3" xfId="14558"/>
    <cellStyle name="20% - Énfasis5 10 3 2 4" xfId="14559"/>
    <cellStyle name="20% - Énfasis5 10 3 2 4 2" xfId="14560"/>
    <cellStyle name="20% - Énfasis5 10 3 2 5" xfId="14561"/>
    <cellStyle name="20% - Énfasis5 10 3 3" xfId="2156"/>
    <cellStyle name="20% - Énfasis5 10 3 3 2" xfId="2157"/>
    <cellStyle name="20% - Énfasis5 10 3 3 2 2" xfId="14562"/>
    <cellStyle name="20% - Énfasis5 10 3 3 2 2 2" xfId="14563"/>
    <cellStyle name="20% - Énfasis5 10 3 3 2 3" xfId="14564"/>
    <cellStyle name="20% - Énfasis5 10 3 3 3" xfId="14565"/>
    <cellStyle name="20% - Énfasis5 10 3 3 3 2" xfId="14566"/>
    <cellStyle name="20% - Énfasis5 10 3 3 4" xfId="14567"/>
    <cellStyle name="20% - Énfasis5 10 3 4" xfId="2158"/>
    <cellStyle name="20% - Énfasis5 10 3 4 2" xfId="14568"/>
    <cellStyle name="20% - Énfasis5 10 3 4 2 2" xfId="14569"/>
    <cellStyle name="20% - Énfasis5 10 3 4 3" xfId="14570"/>
    <cellStyle name="20% - Énfasis5 10 3 5" xfId="2159"/>
    <cellStyle name="20% - Énfasis5 10 3 5 2" xfId="14571"/>
    <cellStyle name="20% - Énfasis5 10 3 5 2 2" xfId="14572"/>
    <cellStyle name="20% - Énfasis5 10 3 5 3" xfId="14573"/>
    <cellStyle name="20% - Énfasis5 10 3 6" xfId="14574"/>
    <cellStyle name="20% - Énfasis5 10 3 6 2" xfId="14575"/>
    <cellStyle name="20% - Énfasis5 10 3 7" xfId="14576"/>
    <cellStyle name="20% - Énfasis5 10 4" xfId="2160"/>
    <cellStyle name="20% - Énfasis5 10 4 2" xfId="2161"/>
    <cellStyle name="20% - Énfasis5 10 4 2 2" xfId="2162"/>
    <cellStyle name="20% - Énfasis5 10 4 2 2 2" xfId="14577"/>
    <cellStyle name="20% - Énfasis5 10 4 2 2 2 2" xfId="14578"/>
    <cellStyle name="20% - Énfasis5 10 4 2 2 3" xfId="14579"/>
    <cellStyle name="20% - Énfasis5 10 4 2 3" xfId="14580"/>
    <cellStyle name="20% - Énfasis5 10 4 2 3 2" xfId="14581"/>
    <cellStyle name="20% - Énfasis5 10 4 2 4" xfId="14582"/>
    <cellStyle name="20% - Énfasis5 10 4 3" xfId="2163"/>
    <cellStyle name="20% - Énfasis5 10 4 3 2" xfId="14583"/>
    <cellStyle name="20% - Énfasis5 10 4 3 2 2" xfId="14584"/>
    <cellStyle name="20% - Énfasis5 10 4 3 3" xfId="14585"/>
    <cellStyle name="20% - Énfasis5 10 4 4" xfId="14586"/>
    <cellStyle name="20% - Énfasis5 10 4 4 2" xfId="14587"/>
    <cellStyle name="20% - Énfasis5 10 4 5" xfId="14588"/>
    <cellStyle name="20% - Énfasis5 10 5" xfId="2164"/>
    <cellStyle name="20% - Énfasis5 10 5 2" xfId="2165"/>
    <cellStyle name="20% - Énfasis5 10 5 2 2" xfId="14589"/>
    <cellStyle name="20% - Énfasis5 10 5 2 2 2" xfId="14590"/>
    <cellStyle name="20% - Énfasis5 10 5 2 3" xfId="14591"/>
    <cellStyle name="20% - Énfasis5 10 5 3" xfId="14592"/>
    <cellStyle name="20% - Énfasis5 10 5 3 2" xfId="14593"/>
    <cellStyle name="20% - Énfasis5 10 5 4" xfId="14594"/>
    <cellStyle name="20% - Énfasis5 10 6" xfId="2166"/>
    <cellStyle name="20% - Énfasis5 10 6 2" xfId="14595"/>
    <cellStyle name="20% - Énfasis5 10 6 2 2" xfId="14596"/>
    <cellStyle name="20% - Énfasis5 10 6 3" xfId="14597"/>
    <cellStyle name="20% - Énfasis5 10 7" xfId="2167"/>
    <cellStyle name="20% - Énfasis5 10 7 2" xfId="14598"/>
    <cellStyle name="20% - Énfasis5 10 7 2 2" xfId="14599"/>
    <cellStyle name="20% - Énfasis5 10 7 3" xfId="14600"/>
    <cellStyle name="20% - Énfasis5 10 8" xfId="14601"/>
    <cellStyle name="20% - Énfasis5 10 8 2" xfId="14602"/>
    <cellStyle name="20% - Énfasis5 10 9" xfId="14603"/>
    <cellStyle name="20% - Énfasis5 11" xfId="2168"/>
    <cellStyle name="20% - Énfasis5 11 2" xfId="2169"/>
    <cellStyle name="20% - Énfasis5 11 2 2" xfId="2170"/>
    <cellStyle name="20% - Énfasis5 11 2 2 2" xfId="2171"/>
    <cellStyle name="20% - Énfasis5 11 2 2 2 2" xfId="2172"/>
    <cellStyle name="20% - Énfasis5 11 2 2 2 2 2" xfId="14604"/>
    <cellStyle name="20% - Énfasis5 11 2 2 2 2 2 2" xfId="14605"/>
    <cellStyle name="20% - Énfasis5 11 2 2 2 2 3" xfId="14606"/>
    <cellStyle name="20% - Énfasis5 11 2 2 2 3" xfId="14607"/>
    <cellStyle name="20% - Énfasis5 11 2 2 2 3 2" xfId="14608"/>
    <cellStyle name="20% - Énfasis5 11 2 2 2 4" xfId="14609"/>
    <cellStyle name="20% - Énfasis5 11 2 2 3" xfId="2173"/>
    <cellStyle name="20% - Énfasis5 11 2 2 3 2" xfId="14610"/>
    <cellStyle name="20% - Énfasis5 11 2 2 3 2 2" xfId="14611"/>
    <cellStyle name="20% - Énfasis5 11 2 2 3 3" xfId="14612"/>
    <cellStyle name="20% - Énfasis5 11 2 2 4" xfId="14613"/>
    <cellStyle name="20% - Énfasis5 11 2 2 4 2" xfId="14614"/>
    <cellStyle name="20% - Énfasis5 11 2 2 5" xfId="14615"/>
    <cellStyle name="20% - Énfasis5 11 2 3" xfId="2174"/>
    <cellStyle name="20% - Énfasis5 11 2 3 2" xfId="2175"/>
    <cellStyle name="20% - Énfasis5 11 2 3 2 2" xfId="14616"/>
    <cellStyle name="20% - Énfasis5 11 2 3 2 2 2" xfId="14617"/>
    <cellStyle name="20% - Énfasis5 11 2 3 2 3" xfId="14618"/>
    <cellStyle name="20% - Énfasis5 11 2 3 3" xfId="14619"/>
    <cellStyle name="20% - Énfasis5 11 2 3 3 2" xfId="14620"/>
    <cellStyle name="20% - Énfasis5 11 2 3 4" xfId="14621"/>
    <cellStyle name="20% - Énfasis5 11 2 4" xfId="2176"/>
    <cellStyle name="20% - Énfasis5 11 2 4 2" xfId="14622"/>
    <cellStyle name="20% - Énfasis5 11 2 4 2 2" xfId="14623"/>
    <cellStyle name="20% - Énfasis5 11 2 4 3" xfId="14624"/>
    <cellStyle name="20% - Énfasis5 11 2 5" xfId="2177"/>
    <cellStyle name="20% - Énfasis5 11 2 5 2" xfId="14625"/>
    <cellStyle name="20% - Énfasis5 11 2 5 2 2" xfId="14626"/>
    <cellStyle name="20% - Énfasis5 11 2 5 3" xfId="14627"/>
    <cellStyle name="20% - Énfasis5 11 2 6" xfId="14628"/>
    <cellStyle name="20% - Énfasis5 11 2 6 2" xfId="14629"/>
    <cellStyle name="20% - Énfasis5 11 2 7" xfId="14630"/>
    <cellStyle name="20% - Énfasis5 11 3" xfId="2178"/>
    <cellStyle name="20% - Énfasis5 11 3 2" xfId="2179"/>
    <cellStyle name="20% - Énfasis5 11 3 2 2" xfId="2180"/>
    <cellStyle name="20% - Énfasis5 11 3 2 2 2" xfId="2181"/>
    <cellStyle name="20% - Énfasis5 11 3 2 2 2 2" xfId="14631"/>
    <cellStyle name="20% - Énfasis5 11 3 2 2 2 2 2" xfId="14632"/>
    <cellStyle name="20% - Énfasis5 11 3 2 2 2 3" xfId="14633"/>
    <cellStyle name="20% - Énfasis5 11 3 2 2 3" xfId="14634"/>
    <cellStyle name="20% - Énfasis5 11 3 2 2 3 2" xfId="14635"/>
    <cellStyle name="20% - Énfasis5 11 3 2 2 4" xfId="14636"/>
    <cellStyle name="20% - Énfasis5 11 3 2 3" xfId="2182"/>
    <cellStyle name="20% - Énfasis5 11 3 2 3 2" xfId="14637"/>
    <cellStyle name="20% - Énfasis5 11 3 2 3 2 2" xfId="14638"/>
    <cellStyle name="20% - Énfasis5 11 3 2 3 3" xfId="14639"/>
    <cellStyle name="20% - Énfasis5 11 3 2 4" xfId="14640"/>
    <cellStyle name="20% - Énfasis5 11 3 2 4 2" xfId="14641"/>
    <cellStyle name="20% - Énfasis5 11 3 2 5" xfId="14642"/>
    <cellStyle name="20% - Énfasis5 11 3 3" xfId="2183"/>
    <cellStyle name="20% - Énfasis5 11 3 3 2" xfId="2184"/>
    <cellStyle name="20% - Énfasis5 11 3 3 2 2" xfId="14643"/>
    <cellStyle name="20% - Énfasis5 11 3 3 2 2 2" xfId="14644"/>
    <cellStyle name="20% - Énfasis5 11 3 3 2 3" xfId="14645"/>
    <cellStyle name="20% - Énfasis5 11 3 3 3" xfId="14646"/>
    <cellStyle name="20% - Énfasis5 11 3 3 3 2" xfId="14647"/>
    <cellStyle name="20% - Énfasis5 11 3 3 4" xfId="14648"/>
    <cellStyle name="20% - Énfasis5 11 3 4" xfId="2185"/>
    <cellStyle name="20% - Énfasis5 11 3 4 2" xfId="14649"/>
    <cellStyle name="20% - Énfasis5 11 3 4 2 2" xfId="14650"/>
    <cellStyle name="20% - Énfasis5 11 3 4 3" xfId="14651"/>
    <cellStyle name="20% - Énfasis5 11 3 5" xfId="2186"/>
    <cellStyle name="20% - Énfasis5 11 3 5 2" xfId="14652"/>
    <cellStyle name="20% - Énfasis5 11 3 5 2 2" xfId="14653"/>
    <cellStyle name="20% - Énfasis5 11 3 5 3" xfId="14654"/>
    <cellStyle name="20% - Énfasis5 11 3 6" xfId="14655"/>
    <cellStyle name="20% - Énfasis5 11 3 6 2" xfId="14656"/>
    <cellStyle name="20% - Énfasis5 11 3 7" xfId="14657"/>
    <cellStyle name="20% - Énfasis5 11 4" xfId="2187"/>
    <cellStyle name="20% - Énfasis5 11 4 2" xfId="2188"/>
    <cellStyle name="20% - Énfasis5 11 4 2 2" xfId="2189"/>
    <cellStyle name="20% - Énfasis5 11 4 2 2 2" xfId="14658"/>
    <cellStyle name="20% - Énfasis5 11 4 2 2 2 2" xfId="14659"/>
    <cellStyle name="20% - Énfasis5 11 4 2 2 3" xfId="14660"/>
    <cellStyle name="20% - Énfasis5 11 4 2 3" xfId="14661"/>
    <cellStyle name="20% - Énfasis5 11 4 2 3 2" xfId="14662"/>
    <cellStyle name="20% - Énfasis5 11 4 2 4" xfId="14663"/>
    <cellStyle name="20% - Énfasis5 11 4 3" xfId="2190"/>
    <cellStyle name="20% - Énfasis5 11 4 3 2" xfId="14664"/>
    <cellStyle name="20% - Énfasis5 11 4 3 2 2" xfId="14665"/>
    <cellStyle name="20% - Énfasis5 11 4 3 3" xfId="14666"/>
    <cellStyle name="20% - Énfasis5 11 4 4" xfId="14667"/>
    <cellStyle name="20% - Énfasis5 11 4 4 2" xfId="14668"/>
    <cellStyle name="20% - Énfasis5 11 4 5" xfId="14669"/>
    <cellStyle name="20% - Énfasis5 11 5" xfId="2191"/>
    <cellStyle name="20% - Énfasis5 11 5 2" xfId="2192"/>
    <cellStyle name="20% - Énfasis5 11 5 2 2" xfId="14670"/>
    <cellStyle name="20% - Énfasis5 11 5 2 2 2" xfId="14671"/>
    <cellStyle name="20% - Énfasis5 11 5 2 3" xfId="14672"/>
    <cellStyle name="20% - Énfasis5 11 5 3" xfId="14673"/>
    <cellStyle name="20% - Énfasis5 11 5 3 2" xfId="14674"/>
    <cellStyle name="20% - Énfasis5 11 5 4" xfId="14675"/>
    <cellStyle name="20% - Énfasis5 11 6" xfId="2193"/>
    <cellStyle name="20% - Énfasis5 11 6 2" xfId="14676"/>
    <cellStyle name="20% - Énfasis5 11 6 2 2" xfId="14677"/>
    <cellStyle name="20% - Énfasis5 11 6 3" xfId="14678"/>
    <cellStyle name="20% - Énfasis5 11 7" xfId="2194"/>
    <cellStyle name="20% - Énfasis5 11 7 2" xfId="14679"/>
    <cellStyle name="20% - Énfasis5 11 7 2 2" xfId="14680"/>
    <cellStyle name="20% - Énfasis5 11 7 3" xfId="14681"/>
    <cellStyle name="20% - Énfasis5 11 8" xfId="14682"/>
    <cellStyle name="20% - Énfasis5 11 8 2" xfId="14683"/>
    <cellStyle name="20% - Énfasis5 11 9" xfId="14684"/>
    <cellStyle name="20% - Énfasis5 12" xfId="2195"/>
    <cellStyle name="20% - Énfasis5 12 2" xfId="2196"/>
    <cellStyle name="20% - Énfasis5 12 2 2" xfId="2197"/>
    <cellStyle name="20% - Énfasis5 12 2 2 2" xfId="2198"/>
    <cellStyle name="20% - Énfasis5 12 2 2 2 2" xfId="2199"/>
    <cellStyle name="20% - Énfasis5 12 2 2 2 2 2" xfId="14685"/>
    <cellStyle name="20% - Énfasis5 12 2 2 2 2 2 2" xfId="14686"/>
    <cellStyle name="20% - Énfasis5 12 2 2 2 2 3" xfId="14687"/>
    <cellStyle name="20% - Énfasis5 12 2 2 2 3" xfId="14688"/>
    <cellStyle name="20% - Énfasis5 12 2 2 2 3 2" xfId="14689"/>
    <cellStyle name="20% - Énfasis5 12 2 2 2 4" xfId="14690"/>
    <cellStyle name="20% - Énfasis5 12 2 2 3" xfId="2200"/>
    <cellStyle name="20% - Énfasis5 12 2 2 3 2" xfId="14691"/>
    <cellStyle name="20% - Énfasis5 12 2 2 3 2 2" xfId="14692"/>
    <cellStyle name="20% - Énfasis5 12 2 2 3 3" xfId="14693"/>
    <cellStyle name="20% - Énfasis5 12 2 2 4" xfId="14694"/>
    <cellStyle name="20% - Énfasis5 12 2 2 4 2" xfId="14695"/>
    <cellStyle name="20% - Énfasis5 12 2 2 5" xfId="14696"/>
    <cellStyle name="20% - Énfasis5 12 2 3" xfId="2201"/>
    <cellStyle name="20% - Énfasis5 12 2 3 2" xfId="2202"/>
    <cellStyle name="20% - Énfasis5 12 2 3 2 2" xfId="14697"/>
    <cellStyle name="20% - Énfasis5 12 2 3 2 2 2" xfId="14698"/>
    <cellStyle name="20% - Énfasis5 12 2 3 2 3" xfId="14699"/>
    <cellStyle name="20% - Énfasis5 12 2 3 3" xfId="14700"/>
    <cellStyle name="20% - Énfasis5 12 2 3 3 2" xfId="14701"/>
    <cellStyle name="20% - Énfasis5 12 2 3 4" xfId="14702"/>
    <cellStyle name="20% - Énfasis5 12 2 4" xfId="2203"/>
    <cellStyle name="20% - Énfasis5 12 2 4 2" xfId="14703"/>
    <cellStyle name="20% - Énfasis5 12 2 4 2 2" xfId="14704"/>
    <cellStyle name="20% - Énfasis5 12 2 4 3" xfId="14705"/>
    <cellStyle name="20% - Énfasis5 12 2 5" xfId="2204"/>
    <cellStyle name="20% - Énfasis5 12 2 5 2" xfId="14706"/>
    <cellStyle name="20% - Énfasis5 12 2 5 2 2" xfId="14707"/>
    <cellStyle name="20% - Énfasis5 12 2 5 3" xfId="14708"/>
    <cellStyle name="20% - Énfasis5 12 2 6" xfId="14709"/>
    <cellStyle name="20% - Énfasis5 12 2 6 2" xfId="14710"/>
    <cellStyle name="20% - Énfasis5 12 2 7" xfId="14711"/>
    <cellStyle name="20% - Énfasis5 12 3" xfId="2205"/>
    <cellStyle name="20% - Énfasis5 12 3 2" xfId="2206"/>
    <cellStyle name="20% - Énfasis5 12 3 2 2" xfId="2207"/>
    <cellStyle name="20% - Énfasis5 12 3 2 2 2" xfId="2208"/>
    <cellStyle name="20% - Énfasis5 12 3 2 2 2 2" xfId="14712"/>
    <cellStyle name="20% - Énfasis5 12 3 2 2 2 2 2" xfId="14713"/>
    <cellStyle name="20% - Énfasis5 12 3 2 2 2 3" xfId="14714"/>
    <cellStyle name="20% - Énfasis5 12 3 2 2 3" xfId="14715"/>
    <cellStyle name="20% - Énfasis5 12 3 2 2 3 2" xfId="14716"/>
    <cellStyle name="20% - Énfasis5 12 3 2 2 4" xfId="14717"/>
    <cellStyle name="20% - Énfasis5 12 3 2 3" xfId="2209"/>
    <cellStyle name="20% - Énfasis5 12 3 2 3 2" xfId="14718"/>
    <cellStyle name="20% - Énfasis5 12 3 2 3 2 2" xfId="14719"/>
    <cellStyle name="20% - Énfasis5 12 3 2 3 3" xfId="14720"/>
    <cellStyle name="20% - Énfasis5 12 3 2 4" xfId="14721"/>
    <cellStyle name="20% - Énfasis5 12 3 2 4 2" xfId="14722"/>
    <cellStyle name="20% - Énfasis5 12 3 2 5" xfId="14723"/>
    <cellStyle name="20% - Énfasis5 12 3 3" xfId="2210"/>
    <cellStyle name="20% - Énfasis5 12 3 3 2" xfId="2211"/>
    <cellStyle name="20% - Énfasis5 12 3 3 2 2" xfId="14724"/>
    <cellStyle name="20% - Énfasis5 12 3 3 2 2 2" xfId="14725"/>
    <cellStyle name="20% - Énfasis5 12 3 3 2 3" xfId="14726"/>
    <cellStyle name="20% - Énfasis5 12 3 3 3" xfId="14727"/>
    <cellStyle name="20% - Énfasis5 12 3 3 3 2" xfId="14728"/>
    <cellStyle name="20% - Énfasis5 12 3 3 4" xfId="14729"/>
    <cellStyle name="20% - Énfasis5 12 3 4" xfId="2212"/>
    <cellStyle name="20% - Énfasis5 12 3 4 2" xfId="14730"/>
    <cellStyle name="20% - Énfasis5 12 3 4 2 2" xfId="14731"/>
    <cellStyle name="20% - Énfasis5 12 3 4 3" xfId="14732"/>
    <cellStyle name="20% - Énfasis5 12 3 5" xfId="2213"/>
    <cellStyle name="20% - Énfasis5 12 3 5 2" xfId="14733"/>
    <cellStyle name="20% - Énfasis5 12 3 5 2 2" xfId="14734"/>
    <cellStyle name="20% - Énfasis5 12 3 5 3" xfId="14735"/>
    <cellStyle name="20% - Énfasis5 12 3 6" xfId="14736"/>
    <cellStyle name="20% - Énfasis5 12 3 6 2" xfId="14737"/>
    <cellStyle name="20% - Énfasis5 12 3 7" xfId="14738"/>
    <cellStyle name="20% - Énfasis5 12 4" xfId="2214"/>
    <cellStyle name="20% - Énfasis5 12 4 2" xfId="2215"/>
    <cellStyle name="20% - Énfasis5 12 4 2 2" xfId="2216"/>
    <cellStyle name="20% - Énfasis5 12 4 2 2 2" xfId="14739"/>
    <cellStyle name="20% - Énfasis5 12 4 2 2 2 2" xfId="14740"/>
    <cellStyle name="20% - Énfasis5 12 4 2 2 3" xfId="14741"/>
    <cellStyle name="20% - Énfasis5 12 4 2 3" xfId="14742"/>
    <cellStyle name="20% - Énfasis5 12 4 2 3 2" xfId="14743"/>
    <cellStyle name="20% - Énfasis5 12 4 2 4" xfId="14744"/>
    <cellStyle name="20% - Énfasis5 12 4 3" xfId="2217"/>
    <cellStyle name="20% - Énfasis5 12 4 3 2" xfId="14745"/>
    <cellStyle name="20% - Énfasis5 12 4 3 2 2" xfId="14746"/>
    <cellStyle name="20% - Énfasis5 12 4 3 3" xfId="14747"/>
    <cellStyle name="20% - Énfasis5 12 4 4" xfId="14748"/>
    <cellStyle name="20% - Énfasis5 12 4 4 2" xfId="14749"/>
    <cellStyle name="20% - Énfasis5 12 4 5" xfId="14750"/>
    <cellStyle name="20% - Énfasis5 12 5" xfId="2218"/>
    <cellStyle name="20% - Énfasis5 12 5 2" xfId="2219"/>
    <cellStyle name="20% - Énfasis5 12 5 2 2" xfId="14751"/>
    <cellStyle name="20% - Énfasis5 12 5 2 2 2" xfId="14752"/>
    <cellStyle name="20% - Énfasis5 12 5 2 3" xfId="14753"/>
    <cellStyle name="20% - Énfasis5 12 5 3" xfId="14754"/>
    <cellStyle name="20% - Énfasis5 12 5 3 2" xfId="14755"/>
    <cellStyle name="20% - Énfasis5 12 5 4" xfId="14756"/>
    <cellStyle name="20% - Énfasis5 12 6" xfId="2220"/>
    <cellStyle name="20% - Énfasis5 12 6 2" xfId="14757"/>
    <cellStyle name="20% - Énfasis5 12 6 2 2" xfId="14758"/>
    <cellStyle name="20% - Énfasis5 12 6 3" xfId="14759"/>
    <cellStyle name="20% - Énfasis5 12 7" xfId="2221"/>
    <cellStyle name="20% - Énfasis5 12 7 2" xfId="14760"/>
    <cellStyle name="20% - Énfasis5 12 7 2 2" xfId="14761"/>
    <cellStyle name="20% - Énfasis5 12 7 3" xfId="14762"/>
    <cellStyle name="20% - Énfasis5 12 8" xfId="14763"/>
    <cellStyle name="20% - Énfasis5 12 8 2" xfId="14764"/>
    <cellStyle name="20% - Énfasis5 12 9" xfId="14765"/>
    <cellStyle name="20% - Énfasis5 13" xfId="2222"/>
    <cellStyle name="20% - Énfasis5 13 2" xfId="2223"/>
    <cellStyle name="20% - Énfasis5 13 2 2" xfId="2224"/>
    <cellStyle name="20% - Énfasis5 13 2 2 2" xfId="2225"/>
    <cellStyle name="20% - Énfasis5 13 2 2 2 2" xfId="2226"/>
    <cellStyle name="20% - Énfasis5 13 2 2 2 2 2" xfId="14766"/>
    <cellStyle name="20% - Énfasis5 13 2 2 2 2 2 2" xfId="14767"/>
    <cellStyle name="20% - Énfasis5 13 2 2 2 2 3" xfId="14768"/>
    <cellStyle name="20% - Énfasis5 13 2 2 2 3" xfId="14769"/>
    <cellStyle name="20% - Énfasis5 13 2 2 2 3 2" xfId="14770"/>
    <cellStyle name="20% - Énfasis5 13 2 2 2 4" xfId="14771"/>
    <cellStyle name="20% - Énfasis5 13 2 2 3" xfId="2227"/>
    <cellStyle name="20% - Énfasis5 13 2 2 3 2" xfId="14772"/>
    <cellStyle name="20% - Énfasis5 13 2 2 3 2 2" xfId="14773"/>
    <cellStyle name="20% - Énfasis5 13 2 2 3 3" xfId="14774"/>
    <cellStyle name="20% - Énfasis5 13 2 2 4" xfId="14775"/>
    <cellStyle name="20% - Énfasis5 13 2 2 4 2" xfId="14776"/>
    <cellStyle name="20% - Énfasis5 13 2 2 5" xfId="14777"/>
    <cellStyle name="20% - Énfasis5 13 2 3" xfId="2228"/>
    <cellStyle name="20% - Énfasis5 13 2 3 2" xfId="2229"/>
    <cellStyle name="20% - Énfasis5 13 2 3 2 2" xfId="14778"/>
    <cellStyle name="20% - Énfasis5 13 2 3 2 2 2" xfId="14779"/>
    <cellStyle name="20% - Énfasis5 13 2 3 2 3" xfId="14780"/>
    <cellStyle name="20% - Énfasis5 13 2 3 3" xfId="14781"/>
    <cellStyle name="20% - Énfasis5 13 2 3 3 2" xfId="14782"/>
    <cellStyle name="20% - Énfasis5 13 2 3 4" xfId="14783"/>
    <cellStyle name="20% - Énfasis5 13 2 4" xfId="2230"/>
    <cellStyle name="20% - Énfasis5 13 2 4 2" xfId="14784"/>
    <cellStyle name="20% - Énfasis5 13 2 4 2 2" xfId="14785"/>
    <cellStyle name="20% - Énfasis5 13 2 4 3" xfId="14786"/>
    <cellStyle name="20% - Énfasis5 13 2 5" xfId="2231"/>
    <cellStyle name="20% - Énfasis5 13 2 5 2" xfId="14787"/>
    <cellStyle name="20% - Énfasis5 13 2 5 2 2" xfId="14788"/>
    <cellStyle name="20% - Énfasis5 13 2 5 3" xfId="14789"/>
    <cellStyle name="20% - Énfasis5 13 2 6" xfId="14790"/>
    <cellStyle name="20% - Énfasis5 13 2 6 2" xfId="14791"/>
    <cellStyle name="20% - Énfasis5 13 2 7" xfId="14792"/>
    <cellStyle name="20% - Énfasis5 13 3" xfId="2232"/>
    <cellStyle name="20% - Énfasis5 13 3 2" xfId="2233"/>
    <cellStyle name="20% - Énfasis5 13 3 2 2" xfId="2234"/>
    <cellStyle name="20% - Énfasis5 13 3 2 2 2" xfId="2235"/>
    <cellStyle name="20% - Énfasis5 13 3 2 2 2 2" xfId="14793"/>
    <cellStyle name="20% - Énfasis5 13 3 2 2 2 2 2" xfId="14794"/>
    <cellStyle name="20% - Énfasis5 13 3 2 2 2 3" xfId="14795"/>
    <cellStyle name="20% - Énfasis5 13 3 2 2 3" xfId="14796"/>
    <cellStyle name="20% - Énfasis5 13 3 2 2 3 2" xfId="14797"/>
    <cellStyle name="20% - Énfasis5 13 3 2 2 4" xfId="14798"/>
    <cellStyle name="20% - Énfasis5 13 3 2 3" xfId="2236"/>
    <cellStyle name="20% - Énfasis5 13 3 2 3 2" xfId="14799"/>
    <cellStyle name="20% - Énfasis5 13 3 2 3 2 2" xfId="14800"/>
    <cellStyle name="20% - Énfasis5 13 3 2 3 3" xfId="14801"/>
    <cellStyle name="20% - Énfasis5 13 3 2 4" xfId="14802"/>
    <cellStyle name="20% - Énfasis5 13 3 2 4 2" xfId="14803"/>
    <cellStyle name="20% - Énfasis5 13 3 2 5" xfId="14804"/>
    <cellStyle name="20% - Énfasis5 13 3 3" xfId="2237"/>
    <cellStyle name="20% - Énfasis5 13 3 3 2" xfId="2238"/>
    <cellStyle name="20% - Énfasis5 13 3 3 2 2" xfId="14805"/>
    <cellStyle name="20% - Énfasis5 13 3 3 2 2 2" xfId="14806"/>
    <cellStyle name="20% - Énfasis5 13 3 3 2 3" xfId="14807"/>
    <cellStyle name="20% - Énfasis5 13 3 3 3" xfId="14808"/>
    <cellStyle name="20% - Énfasis5 13 3 3 3 2" xfId="14809"/>
    <cellStyle name="20% - Énfasis5 13 3 3 4" xfId="14810"/>
    <cellStyle name="20% - Énfasis5 13 3 4" xfId="2239"/>
    <cellStyle name="20% - Énfasis5 13 3 4 2" xfId="14811"/>
    <cellStyle name="20% - Énfasis5 13 3 4 2 2" xfId="14812"/>
    <cellStyle name="20% - Énfasis5 13 3 4 3" xfId="14813"/>
    <cellStyle name="20% - Énfasis5 13 3 5" xfId="2240"/>
    <cellStyle name="20% - Énfasis5 13 3 5 2" xfId="14814"/>
    <cellStyle name="20% - Énfasis5 13 3 5 2 2" xfId="14815"/>
    <cellStyle name="20% - Énfasis5 13 3 5 3" xfId="14816"/>
    <cellStyle name="20% - Énfasis5 13 3 6" xfId="14817"/>
    <cellStyle name="20% - Énfasis5 13 3 6 2" xfId="14818"/>
    <cellStyle name="20% - Énfasis5 13 3 7" xfId="14819"/>
    <cellStyle name="20% - Énfasis5 13 4" xfId="2241"/>
    <cellStyle name="20% - Énfasis5 13 4 2" xfId="2242"/>
    <cellStyle name="20% - Énfasis5 13 4 2 2" xfId="2243"/>
    <cellStyle name="20% - Énfasis5 13 4 2 2 2" xfId="14820"/>
    <cellStyle name="20% - Énfasis5 13 4 2 2 2 2" xfId="14821"/>
    <cellStyle name="20% - Énfasis5 13 4 2 2 3" xfId="14822"/>
    <cellStyle name="20% - Énfasis5 13 4 2 3" xfId="14823"/>
    <cellStyle name="20% - Énfasis5 13 4 2 3 2" xfId="14824"/>
    <cellStyle name="20% - Énfasis5 13 4 2 4" xfId="14825"/>
    <cellStyle name="20% - Énfasis5 13 4 3" xfId="2244"/>
    <cellStyle name="20% - Énfasis5 13 4 3 2" xfId="14826"/>
    <cellStyle name="20% - Énfasis5 13 4 3 2 2" xfId="14827"/>
    <cellStyle name="20% - Énfasis5 13 4 3 3" xfId="14828"/>
    <cellStyle name="20% - Énfasis5 13 4 4" xfId="14829"/>
    <cellStyle name="20% - Énfasis5 13 4 4 2" xfId="14830"/>
    <cellStyle name="20% - Énfasis5 13 4 5" xfId="14831"/>
    <cellStyle name="20% - Énfasis5 13 5" xfId="2245"/>
    <cellStyle name="20% - Énfasis5 13 5 2" xfId="2246"/>
    <cellStyle name="20% - Énfasis5 13 5 2 2" xfId="14832"/>
    <cellStyle name="20% - Énfasis5 13 5 2 2 2" xfId="14833"/>
    <cellStyle name="20% - Énfasis5 13 5 2 3" xfId="14834"/>
    <cellStyle name="20% - Énfasis5 13 5 3" xfId="14835"/>
    <cellStyle name="20% - Énfasis5 13 5 3 2" xfId="14836"/>
    <cellStyle name="20% - Énfasis5 13 5 4" xfId="14837"/>
    <cellStyle name="20% - Énfasis5 13 6" xfId="2247"/>
    <cellStyle name="20% - Énfasis5 13 6 2" xfId="14838"/>
    <cellStyle name="20% - Énfasis5 13 6 2 2" xfId="14839"/>
    <cellStyle name="20% - Énfasis5 13 6 3" xfId="14840"/>
    <cellStyle name="20% - Énfasis5 13 7" xfId="2248"/>
    <cellStyle name="20% - Énfasis5 13 7 2" xfId="14841"/>
    <cellStyle name="20% - Énfasis5 13 7 2 2" xfId="14842"/>
    <cellStyle name="20% - Énfasis5 13 7 3" xfId="14843"/>
    <cellStyle name="20% - Énfasis5 13 8" xfId="14844"/>
    <cellStyle name="20% - Énfasis5 13 8 2" xfId="14845"/>
    <cellStyle name="20% - Énfasis5 13 9" xfId="14846"/>
    <cellStyle name="20% - Énfasis5 14" xfId="2249"/>
    <cellStyle name="20% - Énfasis5 14 2" xfId="2250"/>
    <cellStyle name="20% - Énfasis5 14 2 2" xfId="2251"/>
    <cellStyle name="20% - Énfasis5 14 2 2 2" xfId="2252"/>
    <cellStyle name="20% - Énfasis5 14 2 2 2 2" xfId="14847"/>
    <cellStyle name="20% - Énfasis5 14 2 2 2 2 2" xfId="14848"/>
    <cellStyle name="20% - Énfasis5 14 2 2 2 3" xfId="14849"/>
    <cellStyle name="20% - Énfasis5 14 2 2 3" xfId="14850"/>
    <cellStyle name="20% - Énfasis5 14 2 2 3 2" xfId="14851"/>
    <cellStyle name="20% - Énfasis5 14 2 2 4" xfId="14852"/>
    <cellStyle name="20% - Énfasis5 14 2 3" xfId="2253"/>
    <cellStyle name="20% - Énfasis5 14 2 3 2" xfId="14853"/>
    <cellStyle name="20% - Énfasis5 14 2 3 2 2" xfId="14854"/>
    <cellStyle name="20% - Énfasis5 14 2 3 3" xfId="14855"/>
    <cellStyle name="20% - Énfasis5 14 2 4" xfId="14856"/>
    <cellStyle name="20% - Énfasis5 14 2 4 2" xfId="14857"/>
    <cellStyle name="20% - Énfasis5 14 2 5" xfId="14858"/>
    <cellStyle name="20% - Énfasis5 14 3" xfId="2254"/>
    <cellStyle name="20% - Énfasis5 14 3 2" xfId="2255"/>
    <cellStyle name="20% - Énfasis5 14 3 2 2" xfId="14859"/>
    <cellStyle name="20% - Énfasis5 14 3 2 2 2" xfId="14860"/>
    <cellStyle name="20% - Énfasis5 14 3 2 3" xfId="14861"/>
    <cellStyle name="20% - Énfasis5 14 3 3" xfId="14862"/>
    <cellStyle name="20% - Énfasis5 14 3 3 2" xfId="14863"/>
    <cellStyle name="20% - Énfasis5 14 3 4" xfId="14864"/>
    <cellStyle name="20% - Énfasis5 14 4" xfId="2256"/>
    <cellStyle name="20% - Énfasis5 14 4 2" xfId="14865"/>
    <cellStyle name="20% - Énfasis5 14 4 2 2" xfId="14866"/>
    <cellStyle name="20% - Énfasis5 14 4 3" xfId="14867"/>
    <cellStyle name="20% - Énfasis5 14 5" xfId="2257"/>
    <cellStyle name="20% - Énfasis5 14 5 2" xfId="14868"/>
    <cellStyle name="20% - Énfasis5 14 5 2 2" xfId="14869"/>
    <cellStyle name="20% - Énfasis5 14 5 3" xfId="14870"/>
    <cellStyle name="20% - Énfasis5 14 6" xfId="14871"/>
    <cellStyle name="20% - Énfasis5 14 6 2" xfId="14872"/>
    <cellStyle name="20% - Énfasis5 14 7" xfId="14873"/>
    <cellStyle name="20% - Énfasis5 15" xfId="2258"/>
    <cellStyle name="20% - Énfasis5 15 2" xfId="2259"/>
    <cellStyle name="20% - Énfasis5 15 2 2" xfId="2260"/>
    <cellStyle name="20% - Énfasis5 15 2 2 2" xfId="2261"/>
    <cellStyle name="20% - Énfasis5 15 2 2 2 2" xfId="14874"/>
    <cellStyle name="20% - Énfasis5 15 2 2 2 2 2" xfId="14875"/>
    <cellStyle name="20% - Énfasis5 15 2 2 2 3" xfId="14876"/>
    <cellStyle name="20% - Énfasis5 15 2 2 3" xfId="14877"/>
    <cellStyle name="20% - Énfasis5 15 2 2 3 2" xfId="14878"/>
    <cellStyle name="20% - Énfasis5 15 2 2 4" xfId="14879"/>
    <cellStyle name="20% - Énfasis5 15 2 3" xfId="2262"/>
    <cellStyle name="20% - Énfasis5 15 2 3 2" xfId="14880"/>
    <cellStyle name="20% - Énfasis5 15 2 3 2 2" xfId="14881"/>
    <cellStyle name="20% - Énfasis5 15 2 3 3" xfId="14882"/>
    <cellStyle name="20% - Énfasis5 15 2 4" xfId="14883"/>
    <cellStyle name="20% - Énfasis5 15 2 4 2" xfId="14884"/>
    <cellStyle name="20% - Énfasis5 15 2 5" xfId="14885"/>
    <cellStyle name="20% - Énfasis5 15 3" xfId="2263"/>
    <cellStyle name="20% - Énfasis5 15 3 2" xfId="2264"/>
    <cellStyle name="20% - Énfasis5 15 3 2 2" xfId="14886"/>
    <cellStyle name="20% - Énfasis5 15 3 2 2 2" xfId="14887"/>
    <cellStyle name="20% - Énfasis5 15 3 2 3" xfId="14888"/>
    <cellStyle name="20% - Énfasis5 15 3 3" xfId="14889"/>
    <cellStyle name="20% - Énfasis5 15 3 3 2" xfId="14890"/>
    <cellStyle name="20% - Énfasis5 15 3 4" xfId="14891"/>
    <cellStyle name="20% - Énfasis5 15 4" xfId="2265"/>
    <cellStyle name="20% - Énfasis5 15 4 2" xfId="14892"/>
    <cellStyle name="20% - Énfasis5 15 4 2 2" xfId="14893"/>
    <cellStyle name="20% - Énfasis5 15 4 3" xfId="14894"/>
    <cellStyle name="20% - Énfasis5 15 5" xfId="2266"/>
    <cellStyle name="20% - Énfasis5 15 5 2" xfId="14895"/>
    <cellStyle name="20% - Énfasis5 15 5 2 2" xfId="14896"/>
    <cellStyle name="20% - Énfasis5 15 5 3" xfId="14897"/>
    <cellStyle name="20% - Énfasis5 15 6" xfId="14898"/>
    <cellStyle name="20% - Énfasis5 15 6 2" xfId="14899"/>
    <cellStyle name="20% - Énfasis5 15 7" xfId="14900"/>
    <cellStyle name="20% - Énfasis5 16" xfId="2267"/>
    <cellStyle name="20% - Énfasis5 16 2" xfId="2268"/>
    <cellStyle name="20% - Énfasis5 16 2 2" xfId="2269"/>
    <cellStyle name="20% - Énfasis5 16 2 2 2" xfId="2270"/>
    <cellStyle name="20% - Énfasis5 16 2 2 2 2" xfId="14901"/>
    <cellStyle name="20% - Énfasis5 16 2 2 2 2 2" xfId="14902"/>
    <cellStyle name="20% - Énfasis5 16 2 2 2 3" xfId="14903"/>
    <cellStyle name="20% - Énfasis5 16 2 2 3" xfId="14904"/>
    <cellStyle name="20% - Énfasis5 16 2 2 3 2" xfId="14905"/>
    <cellStyle name="20% - Énfasis5 16 2 2 4" xfId="14906"/>
    <cellStyle name="20% - Énfasis5 16 2 3" xfId="2271"/>
    <cellStyle name="20% - Énfasis5 16 2 3 2" xfId="14907"/>
    <cellStyle name="20% - Énfasis5 16 2 3 2 2" xfId="14908"/>
    <cellStyle name="20% - Énfasis5 16 2 3 3" xfId="14909"/>
    <cellStyle name="20% - Énfasis5 16 2 4" xfId="14910"/>
    <cellStyle name="20% - Énfasis5 16 2 4 2" xfId="14911"/>
    <cellStyle name="20% - Énfasis5 16 2 5" xfId="14912"/>
    <cellStyle name="20% - Énfasis5 16 3" xfId="2272"/>
    <cellStyle name="20% - Énfasis5 16 3 2" xfId="2273"/>
    <cellStyle name="20% - Énfasis5 16 3 2 2" xfId="14913"/>
    <cellStyle name="20% - Énfasis5 16 3 2 2 2" xfId="14914"/>
    <cellStyle name="20% - Énfasis5 16 3 2 3" xfId="14915"/>
    <cellStyle name="20% - Énfasis5 16 3 3" xfId="14916"/>
    <cellStyle name="20% - Énfasis5 16 3 3 2" xfId="14917"/>
    <cellStyle name="20% - Énfasis5 16 3 4" xfId="14918"/>
    <cellStyle name="20% - Énfasis5 16 4" xfId="2274"/>
    <cellStyle name="20% - Énfasis5 16 4 2" xfId="14919"/>
    <cellStyle name="20% - Énfasis5 16 4 2 2" xfId="14920"/>
    <cellStyle name="20% - Énfasis5 16 4 3" xfId="14921"/>
    <cellStyle name="20% - Énfasis5 16 5" xfId="2275"/>
    <cellStyle name="20% - Énfasis5 16 5 2" xfId="14922"/>
    <cellStyle name="20% - Énfasis5 16 5 2 2" xfId="14923"/>
    <cellStyle name="20% - Énfasis5 16 5 3" xfId="14924"/>
    <cellStyle name="20% - Énfasis5 16 6" xfId="14925"/>
    <cellStyle name="20% - Énfasis5 16 6 2" xfId="14926"/>
    <cellStyle name="20% - Énfasis5 16 7" xfId="14927"/>
    <cellStyle name="20% - Énfasis5 17" xfId="2276"/>
    <cellStyle name="20% - Énfasis5 17 2" xfId="2277"/>
    <cellStyle name="20% - Énfasis5 17 2 2" xfId="2278"/>
    <cellStyle name="20% - Énfasis5 17 2 2 2" xfId="2279"/>
    <cellStyle name="20% - Énfasis5 17 2 2 2 2" xfId="14928"/>
    <cellStyle name="20% - Énfasis5 17 2 2 2 2 2" xfId="14929"/>
    <cellStyle name="20% - Énfasis5 17 2 2 2 3" xfId="14930"/>
    <cellStyle name="20% - Énfasis5 17 2 2 3" xfId="14931"/>
    <cellStyle name="20% - Énfasis5 17 2 2 3 2" xfId="14932"/>
    <cellStyle name="20% - Énfasis5 17 2 2 4" xfId="14933"/>
    <cellStyle name="20% - Énfasis5 17 2 3" xfId="2280"/>
    <cellStyle name="20% - Énfasis5 17 2 3 2" xfId="14934"/>
    <cellStyle name="20% - Énfasis5 17 2 3 2 2" xfId="14935"/>
    <cellStyle name="20% - Énfasis5 17 2 3 3" xfId="14936"/>
    <cellStyle name="20% - Énfasis5 17 2 4" xfId="14937"/>
    <cellStyle name="20% - Énfasis5 17 2 4 2" xfId="14938"/>
    <cellStyle name="20% - Énfasis5 17 2 5" xfId="14939"/>
    <cellStyle name="20% - Énfasis5 17 3" xfId="2281"/>
    <cellStyle name="20% - Énfasis5 17 3 2" xfId="2282"/>
    <cellStyle name="20% - Énfasis5 17 3 2 2" xfId="14940"/>
    <cellStyle name="20% - Énfasis5 17 3 2 2 2" xfId="14941"/>
    <cellStyle name="20% - Énfasis5 17 3 2 3" xfId="14942"/>
    <cellStyle name="20% - Énfasis5 17 3 3" xfId="14943"/>
    <cellStyle name="20% - Énfasis5 17 3 3 2" xfId="14944"/>
    <cellStyle name="20% - Énfasis5 17 3 4" xfId="14945"/>
    <cellStyle name="20% - Énfasis5 17 4" xfId="2283"/>
    <cellStyle name="20% - Énfasis5 17 4 2" xfId="14946"/>
    <cellStyle name="20% - Énfasis5 17 4 2 2" xfId="14947"/>
    <cellStyle name="20% - Énfasis5 17 4 3" xfId="14948"/>
    <cellStyle name="20% - Énfasis5 17 5" xfId="2284"/>
    <cellStyle name="20% - Énfasis5 17 5 2" xfId="14949"/>
    <cellStyle name="20% - Énfasis5 17 5 2 2" xfId="14950"/>
    <cellStyle name="20% - Énfasis5 17 5 3" xfId="14951"/>
    <cellStyle name="20% - Énfasis5 17 6" xfId="14952"/>
    <cellStyle name="20% - Énfasis5 17 6 2" xfId="14953"/>
    <cellStyle name="20% - Énfasis5 17 7" xfId="14954"/>
    <cellStyle name="20% - Énfasis5 18" xfId="2285"/>
    <cellStyle name="20% - Énfasis5 18 2" xfId="2286"/>
    <cellStyle name="20% - Énfasis5 18 2 2" xfId="2287"/>
    <cellStyle name="20% - Énfasis5 18 2 2 2" xfId="2288"/>
    <cellStyle name="20% - Énfasis5 18 2 2 2 2" xfId="14955"/>
    <cellStyle name="20% - Énfasis5 18 2 2 2 2 2" xfId="14956"/>
    <cellStyle name="20% - Énfasis5 18 2 2 2 3" xfId="14957"/>
    <cellStyle name="20% - Énfasis5 18 2 2 3" xfId="14958"/>
    <cellStyle name="20% - Énfasis5 18 2 2 3 2" xfId="14959"/>
    <cellStyle name="20% - Énfasis5 18 2 2 4" xfId="14960"/>
    <cellStyle name="20% - Énfasis5 18 2 3" xfId="2289"/>
    <cellStyle name="20% - Énfasis5 18 2 3 2" xfId="14961"/>
    <cellStyle name="20% - Énfasis5 18 2 3 2 2" xfId="14962"/>
    <cellStyle name="20% - Énfasis5 18 2 3 3" xfId="14963"/>
    <cellStyle name="20% - Énfasis5 18 2 4" xfId="14964"/>
    <cellStyle name="20% - Énfasis5 18 2 4 2" xfId="14965"/>
    <cellStyle name="20% - Énfasis5 18 2 5" xfId="14966"/>
    <cellStyle name="20% - Énfasis5 18 3" xfId="2290"/>
    <cellStyle name="20% - Énfasis5 18 3 2" xfId="2291"/>
    <cellStyle name="20% - Énfasis5 18 3 2 2" xfId="14967"/>
    <cellStyle name="20% - Énfasis5 18 3 2 2 2" xfId="14968"/>
    <cellStyle name="20% - Énfasis5 18 3 2 3" xfId="14969"/>
    <cellStyle name="20% - Énfasis5 18 3 3" xfId="14970"/>
    <cellStyle name="20% - Énfasis5 18 3 3 2" xfId="14971"/>
    <cellStyle name="20% - Énfasis5 18 3 4" xfId="14972"/>
    <cellStyle name="20% - Énfasis5 18 4" xfId="2292"/>
    <cellStyle name="20% - Énfasis5 18 4 2" xfId="14973"/>
    <cellStyle name="20% - Énfasis5 18 4 2 2" xfId="14974"/>
    <cellStyle name="20% - Énfasis5 18 4 3" xfId="14975"/>
    <cellStyle name="20% - Énfasis5 18 5" xfId="2293"/>
    <cellStyle name="20% - Énfasis5 18 5 2" xfId="14976"/>
    <cellStyle name="20% - Énfasis5 18 5 2 2" xfId="14977"/>
    <cellStyle name="20% - Énfasis5 18 5 3" xfId="14978"/>
    <cellStyle name="20% - Énfasis5 18 6" xfId="14979"/>
    <cellStyle name="20% - Énfasis5 18 6 2" xfId="14980"/>
    <cellStyle name="20% - Énfasis5 18 7" xfId="14981"/>
    <cellStyle name="20% - Énfasis5 19" xfId="2294"/>
    <cellStyle name="20% - Énfasis5 19 2" xfId="2295"/>
    <cellStyle name="20% - Énfasis5 19 2 2" xfId="2296"/>
    <cellStyle name="20% - Énfasis5 19 2 2 2" xfId="2297"/>
    <cellStyle name="20% - Énfasis5 19 2 2 2 2" xfId="14982"/>
    <cellStyle name="20% - Énfasis5 19 2 2 2 2 2" xfId="14983"/>
    <cellStyle name="20% - Énfasis5 19 2 2 2 3" xfId="14984"/>
    <cellStyle name="20% - Énfasis5 19 2 2 3" xfId="14985"/>
    <cellStyle name="20% - Énfasis5 19 2 2 3 2" xfId="14986"/>
    <cellStyle name="20% - Énfasis5 19 2 2 4" xfId="14987"/>
    <cellStyle name="20% - Énfasis5 19 2 3" xfId="2298"/>
    <cellStyle name="20% - Énfasis5 19 2 3 2" xfId="14988"/>
    <cellStyle name="20% - Énfasis5 19 2 3 2 2" xfId="14989"/>
    <cellStyle name="20% - Énfasis5 19 2 3 3" xfId="14990"/>
    <cellStyle name="20% - Énfasis5 19 2 4" xfId="14991"/>
    <cellStyle name="20% - Énfasis5 19 2 4 2" xfId="14992"/>
    <cellStyle name="20% - Énfasis5 19 2 5" xfId="14993"/>
    <cellStyle name="20% - Énfasis5 19 3" xfId="2299"/>
    <cellStyle name="20% - Énfasis5 19 3 2" xfId="2300"/>
    <cellStyle name="20% - Énfasis5 19 3 2 2" xfId="14994"/>
    <cellStyle name="20% - Énfasis5 19 3 2 2 2" xfId="14995"/>
    <cellStyle name="20% - Énfasis5 19 3 2 3" xfId="14996"/>
    <cellStyle name="20% - Énfasis5 19 3 3" xfId="14997"/>
    <cellStyle name="20% - Énfasis5 19 3 3 2" xfId="14998"/>
    <cellStyle name="20% - Énfasis5 19 3 4" xfId="14999"/>
    <cellStyle name="20% - Énfasis5 19 4" xfId="2301"/>
    <cellStyle name="20% - Énfasis5 19 4 2" xfId="15000"/>
    <cellStyle name="20% - Énfasis5 19 4 2 2" xfId="15001"/>
    <cellStyle name="20% - Énfasis5 19 4 3" xfId="15002"/>
    <cellStyle name="20% - Énfasis5 19 5" xfId="2302"/>
    <cellStyle name="20% - Énfasis5 19 5 2" xfId="15003"/>
    <cellStyle name="20% - Énfasis5 19 5 2 2" xfId="15004"/>
    <cellStyle name="20% - Énfasis5 19 5 3" xfId="15005"/>
    <cellStyle name="20% - Énfasis5 19 6" xfId="15006"/>
    <cellStyle name="20% - Énfasis5 19 6 2" xfId="15007"/>
    <cellStyle name="20% - Énfasis5 19 7" xfId="15008"/>
    <cellStyle name="20% - Énfasis5 2" xfId="2303"/>
    <cellStyle name="20% - Énfasis5 2 2" xfId="2304"/>
    <cellStyle name="20% - Énfasis5 2 2 2" xfId="2305"/>
    <cellStyle name="20% - Énfasis5 2 2 2 2" xfId="2306"/>
    <cellStyle name="20% - Énfasis5 2 2 2 2 2" xfId="2307"/>
    <cellStyle name="20% - Énfasis5 2 2 2 2 2 2" xfId="15009"/>
    <cellStyle name="20% - Énfasis5 2 2 2 2 2 2 2" xfId="15010"/>
    <cellStyle name="20% - Énfasis5 2 2 2 2 2 3" xfId="15011"/>
    <cellStyle name="20% - Énfasis5 2 2 2 2 3" xfId="15012"/>
    <cellStyle name="20% - Énfasis5 2 2 2 2 3 2" xfId="15013"/>
    <cellStyle name="20% - Énfasis5 2 2 2 2 4" xfId="15014"/>
    <cellStyle name="20% - Énfasis5 2 2 2 3" xfId="2308"/>
    <cellStyle name="20% - Énfasis5 2 2 2 3 2" xfId="15015"/>
    <cellStyle name="20% - Énfasis5 2 2 2 3 2 2" xfId="15016"/>
    <cellStyle name="20% - Énfasis5 2 2 2 3 3" xfId="15017"/>
    <cellStyle name="20% - Énfasis5 2 2 2 4" xfId="15018"/>
    <cellStyle name="20% - Énfasis5 2 2 2 4 2" xfId="15019"/>
    <cellStyle name="20% - Énfasis5 2 2 2 5" xfId="15020"/>
    <cellStyle name="20% - Énfasis5 2 2 3" xfId="2309"/>
    <cellStyle name="20% - Énfasis5 2 2 3 2" xfId="2310"/>
    <cellStyle name="20% - Énfasis5 2 2 3 2 2" xfId="15021"/>
    <cellStyle name="20% - Énfasis5 2 2 3 2 2 2" xfId="15022"/>
    <cellStyle name="20% - Énfasis5 2 2 3 2 3" xfId="15023"/>
    <cellStyle name="20% - Énfasis5 2 2 3 3" xfId="15024"/>
    <cellStyle name="20% - Énfasis5 2 2 3 3 2" xfId="15025"/>
    <cellStyle name="20% - Énfasis5 2 2 3 4" xfId="15026"/>
    <cellStyle name="20% - Énfasis5 2 2 4" xfId="2311"/>
    <cellStyle name="20% - Énfasis5 2 2 4 2" xfId="15027"/>
    <cellStyle name="20% - Énfasis5 2 2 4 2 2" xfId="15028"/>
    <cellStyle name="20% - Énfasis5 2 2 4 3" xfId="15029"/>
    <cellStyle name="20% - Énfasis5 2 2 5" xfId="2312"/>
    <cellStyle name="20% - Énfasis5 2 2 5 2" xfId="15030"/>
    <cellStyle name="20% - Énfasis5 2 2 5 2 2" xfId="15031"/>
    <cellStyle name="20% - Énfasis5 2 2 5 3" xfId="15032"/>
    <cellStyle name="20% - Énfasis5 2 2 6" xfId="15033"/>
    <cellStyle name="20% - Énfasis5 2 2 6 2" xfId="15034"/>
    <cellStyle name="20% - Énfasis5 2 2 7" xfId="15035"/>
    <cellStyle name="20% - Énfasis5 2 3" xfId="2313"/>
    <cellStyle name="20% - Énfasis5 2 3 2" xfId="2314"/>
    <cellStyle name="20% - Énfasis5 2 3 2 2" xfId="2315"/>
    <cellStyle name="20% - Énfasis5 2 3 2 2 2" xfId="2316"/>
    <cellStyle name="20% - Énfasis5 2 3 2 2 2 2" xfId="15036"/>
    <cellStyle name="20% - Énfasis5 2 3 2 2 2 2 2" xfId="15037"/>
    <cellStyle name="20% - Énfasis5 2 3 2 2 2 3" xfId="15038"/>
    <cellStyle name="20% - Énfasis5 2 3 2 2 3" xfId="15039"/>
    <cellStyle name="20% - Énfasis5 2 3 2 2 3 2" xfId="15040"/>
    <cellStyle name="20% - Énfasis5 2 3 2 2 4" xfId="15041"/>
    <cellStyle name="20% - Énfasis5 2 3 2 3" xfId="2317"/>
    <cellStyle name="20% - Énfasis5 2 3 2 3 2" xfId="15042"/>
    <cellStyle name="20% - Énfasis5 2 3 2 3 2 2" xfId="15043"/>
    <cellStyle name="20% - Énfasis5 2 3 2 3 3" xfId="15044"/>
    <cellStyle name="20% - Énfasis5 2 3 2 4" xfId="15045"/>
    <cellStyle name="20% - Énfasis5 2 3 2 4 2" xfId="15046"/>
    <cellStyle name="20% - Énfasis5 2 3 2 5" xfId="15047"/>
    <cellStyle name="20% - Énfasis5 2 3 3" xfId="2318"/>
    <cellStyle name="20% - Énfasis5 2 3 3 2" xfId="2319"/>
    <cellStyle name="20% - Énfasis5 2 3 3 2 2" xfId="15048"/>
    <cellStyle name="20% - Énfasis5 2 3 3 2 2 2" xfId="15049"/>
    <cellStyle name="20% - Énfasis5 2 3 3 2 3" xfId="15050"/>
    <cellStyle name="20% - Énfasis5 2 3 3 3" xfId="15051"/>
    <cellStyle name="20% - Énfasis5 2 3 3 3 2" xfId="15052"/>
    <cellStyle name="20% - Énfasis5 2 3 3 4" xfId="15053"/>
    <cellStyle name="20% - Énfasis5 2 3 4" xfId="2320"/>
    <cellStyle name="20% - Énfasis5 2 3 4 2" xfId="15054"/>
    <cellStyle name="20% - Énfasis5 2 3 4 2 2" xfId="15055"/>
    <cellStyle name="20% - Énfasis5 2 3 4 3" xfId="15056"/>
    <cellStyle name="20% - Énfasis5 2 3 5" xfId="2321"/>
    <cellStyle name="20% - Énfasis5 2 3 5 2" xfId="15057"/>
    <cellStyle name="20% - Énfasis5 2 3 5 2 2" xfId="15058"/>
    <cellStyle name="20% - Énfasis5 2 3 5 3" xfId="15059"/>
    <cellStyle name="20% - Énfasis5 2 3 6" xfId="15060"/>
    <cellStyle name="20% - Énfasis5 2 3 6 2" xfId="15061"/>
    <cellStyle name="20% - Énfasis5 2 3 7" xfId="15062"/>
    <cellStyle name="20% - Énfasis5 2 4" xfId="2322"/>
    <cellStyle name="20% - Énfasis5 2 4 2" xfId="2323"/>
    <cellStyle name="20% - Énfasis5 2 4 2 2" xfId="2324"/>
    <cellStyle name="20% - Énfasis5 2 4 2 2 2" xfId="15063"/>
    <cellStyle name="20% - Énfasis5 2 4 2 2 2 2" xfId="15064"/>
    <cellStyle name="20% - Énfasis5 2 4 2 2 3" xfId="15065"/>
    <cellStyle name="20% - Énfasis5 2 4 2 3" xfId="15066"/>
    <cellStyle name="20% - Énfasis5 2 4 2 3 2" xfId="15067"/>
    <cellStyle name="20% - Énfasis5 2 4 2 4" xfId="15068"/>
    <cellStyle name="20% - Énfasis5 2 4 3" xfId="2325"/>
    <cellStyle name="20% - Énfasis5 2 4 3 2" xfId="15069"/>
    <cellStyle name="20% - Énfasis5 2 4 3 2 2" xfId="15070"/>
    <cellStyle name="20% - Énfasis5 2 4 3 3" xfId="15071"/>
    <cellStyle name="20% - Énfasis5 2 4 4" xfId="15072"/>
    <cellStyle name="20% - Énfasis5 2 4 4 2" xfId="15073"/>
    <cellStyle name="20% - Énfasis5 2 4 5" xfId="15074"/>
    <cellStyle name="20% - Énfasis5 2 5" xfId="2326"/>
    <cellStyle name="20% - Énfasis5 2 5 2" xfId="2327"/>
    <cellStyle name="20% - Énfasis5 2 5 2 2" xfId="15075"/>
    <cellStyle name="20% - Énfasis5 2 5 2 2 2" xfId="15076"/>
    <cellStyle name="20% - Énfasis5 2 5 2 3" xfId="15077"/>
    <cellStyle name="20% - Énfasis5 2 5 3" xfId="15078"/>
    <cellStyle name="20% - Énfasis5 2 5 3 2" xfId="15079"/>
    <cellStyle name="20% - Énfasis5 2 5 4" xfId="15080"/>
    <cellStyle name="20% - Énfasis5 2 6" xfId="2328"/>
    <cellStyle name="20% - Énfasis5 2 6 2" xfId="15081"/>
    <cellStyle name="20% - Énfasis5 2 6 2 2" xfId="15082"/>
    <cellStyle name="20% - Énfasis5 2 6 3" xfId="15083"/>
    <cellStyle name="20% - Énfasis5 2 7" xfId="2329"/>
    <cellStyle name="20% - Énfasis5 2 7 2" xfId="15084"/>
    <cellStyle name="20% - Énfasis5 2 7 2 2" xfId="15085"/>
    <cellStyle name="20% - Énfasis5 2 7 3" xfId="15086"/>
    <cellStyle name="20% - Énfasis5 2 8" xfId="15087"/>
    <cellStyle name="20% - Énfasis5 2 8 2" xfId="15088"/>
    <cellStyle name="20% - Énfasis5 2 9" xfId="15089"/>
    <cellStyle name="20% - Énfasis5 20" xfId="2330"/>
    <cellStyle name="20% - Énfasis5 20 2" xfId="2331"/>
    <cellStyle name="20% - Énfasis5 20 2 2" xfId="2332"/>
    <cellStyle name="20% - Énfasis5 20 2 2 2" xfId="2333"/>
    <cellStyle name="20% - Énfasis5 20 2 2 2 2" xfId="15090"/>
    <cellStyle name="20% - Énfasis5 20 2 2 2 2 2" xfId="15091"/>
    <cellStyle name="20% - Énfasis5 20 2 2 2 3" xfId="15092"/>
    <cellStyle name="20% - Énfasis5 20 2 2 3" xfId="15093"/>
    <cellStyle name="20% - Énfasis5 20 2 2 3 2" xfId="15094"/>
    <cellStyle name="20% - Énfasis5 20 2 2 4" xfId="15095"/>
    <cellStyle name="20% - Énfasis5 20 2 3" xfId="2334"/>
    <cellStyle name="20% - Énfasis5 20 2 3 2" xfId="15096"/>
    <cellStyle name="20% - Énfasis5 20 2 3 2 2" xfId="15097"/>
    <cellStyle name="20% - Énfasis5 20 2 3 3" xfId="15098"/>
    <cellStyle name="20% - Énfasis5 20 2 4" xfId="15099"/>
    <cellStyle name="20% - Énfasis5 20 2 4 2" xfId="15100"/>
    <cellStyle name="20% - Énfasis5 20 2 5" xfId="15101"/>
    <cellStyle name="20% - Énfasis5 20 3" xfId="2335"/>
    <cellStyle name="20% - Énfasis5 20 3 2" xfId="2336"/>
    <cellStyle name="20% - Énfasis5 20 3 2 2" xfId="15102"/>
    <cellStyle name="20% - Énfasis5 20 3 2 2 2" xfId="15103"/>
    <cellStyle name="20% - Énfasis5 20 3 2 3" xfId="15104"/>
    <cellStyle name="20% - Énfasis5 20 3 3" xfId="15105"/>
    <cellStyle name="20% - Énfasis5 20 3 3 2" xfId="15106"/>
    <cellStyle name="20% - Énfasis5 20 3 4" xfId="15107"/>
    <cellStyle name="20% - Énfasis5 20 4" xfId="2337"/>
    <cellStyle name="20% - Énfasis5 20 4 2" xfId="15108"/>
    <cellStyle name="20% - Énfasis5 20 4 2 2" xfId="15109"/>
    <cellStyle name="20% - Énfasis5 20 4 3" xfId="15110"/>
    <cellStyle name="20% - Énfasis5 20 5" xfId="2338"/>
    <cellStyle name="20% - Énfasis5 20 5 2" xfId="15111"/>
    <cellStyle name="20% - Énfasis5 20 5 2 2" xfId="15112"/>
    <cellStyle name="20% - Énfasis5 20 5 3" xfId="15113"/>
    <cellStyle name="20% - Énfasis5 20 6" xfId="15114"/>
    <cellStyle name="20% - Énfasis5 20 6 2" xfId="15115"/>
    <cellStyle name="20% - Énfasis5 20 7" xfId="15116"/>
    <cellStyle name="20% - Énfasis5 21" xfId="2339"/>
    <cellStyle name="20% - Énfasis5 21 2" xfId="2340"/>
    <cellStyle name="20% - Énfasis5 21 2 2" xfId="2341"/>
    <cellStyle name="20% - Énfasis5 21 2 2 2" xfId="2342"/>
    <cellStyle name="20% - Énfasis5 21 2 2 2 2" xfId="15117"/>
    <cellStyle name="20% - Énfasis5 21 2 2 2 2 2" xfId="15118"/>
    <cellStyle name="20% - Énfasis5 21 2 2 2 3" xfId="15119"/>
    <cellStyle name="20% - Énfasis5 21 2 2 3" xfId="15120"/>
    <cellStyle name="20% - Énfasis5 21 2 2 3 2" xfId="15121"/>
    <cellStyle name="20% - Énfasis5 21 2 2 4" xfId="15122"/>
    <cellStyle name="20% - Énfasis5 21 2 3" xfId="2343"/>
    <cellStyle name="20% - Énfasis5 21 2 3 2" xfId="15123"/>
    <cellStyle name="20% - Énfasis5 21 2 3 2 2" xfId="15124"/>
    <cellStyle name="20% - Énfasis5 21 2 3 3" xfId="15125"/>
    <cellStyle name="20% - Énfasis5 21 2 4" xfId="15126"/>
    <cellStyle name="20% - Énfasis5 21 2 4 2" xfId="15127"/>
    <cellStyle name="20% - Énfasis5 21 2 5" xfId="15128"/>
    <cellStyle name="20% - Énfasis5 21 3" xfId="2344"/>
    <cellStyle name="20% - Énfasis5 21 3 2" xfId="2345"/>
    <cellStyle name="20% - Énfasis5 21 3 2 2" xfId="15129"/>
    <cellStyle name="20% - Énfasis5 21 3 2 2 2" xfId="15130"/>
    <cellStyle name="20% - Énfasis5 21 3 2 3" xfId="15131"/>
    <cellStyle name="20% - Énfasis5 21 3 3" xfId="15132"/>
    <cellStyle name="20% - Énfasis5 21 3 3 2" xfId="15133"/>
    <cellStyle name="20% - Énfasis5 21 3 4" xfId="15134"/>
    <cellStyle name="20% - Énfasis5 21 4" xfId="2346"/>
    <cellStyle name="20% - Énfasis5 21 4 2" xfId="15135"/>
    <cellStyle name="20% - Énfasis5 21 4 2 2" xfId="15136"/>
    <cellStyle name="20% - Énfasis5 21 4 3" xfId="15137"/>
    <cellStyle name="20% - Énfasis5 21 5" xfId="2347"/>
    <cellStyle name="20% - Énfasis5 21 5 2" xfId="15138"/>
    <cellStyle name="20% - Énfasis5 21 5 2 2" xfId="15139"/>
    <cellStyle name="20% - Énfasis5 21 5 3" xfId="15140"/>
    <cellStyle name="20% - Énfasis5 21 6" xfId="15141"/>
    <cellStyle name="20% - Énfasis5 21 6 2" xfId="15142"/>
    <cellStyle name="20% - Énfasis5 21 7" xfId="15143"/>
    <cellStyle name="20% - Énfasis5 22" xfId="2348"/>
    <cellStyle name="20% - Énfasis5 22 2" xfId="2349"/>
    <cellStyle name="20% - Énfasis5 22 2 2" xfId="2350"/>
    <cellStyle name="20% - Énfasis5 22 2 2 2" xfId="2351"/>
    <cellStyle name="20% - Énfasis5 22 2 2 2 2" xfId="15144"/>
    <cellStyle name="20% - Énfasis5 22 2 2 2 2 2" xfId="15145"/>
    <cellStyle name="20% - Énfasis5 22 2 2 2 3" xfId="15146"/>
    <cellStyle name="20% - Énfasis5 22 2 2 3" xfId="15147"/>
    <cellStyle name="20% - Énfasis5 22 2 2 3 2" xfId="15148"/>
    <cellStyle name="20% - Énfasis5 22 2 2 4" xfId="15149"/>
    <cellStyle name="20% - Énfasis5 22 2 3" xfId="2352"/>
    <cellStyle name="20% - Énfasis5 22 2 3 2" xfId="15150"/>
    <cellStyle name="20% - Énfasis5 22 2 3 2 2" xfId="15151"/>
    <cellStyle name="20% - Énfasis5 22 2 3 3" xfId="15152"/>
    <cellStyle name="20% - Énfasis5 22 2 4" xfId="15153"/>
    <cellStyle name="20% - Énfasis5 22 2 4 2" xfId="15154"/>
    <cellStyle name="20% - Énfasis5 22 2 5" xfId="15155"/>
    <cellStyle name="20% - Énfasis5 22 3" xfId="2353"/>
    <cellStyle name="20% - Énfasis5 22 3 2" xfId="2354"/>
    <cellStyle name="20% - Énfasis5 22 3 2 2" xfId="15156"/>
    <cellStyle name="20% - Énfasis5 22 3 2 2 2" xfId="15157"/>
    <cellStyle name="20% - Énfasis5 22 3 2 3" xfId="15158"/>
    <cellStyle name="20% - Énfasis5 22 3 3" xfId="15159"/>
    <cellStyle name="20% - Énfasis5 22 3 3 2" xfId="15160"/>
    <cellStyle name="20% - Énfasis5 22 3 4" xfId="15161"/>
    <cellStyle name="20% - Énfasis5 22 4" xfId="2355"/>
    <cellStyle name="20% - Énfasis5 22 4 2" xfId="15162"/>
    <cellStyle name="20% - Énfasis5 22 4 2 2" xfId="15163"/>
    <cellStyle name="20% - Énfasis5 22 4 3" xfId="15164"/>
    <cellStyle name="20% - Énfasis5 22 5" xfId="2356"/>
    <cellStyle name="20% - Énfasis5 22 5 2" xfId="15165"/>
    <cellStyle name="20% - Énfasis5 22 5 2 2" xfId="15166"/>
    <cellStyle name="20% - Énfasis5 22 5 3" xfId="15167"/>
    <cellStyle name="20% - Énfasis5 22 6" xfId="15168"/>
    <cellStyle name="20% - Énfasis5 22 6 2" xfId="15169"/>
    <cellStyle name="20% - Énfasis5 22 7" xfId="15170"/>
    <cellStyle name="20% - Énfasis5 23" xfId="2357"/>
    <cellStyle name="20% - Énfasis5 23 2" xfId="2358"/>
    <cellStyle name="20% - Énfasis5 23 2 2" xfId="2359"/>
    <cellStyle name="20% - Énfasis5 23 2 2 2" xfId="2360"/>
    <cellStyle name="20% - Énfasis5 23 2 2 2 2" xfId="15171"/>
    <cellStyle name="20% - Énfasis5 23 2 2 2 2 2" xfId="15172"/>
    <cellStyle name="20% - Énfasis5 23 2 2 2 3" xfId="15173"/>
    <cellStyle name="20% - Énfasis5 23 2 2 3" xfId="15174"/>
    <cellStyle name="20% - Énfasis5 23 2 2 3 2" xfId="15175"/>
    <cellStyle name="20% - Énfasis5 23 2 2 4" xfId="15176"/>
    <cellStyle name="20% - Énfasis5 23 2 3" xfId="2361"/>
    <cellStyle name="20% - Énfasis5 23 2 3 2" xfId="15177"/>
    <cellStyle name="20% - Énfasis5 23 2 3 2 2" xfId="15178"/>
    <cellStyle name="20% - Énfasis5 23 2 3 3" xfId="15179"/>
    <cellStyle name="20% - Énfasis5 23 2 4" xfId="15180"/>
    <cellStyle name="20% - Énfasis5 23 2 4 2" xfId="15181"/>
    <cellStyle name="20% - Énfasis5 23 2 5" xfId="15182"/>
    <cellStyle name="20% - Énfasis5 23 3" xfId="2362"/>
    <cellStyle name="20% - Énfasis5 23 3 2" xfId="2363"/>
    <cellStyle name="20% - Énfasis5 23 3 2 2" xfId="15183"/>
    <cellStyle name="20% - Énfasis5 23 3 2 2 2" xfId="15184"/>
    <cellStyle name="20% - Énfasis5 23 3 2 3" xfId="15185"/>
    <cellStyle name="20% - Énfasis5 23 3 3" xfId="15186"/>
    <cellStyle name="20% - Énfasis5 23 3 3 2" xfId="15187"/>
    <cellStyle name="20% - Énfasis5 23 3 4" xfId="15188"/>
    <cellStyle name="20% - Énfasis5 23 4" xfId="2364"/>
    <cellStyle name="20% - Énfasis5 23 4 2" xfId="15189"/>
    <cellStyle name="20% - Énfasis5 23 4 2 2" xfId="15190"/>
    <cellStyle name="20% - Énfasis5 23 4 3" xfId="15191"/>
    <cellStyle name="20% - Énfasis5 23 5" xfId="2365"/>
    <cellStyle name="20% - Énfasis5 23 5 2" xfId="15192"/>
    <cellStyle name="20% - Énfasis5 23 5 2 2" xfId="15193"/>
    <cellStyle name="20% - Énfasis5 23 5 3" xfId="15194"/>
    <cellStyle name="20% - Énfasis5 23 6" xfId="15195"/>
    <cellStyle name="20% - Énfasis5 23 6 2" xfId="15196"/>
    <cellStyle name="20% - Énfasis5 23 7" xfId="15197"/>
    <cellStyle name="20% - Énfasis5 24" xfId="2366"/>
    <cellStyle name="20% - Énfasis5 24 2" xfId="2367"/>
    <cellStyle name="20% - Énfasis5 24 2 2" xfId="2368"/>
    <cellStyle name="20% - Énfasis5 24 2 2 2" xfId="2369"/>
    <cellStyle name="20% - Énfasis5 24 2 2 2 2" xfId="15198"/>
    <cellStyle name="20% - Énfasis5 24 2 2 2 2 2" xfId="15199"/>
    <cellStyle name="20% - Énfasis5 24 2 2 2 3" xfId="15200"/>
    <cellStyle name="20% - Énfasis5 24 2 2 3" xfId="15201"/>
    <cellStyle name="20% - Énfasis5 24 2 2 3 2" xfId="15202"/>
    <cellStyle name="20% - Énfasis5 24 2 2 4" xfId="15203"/>
    <cellStyle name="20% - Énfasis5 24 2 3" xfId="2370"/>
    <cellStyle name="20% - Énfasis5 24 2 3 2" xfId="15204"/>
    <cellStyle name="20% - Énfasis5 24 2 3 2 2" xfId="15205"/>
    <cellStyle name="20% - Énfasis5 24 2 3 3" xfId="15206"/>
    <cellStyle name="20% - Énfasis5 24 2 4" xfId="15207"/>
    <cellStyle name="20% - Énfasis5 24 2 4 2" xfId="15208"/>
    <cellStyle name="20% - Énfasis5 24 2 5" xfId="15209"/>
    <cellStyle name="20% - Énfasis5 24 3" xfId="2371"/>
    <cellStyle name="20% - Énfasis5 24 3 2" xfId="2372"/>
    <cellStyle name="20% - Énfasis5 24 3 2 2" xfId="15210"/>
    <cellStyle name="20% - Énfasis5 24 3 2 2 2" xfId="15211"/>
    <cellStyle name="20% - Énfasis5 24 3 2 3" xfId="15212"/>
    <cellStyle name="20% - Énfasis5 24 3 3" xfId="15213"/>
    <cellStyle name="20% - Énfasis5 24 3 3 2" xfId="15214"/>
    <cellStyle name="20% - Énfasis5 24 3 4" xfId="15215"/>
    <cellStyle name="20% - Énfasis5 24 4" xfId="2373"/>
    <cellStyle name="20% - Énfasis5 24 4 2" xfId="15216"/>
    <cellStyle name="20% - Énfasis5 24 4 2 2" xfId="15217"/>
    <cellStyle name="20% - Énfasis5 24 4 3" xfId="15218"/>
    <cellStyle name="20% - Énfasis5 24 5" xfId="2374"/>
    <cellStyle name="20% - Énfasis5 24 5 2" xfId="15219"/>
    <cellStyle name="20% - Énfasis5 24 5 2 2" xfId="15220"/>
    <cellStyle name="20% - Énfasis5 24 5 3" xfId="15221"/>
    <cellStyle name="20% - Énfasis5 24 6" xfId="15222"/>
    <cellStyle name="20% - Énfasis5 24 6 2" xfId="15223"/>
    <cellStyle name="20% - Énfasis5 24 7" xfId="15224"/>
    <cellStyle name="20% - Énfasis5 25" xfId="2375"/>
    <cellStyle name="20% - Énfasis5 25 2" xfId="2376"/>
    <cellStyle name="20% - Énfasis5 25 2 2" xfId="2377"/>
    <cellStyle name="20% - Énfasis5 25 2 2 2" xfId="2378"/>
    <cellStyle name="20% - Énfasis5 25 2 2 2 2" xfId="15225"/>
    <cellStyle name="20% - Énfasis5 25 2 2 2 2 2" xfId="15226"/>
    <cellStyle name="20% - Énfasis5 25 2 2 2 3" xfId="15227"/>
    <cellStyle name="20% - Énfasis5 25 2 2 3" xfId="15228"/>
    <cellStyle name="20% - Énfasis5 25 2 2 3 2" xfId="15229"/>
    <cellStyle name="20% - Énfasis5 25 2 2 4" xfId="15230"/>
    <cellStyle name="20% - Énfasis5 25 2 3" xfId="2379"/>
    <cellStyle name="20% - Énfasis5 25 2 3 2" xfId="15231"/>
    <cellStyle name="20% - Énfasis5 25 2 3 2 2" xfId="15232"/>
    <cellStyle name="20% - Énfasis5 25 2 3 3" xfId="15233"/>
    <cellStyle name="20% - Énfasis5 25 2 4" xfId="15234"/>
    <cellStyle name="20% - Énfasis5 25 2 4 2" xfId="15235"/>
    <cellStyle name="20% - Énfasis5 25 2 5" xfId="15236"/>
    <cellStyle name="20% - Énfasis5 25 3" xfId="2380"/>
    <cellStyle name="20% - Énfasis5 25 3 2" xfId="2381"/>
    <cellStyle name="20% - Énfasis5 25 3 2 2" xfId="15237"/>
    <cellStyle name="20% - Énfasis5 25 3 2 2 2" xfId="15238"/>
    <cellStyle name="20% - Énfasis5 25 3 2 3" xfId="15239"/>
    <cellStyle name="20% - Énfasis5 25 3 3" xfId="15240"/>
    <cellStyle name="20% - Énfasis5 25 3 3 2" xfId="15241"/>
    <cellStyle name="20% - Énfasis5 25 3 4" xfId="15242"/>
    <cellStyle name="20% - Énfasis5 25 4" xfId="2382"/>
    <cellStyle name="20% - Énfasis5 25 4 2" xfId="15243"/>
    <cellStyle name="20% - Énfasis5 25 4 2 2" xfId="15244"/>
    <cellStyle name="20% - Énfasis5 25 4 3" xfId="15245"/>
    <cellStyle name="20% - Énfasis5 25 5" xfId="2383"/>
    <cellStyle name="20% - Énfasis5 25 5 2" xfId="15246"/>
    <cellStyle name="20% - Énfasis5 25 5 2 2" xfId="15247"/>
    <cellStyle name="20% - Énfasis5 25 5 3" xfId="15248"/>
    <cellStyle name="20% - Énfasis5 25 6" xfId="15249"/>
    <cellStyle name="20% - Énfasis5 25 6 2" xfId="15250"/>
    <cellStyle name="20% - Énfasis5 25 7" xfId="15251"/>
    <cellStyle name="20% - Énfasis5 26" xfId="2384"/>
    <cellStyle name="20% - Énfasis5 26 2" xfId="2385"/>
    <cellStyle name="20% - Énfasis5 26 2 2" xfId="2386"/>
    <cellStyle name="20% - Énfasis5 26 2 2 2" xfId="2387"/>
    <cellStyle name="20% - Énfasis5 26 2 2 2 2" xfId="15252"/>
    <cellStyle name="20% - Énfasis5 26 2 2 2 2 2" xfId="15253"/>
    <cellStyle name="20% - Énfasis5 26 2 2 2 3" xfId="15254"/>
    <cellStyle name="20% - Énfasis5 26 2 2 3" xfId="15255"/>
    <cellStyle name="20% - Énfasis5 26 2 2 3 2" xfId="15256"/>
    <cellStyle name="20% - Énfasis5 26 2 2 4" xfId="15257"/>
    <cellStyle name="20% - Énfasis5 26 2 3" xfId="2388"/>
    <cellStyle name="20% - Énfasis5 26 2 3 2" xfId="15258"/>
    <cellStyle name="20% - Énfasis5 26 2 3 2 2" xfId="15259"/>
    <cellStyle name="20% - Énfasis5 26 2 3 3" xfId="15260"/>
    <cellStyle name="20% - Énfasis5 26 2 4" xfId="15261"/>
    <cellStyle name="20% - Énfasis5 26 2 4 2" xfId="15262"/>
    <cellStyle name="20% - Énfasis5 26 2 5" xfId="15263"/>
    <cellStyle name="20% - Énfasis5 26 3" xfId="2389"/>
    <cellStyle name="20% - Énfasis5 26 3 2" xfId="2390"/>
    <cellStyle name="20% - Énfasis5 26 3 2 2" xfId="15264"/>
    <cellStyle name="20% - Énfasis5 26 3 2 2 2" xfId="15265"/>
    <cellStyle name="20% - Énfasis5 26 3 2 3" xfId="15266"/>
    <cellStyle name="20% - Énfasis5 26 3 3" xfId="15267"/>
    <cellStyle name="20% - Énfasis5 26 3 3 2" xfId="15268"/>
    <cellStyle name="20% - Énfasis5 26 3 4" xfId="15269"/>
    <cellStyle name="20% - Énfasis5 26 4" xfId="2391"/>
    <cellStyle name="20% - Énfasis5 26 4 2" xfId="15270"/>
    <cellStyle name="20% - Énfasis5 26 4 2 2" xfId="15271"/>
    <cellStyle name="20% - Énfasis5 26 4 3" xfId="15272"/>
    <cellStyle name="20% - Énfasis5 26 5" xfId="2392"/>
    <cellStyle name="20% - Énfasis5 26 5 2" xfId="15273"/>
    <cellStyle name="20% - Énfasis5 26 5 2 2" xfId="15274"/>
    <cellStyle name="20% - Énfasis5 26 5 3" xfId="15275"/>
    <cellStyle name="20% - Énfasis5 26 6" xfId="15276"/>
    <cellStyle name="20% - Énfasis5 26 6 2" xfId="15277"/>
    <cellStyle name="20% - Énfasis5 26 7" xfId="15278"/>
    <cellStyle name="20% - Énfasis5 27" xfId="2393"/>
    <cellStyle name="20% - Énfasis5 27 2" xfId="2394"/>
    <cellStyle name="20% - Énfasis5 27 2 2" xfId="2395"/>
    <cellStyle name="20% - Énfasis5 27 2 2 2" xfId="2396"/>
    <cellStyle name="20% - Énfasis5 27 2 2 2 2" xfId="15279"/>
    <cellStyle name="20% - Énfasis5 27 2 2 2 2 2" xfId="15280"/>
    <cellStyle name="20% - Énfasis5 27 2 2 2 3" xfId="15281"/>
    <cellStyle name="20% - Énfasis5 27 2 2 3" xfId="15282"/>
    <cellStyle name="20% - Énfasis5 27 2 2 3 2" xfId="15283"/>
    <cellStyle name="20% - Énfasis5 27 2 2 4" xfId="15284"/>
    <cellStyle name="20% - Énfasis5 27 2 3" xfId="2397"/>
    <cellStyle name="20% - Énfasis5 27 2 3 2" xfId="15285"/>
    <cellStyle name="20% - Énfasis5 27 2 3 2 2" xfId="15286"/>
    <cellStyle name="20% - Énfasis5 27 2 3 3" xfId="15287"/>
    <cellStyle name="20% - Énfasis5 27 2 4" xfId="15288"/>
    <cellStyle name="20% - Énfasis5 27 2 4 2" xfId="15289"/>
    <cellStyle name="20% - Énfasis5 27 2 5" xfId="15290"/>
    <cellStyle name="20% - Énfasis5 27 3" xfId="2398"/>
    <cellStyle name="20% - Énfasis5 27 3 2" xfId="2399"/>
    <cellStyle name="20% - Énfasis5 27 3 2 2" xfId="15291"/>
    <cellStyle name="20% - Énfasis5 27 3 2 2 2" xfId="15292"/>
    <cellStyle name="20% - Énfasis5 27 3 2 3" xfId="15293"/>
    <cellStyle name="20% - Énfasis5 27 3 3" xfId="15294"/>
    <cellStyle name="20% - Énfasis5 27 3 3 2" xfId="15295"/>
    <cellStyle name="20% - Énfasis5 27 3 4" xfId="15296"/>
    <cellStyle name="20% - Énfasis5 27 4" xfId="2400"/>
    <cellStyle name="20% - Énfasis5 27 4 2" xfId="15297"/>
    <cellStyle name="20% - Énfasis5 27 4 2 2" xfId="15298"/>
    <cellStyle name="20% - Énfasis5 27 4 3" xfId="15299"/>
    <cellStyle name="20% - Énfasis5 27 5" xfId="2401"/>
    <cellStyle name="20% - Énfasis5 27 5 2" xfId="15300"/>
    <cellStyle name="20% - Énfasis5 27 5 2 2" xfId="15301"/>
    <cellStyle name="20% - Énfasis5 27 5 3" xfId="15302"/>
    <cellStyle name="20% - Énfasis5 27 6" xfId="15303"/>
    <cellStyle name="20% - Énfasis5 27 6 2" xfId="15304"/>
    <cellStyle name="20% - Énfasis5 27 7" xfId="15305"/>
    <cellStyle name="20% - Énfasis5 28" xfId="2402"/>
    <cellStyle name="20% - Énfasis5 28 2" xfId="2403"/>
    <cellStyle name="20% - Énfasis5 28 2 2" xfId="2404"/>
    <cellStyle name="20% - Énfasis5 28 2 2 2" xfId="2405"/>
    <cellStyle name="20% - Énfasis5 28 2 2 2 2" xfId="15306"/>
    <cellStyle name="20% - Énfasis5 28 2 2 2 2 2" xfId="15307"/>
    <cellStyle name="20% - Énfasis5 28 2 2 2 3" xfId="15308"/>
    <cellStyle name="20% - Énfasis5 28 2 2 3" xfId="15309"/>
    <cellStyle name="20% - Énfasis5 28 2 2 3 2" xfId="15310"/>
    <cellStyle name="20% - Énfasis5 28 2 2 4" xfId="15311"/>
    <cellStyle name="20% - Énfasis5 28 2 3" xfId="2406"/>
    <cellStyle name="20% - Énfasis5 28 2 3 2" xfId="15312"/>
    <cellStyle name="20% - Énfasis5 28 2 3 2 2" xfId="15313"/>
    <cellStyle name="20% - Énfasis5 28 2 3 3" xfId="15314"/>
    <cellStyle name="20% - Énfasis5 28 2 4" xfId="15315"/>
    <cellStyle name="20% - Énfasis5 28 2 4 2" xfId="15316"/>
    <cellStyle name="20% - Énfasis5 28 2 5" xfId="15317"/>
    <cellStyle name="20% - Énfasis5 28 3" xfId="2407"/>
    <cellStyle name="20% - Énfasis5 28 3 2" xfId="2408"/>
    <cellStyle name="20% - Énfasis5 28 3 2 2" xfId="15318"/>
    <cellStyle name="20% - Énfasis5 28 3 2 2 2" xfId="15319"/>
    <cellStyle name="20% - Énfasis5 28 3 2 3" xfId="15320"/>
    <cellStyle name="20% - Énfasis5 28 3 3" xfId="15321"/>
    <cellStyle name="20% - Énfasis5 28 3 3 2" xfId="15322"/>
    <cellStyle name="20% - Énfasis5 28 3 4" xfId="15323"/>
    <cellStyle name="20% - Énfasis5 28 4" xfId="2409"/>
    <cellStyle name="20% - Énfasis5 28 4 2" xfId="15324"/>
    <cellStyle name="20% - Énfasis5 28 4 2 2" xfId="15325"/>
    <cellStyle name="20% - Énfasis5 28 4 3" xfId="15326"/>
    <cellStyle name="20% - Énfasis5 28 5" xfId="2410"/>
    <cellStyle name="20% - Énfasis5 28 5 2" xfId="15327"/>
    <cellStyle name="20% - Énfasis5 28 5 2 2" xfId="15328"/>
    <cellStyle name="20% - Énfasis5 28 5 3" xfId="15329"/>
    <cellStyle name="20% - Énfasis5 28 6" xfId="15330"/>
    <cellStyle name="20% - Énfasis5 28 6 2" xfId="15331"/>
    <cellStyle name="20% - Énfasis5 28 7" xfId="15332"/>
    <cellStyle name="20% - Énfasis5 29" xfId="2411"/>
    <cellStyle name="20% - Énfasis5 29 2" xfId="2412"/>
    <cellStyle name="20% - Énfasis5 29 2 2" xfId="2413"/>
    <cellStyle name="20% - Énfasis5 29 2 2 2" xfId="2414"/>
    <cellStyle name="20% - Énfasis5 29 2 2 2 2" xfId="15333"/>
    <cellStyle name="20% - Énfasis5 29 2 2 2 2 2" xfId="15334"/>
    <cellStyle name="20% - Énfasis5 29 2 2 2 3" xfId="15335"/>
    <cellStyle name="20% - Énfasis5 29 2 2 3" xfId="15336"/>
    <cellStyle name="20% - Énfasis5 29 2 2 3 2" xfId="15337"/>
    <cellStyle name="20% - Énfasis5 29 2 2 4" xfId="15338"/>
    <cellStyle name="20% - Énfasis5 29 2 3" xfId="2415"/>
    <cellStyle name="20% - Énfasis5 29 2 3 2" xfId="15339"/>
    <cellStyle name="20% - Énfasis5 29 2 3 2 2" xfId="15340"/>
    <cellStyle name="20% - Énfasis5 29 2 3 3" xfId="15341"/>
    <cellStyle name="20% - Énfasis5 29 2 4" xfId="15342"/>
    <cellStyle name="20% - Énfasis5 29 2 4 2" xfId="15343"/>
    <cellStyle name="20% - Énfasis5 29 2 5" xfId="15344"/>
    <cellStyle name="20% - Énfasis5 29 3" xfId="2416"/>
    <cellStyle name="20% - Énfasis5 29 3 2" xfId="2417"/>
    <cellStyle name="20% - Énfasis5 29 3 2 2" xfId="15345"/>
    <cellStyle name="20% - Énfasis5 29 3 2 2 2" xfId="15346"/>
    <cellStyle name="20% - Énfasis5 29 3 2 3" xfId="15347"/>
    <cellStyle name="20% - Énfasis5 29 3 3" xfId="15348"/>
    <cellStyle name="20% - Énfasis5 29 3 3 2" xfId="15349"/>
    <cellStyle name="20% - Énfasis5 29 3 4" xfId="15350"/>
    <cellStyle name="20% - Énfasis5 29 4" xfId="2418"/>
    <cellStyle name="20% - Énfasis5 29 4 2" xfId="15351"/>
    <cellStyle name="20% - Énfasis5 29 4 2 2" xfId="15352"/>
    <cellStyle name="20% - Énfasis5 29 4 3" xfId="15353"/>
    <cellStyle name="20% - Énfasis5 29 5" xfId="2419"/>
    <cellStyle name="20% - Énfasis5 29 5 2" xfId="15354"/>
    <cellStyle name="20% - Énfasis5 29 5 2 2" xfId="15355"/>
    <cellStyle name="20% - Énfasis5 29 5 3" xfId="15356"/>
    <cellStyle name="20% - Énfasis5 29 6" xfId="15357"/>
    <cellStyle name="20% - Énfasis5 29 6 2" xfId="15358"/>
    <cellStyle name="20% - Énfasis5 29 7" xfId="15359"/>
    <cellStyle name="20% - Énfasis5 3" xfId="2420"/>
    <cellStyle name="20% - Énfasis5 3 2" xfId="2421"/>
    <cellStyle name="20% - Énfasis5 3 2 2" xfId="2422"/>
    <cellStyle name="20% - Énfasis5 3 2 2 2" xfId="2423"/>
    <cellStyle name="20% - Énfasis5 3 2 2 2 2" xfId="2424"/>
    <cellStyle name="20% - Énfasis5 3 2 2 2 2 2" xfId="15360"/>
    <cellStyle name="20% - Énfasis5 3 2 2 2 2 2 2" xfId="15361"/>
    <cellStyle name="20% - Énfasis5 3 2 2 2 2 3" xfId="15362"/>
    <cellStyle name="20% - Énfasis5 3 2 2 2 3" xfId="15363"/>
    <cellStyle name="20% - Énfasis5 3 2 2 2 3 2" xfId="15364"/>
    <cellStyle name="20% - Énfasis5 3 2 2 2 4" xfId="15365"/>
    <cellStyle name="20% - Énfasis5 3 2 2 3" xfId="2425"/>
    <cellStyle name="20% - Énfasis5 3 2 2 3 2" xfId="15366"/>
    <cellStyle name="20% - Énfasis5 3 2 2 3 2 2" xfId="15367"/>
    <cellStyle name="20% - Énfasis5 3 2 2 3 3" xfId="15368"/>
    <cellStyle name="20% - Énfasis5 3 2 2 4" xfId="15369"/>
    <cellStyle name="20% - Énfasis5 3 2 2 4 2" xfId="15370"/>
    <cellStyle name="20% - Énfasis5 3 2 2 5" xfId="15371"/>
    <cellStyle name="20% - Énfasis5 3 2 3" xfId="2426"/>
    <cellStyle name="20% - Énfasis5 3 2 3 2" xfId="2427"/>
    <cellStyle name="20% - Énfasis5 3 2 3 2 2" xfId="15372"/>
    <cellStyle name="20% - Énfasis5 3 2 3 2 2 2" xfId="15373"/>
    <cellStyle name="20% - Énfasis5 3 2 3 2 3" xfId="15374"/>
    <cellStyle name="20% - Énfasis5 3 2 3 3" xfId="15375"/>
    <cellStyle name="20% - Énfasis5 3 2 3 3 2" xfId="15376"/>
    <cellStyle name="20% - Énfasis5 3 2 3 4" xfId="15377"/>
    <cellStyle name="20% - Énfasis5 3 2 4" xfId="2428"/>
    <cellStyle name="20% - Énfasis5 3 2 4 2" xfId="15378"/>
    <cellStyle name="20% - Énfasis5 3 2 4 2 2" xfId="15379"/>
    <cellStyle name="20% - Énfasis5 3 2 4 3" xfId="15380"/>
    <cellStyle name="20% - Énfasis5 3 2 5" xfId="2429"/>
    <cellStyle name="20% - Énfasis5 3 2 5 2" xfId="15381"/>
    <cellStyle name="20% - Énfasis5 3 2 5 2 2" xfId="15382"/>
    <cellStyle name="20% - Énfasis5 3 2 5 3" xfId="15383"/>
    <cellStyle name="20% - Énfasis5 3 2 6" xfId="15384"/>
    <cellStyle name="20% - Énfasis5 3 2 6 2" xfId="15385"/>
    <cellStyle name="20% - Énfasis5 3 2 7" xfId="15386"/>
    <cellStyle name="20% - Énfasis5 3 3" xfId="2430"/>
    <cellStyle name="20% - Énfasis5 3 3 2" xfId="2431"/>
    <cellStyle name="20% - Énfasis5 3 3 2 2" xfId="2432"/>
    <cellStyle name="20% - Énfasis5 3 3 2 2 2" xfId="2433"/>
    <cellStyle name="20% - Énfasis5 3 3 2 2 2 2" xfId="15387"/>
    <cellStyle name="20% - Énfasis5 3 3 2 2 2 2 2" xfId="15388"/>
    <cellStyle name="20% - Énfasis5 3 3 2 2 2 3" xfId="15389"/>
    <cellStyle name="20% - Énfasis5 3 3 2 2 3" xfId="15390"/>
    <cellStyle name="20% - Énfasis5 3 3 2 2 3 2" xfId="15391"/>
    <cellStyle name="20% - Énfasis5 3 3 2 2 4" xfId="15392"/>
    <cellStyle name="20% - Énfasis5 3 3 2 3" xfId="2434"/>
    <cellStyle name="20% - Énfasis5 3 3 2 3 2" xfId="15393"/>
    <cellStyle name="20% - Énfasis5 3 3 2 3 2 2" xfId="15394"/>
    <cellStyle name="20% - Énfasis5 3 3 2 3 3" xfId="15395"/>
    <cellStyle name="20% - Énfasis5 3 3 2 4" xfId="15396"/>
    <cellStyle name="20% - Énfasis5 3 3 2 4 2" xfId="15397"/>
    <cellStyle name="20% - Énfasis5 3 3 2 5" xfId="15398"/>
    <cellStyle name="20% - Énfasis5 3 3 3" xfId="2435"/>
    <cellStyle name="20% - Énfasis5 3 3 3 2" xfId="2436"/>
    <cellStyle name="20% - Énfasis5 3 3 3 2 2" xfId="15399"/>
    <cellStyle name="20% - Énfasis5 3 3 3 2 2 2" xfId="15400"/>
    <cellStyle name="20% - Énfasis5 3 3 3 2 3" xfId="15401"/>
    <cellStyle name="20% - Énfasis5 3 3 3 3" xfId="15402"/>
    <cellStyle name="20% - Énfasis5 3 3 3 3 2" xfId="15403"/>
    <cellStyle name="20% - Énfasis5 3 3 3 4" xfId="15404"/>
    <cellStyle name="20% - Énfasis5 3 3 4" xfId="2437"/>
    <cellStyle name="20% - Énfasis5 3 3 4 2" xfId="15405"/>
    <cellStyle name="20% - Énfasis5 3 3 4 2 2" xfId="15406"/>
    <cellStyle name="20% - Énfasis5 3 3 4 3" xfId="15407"/>
    <cellStyle name="20% - Énfasis5 3 3 5" xfId="2438"/>
    <cellStyle name="20% - Énfasis5 3 3 5 2" xfId="15408"/>
    <cellStyle name="20% - Énfasis5 3 3 5 2 2" xfId="15409"/>
    <cellStyle name="20% - Énfasis5 3 3 5 3" xfId="15410"/>
    <cellStyle name="20% - Énfasis5 3 3 6" xfId="15411"/>
    <cellStyle name="20% - Énfasis5 3 3 6 2" xfId="15412"/>
    <cellStyle name="20% - Énfasis5 3 3 7" xfId="15413"/>
    <cellStyle name="20% - Énfasis5 3 4" xfId="2439"/>
    <cellStyle name="20% - Énfasis5 3 4 2" xfId="2440"/>
    <cellStyle name="20% - Énfasis5 3 4 2 2" xfId="2441"/>
    <cellStyle name="20% - Énfasis5 3 4 2 2 2" xfId="15414"/>
    <cellStyle name="20% - Énfasis5 3 4 2 2 2 2" xfId="15415"/>
    <cellStyle name="20% - Énfasis5 3 4 2 2 3" xfId="15416"/>
    <cellStyle name="20% - Énfasis5 3 4 2 3" xfId="15417"/>
    <cellStyle name="20% - Énfasis5 3 4 2 3 2" xfId="15418"/>
    <cellStyle name="20% - Énfasis5 3 4 2 4" xfId="15419"/>
    <cellStyle name="20% - Énfasis5 3 4 3" xfId="2442"/>
    <cellStyle name="20% - Énfasis5 3 4 3 2" xfId="15420"/>
    <cellStyle name="20% - Énfasis5 3 4 3 2 2" xfId="15421"/>
    <cellStyle name="20% - Énfasis5 3 4 3 3" xfId="15422"/>
    <cellStyle name="20% - Énfasis5 3 4 4" xfId="15423"/>
    <cellStyle name="20% - Énfasis5 3 4 4 2" xfId="15424"/>
    <cellStyle name="20% - Énfasis5 3 4 5" xfId="15425"/>
    <cellStyle name="20% - Énfasis5 3 5" xfId="2443"/>
    <cellStyle name="20% - Énfasis5 3 5 2" xfId="2444"/>
    <cellStyle name="20% - Énfasis5 3 5 2 2" xfId="15426"/>
    <cellStyle name="20% - Énfasis5 3 5 2 2 2" xfId="15427"/>
    <cellStyle name="20% - Énfasis5 3 5 2 3" xfId="15428"/>
    <cellStyle name="20% - Énfasis5 3 5 3" xfId="15429"/>
    <cellStyle name="20% - Énfasis5 3 5 3 2" xfId="15430"/>
    <cellStyle name="20% - Énfasis5 3 5 4" xfId="15431"/>
    <cellStyle name="20% - Énfasis5 3 6" xfId="2445"/>
    <cellStyle name="20% - Énfasis5 3 6 2" xfId="15432"/>
    <cellStyle name="20% - Énfasis5 3 6 2 2" xfId="15433"/>
    <cellStyle name="20% - Énfasis5 3 6 3" xfId="15434"/>
    <cellStyle name="20% - Énfasis5 3 7" xfId="2446"/>
    <cellStyle name="20% - Énfasis5 3 7 2" xfId="15435"/>
    <cellStyle name="20% - Énfasis5 3 7 2 2" xfId="15436"/>
    <cellStyle name="20% - Énfasis5 3 7 3" xfId="15437"/>
    <cellStyle name="20% - Énfasis5 3 8" xfId="15438"/>
    <cellStyle name="20% - Énfasis5 3 8 2" xfId="15439"/>
    <cellStyle name="20% - Énfasis5 3 9" xfId="15440"/>
    <cellStyle name="20% - Énfasis5 30" xfId="2447"/>
    <cellStyle name="20% - Énfasis5 30 2" xfId="2448"/>
    <cellStyle name="20% - Énfasis5 30 2 2" xfId="2449"/>
    <cellStyle name="20% - Énfasis5 30 2 2 2" xfId="2450"/>
    <cellStyle name="20% - Énfasis5 30 2 2 2 2" xfId="15441"/>
    <cellStyle name="20% - Énfasis5 30 2 2 2 2 2" xfId="15442"/>
    <cellStyle name="20% - Énfasis5 30 2 2 2 3" xfId="15443"/>
    <cellStyle name="20% - Énfasis5 30 2 2 3" xfId="15444"/>
    <cellStyle name="20% - Énfasis5 30 2 2 3 2" xfId="15445"/>
    <cellStyle name="20% - Énfasis5 30 2 2 4" xfId="15446"/>
    <cellStyle name="20% - Énfasis5 30 2 3" xfId="2451"/>
    <cellStyle name="20% - Énfasis5 30 2 3 2" xfId="15447"/>
    <cellStyle name="20% - Énfasis5 30 2 3 2 2" xfId="15448"/>
    <cellStyle name="20% - Énfasis5 30 2 3 3" xfId="15449"/>
    <cellStyle name="20% - Énfasis5 30 2 4" xfId="15450"/>
    <cellStyle name="20% - Énfasis5 30 2 4 2" xfId="15451"/>
    <cellStyle name="20% - Énfasis5 30 2 5" xfId="15452"/>
    <cellStyle name="20% - Énfasis5 30 3" xfId="2452"/>
    <cellStyle name="20% - Énfasis5 30 3 2" xfId="2453"/>
    <cellStyle name="20% - Énfasis5 30 3 2 2" xfId="15453"/>
    <cellStyle name="20% - Énfasis5 30 3 2 2 2" xfId="15454"/>
    <cellStyle name="20% - Énfasis5 30 3 2 3" xfId="15455"/>
    <cellStyle name="20% - Énfasis5 30 3 3" xfId="15456"/>
    <cellStyle name="20% - Énfasis5 30 3 3 2" xfId="15457"/>
    <cellStyle name="20% - Énfasis5 30 3 4" xfId="15458"/>
    <cellStyle name="20% - Énfasis5 30 4" xfId="2454"/>
    <cellStyle name="20% - Énfasis5 30 4 2" xfId="15459"/>
    <cellStyle name="20% - Énfasis5 30 4 2 2" xfId="15460"/>
    <cellStyle name="20% - Énfasis5 30 4 3" xfId="15461"/>
    <cellStyle name="20% - Énfasis5 30 5" xfId="2455"/>
    <cellStyle name="20% - Énfasis5 30 5 2" xfId="15462"/>
    <cellStyle name="20% - Énfasis5 30 5 2 2" xfId="15463"/>
    <cellStyle name="20% - Énfasis5 30 5 3" xfId="15464"/>
    <cellStyle name="20% - Énfasis5 30 6" xfId="15465"/>
    <cellStyle name="20% - Énfasis5 30 6 2" xfId="15466"/>
    <cellStyle name="20% - Énfasis5 30 7" xfId="15467"/>
    <cellStyle name="20% - Énfasis5 31" xfId="2456"/>
    <cellStyle name="20% - Énfasis5 31 2" xfId="2457"/>
    <cellStyle name="20% - Énfasis5 31 2 2" xfId="2458"/>
    <cellStyle name="20% - Énfasis5 31 2 2 2" xfId="2459"/>
    <cellStyle name="20% - Énfasis5 31 2 2 2 2" xfId="15468"/>
    <cellStyle name="20% - Énfasis5 31 2 2 2 2 2" xfId="15469"/>
    <cellStyle name="20% - Énfasis5 31 2 2 2 3" xfId="15470"/>
    <cellStyle name="20% - Énfasis5 31 2 2 3" xfId="15471"/>
    <cellStyle name="20% - Énfasis5 31 2 2 3 2" xfId="15472"/>
    <cellStyle name="20% - Énfasis5 31 2 2 4" xfId="15473"/>
    <cellStyle name="20% - Énfasis5 31 2 3" xfId="2460"/>
    <cellStyle name="20% - Énfasis5 31 2 3 2" xfId="15474"/>
    <cellStyle name="20% - Énfasis5 31 2 3 2 2" xfId="15475"/>
    <cellStyle name="20% - Énfasis5 31 2 3 3" xfId="15476"/>
    <cellStyle name="20% - Énfasis5 31 2 4" xfId="15477"/>
    <cellStyle name="20% - Énfasis5 31 2 4 2" xfId="15478"/>
    <cellStyle name="20% - Énfasis5 31 2 5" xfId="15479"/>
    <cellStyle name="20% - Énfasis5 31 3" xfId="2461"/>
    <cellStyle name="20% - Énfasis5 31 3 2" xfId="2462"/>
    <cellStyle name="20% - Énfasis5 31 3 2 2" xfId="15480"/>
    <cellStyle name="20% - Énfasis5 31 3 2 2 2" xfId="15481"/>
    <cellStyle name="20% - Énfasis5 31 3 2 3" xfId="15482"/>
    <cellStyle name="20% - Énfasis5 31 3 3" xfId="15483"/>
    <cellStyle name="20% - Énfasis5 31 3 3 2" xfId="15484"/>
    <cellStyle name="20% - Énfasis5 31 3 4" xfId="15485"/>
    <cellStyle name="20% - Énfasis5 31 4" xfId="2463"/>
    <cellStyle name="20% - Énfasis5 31 4 2" xfId="15486"/>
    <cellStyle name="20% - Énfasis5 31 4 2 2" xfId="15487"/>
    <cellStyle name="20% - Énfasis5 31 4 3" xfId="15488"/>
    <cellStyle name="20% - Énfasis5 31 5" xfId="2464"/>
    <cellStyle name="20% - Énfasis5 31 5 2" xfId="15489"/>
    <cellStyle name="20% - Énfasis5 31 5 2 2" xfId="15490"/>
    <cellStyle name="20% - Énfasis5 31 5 3" xfId="15491"/>
    <cellStyle name="20% - Énfasis5 31 6" xfId="15492"/>
    <cellStyle name="20% - Énfasis5 31 6 2" xfId="15493"/>
    <cellStyle name="20% - Énfasis5 31 7" xfId="15494"/>
    <cellStyle name="20% - Énfasis5 32" xfId="2465"/>
    <cellStyle name="20% - Énfasis5 32 2" xfId="2466"/>
    <cellStyle name="20% - Énfasis5 32 2 2" xfId="2467"/>
    <cellStyle name="20% - Énfasis5 32 2 2 2" xfId="2468"/>
    <cellStyle name="20% - Énfasis5 32 2 2 2 2" xfId="15495"/>
    <cellStyle name="20% - Énfasis5 32 2 2 2 2 2" xfId="15496"/>
    <cellStyle name="20% - Énfasis5 32 2 2 2 3" xfId="15497"/>
    <cellStyle name="20% - Énfasis5 32 2 2 3" xfId="15498"/>
    <cellStyle name="20% - Énfasis5 32 2 2 3 2" xfId="15499"/>
    <cellStyle name="20% - Énfasis5 32 2 2 4" xfId="15500"/>
    <cellStyle name="20% - Énfasis5 32 2 3" xfId="2469"/>
    <cellStyle name="20% - Énfasis5 32 2 3 2" xfId="15501"/>
    <cellStyle name="20% - Énfasis5 32 2 3 2 2" xfId="15502"/>
    <cellStyle name="20% - Énfasis5 32 2 3 3" xfId="15503"/>
    <cellStyle name="20% - Énfasis5 32 2 4" xfId="15504"/>
    <cellStyle name="20% - Énfasis5 32 2 4 2" xfId="15505"/>
    <cellStyle name="20% - Énfasis5 32 2 5" xfId="15506"/>
    <cellStyle name="20% - Énfasis5 32 3" xfId="2470"/>
    <cellStyle name="20% - Énfasis5 32 3 2" xfId="2471"/>
    <cellStyle name="20% - Énfasis5 32 3 2 2" xfId="15507"/>
    <cellStyle name="20% - Énfasis5 32 3 2 2 2" xfId="15508"/>
    <cellStyle name="20% - Énfasis5 32 3 2 3" xfId="15509"/>
    <cellStyle name="20% - Énfasis5 32 3 3" xfId="15510"/>
    <cellStyle name="20% - Énfasis5 32 3 3 2" xfId="15511"/>
    <cellStyle name="20% - Énfasis5 32 3 4" xfId="15512"/>
    <cellStyle name="20% - Énfasis5 32 4" xfId="2472"/>
    <cellStyle name="20% - Énfasis5 32 4 2" xfId="15513"/>
    <cellStyle name="20% - Énfasis5 32 4 2 2" xfId="15514"/>
    <cellStyle name="20% - Énfasis5 32 4 3" xfId="15515"/>
    <cellStyle name="20% - Énfasis5 32 5" xfId="2473"/>
    <cellStyle name="20% - Énfasis5 32 5 2" xfId="15516"/>
    <cellStyle name="20% - Énfasis5 32 5 2 2" xfId="15517"/>
    <cellStyle name="20% - Énfasis5 32 5 3" xfId="15518"/>
    <cellStyle name="20% - Énfasis5 32 6" xfId="15519"/>
    <cellStyle name="20% - Énfasis5 32 6 2" xfId="15520"/>
    <cellStyle name="20% - Énfasis5 32 7" xfId="15521"/>
    <cellStyle name="20% - Énfasis5 33" xfId="2474"/>
    <cellStyle name="20% - Énfasis5 33 2" xfId="2475"/>
    <cellStyle name="20% - Énfasis5 33 2 2" xfId="2476"/>
    <cellStyle name="20% - Énfasis5 33 2 2 2" xfId="2477"/>
    <cellStyle name="20% - Énfasis5 33 2 2 2 2" xfId="15522"/>
    <cellStyle name="20% - Énfasis5 33 2 2 2 2 2" xfId="15523"/>
    <cellStyle name="20% - Énfasis5 33 2 2 2 3" xfId="15524"/>
    <cellStyle name="20% - Énfasis5 33 2 2 3" xfId="15525"/>
    <cellStyle name="20% - Énfasis5 33 2 2 3 2" xfId="15526"/>
    <cellStyle name="20% - Énfasis5 33 2 2 4" xfId="15527"/>
    <cellStyle name="20% - Énfasis5 33 2 3" xfId="2478"/>
    <cellStyle name="20% - Énfasis5 33 2 3 2" xfId="15528"/>
    <cellStyle name="20% - Énfasis5 33 2 3 2 2" xfId="15529"/>
    <cellStyle name="20% - Énfasis5 33 2 3 3" xfId="15530"/>
    <cellStyle name="20% - Énfasis5 33 2 4" xfId="15531"/>
    <cellStyle name="20% - Énfasis5 33 2 4 2" xfId="15532"/>
    <cellStyle name="20% - Énfasis5 33 2 5" xfId="15533"/>
    <cellStyle name="20% - Énfasis5 33 3" xfId="2479"/>
    <cellStyle name="20% - Énfasis5 33 3 2" xfId="2480"/>
    <cellStyle name="20% - Énfasis5 33 3 2 2" xfId="15534"/>
    <cellStyle name="20% - Énfasis5 33 3 2 2 2" xfId="15535"/>
    <cellStyle name="20% - Énfasis5 33 3 2 3" xfId="15536"/>
    <cellStyle name="20% - Énfasis5 33 3 3" xfId="15537"/>
    <cellStyle name="20% - Énfasis5 33 3 3 2" xfId="15538"/>
    <cellStyle name="20% - Énfasis5 33 3 4" xfId="15539"/>
    <cellStyle name="20% - Énfasis5 33 4" xfId="2481"/>
    <cellStyle name="20% - Énfasis5 33 4 2" xfId="15540"/>
    <cellStyle name="20% - Énfasis5 33 4 2 2" xfId="15541"/>
    <cellStyle name="20% - Énfasis5 33 4 3" xfId="15542"/>
    <cellStyle name="20% - Énfasis5 33 5" xfId="2482"/>
    <cellStyle name="20% - Énfasis5 33 5 2" xfId="15543"/>
    <cellStyle name="20% - Énfasis5 33 5 2 2" xfId="15544"/>
    <cellStyle name="20% - Énfasis5 33 5 3" xfId="15545"/>
    <cellStyle name="20% - Énfasis5 33 6" xfId="15546"/>
    <cellStyle name="20% - Énfasis5 33 6 2" xfId="15547"/>
    <cellStyle name="20% - Énfasis5 33 7" xfId="15548"/>
    <cellStyle name="20% - Énfasis5 34" xfId="2483"/>
    <cellStyle name="20% - Énfasis5 34 2" xfId="2484"/>
    <cellStyle name="20% - Énfasis5 34 2 2" xfId="2485"/>
    <cellStyle name="20% - Énfasis5 34 2 2 2" xfId="2486"/>
    <cellStyle name="20% - Énfasis5 34 2 2 2 2" xfId="15549"/>
    <cellStyle name="20% - Énfasis5 34 2 2 2 2 2" xfId="15550"/>
    <cellStyle name="20% - Énfasis5 34 2 2 2 3" xfId="15551"/>
    <cellStyle name="20% - Énfasis5 34 2 2 3" xfId="15552"/>
    <cellStyle name="20% - Énfasis5 34 2 2 3 2" xfId="15553"/>
    <cellStyle name="20% - Énfasis5 34 2 2 4" xfId="15554"/>
    <cellStyle name="20% - Énfasis5 34 2 3" xfId="2487"/>
    <cellStyle name="20% - Énfasis5 34 2 3 2" xfId="15555"/>
    <cellStyle name="20% - Énfasis5 34 2 3 2 2" xfId="15556"/>
    <cellStyle name="20% - Énfasis5 34 2 3 3" xfId="15557"/>
    <cellStyle name="20% - Énfasis5 34 2 4" xfId="15558"/>
    <cellStyle name="20% - Énfasis5 34 2 4 2" xfId="15559"/>
    <cellStyle name="20% - Énfasis5 34 2 5" xfId="15560"/>
    <cellStyle name="20% - Énfasis5 34 3" xfId="2488"/>
    <cellStyle name="20% - Énfasis5 34 3 2" xfId="2489"/>
    <cellStyle name="20% - Énfasis5 34 3 2 2" xfId="15561"/>
    <cellStyle name="20% - Énfasis5 34 3 2 2 2" xfId="15562"/>
    <cellStyle name="20% - Énfasis5 34 3 2 3" xfId="15563"/>
    <cellStyle name="20% - Énfasis5 34 3 3" xfId="15564"/>
    <cellStyle name="20% - Énfasis5 34 3 3 2" xfId="15565"/>
    <cellStyle name="20% - Énfasis5 34 3 4" xfId="15566"/>
    <cellStyle name="20% - Énfasis5 34 4" xfId="2490"/>
    <cellStyle name="20% - Énfasis5 34 4 2" xfId="15567"/>
    <cellStyle name="20% - Énfasis5 34 4 2 2" xfId="15568"/>
    <cellStyle name="20% - Énfasis5 34 4 3" xfId="15569"/>
    <cellStyle name="20% - Énfasis5 34 5" xfId="2491"/>
    <cellStyle name="20% - Énfasis5 34 5 2" xfId="15570"/>
    <cellStyle name="20% - Énfasis5 34 5 2 2" xfId="15571"/>
    <cellStyle name="20% - Énfasis5 34 5 3" xfId="15572"/>
    <cellStyle name="20% - Énfasis5 34 6" xfId="15573"/>
    <cellStyle name="20% - Énfasis5 34 6 2" xfId="15574"/>
    <cellStyle name="20% - Énfasis5 34 7" xfId="15575"/>
    <cellStyle name="20% - Énfasis5 35" xfId="2492"/>
    <cellStyle name="20% - Énfasis5 35 2" xfId="2493"/>
    <cellStyle name="20% - Énfasis5 35 2 2" xfId="2494"/>
    <cellStyle name="20% - Énfasis5 35 2 2 2" xfId="2495"/>
    <cellStyle name="20% - Énfasis5 35 2 2 2 2" xfId="15576"/>
    <cellStyle name="20% - Énfasis5 35 2 2 2 2 2" xfId="15577"/>
    <cellStyle name="20% - Énfasis5 35 2 2 2 3" xfId="15578"/>
    <cellStyle name="20% - Énfasis5 35 2 2 3" xfId="15579"/>
    <cellStyle name="20% - Énfasis5 35 2 2 3 2" xfId="15580"/>
    <cellStyle name="20% - Énfasis5 35 2 2 4" xfId="15581"/>
    <cellStyle name="20% - Énfasis5 35 2 3" xfId="2496"/>
    <cellStyle name="20% - Énfasis5 35 2 3 2" xfId="15582"/>
    <cellStyle name="20% - Énfasis5 35 2 3 2 2" xfId="15583"/>
    <cellStyle name="20% - Énfasis5 35 2 3 3" xfId="15584"/>
    <cellStyle name="20% - Énfasis5 35 2 4" xfId="15585"/>
    <cellStyle name="20% - Énfasis5 35 2 4 2" xfId="15586"/>
    <cellStyle name="20% - Énfasis5 35 2 5" xfId="15587"/>
    <cellStyle name="20% - Énfasis5 35 3" xfId="2497"/>
    <cellStyle name="20% - Énfasis5 35 3 2" xfId="2498"/>
    <cellStyle name="20% - Énfasis5 35 3 2 2" xfId="15588"/>
    <cellStyle name="20% - Énfasis5 35 3 2 2 2" xfId="15589"/>
    <cellStyle name="20% - Énfasis5 35 3 2 3" xfId="15590"/>
    <cellStyle name="20% - Énfasis5 35 3 3" xfId="15591"/>
    <cellStyle name="20% - Énfasis5 35 3 3 2" xfId="15592"/>
    <cellStyle name="20% - Énfasis5 35 3 4" xfId="15593"/>
    <cellStyle name="20% - Énfasis5 35 4" xfId="2499"/>
    <cellStyle name="20% - Énfasis5 35 4 2" xfId="15594"/>
    <cellStyle name="20% - Énfasis5 35 4 2 2" xfId="15595"/>
    <cellStyle name="20% - Énfasis5 35 4 3" xfId="15596"/>
    <cellStyle name="20% - Énfasis5 35 5" xfId="2500"/>
    <cellStyle name="20% - Énfasis5 35 5 2" xfId="15597"/>
    <cellStyle name="20% - Énfasis5 35 5 2 2" xfId="15598"/>
    <cellStyle name="20% - Énfasis5 35 5 3" xfId="15599"/>
    <cellStyle name="20% - Énfasis5 35 6" xfId="15600"/>
    <cellStyle name="20% - Énfasis5 35 6 2" xfId="15601"/>
    <cellStyle name="20% - Énfasis5 35 7" xfId="15602"/>
    <cellStyle name="20% - Énfasis5 36" xfId="2501"/>
    <cellStyle name="20% - Énfasis5 36 2" xfId="2502"/>
    <cellStyle name="20% - Énfasis5 36 2 2" xfId="2503"/>
    <cellStyle name="20% - Énfasis5 36 2 2 2" xfId="2504"/>
    <cellStyle name="20% - Énfasis5 36 2 2 2 2" xfId="15603"/>
    <cellStyle name="20% - Énfasis5 36 2 2 2 2 2" xfId="15604"/>
    <cellStyle name="20% - Énfasis5 36 2 2 2 3" xfId="15605"/>
    <cellStyle name="20% - Énfasis5 36 2 2 3" xfId="15606"/>
    <cellStyle name="20% - Énfasis5 36 2 2 3 2" xfId="15607"/>
    <cellStyle name="20% - Énfasis5 36 2 2 4" xfId="15608"/>
    <cellStyle name="20% - Énfasis5 36 2 3" xfId="2505"/>
    <cellStyle name="20% - Énfasis5 36 2 3 2" xfId="15609"/>
    <cellStyle name="20% - Énfasis5 36 2 3 2 2" xfId="15610"/>
    <cellStyle name="20% - Énfasis5 36 2 3 3" xfId="15611"/>
    <cellStyle name="20% - Énfasis5 36 2 4" xfId="15612"/>
    <cellStyle name="20% - Énfasis5 36 2 4 2" xfId="15613"/>
    <cellStyle name="20% - Énfasis5 36 2 5" xfId="15614"/>
    <cellStyle name="20% - Énfasis5 36 3" xfId="2506"/>
    <cellStyle name="20% - Énfasis5 36 3 2" xfId="2507"/>
    <cellStyle name="20% - Énfasis5 36 3 2 2" xfId="15615"/>
    <cellStyle name="20% - Énfasis5 36 3 2 2 2" xfId="15616"/>
    <cellStyle name="20% - Énfasis5 36 3 2 3" xfId="15617"/>
    <cellStyle name="20% - Énfasis5 36 3 3" xfId="15618"/>
    <cellStyle name="20% - Énfasis5 36 3 3 2" xfId="15619"/>
    <cellStyle name="20% - Énfasis5 36 3 4" xfId="15620"/>
    <cellStyle name="20% - Énfasis5 36 4" xfId="2508"/>
    <cellStyle name="20% - Énfasis5 36 4 2" xfId="15621"/>
    <cellStyle name="20% - Énfasis5 36 4 2 2" xfId="15622"/>
    <cellStyle name="20% - Énfasis5 36 4 3" xfId="15623"/>
    <cellStyle name="20% - Énfasis5 36 5" xfId="2509"/>
    <cellStyle name="20% - Énfasis5 36 5 2" xfId="15624"/>
    <cellStyle name="20% - Énfasis5 36 5 2 2" xfId="15625"/>
    <cellStyle name="20% - Énfasis5 36 5 3" xfId="15626"/>
    <cellStyle name="20% - Énfasis5 36 6" xfId="15627"/>
    <cellStyle name="20% - Énfasis5 36 6 2" xfId="15628"/>
    <cellStyle name="20% - Énfasis5 36 7" xfId="15629"/>
    <cellStyle name="20% - Énfasis5 37" xfId="2510"/>
    <cellStyle name="20% - Énfasis5 37 2" xfId="15630"/>
    <cellStyle name="20% - Énfasis5 37 2 2" xfId="15631"/>
    <cellStyle name="20% - Énfasis5 37 3" xfId="15632"/>
    <cellStyle name="20% - Énfasis5 38" xfId="15633"/>
    <cellStyle name="20% - Énfasis5 38 2" xfId="15634"/>
    <cellStyle name="20% - Énfasis5 39" xfId="15635"/>
    <cellStyle name="20% - Énfasis5 4" xfId="2511"/>
    <cellStyle name="20% - Énfasis5 4 2" xfId="2512"/>
    <cellStyle name="20% - Énfasis5 4 2 2" xfId="2513"/>
    <cellStyle name="20% - Énfasis5 4 2 2 2" xfId="2514"/>
    <cellStyle name="20% - Énfasis5 4 2 2 2 2" xfId="2515"/>
    <cellStyle name="20% - Énfasis5 4 2 2 2 2 2" xfId="15636"/>
    <cellStyle name="20% - Énfasis5 4 2 2 2 2 2 2" xfId="15637"/>
    <cellStyle name="20% - Énfasis5 4 2 2 2 2 3" xfId="15638"/>
    <cellStyle name="20% - Énfasis5 4 2 2 2 3" xfId="15639"/>
    <cellStyle name="20% - Énfasis5 4 2 2 2 3 2" xfId="15640"/>
    <cellStyle name="20% - Énfasis5 4 2 2 2 4" xfId="15641"/>
    <cellStyle name="20% - Énfasis5 4 2 2 3" xfId="2516"/>
    <cellStyle name="20% - Énfasis5 4 2 2 3 2" xfId="15642"/>
    <cellStyle name="20% - Énfasis5 4 2 2 3 2 2" xfId="15643"/>
    <cellStyle name="20% - Énfasis5 4 2 2 3 3" xfId="15644"/>
    <cellStyle name="20% - Énfasis5 4 2 2 4" xfId="15645"/>
    <cellStyle name="20% - Énfasis5 4 2 2 4 2" xfId="15646"/>
    <cellStyle name="20% - Énfasis5 4 2 2 5" xfId="15647"/>
    <cellStyle name="20% - Énfasis5 4 2 3" xfId="2517"/>
    <cellStyle name="20% - Énfasis5 4 2 3 2" xfId="2518"/>
    <cellStyle name="20% - Énfasis5 4 2 3 2 2" xfId="15648"/>
    <cellStyle name="20% - Énfasis5 4 2 3 2 2 2" xfId="15649"/>
    <cellStyle name="20% - Énfasis5 4 2 3 2 3" xfId="15650"/>
    <cellStyle name="20% - Énfasis5 4 2 3 3" xfId="15651"/>
    <cellStyle name="20% - Énfasis5 4 2 3 3 2" xfId="15652"/>
    <cellStyle name="20% - Énfasis5 4 2 3 4" xfId="15653"/>
    <cellStyle name="20% - Énfasis5 4 2 4" xfId="2519"/>
    <cellStyle name="20% - Énfasis5 4 2 4 2" xfId="15654"/>
    <cellStyle name="20% - Énfasis5 4 2 4 2 2" xfId="15655"/>
    <cellStyle name="20% - Énfasis5 4 2 4 3" xfId="15656"/>
    <cellStyle name="20% - Énfasis5 4 2 5" xfId="2520"/>
    <cellStyle name="20% - Énfasis5 4 2 5 2" xfId="15657"/>
    <cellStyle name="20% - Énfasis5 4 2 5 2 2" xfId="15658"/>
    <cellStyle name="20% - Énfasis5 4 2 5 3" xfId="15659"/>
    <cellStyle name="20% - Énfasis5 4 2 6" xfId="15660"/>
    <cellStyle name="20% - Énfasis5 4 2 6 2" xfId="15661"/>
    <cellStyle name="20% - Énfasis5 4 2 7" xfId="15662"/>
    <cellStyle name="20% - Énfasis5 4 3" xfId="2521"/>
    <cellStyle name="20% - Énfasis5 4 3 2" xfId="2522"/>
    <cellStyle name="20% - Énfasis5 4 3 2 2" xfId="2523"/>
    <cellStyle name="20% - Énfasis5 4 3 2 2 2" xfId="2524"/>
    <cellStyle name="20% - Énfasis5 4 3 2 2 2 2" xfId="15663"/>
    <cellStyle name="20% - Énfasis5 4 3 2 2 2 2 2" xfId="15664"/>
    <cellStyle name="20% - Énfasis5 4 3 2 2 2 3" xfId="15665"/>
    <cellStyle name="20% - Énfasis5 4 3 2 2 3" xfId="15666"/>
    <cellStyle name="20% - Énfasis5 4 3 2 2 3 2" xfId="15667"/>
    <cellStyle name="20% - Énfasis5 4 3 2 2 4" xfId="15668"/>
    <cellStyle name="20% - Énfasis5 4 3 2 3" xfId="2525"/>
    <cellStyle name="20% - Énfasis5 4 3 2 3 2" xfId="15669"/>
    <cellStyle name="20% - Énfasis5 4 3 2 3 2 2" xfId="15670"/>
    <cellStyle name="20% - Énfasis5 4 3 2 3 3" xfId="15671"/>
    <cellStyle name="20% - Énfasis5 4 3 2 4" xfId="15672"/>
    <cellStyle name="20% - Énfasis5 4 3 2 4 2" xfId="15673"/>
    <cellStyle name="20% - Énfasis5 4 3 2 5" xfId="15674"/>
    <cellStyle name="20% - Énfasis5 4 3 3" xfId="2526"/>
    <cellStyle name="20% - Énfasis5 4 3 3 2" xfId="2527"/>
    <cellStyle name="20% - Énfasis5 4 3 3 2 2" xfId="15675"/>
    <cellStyle name="20% - Énfasis5 4 3 3 2 2 2" xfId="15676"/>
    <cellStyle name="20% - Énfasis5 4 3 3 2 3" xfId="15677"/>
    <cellStyle name="20% - Énfasis5 4 3 3 3" xfId="15678"/>
    <cellStyle name="20% - Énfasis5 4 3 3 3 2" xfId="15679"/>
    <cellStyle name="20% - Énfasis5 4 3 3 4" xfId="15680"/>
    <cellStyle name="20% - Énfasis5 4 3 4" xfId="2528"/>
    <cellStyle name="20% - Énfasis5 4 3 4 2" xfId="15681"/>
    <cellStyle name="20% - Énfasis5 4 3 4 2 2" xfId="15682"/>
    <cellStyle name="20% - Énfasis5 4 3 4 3" xfId="15683"/>
    <cellStyle name="20% - Énfasis5 4 3 5" xfId="2529"/>
    <cellStyle name="20% - Énfasis5 4 3 5 2" xfId="15684"/>
    <cellStyle name="20% - Énfasis5 4 3 5 2 2" xfId="15685"/>
    <cellStyle name="20% - Énfasis5 4 3 5 3" xfId="15686"/>
    <cellStyle name="20% - Énfasis5 4 3 6" xfId="15687"/>
    <cellStyle name="20% - Énfasis5 4 3 6 2" xfId="15688"/>
    <cellStyle name="20% - Énfasis5 4 3 7" xfId="15689"/>
    <cellStyle name="20% - Énfasis5 4 4" xfId="2530"/>
    <cellStyle name="20% - Énfasis5 4 4 2" xfId="2531"/>
    <cellStyle name="20% - Énfasis5 4 4 2 2" xfId="2532"/>
    <cellStyle name="20% - Énfasis5 4 4 2 2 2" xfId="15690"/>
    <cellStyle name="20% - Énfasis5 4 4 2 2 2 2" xfId="15691"/>
    <cellStyle name="20% - Énfasis5 4 4 2 2 3" xfId="15692"/>
    <cellStyle name="20% - Énfasis5 4 4 2 3" xfId="15693"/>
    <cellStyle name="20% - Énfasis5 4 4 2 3 2" xfId="15694"/>
    <cellStyle name="20% - Énfasis5 4 4 2 4" xfId="15695"/>
    <cellStyle name="20% - Énfasis5 4 4 3" xfId="2533"/>
    <cellStyle name="20% - Énfasis5 4 4 3 2" xfId="15696"/>
    <cellStyle name="20% - Énfasis5 4 4 3 2 2" xfId="15697"/>
    <cellStyle name="20% - Énfasis5 4 4 3 3" xfId="15698"/>
    <cellStyle name="20% - Énfasis5 4 4 4" xfId="15699"/>
    <cellStyle name="20% - Énfasis5 4 4 4 2" xfId="15700"/>
    <cellStyle name="20% - Énfasis5 4 4 5" xfId="15701"/>
    <cellStyle name="20% - Énfasis5 4 5" xfId="2534"/>
    <cellStyle name="20% - Énfasis5 4 5 2" xfId="2535"/>
    <cellStyle name="20% - Énfasis5 4 5 2 2" xfId="15702"/>
    <cellStyle name="20% - Énfasis5 4 5 2 2 2" xfId="15703"/>
    <cellStyle name="20% - Énfasis5 4 5 2 3" xfId="15704"/>
    <cellStyle name="20% - Énfasis5 4 5 3" xfId="15705"/>
    <cellStyle name="20% - Énfasis5 4 5 3 2" xfId="15706"/>
    <cellStyle name="20% - Énfasis5 4 5 4" xfId="15707"/>
    <cellStyle name="20% - Énfasis5 4 6" xfId="2536"/>
    <cellStyle name="20% - Énfasis5 4 6 2" xfId="15708"/>
    <cellStyle name="20% - Énfasis5 4 6 2 2" xfId="15709"/>
    <cellStyle name="20% - Énfasis5 4 6 3" xfId="15710"/>
    <cellStyle name="20% - Énfasis5 4 7" xfId="2537"/>
    <cellStyle name="20% - Énfasis5 4 7 2" xfId="15711"/>
    <cellStyle name="20% - Énfasis5 4 7 2 2" xfId="15712"/>
    <cellStyle name="20% - Énfasis5 4 7 3" xfId="15713"/>
    <cellStyle name="20% - Énfasis5 4 8" xfId="15714"/>
    <cellStyle name="20% - Énfasis5 4 8 2" xfId="15715"/>
    <cellStyle name="20% - Énfasis5 4 9" xfId="15716"/>
    <cellStyle name="20% - Énfasis5 5" xfId="2538"/>
    <cellStyle name="20% - Énfasis5 5 2" xfId="2539"/>
    <cellStyle name="20% - Énfasis5 5 2 2" xfId="2540"/>
    <cellStyle name="20% - Énfasis5 5 2 2 2" xfId="2541"/>
    <cellStyle name="20% - Énfasis5 5 2 2 2 2" xfId="2542"/>
    <cellStyle name="20% - Énfasis5 5 2 2 2 2 2" xfId="15717"/>
    <cellStyle name="20% - Énfasis5 5 2 2 2 2 2 2" xfId="15718"/>
    <cellStyle name="20% - Énfasis5 5 2 2 2 2 3" xfId="15719"/>
    <cellStyle name="20% - Énfasis5 5 2 2 2 3" xfId="15720"/>
    <cellStyle name="20% - Énfasis5 5 2 2 2 3 2" xfId="15721"/>
    <cellStyle name="20% - Énfasis5 5 2 2 2 4" xfId="15722"/>
    <cellStyle name="20% - Énfasis5 5 2 2 3" xfId="2543"/>
    <cellStyle name="20% - Énfasis5 5 2 2 3 2" xfId="15723"/>
    <cellStyle name="20% - Énfasis5 5 2 2 3 2 2" xfId="15724"/>
    <cellStyle name="20% - Énfasis5 5 2 2 3 3" xfId="15725"/>
    <cellStyle name="20% - Énfasis5 5 2 2 4" xfId="15726"/>
    <cellStyle name="20% - Énfasis5 5 2 2 4 2" xfId="15727"/>
    <cellStyle name="20% - Énfasis5 5 2 2 5" xfId="15728"/>
    <cellStyle name="20% - Énfasis5 5 2 3" xfId="2544"/>
    <cellStyle name="20% - Énfasis5 5 2 3 2" xfId="2545"/>
    <cellStyle name="20% - Énfasis5 5 2 3 2 2" xfId="15729"/>
    <cellStyle name="20% - Énfasis5 5 2 3 2 2 2" xfId="15730"/>
    <cellStyle name="20% - Énfasis5 5 2 3 2 3" xfId="15731"/>
    <cellStyle name="20% - Énfasis5 5 2 3 3" xfId="15732"/>
    <cellStyle name="20% - Énfasis5 5 2 3 3 2" xfId="15733"/>
    <cellStyle name="20% - Énfasis5 5 2 3 4" xfId="15734"/>
    <cellStyle name="20% - Énfasis5 5 2 4" xfId="2546"/>
    <cellStyle name="20% - Énfasis5 5 2 4 2" xfId="15735"/>
    <cellStyle name="20% - Énfasis5 5 2 4 2 2" xfId="15736"/>
    <cellStyle name="20% - Énfasis5 5 2 4 3" xfId="15737"/>
    <cellStyle name="20% - Énfasis5 5 2 5" xfId="2547"/>
    <cellStyle name="20% - Énfasis5 5 2 5 2" xfId="15738"/>
    <cellStyle name="20% - Énfasis5 5 2 5 2 2" xfId="15739"/>
    <cellStyle name="20% - Énfasis5 5 2 5 3" xfId="15740"/>
    <cellStyle name="20% - Énfasis5 5 2 6" xfId="15741"/>
    <cellStyle name="20% - Énfasis5 5 2 6 2" xfId="15742"/>
    <cellStyle name="20% - Énfasis5 5 2 7" xfId="15743"/>
    <cellStyle name="20% - Énfasis5 5 3" xfId="2548"/>
    <cellStyle name="20% - Énfasis5 5 3 2" xfId="2549"/>
    <cellStyle name="20% - Énfasis5 5 3 2 2" xfId="2550"/>
    <cellStyle name="20% - Énfasis5 5 3 2 2 2" xfId="2551"/>
    <cellStyle name="20% - Énfasis5 5 3 2 2 2 2" xfId="15744"/>
    <cellStyle name="20% - Énfasis5 5 3 2 2 2 2 2" xfId="15745"/>
    <cellStyle name="20% - Énfasis5 5 3 2 2 2 3" xfId="15746"/>
    <cellStyle name="20% - Énfasis5 5 3 2 2 3" xfId="15747"/>
    <cellStyle name="20% - Énfasis5 5 3 2 2 3 2" xfId="15748"/>
    <cellStyle name="20% - Énfasis5 5 3 2 2 4" xfId="15749"/>
    <cellStyle name="20% - Énfasis5 5 3 2 3" xfId="2552"/>
    <cellStyle name="20% - Énfasis5 5 3 2 3 2" xfId="15750"/>
    <cellStyle name="20% - Énfasis5 5 3 2 3 2 2" xfId="15751"/>
    <cellStyle name="20% - Énfasis5 5 3 2 3 3" xfId="15752"/>
    <cellStyle name="20% - Énfasis5 5 3 2 4" xfId="15753"/>
    <cellStyle name="20% - Énfasis5 5 3 2 4 2" xfId="15754"/>
    <cellStyle name="20% - Énfasis5 5 3 2 5" xfId="15755"/>
    <cellStyle name="20% - Énfasis5 5 3 3" xfId="2553"/>
    <cellStyle name="20% - Énfasis5 5 3 3 2" xfId="2554"/>
    <cellStyle name="20% - Énfasis5 5 3 3 2 2" xfId="15756"/>
    <cellStyle name="20% - Énfasis5 5 3 3 2 2 2" xfId="15757"/>
    <cellStyle name="20% - Énfasis5 5 3 3 2 3" xfId="15758"/>
    <cellStyle name="20% - Énfasis5 5 3 3 3" xfId="15759"/>
    <cellStyle name="20% - Énfasis5 5 3 3 3 2" xfId="15760"/>
    <cellStyle name="20% - Énfasis5 5 3 3 4" xfId="15761"/>
    <cellStyle name="20% - Énfasis5 5 3 4" xfId="2555"/>
    <cellStyle name="20% - Énfasis5 5 3 4 2" xfId="15762"/>
    <cellStyle name="20% - Énfasis5 5 3 4 2 2" xfId="15763"/>
    <cellStyle name="20% - Énfasis5 5 3 4 3" xfId="15764"/>
    <cellStyle name="20% - Énfasis5 5 3 5" xfId="2556"/>
    <cellStyle name="20% - Énfasis5 5 3 5 2" xfId="15765"/>
    <cellStyle name="20% - Énfasis5 5 3 5 2 2" xfId="15766"/>
    <cellStyle name="20% - Énfasis5 5 3 5 3" xfId="15767"/>
    <cellStyle name="20% - Énfasis5 5 3 6" xfId="15768"/>
    <cellStyle name="20% - Énfasis5 5 3 6 2" xfId="15769"/>
    <cellStyle name="20% - Énfasis5 5 3 7" xfId="15770"/>
    <cellStyle name="20% - Énfasis5 5 4" xfId="2557"/>
    <cellStyle name="20% - Énfasis5 5 4 2" xfId="2558"/>
    <cellStyle name="20% - Énfasis5 5 4 2 2" xfId="2559"/>
    <cellStyle name="20% - Énfasis5 5 4 2 2 2" xfId="15771"/>
    <cellStyle name="20% - Énfasis5 5 4 2 2 2 2" xfId="15772"/>
    <cellStyle name="20% - Énfasis5 5 4 2 2 3" xfId="15773"/>
    <cellStyle name="20% - Énfasis5 5 4 2 3" xfId="15774"/>
    <cellStyle name="20% - Énfasis5 5 4 2 3 2" xfId="15775"/>
    <cellStyle name="20% - Énfasis5 5 4 2 4" xfId="15776"/>
    <cellStyle name="20% - Énfasis5 5 4 3" xfId="2560"/>
    <cellStyle name="20% - Énfasis5 5 4 3 2" xfId="15777"/>
    <cellStyle name="20% - Énfasis5 5 4 3 2 2" xfId="15778"/>
    <cellStyle name="20% - Énfasis5 5 4 3 3" xfId="15779"/>
    <cellStyle name="20% - Énfasis5 5 4 4" xfId="15780"/>
    <cellStyle name="20% - Énfasis5 5 4 4 2" xfId="15781"/>
    <cellStyle name="20% - Énfasis5 5 4 5" xfId="15782"/>
    <cellStyle name="20% - Énfasis5 5 5" xfId="2561"/>
    <cellStyle name="20% - Énfasis5 5 5 2" xfId="2562"/>
    <cellStyle name="20% - Énfasis5 5 5 2 2" xfId="15783"/>
    <cellStyle name="20% - Énfasis5 5 5 2 2 2" xfId="15784"/>
    <cellStyle name="20% - Énfasis5 5 5 2 3" xfId="15785"/>
    <cellStyle name="20% - Énfasis5 5 5 3" xfId="15786"/>
    <cellStyle name="20% - Énfasis5 5 5 3 2" xfId="15787"/>
    <cellStyle name="20% - Énfasis5 5 5 4" xfId="15788"/>
    <cellStyle name="20% - Énfasis5 5 6" xfId="2563"/>
    <cellStyle name="20% - Énfasis5 5 6 2" xfId="15789"/>
    <cellStyle name="20% - Énfasis5 5 6 2 2" xfId="15790"/>
    <cellStyle name="20% - Énfasis5 5 6 3" xfId="15791"/>
    <cellStyle name="20% - Énfasis5 5 7" xfId="2564"/>
    <cellStyle name="20% - Énfasis5 5 7 2" xfId="15792"/>
    <cellStyle name="20% - Énfasis5 5 7 2 2" xfId="15793"/>
    <cellStyle name="20% - Énfasis5 5 7 3" xfId="15794"/>
    <cellStyle name="20% - Énfasis5 5 8" xfId="15795"/>
    <cellStyle name="20% - Énfasis5 5 8 2" xfId="15796"/>
    <cellStyle name="20% - Énfasis5 5 9" xfId="15797"/>
    <cellStyle name="20% - Énfasis5 6" xfId="2565"/>
    <cellStyle name="20% - Énfasis5 6 2" xfId="2566"/>
    <cellStyle name="20% - Énfasis5 6 2 2" xfId="2567"/>
    <cellStyle name="20% - Énfasis5 6 2 2 2" xfId="2568"/>
    <cellStyle name="20% - Énfasis5 6 2 2 2 2" xfId="2569"/>
    <cellStyle name="20% - Énfasis5 6 2 2 2 2 2" xfId="15798"/>
    <cellStyle name="20% - Énfasis5 6 2 2 2 2 2 2" xfId="15799"/>
    <cellStyle name="20% - Énfasis5 6 2 2 2 2 3" xfId="15800"/>
    <cellStyle name="20% - Énfasis5 6 2 2 2 3" xfId="15801"/>
    <cellStyle name="20% - Énfasis5 6 2 2 2 3 2" xfId="15802"/>
    <cellStyle name="20% - Énfasis5 6 2 2 2 4" xfId="15803"/>
    <cellStyle name="20% - Énfasis5 6 2 2 3" xfId="2570"/>
    <cellStyle name="20% - Énfasis5 6 2 2 3 2" xfId="15804"/>
    <cellStyle name="20% - Énfasis5 6 2 2 3 2 2" xfId="15805"/>
    <cellStyle name="20% - Énfasis5 6 2 2 3 3" xfId="15806"/>
    <cellStyle name="20% - Énfasis5 6 2 2 4" xfId="15807"/>
    <cellStyle name="20% - Énfasis5 6 2 2 4 2" xfId="15808"/>
    <cellStyle name="20% - Énfasis5 6 2 2 5" xfId="15809"/>
    <cellStyle name="20% - Énfasis5 6 2 3" xfId="2571"/>
    <cellStyle name="20% - Énfasis5 6 2 3 2" xfId="2572"/>
    <cellStyle name="20% - Énfasis5 6 2 3 2 2" xfId="15810"/>
    <cellStyle name="20% - Énfasis5 6 2 3 2 2 2" xfId="15811"/>
    <cellStyle name="20% - Énfasis5 6 2 3 2 3" xfId="15812"/>
    <cellStyle name="20% - Énfasis5 6 2 3 3" xfId="15813"/>
    <cellStyle name="20% - Énfasis5 6 2 3 3 2" xfId="15814"/>
    <cellStyle name="20% - Énfasis5 6 2 3 4" xfId="15815"/>
    <cellStyle name="20% - Énfasis5 6 2 4" xfId="2573"/>
    <cellStyle name="20% - Énfasis5 6 2 4 2" xfId="15816"/>
    <cellStyle name="20% - Énfasis5 6 2 4 2 2" xfId="15817"/>
    <cellStyle name="20% - Énfasis5 6 2 4 3" xfId="15818"/>
    <cellStyle name="20% - Énfasis5 6 2 5" xfId="2574"/>
    <cellStyle name="20% - Énfasis5 6 2 5 2" xfId="15819"/>
    <cellStyle name="20% - Énfasis5 6 2 5 2 2" xfId="15820"/>
    <cellStyle name="20% - Énfasis5 6 2 5 3" xfId="15821"/>
    <cellStyle name="20% - Énfasis5 6 2 6" xfId="15822"/>
    <cellStyle name="20% - Énfasis5 6 2 6 2" xfId="15823"/>
    <cellStyle name="20% - Énfasis5 6 2 7" xfId="15824"/>
    <cellStyle name="20% - Énfasis5 6 3" xfId="2575"/>
    <cellStyle name="20% - Énfasis5 6 3 2" xfId="2576"/>
    <cellStyle name="20% - Énfasis5 6 3 2 2" xfId="2577"/>
    <cellStyle name="20% - Énfasis5 6 3 2 2 2" xfId="2578"/>
    <cellStyle name="20% - Énfasis5 6 3 2 2 2 2" xfId="15825"/>
    <cellStyle name="20% - Énfasis5 6 3 2 2 2 2 2" xfId="15826"/>
    <cellStyle name="20% - Énfasis5 6 3 2 2 2 3" xfId="15827"/>
    <cellStyle name="20% - Énfasis5 6 3 2 2 3" xfId="15828"/>
    <cellStyle name="20% - Énfasis5 6 3 2 2 3 2" xfId="15829"/>
    <cellStyle name="20% - Énfasis5 6 3 2 2 4" xfId="15830"/>
    <cellStyle name="20% - Énfasis5 6 3 2 3" xfId="2579"/>
    <cellStyle name="20% - Énfasis5 6 3 2 3 2" xfId="15831"/>
    <cellStyle name="20% - Énfasis5 6 3 2 3 2 2" xfId="15832"/>
    <cellStyle name="20% - Énfasis5 6 3 2 3 3" xfId="15833"/>
    <cellStyle name="20% - Énfasis5 6 3 2 4" xfId="15834"/>
    <cellStyle name="20% - Énfasis5 6 3 2 4 2" xfId="15835"/>
    <cellStyle name="20% - Énfasis5 6 3 2 5" xfId="15836"/>
    <cellStyle name="20% - Énfasis5 6 3 3" xfId="2580"/>
    <cellStyle name="20% - Énfasis5 6 3 3 2" xfId="2581"/>
    <cellStyle name="20% - Énfasis5 6 3 3 2 2" xfId="15837"/>
    <cellStyle name="20% - Énfasis5 6 3 3 2 2 2" xfId="15838"/>
    <cellStyle name="20% - Énfasis5 6 3 3 2 3" xfId="15839"/>
    <cellStyle name="20% - Énfasis5 6 3 3 3" xfId="15840"/>
    <cellStyle name="20% - Énfasis5 6 3 3 3 2" xfId="15841"/>
    <cellStyle name="20% - Énfasis5 6 3 3 4" xfId="15842"/>
    <cellStyle name="20% - Énfasis5 6 3 4" xfId="2582"/>
    <cellStyle name="20% - Énfasis5 6 3 4 2" xfId="15843"/>
    <cellStyle name="20% - Énfasis5 6 3 4 2 2" xfId="15844"/>
    <cellStyle name="20% - Énfasis5 6 3 4 3" xfId="15845"/>
    <cellStyle name="20% - Énfasis5 6 3 5" xfId="2583"/>
    <cellStyle name="20% - Énfasis5 6 3 5 2" xfId="15846"/>
    <cellStyle name="20% - Énfasis5 6 3 5 2 2" xfId="15847"/>
    <cellStyle name="20% - Énfasis5 6 3 5 3" xfId="15848"/>
    <cellStyle name="20% - Énfasis5 6 3 6" xfId="15849"/>
    <cellStyle name="20% - Énfasis5 6 3 6 2" xfId="15850"/>
    <cellStyle name="20% - Énfasis5 6 3 7" xfId="15851"/>
    <cellStyle name="20% - Énfasis5 6 4" xfId="2584"/>
    <cellStyle name="20% - Énfasis5 6 4 2" xfId="2585"/>
    <cellStyle name="20% - Énfasis5 6 4 2 2" xfId="2586"/>
    <cellStyle name="20% - Énfasis5 6 4 2 2 2" xfId="15852"/>
    <cellStyle name="20% - Énfasis5 6 4 2 2 2 2" xfId="15853"/>
    <cellStyle name="20% - Énfasis5 6 4 2 2 3" xfId="15854"/>
    <cellStyle name="20% - Énfasis5 6 4 2 3" xfId="15855"/>
    <cellStyle name="20% - Énfasis5 6 4 2 3 2" xfId="15856"/>
    <cellStyle name="20% - Énfasis5 6 4 2 4" xfId="15857"/>
    <cellStyle name="20% - Énfasis5 6 4 3" xfId="2587"/>
    <cellStyle name="20% - Énfasis5 6 4 3 2" xfId="15858"/>
    <cellStyle name="20% - Énfasis5 6 4 3 2 2" xfId="15859"/>
    <cellStyle name="20% - Énfasis5 6 4 3 3" xfId="15860"/>
    <cellStyle name="20% - Énfasis5 6 4 4" xfId="15861"/>
    <cellStyle name="20% - Énfasis5 6 4 4 2" xfId="15862"/>
    <cellStyle name="20% - Énfasis5 6 4 5" xfId="15863"/>
    <cellStyle name="20% - Énfasis5 6 5" xfId="2588"/>
    <cellStyle name="20% - Énfasis5 6 5 2" xfId="2589"/>
    <cellStyle name="20% - Énfasis5 6 5 2 2" xfId="15864"/>
    <cellStyle name="20% - Énfasis5 6 5 2 2 2" xfId="15865"/>
    <cellStyle name="20% - Énfasis5 6 5 2 3" xfId="15866"/>
    <cellStyle name="20% - Énfasis5 6 5 3" xfId="15867"/>
    <cellStyle name="20% - Énfasis5 6 5 3 2" xfId="15868"/>
    <cellStyle name="20% - Énfasis5 6 5 4" xfId="15869"/>
    <cellStyle name="20% - Énfasis5 6 6" xfId="2590"/>
    <cellStyle name="20% - Énfasis5 6 6 2" xfId="15870"/>
    <cellStyle name="20% - Énfasis5 6 6 2 2" xfId="15871"/>
    <cellStyle name="20% - Énfasis5 6 6 3" xfId="15872"/>
    <cellStyle name="20% - Énfasis5 6 7" xfId="2591"/>
    <cellStyle name="20% - Énfasis5 6 7 2" xfId="15873"/>
    <cellStyle name="20% - Énfasis5 6 7 2 2" xfId="15874"/>
    <cellStyle name="20% - Énfasis5 6 7 3" xfId="15875"/>
    <cellStyle name="20% - Énfasis5 6 8" xfId="15876"/>
    <cellStyle name="20% - Énfasis5 6 8 2" xfId="15877"/>
    <cellStyle name="20% - Énfasis5 6 9" xfId="15878"/>
    <cellStyle name="20% - Énfasis5 7" xfId="2592"/>
    <cellStyle name="20% - Énfasis5 7 2" xfId="2593"/>
    <cellStyle name="20% - Énfasis5 7 2 2" xfId="2594"/>
    <cellStyle name="20% - Énfasis5 7 2 2 2" xfId="2595"/>
    <cellStyle name="20% - Énfasis5 7 2 2 2 2" xfId="2596"/>
    <cellStyle name="20% - Énfasis5 7 2 2 2 2 2" xfId="15879"/>
    <cellStyle name="20% - Énfasis5 7 2 2 2 2 2 2" xfId="15880"/>
    <cellStyle name="20% - Énfasis5 7 2 2 2 2 3" xfId="15881"/>
    <cellStyle name="20% - Énfasis5 7 2 2 2 3" xfId="15882"/>
    <cellStyle name="20% - Énfasis5 7 2 2 2 3 2" xfId="15883"/>
    <cellStyle name="20% - Énfasis5 7 2 2 2 4" xfId="15884"/>
    <cellStyle name="20% - Énfasis5 7 2 2 3" xfId="2597"/>
    <cellStyle name="20% - Énfasis5 7 2 2 3 2" xfId="15885"/>
    <cellStyle name="20% - Énfasis5 7 2 2 3 2 2" xfId="15886"/>
    <cellStyle name="20% - Énfasis5 7 2 2 3 3" xfId="15887"/>
    <cellStyle name="20% - Énfasis5 7 2 2 4" xfId="15888"/>
    <cellStyle name="20% - Énfasis5 7 2 2 4 2" xfId="15889"/>
    <cellStyle name="20% - Énfasis5 7 2 2 5" xfId="15890"/>
    <cellStyle name="20% - Énfasis5 7 2 3" xfId="2598"/>
    <cellStyle name="20% - Énfasis5 7 2 3 2" xfId="2599"/>
    <cellStyle name="20% - Énfasis5 7 2 3 2 2" xfId="15891"/>
    <cellStyle name="20% - Énfasis5 7 2 3 2 2 2" xfId="15892"/>
    <cellStyle name="20% - Énfasis5 7 2 3 2 3" xfId="15893"/>
    <cellStyle name="20% - Énfasis5 7 2 3 3" xfId="15894"/>
    <cellStyle name="20% - Énfasis5 7 2 3 3 2" xfId="15895"/>
    <cellStyle name="20% - Énfasis5 7 2 3 4" xfId="15896"/>
    <cellStyle name="20% - Énfasis5 7 2 4" xfId="2600"/>
    <cellStyle name="20% - Énfasis5 7 2 4 2" xfId="15897"/>
    <cellStyle name="20% - Énfasis5 7 2 4 2 2" xfId="15898"/>
    <cellStyle name="20% - Énfasis5 7 2 4 3" xfId="15899"/>
    <cellStyle name="20% - Énfasis5 7 2 5" xfId="2601"/>
    <cellStyle name="20% - Énfasis5 7 2 5 2" xfId="15900"/>
    <cellStyle name="20% - Énfasis5 7 2 5 2 2" xfId="15901"/>
    <cellStyle name="20% - Énfasis5 7 2 5 3" xfId="15902"/>
    <cellStyle name="20% - Énfasis5 7 2 6" xfId="15903"/>
    <cellStyle name="20% - Énfasis5 7 2 6 2" xfId="15904"/>
    <cellStyle name="20% - Énfasis5 7 2 7" xfId="15905"/>
    <cellStyle name="20% - Énfasis5 7 3" xfId="2602"/>
    <cellStyle name="20% - Énfasis5 7 3 2" xfId="2603"/>
    <cellStyle name="20% - Énfasis5 7 3 2 2" xfId="2604"/>
    <cellStyle name="20% - Énfasis5 7 3 2 2 2" xfId="2605"/>
    <cellStyle name="20% - Énfasis5 7 3 2 2 2 2" xfId="15906"/>
    <cellStyle name="20% - Énfasis5 7 3 2 2 2 2 2" xfId="15907"/>
    <cellStyle name="20% - Énfasis5 7 3 2 2 2 3" xfId="15908"/>
    <cellStyle name="20% - Énfasis5 7 3 2 2 3" xfId="15909"/>
    <cellStyle name="20% - Énfasis5 7 3 2 2 3 2" xfId="15910"/>
    <cellStyle name="20% - Énfasis5 7 3 2 2 4" xfId="15911"/>
    <cellStyle name="20% - Énfasis5 7 3 2 3" xfId="2606"/>
    <cellStyle name="20% - Énfasis5 7 3 2 3 2" xfId="15912"/>
    <cellStyle name="20% - Énfasis5 7 3 2 3 2 2" xfId="15913"/>
    <cellStyle name="20% - Énfasis5 7 3 2 3 3" xfId="15914"/>
    <cellStyle name="20% - Énfasis5 7 3 2 4" xfId="15915"/>
    <cellStyle name="20% - Énfasis5 7 3 2 4 2" xfId="15916"/>
    <cellStyle name="20% - Énfasis5 7 3 2 5" xfId="15917"/>
    <cellStyle name="20% - Énfasis5 7 3 3" xfId="2607"/>
    <cellStyle name="20% - Énfasis5 7 3 3 2" xfId="2608"/>
    <cellStyle name="20% - Énfasis5 7 3 3 2 2" xfId="15918"/>
    <cellStyle name="20% - Énfasis5 7 3 3 2 2 2" xfId="15919"/>
    <cellStyle name="20% - Énfasis5 7 3 3 2 3" xfId="15920"/>
    <cellStyle name="20% - Énfasis5 7 3 3 3" xfId="15921"/>
    <cellStyle name="20% - Énfasis5 7 3 3 3 2" xfId="15922"/>
    <cellStyle name="20% - Énfasis5 7 3 3 4" xfId="15923"/>
    <cellStyle name="20% - Énfasis5 7 3 4" xfId="2609"/>
    <cellStyle name="20% - Énfasis5 7 3 4 2" xfId="15924"/>
    <cellStyle name="20% - Énfasis5 7 3 4 2 2" xfId="15925"/>
    <cellStyle name="20% - Énfasis5 7 3 4 3" xfId="15926"/>
    <cellStyle name="20% - Énfasis5 7 3 5" xfId="2610"/>
    <cellStyle name="20% - Énfasis5 7 3 5 2" xfId="15927"/>
    <cellStyle name="20% - Énfasis5 7 3 5 2 2" xfId="15928"/>
    <cellStyle name="20% - Énfasis5 7 3 5 3" xfId="15929"/>
    <cellStyle name="20% - Énfasis5 7 3 6" xfId="15930"/>
    <cellStyle name="20% - Énfasis5 7 3 6 2" xfId="15931"/>
    <cellStyle name="20% - Énfasis5 7 3 7" xfId="15932"/>
    <cellStyle name="20% - Énfasis5 7 4" xfId="2611"/>
    <cellStyle name="20% - Énfasis5 7 4 2" xfId="2612"/>
    <cellStyle name="20% - Énfasis5 7 4 2 2" xfId="2613"/>
    <cellStyle name="20% - Énfasis5 7 4 2 2 2" xfId="15933"/>
    <cellStyle name="20% - Énfasis5 7 4 2 2 2 2" xfId="15934"/>
    <cellStyle name="20% - Énfasis5 7 4 2 2 3" xfId="15935"/>
    <cellStyle name="20% - Énfasis5 7 4 2 3" xfId="15936"/>
    <cellStyle name="20% - Énfasis5 7 4 2 3 2" xfId="15937"/>
    <cellStyle name="20% - Énfasis5 7 4 2 4" xfId="15938"/>
    <cellStyle name="20% - Énfasis5 7 4 3" xfId="2614"/>
    <cellStyle name="20% - Énfasis5 7 4 3 2" xfId="15939"/>
    <cellStyle name="20% - Énfasis5 7 4 3 2 2" xfId="15940"/>
    <cellStyle name="20% - Énfasis5 7 4 3 3" xfId="15941"/>
    <cellStyle name="20% - Énfasis5 7 4 4" xfId="15942"/>
    <cellStyle name="20% - Énfasis5 7 4 4 2" xfId="15943"/>
    <cellStyle name="20% - Énfasis5 7 4 5" xfId="15944"/>
    <cellStyle name="20% - Énfasis5 7 5" xfId="2615"/>
    <cellStyle name="20% - Énfasis5 7 5 2" xfId="2616"/>
    <cellStyle name="20% - Énfasis5 7 5 2 2" xfId="15945"/>
    <cellStyle name="20% - Énfasis5 7 5 2 2 2" xfId="15946"/>
    <cellStyle name="20% - Énfasis5 7 5 2 3" xfId="15947"/>
    <cellStyle name="20% - Énfasis5 7 5 3" xfId="15948"/>
    <cellStyle name="20% - Énfasis5 7 5 3 2" xfId="15949"/>
    <cellStyle name="20% - Énfasis5 7 5 4" xfId="15950"/>
    <cellStyle name="20% - Énfasis5 7 6" xfId="2617"/>
    <cellStyle name="20% - Énfasis5 7 6 2" xfId="15951"/>
    <cellStyle name="20% - Énfasis5 7 6 2 2" xfId="15952"/>
    <cellStyle name="20% - Énfasis5 7 6 3" xfId="15953"/>
    <cellStyle name="20% - Énfasis5 7 7" xfId="2618"/>
    <cellStyle name="20% - Énfasis5 7 7 2" xfId="15954"/>
    <cellStyle name="20% - Énfasis5 7 7 2 2" xfId="15955"/>
    <cellStyle name="20% - Énfasis5 7 7 3" xfId="15956"/>
    <cellStyle name="20% - Énfasis5 7 8" xfId="15957"/>
    <cellStyle name="20% - Énfasis5 7 8 2" xfId="15958"/>
    <cellStyle name="20% - Énfasis5 7 9" xfId="15959"/>
    <cellStyle name="20% - Énfasis5 8" xfId="2619"/>
    <cellStyle name="20% - Énfasis5 8 2" xfId="2620"/>
    <cellStyle name="20% - Énfasis5 8 2 2" xfId="2621"/>
    <cellStyle name="20% - Énfasis5 8 2 2 2" xfId="2622"/>
    <cellStyle name="20% - Énfasis5 8 2 2 2 2" xfId="2623"/>
    <cellStyle name="20% - Énfasis5 8 2 2 2 2 2" xfId="15960"/>
    <cellStyle name="20% - Énfasis5 8 2 2 2 2 2 2" xfId="15961"/>
    <cellStyle name="20% - Énfasis5 8 2 2 2 2 3" xfId="15962"/>
    <cellStyle name="20% - Énfasis5 8 2 2 2 3" xfId="15963"/>
    <cellStyle name="20% - Énfasis5 8 2 2 2 3 2" xfId="15964"/>
    <cellStyle name="20% - Énfasis5 8 2 2 2 4" xfId="15965"/>
    <cellStyle name="20% - Énfasis5 8 2 2 3" xfId="2624"/>
    <cellStyle name="20% - Énfasis5 8 2 2 3 2" xfId="15966"/>
    <cellStyle name="20% - Énfasis5 8 2 2 3 2 2" xfId="15967"/>
    <cellStyle name="20% - Énfasis5 8 2 2 3 3" xfId="15968"/>
    <cellStyle name="20% - Énfasis5 8 2 2 4" xfId="15969"/>
    <cellStyle name="20% - Énfasis5 8 2 2 4 2" xfId="15970"/>
    <cellStyle name="20% - Énfasis5 8 2 2 5" xfId="15971"/>
    <cellStyle name="20% - Énfasis5 8 2 3" xfId="2625"/>
    <cellStyle name="20% - Énfasis5 8 2 3 2" xfId="2626"/>
    <cellStyle name="20% - Énfasis5 8 2 3 2 2" xfId="15972"/>
    <cellStyle name="20% - Énfasis5 8 2 3 2 2 2" xfId="15973"/>
    <cellStyle name="20% - Énfasis5 8 2 3 2 3" xfId="15974"/>
    <cellStyle name="20% - Énfasis5 8 2 3 3" xfId="15975"/>
    <cellStyle name="20% - Énfasis5 8 2 3 3 2" xfId="15976"/>
    <cellStyle name="20% - Énfasis5 8 2 3 4" xfId="15977"/>
    <cellStyle name="20% - Énfasis5 8 2 4" xfId="2627"/>
    <cellStyle name="20% - Énfasis5 8 2 4 2" xfId="15978"/>
    <cellStyle name="20% - Énfasis5 8 2 4 2 2" xfId="15979"/>
    <cellStyle name="20% - Énfasis5 8 2 4 3" xfId="15980"/>
    <cellStyle name="20% - Énfasis5 8 2 5" xfId="2628"/>
    <cellStyle name="20% - Énfasis5 8 2 5 2" xfId="15981"/>
    <cellStyle name="20% - Énfasis5 8 2 5 2 2" xfId="15982"/>
    <cellStyle name="20% - Énfasis5 8 2 5 3" xfId="15983"/>
    <cellStyle name="20% - Énfasis5 8 2 6" xfId="15984"/>
    <cellStyle name="20% - Énfasis5 8 2 6 2" xfId="15985"/>
    <cellStyle name="20% - Énfasis5 8 2 7" xfId="15986"/>
    <cellStyle name="20% - Énfasis5 8 3" xfId="2629"/>
    <cellStyle name="20% - Énfasis5 8 3 2" xfId="2630"/>
    <cellStyle name="20% - Énfasis5 8 3 2 2" xfId="2631"/>
    <cellStyle name="20% - Énfasis5 8 3 2 2 2" xfId="2632"/>
    <cellStyle name="20% - Énfasis5 8 3 2 2 2 2" xfId="15987"/>
    <cellStyle name="20% - Énfasis5 8 3 2 2 2 2 2" xfId="15988"/>
    <cellStyle name="20% - Énfasis5 8 3 2 2 2 3" xfId="15989"/>
    <cellStyle name="20% - Énfasis5 8 3 2 2 3" xfId="15990"/>
    <cellStyle name="20% - Énfasis5 8 3 2 2 3 2" xfId="15991"/>
    <cellStyle name="20% - Énfasis5 8 3 2 2 4" xfId="15992"/>
    <cellStyle name="20% - Énfasis5 8 3 2 3" xfId="2633"/>
    <cellStyle name="20% - Énfasis5 8 3 2 3 2" xfId="15993"/>
    <cellStyle name="20% - Énfasis5 8 3 2 3 2 2" xfId="15994"/>
    <cellStyle name="20% - Énfasis5 8 3 2 3 3" xfId="15995"/>
    <cellStyle name="20% - Énfasis5 8 3 2 4" xfId="15996"/>
    <cellStyle name="20% - Énfasis5 8 3 2 4 2" xfId="15997"/>
    <cellStyle name="20% - Énfasis5 8 3 2 5" xfId="15998"/>
    <cellStyle name="20% - Énfasis5 8 3 3" xfId="2634"/>
    <cellStyle name="20% - Énfasis5 8 3 3 2" xfId="2635"/>
    <cellStyle name="20% - Énfasis5 8 3 3 2 2" xfId="15999"/>
    <cellStyle name="20% - Énfasis5 8 3 3 2 2 2" xfId="16000"/>
    <cellStyle name="20% - Énfasis5 8 3 3 2 3" xfId="16001"/>
    <cellStyle name="20% - Énfasis5 8 3 3 3" xfId="16002"/>
    <cellStyle name="20% - Énfasis5 8 3 3 3 2" xfId="16003"/>
    <cellStyle name="20% - Énfasis5 8 3 3 4" xfId="16004"/>
    <cellStyle name="20% - Énfasis5 8 3 4" xfId="2636"/>
    <cellStyle name="20% - Énfasis5 8 3 4 2" xfId="16005"/>
    <cellStyle name="20% - Énfasis5 8 3 4 2 2" xfId="16006"/>
    <cellStyle name="20% - Énfasis5 8 3 4 3" xfId="16007"/>
    <cellStyle name="20% - Énfasis5 8 3 5" xfId="2637"/>
    <cellStyle name="20% - Énfasis5 8 3 5 2" xfId="16008"/>
    <cellStyle name="20% - Énfasis5 8 3 5 2 2" xfId="16009"/>
    <cellStyle name="20% - Énfasis5 8 3 5 3" xfId="16010"/>
    <cellStyle name="20% - Énfasis5 8 3 6" xfId="16011"/>
    <cellStyle name="20% - Énfasis5 8 3 6 2" xfId="16012"/>
    <cellStyle name="20% - Énfasis5 8 3 7" xfId="16013"/>
    <cellStyle name="20% - Énfasis5 8 4" xfId="2638"/>
    <cellStyle name="20% - Énfasis5 8 4 2" xfId="2639"/>
    <cellStyle name="20% - Énfasis5 8 4 2 2" xfId="2640"/>
    <cellStyle name="20% - Énfasis5 8 4 2 2 2" xfId="16014"/>
    <cellStyle name="20% - Énfasis5 8 4 2 2 2 2" xfId="16015"/>
    <cellStyle name="20% - Énfasis5 8 4 2 2 3" xfId="16016"/>
    <cellStyle name="20% - Énfasis5 8 4 2 3" xfId="16017"/>
    <cellStyle name="20% - Énfasis5 8 4 2 3 2" xfId="16018"/>
    <cellStyle name="20% - Énfasis5 8 4 2 4" xfId="16019"/>
    <cellStyle name="20% - Énfasis5 8 4 3" xfId="2641"/>
    <cellStyle name="20% - Énfasis5 8 4 3 2" xfId="16020"/>
    <cellStyle name="20% - Énfasis5 8 4 3 2 2" xfId="16021"/>
    <cellStyle name="20% - Énfasis5 8 4 3 3" xfId="16022"/>
    <cellStyle name="20% - Énfasis5 8 4 4" xfId="16023"/>
    <cellStyle name="20% - Énfasis5 8 4 4 2" xfId="16024"/>
    <cellStyle name="20% - Énfasis5 8 4 5" xfId="16025"/>
    <cellStyle name="20% - Énfasis5 8 5" xfId="2642"/>
    <cellStyle name="20% - Énfasis5 8 5 2" xfId="2643"/>
    <cellStyle name="20% - Énfasis5 8 5 2 2" xfId="16026"/>
    <cellStyle name="20% - Énfasis5 8 5 2 2 2" xfId="16027"/>
    <cellStyle name="20% - Énfasis5 8 5 2 3" xfId="16028"/>
    <cellStyle name="20% - Énfasis5 8 5 3" xfId="16029"/>
    <cellStyle name="20% - Énfasis5 8 5 3 2" xfId="16030"/>
    <cellStyle name="20% - Énfasis5 8 5 4" xfId="16031"/>
    <cellStyle name="20% - Énfasis5 8 6" xfId="2644"/>
    <cellStyle name="20% - Énfasis5 8 6 2" xfId="16032"/>
    <cellStyle name="20% - Énfasis5 8 6 2 2" xfId="16033"/>
    <cellStyle name="20% - Énfasis5 8 6 3" xfId="16034"/>
    <cellStyle name="20% - Énfasis5 8 7" xfId="2645"/>
    <cellStyle name="20% - Énfasis5 8 7 2" xfId="16035"/>
    <cellStyle name="20% - Énfasis5 8 7 2 2" xfId="16036"/>
    <cellStyle name="20% - Énfasis5 8 7 3" xfId="16037"/>
    <cellStyle name="20% - Énfasis5 8 8" xfId="16038"/>
    <cellStyle name="20% - Énfasis5 8 8 2" xfId="16039"/>
    <cellStyle name="20% - Énfasis5 8 9" xfId="16040"/>
    <cellStyle name="20% - Énfasis5 9" xfId="2646"/>
    <cellStyle name="20% - Énfasis5 9 2" xfId="2647"/>
    <cellStyle name="20% - Énfasis5 9 2 2" xfId="2648"/>
    <cellStyle name="20% - Énfasis5 9 2 2 2" xfId="2649"/>
    <cellStyle name="20% - Énfasis5 9 2 2 2 2" xfId="2650"/>
    <cellStyle name="20% - Énfasis5 9 2 2 2 2 2" xfId="16041"/>
    <cellStyle name="20% - Énfasis5 9 2 2 2 2 2 2" xfId="16042"/>
    <cellStyle name="20% - Énfasis5 9 2 2 2 2 3" xfId="16043"/>
    <cellStyle name="20% - Énfasis5 9 2 2 2 3" xfId="16044"/>
    <cellStyle name="20% - Énfasis5 9 2 2 2 3 2" xfId="16045"/>
    <cellStyle name="20% - Énfasis5 9 2 2 2 4" xfId="16046"/>
    <cellStyle name="20% - Énfasis5 9 2 2 3" xfId="2651"/>
    <cellStyle name="20% - Énfasis5 9 2 2 3 2" xfId="16047"/>
    <cellStyle name="20% - Énfasis5 9 2 2 3 2 2" xfId="16048"/>
    <cellStyle name="20% - Énfasis5 9 2 2 3 3" xfId="16049"/>
    <cellStyle name="20% - Énfasis5 9 2 2 4" xfId="16050"/>
    <cellStyle name="20% - Énfasis5 9 2 2 4 2" xfId="16051"/>
    <cellStyle name="20% - Énfasis5 9 2 2 5" xfId="16052"/>
    <cellStyle name="20% - Énfasis5 9 2 3" xfId="2652"/>
    <cellStyle name="20% - Énfasis5 9 2 3 2" xfId="2653"/>
    <cellStyle name="20% - Énfasis5 9 2 3 2 2" xfId="16053"/>
    <cellStyle name="20% - Énfasis5 9 2 3 2 2 2" xfId="16054"/>
    <cellStyle name="20% - Énfasis5 9 2 3 2 3" xfId="16055"/>
    <cellStyle name="20% - Énfasis5 9 2 3 3" xfId="16056"/>
    <cellStyle name="20% - Énfasis5 9 2 3 3 2" xfId="16057"/>
    <cellStyle name="20% - Énfasis5 9 2 3 4" xfId="16058"/>
    <cellStyle name="20% - Énfasis5 9 2 4" xfId="2654"/>
    <cellStyle name="20% - Énfasis5 9 2 4 2" xfId="16059"/>
    <cellStyle name="20% - Énfasis5 9 2 4 2 2" xfId="16060"/>
    <cellStyle name="20% - Énfasis5 9 2 4 3" xfId="16061"/>
    <cellStyle name="20% - Énfasis5 9 2 5" xfId="2655"/>
    <cellStyle name="20% - Énfasis5 9 2 5 2" xfId="16062"/>
    <cellStyle name="20% - Énfasis5 9 2 5 2 2" xfId="16063"/>
    <cellStyle name="20% - Énfasis5 9 2 5 3" xfId="16064"/>
    <cellStyle name="20% - Énfasis5 9 2 6" xfId="16065"/>
    <cellStyle name="20% - Énfasis5 9 2 6 2" xfId="16066"/>
    <cellStyle name="20% - Énfasis5 9 2 7" xfId="16067"/>
    <cellStyle name="20% - Énfasis5 9 3" xfId="2656"/>
    <cellStyle name="20% - Énfasis5 9 3 2" xfId="2657"/>
    <cellStyle name="20% - Énfasis5 9 3 2 2" xfId="2658"/>
    <cellStyle name="20% - Énfasis5 9 3 2 2 2" xfId="2659"/>
    <cellStyle name="20% - Énfasis5 9 3 2 2 2 2" xfId="16068"/>
    <cellStyle name="20% - Énfasis5 9 3 2 2 2 2 2" xfId="16069"/>
    <cellStyle name="20% - Énfasis5 9 3 2 2 2 3" xfId="16070"/>
    <cellStyle name="20% - Énfasis5 9 3 2 2 3" xfId="16071"/>
    <cellStyle name="20% - Énfasis5 9 3 2 2 3 2" xfId="16072"/>
    <cellStyle name="20% - Énfasis5 9 3 2 2 4" xfId="16073"/>
    <cellStyle name="20% - Énfasis5 9 3 2 3" xfId="2660"/>
    <cellStyle name="20% - Énfasis5 9 3 2 3 2" xfId="16074"/>
    <cellStyle name="20% - Énfasis5 9 3 2 3 2 2" xfId="16075"/>
    <cellStyle name="20% - Énfasis5 9 3 2 3 3" xfId="16076"/>
    <cellStyle name="20% - Énfasis5 9 3 2 4" xfId="16077"/>
    <cellStyle name="20% - Énfasis5 9 3 2 4 2" xfId="16078"/>
    <cellStyle name="20% - Énfasis5 9 3 2 5" xfId="16079"/>
    <cellStyle name="20% - Énfasis5 9 3 3" xfId="2661"/>
    <cellStyle name="20% - Énfasis5 9 3 3 2" xfId="2662"/>
    <cellStyle name="20% - Énfasis5 9 3 3 2 2" xfId="16080"/>
    <cellStyle name="20% - Énfasis5 9 3 3 2 2 2" xfId="16081"/>
    <cellStyle name="20% - Énfasis5 9 3 3 2 3" xfId="16082"/>
    <cellStyle name="20% - Énfasis5 9 3 3 3" xfId="16083"/>
    <cellStyle name="20% - Énfasis5 9 3 3 3 2" xfId="16084"/>
    <cellStyle name="20% - Énfasis5 9 3 3 4" xfId="16085"/>
    <cellStyle name="20% - Énfasis5 9 3 4" xfId="2663"/>
    <cellStyle name="20% - Énfasis5 9 3 4 2" xfId="16086"/>
    <cellStyle name="20% - Énfasis5 9 3 4 2 2" xfId="16087"/>
    <cellStyle name="20% - Énfasis5 9 3 4 3" xfId="16088"/>
    <cellStyle name="20% - Énfasis5 9 3 5" xfId="2664"/>
    <cellStyle name="20% - Énfasis5 9 3 5 2" xfId="16089"/>
    <cellStyle name="20% - Énfasis5 9 3 5 2 2" xfId="16090"/>
    <cellStyle name="20% - Énfasis5 9 3 5 3" xfId="16091"/>
    <cellStyle name="20% - Énfasis5 9 3 6" xfId="16092"/>
    <cellStyle name="20% - Énfasis5 9 3 6 2" xfId="16093"/>
    <cellStyle name="20% - Énfasis5 9 3 7" xfId="16094"/>
    <cellStyle name="20% - Énfasis5 9 4" xfId="2665"/>
    <cellStyle name="20% - Énfasis5 9 4 2" xfId="2666"/>
    <cellStyle name="20% - Énfasis5 9 4 2 2" xfId="2667"/>
    <cellStyle name="20% - Énfasis5 9 4 2 2 2" xfId="16095"/>
    <cellStyle name="20% - Énfasis5 9 4 2 2 2 2" xfId="16096"/>
    <cellStyle name="20% - Énfasis5 9 4 2 2 3" xfId="16097"/>
    <cellStyle name="20% - Énfasis5 9 4 2 3" xfId="16098"/>
    <cellStyle name="20% - Énfasis5 9 4 2 3 2" xfId="16099"/>
    <cellStyle name="20% - Énfasis5 9 4 2 4" xfId="16100"/>
    <cellStyle name="20% - Énfasis5 9 4 3" xfId="2668"/>
    <cellStyle name="20% - Énfasis5 9 4 3 2" xfId="16101"/>
    <cellStyle name="20% - Énfasis5 9 4 3 2 2" xfId="16102"/>
    <cellStyle name="20% - Énfasis5 9 4 3 3" xfId="16103"/>
    <cellStyle name="20% - Énfasis5 9 4 4" xfId="16104"/>
    <cellStyle name="20% - Énfasis5 9 4 4 2" xfId="16105"/>
    <cellStyle name="20% - Énfasis5 9 4 5" xfId="16106"/>
    <cellStyle name="20% - Énfasis5 9 5" xfId="2669"/>
    <cellStyle name="20% - Énfasis5 9 5 2" xfId="2670"/>
    <cellStyle name="20% - Énfasis5 9 5 2 2" xfId="16107"/>
    <cellStyle name="20% - Énfasis5 9 5 2 2 2" xfId="16108"/>
    <cellStyle name="20% - Énfasis5 9 5 2 3" xfId="16109"/>
    <cellStyle name="20% - Énfasis5 9 5 3" xfId="16110"/>
    <cellStyle name="20% - Énfasis5 9 5 3 2" xfId="16111"/>
    <cellStyle name="20% - Énfasis5 9 5 4" xfId="16112"/>
    <cellStyle name="20% - Énfasis5 9 6" xfId="2671"/>
    <cellStyle name="20% - Énfasis5 9 6 2" xfId="16113"/>
    <cellStyle name="20% - Énfasis5 9 6 2 2" xfId="16114"/>
    <cellStyle name="20% - Énfasis5 9 6 3" xfId="16115"/>
    <cellStyle name="20% - Énfasis5 9 7" xfId="2672"/>
    <cellStyle name="20% - Énfasis5 9 7 2" xfId="16116"/>
    <cellStyle name="20% - Énfasis5 9 7 2 2" xfId="16117"/>
    <cellStyle name="20% - Énfasis5 9 7 3" xfId="16118"/>
    <cellStyle name="20% - Énfasis5 9 8" xfId="16119"/>
    <cellStyle name="20% - Énfasis5 9 8 2" xfId="16120"/>
    <cellStyle name="20% - Énfasis5 9 9" xfId="16121"/>
    <cellStyle name="20% - Énfasis6 10" xfId="2673"/>
    <cellStyle name="20% - Énfasis6 10 2" xfId="2674"/>
    <cellStyle name="20% - Énfasis6 10 2 2" xfId="2675"/>
    <cellStyle name="20% - Énfasis6 10 2 2 2" xfId="2676"/>
    <cellStyle name="20% - Énfasis6 10 2 2 2 2" xfId="2677"/>
    <cellStyle name="20% - Énfasis6 10 2 2 2 2 2" xfId="16122"/>
    <cellStyle name="20% - Énfasis6 10 2 2 2 2 2 2" xfId="16123"/>
    <cellStyle name="20% - Énfasis6 10 2 2 2 2 3" xfId="16124"/>
    <cellStyle name="20% - Énfasis6 10 2 2 2 3" xfId="16125"/>
    <cellStyle name="20% - Énfasis6 10 2 2 2 3 2" xfId="16126"/>
    <cellStyle name="20% - Énfasis6 10 2 2 2 4" xfId="16127"/>
    <cellStyle name="20% - Énfasis6 10 2 2 3" xfId="2678"/>
    <cellStyle name="20% - Énfasis6 10 2 2 3 2" xfId="16128"/>
    <cellStyle name="20% - Énfasis6 10 2 2 3 2 2" xfId="16129"/>
    <cellStyle name="20% - Énfasis6 10 2 2 3 3" xfId="16130"/>
    <cellStyle name="20% - Énfasis6 10 2 2 4" xfId="16131"/>
    <cellStyle name="20% - Énfasis6 10 2 2 4 2" xfId="16132"/>
    <cellStyle name="20% - Énfasis6 10 2 2 5" xfId="16133"/>
    <cellStyle name="20% - Énfasis6 10 2 3" xfId="2679"/>
    <cellStyle name="20% - Énfasis6 10 2 3 2" xfId="2680"/>
    <cellStyle name="20% - Énfasis6 10 2 3 2 2" xfId="16134"/>
    <cellStyle name="20% - Énfasis6 10 2 3 2 2 2" xfId="16135"/>
    <cellStyle name="20% - Énfasis6 10 2 3 2 3" xfId="16136"/>
    <cellStyle name="20% - Énfasis6 10 2 3 3" xfId="16137"/>
    <cellStyle name="20% - Énfasis6 10 2 3 3 2" xfId="16138"/>
    <cellStyle name="20% - Énfasis6 10 2 3 4" xfId="16139"/>
    <cellStyle name="20% - Énfasis6 10 2 4" xfId="2681"/>
    <cellStyle name="20% - Énfasis6 10 2 4 2" xfId="16140"/>
    <cellStyle name="20% - Énfasis6 10 2 4 2 2" xfId="16141"/>
    <cellStyle name="20% - Énfasis6 10 2 4 3" xfId="16142"/>
    <cellStyle name="20% - Énfasis6 10 2 5" xfId="2682"/>
    <cellStyle name="20% - Énfasis6 10 2 5 2" xfId="16143"/>
    <cellStyle name="20% - Énfasis6 10 2 5 2 2" xfId="16144"/>
    <cellStyle name="20% - Énfasis6 10 2 5 3" xfId="16145"/>
    <cellStyle name="20% - Énfasis6 10 2 6" xfId="16146"/>
    <cellStyle name="20% - Énfasis6 10 2 6 2" xfId="16147"/>
    <cellStyle name="20% - Énfasis6 10 2 7" xfId="16148"/>
    <cellStyle name="20% - Énfasis6 10 3" xfId="2683"/>
    <cellStyle name="20% - Énfasis6 10 3 2" xfId="2684"/>
    <cellStyle name="20% - Énfasis6 10 3 2 2" xfId="2685"/>
    <cellStyle name="20% - Énfasis6 10 3 2 2 2" xfId="2686"/>
    <cellStyle name="20% - Énfasis6 10 3 2 2 2 2" xfId="16149"/>
    <cellStyle name="20% - Énfasis6 10 3 2 2 2 2 2" xfId="16150"/>
    <cellStyle name="20% - Énfasis6 10 3 2 2 2 3" xfId="16151"/>
    <cellStyle name="20% - Énfasis6 10 3 2 2 3" xfId="16152"/>
    <cellStyle name="20% - Énfasis6 10 3 2 2 3 2" xfId="16153"/>
    <cellStyle name="20% - Énfasis6 10 3 2 2 4" xfId="16154"/>
    <cellStyle name="20% - Énfasis6 10 3 2 3" xfId="2687"/>
    <cellStyle name="20% - Énfasis6 10 3 2 3 2" xfId="16155"/>
    <cellStyle name="20% - Énfasis6 10 3 2 3 2 2" xfId="16156"/>
    <cellStyle name="20% - Énfasis6 10 3 2 3 3" xfId="16157"/>
    <cellStyle name="20% - Énfasis6 10 3 2 4" xfId="16158"/>
    <cellStyle name="20% - Énfasis6 10 3 2 4 2" xfId="16159"/>
    <cellStyle name="20% - Énfasis6 10 3 2 5" xfId="16160"/>
    <cellStyle name="20% - Énfasis6 10 3 3" xfId="2688"/>
    <cellStyle name="20% - Énfasis6 10 3 3 2" xfId="2689"/>
    <cellStyle name="20% - Énfasis6 10 3 3 2 2" xfId="16161"/>
    <cellStyle name="20% - Énfasis6 10 3 3 2 2 2" xfId="16162"/>
    <cellStyle name="20% - Énfasis6 10 3 3 2 3" xfId="16163"/>
    <cellStyle name="20% - Énfasis6 10 3 3 3" xfId="16164"/>
    <cellStyle name="20% - Énfasis6 10 3 3 3 2" xfId="16165"/>
    <cellStyle name="20% - Énfasis6 10 3 3 4" xfId="16166"/>
    <cellStyle name="20% - Énfasis6 10 3 4" xfId="2690"/>
    <cellStyle name="20% - Énfasis6 10 3 4 2" xfId="16167"/>
    <cellStyle name="20% - Énfasis6 10 3 4 2 2" xfId="16168"/>
    <cellStyle name="20% - Énfasis6 10 3 4 3" xfId="16169"/>
    <cellStyle name="20% - Énfasis6 10 3 5" xfId="2691"/>
    <cellStyle name="20% - Énfasis6 10 3 5 2" xfId="16170"/>
    <cellStyle name="20% - Énfasis6 10 3 5 2 2" xfId="16171"/>
    <cellStyle name="20% - Énfasis6 10 3 5 3" xfId="16172"/>
    <cellStyle name="20% - Énfasis6 10 3 6" xfId="16173"/>
    <cellStyle name="20% - Énfasis6 10 3 6 2" xfId="16174"/>
    <cellStyle name="20% - Énfasis6 10 3 7" xfId="16175"/>
    <cellStyle name="20% - Énfasis6 10 4" xfId="2692"/>
    <cellStyle name="20% - Énfasis6 10 4 2" xfId="2693"/>
    <cellStyle name="20% - Énfasis6 10 4 2 2" xfId="2694"/>
    <cellStyle name="20% - Énfasis6 10 4 2 2 2" xfId="16176"/>
    <cellStyle name="20% - Énfasis6 10 4 2 2 2 2" xfId="16177"/>
    <cellStyle name="20% - Énfasis6 10 4 2 2 3" xfId="16178"/>
    <cellStyle name="20% - Énfasis6 10 4 2 3" xfId="16179"/>
    <cellStyle name="20% - Énfasis6 10 4 2 3 2" xfId="16180"/>
    <cellStyle name="20% - Énfasis6 10 4 2 4" xfId="16181"/>
    <cellStyle name="20% - Énfasis6 10 4 3" xfId="2695"/>
    <cellStyle name="20% - Énfasis6 10 4 3 2" xfId="16182"/>
    <cellStyle name="20% - Énfasis6 10 4 3 2 2" xfId="16183"/>
    <cellStyle name="20% - Énfasis6 10 4 3 3" xfId="16184"/>
    <cellStyle name="20% - Énfasis6 10 4 4" xfId="16185"/>
    <cellStyle name="20% - Énfasis6 10 4 4 2" xfId="16186"/>
    <cellStyle name="20% - Énfasis6 10 4 5" xfId="16187"/>
    <cellStyle name="20% - Énfasis6 10 5" xfId="2696"/>
    <cellStyle name="20% - Énfasis6 10 5 2" xfId="2697"/>
    <cellStyle name="20% - Énfasis6 10 5 2 2" xfId="16188"/>
    <cellStyle name="20% - Énfasis6 10 5 2 2 2" xfId="16189"/>
    <cellStyle name="20% - Énfasis6 10 5 2 3" xfId="16190"/>
    <cellStyle name="20% - Énfasis6 10 5 3" xfId="16191"/>
    <cellStyle name="20% - Énfasis6 10 5 3 2" xfId="16192"/>
    <cellStyle name="20% - Énfasis6 10 5 4" xfId="16193"/>
    <cellStyle name="20% - Énfasis6 10 6" xfId="2698"/>
    <cellStyle name="20% - Énfasis6 10 6 2" xfId="16194"/>
    <cellStyle name="20% - Énfasis6 10 6 2 2" xfId="16195"/>
    <cellStyle name="20% - Énfasis6 10 6 3" xfId="16196"/>
    <cellStyle name="20% - Énfasis6 10 7" xfId="2699"/>
    <cellStyle name="20% - Énfasis6 10 7 2" xfId="16197"/>
    <cellStyle name="20% - Énfasis6 10 7 2 2" xfId="16198"/>
    <cellStyle name="20% - Énfasis6 10 7 3" xfId="16199"/>
    <cellStyle name="20% - Énfasis6 10 8" xfId="16200"/>
    <cellStyle name="20% - Énfasis6 10 8 2" xfId="16201"/>
    <cellStyle name="20% - Énfasis6 10 9" xfId="16202"/>
    <cellStyle name="20% - Énfasis6 11" xfId="2700"/>
    <cellStyle name="20% - Énfasis6 11 2" xfId="2701"/>
    <cellStyle name="20% - Énfasis6 11 2 2" xfId="2702"/>
    <cellStyle name="20% - Énfasis6 11 2 2 2" xfId="2703"/>
    <cellStyle name="20% - Énfasis6 11 2 2 2 2" xfId="2704"/>
    <cellStyle name="20% - Énfasis6 11 2 2 2 2 2" xfId="16203"/>
    <cellStyle name="20% - Énfasis6 11 2 2 2 2 2 2" xfId="16204"/>
    <cellStyle name="20% - Énfasis6 11 2 2 2 2 3" xfId="16205"/>
    <cellStyle name="20% - Énfasis6 11 2 2 2 3" xfId="16206"/>
    <cellStyle name="20% - Énfasis6 11 2 2 2 3 2" xfId="16207"/>
    <cellStyle name="20% - Énfasis6 11 2 2 2 4" xfId="16208"/>
    <cellStyle name="20% - Énfasis6 11 2 2 3" xfId="2705"/>
    <cellStyle name="20% - Énfasis6 11 2 2 3 2" xfId="16209"/>
    <cellStyle name="20% - Énfasis6 11 2 2 3 2 2" xfId="16210"/>
    <cellStyle name="20% - Énfasis6 11 2 2 3 3" xfId="16211"/>
    <cellStyle name="20% - Énfasis6 11 2 2 4" xfId="16212"/>
    <cellStyle name="20% - Énfasis6 11 2 2 4 2" xfId="16213"/>
    <cellStyle name="20% - Énfasis6 11 2 2 5" xfId="16214"/>
    <cellStyle name="20% - Énfasis6 11 2 3" xfId="2706"/>
    <cellStyle name="20% - Énfasis6 11 2 3 2" xfId="2707"/>
    <cellStyle name="20% - Énfasis6 11 2 3 2 2" xfId="16215"/>
    <cellStyle name="20% - Énfasis6 11 2 3 2 2 2" xfId="16216"/>
    <cellStyle name="20% - Énfasis6 11 2 3 2 3" xfId="16217"/>
    <cellStyle name="20% - Énfasis6 11 2 3 3" xfId="16218"/>
    <cellStyle name="20% - Énfasis6 11 2 3 3 2" xfId="16219"/>
    <cellStyle name="20% - Énfasis6 11 2 3 4" xfId="16220"/>
    <cellStyle name="20% - Énfasis6 11 2 4" xfId="2708"/>
    <cellStyle name="20% - Énfasis6 11 2 4 2" xfId="16221"/>
    <cellStyle name="20% - Énfasis6 11 2 4 2 2" xfId="16222"/>
    <cellStyle name="20% - Énfasis6 11 2 4 3" xfId="16223"/>
    <cellStyle name="20% - Énfasis6 11 2 5" xfId="2709"/>
    <cellStyle name="20% - Énfasis6 11 2 5 2" xfId="16224"/>
    <cellStyle name="20% - Énfasis6 11 2 5 2 2" xfId="16225"/>
    <cellStyle name="20% - Énfasis6 11 2 5 3" xfId="16226"/>
    <cellStyle name="20% - Énfasis6 11 2 6" xfId="16227"/>
    <cellStyle name="20% - Énfasis6 11 2 6 2" xfId="16228"/>
    <cellStyle name="20% - Énfasis6 11 2 7" xfId="16229"/>
    <cellStyle name="20% - Énfasis6 11 3" xfId="2710"/>
    <cellStyle name="20% - Énfasis6 11 3 2" xfId="2711"/>
    <cellStyle name="20% - Énfasis6 11 3 2 2" xfId="2712"/>
    <cellStyle name="20% - Énfasis6 11 3 2 2 2" xfId="2713"/>
    <cellStyle name="20% - Énfasis6 11 3 2 2 2 2" xfId="16230"/>
    <cellStyle name="20% - Énfasis6 11 3 2 2 2 2 2" xfId="16231"/>
    <cellStyle name="20% - Énfasis6 11 3 2 2 2 3" xfId="16232"/>
    <cellStyle name="20% - Énfasis6 11 3 2 2 3" xfId="16233"/>
    <cellStyle name="20% - Énfasis6 11 3 2 2 3 2" xfId="16234"/>
    <cellStyle name="20% - Énfasis6 11 3 2 2 4" xfId="16235"/>
    <cellStyle name="20% - Énfasis6 11 3 2 3" xfId="2714"/>
    <cellStyle name="20% - Énfasis6 11 3 2 3 2" xfId="16236"/>
    <cellStyle name="20% - Énfasis6 11 3 2 3 2 2" xfId="16237"/>
    <cellStyle name="20% - Énfasis6 11 3 2 3 3" xfId="16238"/>
    <cellStyle name="20% - Énfasis6 11 3 2 4" xfId="16239"/>
    <cellStyle name="20% - Énfasis6 11 3 2 4 2" xfId="16240"/>
    <cellStyle name="20% - Énfasis6 11 3 2 5" xfId="16241"/>
    <cellStyle name="20% - Énfasis6 11 3 3" xfId="2715"/>
    <cellStyle name="20% - Énfasis6 11 3 3 2" xfId="2716"/>
    <cellStyle name="20% - Énfasis6 11 3 3 2 2" xfId="16242"/>
    <cellStyle name="20% - Énfasis6 11 3 3 2 2 2" xfId="16243"/>
    <cellStyle name="20% - Énfasis6 11 3 3 2 3" xfId="16244"/>
    <cellStyle name="20% - Énfasis6 11 3 3 3" xfId="16245"/>
    <cellStyle name="20% - Énfasis6 11 3 3 3 2" xfId="16246"/>
    <cellStyle name="20% - Énfasis6 11 3 3 4" xfId="16247"/>
    <cellStyle name="20% - Énfasis6 11 3 4" xfId="2717"/>
    <cellStyle name="20% - Énfasis6 11 3 4 2" xfId="16248"/>
    <cellStyle name="20% - Énfasis6 11 3 4 2 2" xfId="16249"/>
    <cellStyle name="20% - Énfasis6 11 3 4 3" xfId="16250"/>
    <cellStyle name="20% - Énfasis6 11 3 5" xfId="2718"/>
    <cellStyle name="20% - Énfasis6 11 3 5 2" xfId="16251"/>
    <cellStyle name="20% - Énfasis6 11 3 5 2 2" xfId="16252"/>
    <cellStyle name="20% - Énfasis6 11 3 5 3" xfId="16253"/>
    <cellStyle name="20% - Énfasis6 11 3 6" xfId="16254"/>
    <cellStyle name="20% - Énfasis6 11 3 6 2" xfId="16255"/>
    <cellStyle name="20% - Énfasis6 11 3 7" xfId="16256"/>
    <cellStyle name="20% - Énfasis6 11 4" xfId="2719"/>
    <cellStyle name="20% - Énfasis6 11 4 2" xfId="2720"/>
    <cellStyle name="20% - Énfasis6 11 4 2 2" xfId="2721"/>
    <cellStyle name="20% - Énfasis6 11 4 2 2 2" xfId="16257"/>
    <cellStyle name="20% - Énfasis6 11 4 2 2 2 2" xfId="16258"/>
    <cellStyle name="20% - Énfasis6 11 4 2 2 3" xfId="16259"/>
    <cellStyle name="20% - Énfasis6 11 4 2 3" xfId="16260"/>
    <cellStyle name="20% - Énfasis6 11 4 2 3 2" xfId="16261"/>
    <cellStyle name="20% - Énfasis6 11 4 2 4" xfId="16262"/>
    <cellStyle name="20% - Énfasis6 11 4 3" xfId="2722"/>
    <cellStyle name="20% - Énfasis6 11 4 3 2" xfId="16263"/>
    <cellStyle name="20% - Énfasis6 11 4 3 2 2" xfId="16264"/>
    <cellStyle name="20% - Énfasis6 11 4 3 3" xfId="16265"/>
    <cellStyle name="20% - Énfasis6 11 4 4" xfId="16266"/>
    <cellStyle name="20% - Énfasis6 11 4 4 2" xfId="16267"/>
    <cellStyle name="20% - Énfasis6 11 4 5" xfId="16268"/>
    <cellStyle name="20% - Énfasis6 11 5" xfId="2723"/>
    <cellStyle name="20% - Énfasis6 11 5 2" xfId="2724"/>
    <cellStyle name="20% - Énfasis6 11 5 2 2" xfId="16269"/>
    <cellStyle name="20% - Énfasis6 11 5 2 2 2" xfId="16270"/>
    <cellStyle name="20% - Énfasis6 11 5 2 3" xfId="16271"/>
    <cellStyle name="20% - Énfasis6 11 5 3" xfId="16272"/>
    <cellStyle name="20% - Énfasis6 11 5 3 2" xfId="16273"/>
    <cellStyle name="20% - Énfasis6 11 5 4" xfId="16274"/>
    <cellStyle name="20% - Énfasis6 11 6" xfId="2725"/>
    <cellStyle name="20% - Énfasis6 11 6 2" xfId="16275"/>
    <cellStyle name="20% - Énfasis6 11 6 2 2" xfId="16276"/>
    <cellStyle name="20% - Énfasis6 11 6 3" xfId="16277"/>
    <cellStyle name="20% - Énfasis6 11 7" xfId="2726"/>
    <cellStyle name="20% - Énfasis6 11 7 2" xfId="16278"/>
    <cellStyle name="20% - Énfasis6 11 7 2 2" xfId="16279"/>
    <cellStyle name="20% - Énfasis6 11 7 3" xfId="16280"/>
    <cellStyle name="20% - Énfasis6 11 8" xfId="16281"/>
    <cellStyle name="20% - Énfasis6 11 8 2" xfId="16282"/>
    <cellStyle name="20% - Énfasis6 11 9" xfId="16283"/>
    <cellStyle name="20% - Énfasis6 12" xfId="2727"/>
    <cellStyle name="20% - Énfasis6 12 2" xfId="2728"/>
    <cellStyle name="20% - Énfasis6 12 2 2" xfId="2729"/>
    <cellStyle name="20% - Énfasis6 12 2 2 2" xfId="2730"/>
    <cellStyle name="20% - Énfasis6 12 2 2 2 2" xfId="2731"/>
    <cellStyle name="20% - Énfasis6 12 2 2 2 2 2" xfId="16284"/>
    <cellStyle name="20% - Énfasis6 12 2 2 2 2 2 2" xfId="16285"/>
    <cellStyle name="20% - Énfasis6 12 2 2 2 2 3" xfId="16286"/>
    <cellStyle name="20% - Énfasis6 12 2 2 2 3" xfId="16287"/>
    <cellStyle name="20% - Énfasis6 12 2 2 2 3 2" xfId="16288"/>
    <cellStyle name="20% - Énfasis6 12 2 2 2 4" xfId="16289"/>
    <cellStyle name="20% - Énfasis6 12 2 2 3" xfId="2732"/>
    <cellStyle name="20% - Énfasis6 12 2 2 3 2" xfId="16290"/>
    <cellStyle name="20% - Énfasis6 12 2 2 3 2 2" xfId="16291"/>
    <cellStyle name="20% - Énfasis6 12 2 2 3 3" xfId="16292"/>
    <cellStyle name="20% - Énfasis6 12 2 2 4" xfId="16293"/>
    <cellStyle name="20% - Énfasis6 12 2 2 4 2" xfId="16294"/>
    <cellStyle name="20% - Énfasis6 12 2 2 5" xfId="16295"/>
    <cellStyle name="20% - Énfasis6 12 2 3" xfId="2733"/>
    <cellStyle name="20% - Énfasis6 12 2 3 2" xfId="2734"/>
    <cellStyle name="20% - Énfasis6 12 2 3 2 2" xfId="16296"/>
    <cellStyle name="20% - Énfasis6 12 2 3 2 2 2" xfId="16297"/>
    <cellStyle name="20% - Énfasis6 12 2 3 2 3" xfId="16298"/>
    <cellStyle name="20% - Énfasis6 12 2 3 3" xfId="16299"/>
    <cellStyle name="20% - Énfasis6 12 2 3 3 2" xfId="16300"/>
    <cellStyle name="20% - Énfasis6 12 2 3 4" xfId="16301"/>
    <cellStyle name="20% - Énfasis6 12 2 4" xfId="2735"/>
    <cellStyle name="20% - Énfasis6 12 2 4 2" xfId="16302"/>
    <cellStyle name="20% - Énfasis6 12 2 4 2 2" xfId="16303"/>
    <cellStyle name="20% - Énfasis6 12 2 4 3" xfId="16304"/>
    <cellStyle name="20% - Énfasis6 12 2 5" xfId="2736"/>
    <cellStyle name="20% - Énfasis6 12 2 5 2" xfId="16305"/>
    <cellStyle name="20% - Énfasis6 12 2 5 2 2" xfId="16306"/>
    <cellStyle name="20% - Énfasis6 12 2 5 3" xfId="16307"/>
    <cellStyle name="20% - Énfasis6 12 2 6" xfId="16308"/>
    <cellStyle name="20% - Énfasis6 12 2 6 2" xfId="16309"/>
    <cellStyle name="20% - Énfasis6 12 2 7" xfId="16310"/>
    <cellStyle name="20% - Énfasis6 12 3" xfId="2737"/>
    <cellStyle name="20% - Énfasis6 12 3 2" xfId="2738"/>
    <cellStyle name="20% - Énfasis6 12 3 2 2" xfId="2739"/>
    <cellStyle name="20% - Énfasis6 12 3 2 2 2" xfId="2740"/>
    <cellStyle name="20% - Énfasis6 12 3 2 2 2 2" xfId="16311"/>
    <cellStyle name="20% - Énfasis6 12 3 2 2 2 2 2" xfId="16312"/>
    <cellStyle name="20% - Énfasis6 12 3 2 2 2 3" xfId="16313"/>
    <cellStyle name="20% - Énfasis6 12 3 2 2 3" xfId="16314"/>
    <cellStyle name="20% - Énfasis6 12 3 2 2 3 2" xfId="16315"/>
    <cellStyle name="20% - Énfasis6 12 3 2 2 4" xfId="16316"/>
    <cellStyle name="20% - Énfasis6 12 3 2 3" xfId="2741"/>
    <cellStyle name="20% - Énfasis6 12 3 2 3 2" xfId="16317"/>
    <cellStyle name="20% - Énfasis6 12 3 2 3 2 2" xfId="16318"/>
    <cellStyle name="20% - Énfasis6 12 3 2 3 3" xfId="16319"/>
    <cellStyle name="20% - Énfasis6 12 3 2 4" xfId="16320"/>
    <cellStyle name="20% - Énfasis6 12 3 2 4 2" xfId="16321"/>
    <cellStyle name="20% - Énfasis6 12 3 2 5" xfId="16322"/>
    <cellStyle name="20% - Énfasis6 12 3 3" xfId="2742"/>
    <cellStyle name="20% - Énfasis6 12 3 3 2" xfId="2743"/>
    <cellStyle name="20% - Énfasis6 12 3 3 2 2" xfId="16323"/>
    <cellStyle name="20% - Énfasis6 12 3 3 2 2 2" xfId="16324"/>
    <cellStyle name="20% - Énfasis6 12 3 3 2 3" xfId="16325"/>
    <cellStyle name="20% - Énfasis6 12 3 3 3" xfId="16326"/>
    <cellStyle name="20% - Énfasis6 12 3 3 3 2" xfId="16327"/>
    <cellStyle name="20% - Énfasis6 12 3 3 4" xfId="16328"/>
    <cellStyle name="20% - Énfasis6 12 3 4" xfId="2744"/>
    <cellStyle name="20% - Énfasis6 12 3 4 2" xfId="16329"/>
    <cellStyle name="20% - Énfasis6 12 3 4 2 2" xfId="16330"/>
    <cellStyle name="20% - Énfasis6 12 3 4 3" xfId="16331"/>
    <cellStyle name="20% - Énfasis6 12 3 5" xfId="2745"/>
    <cellStyle name="20% - Énfasis6 12 3 5 2" xfId="16332"/>
    <cellStyle name="20% - Énfasis6 12 3 5 2 2" xfId="16333"/>
    <cellStyle name="20% - Énfasis6 12 3 5 3" xfId="16334"/>
    <cellStyle name="20% - Énfasis6 12 3 6" xfId="16335"/>
    <cellStyle name="20% - Énfasis6 12 3 6 2" xfId="16336"/>
    <cellStyle name="20% - Énfasis6 12 3 7" xfId="16337"/>
    <cellStyle name="20% - Énfasis6 12 4" xfId="2746"/>
    <cellStyle name="20% - Énfasis6 12 4 2" xfId="2747"/>
    <cellStyle name="20% - Énfasis6 12 4 2 2" xfId="2748"/>
    <cellStyle name="20% - Énfasis6 12 4 2 2 2" xfId="16338"/>
    <cellStyle name="20% - Énfasis6 12 4 2 2 2 2" xfId="16339"/>
    <cellStyle name="20% - Énfasis6 12 4 2 2 3" xfId="16340"/>
    <cellStyle name="20% - Énfasis6 12 4 2 3" xfId="16341"/>
    <cellStyle name="20% - Énfasis6 12 4 2 3 2" xfId="16342"/>
    <cellStyle name="20% - Énfasis6 12 4 2 4" xfId="16343"/>
    <cellStyle name="20% - Énfasis6 12 4 3" xfId="2749"/>
    <cellStyle name="20% - Énfasis6 12 4 3 2" xfId="16344"/>
    <cellStyle name="20% - Énfasis6 12 4 3 2 2" xfId="16345"/>
    <cellStyle name="20% - Énfasis6 12 4 3 3" xfId="16346"/>
    <cellStyle name="20% - Énfasis6 12 4 4" xfId="16347"/>
    <cellStyle name="20% - Énfasis6 12 4 4 2" xfId="16348"/>
    <cellStyle name="20% - Énfasis6 12 4 5" xfId="16349"/>
    <cellStyle name="20% - Énfasis6 12 5" xfId="2750"/>
    <cellStyle name="20% - Énfasis6 12 5 2" xfId="2751"/>
    <cellStyle name="20% - Énfasis6 12 5 2 2" xfId="16350"/>
    <cellStyle name="20% - Énfasis6 12 5 2 2 2" xfId="16351"/>
    <cellStyle name="20% - Énfasis6 12 5 2 3" xfId="16352"/>
    <cellStyle name="20% - Énfasis6 12 5 3" xfId="16353"/>
    <cellStyle name="20% - Énfasis6 12 5 3 2" xfId="16354"/>
    <cellStyle name="20% - Énfasis6 12 5 4" xfId="16355"/>
    <cellStyle name="20% - Énfasis6 12 6" xfId="2752"/>
    <cellStyle name="20% - Énfasis6 12 6 2" xfId="16356"/>
    <cellStyle name="20% - Énfasis6 12 6 2 2" xfId="16357"/>
    <cellStyle name="20% - Énfasis6 12 6 3" xfId="16358"/>
    <cellStyle name="20% - Énfasis6 12 7" xfId="2753"/>
    <cellStyle name="20% - Énfasis6 12 7 2" xfId="16359"/>
    <cellStyle name="20% - Énfasis6 12 7 2 2" xfId="16360"/>
    <cellStyle name="20% - Énfasis6 12 7 3" xfId="16361"/>
    <cellStyle name="20% - Énfasis6 12 8" xfId="16362"/>
    <cellStyle name="20% - Énfasis6 12 8 2" xfId="16363"/>
    <cellStyle name="20% - Énfasis6 12 9" xfId="16364"/>
    <cellStyle name="20% - Énfasis6 13" xfId="2754"/>
    <cellStyle name="20% - Énfasis6 13 2" xfId="2755"/>
    <cellStyle name="20% - Énfasis6 13 2 2" xfId="2756"/>
    <cellStyle name="20% - Énfasis6 13 2 2 2" xfId="2757"/>
    <cellStyle name="20% - Énfasis6 13 2 2 2 2" xfId="2758"/>
    <cellStyle name="20% - Énfasis6 13 2 2 2 2 2" xfId="16365"/>
    <cellStyle name="20% - Énfasis6 13 2 2 2 2 2 2" xfId="16366"/>
    <cellStyle name="20% - Énfasis6 13 2 2 2 2 3" xfId="16367"/>
    <cellStyle name="20% - Énfasis6 13 2 2 2 3" xfId="16368"/>
    <cellStyle name="20% - Énfasis6 13 2 2 2 3 2" xfId="16369"/>
    <cellStyle name="20% - Énfasis6 13 2 2 2 4" xfId="16370"/>
    <cellStyle name="20% - Énfasis6 13 2 2 3" xfId="2759"/>
    <cellStyle name="20% - Énfasis6 13 2 2 3 2" xfId="16371"/>
    <cellStyle name="20% - Énfasis6 13 2 2 3 2 2" xfId="16372"/>
    <cellStyle name="20% - Énfasis6 13 2 2 3 3" xfId="16373"/>
    <cellStyle name="20% - Énfasis6 13 2 2 4" xfId="16374"/>
    <cellStyle name="20% - Énfasis6 13 2 2 4 2" xfId="16375"/>
    <cellStyle name="20% - Énfasis6 13 2 2 5" xfId="16376"/>
    <cellStyle name="20% - Énfasis6 13 2 3" xfId="2760"/>
    <cellStyle name="20% - Énfasis6 13 2 3 2" xfId="2761"/>
    <cellStyle name="20% - Énfasis6 13 2 3 2 2" xfId="16377"/>
    <cellStyle name="20% - Énfasis6 13 2 3 2 2 2" xfId="16378"/>
    <cellStyle name="20% - Énfasis6 13 2 3 2 3" xfId="16379"/>
    <cellStyle name="20% - Énfasis6 13 2 3 3" xfId="16380"/>
    <cellStyle name="20% - Énfasis6 13 2 3 3 2" xfId="16381"/>
    <cellStyle name="20% - Énfasis6 13 2 3 4" xfId="16382"/>
    <cellStyle name="20% - Énfasis6 13 2 4" xfId="2762"/>
    <cellStyle name="20% - Énfasis6 13 2 4 2" xfId="16383"/>
    <cellStyle name="20% - Énfasis6 13 2 4 2 2" xfId="16384"/>
    <cellStyle name="20% - Énfasis6 13 2 4 3" xfId="16385"/>
    <cellStyle name="20% - Énfasis6 13 2 5" xfId="2763"/>
    <cellStyle name="20% - Énfasis6 13 2 5 2" xfId="16386"/>
    <cellStyle name="20% - Énfasis6 13 2 5 2 2" xfId="16387"/>
    <cellStyle name="20% - Énfasis6 13 2 5 3" xfId="16388"/>
    <cellStyle name="20% - Énfasis6 13 2 6" xfId="16389"/>
    <cellStyle name="20% - Énfasis6 13 2 6 2" xfId="16390"/>
    <cellStyle name="20% - Énfasis6 13 2 7" xfId="16391"/>
    <cellStyle name="20% - Énfasis6 13 3" xfId="2764"/>
    <cellStyle name="20% - Énfasis6 13 3 2" xfId="2765"/>
    <cellStyle name="20% - Énfasis6 13 3 2 2" xfId="2766"/>
    <cellStyle name="20% - Énfasis6 13 3 2 2 2" xfId="2767"/>
    <cellStyle name="20% - Énfasis6 13 3 2 2 2 2" xfId="16392"/>
    <cellStyle name="20% - Énfasis6 13 3 2 2 2 2 2" xfId="16393"/>
    <cellStyle name="20% - Énfasis6 13 3 2 2 2 3" xfId="16394"/>
    <cellStyle name="20% - Énfasis6 13 3 2 2 3" xfId="16395"/>
    <cellStyle name="20% - Énfasis6 13 3 2 2 3 2" xfId="16396"/>
    <cellStyle name="20% - Énfasis6 13 3 2 2 4" xfId="16397"/>
    <cellStyle name="20% - Énfasis6 13 3 2 3" xfId="2768"/>
    <cellStyle name="20% - Énfasis6 13 3 2 3 2" xfId="16398"/>
    <cellStyle name="20% - Énfasis6 13 3 2 3 2 2" xfId="16399"/>
    <cellStyle name="20% - Énfasis6 13 3 2 3 3" xfId="16400"/>
    <cellStyle name="20% - Énfasis6 13 3 2 4" xfId="16401"/>
    <cellStyle name="20% - Énfasis6 13 3 2 4 2" xfId="16402"/>
    <cellStyle name="20% - Énfasis6 13 3 2 5" xfId="16403"/>
    <cellStyle name="20% - Énfasis6 13 3 3" xfId="2769"/>
    <cellStyle name="20% - Énfasis6 13 3 3 2" xfId="2770"/>
    <cellStyle name="20% - Énfasis6 13 3 3 2 2" xfId="16404"/>
    <cellStyle name="20% - Énfasis6 13 3 3 2 2 2" xfId="16405"/>
    <cellStyle name="20% - Énfasis6 13 3 3 2 3" xfId="16406"/>
    <cellStyle name="20% - Énfasis6 13 3 3 3" xfId="16407"/>
    <cellStyle name="20% - Énfasis6 13 3 3 3 2" xfId="16408"/>
    <cellStyle name="20% - Énfasis6 13 3 3 4" xfId="16409"/>
    <cellStyle name="20% - Énfasis6 13 3 4" xfId="2771"/>
    <cellStyle name="20% - Énfasis6 13 3 4 2" xfId="16410"/>
    <cellStyle name="20% - Énfasis6 13 3 4 2 2" xfId="16411"/>
    <cellStyle name="20% - Énfasis6 13 3 4 3" xfId="16412"/>
    <cellStyle name="20% - Énfasis6 13 3 5" xfId="2772"/>
    <cellStyle name="20% - Énfasis6 13 3 5 2" xfId="16413"/>
    <cellStyle name="20% - Énfasis6 13 3 5 2 2" xfId="16414"/>
    <cellStyle name="20% - Énfasis6 13 3 5 3" xfId="16415"/>
    <cellStyle name="20% - Énfasis6 13 3 6" xfId="16416"/>
    <cellStyle name="20% - Énfasis6 13 3 6 2" xfId="16417"/>
    <cellStyle name="20% - Énfasis6 13 3 7" xfId="16418"/>
    <cellStyle name="20% - Énfasis6 13 4" xfId="2773"/>
    <cellStyle name="20% - Énfasis6 13 4 2" xfId="2774"/>
    <cellStyle name="20% - Énfasis6 13 4 2 2" xfId="2775"/>
    <cellStyle name="20% - Énfasis6 13 4 2 2 2" xfId="16419"/>
    <cellStyle name="20% - Énfasis6 13 4 2 2 2 2" xfId="16420"/>
    <cellStyle name="20% - Énfasis6 13 4 2 2 3" xfId="16421"/>
    <cellStyle name="20% - Énfasis6 13 4 2 3" xfId="16422"/>
    <cellStyle name="20% - Énfasis6 13 4 2 3 2" xfId="16423"/>
    <cellStyle name="20% - Énfasis6 13 4 2 4" xfId="16424"/>
    <cellStyle name="20% - Énfasis6 13 4 3" xfId="2776"/>
    <cellStyle name="20% - Énfasis6 13 4 3 2" xfId="16425"/>
    <cellStyle name="20% - Énfasis6 13 4 3 2 2" xfId="16426"/>
    <cellStyle name="20% - Énfasis6 13 4 3 3" xfId="16427"/>
    <cellStyle name="20% - Énfasis6 13 4 4" xfId="16428"/>
    <cellStyle name="20% - Énfasis6 13 4 4 2" xfId="16429"/>
    <cellStyle name="20% - Énfasis6 13 4 5" xfId="16430"/>
    <cellStyle name="20% - Énfasis6 13 5" xfId="2777"/>
    <cellStyle name="20% - Énfasis6 13 5 2" xfId="2778"/>
    <cellStyle name="20% - Énfasis6 13 5 2 2" xfId="16431"/>
    <cellStyle name="20% - Énfasis6 13 5 2 2 2" xfId="16432"/>
    <cellStyle name="20% - Énfasis6 13 5 2 3" xfId="16433"/>
    <cellStyle name="20% - Énfasis6 13 5 3" xfId="16434"/>
    <cellStyle name="20% - Énfasis6 13 5 3 2" xfId="16435"/>
    <cellStyle name="20% - Énfasis6 13 5 4" xfId="16436"/>
    <cellStyle name="20% - Énfasis6 13 6" xfId="2779"/>
    <cellStyle name="20% - Énfasis6 13 6 2" xfId="16437"/>
    <cellStyle name="20% - Énfasis6 13 6 2 2" xfId="16438"/>
    <cellStyle name="20% - Énfasis6 13 6 3" xfId="16439"/>
    <cellStyle name="20% - Énfasis6 13 7" xfId="2780"/>
    <cellStyle name="20% - Énfasis6 13 7 2" xfId="16440"/>
    <cellStyle name="20% - Énfasis6 13 7 2 2" xfId="16441"/>
    <cellStyle name="20% - Énfasis6 13 7 3" xfId="16442"/>
    <cellStyle name="20% - Énfasis6 13 8" xfId="16443"/>
    <cellStyle name="20% - Énfasis6 13 8 2" xfId="16444"/>
    <cellStyle name="20% - Énfasis6 13 9" xfId="16445"/>
    <cellStyle name="20% - Énfasis6 14" xfId="2781"/>
    <cellStyle name="20% - Énfasis6 14 2" xfId="2782"/>
    <cellStyle name="20% - Énfasis6 14 2 2" xfId="2783"/>
    <cellStyle name="20% - Énfasis6 14 2 2 2" xfId="2784"/>
    <cellStyle name="20% - Énfasis6 14 2 2 2 2" xfId="16446"/>
    <cellStyle name="20% - Énfasis6 14 2 2 2 2 2" xfId="16447"/>
    <cellStyle name="20% - Énfasis6 14 2 2 2 3" xfId="16448"/>
    <cellStyle name="20% - Énfasis6 14 2 2 3" xfId="16449"/>
    <cellStyle name="20% - Énfasis6 14 2 2 3 2" xfId="16450"/>
    <cellStyle name="20% - Énfasis6 14 2 2 4" xfId="16451"/>
    <cellStyle name="20% - Énfasis6 14 2 3" xfId="2785"/>
    <cellStyle name="20% - Énfasis6 14 2 3 2" xfId="16452"/>
    <cellStyle name="20% - Énfasis6 14 2 3 2 2" xfId="16453"/>
    <cellStyle name="20% - Énfasis6 14 2 3 3" xfId="16454"/>
    <cellStyle name="20% - Énfasis6 14 2 4" xfId="16455"/>
    <cellStyle name="20% - Énfasis6 14 2 4 2" xfId="16456"/>
    <cellStyle name="20% - Énfasis6 14 2 5" xfId="16457"/>
    <cellStyle name="20% - Énfasis6 14 3" xfId="2786"/>
    <cellStyle name="20% - Énfasis6 14 3 2" xfId="2787"/>
    <cellStyle name="20% - Énfasis6 14 3 2 2" xfId="16458"/>
    <cellStyle name="20% - Énfasis6 14 3 2 2 2" xfId="16459"/>
    <cellStyle name="20% - Énfasis6 14 3 2 3" xfId="16460"/>
    <cellStyle name="20% - Énfasis6 14 3 3" xfId="16461"/>
    <cellStyle name="20% - Énfasis6 14 3 3 2" xfId="16462"/>
    <cellStyle name="20% - Énfasis6 14 3 4" xfId="16463"/>
    <cellStyle name="20% - Énfasis6 14 4" xfId="2788"/>
    <cellStyle name="20% - Énfasis6 14 4 2" xfId="16464"/>
    <cellStyle name="20% - Énfasis6 14 4 2 2" xfId="16465"/>
    <cellStyle name="20% - Énfasis6 14 4 3" xfId="16466"/>
    <cellStyle name="20% - Énfasis6 14 5" xfId="2789"/>
    <cellStyle name="20% - Énfasis6 14 5 2" xfId="16467"/>
    <cellStyle name="20% - Énfasis6 14 5 2 2" xfId="16468"/>
    <cellStyle name="20% - Énfasis6 14 5 3" xfId="16469"/>
    <cellStyle name="20% - Énfasis6 14 6" xfId="16470"/>
    <cellStyle name="20% - Énfasis6 14 6 2" xfId="16471"/>
    <cellStyle name="20% - Énfasis6 14 7" xfId="16472"/>
    <cellStyle name="20% - Énfasis6 15" xfId="2790"/>
    <cellStyle name="20% - Énfasis6 15 2" xfId="2791"/>
    <cellStyle name="20% - Énfasis6 15 2 2" xfId="2792"/>
    <cellStyle name="20% - Énfasis6 15 2 2 2" xfId="2793"/>
    <cellStyle name="20% - Énfasis6 15 2 2 2 2" xfId="16473"/>
    <cellStyle name="20% - Énfasis6 15 2 2 2 2 2" xfId="16474"/>
    <cellStyle name="20% - Énfasis6 15 2 2 2 3" xfId="16475"/>
    <cellStyle name="20% - Énfasis6 15 2 2 3" xfId="16476"/>
    <cellStyle name="20% - Énfasis6 15 2 2 3 2" xfId="16477"/>
    <cellStyle name="20% - Énfasis6 15 2 2 4" xfId="16478"/>
    <cellStyle name="20% - Énfasis6 15 2 3" xfId="2794"/>
    <cellStyle name="20% - Énfasis6 15 2 3 2" xfId="16479"/>
    <cellStyle name="20% - Énfasis6 15 2 3 2 2" xfId="16480"/>
    <cellStyle name="20% - Énfasis6 15 2 3 3" xfId="16481"/>
    <cellStyle name="20% - Énfasis6 15 2 4" xfId="16482"/>
    <cellStyle name="20% - Énfasis6 15 2 4 2" xfId="16483"/>
    <cellStyle name="20% - Énfasis6 15 2 5" xfId="16484"/>
    <cellStyle name="20% - Énfasis6 15 3" xfId="2795"/>
    <cellStyle name="20% - Énfasis6 15 3 2" xfId="2796"/>
    <cellStyle name="20% - Énfasis6 15 3 2 2" xfId="16485"/>
    <cellStyle name="20% - Énfasis6 15 3 2 2 2" xfId="16486"/>
    <cellStyle name="20% - Énfasis6 15 3 2 3" xfId="16487"/>
    <cellStyle name="20% - Énfasis6 15 3 3" xfId="16488"/>
    <cellStyle name="20% - Énfasis6 15 3 3 2" xfId="16489"/>
    <cellStyle name="20% - Énfasis6 15 3 4" xfId="16490"/>
    <cellStyle name="20% - Énfasis6 15 4" xfId="2797"/>
    <cellStyle name="20% - Énfasis6 15 4 2" xfId="16491"/>
    <cellStyle name="20% - Énfasis6 15 4 2 2" xfId="16492"/>
    <cellStyle name="20% - Énfasis6 15 4 3" xfId="16493"/>
    <cellStyle name="20% - Énfasis6 15 5" xfId="2798"/>
    <cellStyle name="20% - Énfasis6 15 5 2" xfId="16494"/>
    <cellStyle name="20% - Énfasis6 15 5 2 2" xfId="16495"/>
    <cellStyle name="20% - Énfasis6 15 5 3" xfId="16496"/>
    <cellStyle name="20% - Énfasis6 15 6" xfId="16497"/>
    <cellStyle name="20% - Énfasis6 15 6 2" xfId="16498"/>
    <cellStyle name="20% - Énfasis6 15 7" xfId="16499"/>
    <cellStyle name="20% - Énfasis6 16" xfId="2799"/>
    <cellStyle name="20% - Énfasis6 16 2" xfId="2800"/>
    <cellStyle name="20% - Énfasis6 16 2 2" xfId="2801"/>
    <cellStyle name="20% - Énfasis6 16 2 2 2" xfId="2802"/>
    <cellStyle name="20% - Énfasis6 16 2 2 2 2" xfId="16500"/>
    <cellStyle name="20% - Énfasis6 16 2 2 2 2 2" xfId="16501"/>
    <cellStyle name="20% - Énfasis6 16 2 2 2 3" xfId="16502"/>
    <cellStyle name="20% - Énfasis6 16 2 2 3" xfId="16503"/>
    <cellStyle name="20% - Énfasis6 16 2 2 3 2" xfId="16504"/>
    <cellStyle name="20% - Énfasis6 16 2 2 4" xfId="16505"/>
    <cellStyle name="20% - Énfasis6 16 2 3" xfId="2803"/>
    <cellStyle name="20% - Énfasis6 16 2 3 2" xfId="16506"/>
    <cellStyle name="20% - Énfasis6 16 2 3 2 2" xfId="16507"/>
    <cellStyle name="20% - Énfasis6 16 2 3 3" xfId="16508"/>
    <cellStyle name="20% - Énfasis6 16 2 4" xfId="16509"/>
    <cellStyle name="20% - Énfasis6 16 2 4 2" xfId="16510"/>
    <cellStyle name="20% - Énfasis6 16 2 5" xfId="16511"/>
    <cellStyle name="20% - Énfasis6 16 3" xfId="2804"/>
    <cellStyle name="20% - Énfasis6 16 3 2" xfId="2805"/>
    <cellStyle name="20% - Énfasis6 16 3 2 2" xfId="16512"/>
    <cellStyle name="20% - Énfasis6 16 3 2 2 2" xfId="16513"/>
    <cellStyle name="20% - Énfasis6 16 3 2 3" xfId="16514"/>
    <cellStyle name="20% - Énfasis6 16 3 3" xfId="16515"/>
    <cellStyle name="20% - Énfasis6 16 3 3 2" xfId="16516"/>
    <cellStyle name="20% - Énfasis6 16 3 4" xfId="16517"/>
    <cellStyle name="20% - Énfasis6 16 4" xfId="2806"/>
    <cellStyle name="20% - Énfasis6 16 4 2" xfId="16518"/>
    <cellStyle name="20% - Énfasis6 16 4 2 2" xfId="16519"/>
    <cellStyle name="20% - Énfasis6 16 4 3" xfId="16520"/>
    <cellStyle name="20% - Énfasis6 16 5" xfId="2807"/>
    <cellStyle name="20% - Énfasis6 16 5 2" xfId="16521"/>
    <cellStyle name="20% - Énfasis6 16 5 2 2" xfId="16522"/>
    <cellStyle name="20% - Énfasis6 16 5 3" xfId="16523"/>
    <cellStyle name="20% - Énfasis6 16 6" xfId="16524"/>
    <cellStyle name="20% - Énfasis6 16 6 2" xfId="16525"/>
    <cellStyle name="20% - Énfasis6 16 7" xfId="16526"/>
    <cellStyle name="20% - Énfasis6 17" xfId="2808"/>
    <cellStyle name="20% - Énfasis6 17 2" xfId="2809"/>
    <cellStyle name="20% - Énfasis6 17 2 2" xfId="2810"/>
    <cellStyle name="20% - Énfasis6 17 2 2 2" xfId="2811"/>
    <cellStyle name="20% - Énfasis6 17 2 2 2 2" xfId="16527"/>
    <cellStyle name="20% - Énfasis6 17 2 2 2 2 2" xfId="16528"/>
    <cellStyle name="20% - Énfasis6 17 2 2 2 3" xfId="16529"/>
    <cellStyle name="20% - Énfasis6 17 2 2 3" xfId="16530"/>
    <cellStyle name="20% - Énfasis6 17 2 2 3 2" xfId="16531"/>
    <cellStyle name="20% - Énfasis6 17 2 2 4" xfId="16532"/>
    <cellStyle name="20% - Énfasis6 17 2 3" xfId="2812"/>
    <cellStyle name="20% - Énfasis6 17 2 3 2" xfId="16533"/>
    <cellStyle name="20% - Énfasis6 17 2 3 2 2" xfId="16534"/>
    <cellStyle name="20% - Énfasis6 17 2 3 3" xfId="16535"/>
    <cellStyle name="20% - Énfasis6 17 2 4" xfId="16536"/>
    <cellStyle name="20% - Énfasis6 17 2 4 2" xfId="16537"/>
    <cellStyle name="20% - Énfasis6 17 2 5" xfId="16538"/>
    <cellStyle name="20% - Énfasis6 17 3" xfId="2813"/>
    <cellStyle name="20% - Énfasis6 17 3 2" xfId="2814"/>
    <cellStyle name="20% - Énfasis6 17 3 2 2" xfId="16539"/>
    <cellStyle name="20% - Énfasis6 17 3 2 2 2" xfId="16540"/>
    <cellStyle name="20% - Énfasis6 17 3 2 3" xfId="16541"/>
    <cellStyle name="20% - Énfasis6 17 3 3" xfId="16542"/>
    <cellStyle name="20% - Énfasis6 17 3 3 2" xfId="16543"/>
    <cellStyle name="20% - Énfasis6 17 3 4" xfId="16544"/>
    <cellStyle name="20% - Énfasis6 17 4" xfId="2815"/>
    <cellStyle name="20% - Énfasis6 17 4 2" xfId="16545"/>
    <cellStyle name="20% - Énfasis6 17 4 2 2" xfId="16546"/>
    <cellStyle name="20% - Énfasis6 17 4 3" xfId="16547"/>
    <cellStyle name="20% - Énfasis6 17 5" xfId="2816"/>
    <cellStyle name="20% - Énfasis6 17 5 2" xfId="16548"/>
    <cellStyle name="20% - Énfasis6 17 5 2 2" xfId="16549"/>
    <cellStyle name="20% - Énfasis6 17 5 3" xfId="16550"/>
    <cellStyle name="20% - Énfasis6 17 6" xfId="16551"/>
    <cellStyle name="20% - Énfasis6 17 6 2" xfId="16552"/>
    <cellStyle name="20% - Énfasis6 17 7" xfId="16553"/>
    <cellStyle name="20% - Énfasis6 18" xfId="2817"/>
    <cellStyle name="20% - Énfasis6 18 2" xfId="2818"/>
    <cellStyle name="20% - Énfasis6 18 2 2" xfId="2819"/>
    <cellStyle name="20% - Énfasis6 18 2 2 2" xfId="2820"/>
    <cellStyle name="20% - Énfasis6 18 2 2 2 2" xfId="16554"/>
    <cellStyle name="20% - Énfasis6 18 2 2 2 2 2" xfId="16555"/>
    <cellStyle name="20% - Énfasis6 18 2 2 2 3" xfId="16556"/>
    <cellStyle name="20% - Énfasis6 18 2 2 3" xfId="16557"/>
    <cellStyle name="20% - Énfasis6 18 2 2 3 2" xfId="16558"/>
    <cellStyle name="20% - Énfasis6 18 2 2 4" xfId="16559"/>
    <cellStyle name="20% - Énfasis6 18 2 3" xfId="2821"/>
    <cellStyle name="20% - Énfasis6 18 2 3 2" xfId="16560"/>
    <cellStyle name="20% - Énfasis6 18 2 3 2 2" xfId="16561"/>
    <cellStyle name="20% - Énfasis6 18 2 3 3" xfId="16562"/>
    <cellStyle name="20% - Énfasis6 18 2 4" xfId="16563"/>
    <cellStyle name="20% - Énfasis6 18 2 4 2" xfId="16564"/>
    <cellStyle name="20% - Énfasis6 18 2 5" xfId="16565"/>
    <cellStyle name="20% - Énfasis6 18 3" xfId="2822"/>
    <cellStyle name="20% - Énfasis6 18 3 2" xfId="2823"/>
    <cellStyle name="20% - Énfasis6 18 3 2 2" xfId="16566"/>
    <cellStyle name="20% - Énfasis6 18 3 2 2 2" xfId="16567"/>
    <cellStyle name="20% - Énfasis6 18 3 2 3" xfId="16568"/>
    <cellStyle name="20% - Énfasis6 18 3 3" xfId="16569"/>
    <cellStyle name="20% - Énfasis6 18 3 3 2" xfId="16570"/>
    <cellStyle name="20% - Énfasis6 18 3 4" xfId="16571"/>
    <cellStyle name="20% - Énfasis6 18 4" xfId="2824"/>
    <cellStyle name="20% - Énfasis6 18 4 2" xfId="16572"/>
    <cellStyle name="20% - Énfasis6 18 4 2 2" xfId="16573"/>
    <cellStyle name="20% - Énfasis6 18 4 3" xfId="16574"/>
    <cellStyle name="20% - Énfasis6 18 5" xfId="2825"/>
    <cellStyle name="20% - Énfasis6 18 5 2" xfId="16575"/>
    <cellStyle name="20% - Énfasis6 18 5 2 2" xfId="16576"/>
    <cellStyle name="20% - Énfasis6 18 5 3" xfId="16577"/>
    <cellStyle name="20% - Énfasis6 18 6" xfId="16578"/>
    <cellStyle name="20% - Énfasis6 18 6 2" xfId="16579"/>
    <cellStyle name="20% - Énfasis6 18 7" xfId="16580"/>
    <cellStyle name="20% - Énfasis6 19" xfId="2826"/>
    <cellStyle name="20% - Énfasis6 19 2" xfId="2827"/>
    <cellStyle name="20% - Énfasis6 19 2 2" xfId="2828"/>
    <cellStyle name="20% - Énfasis6 19 2 2 2" xfId="2829"/>
    <cellStyle name="20% - Énfasis6 19 2 2 2 2" xfId="16581"/>
    <cellStyle name="20% - Énfasis6 19 2 2 2 2 2" xfId="16582"/>
    <cellStyle name="20% - Énfasis6 19 2 2 2 3" xfId="16583"/>
    <cellStyle name="20% - Énfasis6 19 2 2 3" xfId="16584"/>
    <cellStyle name="20% - Énfasis6 19 2 2 3 2" xfId="16585"/>
    <cellStyle name="20% - Énfasis6 19 2 2 4" xfId="16586"/>
    <cellStyle name="20% - Énfasis6 19 2 3" xfId="2830"/>
    <cellStyle name="20% - Énfasis6 19 2 3 2" xfId="16587"/>
    <cellStyle name="20% - Énfasis6 19 2 3 2 2" xfId="16588"/>
    <cellStyle name="20% - Énfasis6 19 2 3 3" xfId="16589"/>
    <cellStyle name="20% - Énfasis6 19 2 4" xfId="16590"/>
    <cellStyle name="20% - Énfasis6 19 2 4 2" xfId="16591"/>
    <cellStyle name="20% - Énfasis6 19 2 5" xfId="16592"/>
    <cellStyle name="20% - Énfasis6 19 3" xfId="2831"/>
    <cellStyle name="20% - Énfasis6 19 3 2" xfId="2832"/>
    <cellStyle name="20% - Énfasis6 19 3 2 2" xfId="16593"/>
    <cellStyle name="20% - Énfasis6 19 3 2 2 2" xfId="16594"/>
    <cellStyle name="20% - Énfasis6 19 3 2 3" xfId="16595"/>
    <cellStyle name="20% - Énfasis6 19 3 3" xfId="16596"/>
    <cellStyle name="20% - Énfasis6 19 3 3 2" xfId="16597"/>
    <cellStyle name="20% - Énfasis6 19 3 4" xfId="16598"/>
    <cellStyle name="20% - Énfasis6 19 4" xfId="2833"/>
    <cellStyle name="20% - Énfasis6 19 4 2" xfId="16599"/>
    <cellStyle name="20% - Énfasis6 19 4 2 2" xfId="16600"/>
    <cellStyle name="20% - Énfasis6 19 4 3" xfId="16601"/>
    <cellStyle name="20% - Énfasis6 19 5" xfId="2834"/>
    <cellStyle name="20% - Énfasis6 19 5 2" xfId="16602"/>
    <cellStyle name="20% - Énfasis6 19 5 2 2" xfId="16603"/>
    <cellStyle name="20% - Énfasis6 19 5 3" xfId="16604"/>
    <cellStyle name="20% - Énfasis6 19 6" xfId="16605"/>
    <cellStyle name="20% - Énfasis6 19 6 2" xfId="16606"/>
    <cellStyle name="20% - Énfasis6 19 7" xfId="16607"/>
    <cellStyle name="20% - Énfasis6 2" xfId="2835"/>
    <cellStyle name="20% - Énfasis6 2 2" xfId="2836"/>
    <cellStyle name="20% - Énfasis6 2 2 2" xfId="2837"/>
    <cellStyle name="20% - Énfasis6 2 2 2 2" xfId="2838"/>
    <cellStyle name="20% - Énfasis6 2 2 2 2 2" xfId="2839"/>
    <cellStyle name="20% - Énfasis6 2 2 2 2 2 2" xfId="16608"/>
    <cellStyle name="20% - Énfasis6 2 2 2 2 2 2 2" xfId="16609"/>
    <cellStyle name="20% - Énfasis6 2 2 2 2 2 3" xfId="16610"/>
    <cellStyle name="20% - Énfasis6 2 2 2 2 3" xfId="16611"/>
    <cellStyle name="20% - Énfasis6 2 2 2 2 3 2" xfId="16612"/>
    <cellStyle name="20% - Énfasis6 2 2 2 2 4" xfId="16613"/>
    <cellStyle name="20% - Énfasis6 2 2 2 3" xfId="2840"/>
    <cellStyle name="20% - Énfasis6 2 2 2 3 2" xfId="16614"/>
    <cellStyle name="20% - Énfasis6 2 2 2 3 2 2" xfId="16615"/>
    <cellStyle name="20% - Énfasis6 2 2 2 3 3" xfId="16616"/>
    <cellStyle name="20% - Énfasis6 2 2 2 4" xfId="16617"/>
    <cellStyle name="20% - Énfasis6 2 2 2 4 2" xfId="16618"/>
    <cellStyle name="20% - Énfasis6 2 2 2 5" xfId="16619"/>
    <cellStyle name="20% - Énfasis6 2 2 3" xfId="2841"/>
    <cellStyle name="20% - Énfasis6 2 2 3 2" xfId="2842"/>
    <cellStyle name="20% - Énfasis6 2 2 3 2 2" xfId="16620"/>
    <cellStyle name="20% - Énfasis6 2 2 3 2 2 2" xfId="16621"/>
    <cellStyle name="20% - Énfasis6 2 2 3 2 3" xfId="16622"/>
    <cellStyle name="20% - Énfasis6 2 2 3 3" xfId="16623"/>
    <cellStyle name="20% - Énfasis6 2 2 3 3 2" xfId="16624"/>
    <cellStyle name="20% - Énfasis6 2 2 3 4" xfId="16625"/>
    <cellStyle name="20% - Énfasis6 2 2 4" xfId="2843"/>
    <cellStyle name="20% - Énfasis6 2 2 4 2" xfId="16626"/>
    <cellStyle name="20% - Énfasis6 2 2 4 2 2" xfId="16627"/>
    <cellStyle name="20% - Énfasis6 2 2 4 3" xfId="16628"/>
    <cellStyle name="20% - Énfasis6 2 2 5" xfId="2844"/>
    <cellStyle name="20% - Énfasis6 2 2 5 2" xfId="16629"/>
    <cellStyle name="20% - Énfasis6 2 2 5 2 2" xfId="16630"/>
    <cellStyle name="20% - Énfasis6 2 2 5 3" xfId="16631"/>
    <cellStyle name="20% - Énfasis6 2 2 6" xfId="16632"/>
    <cellStyle name="20% - Énfasis6 2 2 6 2" xfId="16633"/>
    <cellStyle name="20% - Énfasis6 2 2 7" xfId="16634"/>
    <cellStyle name="20% - Énfasis6 2 3" xfId="2845"/>
    <cellStyle name="20% - Énfasis6 2 3 2" xfId="2846"/>
    <cellStyle name="20% - Énfasis6 2 3 2 2" xfId="2847"/>
    <cellStyle name="20% - Énfasis6 2 3 2 2 2" xfId="2848"/>
    <cellStyle name="20% - Énfasis6 2 3 2 2 2 2" xfId="16635"/>
    <cellStyle name="20% - Énfasis6 2 3 2 2 2 2 2" xfId="16636"/>
    <cellStyle name="20% - Énfasis6 2 3 2 2 2 3" xfId="16637"/>
    <cellStyle name="20% - Énfasis6 2 3 2 2 3" xfId="16638"/>
    <cellStyle name="20% - Énfasis6 2 3 2 2 3 2" xfId="16639"/>
    <cellStyle name="20% - Énfasis6 2 3 2 2 4" xfId="16640"/>
    <cellStyle name="20% - Énfasis6 2 3 2 3" xfId="2849"/>
    <cellStyle name="20% - Énfasis6 2 3 2 3 2" xfId="16641"/>
    <cellStyle name="20% - Énfasis6 2 3 2 3 2 2" xfId="16642"/>
    <cellStyle name="20% - Énfasis6 2 3 2 3 3" xfId="16643"/>
    <cellStyle name="20% - Énfasis6 2 3 2 4" xfId="16644"/>
    <cellStyle name="20% - Énfasis6 2 3 2 4 2" xfId="16645"/>
    <cellStyle name="20% - Énfasis6 2 3 2 5" xfId="16646"/>
    <cellStyle name="20% - Énfasis6 2 3 3" xfId="2850"/>
    <cellStyle name="20% - Énfasis6 2 3 3 2" xfId="2851"/>
    <cellStyle name="20% - Énfasis6 2 3 3 2 2" xfId="16647"/>
    <cellStyle name="20% - Énfasis6 2 3 3 2 2 2" xfId="16648"/>
    <cellStyle name="20% - Énfasis6 2 3 3 2 3" xfId="16649"/>
    <cellStyle name="20% - Énfasis6 2 3 3 3" xfId="16650"/>
    <cellStyle name="20% - Énfasis6 2 3 3 3 2" xfId="16651"/>
    <cellStyle name="20% - Énfasis6 2 3 3 4" xfId="16652"/>
    <cellStyle name="20% - Énfasis6 2 3 4" xfId="2852"/>
    <cellStyle name="20% - Énfasis6 2 3 4 2" xfId="16653"/>
    <cellStyle name="20% - Énfasis6 2 3 4 2 2" xfId="16654"/>
    <cellStyle name="20% - Énfasis6 2 3 4 3" xfId="16655"/>
    <cellStyle name="20% - Énfasis6 2 3 5" xfId="2853"/>
    <cellStyle name="20% - Énfasis6 2 3 5 2" xfId="16656"/>
    <cellStyle name="20% - Énfasis6 2 3 5 2 2" xfId="16657"/>
    <cellStyle name="20% - Énfasis6 2 3 5 3" xfId="16658"/>
    <cellStyle name="20% - Énfasis6 2 3 6" xfId="16659"/>
    <cellStyle name="20% - Énfasis6 2 3 6 2" xfId="16660"/>
    <cellStyle name="20% - Énfasis6 2 3 7" xfId="16661"/>
    <cellStyle name="20% - Énfasis6 2 4" xfId="2854"/>
    <cellStyle name="20% - Énfasis6 2 4 2" xfId="2855"/>
    <cellStyle name="20% - Énfasis6 2 4 2 2" xfId="2856"/>
    <cellStyle name="20% - Énfasis6 2 4 2 2 2" xfId="16662"/>
    <cellStyle name="20% - Énfasis6 2 4 2 2 2 2" xfId="16663"/>
    <cellStyle name="20% - Énfasis6 2 4 2 2 3" xfId="16664"/>
    <cellStyle name="20% - Énfasis6 2 4 2 3" xfId="16665"/>
    <cellStyle name="20% - Énfasis6 2 4 2 3 2" xfId="16666"/>
    <cellStyle name="20% - Énfasis6 2 4 2 4" xfId="16667"/>
    <cellStyle name="20% - Énfasis6 2 4 3" xfId="2857"/>
    <cellStyle name="20% - Énfasis6 2 4 3 2" xfId="16668"/>
    <cellStyle name="20% - Énfasis6 2 4 3 2 2" xfId="16669"/>
    <cellStyle name="20% - Énfasis6 2 4 3 3" xfId="16670"/>
    <cellStyle name="20% - Énfasis6 2 4 4" xfId="16671"/>
    <cellStyle name="20% - Énfasis6 2 4 4 2" xfId="16672"/>
    <cellStyle name="20% - Énfasis6 2 4 5" xfId="16673"/>
    <cellStyle name="20% - Énfasis6 2 5" xfId="2858"/>
    <cellStyle name="20% - Énfasis6 2 5 2" xfId="2859"/>
    <cellStyle name="20% - Énfasis6 2 5 2 2" xfId="16674"/>
    <cellStyle name="20% - Énfasis6 2 5 2 2 2" xfId="16675"/>
    <cellStyle name="20% - Énfasis6 2 5 2 3" xfId="16676"/>
    <cellStyle name="20% - Énfasis6 2 5 3" xfId="16677"/>
    <cellStyle name="20% - Énfasis6 2 5 3 2" xfId="16678"/>
    <cellStyle name="20% - Énfasis6 2 5 4" xfId="16679"/>
    <cellStyle name="20% - Énfasis6 2 6" xfId="2860"/>
    <cellStyle name="20% - Énfasis6 2 6 2" xfId="16680"/>
    <cellStyle name="20% - Énfasis6 2 6 2 2" xfId="16681"/>
    <cellStyle name="20% - Énfasis6 2 6 3" xfId="16682"/>
    <cellStyle name="20% - Énfasis6 2 7" xfId="2861"/>
    <cellStyle name="20% - Énfasis6 2 7 2" xfId="16683"/>
    <cellStyle name="20% - Énfasis6 2 7 2 2" xfId="16684"/>
    <cellStyle name="20% - Énfasis6 2 7 3" xfId="16685"/>
    <cellStyle name="20% - Énfasis6 2 8" xfId="16686"/>
    <cellStyle name="20% - Énfasis6 2 8 2" xfId="16687"/>
    <cellStyle name="20% - Énfasis6 2 9" xfId="16688"/>
    <cellStyle name="20% - Énfasis6 20" xfId="2862"/>
    <cellStyle name="20% - Énfasis6 20 2" xfId="2863"/>
    <cellStyle name="20% - Énfasis6 20 2 2" xfId="2864"/>
    <cellStyle name="20% - Énfasis6 20 2 2 2" xfId="2865"/>
    <cellStyle name="20% - Énfasis6 20 2 2 2 2" xfId="16689"/>
    <cellStyle name="20% - Énfasis6 20 2 2 2 2 2" xfId="16690"/>
    <cellStyle name="20% - Énfasis6 20 2 2 2 3" xfId="16691"/>
    <cellStyle name="20% - Énfasis6 20 2 2 3" xfId="16692"/>
    <cellStyle name="20% - Énfasis6 20 2 2 3 2" xfId="16693"/>
    <cellStyle name="20% - Énfasis6 20 2 2 4" xfId="16694"/>
    <cellStyle name="20% - Énfasis6 20 2 3" xfId="2866"/>
    <cellStyle name="20% - Énfasis6 20 2 3 2" xfId="16695"/>
    <cellStyle name="20% - Énfasis6 20 2 3 2 2" xfId="16696"/>
    <cellStyle name="20% - Énfasis6 20 2 3 3" xfId="16697"/>
    <cellStyle name="20% - Énfasis6 20 2 4" xfId="16698"/>
    <cellStyle name="20% - Énfasis6 20 2 4 2" xfId="16699"/>
    <cellStyle name="20% - Énfasis6 20 2 5" xfId="16700"/>
    <cellStyle name="20% - Énfasis6 20 3" xfId="2867"/>
    <cellStyle name="20% - Énfasis6 20 3 2" xfId="2868"/>
    <cellStyle name="20% - Énfasis6 20 3 2 2" xfId="16701"/>
    <cellStyle name="20% - Énfasis6 20 3 2 2 2" xfId="16702"/>
    <cellStyle name="20% - Énfasis6 20 3 2 3" xfId="16703"/>
    <cellStyle name="20% - Énfasis6 20 3 3" xfId="16704"/>
    <cellStyle name="20% - Énfasis6 20 3 3 2" xfId="16705"/>
    <cellStyle name="20% - Énfasis6 20 3 4" xfId="16706"/>
    <cellStyle name="20% - Énfasis6 20 4" xfId="2869"/>
    <cellStyle name="20% - Énfasis6 20 4 2" xfId="16707"/>
    <cellStyle name="20% - Énfasis6 20 4 2 2" xfId="16708"/>
    <cellStyle name="20% - Énfasis6 20 4 3" xfId="16709"/>
    <cellStyle name="20% - Énfasis6 20 5" xfId="2870"/>
    <cellStyle name="20% - Énfasis6 20 5 2" xfId="16710"/>
    <cellStyle name="20% - Énfasis6 20 5 2 2" xfId="16711"/>
    <cellStyle name="20% - Énfasis6 20 5 3" xfId="16712"/>
    <cellStyle name="20% - Énfasis6 20 6" xfId="16713"/>
    <cellStyle name="20% - Énfasis6 20 6 2" xfId="16714"/>
    <cellStyle name="20% - Énfasis6 20 7" xfId="16715"/>
    <cellStyle name="20% - Énfasis6 21" xfId="2871"/>
    <cellStyle name="20% - Énfasis6 21 2" xfId="2872"/>
    <cellStyle name="20% - Énfasis6 21 2 2" xfId="2873"/>
    <cellStyle name="20% - Énfasis6 21 2 2 2" xfId="2874"/>
    <cellStyle name="20% - Énfasis6 21 2 2 2 2" xfId="16716"/>
    <cellStyle name="20% - Énfasis6 21 2 2 2 2 2" xfId="16717"/>
    <cellStyle name="20% - Énfasis6 21 2 2 2 3" xfId="16718"/>
    <cellStyle name="20% - Énfasis6 21 2 2 3" xfId="16719"/>
    <cellStyle name="20% - Énfasis6 21 2 2 3 2" xfId="16720"/>
    <cellStyle name="20% - Énfasis6 21 2 2 4" xfId="16721"/>
    <cellStyle name="20% - Énfasis6 21 2 3" xfId="2875"/>
    <cellStyle name="20% - Énfasis6 21 2 3 2" xfId="16722"/>
    <cellStyle name="20% - Énfasis6 21 2 3 2 2" xfId="16723"/>
    <cellStyle name="20% - Énfasis6 21 2 3 3" xfId="16724"/>
    <cellStyle name="20% - Énfasis6 21 2 4" xfId="16725"/>
    <cellStyle name="20% - Énfasis6 21 2 4 2" xfId="16726"/>
    <cellStyle name="20% - Énfasis6 21 2 5" xfId="16727"/>
    <cellStyle name="20% - Énfasis6 21 3" xfId="2876"/>
    <cellStyle name="20% - Énfasis6 21 3 2" xfId="2877"/>
    <cellStyle name="20% - Énfasis6 21 3 2 2" xfId="16728"/>
    <cellStyle name="20% - Énfasis6 21 3 2 2 2" xfId="16729"/>
    <cellStyle name="20% - Énfasis6 21 3 2 3" xfId="16730"/>
    <cellStyle name="20% - Énfasis6 21 3 3" xfId="16731"/>
    <cellStyle name="20% - Énfasis6 21 3 3 2" xfId="16732"/>
    <cellStyle name="20% - Énfasis6 21 3 4" xfId="16733"/>
    <cellStyle name="20% - Énfasis6 21 4" xfId="2878"/>
    <cellStyle name="20% - Énfasis6 21 4 2" xfId="16734"/>
    <cellStyle name="20% - Énfasis6 21 4 2 2" xfId="16735"/>
    <cellStyle name="20% - Énfasis6 21 4 3" xfId="16736"/>
    <cellStyle name="20% - Énfasis6 21 5" xfId="2879"/>
    <cellStyle name="20% - Énfasis6 21 5 2" xfId="16737"/>
    <cellStyle name="20% - Énfasis6 21 5 2 2" xfId="16738"/>
    <cellStyle name="20% - Énfasis6 21 5 3" xfId="16739"/>
    <cellStyle name="20% - Énfasis6 21 6" xfId="16740"/>
    <cellStyle name="20% - Énfasis6 21 6 2" xfId="16741"/>
    <cellStyle name="20% - Énfasis6 21 7" xfId="16742"/>
    <cellStyle name="20% - Énfasis6 22" xfId="2880"/>
    <cellStyle name="20% - Énfasis6 22 2" xfId="2881"/>
    <cellStyle name="20% - Énfasis6 22 2 2" xfId="2882"/>
    <cellStyle name="20% - Énfasis6 22 2 2 2" xfId="2883"/>
    <cellStyle name="20% - Énfasis6 22 2 2 2 2" xfId="16743"/>
    <cellStyle name="20% - Énfasis6 22 2 2 2 2 2" xfId="16744"/>
    <cellStyle name="20% - Énfasis6 22 2 2 2 3" xfId="16745"/>
    <cellStyle name="20% - Énfasis6 22 2 2 3" xfId="16746"/>
    <cellStyle name="20% - Énfasis6 22 2 2 3 2" xfId="16747"/>
    <cellStyle name="20% - Énfasis6 22 2 2 4" xfId="16748"/>
    <cellStyle name="20% - Énfasis6 22 2 3" xfId="2884"/>
    <cellStyle name="20% - Énfasis6 22 2 3 2" xfId="16749"/>
    <cellStyle name="20% - Énfasis6 22 2 3 2 2" xfId="16750"/>
    <cellStyle name="20% - Énfasis6 22 2 3 3" xfId="16751"/>
    <cellStyle name="20% - Énfasis6 22 2 4" xfId="16752"/>
    <cellStyle name="20% - Énfasis6 22 2 4 2" xfId="16753"/>
    <cellStyle name="20% - Énfasis6 22 2 5" xfId="16754"/>
    <cellStyle name="20% - Énfasis6 22 3" xfId="2885"/>
    <cellStyle name="20% - Énfasis6 22 3 2" xfId="2886"/>
    <cellStyle name="20% - Énfasis6 22 3 2 2" xfId="16755"/>
    <cellStyle name="20% - Énfasis6 22 3 2 2 2" xfId="16756"/>
    <cellStyle name="20% - Énfasis6 22 3 2 3" xfId="16757"/>
    <cellStyle name="20% - Énfasis6 22 3 3" xfId="16758"/>
    <cellStyle name="20% - Énfasis6 22 3 3 2" xfId="16759"/>
    <cellStyle name="20% - Énfasis6 22 3 4" xfId="16760"/>
    <cellStyle name="20% - Énfasis6 22 4" xfId="2887"/>
    <cellStyle name="20% - Énfasis6 22 4 2" xfId="16761"/>
    <cellStyle name="20% - Énfasis6 22 4 2 2" xfId="16762"/>
    <cellStyle name="20% - Énfasis6 22 4 3" xfId="16763"/>
    <cellStyle name="20% - Énfasis6 22 5" xfId="2888"/>
    <cellStyle name="20% - Énfasis6 22 5 2" xfId="16764"/>
    <cellStyle name="20% - Énfasis6 22 5 2 2" xfId="16765"/>
    <cellStyle name="20% - Énfasis6 22 5 3" xfId="16766"/>
    <cellStyle name="20% - Énfasis6 22 6" xfId="16767"/>
    <cellStyle name="20% - Énfasis6 22 6 2" xfId="16768"/>
    <cellStyle name="20% - Énfasis6 22 7" xfId="16769"/>
    <cellStyle name="20% - Énfasis6 23" xfId="2889"/>
    <cellStyle name="20% - Énfasis6 23 2" xfId="2890"/>
    <cellStyle name="20% - Énfasis6 23 2 2" xfId="2891"/>
    <cellStyle name="20% - Énfasis6 23 2 2 2" xfId="2892"/>
    <cellStyle name="20% - Énfasis6 23 2 2 2 2" xfId="16770"/>
    <cellStyle name="20% - Énfasis6 23 2 2 2 2 2" xfId="16771"/>
    <cellStyle name="20% - Énfasis6 23 2 2 2 3" xfId="16772"/>
    <cellStyle name="20% - Énfasis6 23 2 2 3" xfId="16773"/>
    <cellStyle name="20% - Énfasis6 23 2 2 3 2" xfId="16774"/>
    <cellStyle name="20% - Énfasis6 23 2 2 4" xfId="16775"/>
    <cellStyle name="20% - Énfasis6 23 2 3" xfId="2893"/>
    <cellStyle name="20% - Énfasis6 23 2 3 2" xfId="16776"/>
    <cellStyle name="20% - Énfasis6 23 2 3 2 2" xfId="16777"/>
    <cellStyle name="20% - Énfasis6 23 2 3 3" xfId="16778"/>
    <cellStyle name="20% - Énfasis6 23 2 4" xfId="16779"/>
    <cellStyle name="20% - Énfasis6 23 2 4 2" xfId="16780"/>
    <cellStyle name="20% - Énfasis6 23 2 5" xfId="16781"/>
    <cellStyle name="20% - Énfasis6 23 3" xfId="2894"/>
    <cellStyle name="20% - Énfasis6 23 3 2" xfId="2895"/>
    <cellStyle name="20% - Énfasis6 23 3 2 2" xfId="16782"/>
    <cellStyle name="20% - Énfasis6 23 3 2 2 2" xfId="16783"/>
    <cellStyle name="20% - Énfasis6 23 3 2 3" xfId="16784"/>
    <cellStyle name="20% - Énfasis6 23 3 3" xfId="16785"/>
    <cellStyle name="20% - Énfasis6 23 3 3 2" xfId="16786"/>
    <cellStyle name="20% - Énfasis6 23 3 4" xfId="16787"/>
    <cellStyle name="20% - Énfasis6 23 4" xfId="2896"/>
    <cellStyle name="20% - Énfasis6 23 4 2" xfId="16788"/>
    <cellStyle name="20% - Énfasis6 23 4 2 2" xfId="16789"/>
    <cellStyle name="20% - Énfasis6 23 4 3" xfId="16790"/>
    <cellStyle name="20% - Énfasis6 23 5" xfId="2897"/>
    <cellStyle name="20% - Énfasis6 23 5 2" xfId="16791"/>
    <cellStyle name="20% - Énfasis6 23 5 2 2" xfId="16792"/>
    <cellStyle name="20% - Énfasis6 23 5 3" xfId="16793"/>
    <cellStyle name="20% - Énfasis6 23 6" xfId="16794"/>
    <cellStyle name="20% - Énfasis6 23 6 2" xfId="16795"/>
    <cellStyle name="20% - Énfasis6 23 7" xfId="16796"/>
    <cellStyle name="20% - Énfasis6 24" xfId="2898"/>
    <cellStyle name="20% - Énfasis6 24 2" xfId="2899"/>
    <cellStyle name="20% - Énfasis6 24 2 2" xfId="2900"/>
    <cellStyle name="20% - Énfasis6 24 2 2 2" xfId="2901"/>
    <cellStyle name="20% - Énfasis6 24 2 2 2 2" xfId="16797"/>
    <cellStyle name="20% - Énfasis6 24 2 2 2 2 2" xfId="16798"/>
    <cellStyle name="20% - Énfasis6 24 2 2 2 3" xfId="16799"/>
    <cellStyle name="20% - Énfasis6 24 2 2 3" xfId="16800"/>
    <cellStyle name="20% - Énfasis6 24 2 2 3 2" xfId="16801"/>
    <cellStyle name="20% - Énfasis6 24 2 2 4" xfId="16802"/>
    <cellStyle name="20% - Énfasis6 24 2 3" xfId="2902"/>
    <cellStyle name="20% - Énfasis6 24 2 3 2" xfId="16803"/>
    <cellStyle name="20% - Énfasis6 24 2 3 2 2" xfId="16804"/>
    <cellStyle name="20% - Énfasis6 24 2 3 3" xfId="16805"/>
    <cellStyle name="20% - Énfasis6 24 2 4" xfId="16806"/>
    <cellStyle name="20% - Énfasis6 24 2 4 2" xfId="16807"/>
    <cellStyle name="20% - Énfasis6 24 2 5" xfId="16808"/>
    <cellStyle name="20% - Énfasis6 24 3" xfId="2903"/>
    <cellStyle name="20% - Énfasis6 24 3 2" xfId="2904"/>
    <cellStyle name="20% - Énfasis6 24 3 2 2" xfId="16809"/>
    <cellStyle name="20% - Énfasis6 24 3 2 2 2" xfId="16810"/>
    <cellStyle name="20% - Énfasis6 24 3 2 3" xfId="16811"/>
    <cellStyle name="20% - Énfasis6 24 3 3" xfId="16812"/>
    <cellStyle name="20% - Énfasis6 24 3 3 2" xfId="16813"/>
    <cellStyle name="20% - Énfasis6 24 3 4" xfId="16814"/>
    <cellStyle name="20% - Énfasis6 24 4" xfId="2905"/>
    <cellStyle name="20% - Énfasis6 24 4 2" xfId="16815"/>
    <cellStyle name="20% - Énfasis6 24 4 2 2" xfId="16816"/>
    <cellStyle name="20% - Énfasis6 24 4 3" xfId="16817"/>
    <cellStyle name="20% - Énfasis6 24 5" xfId="2906"/>
    <cellStyle name="20% - Énfasis6 24 5 2" xfId="16818"/>
    <cellStyle name="20% - Énfasis6 24 5 2 2" xfId="16819"/>
    <cellStyle name="20% - Énfasis6 24 5 3" xfId="16820"/>
    <cellStyle name="20% - Énfasis6 24 6" xfId="16821"/>
    <cellStyle name="20% - Énfasis6 24 6 2" xfId="16822"/>
    <cellStyle name="20% - Énfasis6 24 7" xfId="16823"/>
    <cellStyle name="20% - Énfasis6 25" xfId="2907"/>
    <cellStyle name="20% - Énfasis6 25 2" xfId="2908"/>
    <cellStyle name="20% - Énfasis6 25 2 2" xfId="2909"/>
    <cellStyle name="20% - Énfasis6 25 2 2 2" xfId="2910"/>
    <cellStyle name="20% - Énfasis6 25 2 2 2 2" xfId="16824"/>
    <cellStyle name="20% - Énfasis6 25 2 2 2 2 2" xfId="16825"/>
    <cellStyle name="20% - Énfasis6 25 2 2 2 3" xfId="16826"/>
    <cellStyle name="20% - Énfasis6 25 2 2 3" xfId="16827"/>
    <cellStyle name="20% - Énfasis6 25 2 2 3 2" xfId="16828"/>
    <cellStyle name="20% - Énfasis6 25 2 2 4" xfId="16829"/>
    <cellStyle name="20% - Énfasis6 25 2 3" xfId="2911"/>
    <cellStyle name="20% - Énfasis6 25 2 3 2" xfId="16830"/>
    <cellStyle name="20% - Énfasis6 25 2 3 2 2" xfId="16831"/>
    <cellStyle name="20% - Énfasis6 25 2 3 3" xfId="16832"/>
    <cellStyle name="20% - Énfasis6 25 2 4" xfId="16833"/>
    <cellStyle name="20% - Énfasis6 25 2 4 2" xfId="16834"/>
    <cellStyle name="20% - Énfasis6 25 2 5" xfId="16835"/>
    <cellStyle name="20% - Énfasis6 25 3" xfId="2912"/>
    <cellStyle name="20% - Énfasis6 25 3 2" xfId="2913"/>
    <cellStyle name="20% - Énfasis6 25 3 2 2" xfId="16836"/>
    <cellStyle name="20% - Énfasis6 25 3 2 2 2" xfId="16837"/>
    <cellStyle name="20% - Énfasis6 25 3 2 3" xfId="16838"/>
    <cellStyle name="20% - Énfasis6 25 3 3" xfId="16839"/>
    <cellStyle name="20% - Énfasis6 25 3 3 2" xfId="16840"/>
    <cellStyle name="20% - Énfasis6 25 3 4" xfId="16841"/>
    <cellStyle name="20% - Énfasis6 25 4" xfId="2914"/>
    <cellStyle name="20% - Énfasis6 25 4 2" xfId="16842"/>
    <cellStyle name="20% - Énfasis6 25 4 2 2" xfId="16843"/>
    <cellStyle name="20% - Énfasis6 25 4 3" xfId="16844"/>
    <cellStyle name="20% - Énfasis6 25 5" xfId="2915"/>
    <cellStyle name="20% - Énfasis6 25 5 2" xfId="16845"/>
    <cellStyle name="20% - Énfasis6 25 5 2 2" xfId="16846"/>
    <cellStyle name="20% - Énfasis6 25 5 3" xfId="16847"/>
    <cellStyle name="20% - Énfasis6 25 6" xfId="16848"/>
    <cellStyle name="20% - Énfasis6 25 6 2" xfId="16849"/>
    <cellStyle name="20% - Énfasis6 25 7" xfId="16850"/>
    <cellStyle name="20% - Énfasis6 26" xfId="2916"/>
    <cellStyle name="20% - Énfasis6 26 2" xfId="2917"/>
    <cellStyle name="20% - Énfasis6 26 2 2" xfId="2918"/>
    <cellStyle name="20% - Énfasis6 26 2 2 2" xfId="2919"/>
    <cellStyle name="20% - Énfasis6 26 2 2 2 2" xfId="16851"/>
    <cellStyle name="20% - Énfasis6 26 2 2 2 2 2" xfId="16852"/>
    <cellStyle name="20% - Énfasis6 26 2 2 2 3" xfId="16853"/>
    <cellStyle name="20% - Énfasis6 26 2 2 3" xfId="16854"/>
    <cellStyle name="20% - Énfasis6 26 2 2 3 2" xfId="16855"/>
    <cellStyle name="20% - Énfasis6 26 2 2 4" xfId="16856"/>
    <cellStyle name="20% - Énfasis6 26 2 3" xfId="2920"/>
    <cellStyle name="20% - Énfasis6 26 2 3 2" xfId="16857"/>
    <cellStyle name="20% - Énfasis6 26 2 3 2 2" xfId="16858"/>
    <cellStyle name="20% - Énfasis6 26 2 3 3" xfId="16859"/>
    <cellStyle name="20% - Énfasis6 26 2 4" xfId="16860"/>
    <cellStyle name="20% - Énfasis6 26 2 4 2" xfId="16861"/>
    <cellStyle name="20% - Énfasis6 26 2 5" xfId="16862"/>
    <cellStyle name="20% - Énfasis6 26 3" xfId="2921"/>
    <cellStyle name="20% - Énfasis6 26 3 2" xfId="2922"/>
    <cellStyle name="20% - Énfasis6 26 3 2 2" xfId="16863"/>
    <cellStyle name="20% - Énfasis6 26 3 2 2 2" xfId="16864"/>
    <cellStyle name="20% - Énfasis6 26 3 2 3" xfId="16865"/>
    <cellStyle name="20% - Énfasis6 26 3 3" xfId="16866"/>
    <cellStyle name="20% - Énfasis6 26 3 3 2" xfId="16867"/>
    <cellStyle name="20% - Énfasis6 26 3 4" xfId="16868"/>
    <cellStyle name="20% - Énfasis6 26 4" xfId="2923"/>
    <cellStyle name="20% - Énfasis6 26 4 2" xfId="16869"/>
    <cellStyle name="20% - Énfasis6 26 4 2 2" xfId="16870"/>
    <cellStyle name="20% - Énfasis6 26 4 3" xfId="16871"/>
    <cellStyle name="20% - Énfasis6 26 5" xfId="2924"/>
    <cellStyle name="20% - Énfasis6 26 5 2" xfId="16872"/>
    <cellStyle name="20% - Énfasis6 26 5 2 2" xfId="16873"/>
    <cellStyle name="20% - Énfasis6 26 5 3" xfId="16874"/>
    <cellStyle name="20% - Énfasis6 26 6" xfId="16875"/>
    <cellStyle name="20% - Énfasis6 26 6 2" xfId="16876"/>
    <cellStyle name="20% - Énfasis6 26 7" xfId="16877"/>
    <cellStyle name="20% - Énfasis6 27" xfId="2925"/>
    <cellStyle name="20% - Énfasis6 27 2" xfId="2926"/>
    <cellStyle name="20% - Énfasis6 27 2 2" xfId="2927"/>
    <cellStyle name="20% - Énfasis6 27 2 2 2" xfId="2928"/>
    <cellStyle name="20% - Énfasis6 27 2 2 2 2" xfId="16878"/>
    <cellStyle name="20% - Énfasis6 27 2 2 2 2 2" xfId="16879"/>
    <cellStyle name="20% - Énfasis6 27 2 2 2 3" xfId="16880"/>
    <cellStyle name="20% - Énfasis6 27 2 2 3" xfId="16881"/>
    <cellStyle name="20% - Énfasis6 27 2 2 3 2" xfId="16882"/>
    <cellStyle name="20% - Énfasis6 27 2 2 4" xfId="16883"/>
    <cellStyle name="20% - Énfasis6 27 2 3" xfId="2929"/>
    <cellStyle name="20% - Énfasis6 27 2 3 2" xfId="16884"/>
    <cellStyle name="20% - Énfasis6 27 2 3 2 2" xfId="16885"/>
    <cellStyle name="20% - Énfasis6 27 2 3 3" xfId="16886"/>
    <cellStyle name="20% - Énfasis6 27 2 4" xfId="16887"/>
    <cellStyle name="20% - Énfasis6 27 2 4 2" xfId="16888"/>
    <cellStyle name="20% - Énfasis6 27 2 5" xfId="16889"/>
    <cellStyle name="20% - Énfasis6 27 3" xfId="2930"/>
    <cellStyle name="20% - Énfasis6 27 3 2" xfId="2931"/>
    <cellStyle name="20% - Énfasis6 27 3 2 2" xfId="16890"/>
    <cellStyle name="20% - Énfasis6 27 3 2 2 2" xfId="16891"/>
    <cellStyle name="20% - Énfasis6 27 3 2 3" xfId="16892"/>
    <cellStyle name="20% - Énfasis6 27 3 3" xfId="16893"/>
    <cellStyle name="20% - Énfasis6 27 3 3 2" xfId="16894"/>
    <cellStyle name="20% - Énfasis6 27 3 4" xfId="16895"/>
    <cellStyle name="20% - Énfasis6 27 4" xfId="2932"/>
    <cellStyle name="20% - Énfasis6 27 4 2" xfId="16896"/>
    <cellStyle name="20% - Énfasis6 27 4 2 2" xfId="16897"/>
    <cellStyle name="20% - Énfasis6 27 4 3" xfId="16898"/>
    <cellStyle name="20% - Énfasis6 27 5" xfId="2933"/>
    <cellStyle name="20% - Énfasis6 27 5 2" xfId="16899"/>
    <cellStyle name="20% - Énfasis6 27 5 2 2" xfId="16900"/>
    <cellStyle name="20% - Énfasis6 27 5 3" xfId="16901"/>
    <cellStyle name="20% - Énfasis6 27 6" xfId="16902"/>
    <cellStyle name="20% - Énfasis6 27 6 2" xfId="16903"/>
    <cellStyle name="20% - Énfasis6 27 7" xfId="16904"/>
    <cellStyle name="20% - Énfasis6 28" xfId="2934"/>
    <cellStyle name="20% - Énfasis6 28 2" xfId="2935"/>
    <cellStyle name="20% - Énfasis6 28 2 2" xfId="2936"/>
    <cellStyle name="20% - Énfasis6 28 2 2 2" xfId="2937"/>
    <cellStyle name="20% - Énfasis6 28 2 2 2 2" xfId="16905"/>
    <cellStyle name="20% - Énfasis6 28 2 2 2 2 2" xfId="16906"/>
    <cellStyle name="20% - Énfasis6 28 2 2 2 3" xfId="16907"/>
    <cellStyle name="20% - Énfasis6 28 2 2 3" xfId="16908"/>
    <cellStyle name="20% - Énfasis6 28 2 2 3 2" xfId="16909"/>
    <cellStyle name="20% - Énfasis6 28 2 2 4" xfId="16910"/>
    <cellStyle name="20% - Énfasis6 28 2 3" xfId="2938"/>
    <cellStyle name="20% - Énfasis6 28 2 3 2" xfId="16911"/>
    <cellStyle name="20% - Énfasis6 28 2 3 2 2" xfId="16912"/>
    <cellStyle name="20% - Énfasis6 28 2 3 3" xfId="16913"/>
    <cellStyle name="20% - Énfasis6 28 2 4" xfId="16914"/>
    <cellStyle name="20% - Énfasis6 28 2 4 2" xfId="16915"/>
    <cellStyle name="20% - Énfasis6 28 2 5" xfId="16916"/>
    <cellStyle name="20% - Énfasis6 28 3" xfId="2939"/>
    <cellStyle name="20% - Énfasis6 28 3 2" xfId="2940"/>
    <cellStyle name="20% - Énfasis6 28 3 2 2" xfId="16917"/>
    <cellStyle name="20% - Énfasis6 28 3 2 2 2" xfId="16918"/>
    <cellStyle name="20% - Énfasis6 28 3 2 3" xfId="16919"/>
    <cellStyle name="20% - Énfasis6 28 3 3" xfId="16920"/>
    <cellStyle name="20% - Énfasis6 28 3 3 2" xfId="16921"/>
    <cellStyle name="20% - Énfasis6 28 3 4" xfId="16922"/>
    <cellStyle name="20% - Énfasis6 28 4" xfId="2941"/>
    <cellStyle name="20% - Énfasis6 28 4 2" xfId="16923"/>
    <cellStyle name="20% - Énfasis6 28 4 2 2" xfId="16924"/>
    <cellStyle name="20% - Énfasis6 28 4 3" xfId="16925"/>
    <cellStyle name="20% - Énfasis6 28 5" xfId="2942"/>
    <cellStyle name="20% - Énfasis6 28 5 2" xfId="16926"/>
    <cellStyle name="20% - Énfasis6 28 5 2 2" xfId="16927"/>
    <cellStyle name="20% - Énfasis6 28 5 3" xfId="16928"/>
    <cellStyle name="20% - Énfasis6 28 6" xfId="16929"/>
    <cellStyle name="20% - Énfasis6 28 6 2" xfId="16930"/>
    <cellStyle name="20% - Énfasis6 28 7" xfId="16931"/>
    <cellStyle name="20% - Énfasis6 29" xfId="2943"/>
    <cellStyle name="20% - Énfasis6 29 2" xfId="2944"/>
    <cellStyle name="20% - Énfasis6 29 2 2" xfId="2945"/>
    <cellStyle name="20% - Énfasis6 29 2 2 2" xfId="2946"/>
    <cellStyle name="20% - Énfasis6 29 2 2 2 2" xfId="16932"/>
    <cellStyle name="20% - Énfasis6 29 2 2 2 2 2" xfId="16933"/>
    <cellStyle name="20% - Énfasis6 29 2 2 2 3" xfId="16934"/>
    <cellStyle name="20% - Énfasis6 29 2 2 3" xfId="16935"/>
    <cellStyle name="20% - Énfasis6 29 2 2 3 2" xfId="16936"/>
    <cellStyle name="20% - Énfasis6 29 2 2 4" xfId="16937"/>
    <cellStyle name="20% - Énfasis6 29 2 3" xfId="2947"/>
    <cellStyle name="20% - Énfasis6 29 2 3 2" xfId="16938"/>
    <cellStyle name="20% - Énfasis6 29 2 3 2 2" xfId="16939"/>
    <cellStyle name="20% - Énfasis6 29 2 3 3" xfId="16940"/>
    <cellStyle name="20% - Énfasis6 29 2 4" xfId="16941"/>
    <cellStyle name="20% - Énfasis6 29 2 4 2" xfId="16942"/>
    <cellStyle name="20% - Énfasis6 29 2 5" xfId="16943"/>
    <cellStyle name="20% - Énfasis6 29 3" xfId="2948"/>
    <cellStyle name="20% - Énfasis6 29 3 2" xfId="2949"/>
    <cellStyle name="20% - Énfasis6 29 3 2 2" xfId="16944"/>
    <cellStyle name="20% - Énfasis6 29 3 2 2 2" xfId="16945"/>
    <cellStyle name="20% - Énfasis6 29 3 2 3" xfId="16946"/>
    <cellStyle name="20% - Énfasis6 29 3 3" xfId="16947"/>
    <cellStyle name="20% - Énfasis6 29 3 3 2" xfId="16948"/>
    <cellStyle name="20% - Énfasis6 29 3 4" xfId="16949"/>
    <cellStyle name="20% - Énfasis6 29 4" xfId="2950"/>
    <cellStyle name="20% - Énfasis6 29 4 2" xfId="16950"/>
    <cellStyle name="20% - Énfasis6 29 4 2 2" xfId="16951"/>
    <cellStyle name="20% - Énfasis6 29 4 3" xfId="16952"/>
    <cellStyle name="20% - Énfasis6 29 5" xfId="2951"/>
    <cellStyle name="20% - Énfasis6 29 5 2" xfId="16953"/>
    <cellStyle name="20% - Énfasis6 29 5 2 2" xfId="16954"/>
    <cellStyle name="20% - Énfasis6 29 5 3" xfId="16955"/>
    <cellStyle name="20% - Énfasis6 29 6" xfId="16956"/>
    <cellStyle name="20% - Énfasis6 29 6 2" xfId="16957"/>
    <cellStyle name="20% - Énfasis6 29 7" xfId="16958"/>
    <cellStyle name="20% - Énfasis6 3" xfId="2952"/>
    <cellStyle name="20% - Énfasis6 3 2" xfId="2953"/>
    <cellStyle name="20% - Énfasis6 3 2 2" xfId="2954"/>
    <cellStyle name="20% - Énfasis6 3 2 2 2" xfId="2955"/>
    <cellStyle name="20% - Énfasis6 3 2 2 2 2" xfId="2956"/>
    <cellStyle name="20% - Énfasis6 3 2 2 2 2 2" xfId="16959"/>
    <cellStyle name="20% - Énfasis6 3 2 2 2 2 2 2" xfId="16960"/>
    <cellStyle name="20% - Énfasis6 3 2 2 2 2 3" xfId="16961"/>
    <cellStyle name="20% - Énfasis6 3 2 2 2 3" xfId="16962"/>
    <cellStyle name="20% - Énfasis6 3 2 2 2 3 2" xfId="16963"/>
    <cellStyle name="20% - Énfasis6 3 2 2 2 4" xfId="16964"/>
    <cellStyle name="20% - Énfasis6 3 2 2 3" xfId="2957"/>
    <cellStyle name="20% - Énfasis6 3 2 2 3 2" xfId="16965"/>
    <cellStyle name="20% - Énfasis6 3 2 2 3 2 2" xfId="16966"/>
    <cellStyle name="20% - Énfasis6 3 2 2 3 3" xfId="16967"/>
    <cellStyle name="20% - Énfasis6 3 2 2 4" xfId="16968"/>
    <cellStyle name="20% - Énfasis6 3 2 2 4 2" xfId="16969"/>
    <cellStyle name="20% - Énfasis6 3 2 2 5" xfId="16970"/>
    <cellStyle name="20% - Énfasis6 3 2 3" xfId="2958"/>
    <cellStyle name="20% - Énfasis6 3 2 3 2" xfId="2959"/>
    <cellStyle name="20% - Énfasis6 3 2 3 2 2" xfId="16971"/>
    <cellStyle name="20% - Énfasis6 3 2 3 2 2 2" xfId="16972"/>
    <cellStyle name="20% - Énfasis6 3 2 3 2 3" xfId="16973"/>
    <cellStyle name="20% - Énfasis6 3 2 3 3" xfId="16974"/>
    <cellStyle name="20% - Énfasis6 3 2 3 3 2" xfId="16975"/>
    <cellStyle name="20% - Énfasis6 3 2 3 4" xfId="16976"/>
    <cellStyle name="20% - Énfasis6 3 2 4" xfId="2960"/>
    <cellStyle name="20% - Énfasis6 3 2 4 2" xfId="16977"/>
    <cellStyle name="20% - Énfasis6 3 2 4 2 2" xfId="16978"/>
    <cellStyle name="20% - Énfasis6 3 2 4 3" xfId="16979"/>
    <cellStyle name="20% - Énfasis6 3 2 5" xfId="2961"/>
    <cellStyle name="20% - Énfasis6 3 2 5 2" xfId="16980"/>
    <cellStyle name="20% - Énfasis6 3 2 5 2 2" xfId="16981"/>
    <cellStyle name="20% - Énfasis6 3 2 5 3" xfId="16982"/>
    <cellStyle name="20% - Énfasis6 3 2 6" xfId="16983"/>
    <cellStyle name="20% - Énfasis6 3 2 6 2" xfId="16984"/>
    <cellStyle name="20% - Énfasis6 3 2 7" xfId="16985"/>
    <cellStyle name="20% - Énfasis6 3 3" xfId="2962"/>
    <cellStyle name="20% - Énfasis6 3 3 2" xfId="2963"/>
    <cellStyle name="20% - Énfasis6 3 3 2 2" xfId="2964"/>
    <cellStyle name="20% - Énfasis6 3 3 2 2 2" xfId="2965"/>
    <cellStyle name="20% - Énfasis6 3 3 2 2 2 2" xfId="16986"/>
    <cellStyle name="20% - Énfasis6 3 3 2 2 2 2 2" xfId="16987"/>
    <cellStyle name="20% - Énfasis6 3 3 2 2 2 3" xfId="16988"/>
    <cellStyle name="20% - Énfasis6 3 3 2 2 3" xfId="16989"/>
    <cellStyle name="20% - Énfasis6 3 3 2 2 3 2" xfId="16990"/>
    <cellStyle name="20% - Énfasis6 3 3 2 2 4" xfId="16991"/>
    <cellStyle name="20% - Énfasis6 3 3 2 3" xfId="2966"/>
    <cellStyle name="20% - Énfasis6 3 3 2 3 2" xfId="16992"/>
    <cellStyle name="20% - Énfasis6 3 3 2 3 2 2" xfId="16993"/>
    <cellStyle name="20% - Énfasis6 3 3 2 3 3" xfId="16994"/>
    <cellStyle name="20% - Énfasis6 3 3 2 4" xfId="16995"/>
    <cellStyle name="20% - Énfasis6 3 3 2 4 2" xfId="16996"/>
    <cellStyle name="20% - Énfasis6 3 3 2 5" xfId="16997"/>
    <cellStyle name="20% - Énfasis6 3 3 3" xfId="2967"/>
    <cellStyle name="20% - Énfasis6 3 3 3 2" xfId="2968"/>
    <cellStyle name="20% - Énfasis6 3 3 3 2 2" xfId="16998"/>
    <cellStyle name="20% - Énfasis6 3 3 3 2 2 2" xfId="16999"/>
    <cellStyle name="20% - Énfasis6 3 3 3 2 3" xfId="17000"/>
    <cellStyle name="20% - Énfasis6 3 3 3 3" xfId="17001"/>
    <cellStyle name="20% - Énfasis6 3 3 3 3 2" xfId="17002"/>
    <cellStyle name="20% - Énfasis6 3 3 3 4" xfId="17003"/>
    <cellStyle name="20% - Énfasis6 3 3 4" xfId="2969"/>
    <cellStyle name="20% - Énfasis6 3 3 4 2" xfId="17004"/>
    <cellStyle name="20% - Énfasis6 3 3 4 2 2" xfId="17005"/>
    <cellStyle name="20% - Énfasis6 3 3 4 3" xfId="17006"/>
    <cellStyle name="20% - Énfasis6 3 3 5" xfId="2970"/>
    <cellStyle name="20% - Énfasis6 3 3 5 2" xfId="17007"/>
    <cellStyle name="20% - Énfasis6 3 3 5 2 2" xfId="17008"/>
    <cellStyle name="20% - Énfasis6 3 3 5 3" xfId="17009"/>
    <cellStyle name="20% - Énfasis6 3 3 6" xfId="17010"/>
    <cellStyle name="20% - Énfasis6 3 3 6 2" xfId="17011"/>
    <cellStyle name="20% - Énfasis6 3 3 7" xfId="17012"/>
    <cellStyle name="20% - Énfasis6 3 4" xfId="2971"/>
    <cellStyle name="20% - Énfasis6 3 4 2" xfId="2972"/>
    <cellStyle name="20% - Énfasis6 3 4 2 2" xfId="2973"/>
    <cellStyle name="20% - Énfasis6 3 4 2 2 2" xfId="17013"/>
    <cellStyle name="20% - Énfasis6 3 4 2 2 2 2" xfId="17014"/>
    <cellStyle name="20% - Énfasis6 3 4 2 2 3" xfId="17015"/>
    <cellStyle name="20% - Énfasis6 3 4 2 3" xfId="17016"/>
    <cellStyle name="20% - Énfasis6 3 4 2 3 2" xfId="17017"/>
    <cellStyle name="20% - Énfasis6 3 4 2 4" xfId="17018"/>
    <cellStyle name="20% - Énfasis6 3 4 3" xfId="2974"/>
    <cellStyle name="20% - Énfasis6 3 4 3 2" xfId="17019"/>
    <cellStyle name="20% - Énfasis6 3 4 3 2 2" xfId="17020"/>
    <cellStyle name="20% - Énfasis6 3 4 3 3" xfId="17021"/>
    <cellStyle name="20% - Énfasis6 3 4 4" xfId="17022"/>
    <cellStyle name="20% - Énfasis6 3 4 4 2" xfId="17023"/>
    <cellStyle name="20% - Énfasis6 3 4 5" xfId="17024"/>
    <cellStyle name="20% - Énfasis6 3 5" xfId="2975"/>
    <cellStyle name="20% - Énfasis6 3 5 2" xfId="2976"/>
    <cellStyle name="20% - Énfasis6 3 5 2 2" xfId="17025"/>
    <cellStyle name="20% - Énfasis6 3 5 2 2 2" xfId="17026"/>
    <cellStyle name="20% - Énfasis6 3 5 2 3" xfId="17027"/>
    <cellStyle name="20% - Énfasis6 3 5 3" xfId="17028"/>
    <cellStyle name="20% - Énfasis6 3 5 3 2" xfId="17029"/>
    <cellStyle name="20% - Énfasis6 3 5 4" xfId="17030"/>
    <cellStyle name="20% - Énfasis6 3 6" xfId="2977"/>
    <cellStyle name="20% - Énfasis6 3 6 2" xfId="17031"/>
    <cellStyle name="20% - Énfasis6 3 6 2 2" xfId="17032"/>
    <cellStyle name="20% - Énfasis6 3 6 3" xfId="17033"/>
    <cellStyle name="20% - Énfasis6 3 7" xfId="2978"/>
    <cellStyle name="20% - Énfasis6 3 7 2" xfId="17034"/>
    <cellStyle name="20% - Énfasis6 3 7 2 2" xfId="17035"/>
    <cellStyle name="20% - Énfasis6 3 7 3" xfId="17036"/>
    <cellStyle name="20% - Énfasis6 3 8" xfId="17037"/>
    <cellStyle name="20% - Énfasis6 3 8 2" xfId="17038"/>
    <cellStyle name="20% - Énfasis6 3 9" xfId="17039"/>
    <cellStyle name="20% - Énfasis6 30" xfId="2979"/>
    <cellStyle name="20% - Énfasis6 30 2" xfId="2980"/>
    <cellStyle name="20% - Énfasis6 30 2 2" xfId="2981"/>
    <cellStyle name="20% - Énfasis6 30 2 2 2" xfId="2982"/>
    <cellStyle name="20% - Énfasis6 30 2 2 2 2" xfId="17040"/>
    <cellStyle name="20% - Énfasis6 30 2 2 2 2 2" xfId="17041"/>
    <cellStyle name="20% - Énfasis6 30 2 2 2 3" xfId="17042"/>
    <cellStyle name="20% - Énfasis6 30 2 2 3" xfId="17043"/>
    <cellStyle name="20% - Énfasis6 30 2 2 3 2" xfId="17044"/>
    <cellStyle name="20% - Énfasis6 30 2 2 4" xfId="17045"/>
    <cellStyle name="20% - Énfasis6 30 2 3" xfId="2983"/>
    <cellStyle name="20% - Énfasis6 30 2 3 2" xfId="17046"/>
    <cellStyle name="20% - Énfasis6 30 2 3 2 2" xfId="17047"/>
    <cellStyle name="20% - Énfasis6 30 2 3 3" xfId="17048"/>
    <cellStyle name="20% - Énfasis6 30 2 4" xfId="17049"/>
    <cellStyle name="20% - Énfasis6 30 2 4 2" xfId="17050"/>
    <cellStyle name="20% - Énfasis6 30 2 5" xfId="17051"/>
    <cellStyle name="20% - Énfasis6 30 3" xfId="2984"/>
    <cellStyle name="20% - Énfasis6 30 3 2" xfId="2985"/>
    <cellStyle name="20% - Énfasis6 30 3 2 2" xfId="17052"/>
    <cellStyle name="20% - Énfasis6 30 3 2 2 2" xfId="17053"/>
    <cellStyle name="20% - Énfasis6 30 3 2 3" xfId="17054"/>
    <cellStyle name="20% - Énfasis6 30 3 3" xfId="17055"/>
    <cellStyle name="20% - Énfasis6 30 3 3 2" xfId="17056"/>
    <cellStyle name="20% - Énfasis6 30 3 4" xfId="17057"/>
    <cellStyle name="20% - Énfasis6 30 4" xfId="2986"/>
    <cellStyle name="20% - Énfasis6 30 4 2" xfId="17058"/>
    <cellStyle name="20% - Énfasis6 30 4 2 2" xfId="17059"/>
    <cellStyle name="20% - Énfasis6 30 4 3" xfId="17060"/>
    <cellStyle name="20% - Énfasis6 30 5" xfId="2987"/>
    <cellStyle name="20% - Énfasis6 30 5 2" xfId="17061"/>
    <cellStyle name="20% - Énfasis6 30 5 2 2" xfId="17062"/>
    <cellStyle name="20% - Énfasis6 30 5 3" xfId="17063"/>
    <cellStyle name="20% - Énfasis6 30 6" xfId="17064"/>
    <cellStyle name="20% - Énfasis6 30 6 2" xfId="17065"/>
    <cellStyle name="20% - Énfasis6 30 7" xfId="17066"/>
    <cellStyle name="20% - Énfasis6 31" xfId="2988"/>
    <cellStyle name="20% - Énfasis6 31 2" xfId="2989"/>
    <cellStyle name="20% - Énfasis6 31 2 2" xfId="2990"/>
    <cellStyle name="20% - Énfasis6 31 2 2 2" xfId="2991"/>
    <cellStyle name="20% - Énfasis6 31 2 2 2 2" xfId="17067"/>
    <cellStyle name="20% - Énfasis6 31 2 2 2 2 2" xfId="17068"/>
    <cellStyle name="20% - Énfasis6 31 2 2 2 3" xfId="17069"/>
    <cellStyle name="20% - Énfasis6 31 2 2 3" xfId="17070"/>
    <cellStyle name="20% - Énfasis6 31 2 2 3 2" xfId="17071"/>
    <cellStyle name="20% - Énfasis6 31 2 2 4" xfId="17072"/>
    <cellStyle name="20% - Énfasis6 31 2 3" xfId="2992"/>
    <cellStyle name="20% - Énfasis6 31 2 3 2" xfId="17073"/>
    <cellStyle name="20% - Énfasis6 31 2 3 2 2" xfId="17074"/>
    <cellStyle name="20% - Énfasis6 31 2 3 3" xfId="17075"/>
    <cellStyle name="20% - Énfasis6 31 2 4" xfId="17076"/>
    <cellStyle name="20% - Énfasis6 31 2 4 2" xfId="17077"/>
    <cellStyle name="20% - Énfasis6 31 2 5" xfId="17078"/>
    <cellStyle name="20% - Énfasis6 31 3" xfId="2993"/>
    <cellStyle name="20% - Énfasis6 31 3 2" xfId="2994"/>
    <cellStyle name="20% - Énfasis6 31 3 2 2" xfId="17079"/>
    <cellStyle name="20% - Énfasis6 31 3 2 2 2" xfId="17080"/>
    <cellStyle name="20% - Énfasis6 31 3 2 3" xfId="17081"/>
    <cellStyle name="20% - Énfasis6 31 3 3" xfId="17082"/>
    <cellStyle name="20% - Énfasis6 31 3 3 2" xfId="17083"/>
    <cellStyle name="20% - Énfasis6 31 3 4" xfId="17084"/>
    <cellStyle name="20% - Énfasis6 31 4" xfId="2995"/>
    <cellStyle name="20% - Énfasis6 31 4 2" xfId="17085"/>
    <cellStyle name="20% - Énfasis6 31 4 2 2" xfId="17086"/>
    <cellStyle name="20% - Énfasis6 31 4 3" xfId="17087"/>
    <cellStyle name="20% - Énfasis6 31 5" xfId="2996"/>
    <cellStyle name="20% - Énfasis6 31 5 2" xfId="17088"/>
    <cellStyle name="20% - Énfasis6 31 5 2 2" xfId="17089"/>
    <cellStyle name="20% - Énfasis6 31 5 3" xfId="17090"/>
    <cellStyle name="20% - Énfasis6 31 6" xfId="17091"/>
    <cellStyle name="20% - Énfasis6 31 6 2" xfId="17092"/>
    <cellStyle name="20% - Énfasis6 31 7" xfId="17093"/>
    <cellStyle name="20% - Énfasis6 32" xfId="2997"/>
    <cellStyle name="20% - Énfasis6 32 2" xfId="2998"/>
    <cellStyle name="20% - Énfasis6 32 2 2" xfId="2999"/>
    <cellStyle name="20% - Énfasis6 32 2 2 2" xfId="3000"/>
    <cellStyle name="20% - Énfasis6 32 2 2 2 2" xfId="17094"/>
    <cellStyle name="20% - Énfasis6 32 2 2 2 2 2" xfId="17095"/>
    <cellStyle name="20% - Énfasis6 32 2 2 2 3" xfId="17096"/>
    <cellStyle name="20% - Énfasis6 32 2 2 3" xfId="17097"/>
    <cellStyle name="20% - Énfasis6 32 2 2 3 2" xfId="17098"/>
    <cellStyle name="20% - Énfasis6 32 2 2 4" xfId="17099"/>
    <cellStyle name="20% - Énfasis6 32 2 3" xfId="3001"/>
    <cellStyle name="20% - Énfasis6 32 2 3 2" xfId="17100"/>
    <cellStyle name="20% - Énfasis6 32 2 3 2 2" xfId="17101"/>
    <cellStyle name="20% - Énfasis6 32 2 3 3" xfId="17102"/>
    <cellStyle name="20% - Énfasis6 32 2 4" xfId="17103"/>
    <cellStyle name="20% - Énfasis6 32 2 4 2" xfId="17104"/>
    <cellStyle name="20% - Énfasis6 32 2 5" xfId="17105"/>
    <cellStyle name="20% - Énfasis6 32 3" xfId="3002"/>
    <cellStyle name="20% - Énfasis6 32 3 2" xfId="3003"/>
    <cellStyle name="20% - Énfasis6 32 3 2 2" xfId="17106"/>
    <cellStyle name="20% - Énfasis6 32 3 2 2 2" xfId="17107"/>
    <cellStyle name="20% - Énfasis6 32 3 2 3" xfId="17108"/>
    <cellStyle name="20% - Énfasis6 32 3 3" xfId="17109"/>
    <cellStyle name="20% - Énfasis6 32 3 3 2" xfId="17110"/>
    <cellStyle name="20% - Énfasis6 32 3 4" xfId="17111"/>
    <cellStyle name="20% - Énfasis6 32 4" xfId="3004"/>
    <cellStyle name="20% - Énfasis6 32 4 2" xfId="17112"/>
    <cellStyle name="20% - Énfasis6 32 4 2 2" xfId="17113"/>
    <cellStyle name="20% - Énfasis6 32 4 3" xfId="17114"/>
    <cellStyle name="20% - Énfasis6 32 5" xfId="3005"/>
    <cellStyle name="20% - Énfasis6 32 5 2" xfId="17115"/>
    <cellStyle name="20% - Énfasis6 32 5 2 2" xfId="17116"/>
    <cellStyle name="20% - Énfasis6 32 5 3" xfId="17117"/>
    <cellStyle name="20% - Énfasis6 32 6" xfId="17118"/>
    <cellStyle name="20% - Énfasis6 32 6 2" xfId="17119"/>
    <cellStyle name="20% - Énfasis6 32 7" xfId="17120"/>
    <cellStyle name="20% - Énfasis6 33" xfId="3006"/>
    <cellStyle name="20% - Énfasis6 33 2" xfId="3007"/>
    <cellStyle name="20% - Énfasis6 33 2 2" xfId="3008"/>
    <cellStyle name="20% - Énfasis6 33 2 2 2" xfId="3009"/>
    <cellStyle name="20% - Énfasis6 33 2 2 2 2" xfId="17121"/>
    <cellStyle name="20% - Énfasis6 33 2 2 2 2 2" xfId="17122"/>
    <cellStyle name="20% - Énfasis6 33 2 2 2 3" xfId="17123"/>
    <cellStyle name="20% - Énfasis6 33 2 2 3" xfId="17124"/>
    <cellStyle name="20% - Énfasis6 33 2 2 3 2" xfId="17125"/>
    <cellStyle name="20% - Énfasis6 33 2 2 4" xfId="17126"/>
    <cellStyle name="20% - Énfasis6 33 2 3" xfId="3010"/>
    <cellStyle name="20% - Énfasis6 33 2 3 2" xfId="17127"/>
    <cellStyle name="20% - Énfasis6 33 2 3 2 2" xfId="17128"/>
    <cellStyle name="20% - Énfasis6 33 2 3 3" xfId="17129"/>
    <cellStyle name="20% - Énfasis6 33 2 4" xfId="17130"/>
    <cellStyle name="20% - Énfasis6 33 2 4 2" xfId="17131"/>
    <cellStyle name="20% - Énfasis6 33 2 5" xfId="17132"/>
    <cellStyle name="20% - Énfasis6 33 3" xfId="3011"/>
    <cellStyle name="20% - Énfasis6 33 3 2" xfId="3012"/>
    <cellStyle name="20% - Énfasis6 33 3 2 2" xfId="17133"/>
    <cellStyle name="20% - Énfasis6 33 3 2 2 2" xfId="17134"/>
    <cellStyle name="20% - Énfasis6 33 3 2 3" xfId="17135"/>
    <cellStyle name="20% - Énfasis6 33 3 3" xfId="17136"/>
    <cellStyle name="20% - Énfasis6 33 3 3 2" xfId="17137"/>
    <cellStyle name="20% - Énfasis6 33 3 4" xfId="17138"/>
    <cellStyle name="20% - Énfasis6 33 4" xfId="3013"/>
    <cellStyle name="20% - Énfasis6 33 4 2" xfId="17139"/>
    <cellStyle name="20% - Énfasis6 33 4 2 2" xfId="17140"/>
    <cellStyle name="20% - Énfasis6 33 4 3" xfId="17141"/>
    <cellStyle name="20% - Énfasis6 33 5" xfId="3014"/>
    <cellStyle name="20% - Énfasis6 33 5 2" xfId="17142"/>
    <cellStyle name="20% - Énfasis6 33 5 2 2" xfId="17143"/>
    <cellStyle name="20% - Énfasis6 33 5 3" xfId="17144"/>
    <cellStyle name="20% - Énfasis6 33 6" xfId="17145"/>
    <cellStyle name="20% - Énfasis6 33 6 2" xfId="17146"/>
    <cellStyle name="20% - Énfasis6 33 7" xfId="17147"/>
    <cellStyle name="20% - Énfasis6 34" xfId="3015"/>
    <cellStyle name="20% - Énfasis6 34 2" xfId="3016"/>
    <cellStyle name="20% - Énfasis6 34 2 2" xfId="3017"/>
    <cellStyle name="20% - Énfasis6 34 2 2 2" xfId="3018"/>
    <cellStyle name="20% - Énfasis6 34 2 2 2 2" xfId="17148"/>
    <cellStyle name="20% - Énfasis6 34 2 2 2 2 2" xfId="17149"/>
    <cellStyle name="20% - Énfasis6 34 2 2 2 3" xfId="17150"/>
    <cellStyle name="20% - Énfasis6 34 2 2 3" xfId="17151"/>
    <cellStyle name="20% - Énfasis6 34 2 2 3 2" xfId="17152"/>
    <cellStyle name="20% - Énfasis6 34 2 2 4" xfId="17153"/>
    <cellStyle name="20% - Énfasis6 34 2 3" xfId="3019"/>
    <cellStyle name="20% - Énfasis6 34 2 3 2" xfId="17154"/>
    <cellStyle name="20% - Énfasis6 34 2 3 2 2" xfId="17155"/>
    <cellStyle name="20% - Énfasis6 34 2 3 3" xfId="17156"/>
    <cellStyle name="20% - Énfasis6 34 2 4" xfId="17157"/>
    <cellStyle name="20% - Énfasis6 34 2 4 2" xfId="17158"/>
    <cellStyle name="20% - Énfasis6 34 2 5" xfId="17159"/>
    <cellStyle name="20% - Énfasis6 34 3" xfId="3020"/>
    <cellStyle name="20% - Énfasis6 34 3 2" xfId="3021"/>
    <cellStyle name="20% - Énfasis6 34 3 2 2" xfId="17160"/>
    <cellStyle name="20% - Énfasis6 34 3 2 2 2" xfId="17161"/>
    <cellStyle name="20% - Énfasis6 34 3 2 3" xfId="17162"/>
    <cellStyle name="20% - Énfasis6 34 3 3" xfId="17163"/>
    <cellStyle name="20% - Énfasis6 34 3 3 2" xfId="17164"/>
    <cellStyle name="20% - Énfasis6 34 3 4" xfId="17165"/>
    <cellStyle name="20% - Énfasis6 34 4" xfId="3022"/>
    <cellStyle name="20% - Énfasis6 34 4 2" xfId="17166"/>
    <cellStyle name="20% - Énfasis6 34 4 2 2" xfId="17167"/>
    <cellStyle name="20% - Énfasis6 34 4 3" xfId="17168"/>
    <cellStyle name="20% - Énfasis6 34 5" xfId="3023"/>
    <cellStyle name="20% - Énfasis6 34 5 2" xfId="17169"/>
    <cellStyle name="20% - Énfasis6 34 5 2 2" xfId="17170"/>
    <cellStyle name="20% - Énfasis6 34 5 3" xfId="17171"/>
    <cellStyle name="20% - Énfasis6 34 6" xfId="17172"/>
    <cellStyle name="20% - Énfasis6 34 6 2" xfId="17173"/>
    <cellStyle name="20% - Énfasis6 34 7" xfId="17174"/>
    <cellStyle name="20% - Énfasis6 35" xfId="3024"/>
    <cellStyle name="20% - Énfasis6 35 2" xfId="3025"/>
    <cellStyle name="20% - Énfasis6 35 2 2" xfId="3026"/>
    <cellStyle name="20% - Énfasis6 35 2 2 2" xfId="3027"/>
    <cellStyle name="20% - Énfasis6 35 2 2 2 2" xfId="17175"/>
    <cellStyle name="20% - Énfasis6 35 2 2 2 2 2" xfId="17176"/>
    <cellStyle name="20% - Énfasis6 35 2 2 2 3" xfId="17177"/>
    <cellStyle name="20% - Énfasis6 35 2 2 3" xfId="17178"/>
    <cellStyle name="20% - Énfasis6 35 2 2 3 2" xfId="17179"/>
    <cellStyle name="20% - Énfasis6 35 2 2 4" xfId="17180"/>
    <cellStyle name="20% - Énfasis6 35 2 3" xfId="3028"/>
    <cellStyle name="20% - Énfasis6 35 2 3 2" xfId="17181"/>
    <cellStyle name="20% - Énfasis6 35 2 3 2 2" xfId="17182"/>
    <cellStyle name="20% - Énfasis6 35 2 3 3" xfId="17183"/>
    <cellStyle name="20% - Énfasis6 35 2 4" xfId="17184"/>
    <cellStyle name="20% - Énfasis6 35 2 4 2" xfId="17185"/>
    <cellStyle name="20% - Énfasis6 35 2 5" xfId="17186"/>
    <cellStyle name="20% - Énfasis6 35 3" xfId="3029"/>
    <cellStyle name="20% - Énfasis6 35 3 2" xfId="3030"/>
    <cellStyle name="20% - Énfasis6 35 3 2 2" xfId="17187"/>
    <cellStyle name="20% - Énfasis6 35 3 2 2 2" xfId="17188"/>
    <cellStyle name="20% - Énfasis6 35 3 2 3" xfId="17189"/>
    <cellStyle name="20% - Énfasis6 35 3 3" xfId="17190"/>
    <cellStyle name="20% - Énfasis6 35 3 3 2" xfId="17191"/>
    <cellStyle name="20% - Énfasis6 35 3 4" xfId="17192"/>
    <cellStyle name="20% - Énfasis6 35 4" xfId="3031"/>
    <cellStyle name="20% - Énfasis6 35 4 2" xfId="17193"/>
    <cellStyle name="20% - Énfasis6 35 4 2 2" xfId="17194"/>
    <cellStyle name="20% - Énfasis6 35 4 3" xfId="17195"/>
    <cellStyle name="20% - Énfasis6 35 5" xfId="3032"/>
    <cellStyle name="20% - Énfasis6 35 5 2" xfId="17196"/>
    <cellStyle name="20% - Énfasis6 35 5 2 2" xfId="17197"/>
    <cellStyle name="20% - Énfasis6 35 5 3" xfId="17198"/>
    <cellStyle name="20% - Énfasis6 35 6" xfId="17199"/>
    <cellStyle name="20% - Énfasis6 35 6 2" xfId="17200"/>
    <cellStyle name="20% - Énfasis6 35 7" xfId="17201"/>
    <cellStyle name="20% - Énfasis6 36" xfId="3033"/>
    <cellStyle name="20% - Énfasis6 36 2" xfId="3034"/>
    <cellStyle name="20% - Énfasis6 36 2 2" xfId="3035"/>
    <cellStyle name="20% - Énfasis6 36 2 2 2" xfId="3036"/>
    <cellStyle name="20% - Énfasis6 36 2 2 2 2" xfId="17202"/>
    <cellStyle name="20% - Énfasis6 36 2 2 2 2 2" xfId="17203"/>
    <cellStyle name="20% - Énfasis6 36 2 2 2 3" xfId="17204"/>
    <cellStyle name="20% - Énfasis6 36 2 2 3" xfId="17205"/>
    <cellStyle name="20% - Énfasis6 36 2 2 3 2" xfId="17206"/>
    <cellStyle name="20% - Énfasis6 36 2 2 4" xfId="17207"/>
    <cellStyle name="20% - Énfasis6 36 2 3" xfId="3037"/>
    <cellStyle name="20% - Énfasis6 36 2 3 2" xfId="17208"/>
    <cellStyle name="20% - Énfasis6 36 2 3 2 2" xfId="17209"/>
    <cellStyle name="20% - Énfasis6 36 2 3 3" xfId="17210"/>
    <cellStyle name="20% - Énfasis6 36 2 4" xfId="17211"/>
    <cellStyle name="20% - Énfasis6 36 2 4 2" xfId="17212"/>
    <cellStyle name="20% - Énfasis6 36 2 5" xfId="17213"/>
    <cellStyle name="20% - Énfasis6 36 3" xfId="3038"/>
    <cellStyle name="20% - Énfasis6 36 3 2" xfId="3039"/>
    <cellStyle name="20% - Énfasis6 36 3 2 2" xfId="17214"/>
    <cellStyle name="20% - Énfasis6 36 3 2 2 2" xfId="17215"/>
    <cellStyle name="20% - Énfasis6 36 3 2 3" xfId="17216"/>
    <cellStyle name="20% - Énfasis6 36 3 3" xfId="17217"/>
    <cellStyle name="20% - Énfasis6 36 3 3 2" xfId="17218"/>
    <cellStyle name="20% - Énfasis6 36 3 4" xfId="17219"/>
    <cellStyle name="20% - Énfasis6 36 4" xfId="3040"/>
    <cellStyle name="20% - Énfasis6 36 4 2" xfId="17220"/>
    <cellStyle name="20% - Énfasis6 36 4 2 2" xfId="17221"/>
    <cellStyle name="20% - Énfasis6 36 4 3" xfId="17222"/>
    <cellStyle name="20% - Énfasis6 36 5" xfId="3041"/>
    <cellStyle name="20% - Énfasis6 36 5 2" xfId="17223"/>
    <cellStyle name="20% - Énfasis6 36 5 2 2" xfId="17224"/>
    <cellStyle name="20% - Énfasis6 36 5 3" xfId="17225"/>
    <cellStyle name="20% - Énfasis6 36 6" xfId="17226"/>
    <cellStyle name="20% - Énfasis6 36 6 2" xfId="17227"/>
    <cellStyle name="20% - Énfasis6 36 7" xfId="17228"/>
    <cellStyle name="20% - Énfasis6 37" xfId="3042"/>
    <cellStyle name="20% - Énfasis6 37 2" xfId="17229"/>
    <cellStyle name="20% - Énfasis6 37 2 2" xfId="17230"/>
    <cellStyle name="20% - Énfasis6 37 3" xfId="17231"/>
    <cellStyle name="20% - Énfasis6 38" xfId="17232"/>
    <cellStyle name="20% - Énfasis6 38 2" xfId="17233"/>
    <cellStyle name="20% - Énfasis6 39" xfId="17234"/>
    <cellStyle name="20% - Énfasis6 4" xfId="3043"/>
    <cellStyle name="20% - Énfasis6 4 2" xfId="3044"/>
    <cellStyle name="20% - Énfasis6 4 2 2" xfId="3045"/>
    <cellStyle name="20% - Énfasis6 4 2 2 2" xfId="3046"/>
    <cellStyle name="20% - Énfasis6 4 2 2 2 2" xfId="3047"/>
    <cellStyle name="20% - Énfasis6 4 2 2 2 2 2" xfId="17235"/>
    <cellStyle name="20% - Énfasis6 4 2 2 2 2 2 2" xfId="17236"/>
    <cellStyle name="20% - Énfasis6 4 2 2 2 2 3" xfId="17237"/>
    <cellStyle name="20% - Énfasis6 4 2 2 2 3" xfId="17238"/>
    <cellStyle name="20% - Énfasis6 4 2 2 2 3 2" xfId="17239"/>
    <cellStyle name="20% - Énfasis6 4 2 2 2 4" xfId="17240"/>
    <cellStyle name="20% - Énfasis6 4 2 2 3" xfId="3048"/>
    <cellStyle name="20% - Énfasis6 4 2 2 3 2" xfId="17241"/>
    <cellStyle name="20% - Énfasis6 4 2 2 3 2 2" xfId="17242"/>
    <cellStyle name="20% - Énfasis6 4 2 2 3 3" xfId="17243"/>
    <cellStyle name="20% - Énfasis6 4 2 2 4" xfId="17244"/>
    <cellStyle name="20% - Énfasis6 4 2 2 4 2" xfId="17245"/>
    <cellStyle name="20% - Énfasis6 4 2 2 5" xfId="17246"/>
    <cellStyle name="20% - Énfasis6 4 2 3" xfId="3049"/>
    <cellStyle name="20% - Énfasis6 4 2 3 2" xfId="3050"/>
    <cellStyle name="20% - Énfasis6 4 2 3 2 2" xfId="17247"/>
    <cellStyle name="20% - Énfasis6 4 2 3 2 2 2" xfId="17248"/>
    <cellStyle name="20% - Énfasis6 4 2 3 2 3" xfId="17249"/>
    <cellStyle name="20% - Énfasis6 4 2 3 3" xfId="17250"/>
    <cellStyle name="20% - Énfasis6 4 2 3 3 2" xfId="17251"/>
    <cellStyle name="20% - Énfasis6 4 2 3 4" xfId="17252"/>
    <cellStyle name="20% - Énfasis6 4 2 4" xfId="3051"/>
    <cellStyle name="20% - Énfasis6 4 2 4 2" xfId="17253"/>
    <cellStyle name="20% - Énfasis6 4 2 4 2 2" xfId="17254"/>
    <cellStyle name="20% - Énfasis6 4 2 4 3" xfId="17255"/>
    <cellStyle name="20% - Énfasis6 4 2 5" xfId="3052"/>
    <cellStyle name="20% - Énfasis6 4 2 5 2" xfId="17256"/>
    <cellStyle name="20% - Énfasis6 4 2 5 2 2" xfId="17257"/>
    <cellStyle name="20% - Énfasis6 4 2 5 3" xfId="17258"/>
    <cellStyle name="20% - Énfasis6 4 2 6" xfId="17259"/>
    <cellStyle name="20% - Énfasis6 4 2 6 2" xfId="17260"/>
    <cellStyle name="20% - Énfasis6 4 2 7" xfId="17261"/>
    <cellStyle name="20% - Énfasis6 4 3" xfId="3053"/>
    <cellStyle name="20% - Énfasis6 4 3 2" xfId="3054"/>
    <cellStyle name="20% - Énfasis6 4 3 2 2" xfId="3055"/>
    <cellStyle name="20% - Énfasis6 4 3 2 2 2" xfId="3056"/>
    <cellStyle name="20% - Énfasis6 4 3 2 2 2 2" xfId="17262"/>
    <cellStyle name="20% - Énfasis6 4 3 2 2 2 2 2" xfId="17263"/>
    <cellStyle name="20% - Énfasis6 4 3 2 2 2 3" xfId="17264"/>
    <cellStyle name="20% - Énfasis6 4 3 2 2 3" xfId="17265"/>
    <cellStyle name="20% - Énfasis6 4 3 2 2 3 2" xfId="17266"/>
    <cellStyle name="20% - Énfasis6 4 3 2 2 4" xfId="17267"/>
    <cellStyle name="20% - Énfasis6 4 3 2 3" xfId="3057"/>
    <cellStyle name="20% - Énfasis6 4 3 2 3 2" xfId="17268"/>
    <cellStyle name="20% - Énfasis6 4 3 2 3 2 2" xfId="17269"/>
    <cellStyle name="20% - Énfasis6 4 3 2 3 3" xfId="17270"/>
    <cellStyle name="20% - Énfasis6 4 3 2 4" xfId="17271"/>
    <cellStyle name="20% - Énfasis6 4 3 2 4 2" xfId="17272"/>
    <cellStyle name="20% - Énfasis6 4 3 2 5" xfId="17273"/>
    <cellStyle name="20% - Énfasis6 4 3 3" xfId="3058"/>
    <cellStyle name="20% - Énfasis6 4 3 3 2" xfId="3059"/>
    <cellStyle name="20% - Énfasis6 4 3 3 2 2" xfId="17274"/>
    <cellStyle name="20% - Énfasis6 4 3 3 2 2 2" xfId="17275"/>
    <cellStyle name="20% - Énfasis6 4 3 3 2 3" xfId="17276"/>
    <cellStyle name="20% - Énfasis6 4 3 3 3" xfId="17277"/>
    <cellStyle name="20% - Énfasis6 4 3 3 3 2" xfId="17278"/>
    <cellStyle name="20% - Énfasis6 4 3 3 4" xfId="17279"/>
    <cellStyle name="20% - Énfasis6 4 3 4" xfId="3060"/>
    <cellStyle name="20% - Énfasis6 4 3 4 2" xfId="17280"/>
    <cellStyle name="20% - Énfasis6 4 3 4 2 2" xfId="17281"/>
    <cellStyle name="20% - Énfasis6 4 3 4 3" xfId="17282"/>
    <cellStyle name="20% - Énfasis6 4 3 5" xfId="3061"/>
    <cellStyle name="20% - Énfasis6 4 3 5 2" xfId="17283"/>
    <cellStyle name="20% - Énfasis6 4 3 5 2 2" xfId="17284"/>
    <cellStyle name="20% - Énfasis6 4 3 5 3" xfId="17285"/>
    <cellStyle name="20% - Énfasis6 4 3 6" xfId="17286"/>
    <cellStyle name="20% - Énfasis6 4 3 6 2" xfId="17287"/>
    <cellStyle name="20% - Énfasis6 4 3 7" xfId="17288"/>
    <cellStyle name="20% - Énfasis6 4 4" xfId="3062"/>
    <cellStyle name="20% - Énfasis6 4 4 2" xfId="3063"/>
    <cellStyle name="20% - Énfasis6 4 4 2 2" xfId="3064"/>
    <cellStyle name="20% - Énfasis6 4 4 2 2 2" xfId="17289"/>
    <cellStyle name="20% - Énfasis6 4 4 2 2 2 2" xfId="17290"/>
    <cellStyle name="20% - Énfasis6 4 4 2 2 3" xfId="17291"/>
    <cellStyle name="20% - Énfasis6 4 4 2 3" xfId="17292"/>
    <cellStyle name="20% - Énfasis6 4 4 2 3 2" xfId="17293"/>
    <cellStyle name="20% - Énfasis6 4 4 2 4" xfId="17294"/>
    <cellStyle name="20% - Énfasis6 4 4 3" xfId="3065"/>
    <cellStyle name="20% - Énfasis6 4 4 3 2" xfId="17295"/>
    <cellStyle name="20% - Énfasis6 4 4 3 2 2" xfId="17296"/>
    <cellStyle name="20% - Énfasis6 4 4 3 3" xfId="17297"/>
    <cellStyle name="20% - Énfasis6 4 4 4" xfId="17298"/>
    <cellStyle name="20% - Énfasis6 4 4 4 2" xfId="17299"/>
    <cellStyle name="20% - Énfasis6 4 4 5" xfId="17300"/>
    <cellStyle name="20% - Énfasis6 4 5" xfId="3066"/>
    <cellStyle name="20% - Énfasis6 4 5 2" xfId="3067"/>
    <cellStyle name="20% - Énfasis6 4 5 2 2" xfId="17301"/>
    <cellStyle name="20% - Énfasis6 4 5 2 2 2" xfId="17302"/>
    <cellStyle name="20% - Énfasis6 4 5 2 3" xfId="17303"/>
    <cellStyle name="20% - Énfasis6 4 5 3" xfId="17304"/>
    <cellStyle name="20% - Énfasis6 4 5 3 2" xfId="17305"/>
    <cellStyle name="20% - Énfasis6 4 5 4" xfId="17306"/>
    <cellStyle name="20% - Énfasis6 4 6" xfId="3068"/>
    <cellStyle name="20% - Énfasis6 4 6 2" xfId="17307"/>
    <cellStyle name="20% - Énfasis6 4 6 2 2" xfId="17308"/>
    <cellStyle name="20% - Énfasis6 4 6 3" xfId="17309"/>
    <cellStyle name="20% - Énfasis6 4 7" xfId="3069"/>
    <cellStyle name="20% - Énfasis6 4 7 2" xfId="17310"/>
    <cellStyle name="20% - Énfasis6 4 7 2 2" xfId="17311"/>
    <cellStyle name="20% - Énfasis6 4 7 3" xfId="17312"/>
    <cellStyle name="20% - Énfasis6 4 8" xfId="17313"/>
    <cellStyle name="20% - Énfasis6 4 8 2" xfId="17314"/>
    <cellStyle name="20% - Énfasis6 4 9" xfId="17315"/>
    <cellStyle name="20% - Énfasis6 5" xfId="3070"/>
    <cellStyle name="20% - Énfasis6 5 2" xfId="3071"/>
    <cellStyle name="20% - Énfasis6 5 2 2" xfId="3072"/>
    <cellStyle name="20% - Énfasis6 5 2 2 2" xfId="3073"/>
    <cellStyle name="20% - Énfasis6 5 2 2 2 2" xfId="3074"/>
    <cellStyle name="20% - Énfasis6 5 2 2 2 2 2" xfId="17316"/>
    <cellStyle name="20% - Énfasis6 5 2 2 2 2 2 2" xfId="17317"/>
    <cellStyle name="20% - Énfasis6 5 2 2 2 2 3" xfId="17318"/>
    <cellStyle name="20% - Énfasis6 5 2 2 2 3" xfId="17319"/>
    <cellStyle name="20% - Énfasis6 5 2 2 2 3 2" xfId="17320"/>
    <cellStyle name="20% - Énfasis6 5 2 2 2 4" xfId="17321"/>
    <cellStyle name="20% - Énfasis6 5 2 2 3" xfId="3075"/>
    <cellStyle name="20% - Énfasis6 5 2 2 3 2" xfId="17322"/>
    <cellStyle name="20% - Énfasis6 5 2 2 3 2 2" xfId="17323"/>
    <cellStyle name="20% - Énfasis6 5 2 2 3 3" xfId="17324"/>
    <cellStyle name="20% - Énfasis6 5 2 2 4" xfId="17325"/>
    <cellStyle name="20% - Énfasis6 5 2 2 4 2" xfId="17326"/>
    <cellStyle name="20% - Énfasis6 5 2 2 5" xfId="17327"/>
    <cellStyle name="20% - Énfasis6 5 2 3" xfId="3076"/>
    <cellStyle name="20% - Énfasis6 5 2 3 2" xfId="3077"/>
    <cellStyle name="20% - Énfasis6 5 2 3 2 2" xfId="17328"/>
    <cellStyle name="20% - Énfasis6 5 2 3 2 2 2" xfId="17329"/>
    <cellStyle name="20% - Énfasis6 5 2 3 2 3" xfId="17330"/>
    <cellStyle name="20% - Énfasis6 5 2 3 3" xfId="17331"/>
    <cellStyle name="20% - Énfasis6 5 2 3 3 2" xfId="17332"/>
    <cellStyle name="20% - Énfasis6 5 2 3 4" xfId="17333"/>
    <cellStyle name="20% - Énfasis6 5 2 4" xfId="3078"/>
    <cellStyle name="20% - Énfasis6 5 2 4 2" xfId="17334"/>
    <cellStyle name="20% - Énfasis6 5 2 4 2 2" xfId="17335"/>
    <cellStyle name="20% - Énfasis6 5 2 4 3" xfId="17336"/>
    <cellStyle name="20% - Énfasis6 5 2 5" xfId="3079"/>
    <cellStyle name="20% - Énfasis6 5 2 5 2" xfId="17337"/>
    <cellStyle name="20% - Énfasis6 5 2 5 2 2" xfId="17338"/>
    <cellStyle name="20% - Énfasis6 5 2 5 3" xfId="17339"/>
    <cellStyle name="20% - Énfasis6 5 2 6" xfId="17340"/>
    <cellStyle name="20% - Énfasis6 5 2 6 2" xfId="17341"/>
    <cellStyle name="20% - Énfasis6 5 2 7" xfId="17342"/>
    <cellStyle name="20% - Énfasis6 5 3" xfId="3080"/>
    <cellStyle name="20% - Énfasis6 5 3 2" xfId="3081"/>
    <cellStyle name="20% - Énfasis6 5 3 2 2" xfId="3082"/>
    <cellStyle name="20% - Énfasis6 5 3 2 2 2" xfId="3083"/>
    <cellStyle name="20% - Énfasis6 5 3 2 2 2 2" xfId="17343"/>
    <cellStyle name="20% - Énfasis6 5 3 2 2 2 2 2" xfId="17344"/>
    <cellStyle name="20% - Énfasis6 5 3 2 2 2 3" xfId="17345"/>
    <cellStyle name="20% - Énfasis6 5 3 2 2 3" xfId="17346"/>
    <cellStyle name="20% - Énfasis6 5 3 2 2 3 2" xfId="17347"/>
    <cellStyle name="20% - Énfasis6 5 3 2 2 4" xfId="17348"/>
    <cellStyle name="20% - Énfasis6 5 3 2 3" xfId="3084"/>
    <cellStyle name="20% - Énfasis6 5 3 2 3 2" xfId="17349"/>
    <cellStyle name="20% - Énfasis6 5 3 2 3 2 2" xfId="17350"/>
    <cellStyle name="20% - Énfasis6 5 3 2 3 3" xfId="17351"/>
    <cellStyle name="20% - Énfasis6 5 3 2 4" xfId="17352"/>
    <cellStyle name="20% - Énfasis6 5 3 2 4 2" xfId="17353"/>
    <cellStyle name="20% - Énfasis6 5 3 2 5" xfId="17354"/>
    <cellStyle name="20% - Énfasis6 5 3 3" xfId="3085"/>
    <cellStyle name="20% - Énfasis6 5 3 3 2" xfId="3086"/>
    <cellStyle name="20% - Énfasis6 5 3 3 2 2" xfId="17355"/>
    <cellStyle name="20% - Énfasis6 5 3 3 2 2 2" xfId="17356"/>
    <cellStyle name="20% - Énfasis6 5 3 3 2 3" xfId="17357"/>
    <cellStyle name="20% - Énfasis6 5 3 3 3" xfId="17358"/>
    <cellStyle name="20% - Énfasis6 5 3 3 3 2" xfId="17359"/>
    <cellStyle name="20% - Énfasis6 5 3 3 4" xfId="17360"/>
    <cellStyle name="20% - Énfasis6 5 3 4" xfId="3087"/>
    <cellStyle name="20% - Énfasis6 5 3 4 2" xfId="17361"/>
    <cellStyle name="20% - Énfasis6 5 3 4 2 2" xfId="17362"/>
    <cellStyle name="20% - Énfasis6 5 3 4 3" xfId="17363"/>
    <cellStyle name="20% - Énfasis6 5 3 5" xfId="3088"/>
    <cellStyle name="20% - Énfasis6 5 3 5 2" xfId="17364"/>
    <cellStyle name="20% - Énfasis6 5 3 5 2 2" xfId="17365"/>
    <cellStyle name="20% - Énfasis6 5 3 5 3" xfId="17366"/>
    <cellStyle name="20% - Énfasis6 5 3 6" xfId="17367"/>
    <cellStyle name="20% - Énfasis6 5 3 6 2" xfId="17368"/>
    <cellStyle name="20% - Énfasis6 5 3 7" xfId="17369"/>
    <cellStyle name="20% - Énfasis6 5 4" xfId="3089"/>
    <cellStyle name="20% - Énfasis6 5 4 2" xfId="3090"/>
    <cellStyle name="20% - Énfasis6 5 4 2 2" xfId="3091"/>
    <cellStyle name="20% - Énfasis6 5 4 2 2 2" xfId="17370"/>
    <cellStyle name="20% - Énfasis6 5 4 2 2 2 2" xfId="17371"/>
    <cellStyle name="20% - Énfasis6 5 4 2 2 3" xfId="17372"/>
    <cellStyle name="20% - Énfasis6 5 4 2 3" xfId="17373"/>
    <cellStyle name="20% - Énfasis6 5 4 2 3 2" xfId="17374"/>
    <cellStyle name="20% - Énfasis6 5 4 2 4" xfId="17375"/>
    <cellStyle name="20% - Énfasis6 5 4 3" xfId="3092"/>
    <cellStyle name="20% - Énfasis6 5 4 3 2" xfId="17376"/>
    <cellStyle name="20% - Énfasis6 5 4 3 2 2" xfId="17377"/>
    <cellStyle name="20% - Énfasis6 5 4 3 3" xfId="17378"/>
    <cellStyle name="20% - Énfasis6 5 4 4" xfId="17379"/>
    <cellStyle name="20% - Énfasis6 5 4 4 2" xfId="17380"/>
    <cellStyle name="20% - Énfasis6 5 4 5" xfId="17381"/>
    <cellStyle name="20% - Énfasis6 5 5" xfId="3093"/>
    <cellStyle name="20% - Énfasis6 5 5 2" xfId="3094"/>
    <cellStyle name="20% - Énfasis6 5 5 2 2" xfId="17382"/>
    <cellStyle name="20% - Énfasis6 5 5 2 2 2" xfId="17383"/>
    <cellStyle name="20% - Énfasis6 5 5 2 3" xfId="17384"/>
    <cellStyle name="20% - Énfasis6 5 5 3" xfId="17385"/>
    <cellStyle name="20% - Énfasis6 5 5 3 2" xfId="17386"/>
    <cellStyle name="20% - Énfasis6 5 5 4" xfId="17387"/>
    <cellStyle name="20% - Énfasis6 5 6" xfId="3095"/>
    <cellStyle name="20% - Énfasis6 5 6 2" xfId="17388"/>
    <cellStyle name="20% - Énfasis6 5 6 2 2" xfId="17389"/>
    <cellStyle name="20% - Énfasis6 5 6 3" xfId="17390"/>
    <cellStyle name="20% - Énfasis6 5 7" xfId="3096"/>
    <cellStyle name="20% - Énfasis6 5 7 2" xfId="17391"/>
    <cellStyle name="20% - Énfasis6 5 7 2 2" xfId="17392"/>
    <cellStyle name="20% - Énfasis6 5 7 3" xfId="17393"/>
    <cellStyle name="20% - Énfasis6 5 8" xfId="17394"/>
    <cellStyle name="20% - Énfasis6 5 8 2" xfId="17395"/>
    <cellStyle name="20% - Énfasis6 5 9" xfId="17396"/>
    <cellStyle name="20% - Énfasis6 6" xfId="3097"/>
    <cellStyle name="20% - Énfasis6 6 2" xfId="3098"/>
    <cellStyle name="20% - Énfasis6 6 2 2" xfId="3099"/>
    <cellStyle name="20% - Énfasis6 6 2 2 2" xfId="3100"/>
    <cellStyle name="20% - Énfasis6 6 2 2 2 2" xfId="3101"/>
    <cellStyle name="20% - Énfasis6 6 2 2 2 2 2" xfId="17397"/>
    <cellStyle name="20% - Énfasis6 6 2 2 2 2 2 2" xfId="17398"/>
    <cellStyle name="20% - Énfasis6 6 2 2 2 2 3" xfId="17399"/>
    <cellStyle name="20% - Énfasis6 6 2 2 2 3" xfId="17400"/>
    <cellStyle name="20% - Énfasis6 6 2 2 2 3 2" xfId="17401"/>
    <cellStyle name="20% - Énfasis6 6 2 2 2 4" xfId="17402"/>
    <cellStyle name="20% - Énfasis6 6 2 2 3" xfId="3102"/>
    <cellStyle name="20% - Énfasis6 6 2 2 3 2" xfId="17403"/>
    <cellStyle name="20% - Énfasis6 6 2 2 3 2 2" xfId="17404"/>
    <cellStyle name="20% - Énfasis6 6 2 2 3 3" xfId="17405"/>
    <cellStyle name="20% - Énfasis6 6 2 2 4" xfId="17406"/>
    <cellStyle name="20% - Énfasis6 6 2 2 4 2" xfId="17407"/>
    <cellStyle name="20% - Énfasis6 6 2 2 5" xfId="17408"/>
    <cellStyle name="20% - Énfasis6 6 2 3" xfId="3103"/>
    <cellStyle name="20% - Énfasis6 6 2 3 2" xfId="3104"/>
    <cellStyle name="20% - Énfasis6 6 2 3 2 2" xfId="17409"/>
    <cellStyle name="20% - Énfasis6 6 2 3 2 2 2" xfId="17410"/>
    <cellStyle name="20% - Énfasis6 6 2 3 2 3" xfId="17411"/>
    <cellStyle name="20% - Énfasis6 6 2 3 3" xfId="17412"/>
    <cellStyle name="20% - Énfasis6 6 2 3 3 2" xfId="17413"/>
    <cellStyle name="20% - Énfasis6 6 2 3 4" xfId="17414"/>
    <cellStyle name="20% - Énfasis6 6 2 4" xfId="3105"/>
    <cellStyle name="20% - Énfasis6 6 2 4 2" xfId="17415"/>
    <cellStyle name="20% - Énfasis6 6 2 4 2 2" xfId="17416"/>
    <cellStyle name="20% - Énfasis6 6 2 4 3" xfId="17417"/>
    <cellStyle name="20% - Énfasis6 6 2 5" xfId="3106"/>
    <cellStyle name="20% - Énfasis6 6 2 5 2" xfId="17418"/>
    <cellStyle name="20% - Énfasis6 6 2 5 2 2" xfId="17419"/>
    <cellStyle name="20% - Énfasis6 6 2 5 3" xfId="17420"/>
    <cellStyle name="20% - Énfasis6 6 2 6" xfId="17421"/>
    <cellStyle name="20% - Énfasis6 6 2 6 2" xfId="17422"/>
    <cellStyle name="20% - Énfasis6 6 2 7" xfId="17423"/>
    <cellStyle name="20% - Énfasis6 6 3" xfId="3107"/>
    <cellStyle name="20% - Énfasis6 6 3 2" xfId="3108"/>
    <cellStyle name="20% - Énfasis6 6 3 2 2" xfId="3109"/>
    <cellStyle name="20% - Énfasis6 6 3 2 2 2" xfId="3110"/>
    <cellStyle name="20% - Énfasis6 6 3 2 2 2 2" xfId="17424"/>
    <cellStyle name="20% - Énfasis6 6 3 2 2 2 2 2" xfId="17425"/>
    <cellStyle name="20% - Énfasis6 6 3 2 2 2 3" xfId="17426"/>
    <cellStyle name="20% - Énfasis6 6 3 2 2 3" xfId="17427"/>
    <cellStyle name="20% - Énfasis6 6 3 2 2 3 2" xfId="17428"/>
    <cellStyle name="20% - Énfasis6 6 3 2 2 4" xfId="17429"/>
    <cellStyle name="20% - Énfasis6 6 3 2 3" xfId="3111"/>
    <cellStyle name="20% - Énfasis6 6 3 2 3 2" xfId="17430"/>
    <cellStyle name="20% - Énfasis6 6 3 2 3 2 2" xfId="17431"/>
    <cellStyle name="20% - Énfasis6 6 3 2 3 3" xfId="17432"/>
    <cellStyle name="20% - Énfasis6 6 3 2 4" xfId="17433"/>
    <cellStyle name="20% - Énfasis6 6 3 2 4 2" xfId="17434"/>
    <cellStyle name="20% - Énfasis6 6 3 2 5" xfId="17435"/>
    <cellStyle name="20% - Énfasis6 6 3 3" xfId="3112"/>
    <cellStyle name="20% - Énfasis6 6 3 3 2" xfId="3113"/>
    <cellStyle name="20% - Énfasis6 6 3 3 2 2" xfId="17436"/>
    <cellStyle name="20% - Énfasis6 6 3 3 2 2 2" xfId="17437"/>
    <cellStyle name="20% - Énfasis6 6 3 3 2 3" xfId="17438"/>
    <cellStyle name="20% - Énfasis6 6 3 3 3" xfId="17439"/>
    <cellStyle name="20% - Énfasis6 6 3 3 3 2" xfId="17440"/>
    <cellStyle name="20% - Énfasis6 6 3 3 4" xfId="17441"/>
    <cellStyle name="20% - Énfasis6 6 3 4" xfId="3114"/>
    <cellStyle name="20% - Énfasis6 6 3 4 2" xfId="17442"/>
    <cellStyle name="20% - Énfasis6 6 3 4 2 2" xfId="17443"/>
    <cellStyle name="20% - Énfasis6 6 3 4 3" xfId="17444"/>
    <cellStyle name="20% - Énfasis6 6 3 5" xfId="3115"/>
    <cellStyle name="20% - Énfasis6 6 3 5 2" xfId="17445"/>
    <cellStyle name="20% - Énfasis6 6 3 5 2 2" xfId="17446"/>
    <cellStyle name="20% - Énfasis6 6 3 5 3" xfId="17447"/>
    <cellStyle name="20% - Énfasis6 6 3 6" xfId="17448"/>
    <cellStyle name="20% - Énfasis6 6 3 6 2" xfId="17449"/>
    <cellStyle name="20% - Énfasis6 6 3 7" xfId="17450"/>
    <cellStyle name="20% - Énfasis6 6 4" xfId="3116"/>
    <cellStyle name="20% - Énfasis6 6 4 2" xfId="3117"/>
    <cellStyle name="20% - Énfasis6 6 4 2 2" xfId="3118"/>
    <cellStyle name="20% - Énfasis6 6 4 2 2 2" xfId="17451"/>
    <cellStyle name="20% - Énfasis6 6 4 2 2 2 2" xfId="17452"/>
    <cellStyle name="20% - Énfasis6 6 4 2 2 3" xfId="17453"/>
    <cellStyle name="20% - Énfasis6 6 4 2 3" xfId="17454"/>
    <cellStyle name="20% - Énfasis6 6 4 2 3 2" xfId="17455"/>
    <cellStyle name="20% - Énfasis6 6 4 2 4" xfId="17456"/>
    <cellStyle name="20% - Énfasis6 6 4 3" xfId="3119"/>
    <cellStyle name="20% - Énfasis6 6 4 3 2" xfId="17457"/>
    <cellStyle name="20% - Énfasis6 6 4 3 2 2" xfId="17458"/>
    <cellStyle name="20% - Énfasis6 6 4 3 3" xfId="17459"/>
    <cellStyle name="20% - Énfasis6 6 4 4" xfId="17460"/>
    <cellStyle name="20% - Énfasis6 6 4 4 2" xfId="17461"/>
    <cellStyle name="20% - Énfasis6 6 4 5" xfId="17462"/>
    <cellStyle name="20% - Énfasis6 6 5" xfId="3120"/>
    <cellStyle name="20% - Énfasis6 6 5 2" xfId="3121"/>
    <cellStyle name="20% - Énfasis6 6 5 2 2" xfId="17463"/>
    <cellStyle name="20% - Énfasis6 6 5 2 2 2" xfId="17464"/>
    <cellStyle name="20% - Énfasis6 6 5 2 3" xfId="17465"/>
    <cellStyle name="20% - Énfasis6 6 5 3" xfId="17466"/>
    <cellStyle name="20% - Énfasis6 6 5 3 2" xfId="17467"/>
    <cellStyle name="20% - Énfasis6 6 5 4" xfId="17468"/>
    <cellStyle name="20% - Énfasis6 6 6" xfId="3122"/>
    <cellStyle name="20% - Énfasis6 6 6 2" xfId="17469"/>
    <cellStyle name="20% - Énfasis6 6 6 2 2" xfId="17470"/>
    <cellStyle name="20% - Énfasis6 6 6 3" xfId="17471"/>
    <cellStyle name="20% - Énfasis6 6 7" xfId="3123"/>
    <cellStyle name="20% - Énfasis6 6 7 2" xfId="17472"/>
    <cellStyle name="20% - Énfasis6 6 7 2 2" xfId="17473"/>
    <cellStyle name="20% - Énfasis6 6 7 3" xfId="17474"/>
    <cellStyle name="20% - Énfasis6 6 8" xfId="17475"/>
    <cellStyle name="20% - Énfasis6 6 8 2" xfId="17476"/>
    <cellStyle name="20% - Énfasis6 6 9" xfId="17477"/>
    <cellStyle name="20% - Énfasis6 7" xfId="3124"/>
    <cellStyle name="20% - Énfasis6 7 2" xfId="3125"/>
    <cellStyle name="20% - Énfasis6 7 2 2" xfId="3126"/>
    <cellStyle name="20% - Énfasis6 7 2 2 2" xfId="3127"/>
    <cellStyle name="20% - Énfasis6 7 2 2 2 2" xfId="3128"/>
    <cellStyle name="20% - Énfasis6 7 2 2 2 2 2" xfId="17478"/>
    <cellStyle name="20% - Énfasis6 7 2 2 2 2 2 2" xfId="17479"/>
    <cellStyle name="20% - Énfasis6 7 2 2 2 2 3" xfId="17480"/>
    <cellStyle name="20% - Énfasis6 7 2 2 2 3" xfId="17481"/>
    <cellStyle name="20% - Énfasis6 7 2 2 2 3 2" xfId="17482"/>
    <cellStyle name="20% - Énfasis6 7 2 2 2 4" xfId="17483"/>
    <cellStyle name="20% - Énfasis6 7 2 2 3" xfId="3129"/>
    <cellStyle name="20% - Énfasis6 7 2 2 3 2" xfId="17484"/>
    <cellStyle name="20% - Énfasis6 7 2 2 3 2 2" xfId="17485"/>
    <cellStyle name="20% - Énfasis6 7 2 2 3 3" xfId="17486"/>
    <cellStyle name="20% - Énfasis6 7 2 2 4" xfId="17487"/>
    <cellStyle name="20% - Énfasis6 7 2 2 4 2" xfId="17488"/>
    <cellStyle name="20% - Énfasis6 7 2 2 5" xfId="17489"/>
    <cellStyle name="20% - Énfasis6 7 2 3" xfId="3130"/>
    <cellStyle name="20% - Énfasis6 7 2 3 2" xfId="3131"/>
    <cellStyle name="20% - Énfasis6 7 2 3 2 2" xfId="17490"/>
    <cellStyle name="20% - Énfasis6 7 2 3 2 2 2" xfId="17491"/>
    <cellStyle name="20% - Énfasis6 7 2 3 2 3" xfId="17492"/>
    <cellStyle name="20% - Énfasis6 7 2 3 3" xfId="17493"/>
    <cellStyle name="20% - Énfasis6 7 2 3 3 2" xfId="17494"/>
    <cellStyle name="20% - Énfasis6 7 2 3 4" xfId="17495"/>
    <cellStyle name="20% - Énfasis6 7 2 4" xfId="3132"/>
    <cellStyle name="20% - Énfasis6 7 2 4 2" xfId="17496"/>
    <cellStyle name="20% - Énfasis6 7 2 4 2 2" xfId="17497"/>
    <cellStyle name="20% - Énfasis6 7 2 4 3" xfId="17498"/>
    <cellStyle name="20% - Énfasis6 7 2 5" xfId="3133"/>
    <cellStyle name="20% - Énfasis6 7 2 5 2" xfId="17499"/>
    <cellStyle name="20% - Énfasis6 7 2 5 2 2" xfId="17500"/>
    <cellStyle name="20% - Énfasis6 7 2 5 3" xfId="17501"/>
    <cellStyle name="20% - Énfasis6 7 2 6" xfId="17502"/>
    <cellStyle name="20% - Énfasis6 7 2 6 2" xfId="17503"/>
    <cellStyle name="20% - Énfasis6 7 2 7" xfId="17504"/>
    <cellStyle name="20% - Énfasis6 7 3" xfId="3134"/>
    <cellStyle name="20% - Énfasis6 7 3 2" xfId="3135"/>
    <cellStyle name="20% - Énfasis6 7 3 2 2" xfId="3136"/>
    <cellStyle name="20% - Énfasis6 7 3 2 2 2" xfId="3137"/>
    <cellStyle name="20% - Énfasis6 7 3 2 2 2 2" xfId="17505"/>
    <cellStyle name="20% - Énfasis6 7 3 2 2 2 2 2" xfId="17506"/>
    <cellStyle name="20% - Énfasis6 7 3 2 2 2 3" xfId="17507"/>
    <cellStyle name="20% - Énfasis6 7 3 2 2 3" xfId="17508"/>
    <cellStyle name="20% - Énfasis6 7 3 2 2 3 2" xfId="17509"/>
    <cellStyle name="20% - Énfasis6 7 3 2 2 4" xfId="17510"/>
    <cellStyle name="20% - Énfasis6 7 3 2 3" xfId="3138"/>
    <cellStyle name="20% - Énfasis6 7 3 2 3 2" xfId="17511"/>
    <cellStyle name="20% - Énfasis6 7 3 2 3 2 2" xfId="17512"/>
    <cellStyle name="20% - Énfasis6 7 3 2 3 3" xfId="17513"/>
    <cellStyle name="20% - Énfasis6 7 3 2 4" xfId="17514"/>
    <cellStyle name="20% - Énfasis6 7 3 2 4 2" xfId="17515"/>
    <cellStyle name="20% - Énfasis6 7 3 2 5" xfId="17516"/>
    <cellStyle name="20% - Énfasis6 7 3 3" xfId="3139"/>
    <cellStyle name="20% - Énfasis6 7 3 3 2" xfId="3140"/>
    <cellStyle name="20% - Énfasis6 7 3 3 2 2" xfId="17517"/>
    <cellStyle name="20% - Énfasis6 7 3 3 2 2 2" xfId="17518"/>
    <cellStyle name="20% - Énfasis6 7 3 3 2 3" xfId="17519"/>
    <cellStyle name="20% - Énfasis6 7 3 3 3" xfId="17520"/>
    <cellStyle name="20% - Énfasis6 7 3 3 3 2" xfId="17521"/>
    <cellStyle name="20% - Énfasis6 7 3 3 4" xfId="17522"/>
    <cellStyle name="20% - Énfasis6 7 3 4" xfId="3141"/>
    <cellStyle name="20% - Énfasis6 7 3 4 2" xfId="17523"/>
    <cellStyle name="20% - Énfasis6 7 3 4 2 2" xfId="17524"/>
    <cellStyle name="20% - Énfasis6 7 3 4 3" xfId="17525"/>
    <cellStyle name="20% - Énfasis6 7 3 5" xfId="3142"/>
    <cellStyle name="20% - Énfasis6 7 3 5 2" xfId="17526"/>
    <cellStyle name="20% - Énfasis6 7 3 5 2 2" xfId="17527"/>
    <cellStyle name="20% - Énfasis6 7 3 5 3" xfId="17528"/>
    <cellStyle name="20% - Énfasis6 7 3 6" xfId="17529"/>
    <cellStyle name="20% - Énfasis6 7 3 6 2" xfId="17530"/>
    <cellStyle name="20% - Énfasis6 7 3 7" xfId="17531"/>
    <cellStyle name="20% - Énfasis6 7 4" xfId="3143"/>
    <cellStyle name="20% - Énfasis6 7 4 2" xfId="3144"/>
    <cellStyle name="20% - Énfasis6 7 4 2 2" xfId="3145"/>
    <cellStyle name="20% - Énfasis6 7 4 2 2 2" xfId="17532"/>
    <cellStyle name="20% - Énfasis6 7 4 2 2 2 2" xfId="17533"/>
    <cellStyle name="20% - Énfasis6 7 4 2 2 3" xfId="17534"/>
    <cellStyle name="20% - Énfasis6 7 4 2 3" xfId="17535"/>
    <cellStyle name="20% - Énfasis6 7 4 2 3 2" xfId="17536"/>
    <cellStyle name="20% - Énfasis6 7 4 2 4" xfId="17537"/>
    <cellStyle name="20% - Énfasis6 7 4 3" xfId="3146"/>
    <cellStyle name="20% - Énfasis6 7 4 3 2" xfId="17538"/>
    <cellStyle name="20% - Énfasis6 7 4 3 2 2" xfId="17539"/>
    <cellStyle name="20% - Énfasis6 7 4 3 3" xfId="17540"/>
    <cellStyle name="20% - Énfasis6 7 4 4" xfId="17541"/>
    <cellStyle name="20% - Énfasis6 7 4 4 2" xfId="17542"/>
    <cellStyle name="20% - Énfasis6 7 4 5" xfId="17543"/>
    <cellStyle name="20% - Énfasis6 7 5" xfId="3147"/>
    <cellStyle name="20% - Énfasis6 7 5 2" xfId="3148"/>
    <cellStyle name="20% - Énfasis6 7 5 2 2" xfId="17544"/>
    <cellStyle name="20% - Énfasis6 7 5 2 2 2" xfId="17545"/>
    <cellStyle name="20% - Énfasis6 7 5 2 3" xfId="17546"/>
    <cellStyle name="20% - Énfasis6 7 5 3" xfId="17547"/>
    <cellStyle name="20% - Énfasis6 7 5 3 2" xfId="17548"/>
    <cellStyle name="20% - Énfasis6 7 5 4" xfId="17549"/>
    <cellStyle name="20% - Énfasis6 7 6" xfId="3149"/>
    <cellStyle name="20% - Énfasis6 7 6 2" xfId="17550"/>
    <cellStyle name="20% - Énfasis6 7 6 2 2" xfId="17551"/>
    <cellStyle name="20% - Énfasis6 7 6 3" xfId="17552"/>
    <cellStyle name="20% - Énfasis6 7 7" xfId="3150"/>
    <cellStyle name="20% - Énfasis6 7 7 2" xfId="17553"/>
    <cellStyle name="20% - Énfasis6 7 7 2 2" xfId="17554"/>
    <cellStyle name="20% - Énfasis6 7 7 3" xfId="17555"/>
    <cellStyle name="20% - Énfasis6 7 8" xfId="17556"/>
    <cellStyle name="20% - Énfasis6 7 8 2" xfId="17557"/>
    <cellStyle name="20% - Énfasis6 7 9" xfId="17558"/>
    <cellStyle name="20% - Énfasis6 8" xfId="3151"/>
    <cellStyle name="20% - Énfasis6 8 2" xfId="3152"/>
    <cellStyle name="20% - Énfasis6 8 2 2" xfId="3153"/>
    <cellStyle name="20% - Énfasis6 8 2 2 2" xfId="3154"/>
    <cellStyle name="20% - Énfasis6 8 2 2 2 2" xfId="3155"/>
    <cellStyle name="20% - Énfasis6 8 2 2 2 2 2" xfId="17559"/>
    <cellStyle name="20% - Énfasis6 8 2 2 2 2 2 2" xfId="17560"/>
    <cellStyle name="20% - Énfasis6 8 2 2 2 2 3" xfId="17561"/>
    <cellStyle name="20% - Énfasis6 8 2 2 2 3" xfId="17562"/>
    <cellStyle name="20% - Énfasis6 8 2 2 2 3 2" xfId="17563"/>
    <cellStyle name="20% - Énfasis6 8 2 2 2 4" xfId="17564"/>
    <cellStyle name="20% - Énfasis6 8 2 2 3" xfId="3156"/>
    <cellStyle name="20% - Énfasis6 8 2 2 3 2" xfId="17565"/>
    <cellStyle name="20% - Énfasis6 8 2 2 3 2 2" xfId="17566"/>
    <cellStyle name="20% - Énfasis6 8 2 2 3 3" xfId="17567"/>
    <cellStyle name="20% - Énfasis6 8 2 2 4" xfId="17568"/>
    <cellStyle name="20% - Énfasis6 8 2 2 4 2" xfId="17569"/>
    <cellStyle name="20% - Énfasis6 8 2 2 5" xfId="17570"/>
    <cellStyle name="20% - Énfasis6 8 2 3" xfId="3157"/>
    <cellStyle name="20% - Énfasis6 8 2 3 2" xfId="3158"/>
    <cellStyle name="20% - Énfasis6 8 2 3 2 2" xfId="17571"/>
    <cellStyle name="20% - Énfasis6 8 2 3 2 2 2" xfId="17572"/>
    <cellStyle name="20% - Énfasis6 8 2 3 2 3" xfId="17573"/>
    <cellStyle name="20% - Énfasis6 8 2 3 3" xfId="17574"/>
    <cellStyle name="20% - Énfasis6 8 2 3 3 2" xfId="17575"/>
    <cellStyle name="20% - Énfasis6 8 2 3 4" xfId="17576"/>
    <cellStyle name="20% - Énfasis6 8 2 4" xfId="3159"/>
    <cellStyle name="20% - Énfasis6 8 2 4 2" xfId="17577"/>
    <cellStyle name="20% - Énfasis6 8 2 4 2 2" xfId="17578"/>
    <cellStyle name="20% - Énfasis6 8 2 4 3" xfId="17579"/>
    <cellStyle name="20% - Énfasis6 8 2 5" xfId="3160"/>
    <cellStyle name="20% - Énfasis6 8 2 5 2" xfId="17580"/>
    <cellStyle name="20% - Énfasis6 8 2 5 2 2" xfId="17581"/>
    <cellStyle name="20% - Énfasis6 8 2 5 3" xfId="17582"/>
    <cellStyle name="20% - Énfasis6 8 2 6" xfId="17583"/>
    <cellStyle name="20% - Énfasis6 8 2 6 2" xfId="17584"/>
    <cellStyle name="20% - Énfasis6 8 2 7" xfId="17585"/>
    <cellStyle name="20% - Énfasis6 8 3" xfId="3161"/>
    <cellStyle name="20% - Énfasis6 8 3 2" xfId="3162"/>
    <cellStyle name="20% - Énfasis6 8 3 2 2" xfId="3163"/>
    <cellStyle name="20% - Énfasis6 8 3 2 2 2" xfId="3164"/>
    <cellStyle name="20% - Énfasis6 8 3 2 2 2 2" xfId="17586"/>
    <cellStyle name="20% - Énfasis6 8 3 2 2 2 2 2" xfId="17587"/>
    <cellStyle name="20% - Énfasis6 8 3 2 2 2 3" xfId="17588"/>
    <cellStyle name="20% - Énfasis6 8 3 2 2 3" xfId="17589"/>
    <cellStyle name="20% - Énfasis6 8 3 2 2 3 2" xfId="17590"/>
    <cellStyle name="20% - Énfasis6 8 3 2 2 4" xfId="17591"/>
    <cellStyle name="20% - Énfasis6 8 3 2 3" xfId="3165"/>
    <cellStyle name="20% - Énfasis6 8 3 2 3 2" xfId="17592"/>
    <cellStyle name="20% - Énfasis6 8 3 2 3 2 2" xfId="17593"/>
    <cellStyle name="20% - Énfasis6 8 3 2 3 3" xfId="17594"/>
    <cellStyle name="20% - Énfasis6 8 3 2 4" xfId="17595"/>
    <cellStyle name="20% - Énfasis6 8 3 2 4 2" xfId="17596"/>
    <cellStyle name="20% - Énfasis6 8 3 2 5" xfId="17597"/>
    <cellStyle name="20% - Énfasis6 8 3 3" xfId="3166"/>
    <cellStyle name="20% - Énfasis6 8 3 3 2" xfId="3167"/>
    <cellStyle name="20% - Énfasis6 8 3 3 2 2" xfId="17598"/>
    <cellStyle name="20% - Énfasis6 8 3 3 2 2 2" xfId="17599"/>
    <cellStyle name="20% - Énfasis6 8 3 3 2 3" xfId="17600"/>
    <cellStyle name="20% - Énfasis6 8 3 3 3" xfId="17601"/>
    <cellStyle name="20% - Énfasis6 8 3 3 3 2" xfId="17602"/>
    <cellStyle name="20% - Énfasis6 8 3 3 4" xfId="17603"/>
    <cellStyle name="20% - Énfasis6 8 3 4" xfId="3168"/>
    <cellStyle name="20% - Énfasis6 8 3 4 2" xfId="17604"/>
    <cellStyle name="20% - Énfasis6 8 3 4 2 2" xfId="17605"/>
    <cellStyle name="20% - Énfasis6 8 3 4 3" xfId="17606"/>
    <cellStyle name="20% - Énfasis6 8 3 5" xfId="3169"/>
    <cellStyle name="20% - Énfasis6 8 3 5 2" xfId="17607"/>
    <cellStyle name="20% - Énfasis6 8 3 5 2 2" xfId="17608"/>
    <cellStyle name="20% - Énfasis6 8 3 5 3" xfId="17609"/>
    <cellStyle name="20% - Énfasis6 8 3 6" xfId="17610"/>
    <cellStyle name="20% - Énfasis6 8 3 6 2" xfId="17611"/>
    <cellStyle name="20% - Énfasis6 8 3 7" xfId="17612"/>
    <cellStyle name="20% - Énfasis6 8 4" xfId="3170"/>
    <cellStyle name="20% - Énfasis6 8 4 2" xfId="3171"/>
    <cellStyle name="20% - Énfasis6 8 4 2 2" xfId="3172"/>
    <cellStyle name="20% - Énfasis6 8 4 2 2 2" xfId="17613"/>
    <cellStyle name="20% - Énfasis6 8 4 2 2 2 2" xfId="17614"/>
    <cellStyle name="20% - Énfasis6 8 4 2 2 3" xfId="17615"/>
    <cellStyle name="20% - Énfasis6 8 4 2 3" xfId="17616"/>
    <cellStyle name="20% - Énfasis6 8 4 2 3 2" xfId="17617"/>
    <cellStyle name="20% - Énfasis6 8 4 2 4" xfId="17618"/>
    <cellStyle name="20% - Énfasis6 8 4 3" xfId="3173"/>
    <cellStyle name="20% - Énfasis6 8 4 3 2" xfId="17619"/>
    <cellStyle name="20% - Énfasis6 8 4 3 2 2" xfId="17620"/>
    <cellStyle name="20% - Énfasis6 8 4 3 3" xfId="17621"/>
    <cellStyle name="20% - Énfasis6 8 4 4" xfId="17622"/>
    <cellStyle name="20% - Énfasis6 8 4 4 2" xfId="17623"/>
    <cellStyle name="20% - Énfasis6 8 4 5" xfId="17624"/>
    <cellStyle name="20% - Énfasis6 8 5" xfId="3174"/>
    <cellStyle name="20% - Énfasis6 8 5 2" xfId="3175"/>
    <cellStyle name="20% - Énfasis6 8 5 2 2" xfId="17625"/>
    <cellStyle name="20% - Énfasis6 8 5 2 2 2" xfId="17626"/>
    <cellStyle name="20% - Énfasis6 8 5 2 3" xfId="17627"/>
    <cellStyle name="20% - Énfasis6 8 5 3" xfId="17628"/>
    <cellStyle name="20% - Énfasis6 8 5 3 2" xfId="17629"/>
    <cellStyle name="20% - Énfasis6 8 5 4" xfId="17630"/>
    <cellStyle name="20% - Énfasis6 8 6" xfId="3176"/>
    <cellStyle name="20% - Énfasis6 8 6 2" xfId="17631"/>
    <cellStyle name="20% - Énfasis6 8 6 2 2" xfId="17632"/>
    <cellStyle name="20% - Énfasis6 8 6 3" xfId="17633"/>
    <cellStyle name="20% - Énfasis6 8 7" xfId="3177"/>
    <cellStyle name="20% - Énfasis6 8 7 2" xfId="17634"/>
    <cellStyle name="20% - Énfasis6 8 7 2 2" xfId="17635"/>
    <cellStyle name="20% - Énfasis6 8 7 3" xfId="17636"/>
    <cellStyle name="20% - Énfasis6 8 8" xfId="17637"/>
    <cellStyle name="20% - Énfasis6 8 8 2" xfId="17638"/>
    <cellStyle name="20% - Énfasis6 8 9" xfId="17639"/>
    <cellStyle name="20% - Énfasis6 9" xfId="3178"/>
    <cellStyle name="20% - Énfasis6 9 2" xfId="3179"/>
    <cellStyle name="20% - Énfasis6 9 2 2" xfId="3180"/>
    <cellStyle name="20% - Énfasis6 9 2 2 2" xfId="3181"/>
    <cellStyle name="20% - Énfasis6 9 2 2 2 2" xfId="3182"/>
    <cellStyle name="20% - Énfasis6 9 2 2 2 2 2" xfId="17640"/>
    <cellStyle name="20% - Énfasis6 9 2 2 2 2 2 2" xfId="17641"/>
    <cellStyle name="20% - Énfasis6 9 2 2 2 2 3" xfId="17642"/>
    <cellStyle name="20% - Énfasis6 9 2 2 2 3" xfId="17643"/>
    <cellStyle name="20% - Énfasis6 9 2 2 2 3 2" xfId="17644"/>
    <cellStyle name="20% - Énfasis6 9 2 2 2 4" xfId="17645"/>
    <cellStyle name="20% - Énfasis6 9 2 2 3" xfId="3183"/>
    <cellStyle name="20% - Énfasis6 9 2 2 3 2" xfId="17646"/>
    <cellStyle name="20% - Énfasis6 9 2 2 3 2 2" xfId="17647"/>
    <cellStyle name="20% - Énfasis6 9 2 2 3 3" xfId="17648"/>
    <cellStyle name="20% - Énfasis6 9 2 2 4" xfId="17649"/>
    <cellStyle name="20% - Énfasis6 9 2 2 4 2" xfId="17650"/>
    <cellStyle name="20% - Énfasis6 9 2 2 5" xfId="17651"/>
    <cellStyle name="20% - Énfasis6 9 2 3" xfId="3184"/>
    <cellStyle name="20% - Énfasis6 9 2 3 2" xfId="3185"/>
    <cellStyle name="20% - Énfasis6 9 2 3 2 2" xfId="17652"/>
    <cellStyle name="20% - Énfasis6 9 2 3 2 2 2" xfId="17653"/>
    <cellStyle name="20% - Énfasis6 9 2 3 2 3" xfId="17654"/>
    <cellStyle name="20% - Énfasis6 9 2 3 3" xfId="17655"/>
    <cellStyle name="20% - Énfasis6 9 2 3 3 2" xfId="17656"/>
    <cellStyle name="20% - Énfasis6 9 2 3 4" xfId="17657"/>
    <cellStyle name="20% - Énfasis6 9 2 4" xfId="3186"/>
    <cellStyle name="20% - Énfasis6 9 2 4 2" xfId="17658"/>
    <cellStyle name="20% - Énfasis6 9 2 4 2 2" xfId="17659"/>
    <cellStyle name="20% - Énfasis6 9 2 4 3" xfId="17660"/>
    <cellStyle name="20% - Énfasis6 9 2 5" xfId="3187"/>
    <cellStyle name="20% - Énfasis6 9 2 5 2" xfId="17661"/>
    <cellStyle name="20% - Énfasis6 9 2 5 2 2" xfId="17662"/>
    <cellStyle name="20% - Énfasis6 9 2 5 3" xfId="17663"/>
    <cellStyle name="20% - Énfasis6 9 2 6" xfId="17664"/>
    <cellStyle name="20% - Énfasis6 9 2 6 2" xfId="17665"/>
    <cellStyle name="20% - Énfasis6 9 2 7" xfId="17666"/>
    <cellStyle name="20% - Énfasis6 9 3" xfId="3188"/>
    <cellStyle name="20% - Énfasis6 9 3 2" xfId="3189"/>
    <cellStyle name="20% - Énfasis6 9 3 2 2" xfId="3190"/>
    <cellStyle name="20% - Énfasis6 9 3 2 2 2" xfId="3191"/>
    <cellStyle name="20% - Énfasis6 9 3 2 2 2 2" xfId="17667"/>
    <cellStyle name="20% - Énfasis6 9 3 2 2 2 2 2" xfId="17668"/>
    <cellStyle name="20% - Énfasis6 9 3 2 2 2 3" xfId="17669"/>
    <cellStyle name="20% - Énfasis6 9 3 2 2 3" xfId="17670"/>
    <cellStyle name="20% - Énfasis6 9 3 2 2 3 2" xfId="17671"/>
    <cellStyle name="20% - Énfasis6 9 3 2 2 4" xfId="17672"/>
    <cellStyle name="20% - Énfasis6 9 3 2 3" xfId="3192"/>
    <cellStyle name="20% - Énfasis6 9 3 2 3 2" xfId="17673"/>
    <cellStyle name="20% - Énfasis6 9 3 2 3 2 2" xfId="17674"/>
    <cellStyle name="20% - Énfasis6 9 3 2 3 3" xfId="17675"/>
    <cellStyle name="20% - Énfasis6 9 3 2 4" xfId="17676"/>
    <cellStyle name="20% - Énfasis6 9 3 2 4 2" xfId="17677"/>
    <cellStyle name="20% - Énfasis6 9 3 2 5" xfId="17678"/>
    <cellStyle name="20% - Énfasis6 9 3 3" xfId="3193"/>
    <cellStyle name="20% - Énfasis6 9 3 3 2" xfId="3194"/>
    <cellStyle name="20% - Énfasis6 9 3 3 2 2" xfId="17679"/>
    <cellStyle name="20% - Énfasis6 9 3 3 2 2 2" xfId="17680"/>
    <cellStyle name="20% - Énfasis6 9 3 3 2 3" xfId="17681"/>
    <cellStyle name="20% - Énfasis6 9 3 3 3" xfId="17682"/>
    <cellStyle name="20% - Énfasis6 9 3 3 3 2" xfId="17683"/>
    <cellStyle name="20% - Énfasis6 9 3 3 4" xfId="17684"/>
    <cellStyle name="20% - Énfasis6 9 3 4" xfId="3195"/>
    <cellStyle name="20% - Énfasis6 9 3 4 2" xfId="17685"/>
    <cellStyle name="20% - Énfasis6 9 3 4 2 2" xfId="17686"/>
    <cellStyle name="20% - Énfasis6 9 3 4 3" xfId="17687"/>
    <cellStyle name="20% - Énfasis6 9 3 5" xfId="3196"/>
    <cellStyle name="20% - Énfasis6 9 3 5 2" xfId="17688"/>
    <cellStyle name="20% - Énfasis6 9 3 5 2 2" xfId="17689"/>
    <cellStyle name="20% - Énfasis6 9 3 5 3" xfId="17690"/>
    <cellStyle name="20% - Énfasis6 9 3 6" xfId="17691"/>
    <cellStyle name="20% - Énfasis6 9 3 6 2" xfId="17692"/>
    <cellStyle name="20% - Énfasis6 9 3 7" xfId="17693"/>
    <cellStyle name="20% - Énfasis6 9 4" xfId="3197"/>
    <cellStyle name="20% - Énfasis6 9 4 2" xfId="3198"/>
    <cellStyle name="20% - Énfasis6 9 4 2 2" xfId="3199"/>
    <cellStyle name="20% - Énfasis6 9 4 2 2 2" xfId="17694"/>
    <cellStyle name="20% - Énfasis6 9 4 2 2 2 2" xfId="17695"/>
    <cellStyle name="20% - Énfasis6 9 4 2 2 3" xfId="17696"/>
    <cellStyle name="20% - Énfasis6 9 4 2 3" xfId="17697"/>
    <cellStyle name="20% - Énfasis6 9 4 2 3 2" xfId="17698"/>
    <cellStyle name="20% - Énfasis6 9 4 2 4" xfId="17699"/>
    <cellStyle name="20% - Énfasis6 9 4 3" xfId="3200"/>
    <cellStyle name="20% - Énfasis6 9 4 3 2" xfId="17700"/>
    <cellStyle name="20% - Énfasis6 9 4 3 2 2" xfId="17701"/>
    <cellStyle name="20% - Énfasis6 9 4 3 3" xfId="17702"/>
    <cellStyle name="20% - Énfasis6 9 4 4" xfId="17703"/>
    <cellStyle name="20% - Énfasis6 9 4 4 2" xfId="17704"/>
    <cellStyle name="20% - Énfasis6 9 4 5" xfId="17705"/>
    <cellStyle name="20% - Énfasis6 9 5" xfId="3201"/>
    <cellStyle name="20% - Énfasis6 9 5 2" xfId="3202"/>
    <cellStyle name="20% - Énfasis6 9 5 2 2" xfId="17706"/>
    <cellStyle name="20% - Énfasis6 9 5 2 2 2" xfId="17707"/>
    <cellStyle name="20% - Énfasis6 9 5 2 3" xfId="17708"/>
    <cellStyle name="20% - Énfasis6 9 5 3" xfId="17709"/>
    <cellStyle name="20% - Énfasis6 9 5 3 2" xfId="17710"/>
    <cellStyle name="20% - Énfasis6 9 5 4" xfId="17711"/>
    <cellStyle name="20% - Énfasis6 9 6" xfId="3203"/>
    <cellStyle name="20% - Énfasis6 9 6 2" xfId="17712"/>
    <cellStyle name="20% - Énfasis6 9 6 2 2" xfId="17713"/>
    <cellStyle name="20% - Énfasis6 9 6 3" xfId="17714"/>
    <cellStyle name="20% - Énfasis6 9 7" xfId="3204"/>
    <cellStyle name="20% - Énfasis6 9 7 2" xfId="17715"/>
    <cellStyle name="20% - Énfasis6 9 7 2 2" xfId="17716"/>
    <cellStyle name="20% - Énfasis6 9 7 3" xfId="17717"/>
    <cellStyle name="20% - Énfasis6 9 8" xfId="17718"/>
    <cellStyle name="20% - Énfasis6 9 8 2" xfId="17719"/>
    <cellStyle name="20% - Énfasis6 9 9" xfId="17720"/>
    <cellStyle name="2-decimales" xfId="32019"/>
    <cellStyle name="40% - Accent1" xfId="32020"/>
    <cellStyle name="40% - Accent2" xfId="32021"/>
    <cellStyle name="40% - Accent3" xfId="32022"/>
    <cellStyle name="40% - Accent4" xfId="32023"/>
    <cellStyle name="40% - Accent5" xfId="32024"/>
    <cellStyle name="40% - Accent6" xfId="32025"/>
    <cellStyle name="40% - Énfasis1 10" xfId="3205"/>
    <cellStyle name="40% - Énfasis1 10 2" xfId="3206"/>
    <cellStyle name="40% - Énfasis1 10 2 2" xfId="3207"/>
    <cellStyle name="40% - Énfasis1 10 2 2 2" xfId="3208"/>
    <cellStyle name="40% - Énfasis1 10 2 2 2 2" xfId="3209"/>
    <cellStyle name="40% - Énfasis1 10 2 2 2 2 2" xfId="17721"/>
    <cellStyle name="40% - Énfasis1 10 2 2 2 2 2 2" xfId="17722"/>
    <cellStyle name="40% - Énfasis1 10 2 2 2 2 3" xfId="17723"/>
    <cellStyle name="40% - Énfasis1 10 2 2 2 3" xfId="17724"/>
    <cellStyle name="40% - Énfasis1 10 2 2 2 3 2" xfId="17725"/>
    <cellStyle name="40% - Énfasis1 10 2 2 2 4" xfId="17726"/>
    <cellStyle name="40% - Énfasis1 10 2 2 3" xfId="3210"/>
    <cellStyle name="40% - Énfasis1 10 2 2 3 2" xfId="17727"/>
    <cellStyle name="40% - Énfasis1 10 2 2 3 2 2" xfId="17728"/>
    <cellStyle name="40% - Énfasis1 10 2 2 3 3" xfId="17729"/>
    <cellStyle name="40% - Énfasis1 10 2 2 4" xfId="17730"/>
    <cellStyle name="40% - Énfasis1 10 2 2 4 2" xfId="17731"/>
    <cellStyle name="40% - Énfasis1 10 2 2 5" xfId="17732"/>
    <cellStyle name="40% - Énfasis1 10 2 3" xfId="3211"/>
    <cellStyle name="40% - Énfasis1 10 2 3 2" xfId="3212"/>
    <cellStyle name="40% - Énfasis1 10 2 3 2 2" xfId="17733"/>
    <cellStyle name="40% - Énfasis1 10 2 3 2 2 2" xfId="17734"/>
    <cellStyle name="40% - Énfasis1 10 2 3 2 3" xfId="17735"/>
    <cellStyle name="40% - Énfasis1 10 2 3 3" xfId="17736"/>
    <cellStyle name="40% - Énfasis1 10 2 3 3 2" xfId="17737"/>
    <cellStyle name="40% - Énfasis1 10 2 3 4" xfId="17738"/>
    <cellStyle name="40% - Énfasis1 10 2 4" xfId="3213"/>
    <cellStyle name="40% - Énfasis1 10 2 4 2" xfId="17739"/>
    <cellStyle name="40% - Énfasis1 10 2 4 2 2" xfId="17740"/>
    <cellStyle name="40% - Énfasis1 10 2 4 3" xfId="17741"/>
    <cellStyle name="40% - Énfasis1 10 2 5" xfId="3214"/>
    <cellStyle name="40% - Énfasis1 10 2 5 2" xfId="17742"/>
    <cellStyle name="40% - Énfasis1 10 2 5 2 2" xfId="17743"/>
    <cellStyle name="40% - Énfasis1 10 2 5 3" xfId="17744"/>
    <cellStyle name="40% - Énfasis1 10 2 6" xfId="17745"/>
    <cellStyle name="40% - Énfasis1 10 2 6 2" xfId="17746"/>
    <cellStyle name="40% - Énfasis1 10 2 7" xfId="17747"/>
    <cellStyle name="40% - Énfasis1 10 3" xfId="3215"/>
    <cellStyle name="40% - Énfasis1 10 3 2" xfId="3216"/>
    <cellStyle name="40% - Énfasis1 10 3 2 2" xfId="3217"/>
    <cellStyle name="40% - Énfasis1 10 3 2 2 2" xfId="3218"/>
    <cellStyle name="40% - Énfasis1 10 3 2 2 2 2" xfId="17748"/>
    <cellStyle name="40% - Énfasis1 10 3 2 2 2 2 2" xfId="17749"/>
    <cellStyle name="40% - Énfasis1 10 3 2 2 2 3" xfId="17750"/>
    <cellStyle name="40% - Énfasis1 10 3 2 2 3" xfId="17751"/>
    <cellStyle name="40% - Énfasis1 10 3 2 2 3 2" xfId="17752"/>
    <cellStyle name="40% - Énfasis1 10 3 2 2 4" xfId="17753"/>
    <cellStyle name="40% - Énfasis1 10 3 2 3" xfId="3219"/>
    <cellStyle name="40% - Énfasis1 10 3 2 3 2" xfId="17754"/>
    <cellStyle name="40% - Énfasis1 10 3 2 3 2 2" xfId="17755"/>
    <cellStyle name="40% - Énfasis1 10 3 2 3 3" xfId="17756"/>
    <cellStyle name="40% - Énfasis1 10 3 2 4" xfId="17757"/>
    <cellStyle name="40% - Énfasis1 10 3 2 4 2" xfId="17758"/>
    <cellStyle name="40% - Énfasis1 10 3 2 5" xfId="17759"/>
    <cellStyle name="40% - Énfasis1 10 3 3" xfId="3220"/>
    <cellStyle name="40% - Énfasis1 10 3 3 2" xfId="3221"/>
    <cellStyle name="40% - Énfasis1 10 3 3 2 2" xfId="17760"/>
    <cellStyle name="40% - Énfasis1 10 3 3 2 2 2" xfId="17761"/>
    <cellStyle name="40% - Énfasis1 10 3 3 2 3" xfId="17762"/>
    <cellStyle name="40% - Énfasis1 10 3 3 3" xfId="17763"/>
    <cellStyle name="40% - Énfasis1 10 3 3 3 2" xfId="17764"/>
    <cellStyle name="40% - Énfasis1 10 3 3 4" xfId="17765"/>
    <cellStyle name="40% - Énfasis1 10 3 4" xfId="3222"/>
    <cellStyle name="40% - Énfasis1 10 3 4 2" xfId="17766"/>
    <cellStyle name="40% - Énfasis1 10 3 4 2 2" xfId="17767"/>
    <cellStyle name="40% - Énfasis1 10 3 4 3" xfId="17768"/>
    <cellStyle name="40% - Énfasis1 10 3 5" xfId="3223"/>
    <cellStyle name="40% - Énfasis1 10 3 5 2" xfId="17769"/>
    <cellStyle name="40% - Énfasis1 10 3 5 2 2" xfId="17770"/>
    <cellStyle name="40% - Énfasis1 10 3 5 3" xfId="17771"/>
    <cellStyle name="40% - Énfasis1 10 3 6" xfId="17772"/>
    <cellStyle name="40% - Énfasis1 10 3 6 2" xfId="17773"/>
    <cellStyle name="40% - Énfasis1 10 3 7" xfId="17774"/>
    <cellStyle name="40% - Énfasis1 10 4" xfId="3224"/>
    <cellStyle name="40% - Énfasis1 10 4 2" xfId="3225"/>
    <cellStyle name="40% - Énfasis1 10 4 2 2" xfId="3226"/>
    <cellStyle name="40% - Énfasis1 10 4 2 2 2" xfId="17775"/>
    <cellStyle name="40% - Énfasis1 10 4 2 2 2 2" xfId="17776"/>
    <cellStyle name="40% - Énfasis1 10 4 2 2 3" xfId="17777"/>
    <cellStyle name="40% - Énfasis1 10 4 2 3" xfId="17778"/>
    <cellStyle name="40% - Énfasis1 10 4 2 3 2" xfId="17779"/>
    <cellStyle name="40% - Énfasis1 10 4 2 4" xfId="17780"/>
    <cellStyle name="40% - Énfasis1 10 4 3" xfId="3227"/>
    <cellStyle name="40% - Énfasis1 10 4 3 2" xfId="17781"/>
    <cellStyle name="40% - Énfasis1 10 4 3 2 2" xfId="17782"/>
    <cellStyle name="40% - Énfasis1 10 4 3 3" xfId="17783"/>
    <cellStyle name="40% - Énfasis1 10 4 4" xfId="17784"/>
    <cellStyle name="40% - Énfasis1 10 4 4 2" xfId="17785"/>
    <cellStyle name="40% - Énfasis1 10 4 5" xfId="17786"/>
    <cellStyle name="40% - Énfasis1 10 5" xfId="3228"/>
    <cellStyle name="40% - Énfasis1 10 5 2" xfId="3229"/>
    <cellStyle name="40% - Énfasis1 10 5 2 2" xfId="17787"/>
    <cellStyle name="40% - Énfasis1 10 5 2 2 2" xfId="17788"/>
    <cellStyle name="40% - Énfasis1 10 5 2 3" xfId="17789"/>
    <cellStyle name="40% - Énfasis1 10 5 3" xfId="17790"/>
    <cellStyle name="40% - Énfasis1 10 5 3 2" xfId="17791"/>
    <cellStyle name="40% - Énfasis1 10 5 4" xfId="17792"/>
    <cellStyle name="40% - Énfasis1 10 6" xfId="3230"/>
    <cellStyle name="40% - Énfasis1 10 6 2" xfId="17793"/>
    <cellStyle name="40% - Énfasis1 10 6 2 2" xfId="17794"/>
    <cellStyle name="40% - Énfasis1 10 6 3" xfId="17795"/>
    <cellStyle name="40% - Énfasis1 10 7" xfId="3231"/>
    <cellStyle name="40% - Énfasis1 10 7 2" xfId="17796"/>
    <cellStyle name="40% - Énfasis1 10 7 2 2" xfId="17797"/>
    <cellStyle name="40% - Énfasis1 10 7 3" xfId="17798"/>
    <cellStyle name="40% - Énfasis1 10 8" xfId="17799"/>
    <cellStyle name="40% - Énfasis1 10 8 2" xfId="17800"/>
    <cellStyle name="40% - Énfasis1 10 9" xfId="17801"/>
    <cellStyle name="40% - Énfasis1 11" xfId="3232"/>
    <cellStyle name="40% - Énfasis1 11 2" xfId="3233"/>
    <cellStyle name="40% - Énfasis1 11 2 2" xfId="3234"/>
    <cellStyle name="40% - Énfasis1 11 2 2 2" xfId="3235"/>
    <cellStyle name="40% - Énfasis1 11 2 2 2 2" xfId="3236"/>
    <cellStyle name="40% - Énfasis1 11 2 2 2 2 2" xfId="17802"/>
    <cellStyle name="40% - Énfasis1 11 2 2 2 2 2 2" xfId="17803"/>
    <cellStyle name="40% - Énfasis1 11 2 2 2 2 3" xfId="17804"/>
    <cellStyle name="40% - Énfasis1 11 2 2 2 3" xfId="17805"/>
    <cellStyle name="40% - Énfasis1 11 2 2 2 3 2" xfId="17806"/>
    <cellStyle name="40% - Énfasis1 11 2 2 2 4" xfId="17807"/>
    <cellStyle name="40% - Énfasis1 11 2 2 3" xfId="3237"/>
    <cellStyle name="40% - Énfasis1 11 2 2 3 2" xfId="17808"/>
    <cellStyle name="40% - Énfasis1 11 2 2 3 2 2" xfId="17809"/>
    <cellStyle name="40% - Énfasis1 11 2 2 3 3" xfId="17810"/>
    <cellStyle name="40% - Énfasis1 11 2 2 4" xfId="17811"/>
    <cellStyle name="40% - Énfasis1 11 2 2 4 2" xfId="17812"/>
    <cellStyle name="40% - Énfasis1 11 2 2 5" xfId="17813"/>
    <cellStyle name="40% - Énfasis1 11 2 3" xfId="3238"/>
    <cellStyle name="40% - Énfasis1 11 2 3 2" xfId="3239"/>
    <cellStyle name="40% - Énfasis1 11 2 3 2 2" xfId="17814"/>
    <cellStyle name="40% - Énfasis1 11 2 3 2 2 2" xfId="17815"/>
    <cellStyle name="40% - Énfasis1 11 2 3 2 3" xfId="17816"/>
    <cellStyle name="40% - Énfasis1 11 2 3 3" xfId="17817"/>
    <cellStyle name="40% - Énfasis1 11 2 3 3 2" xfId="17818"/>
    <cellStyle name="40% - Énfasis1 11 2 3 4" xfId="17819"/>
    <cellStyle name="40% - Énfasis1 11 2 4" xfId="3240"/>
    <cellStyle name="40% - Énfasis1 11 2 4 2" xfId="17820"/>
    <cellStyle name="40% - Énfasis1 11 2 4 2 2" xfId="17821"/>
    <cellStyle name="40% - Énfasis1 11 2 4 3" xfId="17822"/>
    <cellStyle name="40% - Énfasis1 11 2 5" xfId="3241"/>
    <cellStyle name="40% - Énfasis1 11 2 5 2" xfId="17823"/>
    <cellStyle name="40% - Énfasis1 11 2 5 2 2" xfId="17824"/>
    <cellStyle name="40% - Énfasis1 11 2 5 3" xfId="17825"/>
    <cellStyle name="40% - Énfasis1 11 2 6" xfId="17826"/>
    <cellStyle name="40% - Énfasis1 11 2 6 2" xfId="17827"/>
    <cellStyle name="40% - Énfasis1 11 2 7" xfId="17828"/>
    <cellStyle name="40% - Énfasis1 11 3" xfId="3242"/>
    <cellStyle name="40% - Énfasis1 11 3 2" xfId="3243"/>
    <cellStyle name="40% - Énfasis1 11 3 2 2" xfId="3244"/>
    <cellStyle name="40% - Énfasis1 11 3 2 2 2" xfId="3245"/>
    <cellStyle name="40% - Énfasis1 11 3 2 2 2 2" xfId="17829"/>
    <cellStyle name="40% - Énfasis1 11 3 2 2 2 2 2" xfId="17830"/>
    <cellStyle name="40% - Énfasis1 11 3 2 2 2 3" xfId="17831"/>
    <cellStyle name="40% - Énfasis1 11 3 2 2 3" xfId="17832"/>
    <cellStyle name="40% - Énfasis1 11 3 2 2 3 2" xfId="17833"/>
    <cellStyle name="40% - Énfasis1 11 3 2 2 4" xfId="17834"/>
    <cellStyle name="40% - Énfasis1 11 3 2 3" xfId="3246"/>
    <cellStyle name="40% - Énfasis1 11 3 2 3 2" xfId="17835"/>
    <cellStyle name="40% - Énfasis1 11 3 2 3 2 2" xfId="17836"/>
    <cellStyle name="40% - Énfasis1 11 3 2 3 3" xfId="17837"/>
    <cellStyle name="40% - Énfasis1 11 3 2 4" xfId="17838"/>
    <cellStyle name="40% - Énfasis1 11 3 2 4 2" xfId="17839"/>
    <cellStyle name="40% - Énfasis1 11 3 2 5" xfId="17840"/>
    <cellStyle name="40% - Énfasis1 11 3 3" xfId="3247"/>
    <cellStyle name="40% - Énfasis1 11 3 3 2" xfId="3248"/>
    <cellStyle name="40% - Énfasis1 11 3 3 2 2" xfId="17841"/>
    <cellStyle name="40% - Énfasis1 11 3 3 2 2 2" xfId="17842"/>
    <cellStyle name="40% - Énfasis1 11 3 3 2 3" xfId="17843"/>
    <cellStyle name="40% - Énfasis1 11 3 3 3" xfId="17844"/>
    <cellStyle name="40% - Énfasis1 11 3 3 3 2" xfId="17845"/>
    <cellStyle name="40% - Énfasis1 11 3 3 4" xfId="17846"/>
    <cellStyle name="40% - Énfasis1 11 3 4" xfId="3249"/>
    <cellStyle name="40% - Énfasis1 11 3 4 2" xfId="17847"/>
    <cellStyle name="40% - Énfasis1 11 3 4 2 2" xfId="17848"/>
    <cellStyle name="40% - Énfasis1 11 3 4 3" xfId="17849"/>
    <cellStyle name="40% - Énfasis1 11 3 5" xfId="3250"/>
    <cellStyle name="40% - Énfasis1 11 3 5 2" xfId="17850"/>
    <cellStyle name="40% - Énfasis1 11 3 5 2 2" xfId="17851"/>
    <cellStyle name="40% - Énfasis1 11 3 5 3" xfId="17852"/>
    <cellStyle name="40% - Énfasis1 11 3 6" xfId="17853"/>
    <cellStyle name="40% - Énfasis1 11 3 6 2" xfId="17854"/>
    <cellStyle name="40% - Énfasis1 11 3 7" xfId="17855"/>
    <cellStyle name="40% - Énfasis1 11 4" xfId="3251"/>
    <cellStyle name="40% - Énfasis1 11 4 2" xfId="3252"/>
    <cellStyle name="40% - Énfasis1 11 4 2 2" xfId="3253"/>
    <cellStyle name="40% - Énfasis1 11 4 2 2 2" xfId="17856"/>
    <cellStyle name="40% - Énfasis1 11 4 2 2 2 2" xfId="17857"/>
    <cellStyle name="40% - Énfasis1 11 4 2 2 3" xfId="17858"/>
    <cellStyle name="40% - Énfasis1 11 4 2 3" xfId="17859"/>
    <cellStyle name="40% - Énfasis1 11 4 2 3 2" xfId="17860"/>
    <cellStyle name="40% - Énfasis1 11 4 2 4" xfId="17861"/>
    <cellStyle name="40% - Énfasis1 11 4 3" xfId="3254"/>
    <cellStyle name="40% - Énfasis1 11 4 3 2" xfId="17862"/>
    <cellStyle name="40% - Énfasis1 11 4 3 2 2" xfId="17863"/>
    <cellStyle name="40% - Énfasis1 11 4 3 3" xfId="17864"/>
    <cellStyle name="40% - Énfasis1 11 4 4" xfId="17865"/>
    <cellStyle name="40% - Énfasis1 11 4 4 2" xfId="17866"/>
    <cellStyle name="40% - Énfasis1 11 4 5" xfId="17867"/>
    <cellStyle name="40% - Énfasis1 11 5" xfId="3255"/>
    <cellStyle name="40% - Énfasis1 11 5 2" xfId="3256"/>
    <cellStyle name="40% - Énfasis1 11 5 2 2" xfId="17868"/>
    <cellStyle name="40% - Énfasis1 11 5 2 2 2" xfId="17869"/>
    <cellStyle name="40% - Énfasis1 11 5 2 3" xfId="17870"/>
    <cellStyle name="40% - Énfasis1 11 5 3" xfId="17871"/>
    <cellStyle name="40% - Énfasis1 11 5 3 2" xfId="17872"/>
    <cellStyle name="40% - Énfasis1 11 5 4" xfId="17873"/>
    <cellStyle name="40% - Énfasis1 11 6" xfId="3257"/>
    <cellStyle name="40% - Énfasis1 11 6 2" xfId="17874"/>
    <cellStyle name="40% - Énfasis1 11 6 2 2" xfId="17875"/>
    <cellStyle name="40% - Énfasis1 11 6 3" xfId="17876"/>
    <cellStyle name="40% - Énfasis1 11 7" xfId="3258"/>
    <cellStyle name="40% - Énfasis1 11 7 2" xfId="17877"/>
    <cellStyle name="40% - Énfasis1 11 7 2 2" xfId="17878"/>
    <cellStyle name="40% - Énfasis1 11 7 3" xfId="17879"/>
    <cellStyle name="40% - Énfasis1 11 8" xfId="17880"/>
    <cellStyle name="40% - Énfasis1 11 8 2" xfId="17881"/>
    <cellStyle name="40% - Énfasis1 11 9" xfId="17882"/>
    <cellStyle name="40% - Énfasis1 12" xfId="3259"/>
    <cellStyle name="40% - Énfasis1 12 2" xfId="3260"/>
    <cellStyle name="40% - Énfasis1 12 2 2" xfId="3261"/>
    <cellStyle name="40% - Énfasis1 12 2 2 2" xfId="3262"/>
    <cellStyle name="40% - Énfasis1 12 2 2 2 2" xfId="3263"/>
    <cellStyle name="40% - Énfasis1 12 2 2 2 2 2" xfId="17883"/>
    <cellStyle name="40% - Énfasis1 12 2 2 2 2 2 2" xfId="17884"/>
    <cellStyle name="40% - Énfasis1 12 2 2 2 2 3" xfId="17885"/>
    <cellStyle name="40% - Énfasis1 12 2 2 2 3" xfId="17886"/>
    <cellStyle name="40% - Énfasis1 12 2 2 2 3 2" xfId="17887"/>
    <cellStyle name="40% - Énfasis1 12 2 2 2 4" xfId="17888"/>
    <cellStyle name="40% - Énfasis1 12 2 2 3" xfId="3264"/>
    <cellStyle name="40% - Énfasis1 12 2 2 3 2" xfId="17889"/>
    <cellStyle name="40% - Énfasis1 12 2 2 3 2 2" xfId="17890"/>
    <cellStyle name="40% - Énfasis1 12 2 2 3 3" xfId="17891"/>
    <cellStyle name="40% - Énfasis1 12 2 2 4" xfId="17892"/>
    <cellStyle name="40% - Énfasis1 12 2 2 4 2" xfId="17893"/>
    <cellStyle name="40% - Énfasis1 12 2 2 5" xfId="17894"/>
    <cellStyle name="40% - Énfasis1 12 2 3" xfId="3265"/>
    <cellStyle name="40% - Énfasis1 12 2 3 2" xfId="3266"/>
    <cellStyle name="40% - Énfasis1 12 2 3 2 2" xfId="17895"/>
    <cellStyle name="40% - Énfasis1 12 2 3 2 2 2" xfId="17896"/>
    <cellStyle name="40% - Énfasis1 12 2 3 2 3" xfId="17897"/>
    <cellStyle name="40% - Énfasis1 12 2 3 3" xfId="17898"/>
    <cellStyle name="40% - Énfasis1 12 2 3 3 2" xfId="17899"/>
    <cellStyle name="40% - Énfasis1 12 2 3 4" xfId="17900"/>
    <cellStyle name="40% - Énfasis1 12 2 4" xfId="3267"/>
    <cellStyle name="40% - Énfasis1 12 2 4 2" xfId="17901"/>
    <cellStyle name="40% - Énfasis1 12 2 4 2 2" xfId="17902"/>
    <cellStyle name="40% - Énfasis1 12 2 4 3" xfId="17903"/>
    <cellStyle name="40% - Énfasis1 12 2 5" xfId="3268"/>
    <cellStyle name="40% - Énfasis1 12 2 5 2" xfId="17904"/>
    <cellStyle name="40% - Énfasis1 12 2 5 2 2" xfId="17905"/>
    <cellStyle name="40% - Énfasis1 12 2 5 3" xfId="17906"/>
    <cellStyle name="40% - Énfasis1 12 2 6" xfId="17907"/>
    <cellStyle name="40% - Énfasis1 12 2 6 2" xfId="17908"/>
    <cellStyle name="40% - Énfasis1 12 2 7" xfId="17909"/>
    <cellStyle name="40% - Énfasis1 12 3" xfId="3269"/>
    <cellStyle name="40% - Énfasis1 12 3 2" xfId="3270"/>
    <cellStyle name="40% - Énfasis1 12 3 2 2" xfId="3271"/>
    <cellStyle name="40% - Énfasis1 12 3 2 2 2" xfId="3272"/>
    <cellStyle name="40% - Énfasis1 12 3 2 2 2 2" xfId="17910"/>
    <cellStyle name="40% - Énfasis1 12 3 2 2 2 2 2" xfId="17911"/>
    <cellStyle name="40% - Énfasis1 12 3 2 2 2 3" xfId="17912"/>
    <cellStyle name="40% - Énfasis1 12 3 2 2 3" xfId="17913"/>
    <cellStyle name="40% - Énfasis1 12 3 2 2 3 2" xfId="17914"/>
    <cellStyle name="40% - Énfasis1 12 3 2 2 4" xfId="17915"/>
    <cellStyle name="40% - Énfasis1 12 3 2 3" xfId="3273"/>
    <cellStyle name="40% - Énfasis1 12 3 2 3 2" xfId="17916"/>
    <cellStyle name="40% - Énfasis1 12 3 2 3 2 2" xfId="17917"/>
    <cellStyle name="40% - Énfasis1 12 3 2 3 3" xfId="17918"/>
    <cellStyle name="40% - Énfasis1 12 3 2 4" xfId="17919"/>
    <cellStyle name="40% - Énfasis1 12 3 2 4 2" xfId="17920"/>
    <cellStyle name="40% - Énfasis1 12 3 2 5" xfId="17921"/>
    <cellStyle name="40% - Énfasis1 12 3 3" xfId="3274"/>
    <cellStyle name="40% - Énfasis1 12 3 3 2" xfId="3275"/>
    <cellStyle name="40% - Énfasis1 12 3 3 2 2" xfId="17922"/>
    <cellStyle name="40% - Énfasis1 12 3 3 2 2 2" xfId="17923"/>
    <cellStyle name="40% - Énfasis1 12 3 3 2 3" xfId="17924"/>
    <cellStyle name="40% - Énfasis1 12 3 3 3" xfId="17925"/>
    <cellStyle name="40% - Énfasis1 12 3 3 3 2" xfId="17926"/>
    <cellStyle name="40% - Énfasis1 12 3 3 4" xfId="17927"/>
    <cellStyle name="40% - Énfasis1 12 3 4" xfId="3276"/>
    <cellStyle name="40% - Énfasis1 12 3 4 2" xfId="17928"/>
    <cellStyle name="40% - Énfasis1 12 3 4 2 2" xfId="17929"/>
    <cellStyle name="40% - Énfasis1 12 3 4 3" xfId="17930"/>
    <cellStyle name="40% - Énfasis1 12 3 5" xfId="3277"/>
    <cellStyle name="40% - Énfasis1 12 3 5 2" xfId="17931"/>
    <cellStyle name="40% - Énfasis1 12 3 5 2 2" xfId="17932"/>
    <cellStyle name="40% - Énfasis1 12 3 5 3" xfId="17933"/>
    <cellStyle name="40% - Énfasis1 12 3 6" xfId="17934"/>
    <cellStyle name="40% - Énfasis1 12 3 6 2" xfId="17935"/>
    <cellStyle name="40% - Énfasis1 12 3 7" xfId="17936"/>
    <cellStyle name="40% - Énfasis1 12 4" xfId="3278"/>
    <cellStyle name="40% - Énfasis1 12 4 2" xfId="3279"/>
    <cellStyle name="40% - Énfasis1 12 4 2 2" xfId="3280"/>
    <cellStyle name="40% - Énfasis1 12 4 2 2 2" xfId="17937"/>
    <cellStyle name="40% - Énfasis1 12 4 2 2 2 2" xfId="17938"/>
    <cellStyle name="40% - Énfasis1 12 4 2 2 3" xfId="17939"/>
    <cellStyle name="40% - Énfasis1 12 4 2 3" xfId="17940"/>
    <cellStyle name="40% - Énfasis1 12 4 2 3 2" xfId="17941"/>
    <cellStyle name="40% - Énfasis1 12 4 2 4" xfId="17942"/>
    <cellStyle name="40% - Énfasis1 12 4 3" xfId="3281"/>
    <cellStyle name="40% - Énfasis1 12 4 3 2" xfId="17943"/>
    <cellStyle name="40% - Énfasis1 12 4 3 2 2" xfId="17944"/>
    <cellStyle name="40% - Énfasis1 12 4 3 3" xfId="17945"/>
    <cellStyle name="40% - Énfasis1 12 4 4" xfId="17946"/>
    <cellStyle name="40% - Énfasis1 12 4 4 2" xfId="17947"/>
    <cellStyle name="40% - Énfasis1 12 4 5" xfId="17948"/>
    <cellStyle name="40% - Énfasis1 12 5" xfId="3282"/>
    <cellStyle name="40% - Énfasis1 12 5 2" xfId="3283"/>
    <cellStyle name="40% - Énfasis1 12 5 2 2" xfId="17949"/>
    <cellStyle name="40% - Énfasis1 12 5 2 2 2" xfId="17950"/>
    <cellStyle name="40% - Énfasis1 12 5 2 3" xfId="17951"/>
    <cellStyle name="40% - Énfasis1 12 5 3" xfId="17952"/>
    <cellStyle name="40% - Énfasis1 12 5 3 2" xfId="17953"/>
    <cellStyle name="40% - Énfasis1 12 5 4" xfId="17954"/>
    <cellStyle name="40% - Énfasis1 12 6" xfId="3284"/>
    <cellStyle name="40% - Énfasis1 12 6 2" xfId="17955"/>
    <cellStyle name="40% - Énfasis1 12 6 2 2" xfId="17956"/>
    <cellStyle name="40% - Énfasis1 12 6 3" xfId="17957"/>
    <cellStyle name="40% - Énfasis1 12 7" xfId="3285"/>
    <cellStyle name="40% - Énfasis1 12 7 2" xfId="17958"/>
    <cellStyle name="40% - Énfasis1 12 7 2 2" xfId="17959"/>
    <cellStyle name="40% - Énfasis1 12 7 3" xfId="17960"/>
    <cellStyle name="40% - Énfasis1 12 8" xfId="17961"/>
    <cellStyle name="40% - Énfasis1 12 8 2" xfId="17962"/>
    <cellStyle name="40% - Énfasis1 12 9" xfId="17963"/>
    <cellStyle name="40% - Énfasis1 13" xfId="3286"/>
    <cellStyle name="40% - Énfasis1 13 2" xfId="3287"/>
    <cellStyle name="40% - Énfasis1 13 2 2" xfId="3288"/>
    <cellStyle name="40% - Énfasis1 13 2 2 2" xfId="3289"/>
    <cellStyle name="40% - Énfasis1 13 2 2 2 2" xfId="3290"/>
    <cellStyle name="40% - Énfasis1 13 2 2 2 2 2" xfId="17964"/>
    <cellStyle name="40% - Énfasis1 13 2 2 2 2 2 2" xfId="17965"/>
    <cellStyle name="40% - Énfasis1 13 2 2 2 2 3" xfId="17966"/>
    <cellStyle name="40% - Énfasis1 13 2 2 2 3" xfId="17967"/>
    <cellStyle name="40% - Énfasis1 13 2 2 2 3 2" xfId="17968"/>
    <cellStyle name="40% - Énfasis1 13 2 2 2 4" xfId="17969"/>
    <cellStyle name="40% - Énfasis1 13 2 2 3" xfId="3291"/>
    <cellStyle name="40% - Énfasis1 13 2 2 3 2" xfId="17970"/>
    <cellStyle name="40% - Énfasis1 13 2 2 3 2 2" xfId="17971"/>
    <cellStyle name="40% - Énfasis1 13 2 2 3 3" xfId="17972"/>
    <cellStyle name="40% - Énfasis1 13 2 2 4" xfId="17973"/>
    <cellStyle name="40% - Énfasis1 13 2 2 4 2" xfId="17974"/>
    <cellStyle name="40% - Énfasis1 13 2 2 5" xfId="17975"/>
    <cellStyle name="40% - Énfasis1 13 2 3" xfId="3292"/>
    <cellStyle name="40% - Énfasis1 13 2 3 2" xfId="3293"/>
    <cellStyle name="40% - Énfasis1 13 2 3 2 2" xfId="17976"/>
    <cellStyle name="40% - Énfasis1 13 2 3 2 2 2" xfId="17977"/>
    <cellStyle name="40% - Énfasis1 13 2 3 2 3" xfId="17978"/>
    <cellStyle name="40% - Énfasis1 13 2 3 3" xfId="17979"/>
    <cellStyle name="40% - Énfasis1 13 2 3 3 2" xfId="17980"/>
    <cellStyle name="40% - Énfasis1 13 2 3 4" xfId="17981"/>
    <cellStyle name="40% - Énfasis1 13 2 4" xfId="3294"/>
    <cellStyle name="40% - Énfasis1 13 2 4 2" xfId="17982"/>
    <cellStyle name="40% - Énfasis1 13 2 4 2 2" xfId="17983"/>
    <cellStyle name="40% - Énfasis1 13 2 4 3" xfId="17984"/>
    <cellStyle name="40% - Énfasis1 13 2 5" xfId="3295"/>
    <cellStyle name="40% - Énfasis1 13 2 5 2" xfId="17985"/>
    <cellStyle name="40% - Énfasis1 13 2 5 2 2" xfId="17986"/>
    <cellStyle name="40% - Énfasis1 13 2 5 3" xfId="17987"/>
    <cellStyle name="40% - Énfasis1 13 2 6" xfId="17988"/>
    <cellStyle name="40% - Énfasis1 13 2 6 2" xfId="17989"/>
    <cellStyle name="40% - Énfasis1 13 2 7" xfId="17990"/>
    <cellStyle name="40% - Énfasis1 13 3" xfId="3296"/>
    <cellStyle name="40% - Énfasis1 13 3 2" xfId="3297"/>
    <cellStyle name="40% - Énfasis1 13 3 2 2" xfId="3298"/>
    <cellStyle name="40% - Énfasis1 13 3 2 2 2" xfId="3299"/>
    <cellStyle name="40% - Énfasis1 13 3 2 2 2 2" xfId="17991"/>
    <cellStyle name="40% - Énfasis1 13 3 2 2 2 2 2" xfId="17992"/>
    <cellStyle name="40% - Énfasis1 13 3 2 2 2 3" xfId="17993"/>
    <cellStyle name="40% - Énfasis1 13 3 2 2 3" xfId="17994"/>
    <cellStyle name="40% - Énfasis1 13 3 2 2 3 2" xfId="17995"/>
    <cellStyle name="40% - Énfasis1 13 3 2 2 4" xfId="17996"/>
    <cellStyle name="40% - Énfasis1 13 3 2 3" xfId="3300"/>
    <cellStyle name="40% - Énfasis1 13 3 2 3 2" xfId="17997"/>
    <cellStyle name="40% - Énfasis1 13 3 2 3 2 2" xfId="17998"/>
    <cellStyle name="40% - Énfasis1 13 3 2 3 3" xfId="17999"/>
    <cellStyle name="40% - Énfasis1 13 3 2 4" xfId="18000"/>
    <cellStyle name="40% - Énfasis1 13 3 2 4 2" xfId="18001"/>
    <cellStyle name="40% - Énfasis1 13 3 2 5" xfId="18002"/>
    <cellStyle name="40% - Énfasis1 13 3 3" xfId="3301"/>
    <cellStyle name="40% - Énfasis1 13 3 3 2" xfId="3302"/>
    <cellStyle name="40% - Énfasis1 13 3 3 2 2" xfId="18003"/>
    <cellStyle name="40% - Énfasis1 13 3 3 2 2 2" xfId="18004"/>
    <cellStyle name="40% - Énfasis1 13 3 3 2 3" xfId="18005"/>
    <cellStyle name="40% - Énfasis1 13 3 3 3" xfId="18006"/>
    <cellStyle name="40% - Énfasis1 13 3 3 3 2" xfId="18007"/>
    <cellStyle name="40% - Énfasis1 13 3 3 4" xfId="18008"/>
    <cellStyle name="40% - Énfasis1 13 3 4" xfId="3303"/>
    <cellStyle name="40% - Énfasis1 13 3 4 2" xfId="18009"/>
    <cellStyle name="40% - Énfasis1 13 3 4 2 2" xfId="18010"/>
    <cellStyle name="40% - Énfasis1 13 3 4 3" xfId="18011"/>
    <cellStyle name="40% - Énfasis1 13 3 5" xfId="3304"/>
    <cellStyle name="40% - Énfasis1 13 3 5 2" xfId="18012"/>
    <cellStyle name="40% - Énfasis1 13 3 5 2 2" xfId="18013"/>
    <cellStyle name="40% - Énfasis1 13 3 5 3" xfId="18014"/>
    <cellStyle name="40% - Énfasis1 13 3 6" xfId="18015"/>
    <cellStyle name="40% - Énfasis1 13 3 6 2" xfId="18016"/>
    <cellStyle name="40% - Énfasis1 13 3 7" xfId="18017"/>
    <cellStyle name="40% - Énfasis1 13 4" xfId="3305"/>
    <cellStyle name="40% - Énfasis1 13 4 2" xfId="3306"/>
    <cellStyle name="40% - Énfasis1 13 4 2 2" xfId="3307"/>
    <cellStyle name="40% - Énfasis1 13 4 2 2 2" xfId="18018"/>
    <cellStyle name="40% - Énfasis1 13 4 2 2 2 2" xfId="18019"/>
    <cellStyle name="40% - Énfasis1 13 4 2 2 3" xfId="18020"/>
    <cellStyle name="40% - Énfasis1 13 4 2 3" xfId="18021"/>
    <cellStyle name="40% - Énfasis1 13 4 2 3 2" xfId="18022"/>
    <cellStyle name="40% - Énfasis1 13 4 2 4" xfId="18023"/>
    <cellStyle name="40% - Énfasis1 13 4 3" xfId="3308"/>
    <cellStyle name="40% - Énfasis1 13 4 3 2" xfId="18024"/>
    <cellStyle name="40% - Énfasis1 13 4 3 2 2" xfId="18025"/>
    <cellStyle name="40% - Énfasis1 13 4 3 3" xfId="18026"/>
    <cellStyle name="40% - Énfasis1 13 4 4" xfId="18027"/>
    <cellStyle name="40% - Énfasis1 13 4 4 2" xfId="18028"/>
    <cellStyle name="40% - Énfasis1 13 4 5" xfId="18029"/>
    <cellStyle name="40% - Énfasis1 13 5" xfId="3309"/>
    <cellStyle name="40% - Énfasis1 13 5 2" xfId="3310"/>
    <cellStyle name="40% - Énfasis1 13 5 2 2" xfId="18030"/>
    <cellStyle name="40% - Énfasis1 13 5 2 2 2" xfId="18031"/>
    <cellStyle name="40% - Énfasis1 13 5 2 3" xfId="18032"/>
    <cellStyle name="40% - Énfasis1 13 5 3" xfId="18033"/>
    <cellStyle name="40% - Énfasis1 13 5 3 2" xfId="18034"/>
    <cellStyle name="40% - Énfasis1 13 5 4" xfId="18035"/>
    <cellStyle name="40% - Énfasis1 13 6" xfId="3311"/>
    <cellStyle name="40% - Énfasis1 13 6 2" xfId="18036"/>
    <cellStyle name="40% - Énfasis1 13 6 2 2" xfId="18037"/>
    <cellStyle name="40% - Énfasis1 13 6 3" xfId="18038"/>
    <cellStyle name="40% - Énfasis1 13 7" xfId="3312"/>
    <cellStyle name="40% - Énfasis1 13 7 2" xfId="18039"/>
    <cellStyle name="40% - Énfasis1 13 7 2 2" xfId="18040"/>
    <cellStyle name="40% - Énfasis1 13 7 3" xfId="18041"/>
    <cellStyle name="40% - Énfasis1 13 8" xfId="18042"/>
    <cellStyle name="40% - Énfasis1 13 8 2" xfId="18043"/>
    <cellStyle name="40% - Énfasis1 13 9" xfId="18044"/>
    <cellStyle name="40% - Énfasis1 14" xfId="3313"/>
    <cellStyle name="40% - Énfasis1 14 2" xfId="3314"/>
    <cellStyle name="40% - Énfasis1 14 2 2" xfId="3315"/>
    <cellStyle name="40% - Énfasis1 14 2 2 2" xfId="3316"/>
    <cellStyle name="40% - Énfasis1 14 2 2 2 2" xfId="18045"/>
    <cellStyle name="40% - Énfasis1 14 2 2 2 2 2" xfId="18046"/>
    <cellStyle name="40% - Énfasis1 14 2 2 2 3" xfId="18047"/>
    <cellStyle name="40% - Énfasis1 14 2 2 3" xfId="18048"/>
    <cellStyle name="40% - Énfasis1 14 2 2 3 2" xfId="18049"/>
    <cellStyle name="40% - Énfasis1 14 2 2 4" xfId="18050"/>
    <cellStyle name="40% - Énfasis1 14 2 3" xfId="3317"/>
    <cellStyle name="40% - Énfasis1 14 2 3 2" xfId="18051"/>
    <cellStyle name="40% - Énfasis1 14 2 3 2 2" xfId="18052"/>
    <cellStyle name="40% - Énfasis1 14 2 3 3" xfId="18053"/>
    <cellStyle name="40% - Énfasis1 14 2 4" xfId="18054"/>
    <cellStyle name="40% - Énfasis1 14 2 4 2" xfId="18055"/>
    <cellStyle name="40% - Énfasis1 14 2 5" xfId="18056"/>
    <cellStyle name="40% - Énfasis1 14 3" xfId="3318"/>
    <cellStyle name="40% - Énfasis1 14 3 2" xfId="3319"/>
    <cellStyle name="40% - Énfasis1 14 3 2 2" xfId="18057"/>
    <cellStyle name="40% - Énfasis1 14 3 2 2 2" xfId="18058"/>
    <cellStyle name="40% - Énfasis1 14 3 2 3" xfId="18059"/>
    <cellStyle name="40% - Énfasis1 14 3 3" xfId="18060"/>
    <cellStyle name="40% - Énfasis1 14 3 3 2" xfId="18061"/>
    <cellStyle name="40% - Énfasis1 14 3 4" xfId="18062"/>
    <cellStyle name="40% - Énfasis1 14 4" xfId="3320"/>
    <cellStyle name="40% - Énfasis1 14 4 2" xfId="18063"/>
    <cellStyle name="40% - Énfasis1 14 4 2 2" xfId="18064"/>
    <cellStyle name="40% - Énfasis1 14 4 3" xfId="18065"/>
    <cellStyle name="40% - Énfasis1 14 5" xfId="3321"/>
    <cellStyle name="40% - Énfasis1 14 5 2" xfId="18066"/>
    <cellStyle name="40% - Énfasis1 14 5 2 2" xfId="18067"/>
    <cellStyle name="40% - Énfasis1 14 5 3" xfId="18068"/>
    <cellStyle name="40% - Énfasis1 14 6" xfId="18069"/>
    <cellStyle name="40% - Énfasis1 14 6 2" xfId="18070"/>
    <cellStyle name="40% - Énfasis1 14 7" xfId="18071"/>
    <cellStyle name="40% - Énfasis1 15" xfId="3322"/>
    <cellStyle name="40% - Énfasis1 15 2" xfId="3323"/>
    <cellStyle name="40% - Énfasis1 15 2 2" xfId="3324"/>
    <cellStyle name="40% - Énfasis1 15 2 2 2" xfId="3325"/>
    <cellStyle name="40% - Énfasis1 15 2 2 2 2" xfId="18072"/>
    <cellStyle name="40% - Énfasis1 15 2 2 2 2 2" xfId="18073"/>
    <cellStyle name="40% - Énfasis1 15 2 2 2 3" xfId="18074"/>
    <cellStyle name="40% - Énfasis1 15 2 2 3" xfId="18075"/>
    <cellStyle name="40% - Énfasis1 15 2 2 3 2" xfId="18076"/>
    <cellStyle name="40% - Énfasis1 15 2 2 4" xfId="18077"/>
    <cellStyle name="40% - Énfasis1 15 2 3" xfId="3326"/>
    <cellStyle name="40% - Énfasis1 15 2 3 2" xfId="18078"/>
    <cellStyle name="40% - Énfasis1 15 2 3 2 2" xfId="18079"/>
    <cellStyle name="40% - Énfasis1 15 2 3 3" xfId="18080"/>
    <cellStyle name="40% - Énfasis1 15 2 4" xfId="18081"/>
    <cellStyle name="40% - Énfasis1 15 2 4 2" xfId="18082"/>
    <cellStyle name="40% - Énfasis1 15 2 5" xfId="18083"/>
    <cellStyle name="40% - Énfasis1 15 3" xfId="3327"/>
    <cellStyle name="40% - Énfasis1 15 3 2" xfId="3328"/>
    <cellStyle name="40% - Énfasis1 15 3 2 2" xfId="18084"/>
    <cellStyle name="40% - Énfasis1 15 3 2 2 2" xfId="18085"/>
    <cellStyle name="40% - Énfasis1 15 3 2 3" xfId="18086"/>
    <cellStyle name="40% - Énfasis1 15 3 3" xfId="18087"/>
    <cellStyle name="40% - Énfasis1 15 3 3 2" xfId="18088"/>
    <cellStyle name="40% - Énfasis1 15 3 4" xfId="18089"/>
    <cellStyle name="40% - Énfasis1 15 4" xfId="3329"/>
    <cellStyle name="40% - Énfasis1 15 4 2" xfId="18090"/>
    <cellStyle name="40% - Énfasis1 15 4 2 2" xfId="18091"/>
    <cellStyle name="40% - Énfasis1 15 4 3" xfId="18092"/>
    <cellStyle name="40% - Énfasis1 15 5" xfId="3330"/>
    <cellStyle name="40% - Énfasis1 15 5 2" xfId="18093"/>
    <cellStyle name="40% - Énfasis1 15 5 2 2" xfId="18094"/>
    <cellStyle name="40% - Énfasis1 15 5 3" xfId="18095"/>
    <cellStyle name="40% - Énfasis1 15 6" xfId="18096"/>
    <cellStyle name="40% - Énfasis1 15 6 2" xfId="18097"/>
    <cellStyle name="40% - Énfasis1 15 7" xfId="18098"/>
    <cellStyle name="40% - Énfasis1 16" xfId="3331"/>
    <cellStyle name="40% - Énfasis1 16 2" xfId="3332"/>
    <cellStyle name="40% - Énfasis1 16 2 2" xfId="3333"/>
    <cellStyle name="40% - Énfasis1 16 2 2 2" xfId="3334"/>
    <cellStyle name="40% - Énfasis1 16 2 2 2 2" xfId="18099"/>
    <cellStyle name="40% - Énfasis1 16 2 2 2 2 2" xfId="18100"/>
    <cellStyle name="40% - Énfasis1 16 2 2 2 3" xfId="18101"/>
    <cellStyle name="40% - Énfasis1 16 2 2 3" xfId="18102"/>
    <cellStyle name="40% - Énfasis1 16 2 2 3 2" xfId="18103"/>
    <cellStyle name="40% - Énfasis1 16 2 2 4" xfId="18104"/>
    <cellStyle name="40% - Énfasis1 16 2 3" xfId="3335"/>
    <cellStyle name="40% - Énfasis1 16 2 3 2" xfId="18105"/>
    <cellStyle name="40% - Énfasis1 16 2 3 2 2" xfId="18106"/>
    <cellStyle name="40% - Énfasis1 16 2 3 3" xfId="18107"/>
    <cellStyle name="40% - Énfasis1 16 2 4" xfId="18108"/>
    <cellStyle name="40% - Énfasis1 16 2 4 2" xfId="18109"/>
    <cellStyle name="40% - Énfasis1 16 2 5" xfId="18110"/>
    <cellStyle name="40% - Énfasis1 16 3" xfId="3336"/>
    <cellStyle name="40% - Énfasis1 16 3 2" xfId="3337"/>
    <cellStyle name="40% - Énfasis1 16 3 2 2" xfId="18111"/>
    <cellStyle name="40% - Énfasis1 16 3 2 2 2" xfId="18112"/>
    <cellStyle name="40% - Énfasis1 16 3 2 3" xfId="18113"/>
    <cellStyle name="40% - Énfasis1 16 3 3" xfId="18114"/>
    <cellStyle name="40% - Énfasis1 16 3 3 2" xfId="18115"/>
    <cellStyle name="40% - Énfasis1 16 3 4" xfId="18116"/>
    <cellStyle name="40% - Énfasis1 16 4" xfId="3338"/>
    <cellStyle name="40% - Énfasis1 16 4 2" xfId="18117"/>
    <cellStyle name="40% - Énfasis1 16 4 2 2" xfId="18118"/>
    <cellStyle name="40% - Énfasis1 16 4 3" xfId="18119"/>
    <cellStyle name="40% - Énfasis1 16 5" xfId="3339"/>
    <cellStyle name="40% - Énfasis1 16 5 2" xfId="18120"/>
    <cellStyle name="40% - Énfasis1 16 5 2 2" xfId="18121"/>
    <cellStyle name="40% - Énfasis1 16 5 3" xfId="18122"/>
    <cellStyle name="40% - Énfasis1 16 6" xfId="18123"/>
    <cellStyle name="40% - Énfasis1 16 6 2" xfId="18124"/>
    <cellStyle name="40% - Énfasis1 16 7" xfId="18125"/>
    <cellStyle name="40% - Énfasis1 17" xfId="3340"/>
    <cellStyle name="40% - Énfasis1 17 2" xfId="3341"/>
    <cellStyle name="40% - Énfasis1 17 2 2" xfId="3342"/>
    <cellStyle name="40% - Énfasis1 17 2 2 2" xfId="3343"/>
    <cellStyle name="40% - Énfasis1 17 2 2 2 2" xfId="18126"/>
    <cellStyle name="40% - Énfasis1 17 2 2 2 2 2" xfId="18127"/>
    <cellStyle name="40% - Énfasis1 17 2 2 2 3" xfId="18128"/>
    <cellStyle name="40% - Énfasis1 17 2 2 3" xfId="18129"/>
    <cellStyle name="40% - Énfasis1 17 2 2 3 2" xfId="18130"/>
    <cellStyle name="40% - Énfasis1 17 2 2 4" xfId="18131"/>
    <cellStyle name="40% - Énfasis1 17 2 3" xfId="3344"/>
    <cellStyle name="40% - Énfasis1 17 2 3 2" xfId="18132"/>
    <cellStyle name="40% - Énfasis1 17 2 3 2 2" xfId="18133"/>
    <cellStyle name="40% - Énfasis1 17 2 3 3" xfId="18134"/>
    <cellStyle name="40% - Énfasis1 17 2 4" xfId="18135"/>
    <cellStyle name="40% - Énfasis1 17 2 4 2" xfId="18136"/>
    <cellStyle name="40% - Énfasis1 17 2 5" xfId="18137"/>
    <cellStyle name="40% - Énfasis1 17 3" xfId="3345"/>
    <cellStyle name="40% - Énfasis1 17 3 2" xfId="3346"/>
    <cellStyle name="40% - Énfasis1 17 3 2 2" xfId="18138"/>
    <cellStyle name="40% - Énfasis1 17 3 2 2 2" xfId="18139"/>
    <cellStyle name="40% - Énfasis1 17 3 2 3" xfId="18140"/>
    <cellStyle name="40% - Énfasis1 17 3 3" xfId="18141"/>
    <cellStyle name="40% - Énfasis1 17 3 3 2" xfId="18142"/>
    <cellStyle name="40% - Énfasis1 17 3 4" xfId="18143"/>
    <cellStyle name="40% - Énfasis1 17 4" xfId="3347"/>
    <cellStyle name="40% - Énfasis1 17 4 2" xfId="18144"/>
    <cellStyle name="40% - Énfasis1 17 4 2 2" xfId="18145"/>
    <cellStyle name="40% - Énfasis1 17 4 3" xfId="18146"/>
    <cellStyle name="40% - Énfasis1 17 5" xfId="3348"/>
    <cellStyle name="40% - Énfasis1 17 5 2" xfId="18147"/>
    <cellStyle name="40% - Énfasis1 17 5 2 2" xfId="18148"/>
    <cellStyle name="40% - Énfasis1 17 5 3" xfId="18149"/>
    <cellStyle name="40% - Énfasis1 17 6" xfId="18150"/>
    <cellStyle name="40% - Énfasis1 17 6 2" xfId="18151"/>
    <cellStyle name="40% - Énfasis1 17 7" xfId="18152"/>
    <cellStyle name="40% - Énfasis1 18" xfId="3349"/>
    <cellStyle name="40% - Énfasis1 18 2" xfId="3350"/>
    <cellStyle name="40% - Énfasis1 18 2 2" xfId="3351"/>
    <cellStyle name="40% - Énfasis1 18 2 2 2" xfId="3352"/>
    <cellStyle name="40% - Énfasis1 18 2 2 2 2" xfId="18153"/>
    <cellStyle name="40% - Énfasis1 18 2 2 2 2 2" xfId="18154"/>
    <cellStyle name="40% - Énfasis1 18 2 2 2 3" xfId="18155"/>
    <cellStyle name="40% - Énfasis1 18 2 2 3" xfId="18156"/>
    <cellStyle name="40% - Énfasis1 18 2 2 3 2" xfId="18157"/>
    <cellStyle name="40% - Énfasis1 18 2 2 4" xfId="18158"/>
    <cellStyle name="40% - Énfasis1 18 2 3" xfId="3353"/>
    <cellStyle name="40% - Énfasis1 18 2 3 2" xfId="18159"/>
    <cellStyle name="40% - Énfasis1 18 2 3 2 2" xfId="18160"/>
    <cellStyle name="40% - Énfasis1 18 2 3 3" xfId="18161"/>
    <cellStyle name="40% - Énfasis1 18 2 4" xfId="18162"/>
    <cellStyle name="40% - Énfasis1 18 2 4 2" xfId="18163"/>
    <cellStyle name="40% - Énfasis1 18 2 5" xfId="18164"/>
    <cellStyle name="40% - Énfasis1 18 3" xfId="3354"/>
    <cellStyle name="40% - Énfasis1 18 3 2" xfId="3355"/>
    <cellStyle name="40% - Énfasis1 18 3 2 2" xfId="18165"/>
    <cellStyle name="40% - Énfasis1 18 3 2 2 2" xfId="18166"/>
    <cellStyle name="40% - Énfasis1 18 3 2 3" xfId="18167"/>
    <cellStyle name="40% - Énfasis1 18 3 3" xfId="18168"/>
    <cellStyle name="40% - Énfasis1 18 3 3 2" xfId="18169"/>
    <cellStyle name="40% - Énfasis1 18 3 4" xfId="18170"/>
    <cellStyle name="40% - Énfasis1 18 4" xfId="3356"/>
    <cellStyle name="40% - Énfasis1 18 4 2" xfId="18171"/>
    <cellStyle name="40% - Énfasis1 18 4 2 2" xfId="18172"/>
    <cellStyle name="40% - Énfasis1 18 4 3" xfId="18173"/>
    <cellStyle name="40% - Énfasis1 18 5" xfId="3357"/>
    <cellStyle name="40% - Énfasis1 18 5 2" xfId="18174"/>
    <cellStyle name="40% - Énfasis1 18 5 2 2" xfId="18175"/>
    <cellStyle name="40% - Énfasis1 18 5 3" xfId="18176"/>
    <cellStyle name="40% - Énfasis1 18 6" xfId="18177"/>
    <cellStyle name="40% - Énfasis1 18 6 2" xfId="18178"/>
    <cellStyle name="40% - Énfasis1 18 7" xfId="18179"/>
    <cellStyle name="40% - Énfasis1 19" xfId="3358"/>
    <cellStyle name="40% - Énfasis1 19 2" xfId="3359"/>
    <cellStyle name="40% - Énfasis1 19 2 2" xfId="3360"/>
    <cellStyle name="40% - Énfasis1 19 2 2 2" xfId="3361"/>
    <cellStyle name="40% - Énfasis1 19 2 2 2 2" xfId="18180"/>
    <cellStyle name="40% - Énfasis1 19 2 2 2 2 2" xfId="18181"/>
    <cellStyle name="40% - Énfasis1 19 2 2 2 3" xfId="18182"/>
    <cellStyle name="40% - Énfasis1 19 2 2 3" xfId="18183"/>
    <cellStyle name="40% - Énfasis1 19 2 2 3 2" xfId="18184"/>
    <cellStyle name="40% - Énfasis1 19 2 2 4" xfId="18185"/>
    <cellStyle name="40% - Énfasis1 19 2 3" xfId="3362"/>
    <cellStyle name="40% - Énfasis1 19 2 3 2" xfId="18186"/>
    <cellStyle name="40% - Énfasis1 19 2 3 2 2" xfId="18187"/>
    <cellStyle name="40% - Énfasis1 19 2 3 3" xfId="18188"/>
    <cellStyle name="40% - Énfasis1 19 2 4" xfId="18189"/>
    <cellStyle name="40% - Énfasis1 19 2 4 2" xfId="18190"/>
    <cellStyle name="40% - Énfasis1 19 2 5" xfId="18191"/>
    <cellStyle name="40% - Énfasis1 19 3" xfId="3363"/>
    <cellStyle name="40% - Énfasis1 19 3 2" xfId="3364"/>
    <cellStyle name="40% - Énfasis1 19 3 2 2" xfId="18192"/>
    <cellStyle name="40% - Énfasis1 19 3 2 2 2" xfId="18193"/>
    <cellStyle name="40% - Énfasis1 19 3 2 3" xfId="18194"/>
    <cellStyle name="40% - Énfasis1 19 3 3" xfId="18195"/>
    <cellStyle name="40% - Énfasis1 19 3 3 2" xfId="18196"/>
    <cellStyle name="40% - Énfasis1 19 3 4" xfId="18197"/>
    <cellStyle name="40% - Énfasis1 19 4" xfId="3365"/>
    <cellStyle name="40% - Énfasis1 19 4 2" xfId="18198"/>
    <cellStyle name="40% - Énfasis1 19 4 2 2" xfId="18199"/>
    <cellStyle name="40% - Énfasis1 19 4 3" xfId="18200"/>
    <cellStyle name="40% - Énfasis1 19 5" xfId="3366"/>
    <cellStyle name="40% - Énfasis1 19 5 2" xfId="18201"/>
    <cellStyle name="40% - Énfasis1 19 5 2 2" xfId="18202"/>
    <cellStyle name="40% - Énfasis1 19 5 3" xfId="18203"/>
    <cellStyle name="40% - Énfasis1 19 6" xfId="18204"/>
    <cellStyle name="40% - Énfasis1 19 6 2" xfId="18205"/>
    <cellStyle name="40% - Énfasis1 19 7" xfId="18206"/>
    <cellStyle name="40% - Énfasis1 2" xfId="3367"/>
    <cellStyle name="40% - Énfasis1 2 2" xfId="3368"/>
    <cellStyle name="40% - Énfasis1 2 2 2" xfId="3369"/>
    <cellStyle name="40% - Énfasis1 2 2 2 2" xfId="3370"/>
    <cellStyle name="40% - Énfasis1 2 2 2 2 2" xfId="3371"/>
    <cellStyle name="40% - Énfasis1 2 2 2 2 2 2" xfId="18207"/>
    <cellStyle name="40% - Énfasis1 2 2 2 2 2 2 2" xfId="18208"/>
    <cellStyle name="40% - Énfasis1 2 2 2 2 2 3" xfId="18209"/>
    <cellStyle name="40% - Énfasis1 2 2 2 2 3" xfId="18210"/>
    <cellStyle name="40% - Énfasis1 2 2 2 2 3 2" xfId="18211"/>
    <cellStyle name="40% - Énfasis1 2 2 2 2 4" xfId="18212"/>
    <cellStyle name="40% - Énfasis1 2 2 2 3" xfId="3372"/>
    <cellStyle name="40% - Énfasis1 2 2 2 3 2" xfId="18213"/>
    <cellStyle name="40% - Énfasis1 2 2 2 3 2 2" xfId="18214"/>
    <cellStyle name="40% - Énfasis1 2 2 2 3 3" xfId="18215"/>
    <cellStyle name="40% - Énfasis1 2 2 2 4" xfId="18216"/>
    <cellStyle name="40% - Énfasis1 2 2 2 4 2" xfId="18217"/>
    <cellStyle name="40% - Énfasis1 2 2 2 5" xfId="18218"/>
    <cellStyle name="40% - Énfasis1 2 2 3" xfId="3373"/>
    <cellStyle name="40% - Énfasis1 2 2 3 2" xfId="3374"/>
    <cellStyle name="40% - Énfasis1 2 2 3 2 2" xfId="18219"/>
    <cellStyle name="40% - Énfasis1 2 2 3 2 2 2" xfId="18220"/>
    <cellStyle name="40% - Énfasis1 2 2 3 2 3" xfId="18221"/>
    <cellStyle name="40% - Énfasis1 2 2 3 3" xfId="18222"/>
    <cellStyle name="40% - Énfasis1 2 2 3 3 2" xfId="18223"/>
    <cellStyle name="40% - Énfasis1 2 2 3 4" xfId="18224"/>
    <cellStyle name="40% - Énfasis1 2 2 4" xfId="3375"/>
    <cellStyle name="40% - Énfasis1 2 2 4 2" xfId="18225"/>
    <cellStyle name="40% - Énfasis1 2 2 4 2 2" xfId="18226"/>
    <cellStyle name="40% - Énfasis1 2 2 4 3" xfId="18227"/>
    <cellStyle name="40% - Énfasis1 2 2 5" xfId="3376"/>
    <cellStyle name="40% - Énfasis1 2 2 5 2" xfId="18228"/>
    <cellStyle name="40% - Énfasis1 2 2 5 2 2" xfId="18229"/>
    <cellStyle name="40% - Énfasis1 2 2 5 3" xfId="18230"/>
    <cellStyle name="40% - Énfasis1 2 2 6" xfId="18231"/>
    <cellStyle name="40% - Énfasis1 2 2 6 2" xfId="18232"/>
    <cellStyle name="40% - Énfasis1 2 2 7" xfId="18233"/>
    <cellStyle name="40% - Énfasis1 2 3" xfId="3377"/>
    <cellStyle name="40% - Énfasis1 2 3 2" xfId="3378"/>
    <cellStyle name="40% - Énfasis1 2 3 2 2" xfId="3379"/>
    <cellStyle name="40% - Énfasis1 2 3 2 2 2" xfId="3380"/>
    <cellStyle name="40% - Énfasis1 2 3 2 2 2 2" xfId="18234"/>
    <cellStyle name="40% - Énfasis1 2 3 2 2 2 2 2" xfId="18235"/>
    <cellStyle name="40% - Énfasis1 2 3 2 2 2 3" xfId="18236"/>
    <cellStyle name="40% - Énfasis1 2 3 2 2 3" xfId="18237"/>
    <cellStyle name="40% - Énfasis1 2 3 2 2 3 2" xfId="18238"/>
    <cellStyle name="40% - Énfasis1 2 3 2 2 4" xfId="18239"/>
    <cellStyle name="40% - Énfasis1 2 3 2 3" xfId="3381"/>
    <cellStyle name="40% - Énfasis1 2 3 2 3 2" xfId="18240"/>
    <cellStyle name="40% - Énfasis1 2 3 2 3 2 2" xfId="18241"/>
    <cellStyle name="40% - Énfasis1 2 3 2 3 3" xfId="18242"/>
    <cellStyle name="40% - Énfasis1 2 3 2 4" xfId="18243"/>
    <cellStyle name="40% - Énfasis1 2 3 2 4 2" xfId="18244"/>
    <cellStyle name="40% - Énfasis1 2 3 2 5" xfId="18245"/>
    <cellStyle name="40% - Énfasis1 2 3 3" xfId="3382"/>
    <cellStyle name="40% - Énfasis1 2 3 3 2" xfId="3383"/>
    <cellStyle name="40% - Énfasis1 2 3 3 2 2" xfId="18246"/>
    <cellStyle name="40% - Énfasis1 2 3 3 2 2 2" xfId="18247"/>
    <cellStyle name="40% - Énfasis1 2 3 3 2 3" xfId="18248"/>
    <cellStyle name="40% - Énfasis1 2 3 3 3" xfId="18249"/>
    <cellStyle name="40% - Énfasis1 2 3 3 3 2" xfId="18250"/>
    <cellStyle name="40% - Énfasis1 2 3 3 4" xfId="18251"/>
    <cellStyle name="40% - Énfasis1 2 3 4" xfId="3384"/>
    <cellStyle name="40% - Énfasis1 2 3 4 2" xfId="18252"/>
    <cellStyle name="40% - Énfasis1 2 3 4 2 2" xfId="18253"/>
    <cellStyle name="40% - Énfasis1 2 3 4 3" xfId="18254"/>
    <cellStyle name="40% - Énfasis1 2 3 5" xfId="3385"/>
    <cellStyle name="40% - Énfasis1 2 3 5 2" xfId="18255"/>
    <cellStyle name="40% - Énfasis1 2 3 5 2 2" xfId="18256"/>
    <cellStyle name="40% - Énfasis1 2 3 5 3" xfId="18257"/>
    <cellStyle name="40% - Énfasis1 2 3 6" xfId="18258"/>
    <cellStyle name="40% - Énfasis1 2 3 6 2" xfId="18259"/>
    <cellStyle name="40% - Énfasis1 2 3 7" xfId="18260"/>
    <cellStyle name="40% - Énfasis1 2 4" xfId="3386"/>
    <cellStyle name="40% - Énfasis1 2 4 2" xfId="3387"/>
    <cellStyle name="40% - Énfasis1 2 4 2 2" xfId="3388"/>
    <cellStyle name="40% - Énfasis1 2 4 2 2 2" xfId="18261"/>
    <cellStyle name="40% - Énfasis1 2 4 2 2 2 2" xfId="18262"/>
    <cellStyle name="40% - Énfasis1 2 4 2 2 3" xfId="18263"/>
    <cellStyle name="40% - Énfasis1 2 4 2 3" xfId="18264"/>
    <cellStyle name="40% - Énfasis1 2 4 2 3 2" xfId="18265"/>
    <cellStyle name="40% - Énfasis1 2 4 2 4" xfId="18266"/>
    <cellStyle name="40% - Énfasis1 2 4 3" xfId="3389"/>
    <cellStyle name="40% - Énfasis1 2 4 3 2" xfId="18267"/>
    <cellStyle name="40% - Énfasis1 2 4 3 2 2" xfId="18268"/>
    <cellStyle name="40% - Énfasis1 2 4 3 3" xfId="18269"/>
    <cellStyle name="40% - Énfasis1 2 4 4" xfId="18270"/>
    <cellStyle name="40% - Énfasis1 2 4 4 2" xfId="18271"/>
    <cellStyle name="40% - Énfasis1 2 4 5" xfId="18272"/>
    <cellStyle name="40% - Énfasis1 2 5" xfId="3390"/>
    <cellStyle name="40% - Énfasis1 2 5 2" xfId="3391"/>
    <cellStyle name="40% - Énfasis1 2 5 2 2" xfId="18273"/>
    <cellStyle name="40% - Énfasis1 2 5 2 2 2" xfId="18274"/>
    <cellStyle name="40% - Énfasis1 2 5 2 3" xfId="18275"/>
    <cellStyle name="40% - Énfasis1 2 5 3" xfId="18276"/>
    <cellStyle name="40% - Énfasis1 2 5 3 2" xfId="18277"/>
    <cellStyle name="40% - Énfasis1 2 5 4" xfId="18278"/>
    <cellStyle name="40% - Énfasis1 2 6" xfId="3392"/>
    <cellStyle name="40% - Énfasis1 2 6 2" xfId="18279"/>
    <cellStyle name="40% - Énfasis1 2 6 2 2" xfId="18280"/>
    <cellStyle name="40% - Énfasis1 2 6 3" xfId="18281"/>
    <cellStyle name="40% - Énfasis1 2 7" xfId="3393"/>
    <cellStyle name="40% - Énfasis1 2 7 2" xfId="18282"/>
    <cellStyle name="40% - Énfasis1 2 7 2 2" xfId="18283"/>
    <cellStyle name="40% - Énfasis1 2 7 3" xfId="18284"/>
    <cellStyle name="40% - Énfasis1 2 8" xfId="18285"/>
    <cellStyle name="40% - Énfasis1 2 8 2" xfId="18286"/>
    <cellStyle name="40% - Énfasis1 2 9" xfId="18287"/>
    <cellStyle name="40% - Énfasis1 20" xfId="3394"/>
    <cellStyle name="40% - Énfasis1 20 2" xfId="3395"/>
    <cellStyle name="40% - Énfasis1 20 2 2" xfId="3396"/>
    <cellStyle name="40% - Énfasis1 20 2 2 2" xfId="3397"/>
    <cellStyle name="40% - Énfasis1 20 2 2 2 2" xfId="18288"/>
    <cellStyle name="40% - Énfasis1 20 2 2 2 2 2" xfId="18289"/>
    <cellStyle name="40% - Énfasis1 20 2 2 2 3" xfId="18290"/>
    <cellStyle name="40% - Énfasis1 20 2 2 3" xfId="18291"/>
    <cellStyle name="40% - Énfasis1 20 2 2 3 2" xfId="18292"/>
    <cellStyle name="40% - Énfasis1 20 2 2 4" xfId="18293"/>
    <cellStyle name="40% - Énfasis1 20 2 3" xfId="3398"/>
    <cellStyle name="40% - Énfasis1 20 2 3 2" xfId="18294"/>
    <cellStyle name="40% - Énfasis1 20 2 3 2 2" xfId="18295"/>
    <cellStyle name="40% - Énfasis1 20 2 3 3" xfId="18296"/>
    <cellStyle name="40% - Énfasis1 20 2 4" xfId="18297"/>
    <cellStyle name="40% - Énfasis1 20 2 4 2" xfId="18298"/>
    <cellStyle name="40% - Énfasis1 20 2 5" xfId="18299"/>
    <cellStyle name="40% - Énfasis1 20 3" xfId="3399"/>
    <cellStyle name="40% - Énfasis1 20 3 2" xfId="3400"/>
    <cellStyle name="40% - Énfasis1 20 3 2 2" xfId="18300"/>
    <cellStyle name="40% - Énfasis1 20 3 2 2 2" xfId="18301"/>
    <cellStyle name="40% - Énfasis1 20 3 2 3" xfId="18302"/>
    <cellStyle name="40% - Énfasis1 20 3 3" xfId="18303"/>
    <cellStyle name="40% - Énfasis1 20 3 3 2" xfId="18304"/>
    <cellStyle name="40% - Énfasis1 20 3 4" xfId="18305"/>
    <cellStyle name="40% - Énfasis1 20 4" xfId="3401"/>
    <cellStyle name="40% - Énfasis1 20 4 2" xfId="18306"/>
    <cellStyle name="40% - Énfasis1 20 4 2 2" xfId="18307"/>
    <cellStyle name="40% - Énfasis1 20 4 3" xfId="18308"/>
    <cellStyle name="40% - Énfasis1 20 5" xfId="3402"/>
    <cellStyle name="40% - Énfasis1 20 5 2" xfId="18309"/>
    <cellStyle name="40% - Énfasis1 20 5 2 2" xfId="18310"/>
    <cellStyle name="40% - Énfasis1 20 5 3" xfId="18311"/>
    <cellStyle name="40% - Énfasis1 20 6" xfId="18312"/>
    <cellStyle name="40% - Énfasis1 20 6 2" xfId="18313"/>
    <cellStyle name="40% - Énfasis1 20 7" xfId="18314"/>
    <cellStyle name="40% - Énfasis1 21" xfId="3403"/>
    <cellStyle name="40% - Énfasis1 21 2" xfId="3404"/>
    <cellStyle name="40% - Énfasis1 21 2 2" xfId="3405"/>
    <cellStyle name="40% - Énfasis1 21 2 2 2" xfId="3406"/>
    <cellStyle name="40% - Énfasis1 21 2 2 2 2" xfId="18315"/>
    <cellStyle name="40% - Énfasis1 21 2 2 2 2 2" xfId="18316"/>
    <cellStyle name="40% - Énfasis1 21 2 2 2 3" xfId="18317"/>
    <cellStyle name="40% - Énfasis1 21 2 2 3" xfId="18318"/>
    <cellStyle name="40% - Énfasis1 21 2 2 3 2" xfId="18319"/>
    <cellStyle name="40% - Énfasis1 21 2 2 4" xfId="18320"/>
    <cellStyle name="40% - Énfasis1 21 2 3" xfId="3407"/>
    <cellStyle name="40% - Énfasis1 21 2 3 2" xfId="18321"/>
    <cellStyle name="40% - Énfasis1 21 2 3 2 2" xfId="18322"/>
    <cellStyle name="40% - Énfasis1 21 2 3 3" xfId="18323"/>
    <cellStyle name="40% - Énfasis1 21 2 4" xfId="18324"/>
    <cellStyle name="40% - Énfasis1 21 2 4 2" xfId="18325"/>
    <cellStyle name="40% - Énfasis1 21 2 5" xfId="18326"/>
    <cellStyle name="40% - Énfasis1 21 3" xfId="3408"/>
    <cellStyle name="40% - Énfasis1 21 3 2" xfId="3409"/>
    <cellStyle name="40% - Énfasis1 21 3 2 2" xfId="18327"/>
    <cellStyle name="40% - Énfasis1 21 3 2 2 2" xfId="18328"/>
    <cellStyle name="40% - Énfasis1 21 3 2 3" xfId="18329"/>
    <cellStyle name="40% - Énfasis1 21 3 3" xfId="18330"/>
    <cellStyle name="40% - Énfasis1 21 3 3 2" xfId="18331"/>
    <cellStyle name="40% - Énfasis1 21 3 4" xfId="18332"/>
    <cellStyle name="40% - Énfasis1 21 4" xfId="3410"/>
    <cellStyle name="40% - Énfasis1 21 4 2" xfId="18333"/>
    <cellStyle name="40% - Énfasis1 21 4 2 2" xfId="18334"/>
    <cellStyle name="40% - Énfasis1 21 4 3" xfId="18335"/>
    <cellStyle name="40% - Énfasis1 21 5" xfId="3411"/>
    <cellStyle name="40% - Énfasis1 21 5 2" xfId="18336"/>
    <cellStyle name="40% - Énfasis1 21 5 2 2" xfId="18337"/>
    <cellStyle name="40% - Énfasis1 21 5 3" xfId="18338"/>
    <cellStyle name="40% - Énfasis1 21 6" xfId="18339"/>
    <cellStyle name="40% - Énfasis1 21 6 2" xfId="18340"/>
    <cellStyle name="40% - Énfasis1 21 7" xfId="18341"/>
    <cellStyle name="40% - Énfasis1 22" xfId="3412"/>
    <cellStyle name="40% - Énfasis1 22 2" xfId="3413"/>
    <cellStyle name="40% - Énfasis1 22 2 2" xfId="3414"/>
    <cellStyle name="40% - Énfasis1 22 2 2 2" xfId="3415"/>
    <cellStyle name="40% - Énfasis1 22 2 2 2 2" xfId="18342"/>
    <cellStyle name="40% - Énfasis1 22 2 2 2 2 2" xfId="18343"/>
    <cellStyle name="40% - Énfasis1 22 2 2 2 3" xfId="18344"/>
    <cellStyle name="40% - Énfasis1 22 2 2 3" xfId="18345"/>
    <cellStyle name="40% - Énfasis1 22 2 2 3 2" xfId="18346"/>
    <cellStyle name="40% - Énfasis1 22 2 2 4" xfId="18347"/>
    <cellStyle name="40% - Énfasis1 22 2 3" xfId="3416"/>
    <cellStyle name="40% - Énfasis1 22 2 3 2" xfId="18348"/>
    <cellStyle name="40% - Énfasis1 22 2 3 2 2" xfId="18349"/>
    <cellStyle name="40% - Énfasis1 22 2 3 3" xfId="18350"/>
    <cellStyle name="40% - Énfasis1 22 2 4" xfId="18351"/>
    <cellStyle name="40% - Énfasis1 22 2 4 2" xfId="18352"/>
    <cellStyle name="40% - Énfasis1 22 2 5" xfId="18353"/>
    <cellStyle name="40% - Énfasis1 22 3" xfId="3417"/>
    <cellStyle name="40% - Énfasis1 22 3 2" xfId="3418"/>
    <cellStyle name="40% - Énfasis1 22 3 2 2" xfId="18354"/>
    <cellStyle name="40% - Énfasis1 22 3 2 2 2" xfId="18355"/>
    <cellStyle name="40% - Énfasis1 22 3 2 3" xfId="18356"/>
    <cellStyle name="40% - Énfasis1 22 3 3" xfId="18357"/>
    <cellStyle name="40% - Énfasis1 22 3 3 2" xfId="18358"/>
    <cellStyle name="40% - Énfasis1 22 3 4" xfId="18359"/>
    <cellStyle name="40% - Énfasis1 22 4" xfId="3419"/>
    <cellStyle name="40% - Énfasis1 22 4 2" xfId="18360"/>
    <cellStyle name="40% - Énfasis1 22 4 2 2" xfId="18361"/>
    <cellStyle name="40% - Énfasis1 22 4 3" xfId="18362"/>
    <cellStyle name="40% - Énfasis1 22 5" xfId="3420"/>
    <cellStyle name="40% - Énfasis1 22 5 2" xfId="18363"/>
    <cellStyle name="40% - Énfasis1 22 5 2 2" xfId="18364"/>
    <cellStyle name="40% - Énfasis1 22 5 3" xfId="18365"/>
    <cellStyle name="40% - Énfasis1 22 6" xfId="18366"/>
    <cellStyle name="40% - Énfasis1 22 6 2" xfId="18367"/>
    <cellStyle name="40% - Énfasis1 22 7" xfId="18368"/>
    <cellStyle name="40% - Énfasis1 23" xfId="3421"/>
    <cellStyle name="40% - Énfasis1 23 2" xfId="3422"/>
    <cellStyle name="40% - Énfasis1 23 2 2" xfId="3423"/>
    <cellStyle name="40% - Énfasis1 23 2 2 2" xfId="3424"/>
    <cellStyle name="40% - Énfasis1 23 2 2 2 2" xfId="18369"/>
    <cellStyle name="40% - Énfasis1 23 2 2 2 2 2" xfId="18370"/>
    <cellStyle name="40% - Énfasis1 23 2 2 2 3" xfId="18371"/>
    <cellStyle name="40% - Énfasis1 23 2 2 3" xfId="18372"/>
    <cellStyle name="40% - Énfasis1 23 2 2 3 2" xfId="18373"/>
    <cellStyle name="40% - Énfasis1 23 2 2 4" xfId="18374"/>
    <cellStyle name="40% - Énfasis1 23 2 3" xfId="3425"/>
    <cellStyle name="40% - Énfasis1 23 2 3 2" xfId="18375"/>
    <cellStyle name="40% - Énfasis1 23 2 3 2 2" xfId="18376"/>
    <cellStyle name="40% - Énfasis1 23 2 3 3" xfId="18377"/>
    <cellStyle name="40% - Énfasis1 23 2 4" xfId="18378"/>
    <cellStyle name="40% - Énfasis1 23 2 4 2" xfId="18379"/>
    <cellStyle name="40% - Énfasis1 23 2 5" xfId="18380"/>
    <cellStyle name="40% - Énfasis1 23 3" xfId="3426"/>
    <cellStyle name="40% - Énfasis1 23 3 2" xfId="3427"/>
    <cellStyle name="40% - Énfasis1 23 3 2 2" xfId="18381"/>
    <cellStyle name="40% - Énfasis1 23 3 2 2 2" xfId="18382"/>
    <cellStyle name="40% - Énfasis1 23 3 2 3" xfId="18383"/>
    <cellStyle name="40% - Énfasis1 23 3 3" xfId="18384"/>
    <cellStyle name="40% - Énfasis1 23 3 3 2" xfId="18385"/>
    <cellStyle name="40% - Énfasis1 23 3 4" xfId="18386"/>
    <cellStyle name="40% - Énfasis1 23 4" xfId="3428"/>
    <cellStyle name="40% - Énfasis1 23 4 2" xfId="18387"/>
    <cellStyle name="40% - Énfasis1 23 4 2 2" xfId="18388"/>
    <cellStyle name="40% - Énfasis1 23 4 3" xfId="18389"/>
    <cellStyle name="40% - Énfasis1 23 5" xfId="3429"/>
    <cellStyle name="40% - Énfasis1 23 5 2" xfId="18390"/>
    <cellStyle name="40% - Énfasis1 23 5 2 2" xfId="18391"/>
    <cellStyle name="40% - Énfasis1 23 5 3" xfId="18392"/>
    <cellStyle name="40% - Énfasis1 23 6" xfId="18393"/>
    <cellStyle name="40% - Énfasis1 23 6 2" xfId="18394"/>
    <cellStyle name="40% - Énfasis1 23 7" xfId="18395"/>
    <cellStyle name="40% - Énfasis1 24" xfId="3430"/>
    <cellStyle name="40% - Énfasis1 24 2" xfId="3431"/>
    <cellStyle name="40% - Énfasis1 24 2 2" xfId="3432"/>
    <cellStyle name="40% - Énfasis1 24 2 2 2" xfId="3433"/>
    <cellStyle name="40% - Énfasis1 24 2 2 2 2" xfId="18396"/>
    <cellStyle name="40% - Énfasis1 24 2 2 2 2 2" xfId="18397"/>
    <cellStyle name="40% - Énfasis1 24 2 2 2 3" xfId="18398"/>
    <cellStyle name="40% - Énfasis1 24 2 2 3" xfId="18399"/>
    <cellStyle name="40% - Énfasis1 24 2 2 3 2" xfId="18400"/>
    <cellStyle name="40% - Énfasis1 24 2 2 4" xfId="18401"/>
    <cellStyle name="40% - Énfasis1 24 2 3" xfId="3434"/>
    <cellStyle name="40% - Énfasis1 24 2 3 2" xfId="18402"/>
    <cellStyle name="40% - Énfasis1 24 2 3 2 2" xfId="18403"/>
    <cellStyle name="40% - Énfasis1 24 2 3 3" xfId="18404"/>
    <cellStyle name="40% - Énfasis1 24 2 4" xfId="18405"/>
    <cellStyle name="40% - Énfasis1 24 2 4 2" xfId="18406"/>
    <cellStyle name="40% - Énfasis1 24 2 5" xfId="18407"/>
    <cellStyle name="40% - Énfasis1 24 3" xfId="3435"/>
    <cellStyle name="40% - Énfasis1 24 3 2" xfId="3436"/>
    <cellStyle name="40% - Énfasis1 24 3 2 2" xfId="18408"/>
    <cellStyle name="40% - Énfasis1 24 3 2 2 2" xfId="18409"/>
    <cellStyle name="40% - Énfasis1 24 3 2 3" xfId="18410"/>
    <cellStyle name="40% - Énfasis1 24 3 3" xfId="18411"/>
    <cellStyle name="40% - Énfasis1 24 3 3 2" xfId="18412"/>
    <cellStyle name="40% - Énfasis1 24 3 4" xfId="18413"/>
    <cellStyle name="40% - Énfasis1 24 4" xfId="3437"/>
    <cellStyle name="40% - Énfasis1 24 4 2" xfId="18414"/>
    <cellStyle name="40% - Énfasis1 24 4 2 2" xfId="18415"/>
    <cellStyle name="40% - Énfasis1 24 4 3" xfId="18416"/>
    <cellStyle name="40% - Énfasis1 24 5" xfId="3438"/>
    <cellStyle name="40% - Énfasis1 24 5 2" xfId="18417"/>
    <cellStyle name="40% - Énfasis1 24 5 2 2" xfId="18418"/>
    <cellStyle name="40% - Énfasis1 24 5 3" xfId="18419"/>
    <cellStyle name="40% - Énfasis1 24 6" xfId="18420"/>
    <cellStyle name="40% - Énfasis1 24 6 2" xfId="18421"/>
    <cellStyle name="40% - Énfasis1 24 7" xfId="18422"/>
    <cellStyle name="40% - Énfasis1 25" xfId="3439"/>
    <cellStyle name="40% - Énfasis1 25 2" xfId="3440"/>
    <cellStyle name="40% - Énfasis1 25 2 2" xfId="3441"/>
    <cellStyle name="40% - Énfasis1 25 2 2 2" xfId="3442"/>
    <cellStyle name="40% - Énfasis1 25 2 2 2 2" xfId="18423"/>
    <cellStyle name="40% - Énfasis1 25 2 2 2 2 2" xfId="18424"/>
    <cellStyle name="40% - Énfasis1 25 2 2 2 3" xfId="18425"/>
    <cellStyle name="40% - Énfasis1 25 2 2 3" xfId="18426"/>
    <cellStyle name="40% - Énfasis1 25 2 2 3 2" xfId="18427"/>
    <cellStyle name="40% - Énfasis1 25 2 2 4" xfId="18428"/>
    <cellStyle name="40% - Énfasis1 25 2 3" xfId="3443"/>
    <cellStyle name="40% - Énfasis1 25 2 3 2" xfId="18429"/>
    <cellStyle name="40% - Énfasis1 25 2 3 2 2" xfId="18430"/>
    <cellStyle name="40% - Énfasis1 25 2 3 3" xfId="18431"/>
    <cellStyle name="40% - Énfasis1 25 2 4" xfId="18432"/>
    <cellStyle name="40% - Énfasis1 25 2 4 2" xfId="18433"/>
    <cellStyle name="40% - Énfasis1 25 2 5" xfId="18434"/>
    <cellStyle name="40% - Énfasis1 25 3" xfId="3444"/>
    <cellStyle name="40% - Énfasis1 25 3 2" xfId="3445"/>
    <cellStyle name="40% - Énfasis1 25 3 2 2" xfId="18435"/>
    <cellStyle name="40% - Énfasis1 25 3 2 2 2" xfId="18436"/>
    <cellStyle name="40% - Énfasis1 25 3 2 3" xfId="18437"/>
    <cellStyle name="40% - Énfasis1 25 3 3" xfId="18438"/>
    <cellStyle name="40% - Énfasis1 25 3 3 2" xfId="18439"/>
    <cellStyle name="40% - Énfasis1 25 3 4" xfId="18440"/>
    <cellStyle name="40% - Énfasis1 25 4" xfId="3446"/>
    <cellStyle name="40% - Énfasis1 25 4 2" xfId="18441"/>
    <cellStyle name="40% - Énfasis1 25 4 2 2" xfId="18442"/>
    <cellStyle name="40% - Énfasis1 25 4 3" xfId="18443"/>
    <cellStyle name="40% - Énfasis1 25 5" xfId="3447"/>
    <cellStyle name="40% - Énfasis1 25 5 2" xfId="18444"/>
    <cellStyle name="40% - Énfasis1 25 5 2 2" xfId="18445"/>
    <cellStyle name="40% - Énfasis1 25 5 3" xfId="18446"/>
    <cellStyle name="40% - Énfasis1 25 6" xfId="18447"/>
    <cellStyle name="40% - Énfasis1 25 6 2" xfId="18448"/>
    <cellStyle name="40% - Énfasis1 25 7" xfId="18449"/>
    <cellStyle name="40% - Énfasis1 26" xfId="3448"/>
    <cellStyle name="40% - Énfasis1 26 2" xfId="3449"/>
    <cellStyle name="40% - Énfasis1 26 2 2" xfId="3450"/>
    <cellStyle name="40% - Énfasis1 26 2 2 2" xfId="3451"/>
    <cellStyle name="40% - Énfasis1 26 2 2 2 2" xfId="18450"/>
    <cellStyle name="40% - Énfasis1 26 2 2 2 2 2" xfId="18451"/>
    <cellStyle name="40% - Énfasis1 26 2 2 2 3" xfId="18452"/>
    <cellStyle name="40% - Énfasis1 26 2 2 3" xfId="18453"/>
    <cellStyle name="40% - Énfasis1 26 2 2 3 2" xfId="18454"/>
    <cellStyle name="40% - Énfasis1 26 2 2 4" xfId="18455"/>
    <cellStyle name="40% - Énfasis1 26 2 3" xfId="3452"/>
    <cellStyle name="40% - Énfasis1 26 2 3 2" xfId="18456"/>
    <cellStyle name="40% - Énfasis1 26 2 3 2 2" xfId="18457"/>
    <cellStyle name="40% - Énfasis1 26 2 3 3" xfId="18458"/>
    <cellStyle name="40% - Énfasis1 26 2 4" xfId="18459"/>
    <cellStyle name="40% - Énfasis1 26 2 4 2" xfId="18460"/>
    <cellStyle name="40% - Énfasis1 26 2 5" xfId="18461"/>
    <cellStyle name="40% - Énfasis1 26 3" xfId="3453"/>
    <cellStyle name="40% - Énfasis1 26 3 2" xfId="3454"/>
    <cellStyle name="40% - Énfasis1 26 3 2 2" xfId="18462"/>
    <cellStyle name="40% - Énfasis1 26 3 2 2 2" xfId="18463"/>
    <cellStyle name="40% - Énfasis1 26 3 2 3" xfId="18464"/>
    <cellStyle name="40% - Énfasis1 26 3 3" xfId="18465"/>
    <cellStyle name="40% - Énfasis1 26 3 3 2" xfId="18466"/>
    <cellStyle name="40% - Énfasis1 26 3 4" xfId="18467"/>
    <cellStyle name="40% - Énfasis1 26 4" xfId="3455"/>
    <cellStyle name="40% - Énfasis1 26 4 2" xfId="18468"/>
    <cellStyle name="40% - Énfasis1 26 4 2 2" xfId="18469"/>
    <cellStyle name="40% - Énfasis1 26 4 3" xfId="18470"/>
    <cellStyle name="40% - Énfasis1 26 5" xfId="3456"/>
    <cellStyle name="40% - Énfasis1 26 5 2" xfId="18471"/>
    <cellStyle name="40% - Énfasis1 26 5 2 2" xfId="18472"/>
    <cellStyle name="40% - Énfasis1 26 5 3" xfId="18473"/>
    <cellStyle name="40% - Énfasis1 26 6" xfId="18474"/>
    <cellStyle name="40% - Énfasis1 26 6 2" xfId="18475"/>
    <cellStyle name="40% - Énfasis1 26 7" xfId="18476"/>
    <cellStyle name="40% - Énfasis1 27" xfId="3457"/>
    <cellStyle name="40% - Énfasis1 27 2" xfId="3458"/>
    <cellStyle name="40% - Énfasis1 27 2 2" xfId="3459"/>
    <cellStyle name="40% - Énfasis1 27 2 2 2" xfId="3460"/>
    <cellStyle name="40% - Énfasis1 27 2 2 2 2" xfId="18477"/>
    <cellStyle name="40% - Énfasis1 27 2 2 2 2 2" xfId="18478"/>
    <cellStyle name="40% - Énfasis1 27 2 2 2 3" xfId="18479"/>
    <cellStyle name="40% - Énfasis1 27 2 2 3" xfId="18480"/>
    <cellStyle name="40% - Énfasis1 27 2 2 3 2" xfId="18481"/>
    <cellStyle name="40% - Énfasis1 27 2 2 4" xfId="18482"/>
    <cellStyle name="40% - Énfasis1 27 2 3" xfId="3461"/>
    <cellStyle name="40% - Énfasis1 27 2 3 2" xfId="18483"/>
    <cellStyle name="40% - Énfasis1 27 2 3 2 2" xfId="18484"/>
    <cellStyle name="40% - Énfasis1 27 2 3 3" xfId="18485"/>
    <cellStyle name="40% - Énfasis1 27 2 4" xfId="18486"/>
    <cellStyle name="40% - Énfasis1 27 2 4 2" xfId="18487"/>
    <cellStyle name="40% - Énfasis1 27 2 5" xfId="18488"/>
    <cellStyle name="40% - Énfasis1 27 3" xfId="3462"/>
    <cellStyle name="40% - Énfasis1 27 3 2" xfId="3463"/>
    <cellStyle name="40% - Énfasis1 27 3 2 2" xfId="18489"/>
    <cellStyle name="40% - Énfasis1 27 3 2 2 2" xfId="18490"/>
    <cellStyle name="40% - Énfasis1 27 3 2 3" xfId="18491"/>
    <cellStyle name="40% - Énfasis1 27 3 3" xfId="18492"/>
    <cellStyle name="40% - Énfasis1 27 3 3 2" xfId="18493"/>
    <cellStyle name="40% - Énfasis1 27 3 4" xfId="18494"/>
    <cellStyle name="40% - Énfasis1 27 4" xfId="3464"/>
    <cellStyle name="40% - Énfasis1 27 4 2" xfId="18495"/>
    <cellStyle name="40% - Énfasis1 27 4 2 2" xfId="18496"/>
    <cellStyle name="40% - Énfasis1 27 4 3" xfId="18497"/>
    <cellStyle name="40% - Énfasis1 27 5" xfId="3465"/>
    <cellStyle name="40% - Énfasis1 27 5 2" xfId="18498"/>
    <cellStyle name="40% - Énfasis1 27 5 2 2" xfId="18499"/>
    <cellStyle name="40% - Énfasis1 27 5 3" xfId="18500"/>
    <cellStyle name="40% - Énfasis1 27 6" xfId="18501"/>
    <cellStyle name="40% - Énfasis1 27 6 2" xfId="18502"/>
    <cellStyle name="40% - Énfasis1 27 7" xfId="18503"/>
    <cellStyle name="40% - Énfasis1 28" xfId="3466"/>
    <cellStyle name="40% - Énfasis1 28 2" xfId="3467"/>
    <cellStyle name="40% - Énfasis1 28 2 2" xfId="3468"/>
    <cellStyle name="40% - Énfasis1 28 2 2 2" xfId="3469"/>
    <cellStyle name="40% - Énfasis1 28 2 2 2 2" xfId="18504"/>
    <cellStyle name="40% - Énfasis1 28 2 2 2 2 2" xfId="18505"/>
    <cellStyle name="40% - Énfasis1 28 2 2 2 3" xfId="18506"/>
    <cellStyle name="40% - Énfasis1 28 2 2 3" xfId="18507"/>
    <cellStyle name="40% - Énfasis1 28 2 2 3 2" xfId="18508"/>
    <cellStyle name="40% - Énfasis1 28 2 2 4" xfId="18509"/>
    <cellStyle name="40% - Énfasis1 28 2 3" xfId="3470"/>
    <cellStyle name="40% - Énfasis1 28 2 3 2" xfId="18510"/>
    <cellStyle name="40% - Énfasis1 28 2 3 2 2" xfId="18511"/>
    <cellStyle name="40% - Énfasis1 28 2 3 3" xfId="18512"/>
    <cellStyle name="40% - Énfasis1 28 2 4" xfId="18513"/>
    <cellStyle name="40% - Énfasis1 28 2 4 2" xfId="18514"/>
    <cellStyle name="40% - Énfasis1 28 2 5" xfId="18515"/>
    <cellStyle name="40% - Énfasis1 28 3" xfId="3471"/>
    <cellStyle name="40% - Énfasis1 28 3 2" xfId="3472"/>
    <cellStyle name="40% - Énfasis1 28 3 2 2" xfId="18516"/>
    <cellStyle name="40% - Énfasis1 28 3 2 2 2" xfId="18517"/>
    <cellStyle name="40% - Énfasis1 28 3 2 3" xfId="18518"/>
    <cellStyle name="40% - Énfasis1 28 3 3" xfId="18519"/>
    <cellStyle name="40% - Énfasis1 28 3 3 2" xfId="18520"/>
    <cellStyle name="40% - Énfasis1 28 3 4" xfId="18521"/>
    <cellStyle name="40% - Énfasis1 28 4" xfId="3473"/>
    <cellStyle name="40% - Énfasis1 28 4 2" xfId="18522"/>
    <cellStyle name="40% - Énfasis1 28 4 2 2" xfId="18523"/>
    <cellStyle name="40% - Énfasis1 28 4 3" xfId="18524"/>
    <cellStyle name="40% - Énfasis1 28 5" xfId="3474"/>
    <cellStyle name="40% - Énfasis1 28 5 2" xfId="18525"/>
    <cellStyle name="40% - Énfasis1 28 5 2 2" xfId="18526"/>
    <cellStyle name="40% - Énfasis1 28 5 3" xfId="18527"/>
    <cellStyle name="40% - Énfasis1 28 6" xfId="18528"/>
    <cellStyle name="40% - Énfasis1 28 6 2" xfId="18529"/>
    <cellStyle name="40% - Énfasis1 28 7" xfId="18530"/>
    <cellStyle name="40% - Énfasis1 29" xfId="3475"/>
    <cellStyle name="40% - Énfasis1 29 2" xfId="3476"/>
    <cellStyle name="40% - Énfasis1 29 2 2" xfId="3477"/>
    <cellStyle name="40% - Énfasis1 29 2 2 2" xfId="3478"/>
    <cellStyle name="40% - Énfasis1 29 2 2 2 2" xfId="18531"/>
    <cellStyle name="40% - Énfasis1 29 2 2 2 2 2" xfId="18532"/>
    <cellStyle name="40% - Énfasis1 29 2 2 2 3" xfId="18533"/>
    <cellStyle name="40% - Énfasis1 29 2 2 3" xfId="18534"/>
    <cellStyle name="40% - Énfasis1 29 2 2 3 2" xfId="18535"/>
    <cellStyle name="40% - Énfasis1 29 2 2 4" xfId="18536"/>
    <cellStyle name="40% - Énfasis1 29 2 3" xfId="3479"/>
    <cellStyle name="40% - Énfasis1 29 2 3 2" xfId="18537"/>
    <cellStyle name="40% - Énfasis1 29 2 3 2 2" xfId="18538"/>
    <cellStyle name="40% - Énfasis1 29 2 3 3" xfId="18539"/>
    <cellStyle name="40% - Énfasis1 29 2 4" xfId="18540"/>
    <cellStyle name="40% - Énfasis1 29 2 4 2" xfId="18541"/>
    <cellStyle name="40% - Énfasis1 29 2 5" xfId="18542"/>
    <cellStyle name="40% - Énfasis1 29 3" xfId="3480"/>
    <cellStyle name="40% - Énfasis1 29 3 2" xfId="3481"/>
    <cellStyle name="40% - Énfasis1 29 3 2 2" xfId="18543"/>
    <cellStyle name="40% - Énfasis1 29 3 2 2 2" xfId="18544"/>
    <cellStyle name="40% - Énfasis1 29 3 2 3" xfId="18545"/>
    <cellStyle name="40% - Énfasis1 29 3 3" xfId="18546"/>
    <cellStyle name="40% - Énfasis1 29 3 3 2" xfId="18547"/>
    <cellStyle name="40% - Énfasis1 29 3 4" xfId="18548"/>
    <cellStyle name="40% - Énfasis1 29 4" xfId="3482"/>
    <cellStyle name="40% - Énfasis1 29 4 2" xfId="18549"/>
    <cellStyle name="40% - Énfasis1 29 4 2 2" xfId="18550"/>
    <cellStyle name="40% - Énfasis1 29 4 3" xfId="18551"/>
    <cellStyle name="40% - Énfasis1 29 5" xfId="3483"/>
    <cellStyle name="40% - Énfasis1 29 5 2" xfId="18552"/>
    <cellStyle name="40% - Énfasis1 29 5 2 2" xfId="18553"/>
    <cellStyle name="40% - Énfasis1 29 5 3" xfId="18554"/>
    <cellStyle name="40% - Énfasis1 29 6" xfId="18555"/>
    <cellStyle name="40% - Énfasis1 29 6 2" xfId="18556"/>
    <cellStyle name="40% - Énfasis1 29 7" xfId="18557"/>
    <cellStyle name="40% - Énfasis1 3" xfId="3484"/>
    <cellStyle name="40% - Énfasis1 3 2" xfId="3485"/>
    <cellStyle name="40% - Énfasis1 3 2 2" xfId="3486"/>
    <cellStyle name="40% - Énfasis1 3 2 2 2" xfId="3487"/>
    <cellStyle name="40% - Énfasis1 3 2 2 2 2" xfId="3488"/>
    <cellStyle name="40% - Énfasis1 3 2 2 2 2 2" xfId="18558"/>
    <cellStyle name="40% - Énfasis1 3 2 2 2 2 2 2" xfId="18559"/>
    <cellStyle name="40% - Énfasis1 3 2 2 2 2 3" xfId="18560"/>
    <cellStyle name="40% - Énfasis1 3 2 2 2 3" xfId="18561"/>
    <cellStyle name="40% - Énfasis1 3 2 2 2 3 2" xfId="18562"/>
    <cellStyle name="40% - Énfasis1 3 2 2 2 4" xfId="18563"/>
    <cellStyle name="40% - Énfasis1 3 2 2 3" xfId="3489"/>
    <cellStyle name="40% - Énfasis1 3 2 2 3 2" xfId="18564"/>
    <cellStyle name="40% - Énfasis1 3 2 2 3 2 2" xfId="18565"/>
    <cellStyle name="40% - Énfasis1 3 2 2 3 3" xfId="18566"/>
    <cellStyle name="40% - Énfasis1 3 2 2 4" xfId="18567"/>
    <cellStyle name="40% - Énfasis1 3 2 2 4 2" xfId="18568"/>
    <cellStyle name="40% - Énfasis1 3 2 2 5" xfId="18569"/>
    <cellStyle name="40% - Énfasis1 3 2 3" xfId="3490"/>
    <cellStyle name="40% - Énfasis1 3 2 3 2" xfId="3491"/>
    <cellStyle name="40% - Énfasis1 3 2 3 2 2" xfId="18570"/>
    <cellStyle name="40% - Énfasis1 3 2 3 2 2 2" xfId="18571"/>
    <cellStyle name="40% - Énfasis1 3 2 3 2 3" xfId="18572"/>
    <cellStyle name="40% - Énfasis1 3 2 3 3" xfId="18573"/>
    <cellStyle name="40% - Énfasis1 3 2 3 3 2" xfId="18574"/>
    <cellStyle name="40% - Énfasis1 3 2 3 4" xfId="18575"/>
    <cellStyle name="40% - Énfasis1 3 2 4" xfId="3492"/>
    <cellStyle name="40% - Énfasis1 3 2 4 2" xfId="18576"/>
    <cellStyle name="40% - Énfasis1 3 2 4 2 2" xfId="18577"/>
    <cellStyle name="40% - Énfasis1 3 2 4 3" xfId="18578"/>
    <cellStyle name="40% - Énfasis1 3 2 5" xfId="3493"/>
    <cellStyle name="40% - Énfasis1 3 2 5 2" xfId="18579"/>
    <cellStyle name="40% - Énfasis1 3 2 5 2 2" xfId="18580"/>
    <cellStyle name="40% - Énfasis1 3 2 5 3" xfId="18581"/>
    <cellStyle name="40% - Énfasis1 3 2 6" xfId="18582"/>
    <cellStyle name="40% - Énfasis1 3 2 6 2" xfId="18583"/>
    <cellStyle name="40% - Énfasis1 3 2 7" xfId="18584"/>
    <cellStyle name="40% - Énfasis1 3 3" xfId="3494"/>
    <cellStyle name="40% - Énfasis1 3 3 2" xfId="3495"/>
    <cellStyle name="40% - Énfasis1 3 3 2 2" xfId="3496"/>
    <cellStyle name="40% - Énfasis1 3 3 2 2 2" xfId="3497"/>
    <cellStyle name="40% - Énfasis1 3 3 2 2 2 2" xfId="18585"/>
    <cellStyle name="40% - Énfasis1 3 3 2 2 2 2 2" xfId="18586"/>
    <cellStyle name="40% - Énfasis1 3 3 2 2 2 3" xfId="18587"/>
    <cellStyle name="40% - Énfasis1 3 3 2 2 3" xfId="18588"/>
    <cellStyle name="40% - Énfasis1 3 3 2 2 3 2" xfId="18589"/>
    <cellStyle name="40% - Énfasis1 3 3 2 2 4" xfId="18590"/>
    <cellStyle name="40% - Énfasis1 3 3 2 3" xfId="3498"/>
    <cellStyle name="40% - Énfasis1 3 3 2 3 2" xfId="18591"/>
    <cellStyle name="40% - Énfasis1 3 3 2 3 2 2" xfId="18592"/>
    <cellStyle name="40% - Énfasis1 3 3 2 3 3" xfId="18593"/>
    <cellStyle name="40% - Énfasis1 3 3 2 4" xfId="18594"/>
    <cellStyle name="40% - Énfasis1 3 3 2 4 2" xfId="18595"/>
    <cellStyle name="40% - Énfasis1 3 3 2 5" xfId="18596"/>
    <cellStyle name="40% - Énfasis1 3 3 3" xfId="3499"/>
    <cellStyle name="40% - Énfasis1 3 3 3 2" xfId="3500"/>
    <cellStyle name="40% - Énfasis1 3 3 3 2 2" xfId="18597"/>
    <cellStyle name="40% - Énfasis1 3 3 3 2 2 2" xfId="18598"/>
    <cellStyle name="40% - Énfasis1 3 3 3 2 3" xfId="18599"/>
    <cellStyle name="40% - Énfasis1 3 3 3 3" xfId="18600"/>
    <cellStyle name="40% - Énfasis1 3 3 3 3 2" xfId="18601"/>
    <cellStyle name="40% - Énfasis1 3 3 3 4" xfId="18602"/>
    <cellStyle name="40% - Énfasis1 3 3 4" xfId="3501"/>
    <cellStyle name="40% - Énfasis1 3 3 4 2" xfId="18603"/>
    <cellStyle name="40% - Énfasis1 3 3 4 2 2" xfId="18604"/>
    <cellStyle name="40% - Énfasis1 3 3 4 3" xfId="18605"/>
    <cellStyle name="40% - Énfasis1 3 3 5" xfId="3502"/>
    <cellStyle name="40% - Énfasis1 3 3 5 2" xfId="18606"/>
    <cellStyle name="40% - Énfasis1 3 3 5 2 2" xfId="18607"/>
    <cellStyle name="40% - Énfasis1 3 3 5 3" xfId="18608"/>
    <cellStyle name="40% - Énfasis1 3 3 6" xfId="18609"/>
    <cellStyle name="40% - Énfasis1 3 3 6 2" xfId="18610"/>
    <cellStyle name="40% - Énfasis1 3 3 7" xfId="18611"/>
    <cellStyle name="40% - Énfasis1 3 4" xfId="3503"/>
    <cellStyle name="40% - Énfasis1 3 4 2" xfId="3504"/>
    <cellStyle name="40% - Énfasis1 3 4 2 2" xfId="3505"/>
    <cellStyle name="40% - Énfasis1 3 4 2 2 2" xfId="18612"/>
    <cellStyle name="40% - Énfasis1 3 4 2 2 2 2" xfId="18613"/>
    <cellStyle name="40% - Énfasis1 3 4 2 2 3" xfId="18614"/>
    <cellStyle name="40% - Énfasis1 3 4 2 3" xfId="18615"/>
    <cellStyle name="40% - Énfasis1 3 4 2 3 2" xfId="18616"/>
    <cellStyle name="40% - Énfasis1 3 4 2 4" xfId="18617"/>
    <cellStyle name="40% - Énfasis1 3 4 3" xfId="3506"/>
    <cellStyle name="40% - Énfasis1 3 4 3 2" xfId="18618"/>
    <cellStyle name="40% - Énfasis1 3 4 3 2 2" xfId="18619"/>
    <cellStyle name="40% - Énfasis1 3 4 3 3" xfId="18620"/>
    <cellStyle name="40% - Énfasis1 3 4 4" xfId="18621"/>
    <cellStyle name="40% - Énfasis1 3 4 4 2" xfId="18622"/>
    <cellStyle name="40% - Énfasis1 3 4 5" xfId="18623"/>
    <cellStyle name="40% - Énfasis1 3 5" xfId="3507"/>
    <cellStyle name="40% - Énfasis1 3 5 2" xfId="3508"/>
    <cellStyle name="40% - Énfasis1 3 5 2 2" xfId="18624"/>
    <cellStyle name="40% - Énfasis1 3 5 2 2 2" xfId="18625"/>
    <cellStyle name="40% - Énfasis1 3 5 2 3" xfId="18626"/>
    <cellStyle name="40% - Énfasis1 3 5 3" xfId="18627"/>
    <cellStyle name="40% - Énfasis1 3 5 3 2" xfId="18628"/>
    <cellStyle name="40% - Énfasis1 3 5 4" xfId="18629"/>
    <cellStyle name="40% - Énfasis1 3 6" xfId="3509"/>
    <cellStyle name="40% - Énfasis1 3 6 2" xfId="18630"/>
    <cellStyle name="40% - Énfasis1 3 6 2 2" xfId="18631"/>
    <cellStyle name="40% - Énfasis1 3 6 3" xfId="18632"/>
    <cellStyle name="40% - Énfasis1 3 7" xfId="3510"/>
    <cellStyle name="40% - Énfasis1 3 7 2" xfId="18633"/>
    <cellStyle name="40% - Énfasis1 3 7 2 2" xfId="18634"/>
    <cellStyle name="40% - Énfasis1 3 7 3" xfId="18635"/>
    <cellStyle name="40% - Énfasis1 3 8" xfId="18636"/>
    <cellStyle name="40% - Énfasis1 3 8 2" xfId="18637"/>
    <cellStyle name="40% - Énfasis1 3 9" xfId="18638"/>
    <cellStyle name="40% - Énfasis1 30" xfId="3511"/>
    <cellStyle name="40% - Énfasis1 30 2" xfId="3512"/>
    <cellStyle name="40% - Énfasis1 30 2 2" xfId="3513"/>
    <cellStyle name="40% - Énfasis1 30 2 2 2" xfId="3514"/>
    <cellStyle name="40% - Énfasis1 30 2 2 2 2" xfId="18639"/>
    <cellStyle name="40% - Énfasis1 30 2 2 2 2 2" xfId="18640"/>
    <cellStyle name="40% - Énfasis1 30 2 2 2 3" xfId="18641"/>
    <cellStyle name="40% - Énfasis1 30 2 2 3" xfId="18642"/>
    <cellStyle name="40% - Énfasis1 30 2 2 3 2" xfId="18643"/>
    <cellStyle name="40% - Énfasis1 30 2 2 4" xfId="18644"/>
    <cellStyle name="40% - Énfasis1 30 2 3" xfId="3515"/>
    <cellStyle name="40% - Énfasis1 30 2 3 2" xfId="18645"/>
    <cellStyle name="40% - Énfasis1 30 2 3 2 2" xfId="18646"/>
    <cellStyle name="40% - Énfasis1 30 2 3 3" xfId="18647"/>
    <cellStyle name="40% - Énfasis1 30 2 4" xfId="18648"/>
    <cellStyle name="40% - Énfasis1 30 2 4 2" xfId="18649"/>
    <cellStyle name="40% - Énfasis1 30 2 5" xfId="18650"/>
    <cellStyle name="40% - Énfasis1 30 3" xfId="3516"/>
    <cellStyle name="40% - Énfasis1 30 3 2" xfId="3517"/>
    <cellStyle name="40% - Énfasis1 30 3 2 2" xfId="18651"/>
    <cellStyle name="40% - Énfasis1 30 3 2 2 2" xfId="18652"/>
    <cellStyle name="40% - Énfasis1 30 3 2 3" xfId="18653"/>
    <cellStyle name="40% - Énfasis1 30 3 3" xfId="18654"/>
    <cellStyle name="40% - Énfasis1 30 3 3 2" xfId="18655"/>
    <cellStyle name="40% - Énfasis1 30 3 4" xfId="18656"/>
    <cellStyle name="40% - Énfasis1 30 4" xfId="3518"/>
    <cellStyle name="40% - Énfasis1 30 4 2" xfId="18657"/>
    <cellStyle name="40% - Énfasis1 30 4 2 2" xfId="18658"/>
    <cellStyle name="40% - Énfasis1 30 4 3" xfId="18659"/>
    <cellStyle name="40% - Énfasis1 30 5" xfId="3519"/>
    <cellStyle name="40% - Énfasis1 30 5 2" xfId="18660"/>
    <cellStyle name="40% - Énfasis1 30 5 2 2" xfId="18661"/>
    <cellStyle name="40% - Énfasis1 30 5 3" xfId="18662"/>
    <cellStyle name="40% - Énfasis1 30 6" xfId="18663"/>
    <cellStyle name="40% - Énfasis1 30 6 2" xfId="18664"/>
    <cellStyle name="40% - Énfasis1 30 7" xfId="18665"/>
    <cellStyle name="40% - Énfasis1 31" xfId="3520"/>
    <cellStyle name="40% - Énfasis1 31 2" xfId="3521"/>
    <cellStyle name="40% - Énfasis1 31 2 2" xfId="3522"/>
    <cellStyle name="40% - Énfasis1 31 2 2 2" xfId="3523"/>
    <cellStyle name="40% - Énfasis1 31 2 2 2 2" xfId="18666"/>
    <cellStyle name="40% - Énfasis1 31 2 2 2 2 2" xfId="18667"/>
    <cellStyle name="40% - Énfasis1 31 2 2 2 3" xfId="18668"/>
    <cellStyle name="40% - Énfasis1 31 2 2 3" xfId="18669"/>
    <cellStyle name="40% - Énfasis1 31 2 2 3 2" xfId="18670"/>
    <cellStyle name="40% - Énfasis1 31 2 2 4" xfId="18671"/>
    <cellStyle name="40% - Énfasis1 31 2 3" xfId="3524"/>
    <cellStyle name="40% - Énfasis1 31 2 3 2" xfId="18672"/>
    <cellStyle name="40% - Énfasis1 31 2 3 2 2" xfId="18673"/>
    <cellStyle name="40% - Énfasis1 31 2 3 3" xfId="18674"/>
    <cellStyle name="40% - Énfasis1 31 2 4" xfId="18675"/>
    <cellStyle name="40% - Énfasis1 31 2 4 2" xfId="18676"/>
    <cellStyle name="40% - Énfasis1 31 2 5" xfId="18677"/>
    <cellStyle name="40% - Énfasis1 31 3" xfId="3525"/>
    <cellStyle name="40% - Énfasis1 31 3 2" xfId="3526"/>
    <cellStyle name="40% - Énfasis1 31 3 2 2" xfId="18678"/>
    <cellStyle name="40% - Énfasis1 31 3 2 2 2" xfId="18679"/>
    <cellStyle name="40% - Énfasis1 31 3 2 3" xfId="18680"/>
    <cellStyle name="40% - Énfasis1 31 3 3" xfId="18681"/>
    <cellStyle name="40% - Énfasis1 31 3 3 2" xfId="18682"/>
    <cellStyle name="40% - Énfasis1 31 3 4" xfId="18683"/>
    <cellStyle name="40% - Énfasis1 31 4" xfId="3527"/>
    <cellStyle name="40% - Énfasis1 31 4 2" xfId="18684"/>
    <cellStyle name="40% - Énfasis1 31 4 2 2" xfId="18685"/>
    <cellStyle name="40% - Énfasis1 31 4 3" xfId="18686"/>
    <cellStyle name="40% - Énfasis1 31 5" xfId="3528"/>
    <cellStyle name="40% - Énfasis1 31 5 2" xfId="18687"/>
    <cellStyle name="40% - Énfasis1 31 5 2 2" xfId="18688"/>
    <cellStyle name="40% - Énfasis1 31 5 3" xfId="18689"/>
    <cellStyle name="40% - Énfasis1 31 6" xfId="18690"/>
    <cellStyle name="40% - Énfasis1 31 6 2" xfId="18691"/>
    <cellStyle name="40% - Énfasis1 31 7" xfId="18692"/>
    <cellStyle name="40% - Énfasis1 32" xfId="3529"/>
    <cellStyle name="40% - Énfasis1 32 2" xfId="3530"/>
    <cellStyle name="40% - Énfasis1 32 2 2" xfId="3531"/>
    <cellStyle name="40% - Énfasis1 32 2 2 2" xfId="3532"/>
    <cellStyle name="40% - Énfasis1 32 2 2 2 2" xfId="18693"/>
    <cellStyle name="40% - Énfasis1 32 2 2 2 2 2" xfId="18694"/>
    <cellStyle name="40% - Énfasis1 32 2 2 2 3" xfId="18695"/>
    <cellStyle name="40% - Énfasis1 32 2 2 3" xfId="18696"/>
    <cellStyle name="40% - Énfasis1 32 2 2 3 2" xfId="18697"/>
    <cellStyle name="40% - Énfasis1 32 2 2 4" xfId="18698"/>
    <cellStyle name="40% - Énfasis1 32 2 3" xfId="3533"/>
    <cellStyle name="40% - Énfasis1 32 2 3 2" xfId="18699"/>
    <cellStyle name="40% - Énfasis1 32 2 3 2 2" xfId="18700"/>
    <cellStyle name="40% - Énfasis1 32 2 3 3" xfId="18701"/>
    <cellStyle name="40% - Énfasis1 32 2 4" xfId="18702"/>
    <cellStyle name="40% - Énfasis1 32 2 4 2" xfId="18703"/>
    <cellStyle name="40% - Énfasis1 32 2 5" xfId="18704"/>
    <cellStyle name="40% - Énfasis1 32 3" xfId="3534"/>
    <cellStyle name="40% - Énfasis1 32 3 2" xfId="3535"/>
    <cellStyle name="40% - Énfasis1 32 3 2 2" xfId="18705"/>
    <cellStyle name="40% - Énfasis1 32 3 2 2 2" xfId="18706"/>
    <cellStyle name="40% - Énfasis1 32 3 2 3" xfId="18707"/>
    <cellStyle name="40% - Énfasis1 32 3 3" xfId="18708"/>
    <cellStyle name="40% - Énfasis1 32 3 3 2" xfId="18709"/>
    <cellStyle name="40% - Énfasis1 32 3 4" xfId="18710"/>
    <cellStyle name="40% - Énfasis1 32 4" xfId="3536"/>
    <cellStyle name="40% - Énfasis1 32 4 2" xfId="18711"/>
    <cellStyle name="40% - Énfasis1 32 4 2 2" xfId="18712"/>
    <cellStyle name="40% - Énfasis1 32 4 3" xfId="18713"/>
    <cellStyle name="40% - Énfasis1 32 5" xfId="3537"/>
    <cellStyle name="40% - Énfasis1 32 5 2" xfId="18714"/>
    <cellStyle name="40% - Énfasis1 32 5 2 2" xfId="18715"/>
    <cellStyle name="40% - Énfasis1 32 5 3" xfId="18716"/>
    <cellStyle name="40% - Énfasis1 32 6" xfId="18717"/>
    <cellStyle name="40% - Énfasis1 32 6 2" xfId="18718"/>
    <cellStyle name="40% - Énfasis1 32 7" xfId="18719"/>
    <cellStyle name="40% - Énfasis1 33" xfId="3538"/>
    <cellStyle name="40% - Énfasis1 33 2" xfId="3539"/>
    <cellStyle name="40% - Énfasis1 33 2 2" xfId="3540"/>
    <cellStyle name="40% - Énfasis1 33 2 2 2" xfId="3541"/>
    <cellStyle name="40% - Énfasis1 33 2 2 2 2" xfId="18720"/>
    <cellStyle name="40% - Énfasis1 33 2 2 2 2 2" xfId="18721"/>
    <cellStyle name="40% - Énfasis1 33 2 2 2 3" xfId="18722"/>
    <cellStyle name="40% - Énfasis1 33 2 2 3" xfId="18723"/>
    <cellStyle name="40% - Énfasis1 33 2 2 3 2" xfId="18724"/>
    <cellStyle name="40% - Énfasis1 33 2 2 4" xfId="18725"/>
    <cellStyle name="40% - Énfasis1 33 2 3" xfId="3542"/>
    <cellStyle name="40% - Énfasis1 33 2 3 2" xfId="18726"/>
    <cellStyle name="40% - Énfasis1 33 2 3 2 2" xfId="18727"/>
    <cellStyle name="40% - Énfasis1 33 2 3 3" xfId="18728"/>
    <cellStyle name="40% - Énfasis1 33 2 4" xfId="18729"/>
    <cellStyle name="40% - Énfasis1 33 2 4 2" xfId="18730"/>
    <cellStyle name="40% - Énfasis1 33 2 5" xfId="18731"/>
    <cellStyle name="40% - Énfasis1 33 3" xfId="3543"/>
    <cellStyle name="40% - Énfasis1 33 3 2" xfId="3544"/>
    <cellStyle name="40% - Énfasis1 33 3 2 2" xfId="18732"/>
    <cellStyle name="40% - Énfasis1 33 3 2 2 2" xfId="18733"/>
    <cellStyle name="40% - Énfasis1 33 3 2 3" xfId="18734"/>
    <cellStyle name="40% - Énfasis1 33 3 3" xfId="18735"/>
    <cellStyle name="40% - Énfasis1 33 3 3 2" xfId="18736"/>
    <cellStyle name="40% - Énfasis1 33 3 4" xfId="18737"/>
    <cellStyle name="40% - Énfasis1 33 4" xfId="3545"/>
    <cellStyle name="40% - Énfasis1 33 4 2" xfId="18738"/>
    <cellStyle name="40% - Énfasis1 33 4 2 2" xfId="18739"/>
    <cellStyle name="40% - Énfasis1 33 4 3" xfId="18740"/>
    <cellStyle name="40% - Énfasis1 33 5" xfId="3546"/>
    <cellStyle name="40% - Énfasis1 33 5 2" xfId="18741"/>
    <cellStyle name="40% - Énfasis1 33 5 2 2" xfId="18742"/>
    <cellStyle name="40% - Énfasis1 33 5 3" xfId="18743"/>
    <cellStyle name="40% - Énfasis1 33 6" xfId="18744"/>
    <cellStyle name="40% - Énfasis1 33 6 2" xfId="18745"/>
    <cellStyle name="40% - Énfasis1 33 7" xfId="18746"/>
    <cellStyle name="40% - Énfasis1 34" xfId="3547"/>
    <cellStyle name="40% - Énfasis1 34 2" xfId="3548"/>
    <cellStyle name="40% - Énfasis1 34 2 2" xfId="3549"/>
    <cellStyle name="40% - Énfasis1 34 2 2 2" xfId="3550"/>
    <cellStyle name="40% - Énfasis1 34 2 2 2 2" xfId="18747"/>
    <cellStyle name="40% - Énfasis1 34 2 2 2 2 2" xfId="18748"/>
    <cellStyle name="40% - Énfasis1 34 2 2 2 3" xfId="18749"/>
    <cellStyle name="40% - Énfasis1 34 2 2 3" xfId="18750"/>
    <cellStyle name="40% - Énfasis1 34 2 2 3 2" xfId="18751"/>
    <cellStyle name="40% - Énfasis1 34 2 2 4" xfId="18752"/>
    <cellStyle name="40% - Énfasis1 34 2 3" xfId="3551"/>
    <cellStyle name="40% - Énfasis1 34 2 3 2" xfId="18753"/>
    <cellStyle name="40% - Énfasis1 34 2 3 2 2" xfId="18754"/>
    <cellStyle name="40% - Énfasis1 34 2 3 3" xfId="18755"/>
    <cellStyle name="40% - Énfasis1 34 2 4" xfId="18756"/>
    <cellStyle name="40% - Énfasis1 34 2 4 2" xfId="18757"/>
    <cellStyle name="40% - Énfasis1 34 2 5" xfId="18758"/>
    <cellStyle name="40% - Énfasis1 34 3" xfId="3552"/>
    <cellStyle name="40% - Énfasis1 34 3 2" xfId="3553"/>
    <cellStyle name="40% - Énfasis1 34 3 2 2" xfId="18759"/>
    <cellStyle name="40% - Énfasis1 34 3 2 2 2" xfId="18760"/>
    <cellStyle name="40% - Énfasis1 34 3 2 3" xfId="18761"/>
    <cellStyle name="40% - Énfasis1 34 3 3" xfId="18762"/>
    <cellStyle name="40% - Énfasis1 34 3 3 2" xfId="18763"/>
    <cellStyle name="40% - Énfasis1 34 3 4" xfId="18764"/>
    <cellStyle name="40% - Énfasis1 34 4" xfId="3554"/>
    <cellStyle name="40% - Énfasis1 34 4 2" xfId="18765"/>
    <cellStyle name="40% - Énfasis1 34 4 2 2" xfId="18766"/>
    <cellStyle name="40% - Énfasis1 34 4 3" xfId="18767"/>
    <cellStyle name="40% - Énfasis1 34 5" xfId="3555"/>
    <cellStyle name="40% - Énfasis1 34 5 2" xfId="18768"/>
    <cellStyle name="40% - Énfasis1 34 5 2 2" xfId="18769"/>
    <cellStyle name="40% - Énfasis1 34 5 3" xfId="18770"/>
    <cellStyle name="40% - Énfasis1 34 6" xfId="18771"/>
    <cellStyle name="40% - Énfasis1 34 6 2" xfId="18772"/>
    <cellStyle name="40% - Énfasis1 34 7" xfId="18773"/>
    <cellStyle name="40% - Énfasis1 35" xfId="3556"/>
    <cellStyle name="40% - Énfasis1 35 2" xfId="3557"/>
    <cellStyle name="40% - Énfasis1 35 2 2" xfId="3558"/>
    <cellStyle name="40% - Énfasis1 35 2 2 2" xfId="3559"/>
    <cellStyle name="40% - Énfasis1 35 2 2 2 2" xfId="18774"/>
    <cellStyle name="40% - Énfasis1 35 2 2 2 2 2" xfId="18775"/>
    <cellStyle name="40% - Énfasis1 35 2 2 2 3" xfId="18776"/>
    <cellStyle name="40% - Énfasis1 35 2 2 3" xfId="18777"/>
    <cellStyle name="40% - Énfasis1 35 2 2 3 2" xfId="18778"/>
    <cellStyle name="40% - Énfasis1 35 2 2 4" xfId="18779"/>
    <cellStyle name="40% - Énfasis1 35 2 3" xfId="3560"/>
    <cellStyle name="40% - Énfasis1 35 2 3 2" xfId="18780"/>
    <cellStyle name="40% - Énfasis1 35 2 3 2 2" xfId="18781"/>
    <cellStyle name="40% - Énfasis1 35 2 3 3" xfId="18782"/>
    <cellStyle name="40% - Énfasis1 35 2 4" xfId="18783"/>
    <cellStyle name="40% - Énfasis1 35 2 4 2" xfId="18784"/>
    <cellStyle name="40% - Énfasis1 35 2 5" xfId="18785"/>
    <cellStyle name="40% - Énfasis1 35 3" xfId="3561"/>
    <cellStyle name="40% - Énfasis1 35 3 2" xfId="3562"/>
    <cellStyle name="40% - Énfasis1 35 3 2 2" xfId="18786"/>
    <cellStyle name="40% - Énfasis1 35 3 2 2 2" xfId="18787"/>
    <cellStyle name="40% - Énfasis1 35 3 2 3" xfId="18788"/>
    <cellStyle name="40% - Énfasis1 35 3 3" xfId="18789"/>
    <cellStyle name="40% - Énfasis1 35 3 3 2" xfId="18790"/>
    <cellStyle name="40% - Énfasis1 35 3 4" xfId="18791"/>
    <cellStyle name="40% - Énfasis1 35 4" xfId="3563"/>
    <cellStyle name="40% - Énfasis1 35 4 2" xfId="18792"/>
    <cellStyle name="40% - Énfasis1 35 4 2 2" xfId="18793"/>
    <cellStyle name="40% - Énfasis1 35 4 3" xfId="18794"/>
    <cellStyle name="40% - Énfasis1 35 5" xfId="3564"/>
    <cellStyle name="40% - Énfasis1 35 5 2" xfId="18795"/>
    <cellStyle name="40% - Énfasis1 35 5 2 2" xfId="18796"/>
    <cellStyle name="40% - Énfasis1 35 5 3" xfId="18797"/>
    <cellStyle name="40% - Énfasis1 35 6" xfId="18798"/>
    <cellStyle name="40% - Énfasis1 35 6 2" xfId="18799"/>
    <cellStyle name="40% - Énfasis1 35 7" xfId="18800"/>
    <cellStyle name="40% - Énfasis1 36" xfId="3565"/>
    <cellStyle name="40% - Énfasis1 36 2" xfId="3566"/>
    <cellStyle name="40% - Énfasis1 36 2 2" xfId="3567"/>
    <cellStyle name="40% - Énfasis1 36 2 2 2" xfId="3568"/>
    <cellStyle name="40% - Énfasis1 36 2 2 2 2" xfId="18801"/>
    <cellStyle name="40% - Énfasis1 36 2 2 2 2 2" xfId="18802"/>
    <cellStyle name="40% - Énfasis1 36 2 2 2 3" xfId="18803"/>
    <cellStyle name="40% - Énfasis1 36 2 2 3" xfId="18804"/>
    <cellStyle name="40% - Énfasis1 36 2 2 3 2" xfId="18805"/>
    <cellStyle name="40% - Énfasis1 36 2 2 4" xfId="18806"/>
    <cellStyle name="40% - Énfasis1 36 2 3" xfId="3569"/>
    <cellStyle name="40% - Énfasis1 36 2 3 2" xfId="18807"/>
    <cellStyle name="40% - Énfasis1 36 2 3 2 2" xfId="18808"/>
    <cellStyle name="40% - Énfasis1 36 2 3 3" xfId="18809"/>
    <cellStyle name="40% - Énfasis1 36 2 4" xfId="18810"/>
    <cellStyle name="40% - Énfasis1 36 2 4 2" xfId="18811"/>
    <cellStyle name="40% - Énfasis1 36 2 5" xfId="18812"/>
    <cellStyle name="40% - Énfasis1 36 3" xfId="3570"/>
    <cellStyle name="40% - Énfasis1 36 3 2" xfId="3571"/>
    <cellStyle name="40% - Énfasis1 36 3 2 2" xfId="18813"/>
    <cellStyle name="40% - Énfasis1 36 3 2 2 2" xfId="18814"/>
    <cellStyle name="40% - Énfasis1 36 3 2 3" xfId="18815"/>
    <cellStyle name="40% - Énfasis1 36 3 3" xfId="18816"/>
    <cellStyle name="40% - Énfasis1 36 3 3 2" xfId="18817"/>
    <cellStyle name="40% - Énfasis1 36 3 4" xfId="18818"/>
    <cellStyle name="40% - Énfasis1 36 4" xfId="3572"/>
    <cellStyle name="40% - Énfasis1 36 4 2" xfId="18819"/>
    <cellStyle name="40% - Énfasis1 36 4 2 2" xfId="18820"/>
    <cellStyle name="40% - Énfasis1 36 4 3" xfId="18821"/>
    <cellStyle name="40% - Énfasis1 36 5" xfId="3573"/>
    <cellStyle name="40% - Énfasis1 36 5 2" xfId="18822"/>
    <cellStyle name="40% - Énfasis1 36 5 2 2" xfId="18823"/>
    <cellStyle name="40% - Énfasis1 36 5 3" xfId="18824"/>
    <cellStyle name="40% - Énfasis1 36 6" xfId="18825"/>
    <cellStyle name="40% - Énfasis1 36 6 2" xfId="18826"/>
    <cellStyle name="40% - Énfasis1 36 7" xfId="18827"/>
    <cellStyle name="40% - Énfasis1 37" xfId="3574"/>
    <cellStyle name="40% - Énfasis1 37 2" xfId="18828"/>
    <cellStyle name="40% - Énfasis1 37 2 2" xfId="18829"/>
    <cellStyle name="40% - Énfasis1 37 3" xfId="18830"/>
    <cellStyle name="40% - Énfasis1 38" xfId="18831"/>
    <cellStyle name="40% - Énfasis1 38 2" xfId="18832"/>
    <cellStyle name="40% - Énfasis1 39" xfId="18833"/>
    <cellStyle name="40% - Énfasis1 4" xfId="3575"/>
    <cellStyle name="40% - Énfasis1 4 2" xfId="3576"/>
    <cellStyle name="40% - Énfasis1 4 2 2" xfId="3577"/>
    <cellStyle name="40% - Énfasis1 4 2 2 2" xfId="3578"/>
    <cellStyle name="40% - Énfasis1 4 2 2 2 2" xfId="3579"/>
    <cellStyle name="40% - Énfasis1 4 2 2 2 2 2" xfId="18834"/>
    <cellStyle name="40% - Énfasis1 4 2 2 2 2 2 2" xfId="18835"/>
    <cellStyle name="40% - Énfasis1 4 2 2 2 2 3" xfId="18836"/>
    <cellStyle name="40% - Énfasis1 4 2 2 2 3" xfId="18837"/>
    <cellStyle name="40% - Énfasis1 4 2 2 2 3 2" xfId="18838"/>
    <cellStyle name="40% - Énfasis1 4 2 2 2 4" xfId="18839"/>
    <cellStyle name="40% - Énfasis1 4 2 2 3" xfId="3580"/>
    <cellStyle name="40% - Énfasis1 4 2 2 3 2" xfId="18840"/>
    <cellStyle name="40% - Énfasis1 4 2 2 3 2 2" xfId="18841"/>
    <cellStyle name="40% - Énfasis1 4 2 2 3 3" xfId="18842"/>
    <cellStyle name="40% - Énfasis1 4 2 2 4" xfId="18843"/>
    <cellStyle name="40% - Énfasis1 4 2 2 4 2" xfId="18844"/>
    <cellStyle name="40% - Énfasis1 4 2 2 5" xfId="18845"/>
    <cellStyle name="40% - Énfasis1 4 2 3" xfId="3581"/>
    <cellStyle name="40% - Énfasis1 4 2 3 2" xfId="3582"/>
    <cellStyle name="40% - Énfasis1 4 2 3 2 2" xfId="18846"/>
    <cellStyle name="40% - Énfasis1 4 2 3 2 2 2" xfId="18847"/>
    <cellStyle name="40% - Énfasis1 4 2 3 2 3" xfId="18848"/>
    <cellStyle name="40% - Énfasis1 4 2 3 3" xfId="18849"/>
    <cellStyle name="40% - Énfasis1 4 2 3 3 2" xfId="18850"/>
    <cellStyle name="40% - Énfasis1 4 2 3 4" xfId="18851"/>
    <cellStyle name="40% - Énfasis1 4 2 4" xfId="3583"/>
    <cellStyle name="40% - Énfasis1 4 2 4 2" xfId="18852"/>
    <cellStyle name="40% - Énfasis1 4 2 4 2 2" xfId="18853"/>
    <cellStyle name="40% - Énfasis1 4 2 4 3" xfId="18854"/>
    <cellStyle name="40% - Énfasis1 4 2 5" xfId="3584"/>
    <cellStyle name="40% - Énfasis1 4 2 5 2" xfId="18855"/>
    <cellStyle name="40% - Énfasis1 4 2 5 2 2" xfId="18856"/>
    <cellStyle name="40% - Énfasis1 4 2 5 3" xfId="18857"/>
    <cellStyle name="40% - Énfasis1 4 2 6" xfId="18858"/>
    <cellStyle name="40% - Énfasis1 4 2 6 2" xfId="18859"/>
    <cellStyle name="40% - Énfasis1 4 2 7" xfId="18860"/>
    <cellStyle name="40% - Énfasis1 4 3" xfId="3585"/>
    <cellStyle name="40% - Énfasis1 4 3 2" xfId="3586"/>
    <cellStyle name="40% - Énfasis1 4 3 2 2" xfId="3587"/>
    <cellStyle name="40% - Énfasis1 4 3 2 2 2" xfId="3588"/>
    <cellStyle name="40% - Énfasis1 4 3 2 2 2 2" xfId="18861"/>
    <cellStyle name="40% - Énfasis1 4 3 2 2 2 2 2" xfId="18862"/>
    <cellStyle name="40% - Énfasis1 4 3 2 2 2 3" xfId="18863"/>
    <cellStyle name="40% - Énfasis1 4 3 2 2 3" xfId="18864"/>
    <cellStyle name="40% - Énfasis1 4 3 2 2 3 2" xfId="18865"/>
    <cellStyle name="40% - Énfasis1 4 3 2 2 4" xfId="18866"/>
    <cellStyle name="40% - Énfasis1 4 3 2 3" xfId="3589"/>
    <cellStyle name="40% - Énfasis1 4 3 2 3 2" xfId="18867"/>
    <cellStyle name="40% - Énfasis1 4 3 2 3 2 2" xfId="18868"/>
    <cellStyle name="40% - Énfasis1 4 3 2 3 3" xfId="18869"/>
    <cellStyle name="40% - Énfasis1 4 3 2 4" xfId="18870"/>
    <cellStyle name="40% - Énfasis1 4 3 2 4 2" xfId="18871"/>
    <cellStyle name="40% - Énfasis1 4 3 2 5" xfId="18872"/>
    <cellStyle name="40% - Énfasis1 4 3 3" xfId="3590"/>
    <cellStyle name="40% - Énfasis1 4 3 3 2" xfId="3591"/>
    <cellStyle name="40% - Énfasis1 4 3 3 2 2" xfId="18873"/>
    <cellStyle name="40% - Énfasis1 4 3 3 2 2 2" xfId="18874"/>
    <cellStyle name="40% - Énfasis1 4 3 3 2 3" xfId="18875"/>
    <cellStyle name="40% - Énfasis1 4 3 3 3" xfId="18876"/>
    <cellStyle name="40% - Énfasis1 4 3 3 3 2" xfId="18877"/>
    <cellStyle name="40% - Énfasis1 4 3 3 4" xfId="18878"/>
    <cellStyle name="40% - Énfasis1 4 3 4" xfId="3592"/>
    <cellStyle name="40% - Énfasis1 4 3 4 2" xfId="18879"/>
    <cellStyle name="40% - Énfasis1 4 3 4 2 2" xfId="18880"/>
    <cellStyle name="40% - Énfasis1 4 3 4 3" xfId="18881"/>
    <cellStyle name="40% - Énfasis1 4 3 5" xfId="3593"/>
    <cellStyle name="40% - Énfasis1 4 3 5 2" xfId="18882"/>
    <cellStyle name="40% - Énfasis1 4 3 5 2 2" xfId="18883"/>
    <cellStyle name="40% - Énfasis1 4 3 5 3" xfId="18884"/>
    <cellStyle name="40% - Énfasis1 4 3 6" xfId="18885"/>
    <cellStyle name="40% - Énfasis1 4 3 6 2" xfId="18886"/>
    <cellStyle name="40% - Énfasis1 4 3 7" xfId="18887"/>
    <cellStyle name="40% - Énfasis1 4 4" xfId="3594"/>
    <cellStyle name="40% - Énfasis1 4 4 2" xfId="3595"/>
    <cellStyle name="40% - Énfasis1 4 4 2 2" xfId="3596"/>
    <cellStyle name="40% - Énfasis1 4 4 2 2 2" xfId="18888"/>
    <cellStyle name="40% - Énfasis1 4 4 2 2 2 2" xfId="18889"/>
    <cellStyle name="40% - Énfasis1 4 4 2 2 3" xfId="18890"/>
    <cellStyle name="40% - Énfasis1 4 4 2 3" xfId="18891"/>
    <cellStyle name="40% - Énfasis1 4 4 2 3 2" xfId="18892"/>
    <cellStyle name="40% - Énfasis1 4 4 2 4" xfId="18893"/>
    <cellStyle name="40% - Énfasis1 4 4 3" xfId="3597"/>
    <cellStyle name="40% - Énfasis1 4 4 3 2" xfId="18894"/>
    <cellStyle name="40% - Énfasis1 4 4 3 2 2" xfId="18895"/>
    <cellStyle name="40% - Énfasis1 4 4 3 3" xfId="18896"/>
    <cellStyle name="40% - Énfasis1 4 4 4" xfId="18897"/>
    <cellStyle name="40% - Énfasis1 4 4 4 2" xfId="18898"/>
    <cellStyle name="40% - Énfasis1 4 4 5" xfId="18899"/>
    <cellStyle name="40% - Énfasis1 4 5" xfId="3598"/>
    <cellStyle name="40% - Énfasis1 4 5 2" xfId="3599"/>
    <cellStyle name="40% - Énfasis1 4 5 2 2" xfId="18900"/>
    <cellStyle name="40% - Énfasis1 4 5 2 2 2" xfId="18901"/>
    <cellStyle name="40% - Énfasis1 4 5 2 3" xfId="18902"/>
    <cellStyle name="40% - Énfasis1 4 5 3" xfId="18903"/>
    <cellStyle name="40% - Énfasis1 4 5 3 2" xfId="18904"/>
    <cellStyle name="40% - Énfasis1 4 5 4" xfId="18905"/>
    <cellStyle name="40% - Énfasis1 4 6" xfId="3600"/>
    <cellStyle name="40% - Énfasis1 4 6 2" xfId="18906"/>
    <cellStyle name="40% - Énfasis1 4 6 2 2" xfId="18907"/>
    <cellStyle name="40% - Énfasis1 4 6 3" xfId="18908"/>
    <cellStyle name="40% - Énfasis1 4 7" xfId="3601"/>
    <cellStyle name="40% - Énfasis1 4 7 2" xfId="18909"/>
    <cellStyle name="40% - Énfasis1 4 7 2 2" xfId="18910"/>
    <cellStyle name="40% - Énfasis1 4 7 3" xfId="18911"/>
    <cellStyle name="40% - Énfasis1 4 8" xfId="18912"/>
    <cellStyle name="40% - Énfasis1 4 8 2" xfId="18913"/>
    <cellStyle name="40% - Énfasis1 4 9" xfId="18914"/>
    <cellStyle name="40% - Énfasis1 5" xfId="3602"/>
    <cellStyle name="40% - Énfasis1 5 2" xfId="3603"/>
    <cellStyle name="40% - Énfasis1 5 2 2" xfId="3604"/>
    <cellStyle name="40% - Énfasis1 5 2 2 2" xfId="3605"/>
    <cellStyle name="40% - Énfasis1 5 2 2 2 2" xfId="3606"/>
    <cellStyle name="40% - Énfasis1 5 2 2 2 2 2" xfId="18915"/>
    <cellStyle name="40% - Énfasis1 5 2 2 2 2 2 2" xfId="18916"/>
    <cellStyle name="40% - Énfasis1 5 2 2 2 2 3" xfId="18917"/>
    <cellStyle name="40% - Énfasis1 5 2 2 2 3" xfId="18918"/>
    <cellStyle name="40% - Énfasis1 5 2 2 2 3 2" xfId="18919"/>
    <cellStyle name="40% - Énfasis1 5 2 2 2 4" xfId="18920"/>
    <cellStyle name="40% - Énfasis1 5 2 2 3" xfId="3607"/>
    <cellStyle name="40% - Énfasis1 5 2 2 3 2" xfId="18921"/>
    <cellStyle name="40% - Énfasis1 5 2 2 3 2 2" xfId="18922"/>
    <cellStyle name="40% - Énfasis1 5 2 2 3 3" xfId="18923"/>
    <cellStyle name="40% - Énfasis1 5 2 2 4" xfId="18924"/>
    <cellStyle name="40% - Énfasis1 5 2 2 4 2" xfId="18925"/>
    <cellStyle name="40% - Énfasis1 5 2 2 5" xfId="18926"/>
    <cellStyle name="40% - Énfasis1 5 2 3" xfId="3608"/>
    <cellStyle name="40% - Énfasis1 5 2 3 2" xfId="3609"/>
    <cellStyle name="40% - Énfasis1 5 2 3 2 2" xfId="18927"/>
    <cellStyle name="40% - Énfasis1 5 2 3 2 2 2" xfId="18928"/>
    <cellStyle name="40% - Énfasis1 5 2 3 2 3" xfId="18929"/>
    <cellStyle name="40% - Énfasis1 5 2 3 3" xfId="18930"/>
    <cellStyle name="40% - Énfasis1 5 2 3 3 2" xfId="18931"/>
    <cellStyle name="40% - Énfasis1 5 2 3 4" xfId="18932"/>
    <cellStyle name="40% - Énfasis1 5 2 4" xfId="3610"/>
    <cellStyle name="40% - Énfasis1 5 2 4 2" xfId="18933"/>
    <cellStyle name="40% - Énfasis1 5 2 4 2 2" xfId="18934"/>
    <cellStyle name="40% - Énfasis1 5 2 4 3" xfId="18935"/>
    <cellStyle name="40% - Énfasis1 5 2 5" xfId="3611"/>
    <cellStyle name="40% - Énfasis1 5 2 5 2" xfId="18936"/>
    <cellStyle name="40% - Énfasis1 5 2 5 2 2" xfId="18937"/>
    <cellStyle name="40% - Énfasis1 5 2 5 3" xfId="18938"/>
    <cellStyle name="40% - Énfasis1 5 2 6" xfId="18939"/>
    <cellStyle name="40% - Énfasis1 5 2 6 2" xfId="18940"/>
    <cellStyle name="40% - Énfasis1 5 2 7" xfId="18941"/>
    <cellStyle name="40% - Énfasis1 5 3" xfId="3612"/>
    <cellStyle name="40% - Énfasis1 5 3 2" xfId="3613"/>
    <cellStyle name="40% - Énfasis1 5 3 2 2" xfId="3614"/>
    <cellStyle name="40% - Énfasis1 5 3 2 2 2" xfId="3615"/>
    <cellStyle name="40% - Énfasis1 5 3 2 2 2 2" xfId="18942"/>
    <cellStyle name="40% - Énfasis1 5 3 2 2 2 2 2" xfId="18943"/>
    <cellStyle name="40% - Énfasis1 5 3 2 2 2 3" xfId="18944"/>
    <cellStyle name="40% - Énfasis1 5 3 2 2 3" xfId="18945"/>
    <cellStyle name="40% - Énfasis1 5 3 2 2 3 2" xfId="18946"/>
    <cellStyle name="40% - Énfasis1 5 3 2 2 4" xfId="18947"/>
    <cellStyle name="40% - Énfasis1 5 3 2 3" xfId="3616"/>
    <cellStyle name="40% - Énfasis1 5 3 2 3 2" xfId="18948"/>
    <cellStyle name="40% - Énfasis1 5 3 2 3 2 2" xfId="18949"/>
    <cellStyle name="40% - Énfasis1 5 3 2 3 3" xfId="18950"/>
    <cellStyle name="40% - Énfasis1 5 3 2 4" xfId="18951"/>
    <cellStyle name="40% - Énfasis1 5 3 2 4 2" xfId="18952"/>
    <cellStyle name="40% - Énfasis1 5 3 2 5" xfId="18953"/>
    <cellStyle name="40% - Énfasis1 5 3 3" xfId="3617"/>
    <cellStyle name="40% - Énfasis1 5 3 3 2" xfId="3618"/>
    <cellStyle name="40% - Énfasis1 5 3 3 2 2" xfId="18954"/>
    <cellStyle name="40% - Énfasis1 5 3 3 2 2 2" xfId="18955"/>
    <cellStyle name="40% - Énfasis1 5 3 3 2 3" xfId="18956"/>
    <cellStyle name="40% - Énfasis1 5 3 3 3" xfId="18957"/>
    <cellStyle name="40% - Énfasis1 5 3 3 3 2" xfId="18958"/>
    <cellStyle name="40% - Énfasis1 5 3 3 4" xfId="18959"/>
    <cellStyle name="40% - Énfasis1 5 3 4" xfId="3619"/>
    <cellStyle name="40% - Énfasis1 5 3 4 2" xfId="18960"/>
    <cellStyle name="40% - Énfasis1 5 3 4 2 2" xfId="18961"/>
    <cellStyle name="40% - Énfasis1 5 3 4 3" xfId="18962"/>
    <cellStyle name="40% - Énfasis1 5 3 5" xfId="3620"/>
    <cellStyle name="40% - Énfasis1 5 3 5 2" xfId="18963"/>
    <cellStyle name="40% - Énfasis1 5 3 5 2 2" xfId="18964"/>
    <cellStyle name="40% - Énfasis1 5 3 5 3" xfId="18965"/>
    <cellStyle name="40% - Énfasis1 5 3 6" xfId="18966"/>
    <cellStyle name="40% - Énfasis1 5 3 6 2" xfId="18967"/>
    <cellStyle name="40% - Énfasis1 5 3 7" xfId="18968"/>
    <cellStyle name="40% - Énfasis1 5 4" xfId="3621"/>
    <cellStyle name="40% - Énfasis1 5 4 2" xfId="3622"/>
    <cellStyle name="40% - Énfasis1 5 4 2 2" xfId="3623"/>
    <cellStyle name="40% - Énfasis1 5 4 2 2 2" xfId="18969"/>
    <cellStyle name="40% - Énfasis1 5 4 2 2 2 2" xfId="18970"/>
    <cellStyle name="40% - Énfasis1 5 4 2 2 3" xfId="18971"/>
    <cellStyle name="40% - Énfasis1 5 4 2 3" xfId="18972"/>
    <cellStyle name="40% - Énfasis1 5 4 2 3 2" xfId="18973"/>
    <cellStyle name="40% - Énfasis1 5 4 2 4" xfId="18974"/>
    <cellStyle name="40% - Énfasis1 5 4 3" xfId="3624"/>
    <cellStyle name="40% - Énfasis1 5 4 3 2" xfId="18975"/>
    <cellStyle name="40% - Énfasis1 5 4 3 2 2" xfId="18976"/>
    <cellStyle name="40% - Énfasis1 5 4 3 3" xfId="18977"/>
    <cellStyle name="40% - Énfasis1 5 4 4" xfId="18978"/>
    <cellStyle name="40% - Énfasis1 5 4 4 2" xfId="18979"/>
    <cellStyle name="40% - Énfasis1 5 4 5" xfId="18980"/>
    <cellStyle name="40% - Énfasis1 5 5" xfId="3625"/>
    <cellStyle name="40% - Énfasis1 5 5 2" xfId="3626"/>
    <cellStyle name="40% - Énfasis1 5 5 2 2" xfId="18981"/>
    <cellStyle name="40% - Énfasis1 5 5 2 2 2" xfId="18982"/>
    <cellStyle name="40% - Énfasis1 5 5 2 3" xfId="18983"/>
    <cellStyle name="40% - Énfasis1 5 5 3" xfId="18984"/>
    <cellStyle name="40% - Énfasis1 5 5 3 2" xfId="18985"/>
    <cellStyle name="40% - Énfasis1 5 5 4" xfId="18986"/>
    <cellStyle name="40% - Énfasis1 5 6" xfId="3627"/>
    <cellStyle name="40% - Énfasis1 5 6 2" xfId="18987"/>
    <cellStyle name="40% - Énfasis1 5 6 2 2" xfId="18988"/>
    <cellStyle name="40% - Énfasis1 5 6 3" xfId="18989"/>
    <cellStyle name="40% - Énfasis1 5 7" xfId="3628"/>
    <cellStyle name="40% - Énfasis1 5 7 2" xfId="18990"/>
    <cellStyle name="40% - Énfasis1 5 7 2 2" xfId="18991"/>
    <cellStyle name="40% - Énfasis1 5 7 3" xfId="18992"/>
    <cellStyle name="40% - Énfasis1 5 8" xfId="18993"/>
    <cellStyle name="40% - Énfasis1 5 8 2" xfId="18994"/>
    <cellStyle name="40% - Énfasis1 5 9" xfId="18995"/>
    <cellStyle name="40% - Énfasis1 6" xfId="3629"/>
    <cellStyle name="40% - Énfasis1 6 2" xfId="3630"/>
    <cellStyle name="40% - Énfasis1 6 2 2" xfId="3631"/>
    <cellStyle name="40% - Énfasis1 6 2 2 2" xfId="3632"/>
    <cellStyle name="40% - Énfasis1 6 2 2 2 2" xfId="3633"/>
    <cellStyle name="40% - Énfasis1 6 2 2 2 2 2" xfId="18996"/>
    <cellStyle name="40% - Énfasis1 6 2 2 2 2 2 2" xfId="18997"/>
    <cellStyle name="40% - Énfasis1 6 2 2 2 2 3" xfId="18998"/>
    <cellStyle name="40% - Énfasis1 6 2 2 2 3" xfId="18999"/>
    <cellStyle name="40% - Énfasis1 6 2 2 2 3 2" xfId="19000"/>
    <cellStyle name="40% - Énfasis1 6 2 2 2 4" xfId="19001"/>
    <cellStyle name="40% - Énfasis1 6 2 2 3" xfId="3634"/>
    <cellStyle name="40% - Énfasis1 6 2 2 3 2" xfId="19002"/>
    <cellStyle name="40% - Énfasis1 6 2 2 3 2 2" xfId="19003"/>
    <cellStyle name="40% - Énfasis1 6 2 2 3 3" xfId="19004"/>
    <cellStyle name="40% - Énfasis1 6 2 2 4" xfId="19005"/>
    <cellStyle name="40% - Énfasis1 6 2 2 4 2" xfId="19006"/>
    <cellStyle name="40% - Énfasis1 6 2 2 5" xfId="19007"/>
    <cellStyle name="40% - Énfasis1 6 2 3" xfId="3635"/>
    <cellStyle name="40% - Énfasis1 6 2 3 2" xfId="3636"/>
    <cellStyle name="40% - Énfasis1 6 2 3 2 2" xfId="19008"/>
    <cellStyle name="40% - Énfasis1 6 2 3 2 2 2" xfId="19009"/>
    <cellStyle name="40% - Énfasis1 6 2 3 2 3" xfId="19010"/>
    <cellStyle name="40% - Énfasis1 6 2 3 3" xfId="19011"/>
    <cellStyle name="40% - Énfasis1 6 2 3 3 2" xfId="19012"/>
    <cellStyle name="40% - Énfasis1 6 2 3 4" xfId="19013"/>
    <cellStyle name="40% - Énfasis1 6 2 4" xfId="3637"/>
    <cellStyle name="40% - Énfasis1 6 2 4 2" xfId="19014"/>
    <cellStyle name="40% - Énfasis1 6 2 4 2 2" xfId="19015"/>
    <cellStyle name="40% - Énfasis1 6 2 4 3" xfId="19016"/>
    <cellStyle name="40% - Énfasis1 6 2 5" xfId="3638"/>
    <cellStyle name="40% - Énfasis1 6 2 5 2" xfId="19017"/>
    <cellStyle name="40% - Énfasis1 6 2 5 2 2" xfId="19018"/>
    <cellStyle name="40% - Énfasis1 6 2 5 3" xfId="19019"/>
    <cellStyle name="40% - Énfasis1 6 2 6" xfId="19020"/>
    <cellStyle name="40% - Énfasis1 6 2 6 2" xfId="19021"/>
    <cellStyle name="40% - Énfasis1 6 2 7" xfId="19022"/>
    <cellStyle name="40% - Énfasis1 6 3" xfId="3639"/>
    <cellStyle name="40% - Énfasis1 6 3 2" xfId="3640"/>
    <cellStyle name="40% - Énfasis1 6 3 2 2" xfId="3641"/>
    <cellStyle name="40% - Énfasis1 6 3 2 2 2" xfId="3642"/>
    <cellStyle name="40% - Énfasis1 6 3 2 2 2 2" xfId="19023"/>
    <cellStyle name="40% - Énfasis1 6 3 2 2 2 2 2" xfId="19024"/>
    <cellStyle name="40% - Énfasis1 6 3 2 2 2 3" xfId="19025"/>
    <cellStyle name="40% - Énfasis1 6 3 2 2 3" xfId="19026"/>
    <cellStyle name="40% - Énfasis1 6 3 2 2 3 2" xfId="19027"/>
    <cellStyle name="40% - Énfasis1 6 3 2 2 4" xfId="19028"/>
    <cellStyle name="40% - Énfasis1 6 3 2 3" xfId="3643"/>
    <cellStyle name="40% - Énfasis1 6 3 2 3 2" xfId="19029"/>
    <cellStyle name="40% - Énfasis1 6 3 2 3 2 2" xfId="19030"/>
    <cellStyle name="40% - Énfasis1 6 3 2 3 3" xfId="19031"/>
    <cellStyle name="40% - Énfasis1 6 3 2 4" xfId="19032"/>
    <cellStyle name="40% - Énfasis1 6 3 2 4 2" xfId="19033"/>
    <cellStyle name="40% - Énfasis1 6 3 2 5" xfId="19034"/>
    <cellStyle name="40% - Énfasis1 6 3 3" xfId="3644"/>
    <cellStyle name="40% - Énfasis1 6 3 3 2" xfId="3645"/>
    <cellStyle name="40% - Énfasis1 6 3 3 2 2" xfId="19035"/>
    <cellStyle name="40% - Énfasis1 6 3 3 2 2 2" xfId="19036"/>
    <cellStyle name="40% - Énfasis1 6 3 3 2 3" xfId="19037"/>
    <cellStyle name="40% - Énfasis1 6 3 3 3" xfId="19038"/>
    <cellStyle name="40% - Énfasis1 6 3 3 3 2" xfId="19039"/>
    <cellStyle name="40% - Énfasis1 6 3 3 4" xfId="19040"/>
    <cellStyle name="40% - Énfasis1 6 3 4" xfId="3646"/>
    <cellStyle name="40% - Énfasis1 6 3 4 2" xfId="19041"/>
    <cellStyle name="40% - Énfasis1 6 3 4 2 2" xfId="19042"/>
    <cellStyle name="40% - Énfasis1 6 3 4 3" xfId="19043"/>
    <cellStyle name="40% - Énfasis1 6 3 5" xfId="3647"/>
    <cellStyle name="40% - Énfasis1 6 3 5 2" xfId="19044"/>
    <cellStyle name="40% - Énfasis1 6 3 5 2 2" xfId="19045"/>
    <cellStyle name="40% - Énfasis1 6 3 5 3" xfId="19046"/>
    <cellStyle name="40% - Énfasis1 6 3 6" xfId="19047"/>
    <cellStyle name="40% - Énfasis1 6 3 6 2" xfId="19048"/>
    <cellStyle name="40% - Énfasis1 6 3 7" xfId="19049"/>
    <cellStyle name="40% - Énfasis1 6 4" xfId="3648"/>
    <cellStyle name="40% - Énfasis1 6 4 2" xfId="3649"/>
    <cellStyle name="40% - Énfasis1 6 4 2 2" xfId="3650"/>
    <cellStyle name="40% - Énfasis1 6 4 2 2 2" xfId="19050"/>
    <cellStyle name="40% - Énfasis1 6 4 2 2 2 2" xfId="19051"/>
    <cellStyle name="40% - Énfasis1 6 4 2 2 3" xfId="19052"/>
    <cellStyle name="40% - Énfasis1 6 4 2 3" xfId="19053"/>
    <cellStyle name="40% - Énfasis1 6 4 2 3 2" xfId="19054"/>
    <cellStyle name="40% - Énfasis1 6 4 2 4" xfId="19055"/>
    <cellStyle name="40% - Énfasis1 6 4 3" xfId="3651"/>
    <cellStyle name="40% - Énfasis1 6 4 3 2" xfId="19056"/>
    <cellStyle name="40% - Énfasis1 6 4 3 2 2" xfId="19057"/>
    <cellStyle name="40% - Énfasis1 6 4 3 3" xfId="19058"/>
    <cellStyle name="40% - Énfasis1 6 4 4" xfId="19059"/>
    <cellStyle name="40% - Énfasis1 6 4 4 2" xfId="19060"/>
    <cellStyle name="40% - Énfasis1 6 4 5" xfId="19061"/>
    <cellStyle name="40% - Énfasis1 6 5" xfId="3652"/>
    <cellStyle name="40% - Énfasis1 6 5 2" xfId="3653"/>
    <cellStyle name="40% - Énfasis1 6 5 2 2" xfId="19062"/>
    <cellStyle name="40% - Énfasis1 6 5 2 2 2" xfId="19063"/>
    <cellStyle name="40% - Énfasis1 6 5 2 3" xfId="19064"/>
    <cellStyle name="40% - Énfasis1 6 5 3" xfId="19065"/>
    <cellStyle name="40% - Énfasis1 6 5 3 2" xfId="19066"/>
    <cellStyle name="40% - Énfasis1 6 5 4" xfId="19067"/>
    <cellStyle name="40% - Énfasis1 6 6" xfId="3654"/>
    <cellStyle name="40% - Énfasis1 6 6 2" xfId="19068"/>
    <cellStyle name="40% - Énfasis1 6 6 2 2" xfId="19069"/>
    <cellStyle name="40% - Énfasis1 6 6 3" xfId="19070"/>
    <cellStyle name="40% - Énfasis1 6 7" xfId="3655"/>
    <cellStyle name="40% - Énfasis1 6 7 2" xfId="19071"/>
    <cellStyle name="40% - Énfasis1 6 7 2 2" xfId="19072"/>
    <cellStyle name="40% - Énfasis1 6 7 3" xfId="19073"/>
    <cellStyle name="40% - Énfasis1 6 8" xfId="19074"/>
    <cellStyle name="40% - Énfasis1 6 8 2" xfId="19075"/>
    <cellStyle name="40% - Énfasis1 6 9" xfId="19076"/>
    <cellStyle name="40% - Énfasis1 7" xfId="3656"/>
    <cellStyle name="40% - Énfasis1 7 2" xfId="3657"/>
    <cellStyle name="40% - Énfasis1 7 2 2" xfId="3658"/>
    <cellStyle name="40% - Énfasis1 7 2 2 2" xfId="3659"/>
    <cellStyle name="40% - Énfasis1 7 2 2 2 2" xfId="3660"/>
    <cellStyle name="40% - Énfasis1 7 2 2 2 2 2" xfId="19077"/>
    <cellStyle name="40% - Énfasis1 7 2 2 2 2 2 2" xfId="19078"/>
    <cellStyle name="40% - Énfasis1 7 2 2 2 2 3" xfId="19079"/>
    <cellStyle name="40% - Énfasis1 7 2 2 2 3" xfId="19080"/>
    <cellStyle name="40% - Énfasis1 7 2 2 2 3 2" xfId="19081"/>
    <cellStyle name="40% - Énfasis1 7 2 2 2 4" xfId="19082"/>
    <cellStyle name="40% - Énfasis1 7 2 2 3" xfId="3661"/>
    <cellStyle name="40% - Énfasis1 7 2 2 3 2" xfId="19083"/>
    <cellStyle name="40% - Énfasis1 7 2 2 3 2 2" xfId="19084"/>
    <cellStyle name="40% - Énfasis1 7 2 2 3 3" xfId="19085"/>
    <cellStyle name="40% - Énfasis1 7 2 2 4" xfId="19086"/>
    <cellStyle name="40% - Énfasis1 7 2 2 4 2" xfId="19087"/>
    <cellStyle name="40% - Énfasis1 7 2 2 5" xfId="19088"/>
    <cellStyle name="40% - Énfasis1 7 2 3" xfId="3662"/>
    <cellStyle name="40% - Énfasis1 7 2 3 2" xfId="3663"/>
    <cellStyle name="40% - Énfasis1 7 2 3 2 2" xfId="19089"/>
    <cellStyle name="40% - Énfasis1 7 2 3 2 2 2" xfId="19090"/>
    <cellStyle name="40% - Énfasis1 7 2 3 2 3" xfId="19091"/>
    <cellStyle name="40% - Énfasis1 7 2 3 3" xfId="19092"/>
    <cellStyle name="40% - Énfasis1 7 2 3 3 2" xfId="19093"/>
    <cellStyle name="40% - Énfasis1 7 2 3 4" xfId="19094"/>
    <cellStyle name="40% - Énfasis1 7 2 4" xfId="3664"/>
    <cellStyle name="40% - Énfasis1 7 2 4 2" xfId="19095"/>
    <cellStyle name="40% - Énfasis1 7 2 4 2 2" xfId="19096"/>
    <cellStyle name="40% - Énfasis1 7 2 4 3" xfId="19097"/>
    <cellStyle name="40% - Énfasis1 7 2 5" xfId="3665"/>
    <cellStyle name="40% - Énfasis1 7 2 5 2" xfId="19098"/>
    <cellStyle name="40% - Énfasis1 7 2 5 2 2" xfId="19099"/>
    <cellStyle name="40% - Énfasis1 7 2 5 3" xfId="19100"/>
    <cellStyle name="40% - Énfasis1 7 2 6" xfId="19101"/>
    <cellStyle name="40% - Énfasis1 7 2 6 2" xfId="19102"/>
    <cellStyle name="40% - Énfasis1 7 2 7" xfId="19103"/>
    <cellStyle name="40% - Énfasis1 7 3" xfId="3666"/>
    <cellStyle name="40% - Énfasis1 7 3 2" xfId="3667"/>
    <cellStyle name="40% - Énfasis1 7 3 2 2" xfId="3668"/>
    <cellStyle name="40% - Énfasis1 7 3 2 2 2" xfId="3669"/>
    <cellStyle name="40% - Énfasis1 7 3 2 2 2 2" xfId="19104"/>
    <cellStyle name="40% - Énfasis1 7 3 2 2 2 2 2" xfId="19105"/>
    <cellStyle name="40% - Énfasis1 7 3 2 2 2 3" xfId="19106"/>
    <cellStyle name="40% - Énfasis1 7 3 2 2 3" xfId="19107"/>
    <cellStyle name="40% - Énfasis1 7 3 2 2 3 2" xfId="19108"/>
    <cellStyle name="40% - Énfasis1 7 3 2 2 4" xfId="19109"/>
    <cellStyle name="40% - Énfasis1 7 3 2 3" xfId="3670"/>
    <cellStyle name="40% - Énfasis1 7 3 2 3 2" xfId="19110"/>
    <cellStyle name="40% - Énfasis1 7 3 2 3 2 2" xfId="19111"/>
    <cellStyle name="40% - Énfasis1 7 3 2 3 3" xfId="19112"/>
    <cellStyle name="40% - Énfasis1 7 3 2 4" xfId="19113"/>
    <cellStyle name="40% - Énfasis1 7 3 2 4 2" xfId="19114"/>
    <cellStyle name="40% - Énfasis1 7 3 2 5" xfId="19115"/>
    <cellStyle name="40% - Énfasis1 7 3 3" xfId="3671"/>
    <cellStyle name="40% - Énfasis1 7 3 3 2" xfId="3672"/>
    <cellStyle name="40% - Énfasis1 7 3 3 2 2" xfId="19116"/>
    <cellStyle name="40% - Énfasis1 7 3 3 2 2 2" xfId="19117"/>
    <cellStyle name="40% - Énfasis1 7 3 3 2 3" xfId="19118"/>
    <cellStyle name="40% - Énfasis1 7 3 3 3" xfId="19119"/>
    <cellStyle name="40% - Énfasis1 7 3 3 3 2" xfId="19120"/>
    <cellStyle name="40% - Énfasis1 7 3 3 4" xfId="19121"/>
    <cellStyle name="40% - Énfasis1 7 3 4" xfId="3673"/>
    <cellStyle name="40% - Énfasis1 7 3 4 2" xfId="19122"/>
    <cellStyle name="40% - Énfasis1 7 3 4 2 2" xfId="19123"/>
    <cellStyle name="40% - Énfasis1 7 3 4 3" xfId="19124"/>
    <cellStyle name="40% - Énfasis1 7 3 5" xfId="3674"/>
    <cellStyle name="40% - Énfasis1 7 3 5 2" xfId="19125"/>
    <cellStyle name="40% - Énfasis1 7 3 5 2 2" xfId="19126"/>
    <cellStyle name="40% - Énfasis1 7 3 5 3" xfId="19127"/>
    <cellStyle name="40% - Énfasis1 7 3 6" xfId="19128"/>
    <cellStyle name="40% - Énfasis1 7 3 6 2" xfId="19129"/>
    <cellStyle name="40% - Énfasis1 7 3 7" xfId="19130"/>
    <cellStyle name="40% - Énfasis1 7 4" xfId="3675"/>
    <cellStyle name="40% - Énfasis1 7 4 2" xfId="3676"/>
    <cellStyle name="40% - Énfasis1 7 4 2 2" xfId="3677"/>
    <cellStyle name="40% - Énfasis1 7 4 2 2 2" xfId="19131"/>
    <cellStyle name="40% - Énfasis1 7 4 2 2 2 2" xfId="19132"/>
    <cellStyle name="40% - Énfasis1 7 4 2 2 3" xfId="19133"/>
    <cellStyle name="40% - Énfasis1 7 4 2 3" xfId="19134"/>
    <cellStyle name="40% - Énfasis1 7 4 2 3 2" xfId="19135"/>
    <cellStyle name="40% - Énfasis1 7 4 2 4" xfId="19136"/>
    <cellStyle name="40% - Énfasis1 7 4 3" xfId="3678"/>
    <cellStyle name="40% - Énfasis1 7 4 3 2" xfId="19137"/>
    <cellStyle name="40% - Énfasis1 7 4 3 2 2" xfId="19138"/>
    <cellStyle name="40% - Énfasis1 7 4 3 3" xfId="19139"/>
    <cellStyle name="40% - Énfasis1 7 4 4" xfId="19140"/>
    <cellStyle name="40% - Énfasis1 7 4 4 2" xfId="19141"/>
    <cellStyle name="40% - Énfasis1 7 4 5" xfId="19142"/>
    <cellStyle name="40% - Énfasis1 7 5" xfId="3679"/>
    <cellStyle name="40% - Énfasis1 7 5 2" xfId="3680"/>
    <cellStyle name="40% - Énfasis1 7 5 2 2" xfId="19143"/>
    <cellStyle name="40% - Énfasis1 7 5 2 2 2" xfId="19144"/>
    <cellStyle name="40% - Énfasis1 7 5 2 3" xfId="19145"/>
    <cellStyle name="40% - Énfasis1 7 5 3" xfId="19146"/>
    <cellStyle name="40% - Énfasis1 7 5 3 2" xfId="19147"/>
    <cellStyle name="40% - Énfasis1 7 5 4" xfId="19148"/>
    <cellStyle name="40% - Énfasis1 7 6" xfId="3681"/>
    <cellStyle name="40% - Énfasis1 7 6 2" xfId="19149"/>
    <cellStyle name="40% - Énfasis1 7 6 2 2" xfId="19150"/>
    <cellStyle name="40% - Énfasis1 7 6 3" xfId="19151"/>
    <cellStyle name="40% - Énfasis1 7 7" xfId="3682"/>
    <cellStyle name="40% - Énfasis1 7 7 2" xfId="19152"/>
    <cellStyle name="40% - Énfasis1 7 7 2 2" xfId="19153"/>
    <cellStyle name="40% - Énfasis1 7 7 3" xfId="19154"/>
    <cellStyle name="40% - Énfasis1 7 8" xfId="19155"/>
    <cellStyle name="40% - Énfasis1 7 8 2" xfId="19156"/>
    <cellStyle name="40% - Énfasis1 7 9" xfId="19157"/>
    <cellStyle name="40% - Énfasis1 8" xfId="3683"/>
    <cellStyle name="40% - Énfasis1 8 2" xfId="3684"/>
    <cellStyle name="40% - Énfasis1 8 2 2" xfId="3685"/>
    <cellStyle name="40% - Énfasis1 8 2 2 2" xfId="3686"/>
    <cellStyle name="40% - Énfasis1 8 2 2 2 2" xfId="3687"/>
    <cellStyle name="40% - Énfasis1 8 2 2 2 2 2" xfId="19158"/>
    <cellStyle name="40% - Énfasis1 8 2 2 2 2 2 2" xfId="19159"/>
    <cellStyle name="40% - Énfasis1 8 2 2 2 2 3" xfId="19160"/>
    <cellStyle name="40% - Énfasis1 8 2 2 2 3" xfId="19161"/>
    <cellStyle name="40% - Énfasis1 8 2 2 2 3 2" xfId="19162"/>
    <cellStyle name="40% - Énfasis1 8 2 2 2 4" xfId="19163"/>
    <cellStyle name="40% - Énfasis1 8 2 2 3" xfId="3688"/>
    <cellStyle name="40% - Énfasis1 8 2 2 3 2" xfId="19164"/>
    <cellStyle name="40% - Énfasis1 8 2 2 3 2 2" xfId="19165"/>
    <cellStyle name="40% - Énfasis1 8 2 2 3 3" xfId="19166"/>
    <cellStyle name="40% - Énfasis1 8 2 2 4" xfId="19167"/>
    <cellStyle name="40% - Énfasis1 8 2 2 4 2" xfId="19168"/>
    <cellStyle name="40% - Énfasis1 8 2 2 5" xfId="19169"/>
    <cellStyle name="40% - Énfasis1 8 2 3" xfId="3689"/>
    <cellStyle name="40% - Énfasis1 8 2 3 2" xfId="3690"/>
    <cellStyle name="40% - Énfasis1 8 2 3 2 2" xfId="19170"/>
    <cellStyle name="40% - Énfasis1 8 2 3 2 2 2" xfId="19171"/>
    <cellStyle name="40% - Énfasis1 8 2 3 2 3" xfId="19172"/>
    <cellStyle name="40% - Énfasis1 8 2 3 3" xfId="19173"/>
    <cellStyle name="40% - Énfasis1 8 2 3 3 2" xfId="19174"/>
    <cellStyle name="40% - Énfasis1 8 2 3 4" xfId="19175"/>
    <cellStyle name="40% - Énfasis1 8 2 4" xfId="3691"/>
    <cellStyle name="40% - Énfasis1 8 2 4 2" xfId="19176"/>
    <cellStyle name="40% - Énfasis1 8 2 4 2 2" xfId="19177"/>
    <cellStyle name="40% - Énfasis1 8 2 4 3" xfId="19178"/>
    <cellStyle name="40% - Énfasis1 8 2 5" xfId="3692"/>
    <cellStyle name="40% - Énfasis1 8 2 5 2" xfId="19179"/>
    <cellStyle name="40% - Énfasis1 8 2 5 2 2" xfId="19180"/>
    <cellStyle name="40% - Énfasis1 8 2 5 3" xfId="19181"/>
    <cellStyle name="40% - Énfasis1 8 2 6" xfId="19182"/>
    <cellStyle name="40% - Énfasis1 8 2 6 2" xfId="19183"/>
    <cellStyle name="40% - Énfasis1 8 2 7" xfId="19184"/>
    <cellStyle name="40% - Énfasis1 8 3" xfId="3693"/>
    <cellStyle name="40% - Énfasis1 8 3 2" xfId="3694"/>
    <cellStyle name="40% - Énfasis1 8 3 2 2" xfId="3695"/>
    <cellStyle name="40% - Énfasis1 8 3 2 2 2" xfId="3696"/>
    <cellStyle name="40% - Énfasis1 8 3 2 2 2 2" xfId="19185"/>
    <cellStyle name="40% - Énfasis1 8 3 2 2 2 2 2" xfId="19186"/>
    <cellStyle name="40% - Énfasis1 8 3 2 2 2 3" xfId="19187"/>
    <cellStyle name="40% - Énfasis1 8 3 2 2 3" xfId="19188"/>
    <cellStyle name="40% - Énfasis1 8 3 2 2 3 2" xfId="19189"/>
    <cellStyle name="40% - Énfasis1 8 3 2 2 4" xfId="19190"/>
    <cellStyle name="40% - Énfasis1 8 3 2 3" xfId="3697"/>
    <cellStyle name="40% - Énfasis1 8 3 2 3 2" xfId="19191"/>
    <cellStyle name="40% - Énfasis1 8 3 2 3 2 2" xfId="19192"/>
    <cellStyle name="40% - Énfasis1 8 3 2 3 3" xfId="19193"/>
    <cellStyle name="40% - Énfasis1 8 3 2 4" xfId="19194"/>
    <cellStyle name="40% - Énfasis1 8 3 2 4 2" xfId="19195"/>
    <cellStyle name="40% - Énfasis1 8 3 2 5" xfId="19196"/>
    <cellStyle name="40% - Énfasis1 8 3 3" xfId="3698"/>
    <cellStyle name="40% - Énfasis1 8 3 3 2" xfId="3699"/>
    <cellStyle name="40% - Énfasis1 8 3 3 2 2" xfId="19197"/>
    <cellStyle name="40% - Énfasis1 8 3 3 2 2 2" xfId="19198"/>
    <cellStyle name="40% - Énfasis1 8 3 3 2 3" xfId="19199"/>
    <cellStyle name="40% - Énfasis1 8 3 3 3" xfId="19200"/>
    <cellStyle name="40% - Énfasis1 8 3 3 3 2" xfId="19201"/>
    <cellStyle name="40% - Énfasis1 8 3 3 4" xfId="19202"/>
    <cellStyle name="40% - Énfasis1 8 3 4" xfId="3700"/>
    <cellStyle name="40% - Énfasis1 8 3 4 2" xfId="19203"/>
    <cellStyle name="40% - Énfasis1 8 3 4 2 2" xfId="19204"/>
    <cellStyle name="40% - Énfasis1 8 3 4 3" xfId="19205"/>
    <cellStyle name="40% - Énfasis1 8 3 5" xfId="3701"/>
    <cellStyle name="40% - Énfasis1 8 3 5 2" xfId="19206"/>
    <cellStyle name="40% - Énfasis1 8 3 5 2 2" xfId="19207"/>
    <cellStyle name="40% - Énfasis1 8 3 5 3" xfId="19208"/>
    <cellStyle name="40% - Énfasis1 8 3 6" xfId="19209"/>
    <cellStyle name="40% - Énfasis1 8 3 6 2" xfId="19210"/>
    <cellStyle name="40% - Énfasis1 8 3 7" xfId="19211"/>
    <cellStyle name="40% - Énfasis1 8 4" xfId="3702"/>
    <cellStyle name="40% - Énfasis1 8 4 2" xfId="3703"/>
    <cellStyle name="40% - Énfasis1 8 4 2 2" xfId="3704"/>
    <cellStyle name="40% - Énfasis1 8 4 2 2 2" xfId="19212"/>
    <cellStyle name="40% - Énfasis1 8 4 2 2 2 2" xfId="19213"/>
    <cellStyle name="40% - Énfasis1 8 4 2 2 3" xfId="19214"/>
    <cellStyle name="40% - Énfasis1 8 4 2 3" xfId="19215"/>
    <cellStyle name="40% - Énfasis1 8 4 2 3 2" xfId="19216"/>
    <cellStyle name="40% - Énfasis1 8 4 2 4" xfId="19217"/>
    <cellStyle name="40% - Énfasis1 8 4 3" xfId="3705"/>
    <cellStyle name="40% - Énfasis1 8 4 3 2" xfId="19218"/>
    <cellStyle name="40% - Énfasis1 8 4 3 2 2" xfId="19219"/>
    <cellStyle name="40% - Énfasis1 8 4 3 3" xfId="19220"/>
    <cellStyle name="40% - Énfasis1 8 4 4" xfId="19221"/>
    <cellStyle name="40% - Énfasis1 8 4 4 2" xfId="19222"/>
    <cellStyle name="40% - Énfasis1 8 4 5" xfId="19223"/>
    <cellStyle name="40% - Énfasis1 8 5" xfId="3706"/>
    <cellStyle name="40% - Énfasis1 8 5 2" xfId="3707"/>
    <cellStyle name="40% - Énfasis1 8 5 2 2" xfId="19224"/>
    <cellStyle name="40% - Énfasis1 8 5 2 2 2" xfId="19225"/>
    <cellStyle name="40% - Énfasis1 8 5 2 3" xfId="19226"/>
    <cellStyle name="40% - Énfasis1 8 5 3" xfId="19227"/>
    <cellStyle name="40% - Énfasis1 8 5 3 2" xfId="19228"/>
    <cellStyle name="40% - Énfasis1 8 5 4" xfId="19229"/>
    <cellStyle name="40% - Énfasis1 8 6" xfId="3708"/>
    <cellStyle name="40% - Énfasis1 8 6 2" xfId="19230"/>
    <cellStyle name="40% - Énfasis1 8 6 2 2" xfId="19231"/>
    <cellStyle name="40% - Énfasis1 8 6 3" xfId="19232"/>
    <cellStyle name="40% - Énfasis1 8 7" xfId="3709"/>
    <cellStyle name="40% - Énfasis1 8 7 2" xfId="19233"/>
    <cellStyle name="40% - Énfasis1 8 7 2 2" xfId="19234"/>
    <cellStyle name="40% - Énfasis1 8 7 3" xfId="19235"/>
    <cellStyle name="40% - Énfasis1 8 8" xfId="19236"/>
    <cellStyle name="40% - Énfasis1 8 8 2" xfId="19237"/>
    <cellStyle name="40% - Énfasis1 8 9" xfId="19238"/>
    <cellStyle name="40% - Énfasis1 9" xfId="3710"/>
    <cellStyle name="40% - Énfasis1 9 2" xfId="3711"/>
    <cellStyle name="40% - Énfasis1 9 2 2" xfId="3712"/>
    <cellStyle name="40% - Énfasis1 9 2 2 2" xfId="3713"/>
    <cellStyle name="40% - Énfasis1 9 2 2 2 2" xfId="3714"/>
    <cellStyle name="40% - Énfasis1 9 2 2 2 2 2" xfId="19239"/>
    <cellStyle name="40% - Énfasis1 9 2 2 2 2 2 2" xfId="19240"/>
    <cellStyle name="40% - Énfasis1 9 2 2 2 2 3" xfId="19241"/>
    <cellStyle name="40% - Énfasis1 9 2 2 2 3" xfId="19242"/>
    <cellStyle name="40% - Énfasis1 9 2 2 2 3 2" xfId="19243"/>
    <cellStyle name="40% - Énfasis1 9 2 2 2 4" xfId="19244"/>
    <cellStyle name="40% - Énfasis1 9 2 2 3" xfId="3715"/>
    <cellStyle name="40% - Énfasis1 9 2 2 3 2" xfId="19245"/>
    <cellStyle name="40% - Énfasis1 9 2 2 3 2 2" xfId="19246"/>
    <cellStyle name="40% - Énfasis1 9 2 2 3 3" xfId="19247"/>
    <cellStyle name="40% - Énfasis1 9 2 2 4" xfId="19248"/>
    <cellStyle name="40% - Énfasis1 9 2 2 4 2" xfId="19249"/>
    <cellStyle name="40% - Énfasis1 9 2 2 5" xfId="19250"/>
    <cellStyle name="40% - Énfasis1 9 2 3" xfId="3716"/>
    <cellStyle name="40% - Énfasis1 9 2 3 2" xfId="3717"/>
    <cellStyle name="40% - Énfasis1 9 2 3 2 2" xfId="19251"/>
    <cellStyle name="40% - Énfasis1 9 2 3 2 2 2" xfId="19252"/>
    <cellStyle name="40% - Énfasis1 9 2 3 2 3" xfId="19253"/>
    <cellStyle name="40% - Énfasis1 9 2 3 3" xfId="19254"/>
    <cellStyle name="40% - Énfasis1 9 2 3 3 2" xfId="19255"/>
    <cellStyle name="40% - Énfasis1 9 2 3 4" xfId="19256"/>
    <cellStyle name="40% - Énfasis1 9 2 4" xfId="3718"/>
    <cellStyle name="40% - Énfasis1 9 2 4 2" xfId="19257"/>
    <cellStyle name="40% - Énfasis1 9 2 4 2 2" xfId="19258"/>
    <cellStyle name="40% - Énfasis1 9 2 4 3" xfId="19259"/>
    <cellStyle name="40% - Énfasis1 9 2 5" xfId="3719"/>
    <cellStyle name="40% - Énfasis1 9 2 5 2" xfId="19260"/>
    <cellStyle name="40% - Énfasis1 9 2 5 2 2" xfId="19261"/>
    <cellStyle name="40% - Énfasis1 9 2 5 3" xfId="19262"/>
    <cellStyle name="40% - Énfasis1 9 2 6" xfId="19263"/>
    <cellStyle name="40% - Énfasis1 9 2 6 2" xfId="19264"/>
    <cellStyle name="40% - Énfasis1 9 2 7" xfId="19265"/>
    <cellStyle name="40% - Énfasis1 9 3" xfId="3720"/>
    <cellStyle name="40% - Énfasis1 9 3 2" xfId="3721"/>
    <cellStyle name="40% - Énfasis1 9 3 2 2" xfId="3722"/>
    <cellStyle name="40% - Énfasis1 9 3 2 2 2" xfId="3723"/>
    <cellStyle name="40% - Énfasis1 9 3 2 2 2 2" xfId="19266"/>
    <cellStyle name="40% - Énfasis1 9 3 2 2 2 2 2" xfId="19267"/>
    <cellStyle name="40% - Énfasis1 9 3 2 2 2 3" xfId="19268"/>
    <cellStyle name="40% - Énfasis1 9 3 2 2 3" xfId="19269"/>
    <cellStyle name="40% - Énfasis1 9 3 2 2 3 2" xfId="19270"/>
    <cellStyle name="40% - Énfasis1 9 3 2 2 4" xfId="19271"/>
    <cellStyle name="40% - Énfasis1 9 3 2 3" xfId="3724"/>
    <cellStyle name="40% - Énfasis1 9 3 2 3 2" xfId="19272"/>
    <cellStyle name="40% - Énfasis1 9 3 2 3 2 2" xfId="19273"/>
    <cellStyle name="40% - Énfasis1 9 3 2 3 3" xfId="19274"/>
    <cellStyle name="40% - Énfasis1 9 3 2 4" xfId="19275"/>
    <cellStyle name="40% - Énfasis1 9 3 2 4 2" xfId="19276"/>
    <cellStyle name="40% - Énfasis1 9 3 2 5" xfId="19277"/>
    <cellStyle name="40% - Énfasis1 9 3 3" xfId="3725"/>
    <cellStyle name="40% - Énfasis1 9 3 3 2" xfId="3726"/>
    <cellStyle name="40% - Énfasis1 9 3 3 2 2" xfId="19278"/>
    <cellStyle name="40% - Énfasis1 9 3 3 2 2 2" xfId="19279"/>
    <cellStyle name="40% - Énfasis1 9 3 3 2 3" xfId="19280"/>
    <cellStyle name="40% - Énfasis1 9 3 3 3" xfId="19281"/>
    <cellStyle name="40% - Énfasis1 9 3 3 3 2" xfId="19282"/>
    <cellStyle name="40% - Énfasis1 9 3 3 4" xfId="19283"/>
    <cellStyle name="40% - Énfasis1 9 3 4" xfId="3727"/>
    <cellStyle name="40% - Énfasis1 9 3 4 2" xfId="19284"/>
    <cellStyle name="40% - Énfasis1 9 3 4 2 2" xfId="19285"/>
    <cellStyle name="40% - Énfasis1 9 3 4 3" xfId="19286"/>
    <cellStyle name="40% - Énfasis1 9 3 5" xfId="3728"/>
    <cellStyle name="40% - Énfasis1 9 3 5 2" xfId="19287"/>
    <cellStyle name="40% - Énfasis1 9 3 5 2 2" xfId="19288"/>
    <cellStyle name="40% - Énfasis1 9 3 5 3" xfId="19289"/>
    <cellStyle name="40% - Énfasis1 9 3 6" xfId="19290"/>
    <cellStyle name="40% - Énfasis1 9 3 6 2" xfId="19291"/>
    <cellStyle name="40% - Énfasis1 9 3 7" xfId="19292"/>
    <cellStyle name="40% - Énfasis1 9 4" xfId="3729"/>
    <cellStyle name="40% - Énfasis1 9 4 2" xfId="3730"/>
    <cellStyle name="40% - Énfasis1 9 4 2 2" xfId="3731"/>
    <cellStyle name="40% - Énfasis1 9 4 2 2 2" xfId="19293"/>
    <cellStyle name="40% - Énfasis1 9 4 2 2 2 2" xfId="19294"/>
    <cellStyle name="40% - Énfasis1 9 4 2 2 3" xfId="19295"/>
    <cellStyle name="40% - Énfasis1 9 4 2 3" xfId="19296"/>
    <cellStyle name="40% - Énfasis1 9 4 2 3 2" xfId="19297"/>
    <cellStyle name="40% - Énfasis1 9 4 2 4" xfId="19298"/>
    <cellStyle name="40% - Énfasis1 9 4 3" xfId="3732"/>
    <cellStyle name="40% - Énfasis1 9 4 3 2" xfId="19299"/>
    <cellStyle name="40% - Énfasis1 9 4 3 2 2" xfId="19300"/>
    <cellStyle name="40% - Énfasis1 9 4 3 3" xfId="19301"/>
    <cellStyle name="40% - Énfasis1 9 4 4" xfId="19302"/>
    <cellStyle name="40% - Énfasis1 9 4 4 2" xfId="19303"/>
    <cellStyle name="40% - Énfasis1 9 4 5" xfId="19304"/>
    <cellStyle name="40% - Énfasis1 9 5" xfId="3733"/>
    <cellStyle name="40% - Énfasis1 9 5 2" xfId="3734"/>
    <cellStyle name="40% - Énfasis1 9 5 2 2" xfId="19305"/>
    <cellStyle name="40% - Énfasis1 9 5 2 2 2" xfId="19306"/>
    <cellStyle name="40% - Énfasis1 9 5 2 3" xfId="19307"/>
    <cellStyle name="40% - Énfasis1 9 5 3" xfId="19308"/>
    <cellStyle name="40% - Énfasis1 9 5 3 2" xfId="19309"/>
    <cellStyle name="40% - Énfasis1 9 5 4" xfId="19310"/>
    <cellStyle name="40% - Énfasis1 9 6" xfId="3735"/>
    <cellStyle name="40% - Énfasis1 9 6 2" xfId="19311"/>
    <cellStyle name="40% - Énfasis1 9 6 2 2" xfId="19312"/>
    <cellStyle name="40% - Énfasis1 9 6 3" xfId="19313"/>
    <cellStyle name="40% - Énfasis1 9 7" xfId="3736"/>
    <cellStyle name="40% - Énfasis1 9 7 2" xfId="19314"/>
    <cellStyle name="40% - Énfasis1 9 7 2 2" xfId="19315"/>
    <cellStyle name="40% - Énfasis1 9 7 3" xfId="19316"/>
    <cellStyle name="40% - Énfasis1 9 8" xfId="19317"/>
    <cellStyle name="40% - Énfasis1 9 8 2" xfId="19318"/>
    <cellStyle name="40% - Énfasis1 9 9" xfId="19319"/>
    <cellStyle name="40% - Énfasis2 10" xfId="3737"/>
    <cellStyle name="40% - Énfasis2 10 2" xfId="3738"/>
    <cellStyle name="40% - Énfasis2 10 2 2" xfId="3739"/>
    <cellStyle name="40% - Énfasis2 10 2 2 2" xfId="3740"/>
    <cellStyle name="40% - Énfasis2 10 2 2 2 2" xfId="3741"/>
    <cellStyle name="40% - Énfasis2 10 2 2 2 2 2" xfId="19320"/>
    <cellStyle name="40% - Énfasis2 10 2 2 2 2 2 2" xfId="19321"/>
    <cellStyle name="40% - Énfasis2 10 2 2 2 2 3" xfId="19322"/>
    <cellStyle name="40% - Énfasis2 10 2 2 2 3" xfId="19323"/>
    <cellStyle name="40% - Énfasis2 10 2 2 2 3 2" xfId="19324"/>
    <cellStyle name="40% - Énfasis2 10 2 2 2 4" xfId="19325"/>
    <cellStyle name="40% - Énfasis2 10 2 2 3" xfId="3742"/>
    <cellStyle name="40% - Énfasis2 10 2 2 3 2" xfId="19326"/>
    <cellStyle name="40% - Énfasis2 10 2 2 3 2 2" xfId="19327"/>
    <cellStyle name="40% - Énfasis2 10 2 2 3 3" xfId="19328"/>
    <cellStyle name="40% - Énfasis2 10 2 2 4" xfId="19329"/>
    <cellStyle name="40% - Énfasis2 10 2 2 4 2" xfId="19330"/>
    <cellStyle name="40% - Énfasis2 10 2 2 5" xfId="19331"/>
    <cellStyle name="40% - Énfasis2 10 2 3" xfId="3743"/>
    <cellStyle name="40% - Énfasis2 10 2 3 2" xfId="3744"/>
    <cellStyle name="40% - Énfasis2 10 2 3 2 2" xfId="19332"/>
    <cellStyle name="40% - Énfasis2 10 2 3 2 2 2" xfId="19333"/>
    <cellStyle name="40% - Énfasis2 10 2 3 2 3" xfId="19334"/>
    <cellStyle name="40% - Énfasis2 10 2 3 3" xfId="19335"/>
    <cellStyle name="40% - Énfasis2 10 2 3 3 2" xfId="19336"/>
    <cellStyle name="40% - Énfasis2 10 2 3 4" xfId="19337"/>
    <cellStyle name="40% - Énfasis2 10 2 4" xfId="3745"/>
    <cellStyle name="40% - Énfasis2 10 2 4 2" xfId="19338"/>
    <cellStyle name="40% - Énfasis2 10 2 4 2 2" xfId="19339"/>
    <cellStyle name="40% - Énfasis2 10 2 4 3" xfId="19340"/>
    <cellStyle name="40% - Énfasis2 10 2 5" xfId="3746"/>
    <cellStyle name="40% - Énfasis2 10 2 5 2" xfId="19341"/>
    <cellStyle name="40% - Énfasis2 10 2 5 2 2" xfId="19342"/>
    <cellStyle name="40% - Énfasis2 10 2 5 3" xfId="19343"/>
    <cellStyle name="40% - Énfasis2 10 2 6" xfId="19344"/>
    <cellStyle name="40% - Énfasis2 10 2 6 2" xfId="19345"/>
    <cellStyle name="40% - Énfasis2 10 2 7" xfId="19346"/>
    <cellStyle name="40% - Énfasis2 10 3" xfId="3747"/>
    <cellStyle name="40% - Énfasis2 10 3 2" xfId="3748"/>
    <cellStyle name="40% - Énfasis2 10 3 2 2" xfId="3749"/>
    <cellStyle name="40% - Énfasis2 10 3 2 2 2" xfId="3750"/>
    <cellStyle name="40% - Énfasis2 10 3 2 2 2 2" xfId="19347"/>
    <cellStyle name="40% - Énfasis2 10 3 2 2 2 2 2" xfId="19348"/>
    <cellStyle name="40% - Énfasis2 10 3 2 2 2 3" xfId="19349"/>
    <cellStyle name="40% - Énfasis2 10 3 2 2 3" xfId="19350"/>
    <cellStyle name="40% - Énfasis2 10 3 2 2 3 2" xfId="19351"/>
    <cellStyle name="40% - Énfasis2 10 3 2 2 4" xfId="19352"/>
    <cellStyle name="40% - Énfasis2 10 3 2 3" xfId="3751"/>
    <cellStyle name="40% - Énfasis2 10 3 2 3 2" xfId="19353"/>
    <cellStyle name="40% - Énfasis2 10 3 2 3 2 2" xfId="19354"/>
    <cellStyle name="40% - Énfasis2 10 3 2 3 3" xfId="19355"/>
    <cellStyle name="40% - Énfasis2 10 3 2 4" xfId="19356"/>
    <cellStyle name="40% - Énfasis2 10 3 2 4 2" xfId="19357"/>
    <cellStyle name="40% - Énfasis2 10 3 2 5" xfId="19358"/>
    <cellStyle name="40% - Énfasis2 10 3 3" xfId="3752"/>
    <cellStyle name="40% - Énfasis2 10 3 3 2" xfId="3753"/>
    <cellStyle name="40% - Énfasis2 10 3 3 2 2" xfId="19359"/>
    <cellStyle name="40% - Énfasis2 10 3 3 2 2 2" xfId="19360"/>
    <cellStyle name="40% - Énfasis2 10 3 3 2 3" xfId="19361"/>
    <cellStyle name="40% - Énfasis2 10 3 3 3" xfId="19362"/>
    <cellStyle name="40% - Énfasis2 10 3 3 3 2" xfId="19363"/>
    <cellStyle name="40% - Énfasis2 10 3 3 4" xfId="19364"/>
    <cellStyle name="40% - Énfasis2 10 3 4" xfId="3754"/>
    <cellStyle name="40% - Énfasis2 10 3 4 2" xfId="19365"/>
    <cellStyle name="40% - Énfasis2 10 3 4 2 2" xfId="19366"/>
    <cellStyle name="40% - Énfasis2 10 3 4 3" xfId="19367"/>
    <cellStyle name="40% - Énfasis2 10 3 5" xfId="3755"/>
    <cellStyle name="40% - Énfasis2 10 3 5 2" xfId="19368"/>
    <cellStyle name="40% - Énfasis2 10 3 5 2 2" xfId="19369"/>
    <cellStyle name="40% - Énfasis2 10 3 5 3" xfId="19370"/>
    <cellStyle name="40% - Énfasis2 10 3 6" xfId="19371"/>
    <cellStyle name="40% - Énfasis2 10 3 6 2" xfId="19372"/>
    <cellStyle name="40% - Énfasis2 10 3 7" xfId="19373"/>
    <cellStyle name="40% - Énfasis2 10 4" xfId="3756"/>
    <cellStyle name="40% - Énfasis2 10 4 2" xfId="3757"/>
    <cellStyle name="40% - Énfasis2 10 4 2 2" xfId="3758"/>
    <cellStyle name="40% - Énfasis2 10 4 2 2 2" xfId="19374"/>
    <cellStyle name="40% - Énfasis2 10 4 2 2 2 2" xfId="19375"/>
    <cellStyle name="40% - Énfasis2 10 4 2 2 3" xfId="19376"/>
    <cellStyle name="40% - Énfasis2 10 4 2 3" xfId="19377"/>
    <cellStyle name="40% - Énfasis2 10 4 2 3 2" xfId="19378"/>
    <cellStyle name="40% - Énfasis2 10 4 2 4" xfId="19379"/>
    <cellStyle name="40% - Énfasis2 10 4 3" xfId="3759"/>
    <cellStyle name="40% - Énfasis2 10 4 3 2" xfId="19380"/>
    <cellStyle name="40% - Énfasis2 10 4 3 2 2" xfId="19381"/>
    <cellStyle name="40% - Énfasis2 10 4 3 3" xfId="19382"/>
    <cellStyle name="40% - Énfasis2 10 4 4" xfId="19383"/>
    <cellStyle name="40% - Énfasis2 10 4 4 2" xfId="19384"/>
    <cellStyle name="40% - Énfasis2 10 4 5" xfId="19385"/>
    <cellStyle name="40% - Énfasis2 10 5" xfId="3760"/>
    <cellStyle name="40% - Énfasis2 10 5 2" xfId="3761"/>
    <cellStyle name="40% - Énfasis2 10 5 2 2" xfId="19386"/>
    <cellStyle name="40% - Énfasis2 10 5 2 2 2" xfId="19387"/>
    <cellStyle name="40% - Énfasis2 10 5 2 3" xfId="19388"/>
    <cellStyle name="40% - Énfasis2 10 5 3" xfId="19389"/>
    <cellStyle name="40% - Énfasis2 10 5 3 2" xfId="19390"/>
    <cellStyle name="40% - Énfasis2 10 5 4" xfId="19391"/>
    <cellStyle name="40% - Énfasis2 10 6" xfId="3762"/>
    <cellStyle name="40% - Énfasis2 10 6 2" xfId="19392"/>
    <cellStyle name="40% - Énfasis2 10 6 2 2" xfId="19393"/>
    <cellStyle name="40% - Énfasis2 10 6 3" xfId="19394"/>
    <cellStyle name="40% - Énfasis2 10 7" xfId="3763"/>
    <cellStyle name="40% - Énfasis2 10 7 2" xfId="19395"/>
    <cellStyle name="40% - Énfasis2 10 7 2 2" xfId="19396"/>
    <cellStyle name="40% - Énfasis2 10 7 3" xfId="19397"/>
    <cellStyle name="40% - Énfasis2 10 8" xfId="19398"/>
    <cellStyle name="40% - Énfasis2 10 8 2" xfId="19399"/>
    <cellStyle name="40% - Énfasis2 10 9" xfId="19400"/>
    <cellStyle name="40% - Énfasis2 11" xfId="3764"/>
    <cellStyle name="40% - Énfasis2 11 2" xfId="3765"/>
    <cellStyle name="40% - Énfasis2 11 2 2" xfId="3766"/>
    <cellStyle name="40% - Énfasis2 11 2 2 2" xfId="3767"/>
    <cellStyle name="40% - Énfasis2 11 2 2 2 2" xfId="3768"/>
    <cellStyle name="40% - Énfasis2 11 2 2 2 2 2" xfId="19401"/>
    <cellStyle name="40% - Énfasis2 11 2 2 2 2 2 2" xfId="19402"/>
    <cellStyle name="40% - Énfasis2 11 2 2 2 2 3" xfId="19403"/>
    <cellStyle name="40% - Énfasis2 11 2 2 2 3" xfId="19404"/>
    <cellStyle name="40% - Énfasis2 11 2 2 2 3 2" xfId="19405"/>
    <cellStyle name="40% - Énfasis2 11 2 2 2 4" xfId="19406"/>
    <cellStyle name="40% - Énfasis2 11 2 2 3" xfId="3769"/>
    <cellStyle name="40% - Énfasis2 11 2 2 3 2" xfId="19407"/>
    <cellStyle name="40% - Énfasis2 11 2 2 3 2 2" xfId="19408"/>
    <cellStyle name="40% - Énfasis2 11 2 2 3 3" xfId="19409"/>
    <cellStyle name="40% - Énfasis2 11 2 2 4" xfId="19410"/>
    <cellStyle name="40% - Énfasis2 11 2 2 4 2" xfId="19411"/>
    <cellStyle name="40% - Énfasis2 11 2 2 5" xfId="19412"/>
    <cellStyle name="40% - Énfasis2 11 2 3" xfId="3770"/>
    <cellStyle name="40% - Énfasis2 11 2 3 2" xfId="3771"/>
    <cellStyle name="40% - Énfasis2 11 2 3 2 2" xfId="19413"/>
    <cellStyle name="40% - Énfasis2 11 2 3 2 2 2" xfId="19414"/>
    <cellStyle name="40% - Énfasis2 11 2 3 2 3" xfId="19415"/>
    <cellStyle name="40% - Énfasis2 11 2 3 3" xfId="19416"/>
    <cellStyle name="40% - Énfasis2 11 2 3 3 2" xfId="19417"/>
    <cellStyle name="40% - Énfasis2 11 2 3 4" xfId="19418"/>
    <cellStyle name="40% - Énfasis2 11 2 4" xfId="3772"/>
    <cellStyle name="40% - Énfasis2 11 2 4 2" xfId="19419"/>
    <cellStyle name="40% - Énfasis2 11 2 4 2 2" xfId="19420"/>
    <cellStyle name="40% - Énfasis2 11 2 4 3" xfId="19421"/>
    <cellStyle name="40% - Énfasis2 11 2 5" xfId="3773"/>
    <cellStyle name="40% - Énfasis2 11 2 5 2" xfId="19422"/>
    <cellStyle name="40% - Énfasis2 11 2 5 2 2" xfId="19423"/>
    <cellStyle name="40% - Énfasis2 11 2 5 3" xfId="19424"/>
    <cellStyle name="40% - Énfasis2 11 2 6" xfId="19425"/>
    <cellStyle name="40% - Énfasis2 11 2 6 2" xfId="19426"/>
    <cellStyle name="40% - Énfasis2 11 2 7" xfId="19427"/>
    <cellStyle name="40% - Énfasis2 11 3" xfId="3774"/>
    <cellStyle name="40% - Énfasis2 11 3 2" xfId="3775"/>
    <cellStyle name="40% - Énfasis2 11 3 2 2" xfId="3776"/>
    <cellStyle name="40% - Énfasis2 11 3 2 2 2" xfId="3777"/>
    <cellStyle name="40% - Énfasis2 11 3 2 2 2 2" xfId="19428"/>
    <cellStyle name="40% - Énfasis2 11 3 2 2 2 2 2" xfId="19429"/>
    <cellStyle name="40% - Énfasis2 11 3 2 2 2 3" xfId="19430"/>
    <cellStyle name="40% - Énfasis2 11 3 2 2 3" xfId="19431"/>
    <cellStyle name="40% - Énfasis2 11 3 2 2 3 2" xfId="19432"/>
    <cellStyle name="40% - Énfasis2 11 3 2 2 4" xfId="19433"/>
    <cellStyle name="40% - Énfasis2 11 3 2 3" xfId="3778"/>
    <cellStyle name="40% - Énfasis2 11 3 2 3 2" xfId="19434"/>
    <cellStyle name="40% - Énfasis2 11 3 2 3 2 2" xfId="19435"/>
    <cellStyle name="40% - Énfasis2 11 3 2 3 3" xfId="19436"/>
    <cellStyle name="40% - Énfasis2 11 3 2 4" xfId="19437"/>
    <cellStyle name="40% - Énfasis2 11 3 2 4 2" xfId="19438"/>
    <cellStyle name="40% - Énfasis2 11 3 2 5" xfId="19439"/>
    <cellStyle name="40% - Énfasis2 11 3 3" xfId="3779"/>
    <cellStyle name="40% - Énfasis2 11 3 3 2" xfId="3780"/>
    <cellStyle name="40% - Énfasis2 11 3 3 2 2" xfId="19440"/>
    <cellStyle name="40% - Énfasis2 11 3 3 2 2 2" xfId="19441"/>
    <cellStyle name="40% - Énfasis2 11 3 3 2 3" xfId="19442"/>
    <cellStyle name="40% - Énfasis2 11 3 3 3" xfId="19443"/>
    <cellStyle name="40% - Énfasis2 11 3 3 3 2" xfId="19444"/>
    <cellStyle name="40% - Énfasis2 11 3 3 4" xfId="19445"/>
    <cellStyle name="40% - Énfasis2 11 3 4" xfId="3781"/>
    <cellStyle name="40% - Énfasis2 11 3 4 2" xfId="19446"/>
    <cellStyle name="40% - Énfasis2 11 3 4 2 2" xfId="19447"/>
    <cellStyle name="40% - Énfasis2 11 3 4 3" xfId="19448"/>
    <cellStyle name="40% - Énfasis2 11 3 5" xfId="3782"/>
    <cellStyle name="40% - Énfasis2 11 3 5 2" xfId="19449"/>
    <cellStyle name="40% - Énfasis2 11 3 5 2 2" xfId="19450"/>
    <cellStyle name="40% - Énfasis2 11 3 5 3" xfId="19451"/>
    <cellStyle name="40% - Énfasis2 11 3 6" xfId="19452"/>
    <cellStyle name="40% - Énfasis2 11 3 6 2" xfId="19453"/>
    <cellStyle name="40% - Énfasis2 11 3 7" xfId="19454"/>
    <cellStyle name="40% - Énfasis2 11 4" xfId="3783"/>
    <cellStyle name="40% - Énfasis2 11 4 2" xfId="3784"/>
    <cellStyle name="40% - Énfasis2 11 4 2 2" xfId="3785"/>
    <cellStyle name="40% - Énfasis2 11 4 2 2 2" xfId="19455"/>
    <cellStyle name="40% - Énfasis2 11 4 2 2 2 2" xfId="19456"/>
    <cellStyle name="40% - Énfasis2 11 4 2 2 3" xfId="19457"/>
    <cellStyle name="40% - Énfasis2 11 4 2 3" xfId="19458"/>
    <cellStyle name="40% - Énfasis2 11 4 2 3 2" xfId="19459"/>
    <cellStyle name="40% - Énfasis2 11 4 2 4" xfId="19460"/>
    <cellStyle name="40% - Énfasis2 11 4 3" xfId="3786"/>
    <cellStyle name="40% - Énfasis2 11 4 3 2" xfId="19461"/>
    <cellStyle name="40% - Énfasis2 11 4 3 2 2" xfId="19462"/>
    <cellStyle name="40% - Énfasis2 11 4 3 3" xfId="19463"/>
    <cellStyle name="40% - Énfasis2 11 4 4" xfId="19464"/>
    <cellStyle name="40% - Énfasis2 11 4 4 2" xfId="19465"/>
    <cellStyle name="40% - Énfasis2 11 4 5" xfId="19466"/>
    <cellStyle name="40% - Énfasis2 11 5" xfId="3787"/>
    <cellStyle name="40% - Énfasis2 11 5 2" xfId="3788"/>
    <cellStyle name="40% - Énfasis2 11 5 2 2" xfId="19467"/>
    <cellStyle name="40% - Énfasis2 11 5 2 2 2" xfId="19468"/>
    <cellStyle name="40% - Énfasis2 11 5 2 3" xfId="19469"/>
    <cellStyle name="40% - Énfasis2 11 5 3" xfId="19470"/>
    <cellStyle name="40% - Énfasis2 11 5 3 2" xfId="19471"/>
    <cellStyle name="40% - Énfasis2 11 5 4" xfId="19472"/>
    <cellStyle name="40% - Énfasis2 11 6" xfId="3789"/>
    <cellStyle name="40% - Énfasis2 11 6 2" xfId="19473"/>
    <cellStyle name="40% - Énfasis2 11 6 2 2" xfId="19474"/>
    <cellStyle name="40% - Énfasis2 11 6 3" xfId="19475"/>
    <cellStyle name="40% - Énfasis2 11 7" xfId="3790"/>
    <cellStyle name="40% - Énfasis2 11 7 2" xfId="19476"/>
    <cellStyle name="40% - Énfasis2 11 7 2 2" xfId="19477"/>
    <cellStyle name="40% - Énfasis2 11 7 3" xfId="19478"/>
    <cellStyle name="40% - Énfasis2 11 8" xfId="19479"/>
    <cellStyle name="40% - Énfasis2 11 8 2" xfId="19480"/>
    <cellStyle name="40% - Énfasis2 11 9" xfId="19481"/>
    <cellStyle name="40% - Énfasis2 12" xfId="3791"/>
    <cellStyle name="40% - Énfasis2 12 2" xfId="3792"/>
    <cellStyle name="40% - Énfasis2 12 2 2" xfId="3793"/>
    <cellStyle name="40% - Énfasis2 12 2 2 2" xfId="3794"/>
    <cellStyle name="40% - Énfasis2 12 2 2 2 2" xfId="3795"/>
    <cellStyle name="40% - Énfasis2 12 2 2 2 2 2" xfId="19482"/>
    <cellStyle name="40% - Énfasis2 12 2 2 2 2 2 2" xfId="19483"/>
    <cellStyle name="40% - Énfasis2 12 2 2 2 2 3" xfId="19484"/>
    <cellStyle name="40% - Énfasis2 12 2 2 2 3" xfId="19485"/>
    <cellStyle name="40% - Énfasis2 12 2 2 2 3 2" xfId="19486"/>
    <cellStyle name="40% - Énfasis2 12 2 2 2 4" xfId="19487"/>
    <cellStyle name="40% - Énfasis2 12 2 2 3" xfId="3796"/>
    <cellStyle name="40% - Énfasis2 12 2 2 3 2" xfId="19488"/>
    <cellStyle name="40% - Énfasis2 12 2 2 3 2 2" xfId="19489"/>
    <cellStyle name="40% - Énfasis2 12 2 2 3 3" xfId="19490"/>
    <cellStyle name="40% - Énfasis2 12 2 2 4" xfId="19491"/>
    <cellStyle name="40% - Énfasis2 12 2 2 4 2" xfId="19492"/>
    <cellStyle name="40% - Énfasis2 12 2 2 5" xfId="19493"/>
    <cellStyle name="40% - Énfasis2 12 2 3" xfId="3797"/>
    <cellStyle name="40% - Énfasis2 12 2 3 2" xfId="3798"/>
    <cellStyle name="40% - Énfasis2 12 2 3 2 2" xfId="19494"/>
    <cellStyle name="40% - Énfasis2 12 2 3 2 2 2" xfId="19495"/>
    <cellStyle name="40% - Énfasis2 12 2 3 2 3" xfId="19496"/>
    <cellStyle name="40% - Énfasis2 12 2 3 3" xfId="19497"/>
    <cellStyle name="40% - Énfasis2 12 2 3 3 2" xfId="19498"/>
    <cellStyle name="40% - Énfasis2 12 2 3 4" xfId="19499"/>
    <cellStyle name="40% - Énfasis2 12 2 4" xfId="3799"/>
    <cellStyle name="40% - Énfasis2 12 2 4 2" xfId="19500"/>
    <cellStyle name="40% - Énfasis2 12 2 4 2 2" xfId="19501"/>
    <cellStyle name="40% - Énfasis2 12 2 4 3" xfId="19502"/>
    <cellStyle name="40% - Énfasis2 12 2 5" xfId="3800"/>
    <cellStyle name="40% - Énfasis2 12 2 5 2" xfId="19503"/>
    <cellStyle name="40% - Énfasis2 12 2 5 2 2" xfId="19504"/>
    <cellStyle name="40% - Énfasis2 12 2 5 3" xfId="19505"/>
    <cellStyle name="40% - Énfasis2 12 2 6" xfId="19506"/>
    <cellStyle name="40% - Énfasis2 12 2 6 2" xfId="19507"/>
    <cellStyle name="40% - Énfasis2 12 2 7" xfId="19508"/>
    <cellStyle name="40% - Énfasis2 12 3" xfId="3801"/>
    <cellStyle name="40% - Énfasis2 12 3 2" xfId="3802"/>
    <cellStyle name="40% - Énfasis2 12 3 2 2" xfId="3803"/>
    <cellStyle name="40% - Énfasis2 12 3 2 2 2" xfId="3804"/>
    <cellStyle name="40% - Énfasis2 12 3 2 2 2 2" xfId="19509"/>
    <cellStyle name="40% - Énfasis2 12 3 2 2 2 2 2" xfId="19510"/>
    <cellStyle name="40% - Énfasis2 12 3 2 2 2 3" xfId="19511"/>
    <cellStyle name="40% - Énfasis2 12 3 2 2 3" xfId="19512"/>
    <cellStyle name="40% - Énfasis2 12 3 2 2 3 2" xfId="19513"/>
    <cellStyle name="40% - Énfasis2 12 3 2 2 4" xfId="19514"/>
    <cellStyle name="40% - Énfasis2 12 3 2 3" xfId="3805"/>
    <cellStyle name="40% - Énfasis2 12 3 2 3 2" xfId="19515"/>
    <cellStyle name="40% - Énfasis2 12 3 2 3 2 2" xfId="19516"/>
    <cellStyle name="40% - Énfasis2 12 3 2 3 3" xfId="19517"/>
    <cellStyle name="40% - Énfasis2 12 3 2 4" xfId="19518"/>
    <cellStyle name="40% - Énfasis2 12 3 2 4 2" xfId="19519"/>
    <cellStyle name="40% - Énfasis2 12 3 2 5" xfId="19520"/>
    <cellStyle name="40% - Énfasis2 12 3 3" xfId="3806"/>
    <cellStyle name="40% - Énfasis2 12 3 3 2" xfId="3807"/>
    <cellStyle name="40% - Énfasis2 12 3 3 2 2" xfId="19521"/>
    <cellStyle name="40% - Énfasis2 12 3 3 2 2 2" xfId="19522"/>
    <cellStyle name="40% - Énfasis2 12 3 3 2 3" xfId="19523"/>
    <cellStyle name="40% - Énfasis2 12 3 3 3" xfId="19524"/>
    <cellStyle name="40% - Énfasis2 12 3 3 3 2" xfId="19525"/>
    <cellStyle name="40% - Énfasis2 12 3 3 4" xfId="19526"/>
    <cellStyle name="40% - Énfasis2 12 3 4" xfId="3808"/>
    <cellStyle name="40% - Énfasis2 12 3 4 2" xfId="19527"/>
    <cellStyle name="40% - Énfasis2 12 3 4 2 2" xfId="19528"/>
    <cellStyle name="40% - Énfasis2 12 3 4 3" xfId="19529"/>
    <cellStyle name="40% - Énfasis2 12 3 5" xfId="3809"/>
    <cellStyle name="40% - Énfasis2 12 3 5 2" xfId="19530"/>
    <cellStyle name="40% - Énfasis2 12 3 5 2 2" xfId="19531"/>
    <cellStyle name="40% - Énfasis2 12 3 5 3" xfId="19532"/>
    <cellStyle name="40% - Énfasis2 12 3 6" xfId="19533"/>
    <cellStyle name="40% - Énfasis2 12 3 6 2" xfId="19534"/>
    <cellStyle name="40% - Énfasis2 12 3 7" xfId="19535"/>
    <cellStyle name="40% - Énfasis2 12 4" xfId="3810"/>
    <cellStyle name="40% - Énfasis2 12 4 2" xfId="3811"/>
    <cellStyle name="40% - Énfasis2 12 4 2 2" xfId="3812"/>
    <cellStyle name="40% - Énfasis2 12 4 2 2 2" xfId="19536"/>
    <cellStyle name="40% - Énfasis2 12 4 2 2 2 2" xfId="19537"/>
    <cellStyle name="40% - Énfasis2 12 4 2 2 3" xfId="19538"/>
    <cellStyle name="40% - Énfasis2 12 4 2 3" xfId="19539"/>
    <cellStyle name="40% - Énfasis2 12 4 2 3 2" xfId="19540"/>
    <cellStyle name="40% - Énfasis2 12 4 2 4" xfId="19541"/>
    <cellStyle name="40% - Énfasis2 12 4 3" xfId="3813"/>
    <cellStyle name="40% - Énfasis2 12 4 3 2" xfId="19542"/>
    <cellStyle name="40% - Énfasis2 12 4 3 2 2" xfId="19543"/>
    <cellStyle name="40% - Énfasis2 12 4 3 3" xfId="19544"/>
    <cellStyle name="40% - Énfasis2 12 4 4" xfId="19545"/>
    <cellStyle name="40% - Énfasis2 12 4 4 2" xfId="19546"/>
    <cellStyle name="40% - Énfasis2 12 4 5" xfId="19547"/>
    <cellStyle name="40% - Énfasis2 12 5" xfId="3814"/>
    <cellStyle name="40% - Énfasis2 12 5 2" xfId="3815"/>
    <cellStyle name="40% - Énfasis2 12 5 2 2" xfId="19548"/>
    <cellStyle name="40% - Énfasis2 12 5 2 2 2" xfId="19549"/>
    <cellStyle name="40% - Énfasis2 12 5 2 3" xfId="19550"/>
    <cellStyle name="40% - Énfasis2 12 5 3" xfId="19551"/>
    <cellStyle name="40% - Énfasis2 12 5 3 2" xfId="19552"/>
    <cellStyle name="40% - Énfasis2 12 5 4" xfId="19553"/>
    <cellStyle name="40% - Énfasis2 12 6" xfId="3816"/>
    <cellStyle name="40% - Énfasis2 12 6 2" xfId="19554"/>
    <cellStyle name="40% - Énfasis2 12 6 2 2" xfId="19555"/>
    <cellStyle name="40% - Énfasis2 12 6 3" xfId="19556"/>
    <cellStyle name="40% - Énfasis2 12 7" xfId="3817"/>
    <cellStyle name="40% - Énfasis2 12 7 2" xfId="19557"/>
    <cellStyle name="40% - Énfasis2 12 7 2 2" xfId="19558"/>
    <cellStyle name="40% - Énfasis2 12 7 3" xfId="19559"/>
    <cellStyle name="40% - Énfasis2 12 8" xfId="19560"/>
    <cellStyle name="40% - Énfasis2 12 8 2" xfId="19561"/>
    <cellStyle name="40% - Énfasis2 12 9" xfId="19562"/>
    <cellStyle name="40% - Énfasis2 13" xfId="3818"/>
    <cellStyle name="40% - Énfasis2 13 2" xfId="3819"/>
    <cellStyle name="40% - Énfasis2 13 2 2" xfId="3820"/>
    <cellStyle name="40% - Énfasis2 13 2 2 2" xfId="3821"/>
    <cellStyle name="40% - Énfasis2 13 2 2 2 2" xfId="3822"/>
    <cellStyle name="40% - Énfasis2 13 2 2 2 2 2" xfId="19563"/>
    <cellStyle name="40% - Énfasis2 13 2 2 2 2 2 2" xfId="19564"/>
    <cellStyle name="40% - Énfasis2 13 2 2 2 2 3" xfId="19565"/>
    <cellStyle name="40% - Énfasis2 13 2 2 2 3" xfId="19566"/>
    <cellStyle name="40% - Énfasis2 13 2 2 2 3 2" xfId="19567"/>
    <cellStyle name="40% - Énfasis2 13 2 2 2 4" xfId="19568"/>
    <cellStyle name="40% - Énfasis2 13 2 2 3" xfId="3823"/>
    <cellStyle name="40% - Énfasis2 13 2 2 3 2" xfId="19569"/>
    <cellStyle name="40% - Énfasis2 13 2 2 3 2 2" xfId="19570"/>
    <cellStyle name="40% - Énfasis2 13 2 2 3 3" xfId="19571"/>
    <cellStyle name="40% - Énfasis2 13 2 2 4" xfId="19572"/>
    <cellStyle name="40% - Énfasis2 13 2 2 4 2" xfId="19573"/>
    <cellStyle name="40% - Énfasis2 13 2 2 5" xfId="19574"/>
    <cellStyle name="40% - Énfasis2 13 2 3" xfId="3824"/>
    <cellStyle name="40% - Énfasis2 13 2 3 2" xfId="3825"/>
    <cellStyle name="40% - Énfasis2 13 2 3 2 2" xfId="19575"/>
    <cellStyle name="40% - Énfasis2 13 2 3 2 2 2" xfId="19576"/>
    <cellStyle name="40% - Énfasis2 13 2 3 2 3" xfId="19577"/>
    <cellStyle name="40% - Énfasis2 13 2 3 3" xfId="19578"/>
    <cellStyle name="40% - Énfasis2 13 2 3 3 2" xfId="19579"/>
    <cellStyle name="40% - Énfasis2 13 2 3 4" xfId="19580"/>
    <cellStyle name="40% - Énfasis2 13 2 4" xfId="3826"/>
    <cellStyle name="40% - Énfasis2 13 2 4 2" xfId="19581"/>
    <cellStyle name="40% - Énfasis2 13 2 4 2 2" xfId="19582"/>
    <cellStyle name="40% - Énfasis2 13 2 4 3" xfId="19583"/>
    <cellStyle name="40% - Énfasis2 13 2 5" xfId="3827"/>
    <cellStyle name="40% - Énfasis2 13 2 5 2" xfId="19584"/>
    <cellStyle name="40% - Énfasis2 13 2 5 2 2" xfId="19585"/>
    <cellStyle name="40% - Énfasis2 13 2 5 3" xfId="19586"/>
    <cellStyle name="40% - Énfasis2 13 2 6" xfId="19587"/>
    <cellStyle name="40% - Énfasis2 13 2 6 2" xfId="19588"/>
    <cellStyle name="40% - Énfasis2 13 2 7" xfId="19589"/>
    <cellStyle name="40% - Énfasis2 13 3" xfId="3828"/>
    <cellStyle name="40% - Énfasis2 13 3 2" xfId="3829"/>
    <cellStyle name="40% - Énfasis2 13 3 2 2" xfId="3830"/>
    <cellStyle name="40% - Énfasis2 13 3 2 2 2" xfId="3831"/>
    <cellStyle name="40% - Énfasis2 13 3 2 2 2 2" xfId="19590"/>
    <cellStyle name="40% - Énfasis2 13 3 2 2 2 2 2" xfId="19591"/>
    <cellStyle name="40% - Énfasis2 13 3 2 2 2 3" xfId="19592"/>
    <cellStyle name="40% - Énfasis2 13 3 2 2 3" xfId="19593"/>
    <cellStyle name="40% - Énfasis2 13 3 2 2 3 2" xfId="19594"/>
    <cellStyle name="40% - Énfasis2 13 3 2 2 4" xfId="19595"/>
    <cellStyle name="40% - Énfasis2 13 3 2 3" xfId="3832"/>
    <cellStyle name="40% - Énfasis2 13 3 2 3 2" xfId="19596"/>
    <cellStyle name="40% - Énfasis2 13 3 2 3 2 2" xfId="19597"/>
    <cellStyle name="40% - Énfasis2 13 3 2 3 3" xfId="19598"/>
    <cellStyle name="40% - Énfasis2 13 3 2 4" xfId="19599"/>
    <cellStyle name="40% - Énfasis2 13 3 2 4 2" xfId="19600"/>
    <cellStyle name="40% - Énfasis2 13 3 2 5" xfId="19601"/>
    <cellStyle name="40% - Énfasis2 13 3 3" xfId="3833"/>
    <cellStyle name="40% - Énfasis2 13 3 3 2" xfId="3834"/>
    <cellStyle name="40% - Énfasis2 13 3 3 2 2" xfId="19602"/>
    <cellStyle name="40% - Énfasis2 13 3 3 2 2 2" xfId="19603"/>
    <cellStyle name="40% - Énfasis2 13 3 3 2 3" xfId="19604"/>
    <cellStyle name="40% - Énfasis2 13 3 3 3" xfId="19605"/>
    <cellStyle name="40% - Énfasis2 13 3 3 3 2" xfId="19606"/>
    <cellStyle name="40% - Énfasis2 13 3 3 4" xfId="19607"/>
    <cellStyle name="40% - Énfasis2 13 3 4" xfId="3835"/>
    <cellStyle name="40% - Énfasis2 13 3 4 2" xfId="19608"/>
    <cellStyle name="40% - Énfasis2 13 3 4 2 2" xfId="19609"/>
    <cellStyle name="40% - Énfasis2 13 3 4 3" xfId="19610"/>
    <cellStyle name="40% - Énfasis2 13 3 5" xfId="3836"/>
    <cellStyle name="40% - Énfasis2 13 3 5 2" xfId="19611"/>
    <cellStyle name="40% - Énfasis2 13 3 5 2 2" xfId="19612"/>
    <cellStyle name="40% - Énfasis2 13 3 5 3" xfId="19613"/>
    <cellStyle name="40% - Énfasis2 13 3 6" xfId="19614"/>
    <cellStyle name="40% - Énfasis2 13 3 6 2" xfId="19615"/>
    <cellStyle name="40% - Énfasis2 13 3 7" xfId="19616"/>
    <cellStyle name="40% - Énfasis2 13 4" xfId="3837"/>
    <cellStyle name="40% - Énfasis2 13 4 2" xfId="3838"/>
    <cellStyle name="40% - Énfasis2 13 4 2 2" xfId="3839"/>
    <cellStyle name="40% - Énfasis2 13 4 2 2 2" xfId="19617"/>
    <cellStyle name="40% - Énfasis2 13 4 2 2 2 2" xfId="19618"/>
    <cellStyle name="40% - Énfasis2 13 4 2 2 3" xfId="19619"/>
    <cellStyle name="40% - Énfasis2 13 4 2 3" xfId="19620"/>
    <cellStyle name="40% - Énfasis2 13 4 2 3 2" xfId="19621"/>
    <cellStyle name="40% - Énfasis2 13 4 2 4" xfId="19622"/>
    <cellStyle name="40% - Énfasis2 13 4 3" xfId="3840"/>
    <cellStyle name="40% - Énfasis2 13 4 3 2" xfId="19623"/>
    <cellStyle name="40% - Énfasis2 13 4 3 2 2" xfId="19624"/>
    <cellStyle name="40% - Énfasis2 13 4 3 3" xfId="19625"/>
    <cellStyle name="40% - Énfasis2 13 4 4" xfId="19626"/>
    <cellStyle name="40% - Énfasis2 13 4 4 2" xfId="19627"/>
    <cellStyle name="40% - Énfasis2 13 4 5" xfId="19628"/>
    <cellStyle name="40% - Énfasis2 13 5" xfId="3841"/>
    <cellStyle name="40% - Énfasis2 13 5 2" xfId="3842"/>
    <cellStyle name="40% - Énfasis2 13 5 2 2" xfId="19629"/>
    <cellStyle name="40% - Énfasis2 13 5 2 2 2" xfId="19630"/>
    <cellStyle name="40% - Énfasis2 13 5 2 3" xfId="19631"/>
    <cellStyle name="40% - Énfasis2 13 5 3" xfId="19632"/>
    <cellStyle name="40% - Énfasis2 13 5 3 2" xfId="19633"/>
    <cellStyle name="40% - Énfasis2 13 5 4" xfId="19634"/>
    <cellStyle name="40% - Énfasis2 13 6" xfId="3843"/>
    <cellStyle name="40% - Énfasis2 13 6 2" xfId="19635"/>
    <cellStyle name="40% - Énfasis2 13 6 2 2" xfId="19636"/>
    <cellStyle name="40% - Énfasis2 13 6 3" xfId="19637"/>
    <cellStyle name="40% - Énfasis2 13 7" xfId="3844"/>
    <cellStyle name="40% - Énfasis2 13 7 2" xfId="19638"/>
    <cellStyle name="40% - Énfasis2 13 7 2 2" xfId="19639"/>
    <cellStyle name="40% - Énfasis2 13 7 3" xfId="19640"/>
    <cellStyle name="40% - Énfasis2 13 8" xfId="19641"/>
    <cellStyle name="40% - Énfasis2 13 8 2" xfId="19642"/>
    <cellStyle name="40% - Énfasis2 13 9" xfId="19643"/>
    <cellStyle name="40% - Énfasis2 14" xfId="3845"/>
    <cellStyle name="40% - Énfasis2 14 2" xfId="3846"/>
    <cellStyle name="40% - Énfasis2 14 2 2" xfId="3847"/>
    <cellStyle name="40% - Énfasis2 14 2 2 2" xfId="3848"/>
    <cellStyle name="40% - Énfasis2 14 2 2 2 2" xfId="19644"/>
    <cellStyle name="40% - Énfasis2 14 2 2 2 2 2" xfId="19645"/>
    <cellStyle name="40% - Énfasis2 14 2 2 2 3" xfId="19646"/>
    <cellStyle name="40% - Énfasis2 14 2 2 3" xfId="19647"/>
    <cellStyle name="40% - Énfasis2 14 2 2 3 2" xfId="19648"/>
    <cellStyle name="40% - Énfasis2 14 2 2 4" xfId="19649"/>
    <cellStyle name="40% - Énfasis2 14 2 3" xfId="3849"/>
    <cellStyle name="40% - Énfasis2 14 2 3 2" xfId="19650"/>
    <cellStyle name="40% - Énfasis2 14 2 3 2 2" xfId="19651"/>
    <cellStyle name="40% - Énfasis2 14 2 3 3" xfId="19652"/>
    <cellStyle name="40% - Énfasis2 14 2 4" xfId="19653"/>
    <cellStyle name="40% - Énfasis2 14 2 4 2" xfId="19654"/>
    <cellStyle name="40% - Énfasis2 14 2 5" xfId="19655"/>
    <cellStyle name="40% - Énfasis2 14 3" xfId="3850"/>
    <cellStyle name="40% - Énfasis2 14 3 2" xfId="3851"/>
    <cellStyle name="40% - Énfasis2 14 3 2 2" xfId="19656"/>
    <cellStyle name="40% - Énfasis2 14 3 2 2 2" xfId="19657"/>
    <cellStyle name="40% - Énfasis2 14 3 2 3" xfId="19658"/>
    <cellStyle name="40% - Énfasis2 14 3 3" xfId="19659"/>
    <cellStyle name="40% - Énfasis2 14 3 3 2" xfId="19660"/>
    <cellStyle name="40% - Énfasis2 14 3 4" xfId="19661"/>
    <cellStyle name="40% - Énfasis2 14 4" xfId="3852"/>
    <cellStyle name="40% - Énfasis2 14 4 2" xfId="19662"/>
    <cellStyle name="40% - Énfasis2 14 4 2 2" xfId="19663"/>
    <cellStyle name="40% - Énfasis2 14 4 3" xfId="19664"/>
    <cellStyle name="40% - Énfasis2 14 5" xfId="3853"/>
    <cellStyle name="40% - Énfasis2 14 5 2" xfId="19665"/>
    <cellStyle name="40% - Énfasis2 14 5 2 2" xfId="19666"/>
    <cellStyle name="40% - Énfasis2 14 5 3" xfId="19667"/>
    <cellStyle name="40% - Énfasis2 14 6" xfId="19668"/>
    <cellStyle name="40% - Énfasis2 14 6 2" xfId="19669"/>
    <cellStyle name="40% - Énfasis2 14 7" xfId="19670"/>
    <cellStyle name="40% - Énfasis2 15" xfId="3854"/>
    <cellStyle name="40% - Énfasis2 15 2" xfId="3855"/>
    <cellStyle name="40% - Énfasis2 15 2 2" xfId="3856"/>
    <cellStyle name="40% - Énfasis2 15 2 2 2" xfId="3857"/>
    <cellStyle name="40% - Énfasis2 15 2 2 2 2" xfId="19671"/>
    <cellStyle name="40% - Énfasis2 15 2 2 2 2 2" xfId="19672"/>
    <cellStyle name="40% - Énfasis2 15 2 2 2 3" xfId="19673"/>
    <cellStyle name="40% - Énfasis2 15 2 2 3" xfId="19674"/>
    <cellStyle name="40% - Énfasis2 15 2 2 3 2" xfId="19675"/>
    <cellStyle name="40% - Énfasis2 15 2 2 4" xfId="19676"/>
    <cellStyle name="40% - Énfasis2 15 2 3" xfId="3858"/>
    <cellStyle name="40% - Énfasis2 15 2 3 2" xfId="19677"/>
    <cellStyle name="40% - Énfasis2 15 2 3 2 2" xfId="19678"/>
    <cellStyle name="40% - Énfasis2 15 2 3 3" xfId="19679"/>
    <cellStyle name="40% - Énfasis2 15 2 4" xfId="19680"/>
    <cellStyle name="40% - Énfasis2 15 2 4 2" xfId="19681"/>
    <cellStyle name="40% - Énfasis2 15 2 5" xfId="19682"/>
    <cellStyle name="40% - Énfasis2 15 3" xfId="3859"/>
    <cellStyle name="40% - Énfasis2 15 3 2" xfId="3860"/>
    <cellStyle name="40% - Énfasis2 15 3 2 2" xfId="19683"/>
    <cellStyle name="40% - Énfasis2 15 3 2 2 2" xfId="19684"/>
    <cellStyle name="40% - Énfasis2 15 3 2 3" xfId="19685"/>
    <cellStyle name="40% - Énfasis2 15 3 3" xfId="19686"/>
    <cellStyle name="40% - Énfasis2 15 3 3 2" xfId="19687"/>
    <cellStyle name="40% - Énfasis2 15 3 4" xfId="19688"/>
    <cellStyle name="40% - Énfasis2 15 4" xfId="3861"/>
    <cellStyle name="40% - Énfasis2 15 4 2" xfId="19689"/>
    <cellStyle name="40% - Énfasis2 15 4 2 2" xfId="19690"/>
    <cellStyle name="40% - Énfasis2 15 4 3" xfId="19691"/>
    <cellStyle name="40% - Énfasis2 15 5" xfId="3862"/>
    <cellStyle name="40% - Énfasis2 15 5 2" xfId="19692"/>
    <cellStyle name="40% - Énfasis2 15 5 2 2" xfId="19693"/>
    <cellStyle name="40% - Énfasis2 15 5 3" xfId="19694"/>
    <cellStyle name="40% - Énfasis2 15 6" xfId="19695"/>
    <cellStyle name="40% - Énfasis2 15 6 2" xfId="19696"/>
    <cellStyle name="40% - Énfasis2 15 7" xfId="19697"/>
    <cellStyle name="40% - Énfasis2 16" xfId="3863"/>
    <cellStyle name="40% - Énfasis2 16 2" xfId="3864"/>
    <cellStyle name="40% - Énfasis2 16 2 2" xfId="3865"/>
    <cellStyle name="40% - Énfasis2 16 2 2 2" xfId="3866"/>
    <cellStyle name="40% - Énfasis2 16 2 2 2 2" xfId="19698"/>
    <cellStyle name="40% - Énfasis2 16 2 2 2 2 2" xfId="19699"/>
    <cellStyle name="40% - Énfasis2 16 2 2 2 3" xfId="19700"/>
    <cellStyle name="40% - Énfasis2 16 2 2 3" xfId="19701"/>
    <cellStyle name="40% - Énfasis2 16 2 2 3 2" xfId="19702"/>
    <cellStyle name="40% - Énfasis2 16 2 2 4" xfId="19703"/>
    <cellStyle name="40% - Énfasis2 16 2 3" xfId="3867"/>
    <cellStyle name="40% - Énfasis2 16 2 3 2" xfId="19704"/>
    <cellStyle name="40% - Énfasis2 16 2 3 2 2" xfId="19705"/>
    <cellStyle name="40% - Énfasis2 16 2 3 3" xfId="19706"/>
    <cellStyle name="40% - Énfasis2 16 2 4" xfId="19707"/>
    <cellStyle name="40% - Énfasis2 16 2 4 2" xfId="19708"/>
    <cellStyle name="40% - Énfasis2 16 2 5" xfId="19709"/>
    <cellStyle name="40% - Énfasis2 16 3" xfId="3868"/>
    <cellStyle name="40% - Énfasis2 16 3 2" xfId="3869"/>
    <cellStyle name="40% - Énfasis2 16 3 2 2" xfId="19710"/>
    <cellStyle name="40% - Énfasis2 16 3 2 2 2" xfId="19711"/>
    <cellStyle name="40% - Énfasis2 16 3 2 3" xfId="19712"/>
    <cellStyle name="40% - Énfasis2 16 3 3" xfId="19713"/>
    <cellStyle name="40% - Énfasis2 16 3 3 2" xfId="19714"/>
    <cellStyle name="40% - Énfasis2 16 3 4" xfId="19715"/>
    <cellStyle name="40% - Énfasis2 16 4" xfId="3870"/>
    <cellStyle name="40% - Énfasis2 16 4 2" xfId="19716"/>
    <cellStyle name="40% - Énfasis2 16 4 2 2" xfId="19717"/>
    <cellStyle name="40% - Énfasis2 16 4 3" xfId="19718"/>
    <cellStyle name="40% - Énfasis2 16 5" xfId="3871"/>
    <cellStyle name="40% - Énfasis2 16 5 2" xfId="19719"/>
    <cellStyle name="40% - Énfasis2 16 5 2 2" xfId="19720"/>
    <cellStyle name="40% - Énfasis2 16 5 3" xfId="19721"/>
    <cellStyle name="40% - Énfasis2 16 6" xfId="19722"/>
    <cellStyle name="40% - Énfasis2 16 6 2" xfId="19723"/>
    <cellStyle name="40% - Énfasis2 16 7" xfId="19724"/>
    <cellStyle name="40% - Énfasis2 17" xfId="3872"/>
    <cellStyle name="40% - Énfasis2 17 2" xfId="3873"/>
    <cellStyle name="40% - Énfasis2 17 2 2" xfId="3874"/>
    <cellStyle name="40% - Énfasis2 17 2 2 2" xfId="3875"/>
    <cellStyle name="40% - Énfasis2 17 2 2 2 2" xfId="19725"/>
    <cellStyle name="40% - Énfasis2 17 2 2 2 2 2" xfId="19726"/>
    <cellStyle name="40% - Énfasis2 17 2 2 2 3" xfId="19727"/>
    <cellStyle name="40% - Énfasis2 17 2 2 3" xfId="19728"/>
    <cellStyle name="40% - Énfasis2 17 2 2 3 2" xfId="19729"/>
    <cellStyle name="40% - Énfasis2 17 2 2 4" xfId="19730"/>
    <cellStyle name="40% - Énfasis2 17 2 3" xfId="3876"/>
    <cellStyle name="40% - Énfasis2 17 2 3 2" xfId="19731"/>
    <cellStyle name="40% - Énfasis2 17 2 3 2 2" xfId="19732"/>
    <cellStyle name="40% - Énfasis2 17 2 3 3" xfId="19733"/>
    <cellStyle name="40% - Énfasis2 17 2 4" xfId="19734"/>
    <cellStyle name="40% - Énfasis2 17 2 4 2" xfId="19735"/>
    <cellStyle name="40% - Énfasis2 17 2 5" xfId="19736"/>
    <cellStyle name="40% - Énfasis2 17 3" xfId="3877"/>
    <cellStyle name="40% - Énfasis2 17 3 2" xfId="3878"/>
    <cellStyle name="40% - Énfasis2 17 3 2 2" xfId="19737"/>
    <cellStyle name="40% - Énfasis2 17 3 2 2 2" xfId="19738"/>
    <cellStyle name="40% - Énfasis2 17 3 2 3" xfId="19739"/>
    <cellStyle name="40% - Énfasis2 17 3 3" xfId="19740"/>
    <cellStyle name="40% - Énfasis2 17 3 3 2" xfId="19741"/>
    <cellStyle name="40% - Énfasis2 17 3 4" xfId="19742"/>
    <cellStyle name="40% - Énfasis2 17 4" xfId="3879"/>
    <cellStyle name="40% - Énfasis2 17 4 2" xfId="19743"/>
    <cellStyle name="40% - Énfasis2 17 4 2 2" xfId="19744"/>
    <cellStyle name="40% - Énfasis2 17 4 3" xfId="19745"/>
    <cellStyle name="40% - Énfasis2 17 5" xfId="3880"/>
    <cellStyle name="40% - Énfasis2 17 5 2" xfId="19746"/>
    <cellStyle name="40% - Énfasis2 17 5 2 2" xfId="19747"/>
    <cellStyle name="40% - Énfasis2 17 5 3" xfId="19748"/>
    <cellStyle name="40% - Énfasis2 17 6" xfId="19749"/>
    <cellStyle name="40% - Énfasis2 17 6 2" xfId="19750"/>
    <cellStyle name="40% - Énfasis2 17 7" xfId="19751"/>
    <cellStyle name="40% - Énfasis2 18" xfId="3881"/>
    <cellStyle name="40% - Énfasis2 18 2" xfId="3882"/>
    <cellStyle name="40% - Énfasis2 18 2 2" xfId="3883"/>
    <cellStyle name="40% - Énfasis2 18 2 2 2" xfId="3884"/>
    <cellStyle name="40% - Énfasis2 18 2 2 2 2" xfId="19752"/>
    <cellStyle name="40% - Énfasis2 18 2 2 2 2 2" xfId="19753"/>
    <cellStyle name="40% - Énfasis2 18 2 2 2 3" xfId="19754"/>
    <cellStyle name="40% - Énfasis2 18 2 2 3" xfId="19755"/>
    <cellStyle name="40% - Énfasis2 18 2 2 3 2" xfId="19756"/>
    <cellStyle name="40% - Énfasis2 18 2 2 4" xfId="19757"/>
    <cellStyle name="40% - Énfasis2 18 2 3" xfId="3885"/>
    <cellStyle name="40% - Énfasis2 18 2 3 2" xfId="19758"/>
    <cellStyle name="40% - Énfasis2 18 2 3 2 2" xfId="19759"/>
    <cellStyle name="40% - Énfasis2 18 2 3 3" xfId="19760"/>
    <cellStyle name="40% - Énfasis2 18 2 4" xfId="19761"/>
    <cellStyle name="40% - Énfasis2 18 2 4 2" xfId="19762"/>
    <cellStyle name="40% - Énfasis2 18 2 5" xfId="19763"/>
    <cellStyle name="40% - Énfasis2 18 3" xfId="3886"/>
    <cellStyle name="40% - Énfasis2 18 3 2" xfId="3887"/>
    <cellStyle name="40% - Énfasis2 18 3 2 2" xfId="19764"/>
    <cellStyle name="40% - Énfasis2 18 3 2 2 2" xfId="19765"/>
    <cellStyle name="40% - Énfasis2 18 3 2 3" xfId="19766"/>
    <cellStyle name="40% - Énfasis2 18 3 3" xfId="19767"/>
    <cellStyle name="40% - Énfasis2 18 3 3 2" xfId="19768"/>
    <cellStyle name="40% - Énfasis2 18 3 4" xfId="19769"/>
    <cellStyle name="40% - Énfasis2 18 4" xfId="3888"/>
    <cellStyle name="40% - Énfasis2 18 4 2" xfId="19770"/>
    <cellStyle name="40% - Énfasis2 18 4 2 2" xfId="19771"/>
    <cellStyle name="40% - Énfasis2 18 4 3" xfId="19772"/>
    <cellStyle name="40% - Énfasis2 18 5" xfId="3889"/>
    <cellStyle name="40% - Énfasis2 18 5 2" xfId="19773"/>
    <cellStyle name="40% - Énfasis2 18 5 2 2" xfId="19774"/>
    <cellStyle name="40% - Énfasis2 18 5 3" xfId="19775"/>
    <cellStyle name="40% - Énfasis2 18 6" xfId="19776"/>
    <cellStyle name="40% - Énfasis2 18 6 2" xfId="19777"/>
    <cellStyle name="40% - Énfasis2 18 7" xfId="19778"/>
    <cellStyle name="40% - Énfasis2 19" xfId="3890"/>
    <cellStyle name="40% - Énfasis2 19 2" xfId="3891"/>
    <cellStyle name="40% - Énfasis2 19 2 2" xfId="3892"/>
    <cellStyle name="40% - Énfasis2 19 2 2 2" xfId="3893"/>
    <cellStyle name="40% - Énfasis2 19 2 2 2 2" xfId="19779"/>
    <cellStyle name="40% - Énfasis2 19 2 2 2 2 2" xfId="19780"/>
    <cellStyle name="40% - Énfasis2 19 2 2 2 3" xfId="19781"/>
    <cellStyle name="40% - Énfasis2 19 2 2 3" xfId="19782"/>
    <cellStyle name="40% - Énfasis2 19 2 2 3 2" xfId="19783"/>
    <cellStyle name="40% - Énfasis2 19 2 2 4" xfId="19784"/>
    <cellStyle name="40% - Énfasis2 19 2 3" xfId="3894"/>
    <cellStyle name="40% - Énfasis2 19 2 3 2" xfId="19785"/>
    <cellStyle name="40% - Énfasis2 19 2 3 2 2" xfId="19786"/>
    <cellStyle name="40% - Énfasis2 19 2 3 3" xfId="19787"/>
    <cellStyle name="40% - Énfasis2 19 2 4" xfId="19788"/>
    <cellStyle name="40% - Énfasis2 19 2 4 2" xfId="19789"/>
    <cellStyle name="40% - Énfasis2 19 2 5" xfId="19790"/>
    <cellStyle name="40% - Énfasis2 19 3" xfId="3895"/>
    <cellStyle name="40% - Énfasis2 19 3 2" xfId="3896"/>
    <cellStyle name="40% - Énfasis2 19 3 2 2" xfId="19791"/>
    <cellStyle name="40% - Énfasis2 19 3 2 2 2" xfId="19792"/>
    <cellStyle name="40% - Énfasis2 19 3 2 3" xfId="19793"/>
    <cellStyle name="40% - Énfasis2 19 3 3" xfId="19794"/>
    <cellStyle name="40% - Énfasis2 19 3 3 2" xfId="19795"/>
    <cellStyle name="40% - Énfasis2 19 3 4" xfId="19796"/>
    <cellStyle name="40% - Énfasis2 19 4" xfId="3897"/>
    <cellStyle name="40% - Énfasis2 19 4 2" xfId="19797"/>
    <cellStyle name="40% - Énfasis2 19 4 2 2" xfId="19798"/>
    <cellStyle name="40% - Énfasis2 19 4 3" xfId="19799"/>
    <cellStyle name="40% - Énfasis2 19 5" xfId="3898"/>
    <cellStyle name="40% - Énfasis2 19 5 2" xfId="19800"/>
    <cellStyle name="40% - Énfasis2 19 5 2 2" xfId="19801"/>
    <cellStyle name="40% - Énfasis2 19 5 3" xfId="19802"/>
    <cellStyle name="40% - Énfasis2 19 6" xfId="19803"/>
    <cellStyle name="40% - Énfasis2 19 6 2" xfId="19804"/>
    <cellStyle name="40% - Énfasis2 19 7" xfId="19805"/>
    <cellStyle name="40% - Énfasis2 2" xfId="3899"/>
    <cellStyle name="40% - Énfasis2 2 2" xfId="3900"/>
    <cellStyle name="40% - Énfasis2 2 2 2" xfId="3901"/>
    <cellStyle name="40% - Énfasis2 2 2 2 2" xfId="3902"/>
    <cellStyle name="40% - Énfasis2 2 2 2 2 2" xfId="3903"/>
    <cellStyle name="40% - Énfasis2 2 2 2 2 2 2" xfId="19806"/>
    <cellStyle name="40% - Énfasis2 2 2 2 2 2 2 2" xfId="19807"/>
    <cellStyle name="40% - Énfasis2 2 2 2 2 2 3" xfId="19808"/>
    <cellStyle name="40% - Énfasis2 2 2 2 2 3" xfId="19809"/>
    <cellStyle name="40% - Énfasis2 2 2 2 2 3 2" xfId="19810"/>
    <cellStyle name="40% - Énfasis2 2 2 2 2 4" xfId="19811"/>
    <cellStyle name="40% - Énfasis2 2 2 2 3" xfId="3904"/>
    <cellStyle name="40% - Énfasis2 2 2 2 3 2" xfId="19812"/>
    <cellStyle name="40% - Énfasis2 2 2 2 3 2 2" xfId="19813"/>
    <cellStyle name="40% - Énfasis2 2 2 2 3 3" xfId="19814"/>
    <cellStyle name="40% - Énfasis2 2 2 2 4" xfId="19815"/>
    <cellStyle name="40% - Énfasis2 2 2 2 4 2" xfId="19816"/>
    <cellStyle name="40% - Énfasis2 2 2 2 5" xfId="19817"/>
    <cellStyle name="40% - Énfasis2 2 2 3" xfId="3905"/>
    <cellStyle name="40% - Énfasis2 2 2 3 2" xfId="3906"/>
    <cellStyle name="40% - Énfasis2 2 2 3 2 2" xfId="19818"/>
    <cellStyle name="40% - Énfasis2 2 2 3 2 2 2" xfId="19819"/>
    <cellStyle name="40% - Énfasis2 2 2 3 2 3" xfId="19820"/>
    <cellStyle name="40% - Énfasis2 2 2 3 3" xfId="19821"/>
    <cellStyle name="40% - Énfasis2 2 2 3 3 2" xfId="19822"/>
    <cellStyle name="40% - Énfasis2 2 2 3 4" xfId="19823"/>
    <cellStyle name="40% - Énfasis2 2 2 4" xfId="3907"/>
    <cellStyle name="40% - Énfasis2 2 2 4 2" xfId="19824"/>
    <cellStyle name="40% - Énfasis2 2 2 4 2 2" xfId="19825"/>
    <cellStyle name="40% - Énfasis2 2 2 4 3" xfId="19826"/>
    <cellStyle name="40% - Énfasis2 2 2 5" xfId="3908"/>
    <cellStyle name="40% - Énfasis2 2 2 5 2" xfId="19827"/>
    <cellStyle name="40% - Énfasis2 2 2 5 2 2" xfId="19828"/>
    <cellStyle name="40% - Énfasis2 2 2 5 3" xfId="19829"/>
    <cellStyle name="40% - Énfasis2 2 2 6" xfId="19830"/>
    <cellStyle name="40% - Énfasis2 2 2 6 2" xfId="19831"/>
    <cellStyle name="40% - Énfasis2 2 2 7" xfId="19832"/>
    <cellStyle name="40% - Énfasis2 2 3" xfId="3909"/>
    <cellStyle name="40% - Énfasis2 2 3 2" xfId="3910"/>
    <cellStyle name="40% - Énfasis2 2 3 2 2" xfId="3911"/>
    <cellStyle name="40% - Énfasis2 2 3 2 2 2" xfId="3912"/>
    <cellStyle name="40% - Énfasis2 2 3 2 2 2 2" xfId="19833"/>
    <cellStyle name="40% - Énfasis2 2 3 2 2 2 2 2" xfId="19834"/>
    <cellStyle name="40% - Énfasis2 2 3 2 2 2 3" xfId="19835"/>
    <cellStyle name="40% - Énfasis2 2 3 2 2 3" xfId="19836"/>
    <cellStyle name="40% - Énfasis2 2 3 2 2 3 2" xfId="19837"/>
    <cellStyle name="40% - Énfasis2 2 3 2 2 4" xfId="19838"/>
    <cellStyle name="40% - Énfasis2 2 3 2 3" xfId="3913"/>
    <cellStyle name="40% - Énfasis2 2 3 2 3 2" xfId="19839"/>
    <cellStyle name="40% - Énfasis2 2 3 2 3 2 2" xfId="19840"/>
    <cellStyle name="40% - Énfasis2 2 3 2 3 3" xfId="19841"/>
    <cellStyle name="40% - Énfasis2 2 3 2 4" xfId="19842"/>
    <cellStyle name="40% - Énfasis2 2 3 2 4 2" xfId="19843"/>
    <cellStyle name="40% - Énfasis2 2 3 2 5" xfId="19844"/>
    <cellStyle name="40% - Énfasis2 2 3 3" xfId="3914"/>
    <cellStyle name="40% - Énfasis2 2 3 3 2" xfId="3915"/>
    <cellStyle name="40% - Énfasis2 2 3 3 2 2" xfId="19845"/>
    <cellStyle name="40% - Énfasis2 2 3 3 2 2 2" xfId="19846"/>
    <cellStyle name="40% - Énfasis2 2 3 3 2 3" xfId="19847"/>
    <cellStyle name="40% - Énfasis2 2 3 3 3" xfId="19848"/>
    <cellStyle name="40% - Énfasis2 2 3 3 3 2" xfId="19849"/>
    <cellStyle name="40% - Énfasis2 2 3 3 4" xfId="19850"/>
    <cellStyle name="40% - Énfasis2 2 3 4" xfId="3916"/>
    <cellStyle name="40% - Énfasis2 2 3 4 2" xfId="19851"/>
    <cellStyle name="40% - Énfasis2 2 3 4 2 2" xfId="19852"/>
    <cellStyle name="40% - Énfasis2 2 3 4 3" xfId="19853"/>
    <cellStyle name="40% - Énfasis2 2 3 5" xfId="3917"/>
    <cellStyle name="40% - Énfasis2 2 3 5 2" xfId="19854"/>
    <cellStyle name="40% - Énfasis2 2 3 5 2 2" xfId="19855"/>
    <cellStyle name="40% - Énfasis2 2 3 5 3" xfId="19856"/>
    <cellStyle name="40% - Énfasis2 2 3 6" xfId="19857"/>
    <cellStyle name="40% - Énfasis2 2 3 6 2" xfId="19858"/>
    <cellStyle name="40% - Énfasis2 2 3 7" xfId="19859"/>
    <cellStyle name="40% - Énfasis2 2 4" xfId="3918"/>
    <cellStyle name="40% - Énfasis2 2 4 2" xfId="3919"/>
    <cellStyle name="40% - Énfasis2 2 4 2 2" xfId="3920"/>
    <cellStyle name="40% - Énfasis2 2 4 2 2 2" xfId="19860"/>
    <cellStyle name="40% - Énfasis2 2 4 2 2 2 2" xfId="19861"/>
    <cellStyle name="40% - Énfasis2 2 4 2 2 3" xfId="19862"/>
    <cellStyle name="40% - Énfasis2 2 4 2 3" xfId="19863"/>
    <cellStyle name="40% - Énfasis2 2 4 2 3 2" xfId="19864"/>
    <cellStyle name="40% - Énfasis2 2 4 2 4" xfId="19865"/>
    <cellStyle name="40% - Énfasis2 2 4 3" xfId="3921"/>
    <cellStyle name="40% - Énfasis2 2 4 3 2" xfId="19866"/>
    <cellStyle name="40% - Énfasis2 2 4 3 2 2" xfId="19867"/>
    <cellStyle name="40% - Énfasis2 2 4 3 3" xfId="19868"/>
    <cellStyle name="40% - Énfasis2 2 4 4" xfId="19869"/>
    <cellStyle name="40% - Énfasis2 2 4 4 2" xfId="19870"/>
    <cellStyle name="40% - Énfasis2 2 4 5" xfId="19871"/>
    <cellStyle name="40% - Énfasis2 2 5" xfId="3922"/>
    <cellStyle name="40% - Énfasis2 2 5 2" xfId="3923"/>
    <cellStyle name="40% - Énfasis2 2 5 2 2" xfId="19872"/>
    <cellStyle name="40% - Énfasis2 2 5 2 2 2" xfId="19873"/>
    <cellStyle name="40% - Énfasis2 2 5 2 3" xfId="19874"/>
    <cellStyle name="40% - Énfasis2 2 5 3" xfId="19875"/>
    <cellStyle name="40% - Énfasis2 2 5 3 2" xfId="19876"/>
    <cellStyle name="40% - Énfasis2 2 5 4" xfId="19877"/>
    <cellStyle name="40% - Énfasis2 2 6" xfId="3924"/>
    <cellStyle name="40% - Énfasis2 2 6 2" xfId="19878"/>
    <cellStyle name="40% - Énfasis2 2 6 2 2" xfId="19879"/>
    <cellStyle name="40% - Énfasis2 2 6 3" xfId="19880"/>
    <cellStyle name="40% - Énfasis2 2 7" xfId="3925"/>
    <cellStyle name="40% - Énfasis2 2 7 2" xfId="19881"/>
    <cellStyle name="40% - Énfasis2 2 7 2 2" xfId="19882"/>
    <cellStyle name="40% - Énfasis2 2 7 3" xfId="19883"/>
    <cellStyle name="40% - Énfasis2 2 8" xfId="19884"/>
    <cellStyle name="40% - Énfasis2 2 8 2" xfId="19885"/>
    <cellStyle name="40% - Énfasis2 2 9" xfId="19886"/>
    <cellStyle name="40% - Énfasis2 20" xfId="3926"/>
    <cellStyle name="40% - Énfasis2 20 2" xfId="3927"/>
    <cellStyle name="40% - Énfasis2 20 2 2" xfId="3928"/>
    <cellStyle name="40% - Énfasis2 20 2 2 2" xfId="3929"/>
    <cellStyle name="40% - Énfasis2 20 2 2 2 2" xfId="19887"/>
    <cellStyle name="40% - Énfasis2 20 2 2 2 2 2" xfId="19888"/>
    <cellStyle name="40% - Énfasis2 20 2 2 2 3" xfId="19889"/>
    <cellStyle name="40% - Énfasis2 20 2 2 3" xfId="19890"/>
    <cellStyle name="40% - Énfasis2 20 2 2 3 2" xfId="19891"/>
    <cellStyle name="40% - Énfasis2 20 2 2 4" xfId="19892"/>
    <cellStyle name="40% - Énfasis2 20 2 3" xfId="3930"/>
    <cellStyle name="40% - Énfasis2 20 2 3 2" xfId="19893"/>
    <cellStyle name="40% - Énfasis2 20 2 3 2 2" xfId="19894"/>
    <cellStyle name="40% - Énfasis2 20 2 3 3" xfId="19895"/>
    <cellStyle name="40% - Énfasis2 20 2 4" xfId="19896"/>
    <cellStyle name="40% - Énfasis2 20 2 4 2" xfId="19897"/>
    <cellStyle name="40% - Énfasis2 20 2 5" xfId="19898"/>
    <cellStyle name="40% - Énfasis2 20 3" xfId="3931"/>
    <cellStyle name="40% - Énfasis2 20 3 2" xfId="3932"/>
    <cellStyle name="40% - Énfasis2 20 3 2 2" xfId="19899"/>
    <cellStyle name="40% - Énfasis2 20 3 2 2 2" xfId="19900"/>
    <cellStyle name="40% - Énfasis2 20 3 2 3" xfId="19901"/>
    <cellStyle name="40% - Énfasis2 20 3 3" xfId="19902"/>
    <cellStyle name="40% - Énfasis2 20 3 3 2" xfId="19903"/>
    <cellStyle name="40% - Énfasis2 20 3 4" xfId="19904"/>
    <cellStyle name="40% - Énfasis2 20 4" xfId="3933"/>
    <cellStyle name="40% - Énfasis2 20 4 2" xfId="19905"/>
    <cellStyle name="40% - Énfasis2 20 4 2 2" xfId="19906"/>
    <cellStyle name="40% - Énfasis2 20 4 3" xfId="19907"/>
    <cellStyle name="40% - Énfasis2 20 5" xfId="3934"/>
    <cellStyle name="40% - Énfasis2 20 5 2" xfId="19908"/>
    <cellStyle name="40% - Énfasis2 20 5 2 2" xfId="19909"/>
    <cellStyle name="40% - Énfasis2 20 5 3" xfId="19910"/>
    <cellStyle name="40% - Énfasis2 20 6" xfId="19911"/>
    <cellStyle name="40% - Énfasis2 20 6 2" xfId="19912"/>
    <cellStyle name="40% - Énfasis2 20 7" xfId="19913"/>
    <cellStyle name="40% - Énfasis2 21" xfId="3935"/>
    <cellStyle name="40% - Énfasis2 21 2" xfId="3936"/>
    <cellStyle name="40% - Énfasis2 21 2 2" xfId="3937"/>
    <cellStyle name="40% - Énfasis2 21 2 2 2" xfId="3938"/>
    <cellStyle name="40% - Énfasis2 21 2 2 2 2" xfId="19914"/>
    <cellStyle name="40% - Énfasis2 21 2 2 2 2 2" xfId="19915"/>
    <cellStyle name="40% - Énfasis2 21 2 2 2 3" xfId="19916"/>
    <cellStyle name="40% - Énfasis2 21 2 2 3" xfId="19917"/>
    <cellStyle name="40% - Énfasis2 21 2 2 3 2" xfId="19918"/>
    <cellStyle name="40% - Énfasis2 21 2 2 4" xfId="19919"/>
    <cellStyle name="40% - Énfasis2 21 2 3" xfId="3939"/>
    <cellStyle name="40% - Énfasis2 21 2 3 2" xfId="19920"/>
    <cellStyle name="40% - Énfasis2 21 2 3 2 2" xfId="19921"/>
    <cellStyle name="40% - Énfasis2 21 2 3 3" xfId="19922"/>
    <cellStyle name="40% - Énfasis2 21 2 4" xfId="19923"/>
    <cellStyle name="40% - Énfasis2 21 2 4 2" xfId="19924"/>
    <cellStyle name="40% - Énfasis2 21 2 5" xfId="19925"/>
    <cellStyle name="40% - Énfasis2 21 3" xfId="3940"/>
    <cellStyle name="40% - Énfasis2 21 3 2" xfId="3941"/>
    <cellStyle name="40% - Énfasis2 21 3 2 2" xfId="19926"/>
    <cellStyle name="40% - Énfasis2 21 3 2 2 2" xfId="19927"/>
    <cellStyle name="40% - Énfasis2 21 3 2 3" xfId="19928"/>
    <cellStyle name="40% - Énfasis2 21 3 3" xfId="19929"/>
    <cellStyle name="40% - Énfasis2 21 3 3 2" xfId="19930"/>
    <cellStyle name="40% - Énfasis2 21 3 4" xfId="19931"/>
    <cellStyle name="40% - Énfasis2 21 4" xfId="3942"/>
    <cellStyle name="40% - Énfasis2 21 4 2" xfId="19932"/>
    <cellStyle name="40% - Énfasis2 21 4 2 2" xfId="19933"/>
    <cellStyle name="40% - Énfasis2 21 4 3" xfId="19934"/>
    <cellStyle name="40% - Énfasis2 21 5" xfId="3943"/>
    <cellStyle name="40% - Énfasis2 21 5 2" xfId="19935"/>
    <cellStyle name="40% - Énfasis2 21 5 2 2" xfId="19936"/>
    <cellStyle name="40% - Énfasis2 21 5 3" xfId="19937"/>
    <cellStyle name="40% - Énfasis2 21 6" xfId="19938"/>
    <cellStyle name="40% - Énfasis2 21 6 2" xfId="19939"/>
    <cellStyle name="40% - Énfasis2 21 7" xfId="19940"/>
    <cellStyle name="40% - Énfasis2 22" xfId="3944"/>
    <cellStyle name="40% - Énfasis2 22 2" xfId="3945"/>
    <cellStyle name="40% - Énfasis2 22 2 2" xfId="3946"/>
    <cellStyle name="40% - Énfasis2 22 2 2 2" xfId="3947"/>
    <cellStyle name="40% - Énfasis2 22 2 2 2 2" xfId="19941"/>
    <cellStyle name="40% - Énfasis2 22 2 2 2 2 2" xfId="19942"/>
    <cellStyle name="40% - Énfasis2 22 2 2 2 3" xfId="19943"/>
    <cellStyle name="40% - Énfasis2 22 2 2 3" xfId="19944"/>
    <cellStyle name="40% - Énfasis2 22 2 2 3 2" xfId="19945"/>
    <cellStyle name="40% - Énfasis2 22 2 2 4" xfId="19946"/>
    <cellStyle name="40% - Énfasis2 22 2 3" xfId="3948"/>
    <cellStyle name="40% - Énfasis2 22 2 3 2" xfId="19947"/>
    <cellStyle name="40% - Énfasis2 22 2 3 2 2" xfId="19948"/>
    <cellStyle name="40% - Énfasis2 22 2 3 3" xfId="19949"/>
    <cellStyle name="40% - Énfasis2 22 2 4" xfId="19950"/>
    <cellStyle name="40% - Énfasis2 22 2 4 2" xfId="19951"/>
    <cellStyle name="40% - Énfasis2 22 2 5" xfId="19952"/>
    <cellStyle name="40% - Énfasis2 22 3" xfId="3949"/>
    <cellStyle name="40% - Énfasis2 22 3 2" xfId="3950"/>
    <cellStyle name="40% - Énfasis2 22 3 2 2" xfId="19953"/>
    <cellStyle name="40% - Énfasis2 22 3 2 2 2" xfId="19954"/>
    <cellStyle name="40% - Énfasis2 22 3 2 3" xfId="19955"/>
    <cellStyle name="40% - Énfasis2 22 3 3" xfId="19956"/>
    <cellStyle name="40% - Énfasis2 22 3 3 2" xfId="19957"/>
    <cellStyle name="40% - Énfasis2 22 3 4" xfId="19958"/>
    <cellStyle name="40% - Énfasis2 22 4" xfId="3951"/>
    <cellStyle name="40% - Énfasis2 22 4 2" xfId="19959"/>
    <cellStyle name="40% - Énfasis2 22 4 2 2" xfId="19960"/>
    <cellStyle name="40% - Énfasis2 22 4 3" xfId="19961"/>
    <cellStyle name="40% - Énfasis2 22 5" xfId="3952"/>
    <cellStyle name="40% - Énfasis2 22 5 2" xfId="19962"/>
    <cellStyle name="40% - Énfasis2 22 5 2 2" xfId="19963"/>
    <cellStyle name="40% - Énfasis2 22 5 3" xfId="19964"/>
    <cellStyle name="40% - Énfasis2 22 6" xfId="19965"/>
    <cellStyle name="40% - Énfasis2 22 6 2" xfId="19966"/>
    <cellStyle name="40% - Énfasis2 22 7" xfId="19967"/>
    <cellStyle name="40% - Énfasis2 23" xfId="3953"/>
    <cellStyle name="40% - Énfasis2 23 2" xfId="3954"/>
    <cellStyle name="40% - Énfasis2 23 2 2" xfId="3955"/>
    <cellStyle name="40% - Énfasis2 23 2 2 2" xfId="3956"/>
    <cellStyle name="40% - Énfasis2 23 2 2 2 2" xfId="19968"/>
    <cellStyle name="40% - Énfasis2 23 2 2 2 2 2" xfId="19969"/>
    <cellStyle name="40% - Énfasis2 23 2 2 2 3" xfId="19970"/>
    <cellStyle name="40% - Énfasis2 23 2 2 3" xfId="19971"/>
    <cellStyle name="40% - Énfasis2 23 2 2 3 2" xfId="19972"/>
    <cellStyle name="40% - Énfasis2 23 2 2 4" xfId="19973"/>
    <cellStyle name="40% - Énfasis2 23 2 3" xfId="3957"/>
    <cellStyle name="40% - Énfasis2 23 2 3 2" xfId="19974"/>
    <cellStyle name="40% - Énfasis2 23 2 3 2 2" xfId="19975"/>
    <cellStyle name="40% - Énfasis2 23 2 3 3" xfId="19976"/>
    <cellStyle name="40% - Énfasis2 23 2 4" xfId="19977"/>
    <cellStyle name="40% - Énfasis2 23 2 4 2" xfId="19978"/>
    <cellStyle name="40% - Énfasis2 23 2 5" xfId="19979"/>
    <cellStyle name="40% - Énfasis2 23 3" xfId="3958"/>
    <cellStyle name="40% - Énfasis2 23 3 2" xfId="3959"/>
    <cellStyle name="40% - Énfasis2 23 3 2 2" xfId="19980"/>
    <cellStyle name="40% - Énfasis2 23 3 2 2 2" xfId="19981"/>
    <cellStyle name="40% - Énfasis2 23 3 2 3" xfId="19982"/>
    <cellStyle name="40% - Énfasis2 23 3 3" xfId="19983"/>
    <cellStyle name="40% - Énfasis2 23 3 3 2" xfId="19984"/>
    <cellStyle name="40% - Énfasis2 23 3 4" xfId="19985"/>
    <cellStyle name="40% - Énfasis2 23 4" xfId="3960"/>
    <cellStyle name="40% - Énfasis2 23 4 2" xfId="19986"/>
    <cellStyle name="40% - Énfasis2 23 4 2 2" xfId="19987"/>
    <cellStyle name="40% - Énfasis2 23 4 3" xfId="19988"/>
    <cellStyle name="40% - Énfasis2 23 5" xfId="3961"/>
    <cellStyle name="40% - Énfasis2 23 5 2" xfId="19989"/>
    <cellStyle name="40% - Énfasis2 23 5 2 2" xfId="19990"/>
    <cellStyle name="40% - Énfasis2 23 5 3" xfId="19991"/>
    <cellStyle name="40% - Énfasis2 23 6" xfId="19992"/>
    <cellStyle name="40% - Énfasis2 23 6 2" xfId="19993"/>
    <cellStyle name="40% - Énfasis2 23 7" xfId="19994"/>
    <cellStyle name="40% - Énfasis2 24" xfId="3962"/>
    <cellStyle name="40% - Énfasis2 24 2" xfId="3963"/>
    <cellStyle name="40% - Énfasis2 24 2 2" xfId="3964"/>
    <cellStyle name="40% - Énfasis2 24 2 2 2" xfId="3965"/>
    <cellStyle name="40% - Énfasis2 24 2 2 2 2" xfId="19995"/>
    <cellStyle name="40% - Énfasis2 24 2 2 2 2 2" xfId="19996"/>
    <cellStyle name="40% - Énfasis2 24 2 2 2 3" xfId="19997"/>
    <cellStyle name="40% - Énfasis2 24 2 2 3" xfId="19998"/>
    <cellStyle name="40% - Énfasis2 24 2 2 3 2" xfId="19999"/>
    <cellStyle name="40% - Énfasis2 24 2 2 4" xfId="20000"/>
    <cellStyle name="40% - Énfasis2 24 2 3" xfId="3966"/>
    <cellStyle name="40% - Énfasis2 24 2 3 2" xfId="20001"/>
    <cellStyle name="40% - Énfasis2 24 2 3 2 2" xfId="20002"/>
    <cellStyle name="40% - Énfasis2 24 2 3 3" xfId="20003"/>
    <cellStyle name="40% - Énfasis2 24 2 4" xfId="20004"/>
    <cellStyle name="40% - Énfasis2 24 2 4 2" xfId="20005"/>
    <cellStyle name="40% - Énfasis2 24 2 5" xfId="20006"/>
    <cellStyle name="40% - Énfasis2 24 3" xfId="3967"/>
    <cellStyle name="40% - Énfasis2 24 3 2" xfId="3968"/>
    <cellStyle name="40% - Énfasis2 24 3 2 2" xfId="20007"/>
    <cellStyle name="40% - Énfasis2 24 3 2 2 2" xfId="20008"/>
    <cellStyle name="40% - Énfasis2 24 3 2 3" xfId="20009"/>
    <cellStyle name="40% - Énfasis2 24 3 3" xfId="20010"/>
    <cellStyle name="40% - Énfasis2 24 3 3 2" xfId="20011"/>
    <cellStyle name="40% - Énfasis2 24 3 4" xfId="20012"/>
    <cellStyle name="40% - Énfasis2 24 4" xfId="3969"/>
    <cellStyle name="40% - Énfasis2 24 4 2" xfId="20013"/>
    <cellStyle name="40% - Énfasis2 24 4 2 2" xfId="20014"/>
    <cellStyle name="40% - Énfasis2 24 4 3" xfId="20015"/>
    <cellStyle name="40% - Énfasis2 24 5" xfId="3970"/>
    <cellStyle name="40% - Énfasis2 24 5 2" xfId="20016"/>
    <cellStyle name="40% - Énfasis2 24 5 2 2" xfId="20017"/>
    <cellStyle name="40% - Énfasis2 24 5 3" xfId="20018"/>
    <cellStyle name="40% - Énfasis2 24 6" xfId="20019"/>
    <cellStyle name="40% - Énfasis2 24 6 2" xfId="20020"/>
    <cellStyle name="40% - Énfasis2 24 7" xfId="20021"/>
    <cellStyle name="40% - Énfasis2 25" xfId="3971"/>
    <cellStyle name="40% - Énfasis2 25 2" xfId="3972"/>
    <cellStyle name="40% - Énfasis2 25 2 2" xfId="3973"/>
    <cellStyle name="40% - Énfasis2 25 2 2 2" xfId="3974"/>
    <cellStyle name="40% - Énfasis2 25 2 2 2 2" xfId="20022"/>
    <cellStyle name="40% - Énfasis2 25 2 2 2 2 2" xfId="20023"/>
    <cellStyle name="40% - Énfasis2 25 2 2 2 3" xfId="20024"/>
    <cellStyle name="40% - Énfasis2 25 2 2 3" xfId="20025"/>
    <cellStyle name="40% - Énfasis2 25 2 2 3 2" xfId="20026"/>
    <cellStyle name="40% - Énfasis2 25 2 2 4" xfId="20027"/>
    <cellStyle name="40% - Énfasis2 25 2 3" xfId="3975"/>
    <cellStyle name="40% - Énfasis2 25 2 3 2" xfId="20028"/>
    <cellStyle name="40% - Énfasis2 25 2 3 2 2" xfId="20029"/>
    <cellStyle name="40% - Énfasis2 25 2 3 3" xfId="20030"/>
    <cellStyle name="40% - Énfasis2 25 2 4" xfId="20031"/>
    <cellStyle name="40% - Énfasis2 25 2 4 2" xfId="20032"/>
    <cellStyle name="40% - Énfasis2 25 2 5" xfId="20033"/>
    <cellStyle name="40% - Énfasis2 25 3" xfId="3976"/>
    <cellStyle name="40% - Énfasis2 25 3 2" xfId="3977"/>
    <cellStyle name="40% - Énfasis2 25 3 2 2" xfId="20034"/>
    <cellStyle name="40% - Énfasis2 25 3 2 2 2" xfId="20035"/>
    <cellStyle name="40% - Énfasis2 25 3 2 3" xfId="20036"/>
    <cellStyle name="40% - Énfasis2 25 3 3" xfId="20037"/>
    <cellStyle name="40% - Énfasis2 25 3 3 2" xfId="20038"/>
    <cellStyle name="40% - Énfasis2 25 3 4" xfId="20039"/>
    <cellStyle name="40% - Énfasis2 25 4" xfId="3978"/>
    <cellStyle name="40% - Énfasis2 25 4 2" xfId="20040"/>
    <cellStyle name="40% - Énfasis2 25 4 2 2" xfId="20041"/>
    <cellStyle name="40% - Énfasis2 25 4 3" xfId="20042"/>
    <cellStyle name="40% - Énfasis2 25 5" xfId="3979"/>
    <cellStyle name="40% - Énfasis2 25 5 2" xfId="20043"/>
    <cellStyle name="40% - Énfasis2 25 5 2 2" xfId="20044"/>
    <cellStyle name="40% - Énfasis2 25 5 3" xfId="20045"/>
    <cellStyle name="40% - Énfasis2 25 6" xfId="20046"/>
    <cellStyle name="40% - Énfasis2 25 6 2" xfId="20047"/>
    <cellStyle name="40% - Énfasis2 25 7" xfId="20048"/>
    <cellStyle name="40% - Énfasis2 26" xfId="3980"/>
    <cellStyle name="40% - Énfasis2 26 2" xfId="3981"/>
    <cellStyle name="40% - Énfasis2 26 2 2" xfId="3982"/>
    <cellStyle name="40% - Énfasis2 26 2 2 2" xfId="3983"/>
    <cellStyle name="40% - Énfasis2 26 2 2 2 2" xfId="20049"/>
    <cellStyle name="40% - Énfasis2 26 2 2 2 2 2" xfId="20050"/>
    <cellStyle name="40% - Énfasis2 26 2 2 2 3" xfId="20051"/>
    <cellStyle name="40% - Énfasis2 26 2 2 3" xfId="20052"/>
    <cellStyle name="40% - Énfasis2 26 2 2 3 2" xfId="20053"/>
    <cellStyle name="40% - Énfasis2 26 2 2 4" xfId="20054"/>
    <cellStyle name="40% - Énfasis2 26 2 3" xfId="3984"/>
    <cellStyle name="40% - Énfasis2 26 2 3 2" xfId="20055"/>
    <cellStyle name="40% - Énfasis2 26 2 3 2 2" xfId="20056"/>
    <cellStyle name="40% - Énfasis2 26 2 3 3" xfId="20057"/>
    <cellStyle name="40% - Énfasis2 26 2 4" xfId="20058"/>
    <cellStyle name="40% - Énfasis2 26 2 4 2" xfId="20059"/>
    <cellStyle name="40% - Énfasis2 26 2 5" xfId="20060"/>
    <cellStyle name="40% - Énfasis2 26 3" xfId="3985"/>
    <cellStyle name="40% - Énfasis2 26 3 2" xfId="3986"/>
    <cellStyle name="40% - Énfasis2 26 3 2 2" xfId="20061"/>
    <cellStyle name="40% - Énfasis2 26 3 2 2 2" xfId="20062"/>
    <cellStyle name="40% - Énfasis2 26 3 2 3" xfId="20063"/>
    <cellStyle name="40% - Énfasis2 26 3 3" xfId="20064"/>
    <cellStyle name="40% - Énfasis2 26 3 3 2" xfId="20065"/>
    <cellStyle name="40% - Énfasis2 26 3 4" xfId="20066"/>
    <cellStyle name="40% - Énfasis2 26 4" xfId="3987"/>
    <cellStyle name="40% - Énfasis2 26 4 2" xfId="20067"/>
    <cellStyle name="40% - Énfasis2 26 4 2 2" xfId="20068"/>
    <cellStyle name="40% - Énfasis2 26 4 3" xfId="20069"/>
    <cellStyle name="40% - Énfasis2 26 5" xfId="3988"/>
    <cellStyle name="40% - Énfasis2 26 5 2" xfId="20070"/>
    <cellStyle name="40% - Énfasis2 26 5 2 2" xfId="20071"/>
    <cellStyle name="40% - Énfasis2 26 5 3" xfId="20072"/>
    <cellStyle name="40% - Énfasis2 26 6" xfId="20073"/>
    <cellStyle name="40% - Énfasis2 26 6 2" xfId="20074"/>
    <cellStyle name="40% - Énfasis2 26 7" xfId="20075"/>
    <cellStyle name="40% - Énfasis2 27" xfId="3989"/>
    <cellStyle name="40% - Énfasis2 27 2" xfId="3990"/>
    <cellStyle name="40% - Énfasis2 27 2 2" xfId="3991"/>
    <cellStyle name="40% - Énfasis2 27 2 2 2" xfId="3992"/>
    <cellStyle name="40% - Énfasis2 27 2 2 2 2" xfId="20076"/>
    <cellStyle name="40% - Énfasis2 27 2 2 2 2 2" xfId="20077"/>
    <cellStyle name="40% - Énfasis2 27 2 2 2 3" xfId="20078"/>
    <cellStyle name="40% - Énfasis2 27 2 2 3" xfId="20079"/>
    <cellStyle name="40% - Énfasis2 27 2 2 3 2" xfId="20080"/>
    <cellStyle name="40% - Énfasis2 27 2 2 4" xfId="20081"/>
    <cellStyle name="40% - Énfasis2 27 2 3" xfId="3993"/>
    <cellStyle name="40% - Énfasis2 27 2 3 2" xfId="20082"/>
    <cellStyle name="40% - Énfasis2 27 2 3 2 2" xfId="20083"/>
    <cellStyle name="40% - Énfasis2 27 2 3 3" xfId="20084"/>
    <cellStyle name="40% - Énfasis2 27 2 4" xfId="20085"/>
    <cellStyle name="40% - Énfasis2 27 2 4 2" xfId="20086"/>
    <cellStyle name="40% - Énfasis2 27 2 5" xfId="20087"/>
    <cellStyle name="40% - Énfasis2 27 3" xfId="3994"/>
    <cellStyle name="40% - Énfasis2 27 3 2" xfId="3995"/>
    <cellStyle name="40% - Énfasis2 27 3 2 2" xfId="20088"/>
    <cellStyle name="40% - Énfasis2 27 3 2 2 2" xfId="20089"/>
    <cellStyle name="40% - Énfasis2 27 3 2 3" xfId="20090"/>
    <cellStyle name="40% - Énfasis2 27 3 3" xfId="20091"/>
    <cellStyle name="40% - Énfasis2 27 3 3 2" xfId="20092"/>
    <cellStyle name="40% - Énfasis2 27 3 4" xfId="20093"/>
    <cellStyle name="40% - Énfasis2 27 4" xfId="3996"/>
    <cellStyle name="40% - Énfasis2 27 4 2" xfId="20094"/>
    <cellStyle name="40% - Énfasis2 27 4 2 2" xfId="20095"/>
    <cellStyle name="40% - Énfasis2 27 4 3" xfId="20096"/>
    <cellStyle name="40% - Énfasis2 27 5" xfId="3997"/>
    <cellStyle name="40% - Énfasis2 27 5 2" xfId="20097"/>
    <cellStyle name="40% - Énfasis2 27 5 2 2" xfId="20098"/>
    <cellStyle name="40% - Énfasis2 27 5 3" xfId="20099"/>
    <cellStyle name="40% - Énfasis2 27 6" xfId="20100"/>
    <cellStyle name="40% - Énfasis2 27 6 2" xfId="20101"/>
    <cellStyle name="40% - Énfasis2 27 7" xfId="20102"/>
    <cellStyle name="40% - Énfasis2 28" xfId="3998"/>
    <cellStyle name="40% - Énfasis2 28 2" xfId="3999"/>
    <cellStyle name="40% - Énfasis2 28 2 2" xfId="4000"/>
    <cellStyle name="40% - Énfasis2 28 2 2 2" xfId="4001"/>
    <cellStyle name="40% - Énfasis2 28 2 2 2 2" xfId="20103"/>
    <cellStyle name="40% - Énfasis2 28 2 2 2 2 2" xfId="20104"/>
    <cellStyle name="40% - Énfasis2 28 2 2 2 3" xfId="20105"/>
    <cellStyle name="40% - Énfasis2 28 2 2 3" xfId="20106"/>
    <cellStyle name="40% - Énfasis2 28 2 2 3 2" xfId="20107"/>
    <cellStyle name="40% - Énfasis2 28 2 2 4" xfId="20108"/>
    <cellStyle name="40% - Énfasis2 28 2 3" xfId="4002"/>
    <cellStyle name="40% - Énfasis2 28 2 3 2" xfId="20109"/>
    <cellStyle name="40% - Énfasis2 28 2 3 2 2" xfId="20110"/>
    <cellStyle name="40% - Énfasis2 28 2 3 3" xfId="20111"/>
    <cellStyle name="40% - Énfasis2 28 2 4" xfId="20112"/>
    <cellStyle name="40% - Énfasis2 28 2 4 2" xfId="20113"/>
    <cellStyle name="40% - Énfasis2 28 2 5" xfId="20114"/>
    <cellStyle name="40% - Énfasis2 28 3" xfId="4003"/>
    <cellStyle name="40% - Énfasis2 28 3 2" xfId="4004"/>
    <cellStyle name="40% - Énfasis2 28 3 2 2" xfId="20115"/>
    <cellStyle name="40% - Énfasis2 28 3 2 2 2" xfId="20116"/>
    <cellStyle name="40% - Énfasis2 28 3 2 3" xfId="20117"/>
    <cellStyle name="40% - Énfasis2 28 3 3" xfId="20118"/>
    <cellStyle name="40% - Énfasis2 28 3 3 2" xfId="20119"/>
    <cellStyle name="40% - Énfasis2 28 3 4" xfId="20120"/>
    <cellStyle name="40% - Énfasis2 28 4" xfId="4005"/>
    <cellStyle name="40% - Énfasis2 28 4 2" xfId="20121"/>
    <cellStyle name="40% - Énfasis2 28 4 2 2" xfId="20122"/>
    <cellStyle name="40% - Énfasis2 28 4 3" xfId="20123"/>
    <cellStyle name="40% - Énfasis2 28 5" xfId="4006"/>
    <cellStyle name="40% - Énfasis2 28 5 2" xfId="20124"/>
    <cellStyle name="40% - Énfasis2 28 5 2 2" xfId="20125"/>
    <cellStyle name="40% - Énfasis2 28 5 3" xfId="20126"/>
    <cellStyle name="40% - Énfasis2 28 6" xfId="20127"/>
    <cellStyle name="40% - Énfasis2 28 6 2" xfId="20128"/>
    <cellStyle name="40% - Énfasis2 28 7" xfId="20129"/>
    <cellStyle name="40% - Énfasis2 29" xfId="4007"/>
    <cellStyle name="40% - Énfasis2 29 2" xfId="4008"/>
    <cellStyle name="40% - Énfasis2 29 2 2" xfId="4009"/>
    <cellStyle name="40% - Énfasis2 29 2 2 2" xfId="4010"/>
    <cellStyle name="40% - Énfasis2 29 2 2 2 2" xfId="20130"/>
    <cellStyle name="40% - Énfasis2 29 2 2 2 2 2" xfId="20131"/>
    <cellStyle name="40% - Énfasis2 29 2 2 2 3" xfId="20132"/>
    <cellStyle name="40% - Énfasis2 29 2 2 3" xfId="20133"/>
    <cellStyle name="40% - Énfasis2 29 2 2 3 2" xfId="20134"/>
    <cellStyle name="40% - Énfasis2 29 2 2 4" xfId="20135"/>
    <cellStyle name="40% - Énfasis2 29 2 3" xfId="4011"/>
    <cellStyle name="40% - Énfasis2 29 2 3 2" xfId="20136"/>
    <cellStyle name="40% - Énfasis2 29 2 3 2 2" xfId="20137"/>
    <cellStyle name="40% - Énfasis2 29 2 3 3" xfId="20138"/>
    <cellStyle name="40% - Énfasis2 29 2 4" xfId="20139"/>
    <cellStyle name="40% - Énfasis2 29 2 4 2" xfId="20140"/>
    <cellStyle name="40% - Énfasis2 29 2 5" xfId="20141"/>
    <cellStyle name="40% - Énfasis2 29 3" xfId="4012"/>
    <cellStyle name="40% - Énfasis2 29 3 2" xfId="4013"/>
    <cellStyle name="40% - Énfasis2 29 3 2 2" xfId="20142"/>
    <cellStyle name="40% - Énfasis2 29 3 2 2 2" xfId="20143"/>
    <cellStyle name="40% - Énfasis2 29 3 2 3" xfId="20144"/>
    <cellStyle name="40% - Énfasis2 29 3 3" xfId="20145"/>
    <cellStyle name="40% - Énfasis2 29 3 3 2" xfId="20146"/>
    <cellStyle name="40% - Énfasis2 29 3 4" xfId="20147"/>
    <cellStyle name="40% - Énfasis2 29 4" xfId="4014"/>
    <cellStyle name="40% - Énfasis2 29 4 2" xfId="20148"/>
    <cellStyle name="40% - Énfasis2 29 4 2 2" xfId="20149"/>
    <cellStyle name="40% - Énfasis2 29 4 3" xfId="20150"/>
    <cellStyle name="40% - Énfasis2 29 5" xfId="4015"/>
    <cellStyle name="40% - Énfasis2 29 5 2" xfId="20151"/>
    <cellStyle name="40% - Énfasis2 29 5 2 2" xfId="20152"/>
    <cellStyle name="40% - Énfasis2 29 5 3" xfId="20153"/>
    <cellStyle name="40% - Énfasis2 29 6" xfId="20154"/>
    <cellStyle name="40% - Énfasis2 29 6 2" xfId="20155"/>
    <cellStyle name="40% - Énfasis2 29 7" xfId="20156"/>
    <cellStyle name="40% - Énfasis2 3" xfId="4016"/>
    <cellStyle name="40% - Énfasis2 3 2" xfId="4017"/>
    <cellStyle name="40% - Énfasis2 3 2 2" xfId="4018"/>
    <cellStyle name="40% - Énfasis2 3 2 2 2" xfId="4019"/>
    <cellStyle name="40% - Énfasis2 3 2 2 2 2" xfId="4020"/>
    <cellStyle name="40% - Énfasis2 3 2 2 2 2 2" xfId="20157"/>
    <cellStyle name="40% - Énfasis2 3 2 2 2 2 2 2" xfId="20158"/>
    <cellStyle name="40% - Énfasis2 3 2 2 2 2 3" xfId="20159"/>
    <cellStyle name="40% - Énfasis2 3 2 2 2 3" xfId="20160"/>
    <cellStyle name="40% - Énfasis2 3 2 2 2 3 2" xfId="20161"/>
    <cellStyle name="40% - Énfasis2 3 2 2 2 4" xfId="20162"/>
    <cellStyle name="40% - Énfasis2 3 2 2 3" xfId="4021"/>
    <cellStyle name="40% - Énfasis2 3 2 2 3 2" xfId="20163"/>
    <cellStyle name="40% - Énfasis2 3 2 2 3 2 2" xfId="20164"/>
    <cellStyle name="40% - Énfasis2 3 2 2 3 3" xfId="20165"/>
    <cellStyle name="40% - Énfasis2 3 2 2 4" xfId="20166"/>
    <cellStyle name="40% - Énfasis2 3 2 2 4 2" xfId="20167"/>
    <cellStyle name="40% - Énfasis2 3 2 2 5" xfId="20168"/>
    <cellStyle name="40% - Énfasis2 3 2 3" xfId="4022"/>
    <cellStyle name="40% - Énfasis2 3 2 3 2" xfId="4023"/>
    <cellStyle name="40% - Énfasis2 3 2 3 2 2" xfId="20169"/>
    <cellStyle name="40% - Énfasis2 3 2 3 2 2 2" xfId="20170"/>
    <cellStyle name="40% - Énfasis2 3 2 3 2 3" xfId="20171"/>
    <cellStyle name="40% - Énfasis2 3 2 3 3" xfId="20172"/>
    <cellStyle name="40% - Énfasis2 3 2 3 3 2" xfId="20173"/>
    <cellStyle name="40% - Énfasis2 3 2 3 4" xfId="20174"/>
    <cellStyle name="40% - Énfasis2 3 2 4" xfId="4024"/>
    <cellStyle name="40% - Énfasis2 3 2 4 2" xfId="20175"/>
    <cellStyle name="40% - Énfasis2 3 2 4 2 2" xfId="20176"/>
    <cellStyle name="40% - Énfasis2 3 2 4 3" xfId="20177"/>
    <cellStyle name="40% - Énfasis2 3 2 5" xfId="4025"/>
    <cellStyle name="40% - Énfasis2 3 2 5 2" xfId="20178"/>
    <cellStyle name="40% - Énfasis2 3 2 5 2 2" xfId="20179"/>
    <cellStyle name="40% - Énfasis2 3 2 5 3" xfId="20180"/>
    <cellStyle name="40% - Énfasis2 3 2 6" xfId="20181"/>
    <cellStyle name="40% - Énfasis2 3 2 6 2" xfId="20182"/>
    <cellStyle name="40% - Énfasis2 3 2 7" xfId="20183"/>
    <cellStyle name="40% - Énfasis2 3 3" xfId="4026"/>
    <cellStyle name="40% - Énfasis2 3 3 2" xfId="4027"/>
    <cellStyle name="40% - Énfasis2 3 3 2 2" xfId="4028"/>
    <cellStyle name="40% - Énfasis2 3 3 2 2 2" xfId="4029"/>
    <cellStyle name="40% - Énfasis2 3 3 2 2 2 2" xfId="20184"/>
    <cellStyle name="40% - Énfasis2 3 3 2 2 2 2 2" xfId="20185"/>
    <cellStyle name="40% - Énfasis2 3 3 2 2 2 3" xfId="20186"/>
    <cellStyle name="40% - Énfasis2 3 3 2 2 3" xfId="20187"/>
    <cellStyle name="40% - Énfasis2 3 3 2 2 3 2" xfId="20188"/>
    <cellStyle name="40% - Énfasis2 3 3 2 2 4" xfId="20189"/>
    <cellStyle name="40% - Énfasis2 3 3 2 3" xfId="4030"/>
    <cellStyle name="40% - Énfasis2 3 3 2 3 2" xfId="20190"/>
    <cellStyle name="40% - Énfasis2 3 3 2 3 2 2" xfId="20191"/>
    <cellStyle name="40% - Énfasis2 3 3 2 3 3" xfId="20192"/>
    <cellStyle name="40% - Énfasis2 3 3 2 4" xfId="20193"/>
    <cellStyle name="40% - Énfasis2 3 3 2 4 2" xfId="20194"/>
    <cellStyle name="40% - Énfasis2 3 3 2 5" xfId="20195"/>
    <cellStyle name="40% - Énfasis2 3 3 3" xfId="4031"/>
    <cellStyle name="40% - Énfasis2 3 3 3 2" xfId="4032"/>
    <cellStyle name="40% - Énfasis2 3 3 3 2 2" xfId="20196"/>
    <cellStyle name="40% - Énfasis2 3 3 3 2 2 2" xfId="20197"/>
    <cellStyle name="40% - Énfasis2 3 3 3 2 3" xfId="20198"/>
    <cellStyle name="40% - Énfasis2 3 3 3 3" xfId="20199"/>
    <cellStyle name="40% - Énfasis2 3 3 3 3 2" xfId="20200"/>
    <cellStyle name="40% - Énfasis2 3 3 3 4" xfId="20201"/>
    <cellStyle name="40% - Énfasis2 3 3 4" xfId="4033"/>
    <cellStyle name="40% - Énfasis2 3 3 4 2" xfId="20202"/>
    <cellStyle name="40% - Énfasis2 3 3 4 2 2" xfId="20203"/>
    <cellStyle name="40% - Énfasis2 3 3 4 3" xfId="20204"/>
    <cellStyle name="40% - Énfasis2 3 3 5" xfId="4034"/>
    <cellStyle name="40% - Énfasis2 3 3 5 2" xfId="20205"/>
    <cellStyle name="40% - Énfasis2 3 3 5 2 2" xfId="20206"/>
    <cellStyle name="40% - Énfasis2 3 3 5 3" xfId="20207"/>
    <cellStyle name="40% - Énfasis2 3 3 6" xfId="20208"/>
    <cellStyle name="40% - Énfasis2 3 3 6 2" xfId="20209"/>
    <cellStyle name="40% - Énfasis2 3 3 7" xfId="20210"/>
    <cellStyle name="40% - Énfasis2 3 4" xfId="4035"/>
    <cellStyle name="40% - Énfasis2 3 4 2" xfId="4036"/>
    <cellStyle name="40% - Énfasis2 3 4 2 2" xfId="4037"/>
    <cellStyle name="40% - Énfasis2 3 4 2 2 2" xfId="20211"/>
    <cellStyle name="40% - Énfasis2 3 4 2 2 2 2" xfId="20212"/>
    <cellStyle name="40% - Énfasis2 3 4 2 2 3" xfId="20213"/>
    <cellStyle name="40% - Énfasis2 3 4 2 3" xfId="20214"/>
    <cellStyle name="40% - Énfasis2 3 4 2 3 2" xfId="20215"/>
    <cellStyle name="40% - Énfasis2 3 4 2 4" xfId="20216"/>
    <cellStyle name="40% - Énfasis2 3 4 3" xfId="4038"/>
    <cellStyle name="40% - Énfasis2 3 4 3 2" xfId="20217"/>
    <cellStyle name="40% - Énfasis2 3 4 3 2 2" xfId="20218"/>
    <cellStyle name="40% - Énfasis2 3 4 3 3" xfId="20219"/>
    <cellStyle name="40% - Énfasis2 3 4 4" xfId="20220"/>
    <cellStyle name="40% - Énfasis2 3 4 4 2" xfId="20221"/>
    <cellStyle name="40% - Énfasis2 3 4 5" xfId="20222"/>
    <cellStyle name="40% - Énfasis2 3 5" xfId="4039"/>
    <cellStyle name="40% - Énfasis2 3 5 2" xfId="4040"/>
    <cellStyle name="40% - Énfasis2 3 5 2 2" xfId="20223"/>
    <cellStyle name="40% - Énfasis2 3 5 2 2 2" xfId="20224"/>
    <cellStyle name="40% - Énfasis2 3 5 2 3" xfId="20225"/>
    <cellStyle name="40% - Énfasis2 3 5 3" xfId="20226"/>
    <cellStyle name="40% - Énfasis2 3 5 3 2" xfId="20227"/>
    <cellStyle name="40% - Énfasis2 3 5 4" xfId="20228"/>
    <cellStyle name="40% - Énfasis2 3 6" xfId="4041"/>
    <cellStyle name="40% - Énfasis2 3 6 2" xfId="20229"/>
    <cellStyle name="40% - Énfasis2 3 6 2 2" xfId="20230"/>
    <cellStyle name="40% - Énfasis2 3 6 3" xfId="20231"/>
    <cellStyle name="40% - Énfasis2 3 7" xfId="4042"/>
    <cellStyle name="40% - Énfasis2 3 7 2" xfId="20232"/>
    <cellStyle name="40% - Énfasis2 3 7 2 2" xfId="20233"/>
    <cellStyle name="40% - Énfasis2 3 7 3" xfId="20234"/>
    <cellStyle name="40% - Énfasis2 3 8" xfId="20235"/>
    <cellStyle name="40% - Énfasis2 3 8 2" xfId="20236"/>
    <cellStyle name="40% - Énfasis2 3 9" xfId="20237"/>
    <cellStyle name="40% - Énfasis2 30" xfId="4043"/>
    <cellStyle name="40% - Énfasis2 30 2" xfId="4044"/>
    <cellStyle name="40% - Énfasis2 30 2 2" xfId="4045"/>
    <cellStyle name="40% - Énfasis2 30 2 2 2" xfId="4046"/>
    <cellStyle name="40% - Énfasis2 30 2 2 2 2" xfId="20238"/>
    <cellStyle name="40% - Énfasis2 30 2 2 2 2 2" xfId="20239"/>
    <cellStyle name="40% - Énfasis2 30 2 2 2 3" xfId="20240"/>
    <cellStyle name="40% - Énfasis2 30 2 2 3" xfId="20241"/>
    <cellStyle name="40% - Énfasis2 30 2 2 3 2" xfId="20242"/>
    <cellStyle name="40% - Énfasis2 30 2 2 4" xfId="20243"/>
    <cellStyle name="40% - Énfasis2 30 2 3" xfId="4047"/>
    <cellStyle name="40% - Énfasis2 30 2 3 2" xfId="20244"/>
    <cellStyle name="40% - Énfasis2 30 2 3 2 2" xfId="20245"/>
    <cellStyle name="40% - Énfasis2 30 2 3 3" xfId="20246"/>
    <cellStyle name="40% - Énfasis2 30 2 4" xfId="20247"/>
    <cellStyle name="40% - Énfasis2 30 2 4 2" xfId="20248"/>
    <cellStyle name="40% - Énfasis2 30 2 5" xfId="20249"/>
    <cellStyle name="40% - Énfasis2 30 3" xfId="4048"/>
    <cellStyle name="40% - Énfasis2 30 3 2" xfId="4049"/>
    <cellStyle name="40% - Énfasis2 30 3 2 2" xfId="20250"/>
    <cellStyle name="40% - Énfasis2 30 3 2 2 2" xfId="20251"/>
    <cellStyle name="40% - Énfasis2 30 3 2 3" xfId="20252"/>
    <cellStyle name="40% - Énfasis2 30 3 3" xfId="20253"/>
    <cellStyle name="40% - Énfasis2 30 3 3 2" xfId="20254"/>
    <cellStyle name="40% - Énfasis2 30 3 4" xfId="20255"/>
    <cellStyle name="40% - Énfasis2 30 4" xfId="4050"/>
    <cellStyle name="40% - Énfasis2 30 4 2" xfId="20256"/>
    <cellStyle name="40% - Énfasis2 30 4 2 2" xfId="20257"/>
    <cellStyle name="40% - Énfasis2 30 4 3" xfId="20258"/>
    <cellStyle name="40% - Énfasis2 30 5" xfId="4051"/>
    <cellStyle name="40% - Énfasis2 30 5 2" xfId="20259"/>
    <cellStyle name="40% - Énfasis2 30 5 2 2" xfId="20260"/>
    <cellStyle name="40% - Énfasis2 30 5 3" xfId="20261"/>
    <cellStyle name="40% - Énfasis2 30 6" xfId="20262"/>
    <cellStyle name="40% - Énfasis2 30 6 2" xfId="20263"/>
    <cellStyle name="40% - Énfasis2 30 7" xfId="20264"/>
    <cellStyle name="40% - Énfasis2 31" xfId="4052"/>
    <cellStyle name="40% - Énfasis2 31 2" xfId="4053"/>
    <cellStyle name="40% - Énfasis2 31 2 2" xfId="4054"/>
    <cellStyle name="40% - Énfasis2 31 2 2 2" xfId="4055"/>
    <cellStyle name="40% - Énfasis2 31 2 2 2 2" xfId="20265"/>
    <cellStyle name="40% - Énfasis2 31 2 2 2 2 2" xfId="20266"/>
    <cellStyle name="40% - Énfasis2 31 2 2 2 3" xfId="20267"/>
    <cellStyle name="40% - Énfasis2 31 2 2 3" xfId="20268"/>
    <cellStyle name="40% - Énfasis2 31 2 2 3 2" xfId="20269"/>
    <cellStyle name="40% - Énfasis2 31 2 2 4" xfId="20270"/>
    <cellStyle name="40% - Énfasis2 31 2 3" xfId="4056"/>
    <cellStyle name="40% - Énfasis2 31 2 3 2" xfId="20271"/>
    <cellStyle name="40% - Énfasis2 31 2 3 2 2" xfId="20272"/>
    <cellStyle name="40% - Énfasis2 31 2 3 3" xfId="20273"/>
    <cellStyle name="40% - Énfasis2 31 2 4" xfId="20274"/>
    <cellStyle name="40% - Énfasis2 31 2 4 2" xfId="20275"/>
    <cellStyle name="40% - Énfasis2 31 2 5" xfId="20276"/>
    <cellStyle name="40% - Énfasis2 31 3" xfId="4057"/>
    <cellStyle name="40% - Énfasis2 31 3 2" xfId="4058"/>
    <cellStyle name="40% - Énfasis2 31 3 2 2" xfId="20277"/>
    <cellStyle name="40% - Énfasis2 31 3 2 2 2" xfId="20278"/>
    <cellStyle name="40% - Énfasis2 31 3 2 3" xfId="20279"/>
    <cellStyle name="40% - Énfasis2 31 3 3" xfId="20280"/>
    <cellStyle name="40% - Énfasis2 31 3 3 2" xfId="20281"/>
    <cellStyle name="40% - Énfasis2 31 3 4" xfId="20282"/>
    <cellStyle name="40% - Énfasis2 31 4" xfId="4059"/>
    <cellStyle name="40% - Énfasis2 31 4 2" xfId="20283"/>
    <cellStyle name="40% - Énfasis2 31 4 2 2" xfId="20284"/>
    <cellStyle name="40% - Énfasis2 31 4 3" xfId="20285"/>
    <cellStyle name="40% - Énfasis2 31 5" xfId="4060"/>
    <cellStyle name="40% - Énfasis2 31 5 2" xfId="20286"/>
    <cellStyle name="40% - Énfasis2 31 5 2 2" xfId="20287"/>
    <cellStyle name="40% - Énfasis2 31 5 3" xfId="20288"/>
    <cellStyle name="40% - Énfasis2 31 6" xfId="20289"/>
    <cellStyle name="40% - Énfasis2 31 6 2" xfId="20290"/>
    <cellStyle name="40% - Énfasis2 31 7" xfId="20291"/>
    <cellStyle name="40% - Énfasis2 32" xfId="4061"/>
    <cellStyle name="40% - Énfasis2 32 2" xfId="4062"/>
    <cellStyle name="40% - Énfasis2 32 2 2" xfId="4063"/>
    <cellStyle name="40% - Énfasis2 32 2 2 2" xfId="4064"/>
    <cellStyle name="40% - Énfasis2 32 2 2 2 2" xfId="20292"/>
    <cellStyle name="40% - Énfasis2 32 2 2 2 2 2" xfId="20293"/>
    <cellStyle name="40% - Énfasis2 32 2 2 2 3" xfId="20294"/>
    <cellStyle name="40% - Énfasis2 32 2 2 3" xfId="20295"/>
    <cellStyle name="40% - Énfasis2 32 2 2 3 2" xfId="20296"/>
    <cellStyle name="40% - Énfasis2 32 2 2 4" xfId="20297"/>
    <cellStyle name="40% - Énfasis2 32 2 3" xfId="4065"/>
    <cellStyle name="40% - Énfasis2 32 2 3 2" xfId="20298"/>
    <cellStyle name="40% - Énfasis2 32 2 3 2 2" xfId="20299"/>
    <cellStyle name="40% - Énfasis2 32 2 3 3" xfId="20300"/>
    <cellStyle name="40% - Énfasis2 32 2 4" xfId="20301"/>
    <cellStyle name="40% - Énfasis2 32 2 4 2" xfId="20302"/>
    <cellStyle name="40% - Énfasis2 32 2 5" xfId="20303"/>
    <cellStyle name="40% - Énfasis2 32 3" xfId="4066"/>
    <cellStyle name="40% - Énfasis2 32 3 2" xfId="4067"/>
    <cellStyle name="40% - Énfasis2 32 3 2 2" xfId="20304"/>
    <cellStyle name="40% - Énfasis2 32 3 2 2 2" xfId="20305"/>
    <cellStyle name="40% - Énfasis2 32 3 2 3" xfId="20306"/>
    <cellStyle name="40% - Énfasis2 32 3 3" xfId="20307"/>
    <cellStyle name="40% - Énfasis2 32 3 3 2" xfId="20308"/>
    <cellStyle name="40% - Énfasis2 32 3 4" xfId="20309"/>
    <cellStyle name="40% - Énfasis2 32 4" xfId="4068"/>
    <cellStyle name="40% - Énfasis2 32 4 2" xfId="20310"/>
    <cellStyle name="40% - Énfasis2 32 4 2 2" xfId="20311"/>
    <cellStyle name="40% - Énfasis2 32 4 3" xfId="20312"/>
    <cellStyle name="40% - Énfasis2 32 5" xfId="4069"/>
    <cellStyle name="40% - Énfasis2 32 5 2" xfId="20313"/>
    <cellStyle name="40% - Énfasis2 32 5 2 2" xfId="20314"/>
    <cellStyle name="40% - Énfasis2 32 5 3" xfId="20315"/>
    <cellStyle name="40% - Énfasis2 32 6" xfId="20316"/>
    <cellStyle name="40% - Énfasis2 32 6 2" xfId="20317"/>
    <cellStyle name="40% - Énfasis2 32 7" xfId="20318"/>
    <cellStyle name="40% - Énfasis2 33" xfId="4070"/>
    <cellStyle name="40% - Énfasis2 33 2" xfId="4071"/>
    <cellStyle name="40% - Énfasis2 33 2 2" xfId="4072"/>
    <cellStyle name="40% - Énfasis2 33 2 2 2" xfId="4073"/>
    <cellStyle name="40% - Énfasis2 33 2 2 2 2" xfId="20319"/>
    <cellStyle name="40% - Énfasis2 33 2 2 2 2 2" xfId="20320"/>
    <cellStyle name="40% - Énfasis2 33 2 2 2 3" xfId="20321"/>
    <cellStyle name="40% - Énfasis2 33 2 2 3" xfId="20322"/>
    <cellStyle name="40% - Énfasis2 33 2 2 3 2" xfId="20323"/>
    <cellStyle name="40% - Énfasis2 33 2 2 4" xfId="20324"/>
    <cellStyle name="40% - Énfasis2 33 2 3" xfId="4074"/>
    <cellStyle name="40% - Énfasis2 33 2 3 2" xfId="20325"/>
    <cellStyle name="40% - Énfasis2 33 2 3 2 2" xfId="20326"/>
    <cellStyle name="40% - Énfasis2 33 2 3 3" xfId="20327"/>
    <cellStyle name="40% - Énfasis2 33 2 4" xfId="20328"/>
    <cellStyle name="40% - Énfasis2 33 2 4 2" xfId="20329"/>
    <cellStyle name="40% - Énfasis2 33 2 5" xfId="20330"/>
    <cellStyle name="40% - Énfasis2 33 3" xfId="4075"/>
    <cellStyle name="40% - Énfasis2 33 3 2" xfId="4076"/>
    <cellStyle name="40% - Énfasis2 33 3 2 2" xfId="20331"/>
    <cellStyle name="40% - Énfasis2 33 3 2 2 2" xfId="20332"/>
    <cellStyle name="40% - Énfasis2 33 3 2 3" xfId="20333"/>
    <cellStyle name="40% - Énfasis2 33 3 3" xfId="20334"/>
    <cellStyle name="40% - Énfasis2 33 3 3 2" xfId="20335"/>
    <cellStyle name="40% - Énfasis2 33 3 4" xfId="20336"/>
    <cellStyle name="40% - Énfasis2 33 4" xfId="4077"/>
    <cellStyle name="40% - Énfasis2 33 4 2" xfId="20337"/>
    <cellStyle name="40% - Énfasis2 33 4 2 2" xfId="20338"/>
    <cellStyle name="40% - Énfasis2 33 4 3" xfId="20339"/>
    <cellStyle name="40% - Énfasis2 33 5" xfId="4078"/>
    <cellStyle name="40% - Énfasis2 33 5 2" xfId="20340"/>
    <cellStyle name="40% - Énfasis2 33 5 2 2" xfId="20341"/>
    <cellStyle name="40% - Énfasis2 33 5 3" xfId="20342"/>
    <cellStyle name="40% - Énfasis2 33 6" xfId="20343"/>
    <cellStyle name="40% - Énfasis2 33 6 2" xfId="20344"/>
    <cellStyle name="40% - Énfasis2 33 7" xfId="20345"/>
    <cellStyle name="40% - Énfasis2 34" xfId="4079"/>
    <cellStyle name="40% - Énfasis2 34 2" xfId="4080"/>
    <cellStyle name="40% - Énfasis2 34 2 2" xfId="4081"/>
    <cellStyle name="40% - Énfasis2 34 2 2 2" xfId="4082"/>
    <cellStyle name="40% - Énfasis2 34 2 2 2 2" xfId="20346"/>
    <cellStyle name="40% - Énfasis2 34 2 2 2 2 2" xfId="20347"/>
    <cellStyle name="40% - Énfasis2 34 2 2 2 3" xfId="20348"/>
    <cellStyle name="40% - Énfasis2 34 2 2 3" xfId="20349"/>
    <cellStyle name="40% - Énfasis2 34 2 2 3 2" xfId="20350"/>
    <cellStyle name="40% - Énfasis2 34 2 2 4" xfId="20351"/>
    <cellStyle name="40% - Énfasis2 34 2 3" xfId="4083"/>
    <cellStyle name="40% - Énfasis2 34 2 3 2" xfId="20352"/>
    <cellStyle name="40% - Énfasis2 34 2 3 2 2" xfId="20353"/>
    <cellStyle name="40% - Énfasis2 34 2 3 3" xfId="20354"/>
    <cellStyle name="40% - Énfasis2 34 2 4" xfId="20355"/>
    <cellStyle name="40% - Énfasis2 34 2 4 2" xfId="20356"/>
    <cellStyle name="40% - Énfasis2 34 2 5" xfId="20357"/>
    <cellStyle name="40% - Énfasis2 34 3" xfId="4084"/>
    <cellStyle name="40% - Énfasis2 34 3 2" xfId="4085"/>
    <cellStyle name="40% - Énfasis2 34 3 2 2" xfId="20358"/>
    <cellStyle name="40% - Énfasis2 34 3 2 2 2" xfId="20359"/>
    <cellStyle name="40% - Énfasis2 34 3 2 3" xfId="20360"/>
    <cellStyle name="40% - Énfasis2 34 3 3" xfId="20361"/>
    <cellStyle name="40% - Énfasis2 34 3 3 2" xfId="20362"/>
    <cellStyle name="40% - Énfasis2 34 3 4" xfId="20363"/>
    <cellStyle name="40% - Énfasis2 34 4" xfId="4086"/>
    <cellStyle name="40% - Énfasis2 34 4 2" xfId="20364"/>
    <cellStyle name="40% - Énfasis2 34 4 2 2" xfId="20365"/>
    <cellStyle name="40% - Énfasis2 34 4 3" xfId="20366"/>
    <cellStyle name="40% - Énfasis2 34 5" xfId="4087"/>
    <cellStyle name="40% - Énfasis2 34 5 2" xfId="20367"/>
    <cellStyle name="40% - Énfasis2 34 5 2 2" xfId="20368"/>
    <cellStyle name="40% - Énfasis2 34 5 3" xfId="20369"/>
    <cellStyle name="40% - Énfasis2 34 6" xfId="20370"/>
    <cellStyle name="40% - Énfasis2 34 6 2" xfId="20371"/>
    <cellStyle name="40% - Énfasis2 34 7" xfId="20372"/>
    <cellStyle name="40% - Énfasis2 35" xfId="4088"/>
    <cellStyle name="40% - Énfasis2 35 2" xfId="4089"/>
    <cellStyle name="40% - Énfasis2 35 2 2" xfId="4090"/>
    <cellStyle name="40% - Énfasis2 35 2 2 2" xfId="4091"/>
    <cellStyle name="40% - Énfasis2 35 2 2 2 2" xfId="20373"/>
    <cellStyle name="40% - Énfasis2 35 2 2 2 2 2" xfId="20374"/>
    <cellStyle name="40% - Énfasis2 35 2 2 2 3" xfId="20375"/>
    <cellStyle name="40% - Énfasis2 35 2 2 3" xfId="20376"/>
    <cellStyle name="40% - Énfasis2 35 2 2 3 2" xfId="20377"/>
    <cellStyle name="40% - Énfasis2 35 2 2 4" xfId="20378"/>
    <cellStyle name="40% - Énfasis2 35 2 3" xfId="4092"/>
    <cellStyle name="40% - Énfasis2 35 2 3 2" xfId="20379"/>
    <cellStyle name="40% - Énfasis2 35 2 3 2 2" xfId="20380"/>
    <cellStyle name="40% - Énfasis2 35 2 3 3" xfId="20381"/>
    <cellStyle name="40% - Énfasis2 35 2 4" xfId="20382"/>
    <cellStyle name="40% - Énfasis2 35 2 4 2" xfId="20383"/>
    <cellStyle name="40% - Énfasis2 35 2 5" xfId="20384"/>
    <cellStyle name="40% - Énfasis2 35 3" xfId="4093"/>
    <cellStyle name="40% - Énfasis2 35 3 2" xfId="4094"/>
    <cellStyle name="40% - Énfasis2 35 3 2 2" xfId="20385"/>
    <cellStyle name="40% - Énfasis2 35 3 2 2 2" xfId="20386"/>
    <cellStyle name="40% - Énfasis2 35 3 2 3" xfId="20387"/>
    <cellStyle name="40% - Énfasis2 35 3 3" xfId="20388"/>
    <cellStyle name="40% - Énfasis2 35 3 3 2" xfId="20389"/>
    <cellStyle name="40% - Énfasis2 35 3 4" xfId="20390"/>
    <cellStyle name="40% - Énfasis2 35 4" xfId="4095"/>
    <cellStyle name="40% - Énfasis2 35 4 2" xfId="20391"/>
    <cellStyle name="40% - Énfasis2 35 4 2 2" xfId="20392"/>
    <cellStyle name="40% - Énfasis2 35 4 3" xfId="20393"/>
    <cellStyle name="40% - Énfasis2 35 5" xfId="4096"/>
    <cellStyle name="40% - Énfasis2 35 5 2" xfId="20394"/>
    <cellStyle name="40% - Énfasis2 35 5 2 2" xfId="20395"/>
    <cellStyle name="40% - Énfasis2 35 5 3" xfId="20396"/>
    <cellStyle name="40% - Énfasis2 35 6" xfId="20397"/>
    <cellStyle name="40% - Énfasis2 35 6 2" xfId="20398"/>
    <cellStyle name="40% - Énfasis2 35 7" xfId="20399"/>
    <cellStyle name="40% - Énfasis2 36" xfId="4097"/>
    <cellStyle name="40% - Énfasis2 36 2" xfId="4098"/>
    <cellStyle name="40% - Énfasis2 36 2 2" xfId="4099"/>
    <cellStyle name="40% - Énfasis2 36 2 2 2" xfId="4100"/>
    <cellStyle name="40% - Énfasis2 36 2 2 2 2" xfId="20400"/>
    <cellStyle name="40% - Énfasis2 36 2 2 2 2 2" xfId="20401"/>
    <cellStyle name="40% - Énfasis2 36 2 2 2 3" xfId="20402"/>
    <cellStyle name="40% - Énfasis2 36 2 2 3" xfId="20403"/>
    <cellStyle name="40% - Énfasis2 36 2 2 3 2" xfId="20404"/>
    <cellStyle name="40% - Énfasis2 36 2 2 4" xfId="20405"/>
    <cellStyle name="40% - Énfasis2 36 2 3" xfId="4101"/>
    <cellStyle name="40% - Énfasis2 36 2 3 2" xfId="20406"/>
    <cellStyle name="40% - Énfasis2 36 2 3 2 2" xfId="20407"/>
    <cellStyle name="40% - Énfasis2 36 2 3 3" xfId="20408"/>
    <cellStyle name="40% - Énfasis2 36 2 4" xfId="20409"/>
    <cellStyle name="40% - Énfasis2 36 2 4 2" xfId="20410"/>
    <cellStyle name="40% - Énfasis2 36 2 5" xfId="20411"/>
    <cellStyle name="40% - Énfasis2 36 3" xfId="4102"/>
    <cellStyle name="40% - Énfasis2 36 3 2" xfId="4103"/>
    <cellStyle name="40% - Énfasis2 36 3 2 2" xfId="20412"/>
    <cellStyle name="40% - Énfasis2 36 3 2 2 2" xfId="20413"/>
    <cellStyle name="40% - Énfasis2 36 3 2 3" xfId="20414"/>
    <cellStyle name="40% - Énfasis2 36 3 3" xfId="20415"/>
    <cellStyle name="40% - Énfasis2 36 3 3 2" xfId="20416"/>
    <cellStyle name="40% - Énfasis2 36 3 4" xfId="20417"/>
    <cellStyle name="40% - Énfasis2 36 4" xfId="4104"/>
    <cellStyle name="40% - Énfasis2 36 4 2" xfId="20418"/>
    <cellStyle name="40% - Énfasis2 36 4 2 2" xfId="20419"/>
    <cellStyle name="40% - Énfasis2 36 4 3" xfId="20420"/>
    <cellStyle name="40% - Énfasis2 36 5" xfId="4105"/>
    <cellStyle name="40% - Énfasis2 36 5 2" xfId="20421"/>
    <cellStyle name="40% - Énfasis2 36 5 2 2" xfId="20422"/>
    <cellStyle name="40% - Énfasis2 36 5 3" xfId="20423"/>
    <cellStyle name="40% - Énfasis2 36 6" xfId="20424"/>
    <cellStyle name="40% - Énfasis2 36 6 2" xfId="20425"/>
    <cellStyle name="40% - Énfasis2 36 7" xfId="20426"/>
    <cellStyle name="40% - Énfasis2 37" xfId="4106"/>
    <cellStyle name="40% - Énfasis2 37 2" xfId="20427"/>
    <cellStyle name="40% - Énfasis2 37 2 2" xfId="20428"/>
    <cellStyle name="40% - Énfasis2 37 3" xfId="20429"/>
    <cellStyle name="40% - Énfasis2 38" xfId="20430"/>
    <cellStyle name="40% - Énfasis2 38 2" xfId="20431"/>
    <cellStyle name="40% - Énfasis2 39" xfId="20432"/>
    <cellStyle name="40% - Énfasis2 4" xfId="4107"/>
    <cellStyle name="40% - Énfasis2 4 2" xfId="4108"/>
    <cellStyle name="40% - Énfasis2 4 2 2" xfId="4109"/>
    <cellStyle name="40% - Énfasis2 4 2 2 2" xfId="4110"/>
    <cellStyle name="40% - Énfasis2 4 2 2 2 2" xfId="4111"/>
    <cellStyle name="40% - Énfasis2 4 2 2 2 2 2" xfId="20433"/>
    <cellStyle name="40% - Énfasis2 4 2 2 2 2 2 2" xfId="20434"/>
    <cellStyle name="40% - Énfasis2 4 2 2 2 2 3" xfId="20435"/>
    <cellStyle name="40% - Énfasis2 4 2 2 2 3" xfId="20436"/>
    <cellStyle name="40% - Énfasis2 4 2 2 2 3 2" xfId="20437"/>
    <cellStyle name="40% - Énfasis2 4 2 2 2 4" xfId="20438"/>
    <cellStyle name="40% - Énfasis2 4 2 2 3" xfId="4112"/>
    <cellStyle name="40% - Énfasis2 4 2 2 3 2" xfId="20439"/>
    <cellStyle name="40% - Énfasis2 4 2 2 3 2 2" xfId="20440"/>
    <cellStyle name="40% - Énfasis2 4 2 2 3 3" xfId="20441"/>
    <cellStyle name="40% - Énfasis2 4 2 2 4" xfId="20442"/>
    <cellStyle name="40% - Énfasis2 4 2 2 4 2" xfId="20443"/>
    <cellStyle name="40% - Énfasis2 4 2 2 5" xfId="20444"/>
    <cellStyle name="40% - Énfasis2 4 2 3" xfId="4113"/>
    <cellStyle name="40% - Énfasis2 4 2 3 2" xfId="4114"/>
    <cellStyle name="40% - Énfasis2 4 2 3 2 2" xfId="20445"/>
    <cellStyle name="40% - Énfasis2 4 2 3 2 2 2" xfId="20446"/>
    <cellStyle name="40% - Énfasis2 4 2 3 2 3" xfId="20447"/>
    <cellStyle name="40% - Énfasis2 4 2 3 3" xfId="20448"/>
    <cellStyle name="40% - Énfasis2 4 2 3 3 2" xfId="20449"/>
    <cellStyle name="40% - Énfasis2 4 2 3 4" xfId="20450"/>
    <cellStyle name="40% - Énfasis2 4 2 4" xfId="4115"/>
    <cellStyle name="40% - Énfasis2 4 2 4 2" xfId="20451"/>
    <cellStyle name="40% - Énfasis2 4 2 4 2 2" xfId="20452"/>
    <cellStyle name="40% - Énfasis2 4 2 4 3" xfId="20453"/>
    <cellStyle name="40% - Énfasis2 4 2 5" xfId="4116"/>
    <cellStyle name="40% - Énfasis2 4 2 5 2" xfId="20454"/>
    <cellStyle name="40% - Énfasis2 4 2 5 2 2" xfId="20455"/>
    <cellStyle name="40% - Énfasis2 4 2 5 3" xfId="20456"/>
    <cellStyle name="40% - Énfasis2 4 2 6" xfId="20457"/>
    <cellStyle name="40% - Énfasis2 4 2 6 2" xfId="20458"/>
    <cellStyle name="40% - Énfasis2 4 2 7" xfId="20459"/>
    <cellStyle name="40% - Énfasis2 4 3" xfId="4117"/>
    <cellStyle name="40% - Énfasis2 4 3 2" xfId="4118"/>
    <cellStyle name="40% - Énfasis2 4 3 2 2" xfId="4119"/>
    <cellStyle name="40% - Énfasis2 4 3 2 2 2" xfId="4120"/>
    <cellStyle name="40% - Énfasis2 4 3 2 2 2 2" xfId="20460"/>
    <cellStyle name="40% - Énfasis2 4 3 2 2 2 2 2" xfId="20461"/>
    <cellStyle name="40% - Énfasis2 4 3 2 2 2 3" xfId="20462"/>
    <cellStyle name="40% - Énfasis2 4 3 2 2 3" xfId="20463"/>
    <cellStyle name="40% - Énfasis2 4 3 2 2 3 2" xfId="20464"/>
    <cellStyle name="40% - Énfasis2 4 3 2 2 4" xfId="20465"/>
    <cellStyle name="40% - Énfasis2 4 3 2 3" xfId="4121"/>
    <cellStyle name="40% - Énfasis2 4 3 2 3 2" xfId="20466"/>
    <cellStyle name="40% - Énfasis2 4 3 2 3 2 2" xfId="20467"/>
    <cellStyle name="40% - Énfasis2 4 3 2 3 3" xfId="20468"/>
    <cellStyle name="40% - Énfasis2 4 3 2 4" xfId="20469"/>
    <cellStyle name="40% - Énfasis2 4 3 2 4 2" xfId="20470"/>
    <cellStyle name="40% - Énfasis2 4 3 2 5" xfId="20471"/>
    <cellStyle name="40% - Énfasis2 4 3 3" xfId="4122"/>
    <cellStyle name="40% - Énfasis2 4 3 3 2" xfId="4123"/>
    <cellStyle name="40% - Énfasis2 4 3 3 2 2" xfId="20472"/>
    <cellStyle name="40% - Énfasis2 4 3 3 2 2 2" xfId="20473"/>
    <cellStyle name="40% - Énfasis2 4 3 3 2 3" xfId="20474"/>
    <cellStyle name="40% - Énfasis2 4 3 3 3" xfId="20475"/>
    <cellStyle name="40% - Énfasis2 4 3 3 3 2" xfId="20476"/>
    <cellStyle name="40% - Énfasis2 4 3 3 4" xfId="20477"/>
    <cellStyle name="40% - Énfasis2 4 3 4" xfId="4124"/>
    <cellStyle name="40% - Énfasis2 4 3 4 2" xfId="20478"/>
    <cellStyle name="40% - Énfasis2 4 3 4 2 2" xfId="20479"/>
    <cellStyle name="40% - Énfasis2 4 3 4 3" xfId="20480"/>
    <cellStyle name="40% - Énfasis2 4 3 5" xfId="4125"/>
    <cellStyle name="40% - Énfasis2 4 3 5 2" xfId="20481"/>
    <cellStyle name="40% - Énfasis2 4 3 5 2 2" xfId="20482"/>
    <cellStyle name="40% - Énfasis2 4 3 5 3" xfId="20483"/>
    <cellStyle name="40% - Énfasis2 4 3 6" xfId="20484"/>
    <cellStyle name="40% - Énfasis2 4 3 6 2" xfId="20485"/>
    <cellStyle name="40% - Énfasis2 4 3 7" xfId="20486"/>
    <cellStyle name="40% - Énfasis2 4 4" xfId="4126"/>
    <cellStyle name="40% - Énfasis2 4 4 2" xfId="4127"/>
    <cellStyle name="40% - Énfasis2 4 4 2 2" xfId="4128"/>
    <cellStyle name="40% - Énfasis2 4 4 2 2 2" xfId="20487"/>
    <cellStyle name="40% - Énfasis2 4 4 2 2 2 2" xfId="20488"/>
    <cellStyle name="40% - Énfasis2 4 4 2 2 3" xfId="20489"/>
    <cellStyle name="40% - Énfasis2 4 4 2 3" xfId="20490"/>
    <cellStyle name="40% - Énfasis2 4 4 2 3 2" xfId="20491"/>
    <cellStyle name="40% - Énfasis2 4 4 2 4" xfId="20492"/>
    <cellStyle name="40% - Énfasis2 4 4 3" xfId="4129"/>
    <cellStyle name="40% - Énfasis2 4 4 3 2" xfId="20493"/>
    <cellStyle name="40% - Énfasis2 4 4 3 2 2" xfId="20494"/>
    <cellStyle name="40% - Énfasis2 4 4 3 3" xfId="20495"/>
    <cellStyle name="40% - Énfasis2 4 4 4" xfId="20496"/>
    <cellStyle name="40% - Énfasis2 4 4 4 2" xfId="20497"/>
    <cellStyle name="40% - Énfasis2 4 4 5" xfId="20498"/>
    <cellStyle name="40% - Énfasis2 4 5" xfId="4130"/>
    <cellStyle name="40% - Énfasis2 4 5 2" xfId="4131"/>
    <cellStyle name="40% - Énfasis2 4 5 2 2" xfId="20499"/>
    <cellStyle name="40% - Énfasis2 4 5 2 2 2" xfId="20500"/>
    <cellStyle name="40% - Énfasis2 4 5 2 3" xfId="20501"/>
    <cellStyle name="40% - Énfasis2 4 5 3" xfId="20502"/>
    <cellStyle name="40% - Énfasis2 4 5 3 2" xfId="20503"/>
    <cellStyle name="40% - Énfasis2 4 5 4" xfId="20504"/>
    <cellStyle name="40% - Énfasis2 4 6" xfId="4132"/>
    <cellStyle name="40% - Énfasis2 4 6 2" xfId="20505"/>
    <cellStyle name="40% - Énfasis2 4 6 2 2" xfId="20506"/>
    <cellStyle name="40% - Énfasis2 4 6 3" xfId="20507"/>
    <cellStyle name="40% - Énfasis2 4 7" xfId="4133"/>
    <cellStyle name="40% - Énfasis2 4 7 2" xfId="20508"/>
    <cellStyle name="40% - Énfasis2 4 7 2 2" xfId="20509"/>
    <cellStyle name="40% - Énfasis2 4 7 3" xfId="20510"/>
    <cellStyle name="40% - Énfasis2 4 8" xfId="20511"/>
    <cellStyle name="40% - Énfasis2 4 8 2" xfId="20512"/>
    <cellStyle name="40% - Énfasis2 4 9" xfId="20513"/>
    <cellStyle name="40% - Énfasis2 5" xfId="4134"/>
    <cellStyle name="40% - Énfasis2 5 2" xfId="4135"/>
    <cellStyle name="40% - Énfasis2 5 2 2" xfId="4136"/>
    <cellStyle name="40% - Énfasis2 5 2 2 2" xfId="4137"/>
    <cellStyle name="40% - Énfasis2 5 2 2 2 2" xfId="4138"/>
    <cellStyle name="40% - Énfasis2 5 2 2 2 2 2" xfId="20514"/>
    <cellStyle name="40% - Énfasis2 5 2 2 2 2 2 2" xfId="20515"/>
    <cellStyle name="40% - Énfasis2 5 2 2 2 2 3" xfId="20516"/>
    <cellStyle name="40% - Énfasis2 5 2 2 2 3" xfId="20517"/>
    <cellStyle name="40% - Énfasis2 5 2 2 2 3 2" xfId="20518"/>
    <cellStyle name="40% - Énfasis2 5 2 2 2 4" xfId="20519"/>
    <cellStyle name="40% - Énfasis2 5 2 2 3" xfId="4139"/>
    <cellStyle name="40% - Énfasis2 5 2 2 3 2" xfId="20520"/>
    <cellStyle name="40% - Énfasis2 5 2 2 3 2 2" xfId="20521"/>
    <cellStyle name="40% - Énfasis2 5 2 2 3 3" xfId="20522"/>
    <cellStyle name="40% - Énfasis2 5 2 2 4" xfId="20523"/>
    <cellStyle name="40% - Énfasis2 5 2 2 4 2" xfId="20524"/>
    <cellStyle name="40% - Énfasis2 5 2 2 5" xfId="20525"/>
    <cellStyle name="40% - Énfasis2 5 2 3" xfId="4140"/>
    <cellStyle name="40% - Énfasis2 5 2 3 2" xfId="4141"/>
    <cellStyle name="40% - Énfasis2 5 2 3 2 2" xfId="20526"/>
    <cellStyle name="40% - Énfasis2 5 2 3 2 2 2" xfId="20527"/>
    <cellStyle name="40% - Énfasis2 5 2 3 2 3" xfId="20528"/>
    <cellStyle name="40% - Énfasis2 5 2 3 3" xfId="20529"/>
    <cellStyle name="40% - Énfasis2 5 2 3 3 2" xfId="20530"/>
    <cellStyle name="40% - Énfasis2 5 2 3 4" xfId="20531"/>
    <cellStyle name="40% - Énfasis2 5 2 4" xfId="4142"/>
    <cellStyle name="40% - Énfasis2 5 2 4 2" xfId="20532"/>
    <cellStyle name="40% - Énfasis2 5 2 4 2 2" xfId="20533"/>
    <cellStyle name="40% - Énfasis2 5 2 4 3" xfId="20534"/>
    <cellStyle name="40% - Énfasis2 5 2 5" xfId="4143"/>
    <cellStyle name="40% - Énfasis2 5 2 5 2" xfId="20535"/>
    <cellStyle name="40% - Énfasis2 5 2 5 2 2" xfId="20536"/>
    <cellStyle name="40% - Énfasis2 5 2 5 3" xfId="20537"/>
    <cellStyle name="40% - Énfasis2 5 2 6" xfId="20538"/>
    <cellStyle name="40% - Énfasis2 5 2 6 2" xfId="20539"/>
    <cellStyle name="40% - Énfasis2 5 2 7" xfId="20540"/>
    <cellStyle name="40% - Énfasis2 5 3" xfId="4144"/>
    <cellStyle name="40% - Énfasis2 5 3 2" xfId="4145"/>
    <cellStyle name="40% - Énfasis2 5 3 2 2" xfId="4146"/>
    <cellStyle name="40% - Énfasis2 5 3 2 2 2" xfId="4147"/>
    <cellStyle name="40% - Énfasis2 5 3 2 2 2 2" xfId="20541"/>
    <cellStyle name="40% - Énfasis2 5 3 2 2 2 2 2" xfId="20542"/>
    <cellStyle name="40% - Énfasis2 5 3 2 2 2 3" xfId="20543"/>
    <cellStyle name="40% - Énfasis2 5 3 2 2 3" xfId="20544"/>
    <cellStyle name="40% - Énfasis2 5 3 2 2 3 2" xfId="20545"/>
    <cellStyle name="40% - Énfasis2 5 3 2 2 4" xfId="20546"/>
    <cellStyle name="40% - Énfasis2 5 3 2 3" xfId="4148"/>
    <cellStyle name="40% - Énfasis2 5 3 2 3 2" xfId="20547"/>
    <cellStyle name="40% - Énfasis2 5 3 2 3 2 2" xfId="20548"/>
    <cellStyle name="40% - Énfasis2 5 3 2 3 3" xfId="20549"/>
    <cellStyle name="40% - Énfasis2 5 3 2 4" xfId="20550"/>
    <cellStyle name="40% - Énfasis2 5 3 2 4 2" xfId="20551"/>
    <cellStyle name="40% - Énfasis2 5 3 2 5" xfId="20552"/>
    <cellStyle name="40% - Énfasis2 5 3 3" xfId="4149"/>
    <cellStyle name="40% - Énfasis2 5 3 3 2" xfId="4150"/>
    <cellStyle name="40% - Énfasis2 5 3 3 2 2" xfId="20553"/>
    <cellStyle name="40% - Énfasis2 5 3 3 2 2 2" xfId="20554"/>
    <cellStyle name="40% - Énfasis2 5 3 3 2 3" xfId="20555"/>
    <cellStyle name="40% - Énfasis2 5 3 3 3" xfId="20556"/>
    <cellStyle name="40% - Énfasis2 5 3 3 3 2" xfId="20557"/>
    <cellStyle name="40% - Énfasis2 5 3 3 4" xfId="20558"/>
    <cellStyle name="40% - Énfasis2 5 3 4" xfId="4151"/>
    <cellStyle name="40% - Énfasis2 5 3 4 2" xfId="20559"/>
    <cellStyle name="40% - Énfasis2 5 3 4 2 2" xfId="20560"/>
    <cellStyle name="40% - Énfasis2 5 3 4 3" xfId="20561"/>
    <cellStyle name="40% - Énfasis2 5 3 5" xfId="4152"/>
    <cellStyle name="40% - Énfasis2 5 3 5 2" xfId="20562"/>
    <cellStyle name="40% - Énfasis2 5 3 5 2 2" xfId="20563"/>
    <cellStyle name="40% - Énfasis2 5 3 5 3" xfId="20564"/>
    <cellStyle name="40% - Énfasis2 5 3 6" xfId="20565"/>
    <cellStyle name="40% - Énfasis2 5 3 6 2" xfId="20566"/>
    <cellStyle name="40% - Énfasis2 5 3 7" xfId="20567"/>
    <cellStyle name="40% - Énfasis2 5 4" xfId="4153"/>
    <cellStyle name="40% - Énfasis2 5 4 2" xfId="4154"/>
    <cellStyle name="40% - Énfasis2 5 4 2 2" xfId="4155"/>
    <cellStyle name="40% - Énfasis2 5 4 2 2 2" xfId="20568"/>
    <cellStyle name="40% - Énfasis2 5 4 2 2 2 2" xfId="20569"/>
    <cellStyle name="40% - Énfasis2 5 4 2 2 3" xfId="20570"/>
    <cellStyle name="40% - Énfasis2 5 4 2 3" xfId="20571"/>
    <cellStyle name="40% - Énfasis2 5 4 2 3 2" xfId="20572"/>
    <cellStyle name="40% - Énfasis2 5 4 2 4" xfId="20573"/>
    <cellStyle name="40% - Énfasis2 5 4 3" xfId="4156"/>
    <cellStyle name="40% - Énfasis2 5 4 3 2" xfId="20574"/>
    <cellStyle name="40% - Énfasis2 5 4 3 2 2" xfId="20575"/>
    <cellStyle name="40% - Énfasis2 5 4 3 3" xfId="20576"/>
    <cellStyle name="40% - Énfasis2 5 4 4" xfId="20577"/>
    <cellStyle name="40% - Énfasis2 5 4 4 2" xfId="20578"/>
    <cellStyle name="40% - Énfasis2 5 4 5" xfId="20579"/>
    <cellStyle name="40% - Énfasis2 5 5" xfId="4157"/>
    <cellStyle name="40% - Énfasis2 5 5 2" xfId="4158"/>
    <cellStyle name="40% - Énfasis2 5 5 2 2" xfId="20580"/>
    <cellStyle name="40% - Énfasis2 5 5 2 2 2" xfId="20581"/>
    <cellStyle name="40% - Énfasis2 5 5 2 3" xfId="20582"/>
    <cellStyle name="40% - Énfasis2 5 5 3" xfId="20583"/>
    <cellStyle name="40% - Énfasis2 5 5 3 2" xfId="20584"/>
    <cellStyle name="40% - Énfasis2 5 5 4" xfId="20585"/>
    <cellStyle name="40% - Énfasis2 5 6" xfId="4159"/>
    <cellStyle name="40% - Énfasis2 5 6 2" xfId="20586"/>
    <cellStyle name="40% - Énfasis2 5 6 2 2" xfId="20587"/>
    <cellStyle name="40% - Énfasis2 5 6 3" xfId="20588"/>
    <cellStyle name="40% - Énfasis2 5 7" xfId="4160"/>
    <cellStyle name="40% - Énfasis2 5 7 2" xfId="20589"/>
    <cellStyle name="40% - Énfasis2 5 7 2 2" xfId="20590"/>
    <cellStyle name="40% - Énfasis2 5 7 3" xfId="20591"/>
    <cellStyle name="40% - Énfasis2 5 8" xfId="20592"/>
    <cellStyle name="40% - Énfasis2 5 8 2" xfId="20593"/>
    <cellStyle name="40% - Énfasis2 5 9" xfId="20594"/>
    <cellStyle name="40% - Énfasis2 6" xfId="4161"/>
    <cellStyle name="40% - Énfasis2 6 2" xfId="4162"/>
    <cellStyle name="40% - Énfasis2 6 2 2" xfId="4163"/>
    <cellStyle name="40% - Énfasis2 6 2 2 2" xfId="4164"/>
    <cellStyle name="40% - Énfasis2 6 2 2 2 2" xfId="4165"/>
    <cellStyle name="40% - Énfasis2 6 2 2 2 2 2" xfId="20595"/>
    <cellStyle name="40% - Énfasis2 6 2 2 2 2 2 2" xfId="20596"/>
    <cellStyle name="40% - Énfasis2 6 2 2 2 2 3" xfId="20597"/>
    <cellStyle name="40% - Énfasis2 6 2 2 2 3" xfId="20598"/>
    <cellStyle name="40% - Énfasis2 6 2 2 2 3 2" xfId="20599"/>
    <cellStyle name="40% - Énfasis2 6 2 2 2 4" xfId="20600"/>
    <cellStyle name="40% - Énfasis2 6 2 2 3" xfId="4166"/>
    <cellStyle name="40% - Énfasis2 6 2 2 3 2" xfId="20601"/>
    <cellStyle name="40% - Énfasis2 6 2 2 3 2 2" xfId="20602"/>
    <cellStyle name="40% - Énfasis2 6 2 2 3 3" xfId="20603"/>
    <cellStyle name="40% - Énfasis2 6 2 2 4" xfId="20604"/>
    <cellStyle name="40% - Énfasis2 6 2 2 4 2" xfId="20605"/>
    <cellStyle name="40% - Énfasis2 6 2 2 5" xfId="20606"/>
    <cellStyle name="40% - Énfasis2 6 2 3" xfId="4167"/>
    <cellStyle name="40% - Énfasis2 6 2 3 2" xfId="4168"/>
    <cellStyle name="40% - Énfasis2 6 2 3 2 2" xfId="20607"/>
    <cellStyle name="40% - Énfasis2 6 2 3 2 2 2" xfId="20608"/>
    <cellStyle name="40% - Énfasis2 6 2 3 2 3" xfId="20609"/>
    <cellStyle name="40% - Énfasis2 6 2 3 3" xfId="20610"/>
    <cellStyle name="40% - Énfasis2 6 2 3 3 2" xfId="20611"/>
    <cellStyle name="40% - Énfasis2 6 2 3 4" xfId="20612"/>
    <cellStyle name="40% - Énfasis2 6 2 4" xfId="4169"/>
    <cellStyle name="40% - Énfasis2 6 2 4 2" xfId="20613"/>
    <cellStyle name="40% - Énfasis2 6 2 4 2 2" xfId="20614"/>
    <cellStyle name="40% - Énfasis2 6 2 4 3" xfId="20615"/>
    <cellStyle name="40% - Énfasis2 6 2 5" xfId="4170"/>
    <cellStyle name="40% - Énfasis2 6 2 5 2" xfId="20616"/>
    <cellStyle name="40% - Énfasis2 6 2 5 2 2" xfId="20617"/>
    <cellStyle name="40% - Énfasis2 6 2 5 3" xfId="20618"/>
    <cellStyle name="40% - Énfasis2 6 2 6" xfId="20619"/>
    <cellStyle name="40% - Énfasis2 6 2 6 2" xfId="20620"/>
    <cellStyle name="40% - Énfasis2 6 2 7" xfId="20621"/>
    <cellStyle name="40% - Énfasis2 6 3" xfId="4171"/>
    <cellStyle name="40% - Énfasis2 6 3 2" xfId="4172"/>
    <cellStyle name="40% - Énfasis2 6 3 2 2" xfId="4173"/>
    <cellStyle name="40% - Énfasis2 6 3 2 2 2" xfId="4174"/>
    <cellStyle name="40% - Énfasis2 6 3 2 2 2 2" xfId="20622"/>
    <cellStyle name="40% - Énfasis2 6 3 2 2 2 2 2" xfId="20623"/>
    <cellStyle name="40% - Énfasis2 6 3 2 2 2 3" xfId="20624"/>
    <cellStyle name="40% - Énfasis2 6 3 2 2 3" xfId="20625"/>
    <cellStyle name="40% - Énfasis2 6 3 2 2 3 2" xfId="20626"/>
    <cellStyle name="40% - Énfasis2 6 3 2 2 4" xfId="20627"/>
    <cellStyle name="40% - Énfasis2 6 3 2 3" xfId="4175"/>
    <cellStyle name="40% - Énfasis2 6 3 2 3 2" xfId="20628"/>
    <cellStyle name="40% - Énfasis2 6 3 2 3 2 2" xfId="20629"/>
    <cellStyle name="40% - Énfasis2 6 3 2 3 3" xfId="20630"/>
    <cellStyle name="40% - Énfasis2 6 3 2 4" xfId="20631"/>
    <cellStyle name="40% - Énfasis2 6 3 2 4 2" xfId="20632"/>
    <cellStyle name="40% - Énfasis2 6 3 2 5" xfId="20633"/>
    <cellStyle name="40% - Énfasis2 6 3 3" xfId="4176"/>
    <cellStyle name="40% - Énfasis2 6 3 3 2" xfId="4177"/>
    <cellStyle name="40% - Énfasis2 6 3 3 2 2" xfId="20634"/>
    <cellStyle name="40% - Énfasis2 6 3 3 2 2 2" xfId="20635"/>
    <cellStyle name="40% - Énfasis2 6 3 3 2 3" xfId="20636"/>
    <cellStyle name="40% - Énfasis2 6 3 3 3" xfId="20637"/>
    <cellStyle name="40% - Énfasis2 6 3 3 3 2" xfId="20638"/>
    <cellStyle name="40% - Énfasis2 6 3 3 4" xfId="20639"/>
    <cellStyle name="40% - Énfasis2 6 3 4" xfId="4178"/>
    <cellStyle name="40% - Énfasis2 6 3 4 2" xfId="20640"/>
    <cellStyle name="40% - Énfasis2 6 3 4 2 2" xfId="20641"/>
    <cellStyle name="40% - Énfasis2 6 3 4 3" xfId="20642"/>
    <cellStyle name="40% - Énfasis2 6 3 5" xfId="4179"/>
    <cellStyle name="40% - Énfasis2 6 3 5 2" xfId="20643"/>
    <cellStyle name="40% - Énfasis2 6 3 5 2 2" xfId="20644"/>
    <cellStyle name="40% - Énfasis2 6 3 5 3" xfId="20645"/>
    <cellStyle name="40% - Énfasis2 6 3 6" xfId="20646"/>
    <cellStyle name="40% - Énfasis2 6 3 6 2" xfId="20647"/>
    <cellStyle name="40% - Énfasis2 6 3 7" xfId="20648"/>
    <cellStyle name="40% - Énfasis2 6 4" xfId="4180"/>
    <cellStyle name="40% - Énfasis2 6 4 2" xfId="4181"/>
    <cellStyle name="40% - Énfasis2 6 4 2 2" xfId="4182"/>
    <cellStyle name="40% - Énfasis2 6 4 2 2 2" xfId="20649"/>
    <cellStyle name="40% - Énfasis2 6 4 2 2 2 2" xfId="20650"/>
    <cellStyle name="40% - Énfasis2 6 4 2 2 3" xfId="20651"/>
    <cellStyle name="40% - Énfasis2 6 4 2 3" xfId="20652"/>
    <cellStyle name="40% - Énfasis2 6 4 2 3 2" xfId="20653"/>
    <cellStyle name="40% - Énfasis2 6 4 2 4" xfId="20654"/>
    <cellStyle name="40% - Énfasis2 6 4 3" xfId="4183"/>
    <cellStyle name="40% - Énfasis2 6 4 3 2" xfId="20655"/>
    <cellStyle name="40% - Énfasis2 6 4 3 2 2" xfId="20656"/>
    <cellStyle name="40% - Énfasis2 6 4 3 3" xfId="20657"/>
    <cellStyle name="40% - Énfasis2 6 4 4" xfId="20658"/>
    <cellStyle name="40% - Énfasis2 6 4 4 2" xfId="20659"/>
    <cellStyle name="40% - Énfasis2 6 4 5" xfId="20660"/>
    <cellStyle name="40% - Énfasis2 6 5" xfId="4184"/>
    <cellStyle name="40% - Énfasis2 6 5 2" xfId="4185"/>
    <cellStyle name="40% - Énfasis2 6 5 2 2" xfId="20661"/>
    <cellStyle name="40% - Énfasis2 6 5 2 2 2" xfId="20662"/>
    <cellStyle name="40% - Énfasis2 6 5 2 3" xfId="20663"/>
    <cellStyle name="40% - Énfasis2 6 5 3" xfId="20664"/>
    <cellStyle name="40% - Énfasis2 6 5 3 2" xfId="20665"/>
    <cellStyle name="40% - Énfasis2 6 5 4" xfId="20666"/>
    <cellStyle name="40% - Énfasis2 6 6" xfId="4186"/>
    <cellStyle name="40% - Énfasis2 6 6 2" xfId="20667"/>
    <cellStyle name="40% - Énfasis2 6 6 2 2" xfId="20668"/>
    <cellStyle name="40% - Énfasis2 6 6 3" xfId="20669"/>
    <cellStyle name="40% - Énfasis2 6 7" xfId="4187"/>
    <cellStyle name="40% - Énfasis2 6 7 2" xfId="20670"/>
    <cellStyle name="40% - Énfasis2 6 7 2 2" xfId="20671"/>
    <cellStyle name="40% - Énfasis2 6 7 3" xfId="20672"/>
    <cellStyle name="40% - Énfasis2 6 8" xfId="20673"/>
    <cellStyle name="40% - Énfasis2 6 8 2" xfId="20674"/>
    <cellStyle name="40% - Énfasis2 6 9" xfId="20675"/>
    <cellStyle name="40% - Énfasis2 7" xfId="4188"/>
    <cellStyle name="40% - Énfasis2 7 2" xfId="4189"/>
    <cellStyle name="40% - Énfasis2 7 2 2" xfId="4190"/>
    <cellStyle name="40% - Énfasis2 7 2 2 2" xfId="4191"/>
    <cellStyle name="40% - Énfasis2 7 2 2 2 2" xfId="4192"/>
    <cellStyle name="40% - Énfasis2 7 2 2 2 2 2" xfId="20676"/>
    <cellStyle name="40% - Énfasis2 7 2 2 2 2 2 2" xfId="20677"/>
    <cellStyle name="40% - Énfasis2 7 2 2 2 2 3" xfId="20678"/>
    <cellStyle name="40% - Énfasis2 7 2 2 2 3" xfId="20679"/>
    <cellStyle name="40% - Énfasis2 7 2 2 2 3 2" xfId="20680"/>
    <cellStyle name="40% - Énfasis2 7 2 2 2 4" xfId="20681"/>
    <cellStyle name="40% - Énfasis2 7 2 2 3" xfId="4193"/>
    <cellStyle name="40% - Énfasis2 7 2 2 3 2" xfId="20682"/>
    <cellStyle name="40% - Énfasis2 7 2 2 3 2 2" xfId="20683"/>
    <cellStyle name="40% - Énfasis2 7 2 2 3 3" xfId="20684"/>
    <cellStyle name="40% - Énfasis2 7 2 2 4" xfId="20685"/>
    <cellStyle name="40% - Énfasis2 7 2 2 4 2" xfId="20686"/>
    <cellStyle name="40% - Énfasis2 7 2 2 5" xfId="20687"/>
    <cellStyle name="40% - Énfasis2 7 2 3" xfId="4194"/>
    <cellStyle name="40% - Énfasis2 7 2 3 2" xfId="4195"/>
    <cellStyle name="40% - Énfasis2 7 2 3 2 2" xfId="20688"/>
    <cellStyle name="40% - Énfasis2 7 2 3 2 2 2" xfId="20689"/>
    <cellStyle name="40% - Énfasis2 7 2 3 2 3" xfId="20690"/>
    <cellStyle name="40% - Énfasis2 7 2 3 3" xfId="20691"/>
    <cellStyle name="40% - Énfasis2 7 2 3 3 2" xfId="20692"/>
    <cellStyle name="40% - Énfasis2 7 2 3 4" xfId="20693"/>
    <cellStyle name="40% - Énfasis2 7 2 4" xfId="4196"/>
    <cellStyle name="40% - Énfasis2 7 2 4 2" xfId="20694"/>
    <cellStyle name="40% - Énfasis2 7 2 4 2 2" xfId="20695"/>
    <cellStyle name="40% - Énfasis2 7 2 4 3" xfId="20696"/>
    <cellStyle name="40% - Énfasis2 7 2 5" xfId="4197"/>
    <cellStyle name="40% - Énfasis2 7 2 5 2" xfId="20697"/>
    <cellStyle name="40% - Énfasis2 7 2 5 2 2" xfId="20698"/>
    <cellStyle name="40% - Énfasis2 7 2 5 3" xfId="20699"/>
    <cellStyle name="40% - Énfasis2 7 2 6" xfId="20700"/>
    <cellStyle name="40% - Énfasis2 7 2 6 2" xfId="20701"/>
    <cellStyle name="40% - Énfasis2 7 2 7" xfId="20702"/>
    <cellStyle name="40% - Énfasis2 7 3" xfId="4198"/>
    <cellStyle name="40% - Énfasis2 7 3 2" xfId="4199"/>
    <cellStyle name="40% - Énfasis2 7 3 2 2" xfId="4200"/>
    <cellStyle name="40% - Énfasis2 7 3 2 2 2" xfId="4201"/>
    <cellStyle name="40% - Énfasis2 7 3 2 2 2 2" xfId="20703"/>
    <cellStyle name="40% - Énfasis2 7 3 2 2 2 2 2" xfId="20704"/>
    <cellStyle name="40% - Énfasis2 7 3 2 2 2 3" xfId="20705"/>
    <cellStyle name="40% - Énfasis2 7 3 2 2 3" xfId="20706"/>
    <cellStyle name="40% - Énfasis2 7 3 2 2 3 2" xfId="20707"/>
    <cellStyle name="40% - Énfasis2 7 3 2 2 4" xfId="20708"/>
    <cellStyle name="40% - Énfasis2 7 3 2 3" xfId="4202"/>
    <cellStyle name="40% - Énfasis2 7 3 2 3 2" xfId="20709"/>
    <cellStyle name="40% - Énfasis2 7 3 2 3 2 2" xfId="20710"/>
    <cellStyle name="40% - Énfasis2 7 3 2 3 3" xfId="20711"/>
    <cellStyle name="40% - Énfasis2 7 3 2 4" xfId="20712"/>
    <cellStyle name="40% - Énfasis2 7 3 2 4 2" xfId="20713"/>
    <cellStyle name="40% - Énfasis2 7 3 2 5" xfId="20714"/>
    <cellStyle name="40% - Énfasis2 7 3 3" xfId="4203"/>
    <cellStyle name="40% - Énfasis2 7 3 3 2" xfId="4204"/>
    <cellStyle name="40% - Énfasis2 7 3 3 2 2" xfId="20715"/>
    <cellStyle name="40% - Énfasis2 7 3 3 2 2 2" xfId="20716"/>
    <cellStyle name="40% - Énfasis2 7 3 3 2 3" xfId="20717"/>
    <cellStyle name="40% - Énfasis2 7 3 3 3" xfId="20718"/>
    <cellStyle name="40% - Énfasis2 7 3 3 3 2" xfId="20719"/>
    <cellStyle name="40% - Énfasis2 7 3 3 4" xfId="20720"/>
    <cellStyle name="40% - Énfasis2 7 3 4" xfId="4205"/>
    <cellStyle name="40% - Énfasis2 7 3 4 2" xfId="20721"/>
    <cellStyle name="40% - Énfasis2 7 3 4 2 2" xfId="20722"/>
    <cellStyle name="40% - Énfasis2 7 3 4 3" xfId="20723"/>
    <cellStyle name="40% - Énfasis2 7 3 5" xfId="4206"/>
    <cellStyle name="40% - Énfasis2 7 3 5 2" xfId="20724"/>
    <cellStyle name="40% - Énfasis2 7 3 5 2 2" xfId="20725"/>
    <cellStyle name="40% - Énfasis2 7 3 5 3" xfId="20726"/>
    <cellStyle name="40% - Énfasis2 7 3 6" xfId="20727"/>
    <cellStyle name="40% - Énfasis2 7 3 6 2" xfId="20728"/>
    <cellStyle name="40% - Énfasis2 7 3 7" xfId="20729"/>
    <cellStyle name="40% - Énfasis2 7 4" xfId="4207"/>
    <cellStyle name="40% - Énfasis2 7 4 2" xfId="4208"/>
    <cellStyle name="40% - Énfasis2 7 4 2 2" xfId="4209"/>
    <cellStyle name="40% - Énfasis2 7 4 2 2 2" xfId="20730"/>
    <cellStyle name="40% - Énfasis2 7 4 2 2 2 2" xfId="20731"/>
    <cellStyle name="40% - Énfasis2 7 4 2 2 3" xfId="20732"/>
    <cellStyle name="40% - Énfasis2 7 4 2 3" xfId="20733"/>
    <cellStyle name="40% - Énfasis2 7 4 2 3 2" xfId="20734"/>
    <cellStyle name="40% - Énfasis2 7 4 2 4" xfId="20735"/>
    <cellStyle name="40% - Énfasis2 7 4 3" xfId="4210"/>
    <cellStyle name="40% - Énfasis2 7 4 3 2" xfId="20736"/>
    <cellStyle name="40% - Énfasis2 7 4 3 2 2" xfId="20737"/>
    <cellStyle name="40% - Énfasis2 7 4 3 3" xfId="20738"/>
    <cellStyle name="40% - Énfasis2 7 4 4" xfId="20739"/>
    <cellStyle name="40% - Énfasis2 7 4 4 2" xfId="20740"/>
    <cellStyle name="40% - Énfasis2 7 4 5" xfId="20741"/>
    <cellStyle name="40% - Énfasis2 7 5" xfId="4211"/>
    <cellStyle name="40% - Énfasis2 7 5 2" xfId="4212"/>
    <cellStyle name="40% - Énfasis2 7 5 2 2" xfId="20742"/>
    <cellStyle name="40% - Énfasis2 7 5 2 2 2" xfId="20743"/>
    <cellStyle name="40% - Énfasis2 7 5 2 3" xfId="20744"/>
    <cellStyle name="40% - Énfasis2 7 5 3" xfId="20745"/>
    <cellStyle name="40% - Énfasis2 7 5 3 2" xfId="20746"/>
    <cellStyle name="40% - Énfasis2 7 5 4" xfId="20747"/>
    <cellStyle name="40% - Énfasis2 7 6" xfId="4213"/>
    <cellStyle name="40% - Énfasis2 7 6 2" xfId="20748"/>
    <cellStyle name="40% - Énfasis2 7 6 2 2" xfId="20749"/>
    <cellStyle name="40% - Énfasis2 7 6 3" xfId="20750"/>
    <cellStyle name="40% - Énfasis2 7 7" xfId="4214"/>
    <cellStyle name="40% - Énfasis2 7 7 2" xfId="20751"/>
    <cellStyle name="40% - Énfasis2 7 7 2 2" xfId="20752"/>
    <cellStyle name="40% - Énfasis2 7 7 3" xfId="20753"/>
    <cellStyle name="40% - Énfasis2 7 8" xfId="20754"/>
    <cellStyle name="40% - Énfasis2 7 8 2" xfId="20755"/>
    <cellStyle name="40% - Énfasis2 7 9" xfId="20756"/>
    <cellStyle name="40% - Énfasis2 8" xfId="4215"/>
    <cellStyle name="40% - Énfasis2 8 2" xfId="4216"/>
    <cellStyle name="40% - Énfasis2 8 2 2" xfId="4217"/>
    <cellStyle name="40% - Énfasis2 8 2 2 2" xfId="4218"/>
    <cellStyle name="40% - Énfasis2 8 2 2 2 2" xfId="4219"/>
    <cellStyle name="40% - Énfasis2 8 2 2 2 2 2" xfId="20757"/>
    <cellStyle name="40% - Énfasis2 8 2 2 2 2 2 2" xfId="20758"/>
    <cellStyle name="40% - Énfasis2 8 2 2 2 2 3" xfId="20759"/>
    <cellStyle name="40% - Énfasis2 8 2 2 2 3" xfId="20760"/>
    <cellStyle name="40% - Énfasis2 8 2 2 2 3 2" xfId="20761"/>
    <cellStyle name="40% - Énfasis2 8 2 2 2 4" xfId="20762"/>
    <cellStyle name="40% - Énfasis2 8 2 2 3" xfId="4220"/>
    <cellStyle name="40% - Énfasis2 8 2 2 3 2" xfId="20763"/>
    <cellStyle name="40% - Énfasis2 8 2 2 3 2 2" xfId="20764"/>
    <cellStyle name="40% - Énfasis2 8 2 2 3 3" xfId="20765"/>
    <cellStyle name="40% - Énfasis2 8 2 2 4" xfId="20766"/>
    <cellStyle name="40% - Énfasis2 8 2 2 4 2" xfId="20767"/>
    <cellStyle name="40% - Énfasis2 8 2 2 5" xfId="20768"/>
    <cellStyle name="40% - Énfasis2 8 2 3" xfId="4221"/>
    <cellStyle name="40% - Énfasis2 8 2 3 2" xfId="4222"/>
    <cellStyle name="40% - Énfasis2 8 2 3 2 2" xfId="20769"/>
    <cellStyle name="40% - Énfasis2 8 2 3 2 2 2" xfId="20770"/>
    <cellStyle name="40% - Énfasis2 8 2 3 2 3" xfId="20771"/>
    <cellStyle name="40% - Énfasis2 8 2 3 3" xfId="20772"/>
    <cellStyle name="40% - Énfasis2 8 2 3 3 2" xfId="20773"/>
    <cellStyle name="40% - Énfasis2 8 2 3 4" xfId="20774"/>
    <cellStyle name="40% - Énfasis2 8 2 4" xfId="4223"/>
    <cellStyle name="40% - Énfasis2 8 2 4 2" xfId="20775"/>
    <cellStyle name="40% - Énfasis2 8 2 4 2 2" xfId="20776"/>
    <cellStyle name="40% - Énfasis2 8 2 4 3" xfId="20777"/>
    <cellStyle name="40% - Énfasis2 8 2 5" xfId="4224"/>
    <cellStyle name="40% - Énfasis2 8 2 5 2" xfId="20778"/>
    <cellStyle name="40% - Énfasis2 8 2 5 2 2" xfId="20779"/>
    <cellStyle name="40% - Énfasis2 8 2 5 3" xfId="20780"/>
    <cellStyle name="40% - Énfasis2 8 2 6" xfId="20781"/>
    <cellStyle name="40% - Énfasis2 8 2 6 2" xfId="20782"/>
    <cellStyle name="40% - Énfasis2 8 2 7" xfId="20783"/>
    <cellStyle name="40% - Énfasis2 8 3" xfId="4225"/>
    <cellStyle name="40% - Énfasis2 8 3 2" xfId="4226"/>
    <cellStyle name="40% - Énfasis2 8 3 2 2" xfId="4227"/>
    <cellStyle name="40% - Énfasis2 8 3 2 2 2" xfId="4228"/>
    <cellStyle name="40% - Énfasis2 8 3 2 2 2 2" xfId="20784"/>
    <cellStyle name="40% - Énfasis2 8 3 2 2 2 2 2" xfId="20785"/>
    <cellStyle name="40% - Énfasis2 8 3 2 2 2 3" xfId="20786"/>
    <cellStyle name="40% - Énfasis2 8 3 2 2 3" xfId="20787"/>
    <cellStyle name="40% - Énfasis2 8 3 2 2 3 2" xfId="20788"/>
    <cellStyle name="40% - Énfasis2 8 3 2 2 4" xfId="20789"/>
    <cellStyle name="40% - Énfasis2 8 3 2 3" xfId="4229"/>
    <cellStyle name="40% - Énfasis2 8 3 2 3 2" xfId="20790"/>
    <cellStyle name="40% - Énfasis2 8 3 2 3 2 2" xfId="20791"/>
    <cellStyle name="40% - Énfasis2 8 3 2 3 3" xfId="20792"/>
    <cellStyle name="40% - Énfasis2 8 3 2 4" xfId="20793"/>
    <cellStyle name="40% - Énfasis2 8 3 2 4 2" xfId="20794"/>
    <cellStyle name="40% - Énfasis2 8 3 2 5" xfId="20795"/>
    <cellStyle name="40% - Énfasis2 8 3 3" xfId="4230"/>
    <cellStyle name="40% - Énfasis2 8 3 3 2" xfId="4231"/>
    <cellStyle name="40% - Énfasis2 8 3 3 2 2" xfId="20796"/>
    <cellStyle name="40% - Énfasis2 8 3 3 2 2 2" xfId="20797"/>
    <cellStyle name="40% - Énfasis2 8 3 3 2 3" xfId="20798"/>
    <cellStyle name="40% - Énfasis2 8 3 3 3" xfId="20799"/>
    <cellStyle name="40% - Énfasis2 8 3 3 3 2" xfId="20800"/>
    <cellStyle name="40% - Énfasis2 8 3 3 4" xfId="20801"/>
    <cellStyle name="40% - Énfasis2 8 3 4" xfId="4232"/>
    <cellStyle name="40% - Énfasis2 8 3 4 2" xfId="20802"/>
    <cellStyle name="40% - Énfasis2 8 3 4 2 2" xfId="20803"/>
    <cellStyle name="40% - Énfasis2 8 3 4 3" xfId="20804"/>
    <cellStyle name="40% - Énfasis2 8 3 5" xfId="4233"/>
    <cellStyle name="40% - Énfasis2 8 3 5 2" xfId="20805"/>
    <cellStyle name="40% - Énfasis2 8 3 5 2 2" xfId="20806"/>
    <cellStyle name="40% - Énfasis2 8 3 5 3" xfId="20807"/>
    <cellStyle name="40% - Énfasis2 8 3 6" xfId="20808"/>
    <cellStyle name="40% - Énfasis2 8 3 6 2" xfId="20809"/>
    <cellStyle name="40% - Énfasis2 8 3 7" xfId="20810"/>
    <cellStyle name="40% - Énfasis2 8 4" xfId="4234"/>
    <cellStyle name="40% - Énfasis2 8 4 2" xfId="4235"/>
    <cellStyle name="40% - Énfasis2 8 4 2 2" xfId="4236"/>
    <cellStyle name="40% - Énfasis2 8 4 2 2 2" xfId="20811"/>
    <cellStyle name="40% - Énfasis2 8 4 2 2 2 2" xfId="20812"/>
    <cellStyle name="40% - Énfasis2 8 4 2 2 3" xfId="20813"/>
    <cellStyle name="40% - Énfasis2 8 4 2 3" xfId="20814"/>
    <cellStyle name="40% - Énfasis2 8 4 2 3 2" xfId="20815"/>
    <cellStyle name="40% - Énfasis2 8 4 2 4" xfId="20816"/>
    <cellStyle name="40% - Énfasis2 8 4 3" xfId="4237"/>
    <cellStyle name="40% - Énfasis2 8 4 3 2" xfId="20817"/>
    <cellStyle name="40% - Énfasis2 8 4 3 2 2" xfId="20818"/>
    <cellStyle name="40% - Énfasis2 8 4 3 3" xfId="20819"/>
    <cellStyle name="40% - Énfasis2 8 4 4" xfId="20820"/>
    <cellStyle name="40% - Énfasis2 8 4 4 2" xfId="20821"/>
    <cellStyle name="40% - Énfasis2 8 4 5" xfId="20822"/>
    <cellStyle name="40% - Énfasis2 8 5" xfId="4238"/>
    <cellStyle name="40% - Énfasis2 8 5 2" xfId="4239"/>
    <cellStyle name="40% - Énfasis2 8 5 2 2" xfId="20823"/>
    <cellStyle name="40% - Énfasis2 8 5 2 2 2" xfId="20824"/>
    <cellStyle name="40% - Énfasis2 8 5 2 3" xfId="20825"/>
    <cellStyle name="40% - Énfasis2 8 5 3" xfId="20826"/>
    <cellStyle name="40% - Énfasis2 8 5 3 2" xfId="20827"/>
    <cellStyle name="40% - Énfasis2 8 5 4" xfId="20828"/>
    <cellStyle name="40% - Énfasis2 8 6" xfId="4240"/>
    <cellStyle name="40% - Énfasis2 8 6 2" xfId="20829"/>
    <cellStyle name="40% - Énfasis2 8 6 2 2" xfId="20830"/>
    <cellStyle name="40% - Énfasis2 8 6 3" xfId="20831"/>
    <cellStyle name="40% - Énfasis2 8 7" xfId="4241"/>
    <cellStyle name="40% - Énfasis2 8 7 2" xfId="20832"/>
    <cellStyle name="40% - Énfasis2 8 7 2 2" xfId="20833"/>
    <cellStyle name="40% - Énfasis2 8 7 3" xfId="20834"/>
    <cellStyle name="40% - Énfasis2 8 8" xfId="20835"/>
    <cellStyle name="40% - Énfasis2 8 8 2" xfId="20836"/>
    <cellStyle name="40% - Énfasis2 8 9" xfId="20837"/>
    <cellStyle name="40% - Énfasis2 9" xfId="4242"/>
    <cellStyle name="40% - Énfasis2 9 2" xfId="4243"/>
    <cellStyle name="40% - Énfasis2 9 2 2" xfId="4244"/>
    <cellStyle name="40% - Énfasis2 9 2 2 2" xfId="4245"/>
    <cellStyle name="40% - Énfasis2 9 2 2 2 2" xfId="4246"/>
    <cellStyle name="40% - Énfasis2 9 2 2 2 2 2" xfId="20838"/>
    <cellStyle name="40% - Énfasis2 9 2 2 2 2 2 2" xfId="20839"/>
    <cellStyle name="40% - Énfasis2 9 2 2 2 2 3" xfId="20840"/>
    <cellStyle name="40% - Énfasis2 9 2 2 2 3" xfId="20841"/>
    <cellStyle name="40% - Énfasis2 9 2 2 2 3 2" xfId="20842"/>
    <cellStyle name="40% - Énfasis2 9 2 2 2 4" xfId="20843"/>
    <cellStyle name="40% - Énfasis2 9 2 2 3" xfId="4247"/>
    <cellStyle name="40% - Énfasis2 9 2 2 3 2" xfId="20844"/>
    <cellStyle name="40% - Énfasis2 9 2 2 3 2 2" xfId="20845"/>
    <cellStyle name="40% - Énfasis2 9 2 2 3 3" xfId="20846"/>
    <cellStyle name="40% - Énfasis2 9 2 2 4" xfId="20847"/>
    <cellStyle name="40% - Énfasis2 9 2 2 4 2" xfId="20848"/>
    <cellStyle name="40% - Énfasis2 9 2 2 5" xfId="20849"/>
    <cellStyle name="40% - Énfasis2 9 2 3" xfId="4248"/>
    <cellStyle name="40% - Énfasis2 9 2 3 2" xfId="4249"/>
    <cellStyle name="40% - Énfasis2 9 2 3 2 2" xfId="20850"/>
    <cellStyle name="40% - Énfasis2 9 2 3 2 2 2" xfId="20851"/>
    <cellStyle name="40% - Énfasis2 9 2 3 2 3" xfId="20852"/>
    <cellStyle name="40% - Énfasis2 9 2 3 3" xfId="20853"/>
    <cellStyle name="40% - Énfasis2 9 2 3 3 2" xfId="20854"/>
    <cellStyle name="40% - Énfasis2 9 2 3 4" xfId="20855"/>
    <cellStyle name="40% - Énfasis2 9 2 4" xfId="4250"/>
    <cellStyle name="40% - Énfasis2 9 2 4 2" xfId="20856"/>
    <cellStyle name="40% - Énfasis2 9 2 4 2 2" xfId="20857"/>
    <cellStyle name="40% - Énfasis2 9 2 4 3" xfId="20858"/>
    <cellStyle name="40% - Énfasis2 9 2 5" xfId="4251"/>
    <cellStyle name="40% - Énfasis2 9 2 5 2" xfId="20859"/>
    <cellStyle name="40% - Énfasis2 9 2 5 2 2" xfId="20860"/>
    <cellStyle name="40% - Énfasis2 9 2 5 3" xfId="20861"/>
    <cellStyle name="40% - Énfasis2 9 2 6" xfId="20862"/>
    <cellStyle name="40% - Énfasis2 9 2 6 2" xfId="20863"/>
    <cellStyle name="40% - Énfasis2 9 2 7" xfId="20864"/>
    <cellStyle name="40% - Énfasis2 9 3" xfId="4252"/>
    <cellStyle name="40% - Énfasis2 9 3 2" xfId="4253"/>
    <cellStyle name="40% - Énfasis2 9 3 2 2" xfId="4254"/>
    <cellStyle name="40% - Énfasis2 9 3 2 2 2" xfId="4255"/>
    <cellStyle name="40% - Énfasis2 9 3 2 2 2 2" xfId="20865"/>
    <cellStyle name="40% - Énfasis2 9 3 2 2 2 2 2" xfId="20866"/>
    <cellStyle name="40% - Énfasis2 9 3 2 2 2 3" xfId="20867"/>
    <cellStyle name="40% - Énfasis2 9 3 2 2 3" xfId="20868"/>
    <cellStyle name="40% - Énfasis2 9 3 2 2 3 2" xfId="20869"/>
    <cellStyle name="40% - Énfasis2 9 3 2 2 4" xfId="20870"/>
    <cellStyle name="40% - Énfasis2 9 3 2 3" xfId="4256"/>
    <cellStyle name="40% - Énfasis2 9 3 2 3 2" xfId="20871"/>
    <cellStyle name="40% - Énfasis2 9 3 2 3 2 2" xfId="20872"/>
    <cellStyle name="40% - Énfasis2 9 3 2 3 3" xfId="20873"/>
    <cellStyle name="40% - Énfasis2 9 3 2 4" xfId="20874"/>
    <cellStyle name="40% - Énfasis2 9 3 2 4 2" xfId="20875"/>
    <cellStyle name="40% - Énfasis2 9 3 2 5" xfId="20876"/>
    <cellStyle name="40% - Énfasis2 9 3 3" xfId="4257"/>
    <cellStyle name="40% - Énfasis2 9 3 3 2" xfId="4258"/>
    <cellStyle name="40% - Énfasis2 9 3 3 2 2" xfId="20877"/>
    <cellStyle name="40% - Énfasis2 9 3 3 2 2 2" xfId="20878"/>
    <cellStyle name="40% - Énfasis2 9 3 3 2 3" xfId="20879"/>
    <cellStyle name="40% - Énfasis2 9 3 3 3" xfId="20880"/>
    <cellStyle name="40% - Énfasis2 9 3 3 3 2" xfId="20881"/>
    <cellStyle name="40% - Énfasis2 9 3 3 4" xfId="20882"/>
    <cellStyle name="40% - Énfasis2 9 3 4" xfId="4259"/>
    <cellStyle name="40% - Énfasis2 9 3 4 2" xfId="20883"/>
    <cellStyle name="40% - Énfasis2 9 3 4 2 2" xfId="20884"/>
    <cellStyle name="40% - Énfasis2 9 3 4 3" xfId="20885"/>
    <cellStyle name="40% - Énfasis2 9 3 5" xfId="4260"/>
    <cellStyle name="40% - Énfasis2 9 3 5 2" xfId="20886"/>
    <cellStyle name="40% - Énfasis2 9 3 5 2 2" xfId="20887"/>
    <cellStyle name="40% - Énfasis2 9 3 5 3" xfId="20888"/>
    <cellStyle name="40% - Énfasis2 9 3 6" xfId="20889"/>
    <cellStyle name="40% - Énfasis2 9 3 6 2" xfId="20890"/>
    <cellStyle name="40% - Énfasis2 9 3 7" xfId="20891"/>
    <cellStyle name="40% - Énfasis2 9 4" xfId="4261"/>
    <cellStyle name="40% - Énfasis2 9 4 2" xfId="4262"/>
    <cellStyle name="40% - Énfasis2 9 4 2 2" xfId="4263"/>
    <cellStyle name="40% - Énfasis2 9 4 2 2 2" xfId="20892"/>
    <cellStyle name="40% - Énfasis2 9 4 2 2 2 2" xfId="20893"/>
    <cellStyle name="40% - Énfasis2 9 4 2 2 3" xfId="20894"/>
    <cellStyle name="40% - Énfasis2 9 4 2 3" xfId="20895"/>
    <cellStyle name="40% - Énfasis2 9 4 2 3 2" xfId="20896"/>
    <cellStyle name="40% - Énfasis2 9 4 2 4" xfId="20897"/>
    <cellStyle name="40% - Énfasis2 9 4 3" xfId="4264"/>
    <cellStyle name="40% - Énfasis2 9 4 3 2" xfId="20898"/>
    <cellStyle name="40% - Énfasis2 9 4 3 2 2" xfId="20899"/>
    <cellStyle name="40% - Énfasis2 9 4 3 3" xfId="20900"/>
    <cellStyle name="40% - Énfasis2 9 4 4" xfId="20901"/>
    <cellStyle name="40% - Énfasis2 9 4 4 2" xfId="20902"/>
    <cellStyle name="40% - Énfasis2 9 4 5" xfId="20903"/>
    <cellStyle name="40% - Énfasis2 9 5" xfId="4265"/>
    <cellStyle name="40% - Énfasis2 9 5 2" xfId="4266"/>
    <cellStyle name="40% - Énfasis2 9 5 2 2" xfId="20904"/>
    <cellStyle name="40% - Énfasis2 9 5 2 2 2" xfId="20905"/>
    <cellStyle name="40% - Énfasis2 9 5 2 3" xfId="20906"/>
    <cellStyle name="40% - Énfasis2 9 5 3" xfId="20907"/>
    <cellStyle name="40% - Énfasis2 9 5 3 2" xfId="20908"/>
    <cellStyle name="40% - Énfasis2 9 5 4" xfId="20909"/>
    <cellStyle name="40% - Énfasis2 9 6" xfId="4267"/>
    <cellStyle name="40% - Énfasis2 9 6 2" xfId="20910"/>
    <cellStyle name="40% - Énfasis2 9 6 2 2" xfId="20911"/>
    <cellStyle name="40% - Énfasis2 9 6 3" xfId="20912"/>
    <cellStyle name="40% - Énfasis2 9 7" xfId="4268"/>
    <cellStyle name="40% - Énfasis2 9 7 2" xfId="20913"/>
    <cellStyle name="40% - Énfasis2 9 7 2 2" xfId="20914"/>
    <cellStyle name="40% - Énfasis2 9 7 3" xfId="20915"/>
    <cellStyle name="40% - Énfasis2 9 8" xfId="20916"/>
    <cellStyle name="40% - Énfasis2 9 8 2" xfId="20917"/>
    <cellStyle name="40% - Énfasis2 9 9" xfId="20918"/>
    <cellStyle name="40% - Énfasis3 10" xfId="4269"/>
    <cellStyle name="40% - Énfasis3 10 2" xfId="4270"/>
    <cellStyle name="40% - Énfasis3 10 2 2" xfId="4271"/>
    <cellStyle name="40% - Énfasis3 10 2 2 2" xfId="4272"/>
    <cellStyle name="40% - Énfasis3 10 2 2 2 2" xfId="4273"/>
    <cellStyle name="40% - Énfasis3 10 2 2 2 2 2" xfId="20919"/>
    <cellStyle name="40% - Énfasis3 10 2 2 2 2 2 2" xfId="20920"/>
    <cellStyle name="40% - Énfasis3 10 2 2 2 2 3" xfId="20921"/>
    <cellStyle name="40% - Énfasis3 10 2 2 2 3" xfId="20922"/>
    <cellStyle name="40% - Énfasis3 10 2 2 2 3 2" xfId="20923"/>
    <cellStyle name="40% - Énfasis3 10 2 2 2 4" xfId="20924"/>
    <cellStyle name="40% - Énfasis3 10 2 2 3" xfId="4274"/>
    <cellStyle name="40% - Énfasis3 10 2 2 3 2" xfId="20925"/>
    <cellStyle name="40% - Énfasis3 10 2 2 3 2 2" xfId="20926"/>
    <cellStyle name="40% - Énfasis3 10 2 2 3 3" xfId="20927"/>
    <cellStyle name="40% - Énfasis3 10 2 2 4" xfId="20928"/>
    <cellStyle name="40% - Énfasis3 10 2 2 4 2" xfId="20929"/>
    <cellStyle name="40% - Énfasis3 10 2 2 5" xfId="20930"/>
    <cellStyle name="40% - Énfasis3 10 2 3" xfId="4275"/>
    <cellStyle name="40% - Énfasis3 10 2 3 2" xfId="4276"/>
    <cellStyle name="40% - Énfasis3 10 2 3 2 2" xfId="20931"/>
    <cellStyle name="40% - Énfasis3 10 2 3 2 2 2" xfId="20932"/>
    <cellStyle name="40% - Énfasis3 10 2 3 2 3" xfId="20933"/>
    <cellStyle name="40% - Énfasis3 10 2 3 3" xfId="20934"/>
    <cellStyle name="40% - Énfasis3 10 2 3 3 2" xfId="20935"/>
    <cellStyle name="40% - Énfasis3 10 2 3 4" xfId="20936"/>
    <cellStyle name="40% - Énfasis3 10 2 4" xfId="4277"/>
    <cellStyle name="40% - Énfasis3 10 2 4 2" xfId="20937"/>
    <cellStyle name="40% - Énfasis3 10 2 4 2 2" xfId="20938"/>
    <cellStyle name="40% - Énfasis3 10 2 4 3" xfId="20939"/>
    <cellStyle name="40% - Énfasis3 10 2 5" xfId="4278"/>
    <cellStyle name="40% - Énfasis3 10 2 5 2" xfId="20940"/>
    <cellStyle name="40% - Énfasis3 10 2 5 2 2" xfId="20941"/>
    <cellStyle name="40% - Énfasis3 10 2 5 3" xfId="20942"/>
    <cellStyle name="40% - Énfasis3 10 2 6" xfId="20943"/>
    <cellStyle name="40% - Énfasis3 10 2 6 2" xfId="20944"/>
    <cellStyle name="40% - Énfasis3 10 2 7" xfId="20945"/>
    <cellStyle name="40% - Énfasis3 10 3" xfId="4279"/>
    <cellStyle name="40% - Énfasis3 10 3 2" xfId="4280"/>
    <cellStyle name="40% - Énfasis3 10 3 2 2" xfId="4281"/>
    <cellStyle name="40% - Énfasis3 10 3 2 2 2" xfId="4282"/>
    <cellStyle name="40% - Énfasis3 10 3 2 2 2 2" xfId="20946"/>
    <cellStyle name="40% - Énfasis3 10 3 2 2 2 2 2" xfId="20947"/>
    <cellStyle name="40% - Énfasis3 10 3 2 2 2 3" xfId="20948"/>
    <cellStyle name="40% - Énfasis3 10 3 2 2 3" xfId="20949"/>
    <cellStyle name="40% - Énfasis3 10 3 2 2 3 2" xfId="20950"/>
    <cellStyle name="40% - Énfasis3 10 3 2 2 4" xfId="20951"/>
    <cellStyle name="40% - Énfasis3 10 3 2 3" xfId="4283"/>
    <cellStyle name="40% - Énfasis3 10 3 2 3 2" xfId="20952"/>
    <cellStyle name="40% - Énfasis3 10 3 2 3 2 2" xfId="20953"/>
    <cellStyle name="40% - Énfasis3 10 3 2 3 3" xfId="20954"/>
    <cellStyle name="40% - Énfasis3 10 3 2 4" xfId="20955"/>
    <cellStyle name="40% - Énfasis3 10 3 2 4 2" xfId="20956"/>
    <cellStyle name="40% - Énfasis3 10 3 2 5" xfId="20957"/>
    <cellStyle name="40% - Énfasis3 10 3 3" xfId="4284"/>
    <cellStyle name="40% - Énfasis3 10 3 3 2" xfId="4285"/>
    <cellStyle name="40% - Énfasis3 10 3 3 2 2" xfId="20958"/>
    <cellStyle name="40% - Énfasis3 10 3 3 2 2 2" xfId="20959"/>
    <cellStyle name="40% - Énfasis3 10 3 3 2 3" xfId="20960"/>
    <cellStyle name="40% - Énfasis3 10 3 3 3" xfId="20961"/>
    <cellStyle name="40% - Énfasis3 10 3 3 3 2" xfId="20962"/>
    <cellStyle name="40% - Énfasis3 10 3 3 4" xfId="20963"/>
    <cellStyle name="40% - Énfasis3 10 3 4" xfId="4286"/>
    <cellStyle name="40% - Énfasis3 10 3 4 2" xfId="20964"/>
    <cellStyle name="40% - Énfasis3 10 3 4 2 2" xfId="20965"/>
    <cellStyle name="40% - Énfasis3 10 3 4 3" xfId="20966"/>
    <cellStyle name="40% - Énfasis3 10 3 5" xfId="4287"/>
    <cellStyle name="40% - Énfasis3 10 3 5 2" xfId="20967"/>
    <cellStyle name="40% - Énfasis3 10 3 5 2 2" xfId="20968"/>
    <cellStyle name="40% - Énfasis3 10 3 5 3" xfId="20969"/>
    <cellStyle name="40% - Énfasis3 10 3 6" xfId="20970"/>
    <cellStyle name="40% - Énfasis3 10 3 6 2" xfId="20971"/>
    <cellStyle name="40% - Énfasis3 10 3 7" xfId="20972"/>
    <cellStyle name="40% - Énfasis3 10 4" xfId="4288"/>
    <cellStyle name="40% - Énfasis3 10 4 2" xfId="4289"/>
    <cellStyle name="40% - Énfasis3 10 4 2 2" xfId="4290"/>
    <cellStyle name="40% - Énfasis3 10 4 2 2 2" xfId="20973"/>
    <cellStyle name="40% - Énfasis3 10 4 2 2 2 2" xfId="20974"/>
    <cellStyle name="40% - Énfasis3 10 4 2 2 3" xfId="20975"/>
    <cellStyle name="40% - Énfasis3 10 4 2 3" xfId="20976"/>
    <cellStyle name="40% - Énfasis3 10 4 2 3 2" xfId="20977"/>
    <cellStyle name="40% - Énfasis3 10 4 2 4" xfId="20978"/>
    <cellStyle name="40% - Énfasis3 10 4 3" xfId="4291"/>
    <cellStyle name="40% - Énfasis3 10 4 3 2" xfId="20979"/>
    <cellStyle name="40% - Énfasis3 10 4 3 2 2" xfId="20980"/>
    <cellStyle name="40% - Énfasis3 10 4 3 3" xfId="20981"/>
    <cellStyle name="40% - Énfasis3 10 4 4" xfId="20982"/>
    <cellStyle name="40% - Énfasis3 10 4 4 2" xfId="20983"/>
    <cellStyle name="40% - Énfasis3 10 4 5" xfId="20984"/>
    <cellStyle name="40% - Énfasis3 10 5" xfId="4292"/>
    <cellStyle name="40% - Énfasis3 10 5 2" xfId="4293"/>
    <cellStyle name="40% - Énfasis3 10 5 2 2" xfId="20985"/>
    <cellStyle name="40% - Énfasis3 10 5 2 2 2" xfId="20986"/>
    <cellStyle name="40% - Énfasis3 10 5 2 3" xfId="20987"/>
    <cellStyle name="40% - Énfasis3 10 5 3" xfId="20988"/>
    <cellStyle name="40% - Énfasis3 10 5 3 2" xfId="20989"/>
    <cellStyle name="40% - Énfasis3 10 5 4" xfId="20990"/>
    <cellStyle name="40% - Énfasis3 10 6" xfId="4294"/>
    <cellStyle name="40% - Énfasis3 10 6 2" xfId="20991"/>
    <cellStyle name="40% - Énfasis3 10 6 2 2" xfId="20992"/>
    <cellStyle name="40% - Énfasis3 10 6 3" xfId="20993"/>
    <cellStyle name="40% - Énfasis3 10 7" xfId="4295"/>
    <cellStyle name="40% - Énfasis3 10 7 2" xfId="20994"/>
    <cellStyle name="40% - Énfasis3 10 7 2 2" xfId="20995"/>
    <cellStyle name="40% - Énfasis3 10 7 3" xfId="20996"/>
    <cellStyle name="40% - Énfasis3 10 8" xfId="20997"/>
    <cellStyle name="40% - Énfasis3 10 8 2" xfId="20998"/>
    <cellStyle name="40% - Énfasis3 10 9" xfId="20999"/>
    <cellStyle name="40% - Énfasis3 11" xfId="4296"/>
    <cellStyle name="40% - Énfasis3 11 2" xfId="4297"/>
    <cellStyle name="40% - Énfasis3 11 2 2" xfId="4298"/>
    <cellStyle name="40% - Énfasis3 11 2 2 2" xfId="4299"/>
    <cellStyle name="40% - Énfasis3 11 2 2 2 2" xfId="4300"/>
    <cellStyle name="40% - Énfasis3 11 2 2 2 2 2" xfId="21000"/>
    <cellStyle name="40% - Énfasis3 11 2 2 2 2 2 2" xfId="21001"/>
    <cellStyle name="40% - Énfasis3 11 2 2 2 2 3" xfId="21002"/>
    <cellStyle name="40% - Énfasis3 11 2 2 2 3" xfId="21003"/>
    <cellStyle name="40% - Énfasis3 11 2 2 2 3 2" xfId="21004"/>
    <cellStyle name="40% - Énfasis3 11 2 2 2 4" xfId="21005"/>
    <cellStyle name="40% - Énfasis3 11 2 2 3" xfId="4301"/>
    <cellStyle name="40% - Énfasis3 11 2 2 3 2" xfId="21006"/>
    <cellStyle name="40% - Énfasis3 11 2 2 3 2 2" xfId="21007"/>
    <cellStyle name="40% - Énfasis3 11 2 2 3 3" xfId="21008"/>
    <cellStyle name="40% - Énfasis3 11 2 2 4" xfId="21009"/>
    <cellStyle name="40% - Énfasis3 11 2 2 4 2" xfId="21010"/>
    <cellStyle name="40% - Énfasis3 11 2 2 5" xfId="21011"/>
    <cellStyle name="40% - Énfasis3 11 2 3" xfId="4302"/>
    <cellStyle name="40% - Énfasis3 11 2 3 2" xfId="4303"/>
    <cellStyle name="40% - Énfasis3 11 2 3 2 2" xfId="21012"/>
    <cellStyle name="40% - Énfasis3 11 2 3 2 2 2" xfId="21013"/>
    <cellStyle name="40% - Énfasis3 11 2 3 2 3" xfId="21014"/>
    <cellStyle name="40% - Énfasis3 11 2 3 3" xfId="21015"/>
    <cellStyle name="40% - Énfasis3 11 2 3 3 2" xfId="21016"/>
    <cellStyle name="40% - Énfasis3 11 2 3 4" xfId="21017"/>
    <cellStyle name="40% - Énfasis3 11 2 4" xfId="4304"/>
    <cellStyle name="40% - Énfasis3 11 2 4 2" xfId="21018"/>
    <cellStyle name="40% - Énfasis3 11 2 4 2 2" xfId="21019"/>
    <cellStyle name="40% - Énfasis3 11 2 4 3" xfId="21020"/>
    <cellStyle name="40% - Énfasis3 11 2 5" xfId="4305"/>
    <cellStyle name="40% - Énfasis3 11 2 5 2" xfId="21021"/>
    <cellStyle name="40% - Énfasis3 11 2 5 2 2" xfId="21022"/>
    <cellStyle name="40% - Énfasis3 11 2 5 3" xfId="21023"/>
    <cellStyle name="40% - Énfasis3 11 2 6" xfId="21024"/>
    <cellStyle name="40% - Énfasis3 11 2 6 2" xfId="21025"/>
    <cellStyle name="40% - Énfasis3 11 2 7" xfId="21026"/>
    <cellStyle name="40% - Énfasis3 11 3" xfId="4306"/>
    <cellStyle name="40% - Énfasis3 11 3 2" xfId="4307"/>
    <cellStyle name="40% - Énfasis3 11 3 2 2" xfId="4308"/>
    <cellStyle name="40% - Énfasis3 11 3 2 2 2" xfId="4309"/>
    <cellStyle name="40% - Énfasis3 11 3 2 2 2 2" xfId="21027"/>
    <cellStyle name="40% - Énfasis3 11 3 2 2 2 2 2" xfId="21028"/>
    <cellStyle name="40% - Énfasis3 11 3 2 2 2 3" xfId="21029"/>
    <cellStyle name="40% - Énfasis3 11 3 2 2 3" xfId="21030"/>
    <cellStyle name="40% - Énfasis3 11 3 2 2 3 2" xfId="21031"/>
    <cellStyle name="40% - Énfasis3 11 3 2 2 4" xfId="21032"/>
    <cellStyle name="40% - Énfasis3 11 3 2 3" xfId="4310"/>
    <cellStyle name="40% - Énfasis3 11 3 2 3 2" xfId="21033"/>
    <cellStyle name="40% - Énfasis3 11 3 2 3 2 2" xfId="21034"/>
    <cellStyle name="40% - Énfasis3 11 3 2 3 3" xfId="21035"/>
    <cellStyle name="40% - Énfasis3 11 3 2 4" xfId="21036"/>
    <cellStyle name="40% - Énfasis3 11 3 2 4 2" xfId="21037"/>
    <cellStyle name="40% - Énfasis3 11 3 2 5" xfId="21038"/>
    <cellStyle name="40% - Énfasis3 11 3 3" xfId="4311"/>
    <cellStyle name="40% - Énfasis3 11 3 3 2" xfId="4312"/>
    <cellStyle name="40% - Énfasis3 11 3 3 2 2" xfId="21039"/>
    <cellStyle name="40% - Énfasis3 11 3 3 2 2 2" xfId="21040"/>
    <cellStyle name="40% - Énfasis3 11 3 3 2 3" xfId="21041"/>
    <cellStyle name="40% - Énfasis3 11 3 3 3" xfId="21042"/>
    <cellStyle name="40% - Énfasis3 11 3 3 3 2" xfId="21043"/>
    <cellStyle name="40% - Énfasis3 11 3 3 4" xfId="21044"/>
    <cellStyle name="40% - Énfasis3 11 3 4" xfId="4313"/>
    <cellStyle name="40% - Énfasis3 11 3 4 2" xfId="21045"/>
    <cellStyle name="40% - Énfasis3 11 3 4 2 2" xfId="21046"/>
    <cellStyle name="40% - Énfasis3 11 3 4 3" xfId="21047"/>
    <cellStyle name="40% - Énfasis3 11 3 5" xfId="4314"/>
    <cellStyle name="40% - Énfasis3 11 3 5 2" xfId="21048"/>
    <cellStyle name="40% - Énfasis3 11 3 5 2 2" xfId="21049"/>
    <cellStyle name="40% - Énfasis3 11 3 5 3" xfId="21050"/>
    <cellStyle name="40% - Énfasis3 11 3 6" xfId="21051"/>
    <cellStyle name="40% - Énfasis3 11 3 6 2" xfId="21052"/>
    <cellStyle name="40% - Énfasis3 11 3 7" xfId="21053"/>
    <cellStyle name="40% - Énfasis3 11 4" xfId="4315"/>
    <cellStyle name="40% - Énfasis3 11 4 2" xfId="4316"/>
    <cellStyle name="40% - Énfasis3 11 4 2 2" xfId="4317"/>
    <cellStyle name="40% - Énfasis3 11 4 2 2 2" xfId="21054"/>
    <cellStyle name="40% - Énfasis3 11 4 2 2 2 2" xfId="21055"/>
    <cellStyle name="40% - Énfasis3 11 4 2 2 3" xfId="21056"/>
    <cellStyle name="40% - Énfasis3 11 4 2 3" xfId="21057"/>
    <cellStyle name="40% - Énfasis3 11 4 2 3 2" xfId="21058"/>
    <cellStyle name="40% - Énfasis3 11 4 2 4" xfId="21059"/>
    <cellStyle name="40% - Énfasis3 11 4 3" xfId="4318"/>
    <cellStyle name="40% - Énfasis3 11 4 3 2" xfId="21060"/>
    <cellStyle name="40% - Énfasis3 11 4 3 2 2" xfId="21061"/>
    <cellStyle name="40% - Énfasis3 11 4 3 3" xfId="21062"/>
    <cellStyle name="40% - Énfasis3 11 4 4" xfId="21063"/>
    <cellStyle name="40% - Énfasis3 11 4 4 2" xfId="21064"/>
    <cellStyle name="40% - Énfasis3 11 4 5" xfId="21065"/>
    <cellStyle name="40% - Énfasis3 11 5" xfId="4319"/>
    <cellStyle name="40% - Énfasis3 11 5 2" xfId="4320"/>
    <cellStyle name="40% - Énfasis3 11 5 2 2" xfId="21066"/>
    <cellStyle name="40% - Énfasis3 11 5 2 2 2" xfId="21067"/>
    <cellStyle name="40% - Énfasis3 11 5 2 3" xfId="21068"/>
    <cellStyle name="40% - Énfasis3 11 5 3" xfId="21069"/>
    <cellStyle name="40% - Énfasis3 11 5 3 2" xfId="21070"/>
    <cellStyle name="40% - Énfasis3 11 5 4" xfId="21071"/>
    <cellStyle name="40% - Énfasis3 11 6" xfId="4321"/>
    <cellStyle name="40% - Énfasis3 11 6 2" xfId="21072"/>
    <cellStyle name="40% - Énfasis3 11 6 2 2" xfId="21073"/>
    <cellStyle name="40% - Énfasis3 11 6 3" xfId="21074"/>
    <cellStyle name="40% - Énfasis3 11 7" xfId="4322"/>
    <cellStyle name="40% - Énfasis3 11 7 2" xfId="21075"/>
    <cellStyle name="40% - Énfasis3 11 7 2 2" xfId="21076"/>
    <cellStyle name="40% - Énfasis3 11 7 3" xfId="21077"/>
    <cellStyle name="40% - Énfasis3 11 8" xfId="21078"/>
    <cellStyle name="40% - Énfasis3 11 8 2" xfId="21079"/>
    <cellStyle name="40% - Énfasis3 11 9" xfId="21080"/>
    <cellStyle name="40% - Énfasis3 12" xfId="4323"/>
    <cellStyle name="40% - Énfasis3 12 2" xfId="4324"/>
    <cellStyle name="40% - Énfasis3 12 2 2" xfId="4325"/>
    <cellStyle name="40% - Énfasis3 12 2 2 2" xfId="4326"/>
    <cellStyle name="40% - Énfasis3 12 2 2 2 2" xfId="4327"/>
    <cellStyle name="40% - Énfasis3 12 2 2 2 2 2" xfId="21081"/>
    <cellStyle name="40% - Énfasis3 12 2 2 2 2 2 2" xfId="21082"/>
    <cellStyle name="40% - Énfasis3 12 2 2 2 2 3" xfId="21083"/>
    <cellStyle name="40% - Énfasis3 12 2 2 2 3" xfId="21084"/>
    <cellStyle name="40% - Énfasis3 12 2 2 2 3 2" xfId="21085"/>
    <cellStyle name="40% - Énfasis3 12 2 2 2 4" xfId="21086"/>
    <cellStyle name="40% - Énfasis3 12 2 2 3" xfId="4328"/>
    <cellStyle name="40% - Énfasis3 12 2 2 3 2" xfId="21087"/>
    <cellStyle name="40% - Énfasis3 12 2 2 3 2 2" xfId="21088"/>
    <cellStyle name="40% - Énfasis3 12 2 2 3 3" xfId="21089"/>
    <cellStyle name="40% - Énfasis3 12 2 2 4" xfId="21090"/>
    <cellStyle name="40% - Énfasis3 12 2 2 4 2" xfId="21091"/>
    <cellStyle name="40% - Énfasis3 12 2 2 5" xfId="21092"/>
    <cellStyle name="40% - Énfasis3 12 2 3" xfId="4329"/>
    <cellStyle name="40% - Énfasis3 12 2 3 2" xfId="4330"/>
    <cellStyle name="40% - Énfasis3 12 2 3 2 2" xfId="21093"/>
    <cellStyle name="40% - Énfasis3 12 2 3 2 2 2" xfId="21094"/>
    <cellStyle name="40% - Énfasis3 12 2 3 2 3" xfId="21095"/>
    <cellStyle name="40% - Énfasis3 12 2 3 3" xfId="21096"/>
    <cellStyle name="40% - Énfasis3 12 2 3 3 2" xfId="21097"/>
    <cellStyle name="40% - Énfasis3 12 2 3 4" xfId="21098"/>
    <cellStyle name="40% - Énfasis3 12 2 4" xfId="4331"/>
    <cellStyle name="40% - Énfasis3 12 2 4 2" xfId="21099"/>
    <cellStyle name="40% - Énfasis3 12 2 4 2 2" xfId="21100"/>
    <cellStyle name="40% - Énfasis3 12 2 4 3" xfId="21101"/>
    <cellStyle name="40% - Énfasis3 12 2 5" xfId="4332"/>
    <cellStyle name="40% - Énfasis3 12 2 5 2" xfId="21102"/>
    <cellStyle name="40% - Énfasis3 12 2 5 2 2" xfId="21103"/>
    <cellStyle name="40% - Énfasis3 12 2 5 3" xfId="21104"/>
    <cellStyle name="40% - Énfasis3 12 2 6" xfId="21105"/>
    <cellStyle name="40% - Énfasis3 12 2 6 2" xfId="21106"/>
    <cellStyle name="40% - Énfasis3 12 2 7" xfId="21107"/>
    <cellStyle name="40% - Énfasis3 12 3" xfId="4333"/>
    <cellStyle name="40% - Énfasis3 12 3 2" xfId="4334"/>
    <cellStyle name="40% - Énfasis3 12 3 2 2" xfId="4335"/>
    <cellStyle name="40% - Énfasis3 12 3 2 2 2" xfId="4336"/>
    <cellStyle name="40% - Énfasis3 12 3 2 2 2 2" xfId="21108"/>
    <cellStyle name="40% - Énfasis3 12 3 2 2 2 2 2" xfId="21109"/>
    <cellStyle name="40% - Énfasis3 12 3 2 2 2 3" xfId="21110"/>
    <cellStyle name="40% - Énfasis3 12 3 2 2 3" xfId="21111"/>
    <cellStyle name="40% - Énfasis3 12 3 2 2 3 2" xfId="21112"/>
    <cellStyle name="40% - Énfasis3 12 3 2 2 4" xfId="21113"/>
    <cellStyle name="40% - Énfasis3 12 3 2 3" xfId="4337"/>
    <cellStyle name="40% - Énfasis3 12 3 2 3 2" xfId="21114"/>
    <cellStyle name="40% - Énfasis3 12 3 2 3 2 2" xfId="21115"/>
    <cellStyle name="40% - Énfasis3 12 3 2 3 3" xfId="21116"/>
    <cellStyle name="40% - Énfasis3 12 3 2 4" xfId="21117"/>
    <cellStyle name="40% - Énfasis3 12 3 2 4 2" xfId="21118"/>
    <cellStyle name="40% - Énfasis3 12 3 2 5" xfId="21119"/>
    <cellStyle name="40% - Énfasis3 12 3 3" xfId="4338"/>
    <cellStyle name="40% - Énfasis3 12 3 3 2" xfId="4339"/>
    <cellStyle name="40% - Énfasis3 12 3 3 2 2" xfId="21120"/>
    <cellStyle name="40% - Énfasis3 12 3 3 2 2 2" xfId="21121"/>
    <cellStyle name="40% - Énfasis3 12 3 3 2 3" xfId="21122"/>
    <cellStyle name="40% - Énfasis3 12 3 3 3" xfId="21123"/>
    <cellStyle name="40% - Énfasis3 12 3 3 3 2" xfId="21124"/>
    <cellStyle name="40% - Énfasis3 12 3 3 4" xfId="21125"/>
    <cellStyle name="40% - Énfasis3 12 3 4" xfId="4340"/>
    <cellStyle name="40% - Énfasis3 12 3 4 2" xfId="21126"/>
    <cellStyle name="40% - Énfasis3 12 3 4 2 2" xfId="21127"/>
    <cellStyle name="40% - Énfasis3 12 3 4 3" xfId="21128"/>
    <cellStyle name="40% - Énfasis3 12 3 5" xfId="4341"/>
    <cellStyle name="40% - Énfasis3 12 3 5 2" xfId="21129"/>
    <cellStyle name="40% - Énfasis3 12 3 5 2 2" xfId="21130"/>
    <cellStyle name="40% - Énfasis3 12 3 5 3" xfId="21131"/>
    <cellStyle name="40% - Énfasis3 12 3 6" xfId="21132"/>
    <cellStyle name="40% - Énfasis3 12 3 6 2" xfId="21133"/>
    <cellStyle name="40% - Énfasis3 12 3 7" xfId="21134"/>
    <cellStyle name="40% - Énfasis3 12 4" xfId="4342"/>
    <cellStyle name="40% - Énfasis3 12 4 2" xfId="4343"/>
    <cellStyle name="40% - Énfasis3 12 4 2 2" xfId="4344"/>
    <cellStyle name="40% - Énfasis3 12 4 2 2 2" xfId="21135"/>
    <cellStyle name="40% - Énfasis3 12 4 2 2 2 2" xfId="21136"/>
    <cellStyle name="40% - Énfasis3 12 4 2 2 3" xfId="21137"/>
    <cellStyle name="40% - Énfasis3 12 4 2 3" xfId="21138"/>
    <cellStyle name="40% - Énfasis3 12 4 2 3 2" xfId="21139"/>
    <cellStyle name="40% - Énfasis3 12 4 2 4" xfId="21140"/>
    <cellStyle name="40% - Énfasis3 12 4 3" xfId="4345"/>
    <cellStyle name="40% - Énfasis3 12 4 3 2" xfId="21141"/>
    <cellStyle name="40% - Énfasis3 12 4 3 2 2" xfId="21142"/>
    <cellStyle name="40% - Énfasis3 12 4 3 3" xfId="21143"/>
    <cellStyle name="40% - Énfasis3 12 4 4" xfId="21144"/>
    <cellStyle name="40% - Énfasis3 12 4 4 2" xfId="21145"/>
    <cellStyle name="40% - Énfasis3 12 4 5" xfId="21146"/>
    <cellStyle name="40% - Énfasis3 12 5" xfId="4346"/>
    <cellStyle name="40% - Énfasis3 12 5 2" xfId="4347"/>
    <cellStyle name="40% - Énfasis3 12 5 2 2" xfId="21147"/>
    <cellStyle name="40% - Énfasis3 12 5 2 2 2" xfId="21148"/>
    <cellStyle name="40% - Énfasis3 12 5 2 3" xfId="21149"/>
    <cellStyle name="40% - Énfasis3 12 5 3" xfId="21150"/>
    <cellStyle name="40% - Énfasis3 12 5 3 2" xfId="21151"/>
    <cellStyle name="40% - Énfasis3 12 5 4" xfId="21152"/>
    <cellStyle name="40% - Énfasis3 12 6" xfId="4348"/>
    <cellStyle name="40% - Énfasis3 12 6 2" xfId="21153"/>
    <cellStyle name="40% - Énfasis3 12 6 2 2" xfId="21154"/>
    <cellStyle name="40% - Énfasis3 12 6 3" xfId="21155"/>
    <cellStyle name="40% - Énfasis3 12 7" xfId="4349"/>
    <cellStyle name="40% - Énfasis3 12 7 2" xfId="21156"/>
    <cellStyle name="40% - Énfasis3 12 7 2 2" xfId="21157"/>
    <cellStyle name="40% - Énfasis3 12 7 3" xfId="21158"/>
    <cellStyle name="40% - Énfasis3 12 8" xfId="21159"/>
    <cellStyle name="40% - Énfasis3 12 8 2" xfId="21160"/>
    <cellStyle name="40% - Énfasis3 12 9" xfId="21161"/>
    <cellStyle name="40% - Énfasis3 13" xfId="4350"/>
    <cellStyle name="40% - Énfasis3 13 2" xfId="4351"/>
    <cellStyle name="40% - Énfasis3 13 2 2" xfId="4352"/>
    <cellStyle name="40% - Énfasis3 13 2 2 2" xfId="4353"/>
    <cellStyle name="40% - Énfasis3 13 2 2 2 2" xfId="4354"/>
    <cellStyle name="40% - Énfasis3 13 2 2 2 2 2" xfId="21162"/>
    <cellStyle name="40% - Énfasis3 13 2 2 2 2 2 2" xfId="21163"/>
    <cellStyle name="40% - Énfasis3 13 2 2 2 2 3" xfId="21164"/>
    <cellStyle name="40% - Énfasis3 13 2 2 2 3" xfId="21165"/>
    <cellStyle name="40% - Énfasis3 13 2 2 2 3 2" xfId="21166"/>
    <cellStyle name="40% - Énfasis3 13 2 2 2 4" xfId="21167"/>
    <cellStyle name="40% - Énfasis3 13 2 2 3" xfId="4355"/>
    <cellStyle name="40% - Énfasis3 13 2 2 3 2" xfId="21168"/>
    <cellStyle name="40% - Énfasis3 13 2 2 3 2 2" xfId="21169"/>
    <cellStyle name="40% - Énfasis3 13 2 2 3 3" xfId="21170"/>
    <cellStyle name="40% - Énfasis3 13 2 2 4" xfId="21171"/>
    <cellStyle name="40% - Énfasis3 13 2 2 4 2" xfId="21172"/>
    <cellStyle name="40% - Énfasis3 13 2 2 5" xfId="21173"/>
    <cellStyle name="40% - Énfasis3 13 2 3" xfId="4356"/>
    <cellStyle name="40% - Énfasis3 13 2 3 2" xfId="4357"/>
    <cellStyle name="40% - Énfasis3 13 2 3 2 2" xfId="21174"/>
    <cellStyle name="40% - Énfasis3 13 2 3 2 2 2" xfId="21175"/>
    <cellStyle name="40% - Énfasis3 13 2 3 2 3" xfId="21176"/>
    <cellStyle name="40% - Énfasis3 13 2 3 3" xfId="21177"/>
    <cellStyle name="40% - Énfasis3 13 2 3 3 2" xfId="21178"/>
    <cellStyle name="40% - Énfasis3 13 2 3 4" xfId="21179"/>
    <cellStyle name="40% - Énfasis3 13 2 4" xfId="4358"/>
    <cellStyle name="40% - Énfasis3 13 2 4 2" xfId="21180"/>
    <cellStyle name="40% - Énfasis3 13 2 4 2 2" xfId="21181"/>
    <cellStyle name="40% - Énfasis3 13 2 4 3" xfId="21182"/>
    <cellStyle name="40% - Énfasis3 13 2 5" xfId="4359"/>
    <cellStyle name="40% - Énfasis3 13 2 5 2" xfId="21183"/>
    <cellStyle name="40% - Énfasis3 13 2 5 2 2" xfId="21184"/>
    <cellStyle name="40% - Énfasis3 13 2 5 3" xfId="21185"/>
    <cellStyle name="40% - Énfasis3 13 2 6" xfId="21186"/>
    <cellStyle name="40% - Énfasis3 13 2 6 2" xfId="21187"/>
    <cellStyle name="40% - Énfasis3 13 2 7" xfId="21188"/>
    <cellStyle name="40% - Énfasis3 13 3" xfId="4360"/>
    <cellStyle name="40% - Énfasis3 13 3 2" xfId="4361"/>
    <cellStyle name="40% - Énfasis3 13 3 2 2" xfId="4362"/>
    <cellStyle name="40% - Énfasis3 13 3 2 2 2" xfId="4363"/>
    <cellStyle name="40% - Énfasis3 13 3 2 2 2 2" xfId="21189"/>
    <cellStyle name="40% - Énfasis3 13 3 2 2 2 2 2" xfId="21190"/>
    <cellStyle name="40% - Énfasis3 13 3 2 2 2 3" xfId="21191"/>
    <cellStyle name="40% - Énfasis3 13 3 2 2 3" xfId="21192"/>
    <cellStyle name="40% - Énfasis3 13 3 2 2 3 2" xfId="21193"/>
    <cellStyle name="40% - Énfasis3 13 3 2 2 4" xfId="21194"/>
    <cellStyle name="40% - Énfasis3 13 3 2 3" xfId="4364"/>
    <cellStyle name="40% - Énfasis3 13 3 2 3 2" xfId="21195"/>
    <cellStyle name="40% - Énfasis3 13 3 2 3 2 2" xfId="21196"/>
    <cellStyle name="40% - Énfasis3 13 3 2 3 3" xfId="21197"/>
    <cellStyle name="40% - Énfasis3 13 3 2 4" xfId="21198"/>
    <cellStyle name="40% - Énfasis3 13 3 2 4 2" xfId="21199"/>
    <cellStyle name="40% - Énfasis3 13 3 2 5" xfId="21200"/>
    <cellStyle name="40% - Énfasis3 13 3 3" xfId="4365"/>
    <cellStyle name="40% - Énfasis3 13 3 3 2" xfId="4366"/>
    <cellStyle name="40% - Énfasis3 13 3 3 2 2" xfId="21201"/>
    <cellStyle name="40% - Énfasis3 13 3 3 2 2 2" xfId="21202"/>
    <cellStyle name="40% - Énfasis3 13 3 3 2 3" xfId="21203"/>
    <cellStyle name="40% - Énfasis3 13 3 3 3" xfId="21204"/>
    <cellStyle name="40% - Énfasis3 13 3 3 3 2" xfId="21205"/>
    <cellStyle name="40% - Énfasis3 13 3 3 4" xfId="21206"/>
    <cellStyle name="40% - Énfasis3 13 3 4" xfId="4367"/>
    <cellStyle name="40% - Énfasis3 13 3 4 2" xfId="21207"/>
    <cellStyle name="40% - Énfasis3 13 3 4 2 2" xfId="21208"/>
    <cellStyle name="40% - Énfasis3 13 3 4 3" xfId="21209"/>
    <cellStyle name="40% - Énfasis3 13 3 5" xfId="4368"/>
    <cellStyle name="40% - Énfasis3 13 3 5 2" xfId="21210"/>
    <cellStyle name="40% - Énfasis3 13 3 5 2 2" xfId="21211"/>
    <cellStyle name="40% - Énfasis3 13 3 5 3" xfId="21212"/>
    <cellStyle name="40% - Énfasis3 13 3 6" xfId="21213"/>
    <cellStyle name="40% - Énfasis3 13 3 6 2" xfId="21214"/>
    <cellStyle name="40% - Énfasis3 13 3 7" xfId="21215"/>
    <cellStyle name="40% - Énfasis3 13 4" xfId="4369"/>
    <cellStyle name="40% - Énfasis3 13 4 2" xfId="4370"/>
    <cellStyle name="40% - Énfasis3 13 4 2 2" xfId="4371"/>
    <cellStyle name="40% - Énfasis3 13 4 2 2 2" xfId="21216"/>
    <cellStyle name="40% - Énfasis3 13 4 2 2 2 2" xfId="21217"/>
    <cellStyle name="40% - Énfasis3 13 4 2 2 3" xfId="21218"/>
    <cellStyle name="40% - Énfasis3 13 4 2 3" xfId="21219"/>
    <cellStyle name="40% - Énfasis3 13 4 2 3 2" xfId="21220"/>
    <cellStyle name="40% - Énfasis3 13 4 2 4" xfId="21221"/>
    <cellStyle name="40% - Énfasis3 13 4 3" xfId="4372"/>
    <cellStyle name="40% - Énfasis3 13 4 3 2" xfId="21222"/>
    <cellStyle name="40% - Énfasis3 13 4 3 2 2" xfId="21223"/>
    <cellStyle name="40% - Énfasis3 13 4 3 3" xfId="21224"/>
    <cellStyle name="40% - Énfasis3 13 4 4" xfId="21225"/>
    <cellStyle name="40% - Énfasis3 13 4 4 2" xfId="21226"/>
    <cellStyle name="40% - Énfasis3 13 4 5" xfId="21227"/>
    <cellStyle name="40% - Énfasis3 13 5" xfId="4373"/>
    <cellStyle name="40% - Énfasis3 13 5 2" xfId="4374"/>
    <cellStyle name="40% - Énfasis3 13 5 2 2" xfId="21228"/>
    <cellStyle name="40% - Énfasis3 13 5 2 2 2" xfId="21229"/>
    <cellStyle name="40% - Énfasis3 13 5 2 3" xfId="21230"/>
    <cellStyle name="40% - Énfasis3 13 5 3" xfId="21231"/>
    <cellStyle name="40% - Énfasis3 13 5 3 2" xfId="21232"/>
    <cellStyle name="40% - Énfasis3 13 5 4" xfId="21233"/>
    <cellStyle name="40% - Énfasis3 13 6" xfId="4375"/>
    <cellStyle name="40% - Énfasis3 13 6 2" xfId="21234"/>
    <cellStyle name="40% - Énfasis3 13 6 2 2" xfId="21235"/>
    <cellStyle name="40% - Énfasis3 13 6 3" xfId="21236"/>
    <cellStyle name="40% - Énfasis3 13 7" xfId="4376"/>
    <cellStyle name="40% - Énfasis3 13 7 2" xfId="21237"/>
    <cellStyle name="40% - Énfasis3 13 7 2 2" xfId="21238"/>
    <cellStyle name="40% - Énfasis3 13 7 3" xfId="21239"/>
    <cellStyle name="40% - Énfasis3 13 8" xfId="21240"/>
    <cellStyle name="40% - Énfasis3 13 8 2" xfId="21241"/>
    <cellStyle name="40% - Énfasis3 13 9" xfId="21242"/>
    <cellStyle name="40% - Énfasis3 14" xfId="4377"/>
    <cellStyle name="40% - Énfasis3 14 2" xfId="4378"/>
    <cellStyle name="40% - Énfasis3 14 2 2" xfId="4379"/>
    <cellStyle name="40% - Énfasis3 14 2 2 2" xfId="4380"/>
    <cellStyle name="40% - Énfasis3 14 2 2 2 2" xfId="21243"/>
    <cellStyle name="40% - Énfasis3 14 2 2 2 2 2" xfId="21244"/>
    <cellStyle name="40% - Énfasis3 14 2 2 2 3" xfId="21245"/>
    <cellStyle name="40% - Énfasis3 14 2 2 3" xfId="21246"/>
    <cellStyle name="40% - Énfasis3 14 2 2 3 2" xfId="21247"/>
    <cellStyle name="40% - Énfasis3 14 2 2 4" xfId="21248"/>
    <cellStyle name="40% - Énfasis3 14 2 3" xfId="4381"/>
    <cellStyle name="40% - Énfasis3 14 2 3 2" xfId="21249"/>
    <cellStyle name="40% - Énfasis3 14 2 3 2 2" xfId="21250"/>
    <cellStyle name="40% - Énfasis3 14 2 3 3" xfId="21251"/>
    <cellStyle name="40% - Énfasis3 14 2 4" xfId="21252"/>
    <cellStyle name="40% - Énfasis3 14 2 4 2" xfId="21253"/>
    <cellStyle name="40% - Énfasis3 14 2 5" xfId="21254"/>
    <cellStyle name="40% - Énfasis3 14 3" xfId="4382"/>
    <cellStyle name="40% - Énfasis3 14 3 2" xfId="4383"/>
    <cellStyle name="40% - Énfasis3 14 3 2 2" xfId="21255"/>
    <cellStyle name="40% - Énfasis3 14 3 2 2 2" xfId="21256"/>
    <cellStyle name="40% - Énfasis3 14 3 2 3" xfId="21257"/>
    <cellStyle name="40% - Énfasis3 14 3 3" xfId="21258"/>
    <cellStyle name="40% - Énfasis3 14 3 3 2" xfId="21259"/>
    <cellStyle name="40% - Énfasis3 14 3 4" xfId="21260"/>
    <cellStyle name="40% - Énfasis3 14 4" xfId="4384"/>
    <cellStyle name="40% - Énfasis3 14 4 2" xfId="21261"/>
    <cellStyle name="40% - Énfasis3 14 4 2 2" xfId="21262"/>
    <cellStyle name="40% - Énfasis3 14 4 3" xfId="21263"/>
    <cellStyle name="40% - Énfasis3 14 5" xfId="4385"/>
    <cellStyle name="40% - Énfasis3 14 5 2" xfId="21264"/>
    <cellStyle name="40% - Énfasis3 14 5 2 2" xfId="21265"/>
    <cellStyle name="40% - Énfasis3 14 5 3" xfId="21266"/>
    <cellStyle name="40% - Énfasis3 14 6" xfId="21267"/>
    <cellStyle name="40% - Énfasis3 14 6 2" xfId="21268"/>
    <cellStyle name="40% - Énfasis3 14 7" xfId="21269"/>
    <cellStyle name="40% - Énfasis3 15" xfId="4386"/>
    <cellStyle name="40% - Énfasis3 15 2" xfId="4387"/>
    <cellStyle name="40% - Énfasis3 15 2 2" xfId="4388"/>
    <cellStyle name="40% - Énfasis3 15 2 2 2" xfId="4389"/>
    <cellStyle name="40% - Énfasis3 15 2 2 2 2" xfId="21270"/>
    <cellStyle name="40% - Énfasis3 15 2 2 2 2 2" xfId="21271"/>
    <cellStyle name="40% - Énfasis3 15 2 2 2 3" xfId="21272"/>
    <cellStyle name="40% - Énfasis3 15 2 2 3" xfId="21273"/>
    <cellStyle name="40% - Énfasis3 15 2 2 3 2" xfId="21274"/>
    <cellStyle name="40% - Énfasis3 15 2 2 4" xfId="21275"/>
    <cellStyle name="40% - Énfasis3 15 2 3" xfId="4390"/>
    <cellStyle name="40% - Énfasis3 15 2 3 2" xfId="21276"/>
    <cellStyle name="40% - Énfasis3 15 2 3 2 2" xfId="21277"/>
    <cellStyle name="40% - Énfasis3 15 2 3 3" xfId="21278"/>
    <cellStyle name="40% - Énfasis3 15 2 4" xfId="21279"/>
    <cellStyle name="40% - Énfasis3 15 2 4 2" xfId="21280"/>
    <cellStyle name="40% - Énfasis3 15 2 5" xfId="21281"/>
    <cellStyle name="40% - Énfasis3 15 3" xfId="4391"/>
    <cellStyle name="40% - Énfasis3 15 3 2" xfId="4392"/>
    <cellStyle name="40% - Énfasis3 15 3 2 2" xfId="21282"/>
    <cellStyle name="40% - Énfasis3 15 3 2 2 2" xfId="21283"/>
    <cellStyle name="40% - Énfasis3 15 3 2 3" xfId="21284"/>
    <cellStyle name="40% - Énfasis3 15 3 3" xfId="21285"/>
    <cellStyle name="40% - Énfasis3 15 3 3 2" xfId="21286"/>
    <cellStyle name="40% - Énfasis3 15 3 4" xfId="21287"/>
    <cellStyle name="40% - Énfasis3 15 4" xfId="4393"/>
    <cellStyle name="40% - Énfasis3 15 4 2" xfId="21288"/>
    <cellStyle name="40% - Énfasis3 15 4 2 2" xfId="21289"/>
    <cellStyle name="40% - Énfasis3 15 4 3" xfId="21290"/>
    <cellStyle name="40% - Énfasis3 15 5" xfId="4394"/>
    <cellStyle name="40% - Énfasis3 15 5 2" xfId="21291"/>
    <cellStyle name="40% - Énfasis3 15 5 2 2" xfId="21292"/>
    <cellStyle name="40% - Énfasis3 15 5 3" xfId="21293"/>
    <cellStyle name="40% - Énfasis3 15 6" xfId="21294"/>
    <cellStyle name="40% - Énfasis3 15 6 2" xfId="21295"/>
    <cellStyle name="40% - Énfasis3 15 7" xfId="21296"/>
    <cellStyle name="40% - Énfasis3 16" xfId="4395"/>
    <cellStyle name="40% - Énfasis3 16 2" xfId="4396"/>
    <cellStyle name="40% - Énfasis3 16 2 2" xfId="4397"/>
    <cellStyle name="40% - Énfasis3 16 2 2 2" xfId="4398"/>
    <cellStyle name="40% - Énfasis3 16 2 2 2 2" xfId="21297"/>
    <cellStyle name="40% - Énfasis3 16 2 2 2 2 2" xfId="21298"/>
    <cellStyle name="40% - Énfasis3 16 2 2 2 3" xfId="21299"/>
    <cellStyle name="40% - Énfasis3 16 2 2 3" xfId="21300"/>
    <cellStyle name="40% - Énfasis3 16 2 2 3 2" xfId="21301"/>
    <cellStyle name="40% - Énfasis3 16 2 2 4" xfId="21302"/>
    <cellStyle name="40% - Énfasis3 16 2 3" xfId="4399"/>
    <cellStyle name="40% - Énfasis3 16 2 3 2" xfId="21303"/>
    <cellStyle name="40% - Énfasis3 16 2 3 2 2" xfId="21304"/>
    <cellStyle name="40% - Énfasis3 16 2 3 3" xfId="21305"/>
    <cellStyle name="40% - Énfasis3 16 2 4" xfId="21306"/>
    <cellStyle name="40% - Énfasis3 16 2 4 2" xfId="21307"/>
    <cellStyle name="40% - Énfasis3 16 2 5" xfId="21308"/>
    <cellStyle name="40% - Énfasis3 16 3" xfId="4400"/>
    <cellStyle name="40% - Énfasis3 16 3 2" xfId="4401"/>
    <cellStyle name="40% - Énfasis3 16 3 2 2" xfId="21309"/>
    <cellStyle name="40% - Énfasis3 16 3 2 2 2" xfId="21310"/>
    <cellStyle name="40% - Énfasis3 16 3 2 3" xfId="21311"/>
    <cellStyle name="40% - Énfasis3 16 3 3" xfId="21312"/>
    <cellStyle name="40% - Énfasis3 16 3 3 2" xfId="21313"/>
    <cellStyle name="40% - Énfasis3 16 3 4" xfId="21314"/>
    <cellStyle name="40% - Énfasis3 16 4" xfId="4402"/>
    <cellStyle name="40% - Énfasis3 16 4 2" xfId="21315"/>
    <cellStyle name="40% - Énfasis3 16 4 2 2" xfId="21316"/>
    <cellStyle name="40% - Énfasis3 16 4 3" xfId="21317"/>
    <cellStyle name="40% - Énfasis3 16 5" xfId="4403"/>
    <cellStyle name="40% - Énfasis3 16 5 2" xfId="21318"/>
    <cellStyle name="40% - Énfasis3 16 5 2 2" xfId="21319"/>
    <cellStyle name="40% - Énfasis3 16 5 3" xfId="21320"/>
    <cellStyle name="40% - Énfasis3 16 6" xfId="21321"/>
    <cellStyle name="40% - Énfasis3 16 6 2" xfId="21322"/>
    <cellStyle name="40% - Énfasis3 16 7" xfId="21323"/>
    <cellStyle name="40% - Énfasis3 17" xfId="4404"/>
    <cellStyle name="40% - Énfasis3 17 2" xfId="4405"/>
    <cellStyle name="40% - Énfasis3 17 2 2" xfId="4406"/>
    <cellStyle name="40% - Énfasis3 17 2 2 2" xfId="4407"/>
    <cellStyle name="40% - Énfasis3 17 2 2 2 2" xfId="21324"/>
    <cellStyle name="40% - Énfasis3 17 2 2 2 2 2" xfId="21325"/>
    <cellStyle name="40% - Énfasis3 17 2 2 2 3" xfId="21326"/>
    <cellStyle name="40% - Énfasis3 17 2 2 3" xfId="21327"/>
    <cellStyle name="40% - Énfasis3 17 2 2 3 2" xfId="21328"/>
    <cellStyle name="40% - Énfasis3 17 2 2 4" xfId="21329"/>
    <cellStyle name="40% - Énfasis3 17 2 3" xfId="4408"/>
    <cellStyle name="40% - Énfasis3 17 2 3 2" xfId="21330"/>
    <cellStyle name="40% - Énfasis3 17 2 3 2 2" xfId="21331"/>
    <cellStyle name="40% - Énfasis3 17 2 3 3" xfId="21332"/>
    <cellStyle name="40% - Énfasis3 17 2 4" xfId="21333"/>
    <cellStyle name="40% - Énfasis3 17 2 4 2" xfId="21334"/>
    <cellStyle name="40% - Énfasis3 17 2 5" xfId="21335"/>
    <cellStyle name="40% - Énfasis3 17 3" xfId="4409"/>
    <cellStyle name="40% - Énfasis3 17 3 2" xfId="4410"/>
    <cellStyle name="40% - Énfasis3 17 3 2 2" xfId="21336"/>
    <cellStyle name="40% - Énfasis3 17 3 2 2 2" xfId="21337"/>
    <cellStyle name="40% - Énfasis3 17 3 2 3" xfId="21338"/>
    <cellStyle name="40% - Énfasis3 17 3 3" xfId="21339"/>
    <cellStyle name="40% - Énfasis3 17 3 3 2" xfId="21340"/>
    <cellStyle name="40% - Énfasis3 17 3 4" xfId="21341"/>
    <cellStyle name="40% - Énfasis3 17 4" xfId="4411"/>
    <cellStyle name="40% - Énfasis3 17 4 2" xfId="21342"/>
    <cellStyle name="40% - Énfasis3 17 4 2 2" xfId="21343"/>
    <cellStyle name="40% - Énfasis3 17 4 3" xfId="21344"/>
    <cellStyle name="40% - Énfasis3 17 5" xfId="4412"/>
    <cellStyle name="40% - Énfasis3 17 5 2" xfId="21345"/>
    <cellStyle name="40% - Énfasis3 17 5 2 2" xfId="21346"/>
    <cellStyle name="40% - Énfasis3 17 5 3" xfId="21347"/>
    <cellStyle name="40% - Énfasis3 17 6" xfId="21348"/>
    <cellStyle name="40% - Énfasis3 17 6 2" xfId="21349"/>
    <cellStyle name="40% - Énfasis3 17 7" xfId="21350"/>
    <cellStyle name="40% - Énfasis3 18" xfId="4413"/>
    <cellStyle name="40% - Énfasis3 18 2" xfId="4414"/>
    <cellStyle name="40% - Énfasis3 18 2 2" xfId="4415"/>
    <cellStyle name="40% - Énfasis3 18 2 2 2" xfId="4416"/>
    <cellStyle name="40% - Énfasis3 18 2 2 2 2" xfId="21351"/>
    <cellStyle name="40% - Énfasis3 18 2 2 2 2 2" xfId="21352"/>
    <cellStyle name="40% - Énfasis3 18 2 2 2 3" xfId="21353"/>
    <cellStyle name="40% - Énfasis3 18 2 2 3" xfId="21354"/>
    <cellStyle name="40% - Énfasis3 18 2 2 3 2" xfId="21355"/>
    <cellStyle name="40% - Énfasis3 18 2 2 4" xfId="21356"/>
    <cellStyle name="40% - Énfasis3 18 2 3" xfId="4417"/>
    <cellStyle name="40% - Énfasis3 18 2 3 2" xfId="21357"/>
    <cellStyle name="40% - Énfasis3 18 2 3 2 2" xfId="21358"/>
    <cellStyle name="40% - Énfasis3 18 2 3 3" xfId="21359"/>
    <cellStyle name="40% - Énfasis3 18 2 4" xfId="21360"/>
    <cellStyle name="40% - Énfasis3 18 2 4 2" xfId="21361"/>
    <cellStyle name="40% - Énfasis3 18 2 5" xfId="21362"/>
    <cellStyle name="40% - Énfasis3 18 3" xfId="4418"/>
    <cellStyle name="40% - Énfasis3 18 3 2" xfId="4419"/>
    <cellStyle name="40% - Énfasis3 18 3 2 2" xfId="21363"/>
    <cellStyle name="40% - Énfasis3 18 3 2 2 2" xfId="21364"/>
    <cellStyle name="40% - Énfasis3 18 3 2 3" xfId="21365"/>
    <cellStyle name="40% - Énfasis3 18 3 3" xfId="21366"/>
    <cellStyle name="40% - Énfasis3 18 3 3 2" xfId="21367"/>
    <cellStyle name="40% - Énfasis3 18 3 4" xfId="21368"/>
    <cellStyle name="40% - Énfasis3 18 4" xfId="4420"/>
    <cellStyle name="40% - Énfasis3 18 4 2" xfId="21369"/>
    <cellStyle name="40% - Énfasis3 18 4 2 2" xfId="21370"/>
    <cellStyle name="40% - Énfasis3 18 4 3" xfId="21371"/>
    <cellStyle name="40% - Énfasis3 18 5" xfId="4421"/>
    <cellStyle name="40% - Énfasis3 18 5 2" xfId="21372"/>
    <cellStyle name="40% - Énfasis3 18 5 2 2" xfId="21373"/>
    <cellStyle name="40% - Énfasis3 18 5 3" xfId="21374"/>
    <cellStyle name="40% - Énfasis3 18 6" xfId="21375"/>
    <cellStyle name="40% - Énfasis3 18 6 2" xfId="21376"/>
    <cellStyle name="40% - Énfasis3 18 7" xfId="21377"/>
    <cellStyle name="40% - Énfasis3 19" xfId="4422"/>
    <cellStyle name="40% - Énfasis3 19 2" xfId="4423"/>
    <cellStyle name="40% - Énfasis3 19 2 2" xfId="4424"/>
    <cellStyle name="40% - Énfasis3 19 2 2 2" xfId="4425"/>
    <cellStyle name="40% - Énfasis3 19 2 2 2 2" xfId="21378"/>
    <cellStyle name="40% - Énfasis3 19 2 2 2 2 2" xfId="21379"/>
    <cellStyle name="40% - Énfasis3 19 2 2 2 3" xfId="21380"/>
    <cellStyle name="40% - Énfasis3 19 2 2 3" xfId="21381"/>
    <cellStyle name="40% - Énfasis3 19 2 2 3 2" xfId="21382"/>
    <cellStyle name="40% - Énfasis3 19 2 2 4" xfId="21383"/>
    <cellStyle name="40% - Énfasis3 19 2 3" xfId="4426"/>
    <cellStyle name="40% - Énfasis3 19 2 3 2" xfId="21384"/>
    <cellStyle name="40% - Énfasis3 19 2 3 2 2" xfId="21385"/>
    <cellStyle name="40% - Énfasis3 19 2 3 3" xfId="21386"/>
    <cellStyle name="40% - Énfasis3 19 2 4" xfId="21387"/>
    <cellStyle name="40% - Énfasis3 19 2 4 2" xfId="21388"/>
    <cellStyle name="40% - Énfasis3 19 2 5" xfId="21389"/>
    <cellStyle name="40% - Énfasis3 19 3" xfId="4427"/>
    <cellStyle name="40% - Énfasis3 19 3 2" xfId="4428"/>
    <cellStyle name="40% - Énfasis3 19 3 2 2" xfId="21390"/>
    <cellStyle name="40% - Énfasis3 19 3 2 2 2" xfId="21391"/>
    <cellStyle name="40% - Énfasis3 19 3 2 3" xfId="21392"/>
    <cellStyle name="40% - Énfasis3 19 3 3" xfId="21393"/>
    <cellStyle name="40% - Énfasis3 19 3 3 2" xfId="21394"/>
    <cellStyle name="40% - Énfasis3 19 3 4" xfId="21395"/>
    <cellStyle name="40% - Énfasis3 19 4" xfId="4429"/>
    <cellStyle name="40% - Énfasis3 19 4 2" xfId="21396"/>
    <cellStyle name="40% - Énfasis3 19 4 2 2" xfId="21397"/>
    <cellStyle name="40% - Énfasis3 19 4 3" xfId="21398"/>
    <cellStyle name="40% - Énfasis3 19 5" xfId="4430"/>
    <cellStyle name="40% - Énfasis3 19 5 2" xfId="21399"/>
    <cellStyle name="40% - Énfasis3 19 5 2 2" xfId="21400"/>
    <cellStyle name="40% - Énfasis3 19 5 3" xfId="21401"/>
    <cellStyle name="40% - Énfasis3 19 6" xfId="21402"/>
    <cellStyle name="40% - Énfasis3 19 6 2" xfId="21403"/>
    <cellStyle name="40% - Énfasis3 19 7" xfId="21404"/>
    <cellStyle name="40% - Énfasis3 2" xfId="4431"/>
    <cellStyle name="40% - Énfasis3 2 2" xfId="4432"/>
    <cellStyle name="40% - Énfasis3 2 2 2" xfId="4433"/>
    <cellStyle name="40% - Énfasis3 2 2 2 2" xfId="4434"/>
    <cellStyle name="40% - Énfasis3 2 2 2 2 2" xfId="4435"/>
    <cellStyle name="40% - Énfasis3 2 2 2 2 2 2" xfId="21405"/>
    <cellStyle name="40% - Énfasis3 2 2 2 2 2 2 2" xfId="21406"/>
    <cellStyle name="40% - Énfasis3 2 2 2 2 2 3" xfId="21407"/>
    <cellStyle name="40% - Énfasis3 2 2 2 2 3" xfId="21408"/>
    <cellStyle name="40% - Énfasis3 2 2 2 2 3 2" xfId="21409"/>
    <cellStyle name="40% - Énfasis3 2 2 2 2 4" xfId="21410"/>
    <cellStyle name="40% - Énfasis3 2 2 2 3" xfId="4436"/>
    <cellStyle name="40% - Énfasis3 2 2 2 3 2" xfId="21411"/>
    <cellStyle name="40% - Énfasis3 2 2 2 3 2 2" xfId="21412"/>
    <cellStyle name="40% - Énfasis3 2 2 2 3 3" xfId="21413"/>
    <cellStyle name="40% - Énfasis3 2 2 2 4" xfId="21414"/>
    <cellStyle name="40% - Énfasis3 2 2 2 4 2" xfId="21415"/>
    <cellStyle name="40% - Énfasis3 2 2 2 5" xfId="21416"/>
    <cellStyle name="40% - Énfasis3 2 2 3" xfId="4437"/>
    <cellStyle name="40% - Énfasis3 2 2 3 2" xfId="4438"/>
    <cellStyle name="40% - Énfasis3 2 2 3 2 2" xfId="21417"/>
    <cellStyle name="40% - Énfasis3 2 2 3 2 2 2" xfId="21418"/>
    <cellStyle name="40% - Énfasis3 2 2 3 2 3" xfId="21419"/>
    <cellStyle name="40% - Énfasis3 2 2 3 3" xfId="21420"/>
    <cellStyle name="40% - Énfasis3 2 2 3 3 2" xfId="21421"/>
    <cellStyle name="40% - Énfasis3 2 2 3 4" xfId="21422"/>
    <cellStyle name="40% - Énfasis3 2 2 4" xfId="4439"/>
    <cellStyle name="40% - Énfasis3 2 2 4 2" xfId="21423"/>
    <cellStyle name="40% - Énfasis3 2 2 4 2 2" xfId="21424"/>
    <cellStyle name="40% - Énfasis3 2 2 4 3" xfId="21425"/>
    <cellStyle name="40% - Énfasis3 2 2 5" xfId="4440"/>
    <cellStyle name="40% - Énfasis3 2 2 5 2" xfId="21426"/>
    <cellStyle name="40% - Énfasis3 2 2 5 2 2" xfId="21427"/>
    <cellStyle name="40% - Énfasis3 2 2 5 3" xfId="21428"/>
    <cellStyle name="40% - Énfasis3 2 2 6" xfId="21429"/>
    <cellStyle name="40% - Énfasis3 2 2 6 2" xfId="21430"/>
    <cellStyle name="40% - Énfasis3 2 2 7" xfId="21431"/>
    <cellStyle name="40% - Énfasis3 2 3" xfId="4441"/>
    <cellStyle name="40% - Énfasis3 2 3 2" xfId="4442"/>
    <cellStyle name="40% - Énfasis3 2 3 2 2" xfId="4443"/>
    <cellStyle name="40% - Énfasis3 2 3 2 2 2" xfId="4444"/>
    <cellStyle name="40% - Énfasis3 2 3 2 2 2 2" xfId="21432"/>
    <cellStyle name="40% - Énfasis3 2 3 2 2 2 2 2" xfId="21433"/>
    <cellStyle name="40% - Énfasis3 2 3 2 2 2 3" xfId="21434"/>
    <cellStyle name="40% - Énfasis3 2 3 2 2 3" xfId="21435"/>
    <cellStyle name="40% - Énfasis3 2 3 2 2 3 2" xfId="21436"/>
    <cellStyle name="40% - Énfasis3 2 3 2 2 4" xfId="21437"/>
    <cellStyle name="40% - Énfasis3 2 3 2 3" xfId="4445"/>
    <cellStyle name="40% - Énfasis3 2 3 2 3 2" xfId="21438"/>
    <cellStyle name="40% - Énfasis3 2 3 2 3 2 2" xfId="21439"/>
    <cellStyle name="40% - Énfasis3 2 3 2 3 3" xfId="21440"/>
    <cellStyle name="40% - Énfasis3 2 3 2 4" xfId="21441"/>
    <cellStyle name="40% - Énfasis3 2 3 2 4 2" xfId="21442"/>
    <cellStyle name="40% - Énfasis3 2 3 2 5" xfId="21443"/>
    <cellStyle name="40% - Énfasis3 2 3 3" xfId="4446"/>
    <cellStyle name="40% - Énfasis3 2 3 3 2" xfId="4447"/>
    <cellStyle name="40% - Énfasis3 2 3 3 2 2" xfId="21444"/>
    <cellStyle name="40% - Énfasis3 2 3 3 2 2 2" xfId="21445"/>
    <cellStyle name="40% - Énfasis3 2 3 3 2 3" xfId="21446"/>
    <cellStyle name="40% - Énfasis3 2 3 3 3" xfId="21447"/>
    <cellStyle name="40% - Énfasis3 2 3 3 3 2" xfId="21448"/>
    <cellStyle name="40% - Énfasis3 2 3 3 4" xfId="21449"/>
    <cellStyle name="40% - Énfasis3 2 3 4" xfId="4448"/>
    <cellStyle name="40% - Énfasis3 2 3 4 2" xfId="21450"/>
    <cellStyle name="40% - Énfasis3 2 3 4 2 2" xfId="21451"/>
    <cellStyle name="40% - Énfasis3 2 3 4 3" xfId="21452"/>
    <cellStyle name="40% - Énfasis3 2 3 5" xfId="4449"/>
    <cellStyle name="40% - Énfasis3 2 3 5 2" xfId="21453"/>
    <cellStyle name="40% - Énfasis3 2 3 5 2 2" xfId="21454"/>
    <cellStyle name="40% - Énfasis3 2 3 5 3" xfId="21455"/>
    <cellStyle name="40% - Énfasis3 2 3 6" xfId="21456"/>
    <cellStyle name="40% - Énfasis3 2 3 6 2" xfId="21457"/>
    <cellStyle name="40% - Énfasis3 2 3 7" xfId="21458"/>
    <cellStyle name="40% - Énfasis3 2 4" xfId="4450"/>
    <cellStyle name="40% - Énfasis3 2 4 2" xfId="4451"/>
    <cellStyle name="40% - Énfasis3 2 4 2 2" xfId="4452"/>
    <cellStyle name="40% - Énfasis3 2 4 2 2 2" xfId="21459"/>
    <cellStyle name="40% - Énfasis3 2 4 2 2 2 2" xfId="21460"/>
    <cellStyle name="40% - Énfasis3 2 4 2 2 3" xfId="21461"/>
    <cellStyle name="40% - Énfasis3 2 4 2 3" xfId="21462"/>
    <cellStyle name="40% - Énfasis3 2 4 2 3 2" xfId="21463"/>
    <cellStyle name="40% - Énfasis3 2 4 2 4" xfId="21464"/>
    <cellStyle name="40% - Énfasis3 2 4 3" xfId="4453"/>
    <cellStyle name="40% - Énfasis3 2 4 3 2" xfId="21465"/>
    <cellStyle name="40% - Énfasis3 2 4 3 2 2" xfId="21466"/>
    <cellStyle name="40% - Énfasis3 2 4 3 3" xfId="21467"/>
    <cellStyle name="40% - Énfasis3 2 4 4" xfId="21468"/>
    <cellStyle name="40% - Énfasis3 2 4 4 2" xfId="21469"/>
    <cellStyle name="40% - Énfasis3 2 4 5" xfId="21470"/>
    <cellStyle name="40% - Énfasis3 2 5" xfId="4454"/>
    <cellStyle name="40% - Énfasis3 2 5 2" xfId="4455"/>
    <cellStyle name="40% - Énfasis3 2 5 2 2" xfId="21471"/>
    <cellStyle name="40% - Énfasis3 2 5 2 2 2" xfId="21472"/>
    <cellStyle name="40% - Énfasis3 2 5 2 3" xfId="21473"/>
    <cellStyle name="40% - Énfasis3 2 5 3" xfId="21474"/>
    <cellStyle name="40% - Énfasis3 2 5 3 2" xfId="21475"/>
    <cellStyle name="40% - Énfasis3 2 5 4" xfId="21476"/>
    <cellStyle name="40% - Énfasis3 2 6" xfId="4456"/>
    <cellStyle name="40% - Énfasis3 2 6 2" xfId="21477"/>
    <cellStyle name="40% - Énfasis3 2 6 2 2" xfId="21478"/>
    <cellStyle name="40% - Énfasis3 2 6 3" xfId="21479"/>
    <cellStyle name="40% - Énfasis3 2 7" xfId="4457"/>
    <cellStyle name="40% - Énfasis3 2 7 2" xfId="21480"/>
    <cellStyle name="40% - Énfasis3 2 7 2 2" xfId="21481"/>
    <cellStyle name="40% - Énfasis3 2 7 3" xfId="21482"/>
    <cellStyle name="40% - Énfasis3 2 8" xfId="21483"/>
    <cellStyle name="40% - Énfasis3 2 8 2" xfId="21484"/>
    <cellStyle name="40% - Énfasis3 2 9" xfId="21485"/>
    <cellStyle name="40% - Énfasis3 20" xfId="4458"/>
    <cellStyle name="40% - Énfasis3 20 2" xfId="4459"/>
    <cellStyle name="40% - Énfasis3 20 2 2" xfId="4460"/>
    <cellStyle name="40% - Énfasis3 20 2 2 2" xfId="4461"/>
    <cellStyle name="40% - Énfasis3 20 2 2 2 2" xfId="21486"/>
    <cellStyle name="40% - Énfasis3 20 2 2 2 2 2" xfId="21487"/>
    <cellStyle name="40% - Énfasis3 20 2 2 2 3" xfId="21488"/>
    <cellStyle name="40% - Énfasis3 20 2 2 3" xfId="21489"/>
    <cellStyle name="40% - Énfasis3 20 2 2 3 2" xfId="21490"/>
    <cellStyle name="40% - Énfasis3 20 2 2 4" xfId="21491"/>
    <cellStyle name="40% - Énfasis3 20 2 3" xfId="4462"/>
    <cellStyle name="40% - Énfasis3 20 2 3 2" xfId="21492"/>
    <cellStyle name="40% - Énfasis3 20 2 3 2 2" xfId="21493"/>
    <cellStyle name="40% - Énfasis3 20 2 3 3" xfId="21494"/>
    <cellStyle name="40% - Énfasis3 20 2 4" xfId="21495"/>
    <cellStyle name="40% - Énfasis3 20 2 4 2" xfId="21496"/>
    <cellStyle name="40% - Énfasis3 20 2 5" xfId="21497"/>
    <cellStyle name="40% - Énfasis3 20 3" xfId="4463"/>
    <cellStyle name="40% - Énfasis3 20 3 2" xfId="4464"/>
    <cellStyle name="40% - Énfasis3 20 3 2 2" xfId="21498"/>
    <cellStyle name="40% - Énfasis3 20 3 2 2 2" xfId="21499"/>
    <cellStyle name="40% - Énfasis3 20 3 2 3" xfId="21500"/>
    <cellStyle name="40% - Énfasis3 20 3 3" xfId="21501"/>
    <cellStyle name="40% - Énfasis3 20 3 3 2" xfId="21502"/>
    <cellStyle name="40% - Énfasis3 20 3 4" xfId="21503"/>
    <cellStyle name="40% - Énfasis3 20 4" xfId="4465"/>
    <cellStyle name="40% - Énfasis3 20 4 2" xfId="21504"/>
    <cellStyle name="40% - Énfasis3 20 4 2 2" xfId="21505"/>
    <cellStyle name="40% - Énfasis3 20 4 3" xfId="21506"/>
    <cellStyle name="40% - Énfasis3 20 5" xfId="4466"/>
    <cellStyle name="40% - Énfasis3 20 5 2" xfId="21507"/>
    <cellStyle name="40% - Énfasis3 20 5 2 2" xfId="21508"/>
    <cellStyle name="40% - Énfasis3 20 5 3" xfId="21509"/>
    <cellStyle name="40% - Énfasis3 20 6" xfId="21510"/>
    <cellStyle name="40% - Énfasis3 20 6 2" xfId="21511"/>
    <cellStyle name="40% - Énfasis3 20 7" xfId="21512"/>
    <cellStyle name="40% - Énfasis3 21" xfId="4467"/>
    <cellStyle name="40% - Énfasis3 21 2" xfId="4468"/>
    <cellStyle name="40% - Énfasis3 21 2 2" xfId="4469"/>
    <cellStyle name="40% - Énfasis3 21 2 2 2" xfId="4470"/>
    <cellStyle name="40% - Énfasis3 21 2 2 2 2" xfId="21513"/>
    <cellStyle name="40% - Énfasis3 21 2 2 2 2 2" xfId="21514"/>
    <cellStyle name="40% - Énfasis3 21 2 2 2 3" xfId="21515"/>
    <cellStyle name="40% - Énfasis3 21 2 2 3" xfId="21516"/>
    <cellStyle name="40% - Énfasis3 21 2 2 3 2" xfId="21517"/>
    <cellStyle name="40% - Énfasis3 21 2 2 4" xfId="21518"/>
    <cellStyle name="40% - Énfasis3 21 2 3" xfId="4471"/>
    <cellStyle name="40% - Énfasis3 21 2 3 2" xfId="21519"/>
    <cellStyle name="40% - Énfasis3 21 2 3 2 2" xfId="21520"/>
    <cellStyle name="40% - Énfasis3 21 2 3 3" xfId="21521"/>
    <cellStyle name="40% - Énfasis3 21 2 4" xfId="21522"/>
    <cellStyle name="40% - Énfasis3 21 2 4 2" xfId="21523"/>
    <cellStyle name="40% - Énfasis3 21 2 5" xfId="21524"/>
    <cellStyle name="40% - Énfasis3 21 3" xfId="4472"/>
    <cellStyle name="40% - Énfasis3 21 3 2" xfId="4473"/>
    <cellStyle name="40% - Énfasis3 21 3 2 2" xfId="21525"/>
    <cellStyle name="40% - Énfasis3 21 3 2 2 2" xfId="21526"/>
    <cellStyle name="40% - Énfasis3 21 3 2 3" xfId="21527"/>
    <cellStyle name="40% - Énfasis3 21 3 3" xfId="21528"/>
    <cellStyle name="40% - Énfasis3 21 3 3 2" xfId="21529"/>
    <cellStyle name="40% - Énfasis3 21 3 4" xfId="21530"/>
    <cellStyle name="40% - Énfasis3 21 4" xfId="4474"/>
    <cellStyle name="40% - Énfasis3 21 4 2" xfId="21531"/>
    <cellStyle name="40% - Énfasis3 21 4 2 2" xfId="21532"/>
    <cellStyle name="40% - Énfasis3 21 4 3" xfId="21533"/>
    <cellStyle name="40% - Énfasis3 21 5" xfId="4475"/>
    <cellStyle name="40% - Énfasis3 21 5 2" xfId="21534"/>
    <cellStyle name="40% - Énfasis3 21 5 2 2" xfId="21535"/>
    <cellStyle name="40% - Énfasis3 21 5 3" xfId="21536"/>
    <cellStyle name="40% - Énfasis3 21 6" xfId="21537"/>
    <cellStyle name="40% - Énfasis3 21 6 2" xfId="21538"/>
    <cellStyle name="40% - Énfasis3 21 7" xfId="21539"/>
    <cellStyle name="40% - Énfasis3 22" xfId="4476"/>
    <cellStyle name="40% - Énfasis3 22 2" xfId="4477"/>
    <cellStyle name="40% - Énfasis3 22 2 2" xfId="4478"/>
    <cellStyle name="40% - Énfasis3 22 2 2 2" xfId="4479"/>
    <cellStyle name="40% - Énfasis3 22 2 2 2 2" xfId="21540"/>
    <cellStyle name="40% - Énfasis3 22 2 2 2 2 2" xfId="21541"/>
    <cellStyle name="40% - Énfasis3 22 2 2 2 3" xfId="21542"/>
    <cellStyle name="40% - Énfasis3 22 2 2 3" xfId="21543"/>
    <cellStyle name="40% - Énfasis3 22 2 2 3 2" xfId="21544"/>
    <cellStyle name="40% - Énfasis3 22 2 2 4" xfId="21545"/>
    <cellStyle name="40% - Énfasis3 22 2 3" xfId="4480"/>
    <cellStyle name="40% - Énfasis3 22 2 3 2" xfId="21546"/>
    <cellStyle name="40% - Énfasis3 22 2 3 2 2" xfId="21547"/>
    <cellStyle name="40% - Énfasis3 22 2 3 3" xfId="21548"/>
    <cellStyle name="40% - Énfasis3 22 2 4" xfId="21549"/>
    <cellStyle name="40% - Énfasis3 22 2 4 2" xfId="21550"/>
    <cellStyle name="40% - Énfasis3 22 2 5" xfId="21551"/>
    <cellStyle name="40% - Énfasis3 22 3" xfId="4481"/>
    <cellStyle name="40% - Énfasis3 22 3 2" xfId="4482"/>
    <cellStyle name="40% - Énfasis3 22 3 2 2" xfId="21552"/>
    <cellStyle name="40% - Énfasis3 22 3 2 2 2" xfId="21553"/>
    <cellStyle name="40% - Énfasis3 22 3 2 3" xfId="21554"/>
    <cellStyle name="40% - Énfasis3 22 3 3" xfId="21555"/>
    <cellStyle name="40% - Énfasis3 22 3 3 2" xfId="21556"/>
    <cellStyle name="40% - Énfasis3 22 3 4" xfId="21557"/>
    <cellStyle name="40% - Énfasis3 22 4" xfId="4483"/>
    <cellStyle name="40% - Énfasis3 22 4 2" xfId="21558"/>
    <cellStyle name="40% - Énfasis3 22 4 2 2" xfId="21559"/>
    <cellStyle name="40% - Énfasis3 22 4 3" xfId="21560"/>
    <cellStyle name="40% - Énfasis3 22 5" xfId="4484"/>
    <cellStyle name="40% - Énfasis3 22 5 2" xfId="21561"/>
    <cellStyle name="40% - Énfasis3 22 5 2 2" xfId="21562"/>
    <cellStyle name="40% - Énfasis3 22 5 3" xfId="21563"/>
    <cellStyle name="40% - Énfasis3 22 6" xfId="21564"/>
    <cellStyle name="40% - Énfasis3 22 6 2" xfId="21565"/>
    <cellStyle name="40% - Énfasis3 22 7" xfId="21566"/>
    <cellStyle name="40% - Énfasis3 23" xfId="4485"/>
    <cellStyle name="40% - Énfasis3 23 2" xfId="4486"/>
    <cellStyle name="40% - Énfasis3 23 2 2" xfId="4487"/>
    <cellStyle name="40% - Énfasis3 23 2 2 2" xfId="4488"/>
    <cellStyle name="40% - Énfasis3 23 2 2 2 2" xfId="21567"/>
    <cellStyle name="40% - Énfasis3 23 2 2 2 2 2" xfId="21568"/>
    <cellStyle name="40% - Énfasis3 23 2 2 2 3" xfId="21569"/>
    <cellStyle name="40% - Énfasis3 23 2 2 3" xfId="21570"/>
    <cellStyle name="40% - Énfasis3 23 2 2 3 2" xfId="21571"/>
    <cellStyle name="40% - Énfasis3 23 2 2 4" xfId="21572"/>
    <cellStyle name="40% - Énfasis3 23 2 3" xfId="4489"/>
    <cellStyle name="40% - Énfasis3 23 2 3 2" xfId="21573"/>
    <cellStyle name="40% - Énfasis3 23 2 3 2 2" xfId="21574"/>
    <cellStyle name="40% - Énfasis3 23 2 3 3" xfId="21575"/>
    <cellStyle name="40% - Énfasis3 23 2 4" xfId="21576"/>
    <cellStyle name="40% - Énfasis3 23 2 4 2" xfId="21577"/>
    <cellStyle name="40% - Énfasis3 23 2 5" xfId="21578"/>
    <cellStyle name="40% - Énfasis3 23 3" xfId="4490"/>
    <cellStyle name="40% - Énfasis3 23 3 2" xfId="4491"/>
    <cellStyle name="40% - Énfasis3 23 3 2 2" xfId="21579"/>
    <cellStyle name="40% - Énfasis3 23 3 2 2 2" xfId="21580"/>
    <cellStyle name="40% - Énfasis3 23 3 2 3" xfId="21581"/>
    <cellStyle name="40% - Énfasis3 23 3 3" xfId="21582"/>
    <cellStyle name="40% - Énfasis3 23 3 3 2" xfId="21583"/>
    <cellStyle name="40% - Énfasis3 23 3 4" xfId="21584"/>
    <cellStyle name="40% - Énfasis3 23 4" xfId="4492"/>
    <cellStyle name="40% - Énfasis3 23 4 2" xfId="21585"/>
    <cellStyle name="40% - Énfasis3 23 4 2 2" xfId="21586"/>
    <cellStyle name="40% - Énfasis3 23 4 3" xfId="21587"/>
    <cellStyle name="40% - Énfasis3 23 5" xfId="4493"/>
    <cellStyle name="40% - Énfasis3 23 5 2" xfId="21588"/>
    <cellStyle name="40% - Énfasis3 23 5 2 2" xfId="21589"/>
    <cellStyle name="40% - Énfasis3 23 5 3" xfId="21590"/>
    <cellStyle name="40% - Énfasis3 23 6" xfId="21591"/>
    <cellStyle name="40% - Énfasis3 23 6 2" xfId="21592"/>
    <cellStyle name="40% - Énfasis3 23 7" xfId="21593"/>
    <cellStyle name="40% - Énfasis3 24" xfId="4494"/>
    <cellStyle name="40% - Énfasis3 24 2" xfId="4495"/>
    <cellStyle name="40% - Énfasis3 24 2 2" xfId="4496"/>
    <cellStyle name="40% - Énfasis3 24 2 2 2" xfId="4497"/>
    <cellStyle name="40% - Énfasis3 24 2 2 2 2" xfId="21594"/>
    <cellStyle name="40% - Énfasis3 24 2 2 2 2 2" xfId="21595"/>
    <cellStyle name="40% - Énfasis3 24 2 2 2 3" xfId="21596"/>
    <cellStyle name="40% - Énfasis3 24 2 2 3" xfId="21597"/>
    <cellStyle name="40% - Énfasis3 24 2 2 3 2" xfId="21598"/>
    <cellStyle name="40% - Énfasis3 24 2 2 4" xfId="21599"/>
    <cellStyle name="40% - Énfasis3 24 2 3" xfId="4498"/>
    <cellStyle name="40% - Énfasis3 24 2 3 2" xfId="21600"/>
    <cellStyle name="40% - Énfasis3 24 2 3 2 2" xfId="21601"/>
    <cellStyle name="40% - Énfasis3 24 2 3 3" xfId="21602"/>
    <cellStyle name="40% - Énfasis3 24 2 4" xfId="21603"/>
    <cellStyle name="40% - Énfasis3 24 2 4 2" xfId="21604"/>
    <cellStyle name="40% - Énfasis3 24 2 5" xfId="21605"/>
    <cellStyle name="40% - Énfasis3 24 3" xfId="4499"/>
    <cellStyle name="40% - Énfasis3 24 3 2" xfId="4500"/>
    <cellStyle name="40% - Énfasis3 24 3 2 2" xfId="21606"/>
    <cellStyle name="40% - Énfasis3 24 3 2 2 2" xfId="21607"/>
    <cellStyle name="40% - Énfasis3 24 3 2 3" xfId="21608"/>
    <cellStyle name="40% - Énfasis3 24 3 3" xfId="21609"/>
    <cellStyle name="40% - Énfasis3 24 3 3 2" xfId="21610"/>
    <cellStyle name="40% - Énfasis3 24 3 4" xfId="21611"/>
    <cellStyle name="40% - Énfasis3 24 4" xfId="4501"/>
    <cellStyle name="40% - Énfasis3 24 4 2" xfId="21612"/>
    <cellStyle name="40% - Énfasis3 24 4 2 2" xfId="21613"/>
    <cellStyle name="40% - Énfasis3 24 4 3" xfId="21614"/>
    <cellStyle name="40% - Énfasis3 24 5" xfId="4502"/>
    <cellStyle name="40% - Énfasis3 24 5 2" xfId="21615"/>
    <cellStyle name="40% - Énfasis3 24 5 2 2" xfId="21616"/>
    <cellStyle name="40% - Énfasis3 24 5 3" xfId="21617"/>
    <cellStyle name="40% - Énfasis3 24 6" xfId="21618"/>
    <cellStyle name="40% - Énfasis3 24 6 2" xfId="21619"/>
    <cellStyle name="40% - Énfasis3 24 7" xfId="21620"/>
    <cellStyle name="40% - Énfasis3 25" xfId="4503"/>
    <cellStyle name="40% - Énfasis3 25 2" xfId="4504"/>
    <cellStyle name="40% - Énfasis3 25 2 2" xfId="4505"/>
    <cellStyle name="40% - Énfasis3 25 2 2 2" xfId="4506"/>
    <cellStyle name="40% - Énfasis3 25 2 2 2 2" xfId="21621"/>
    <cellStyle name="40% - Énfasis3 25 2 2 2 2 2" xfId="21622"/>
    <cellStyle name="40% - Énfasis3 25 2 2 2 3" xfId="21623"/>
    <cellStyle name="40% - Énfasis3 25 2 2 3" xfId="21624"/>
    <cellStyle name="40% - Énfasis3 25 2 2 3 2" xfId="21625"/>
    <cellStyle name="40% - Énfasis3 25 2 2 4" xfId="21626"/>
    <cellStyle name="40% - Énfasis3 25 2 3" xfId="4507"/>
    <cellStyle name="40% - Énfasis3 25 2 3 2" xfId="21627"/>
    <cellStyle name="40% - Énfasis3 25 2 3 2 2" xfId="21628"/>
    <cellStyle name="40% - Énfasis3 25 2 3 3" xfId="21629"/>
    <cellStyle name="40% - Énfasis3 25 2 4" xfId="21630"/>
    <cellStyle name="40% - Énfasis3 25 2 4 2" xfId="21631"/>
    <cellStyle name="40% - Énfasis3 25 2 5" xfId="21632"/>
    <cellStyle name="40% - Énfasis3 25 3" xfId="4508"/>
    <cellStyle name="40% - Énfasis3 25 3 2" xfId="4509"/>
    <cellStyle name="40% - Énfasis3 25 3 2 2" xfId="21633"/>
    <cellStyle name="40% - Énfasis3 25 3 2 2 2" xfId="21634"/>
    <cellStyle name="40% - Énfasis3 25 3 2 3" xfId="21635"/>
    <cellStyle name="40% - Énfasis3 25 3 3" xfId="21636"/>
    <cellStyle name="40% - Énfasis3 25 3 3 2" xfId="21637"/>
    <cellStyle name="40% - Énfasis3 25 3 4" xfId="21638"/>
    <cellStyle name="40% - Énfasis3 25 4" xfId="4510"/>
    <cellStyle name="40% - Énfasis3 25 4 2" xfId="21639"/>
    <cellStyle name="40% - Énfasis3 25 4 2 2" xfId="21640"/>
    <cellStyle name="40% - Énfasis3 25 4 3" xfId="21641"/>
    <cellStyle name="40% - Énfasis3 25 5" xfId="4511"/>
    <cellStyle name="40% - Énfasis3 25 5 2" xfId="21642"/>
    <cellStyle name="40% - Énfasis3 25 5 2 2" xfId="21643"/>
    <cellStyle name="40% - Énfasis3 25 5 3" xfId="21644"/>
    <cellStyle name="40% - Énfasis3 25 6" xfId="21645"/>
    <cellStyle name="40% - Énfasis3 25 6 2" xfId="21646"/>
    <cellStyle name="40% - Énfasis3 25 7" xfId="21647"/>
    <cellStyle name="40% - Énfasis3 26" xfId="4512"/>
    <cellStyle name="40% - Énfasis3 26 2" xfId="4513"/>
    <cellStyle name="40% - Énfasis3 26 2 2" xfId="4514"/>
    <cellStyle name="40% - Énfasis3 26 2 2 2" xfId="4515"/>
    <cellStyle name="40% - Énfasis3 26 2 2 2 2" xfId="21648"/>
    <cellStyle name="40% - Énfasis3 26 2 2 2 2 2" xfId="21649"/>
    <cellStyle name="40% - Énfasis3 26 2 2 2 3" xfId="21650"/>
    <cellStyle name="40% - Énfasis3 26 2 2 3" xfId="21651"/>
    <cellStyle name="40% - Énfasis3 26 2 2 3 2" xfId="21652"/>
    <cellStyle name="40% - Énfasis3 26 2 2 4" xfId="21653"/>
    <cellStyle name="40% - Énfasis3 26 2 3" xfId="4516"/>
    <cellStyle name="40% - Énfasis3 26 2 3 2" xfId="21654"/>
    <cellStyle name="40% - Énfasis3 26 2 3 2 2" xfId="21655"/>
    <cellStyle name="40% - Énfasis3 26 2 3 3" xfId="21656"/>
    <cellStyle name="40% - Énfasis3 26 2 4" xfId="21657"/>
    <cellStyle name="40% - Énfasis3 26 2 4 2" xfId="21658"/>
    <cellStyle name="40% - Énfasis3 26 2 5" xfId="21659"/>
    <cellStyle name="40% - Énfasis3 26 3" xfId="4517"/>
    <cellStyle name="40% - Énfasis3 26 3 2" xfId="4518"/>
    <cellStyle name="40% - Énfasis3 26 3 2 2" xfId="21660"/>
    <cellStyle name="40% - Énfasis3 26 3 2 2 2" xfId="21661"/>
    <cellStyle name="40% - Énfasis3 26 3 2 3" xfId="21662"/>
    <cellStyle name="40% - Énfasis3 26 3 3" xfId="21663"/>
    <cellStyle name="40% - Énfasis3 26 3 3 2" xfId="21664"/>
    <cellStyle name="40% - Énfasis3 26 3 4" xfId="21665"/>
    <cellStyle name="40% - Énfasis3 26 4" xfId="4519"/>
    <cellStyle name="40% - Énfasis3 26 4 2" xfId="21666"/>
    <cellStyle name="40% - Énfasis3 26 4 2 2" xfId="21667"/>
    <cellStyle name="40% - Énfasis3 26 4 3" xfId="21668"/>
    <cellStyle name="40% - Énfasis3 26 5" xfId="4520"/>
    <cellStyle name="40% - Énfasis3 26 5 2" xfId="21669"/>
    <cellStyle name="40% - Énfasis3 26 5 2 2" xfId="21670"/>
    <cellStyle name="40% - Énfasis3 26 5 3" xfId="21671"/>
    <cellStyle name="40% - Énfasis3 26 6" xfId="21672"/>
    <cellStyle name="40% - Énfasis3 26 6 2" xfId="21673"/>
    <cellStyle name="40% - Énfasis3 26 7" xfId="21674"/>
    <cellStyle name="40% - Énfasis3 27" xfId="4521"/>
    <cellStyle name="40% - Énfasis3 27 2" xfId="4522"/>
    <cellStyle name="40% - Énfasis3 27 2 2" xfId="4523"/>
    <cellStyle name="40% - Énfasis3 27 2 2 2" xfId="4524"/>
    <cellStyle name="40% - Énfasis3 27 2 2 2 2" xfId="21675"/>
    <cellStyle name="40% - Énfasis3 27 2 2 2 2 2" xfId="21676"/>
    <cellStyle name="40% - Énfasis3 27 2 2 2 3" xfId="21677"/>
    <cellStyle name="40% - Énfasis3 27 2 2 3" xfId="21678"/>
    <cellStyle name="40% - Énfasis3 27 2 2 3 2" xfId="21679"/>
    <cellStyle name="40% - Énfasis3 27 2 2 4" xfId="21680"/>
    <cellStyle name="40% - Énfasis3 27 2 3" xfId="4525"/>
    <cellStyle name="40% - Énfasis3 27 2 3 2" xfId="21681"/>
    <cellStyle name="40% - Énfasis3 27 2 3 2 2" xfId="21682"/>
    <cellStyle name="40% - Énfasis3 27 2 3 3" xfId="21683"/>
    <cellStyle name="40% - Énfasis3 27 2 4" xfId="21684"/>
    <cellStyle name="40% - Énfasis3 27 2 4 2" xfId="21685"/>
    <cellStyle name="40% - Énfasis3 27 2 5" xfId="21686"/>
    <cellStyle name="40% - Énfasis3 27 3" xfId="4526"/>
    <cellStyle name="40% - Énfasis3 27 3 2" xfId="4527"/>
    <cellStyle name="40% - Énfasis3 27 3 2 2" xfId="21687"/>
    <cellStyle name="40% - Énfasis3 27 3 2 2 2" xfId="21688"/>
    <cellStyle name="40% - Énfasis3 27 3 2 3" xfId="21689"/>
    <cellStyle name="40% - Énfasis3 27 3 3" xfId="21690"/>
    <cellStyle name="40% - Énfasis3 27 3 3 2" xfId="21691"/>
    <cellStyle name="40% - Énfasis3 27 3 4" xfId="21692"/>
    <cellStyle name="40% - Énfasis3 27 4" xfId="4528"/>
    <cellStyle name="40% - Énfasis3 27 4 2" xfId="21693"/>
    <cellStyle name="40% - Énfasis3 27 4 2 2" xfId="21694"/>
    <cellStyle name="40% - Énfasis3 27 4 3" xfId="21695"/>
    <cellStyle name="40% - Énfasis3 27 5" xfId="4529"/>
    <cellStyle name="40% - Énfasis3 27 5 2" xfId="21696"/>
    <cellStyle name="40% - Énfasis3 27 5 2 2" xfId="21697"/>
    <cellStyle name="40% - Énfasis3 27 5 3" xfId="21698"/>
    <cellStyle name="40% - Énfasis3 27 6" xfId="21699"/>
    <cellStyle name="40% - Énfasis3 27 6 2" xfId="21700"/>
    <cellStyle name="40% - Énfasis3 27 7" xfId="21701"/>
    <cellStyle name="40% - Énfasis3 28" xfId="4530"/>
    <cellStyle name="40% - Énfasis3 28 2" xfId="4531"/>
    <cellStyle name="40% - Énfasis3 28 2 2" xfId="4532"/>
    <cellStyle name="40% - Énfasis3 28 2 2 2" xfId="4533"/>
    <cellStyle name="40% - Énfasis3 28 2 2 2 2" xfId="21702"/>
    <cellStyle name="40% - Énfasis3 28 2 2 2 2 2" xfId="21703"/>
    <cellStyle name="40% - Énfasis3 28 2 2 2 3" xfId="21704"/>
    <cellStyle name="40% - Énfasis3 28 2 2 3" xfId="21705"/>
    <cellStyle name="40% - Énfasis3 28 2 2 3 2" xfId="21706"/>
    <cellStyle name="40% - Énfasis3 28 2 2 4" xfId="21707"/>
    <cellStyle name="40% - Énfasis3 28 2 3" xfId="4534"/>
    <cellStyle name="40% - Énfasis3 28 2 3 2" xfId="21708"/>
    <cellStyle name="40% - Énfasis3 28 2 3 2 2" xfId="21709"/>
    <cellStyle name="40% - Énfasis3 28 2 3 3" xfId="21710"/>
    <cellStyle name="40% - Énfasis3 28 2 4" xfId="21711"/>
    <cellStyle name="40% - Énfasis3 28 2 4 2" xfId="21712"/>
    <cellStyle name="40% - Énfasis3 28 2 5" xfId="21713"/>
    <cellStyle name="40% - Énfasis3 28 3" xfId="4535"/>
    <cellStyle name="40% - Énfasis3 28 3 2" xfId="4536"/>
    <cellStyle name="40% - Énfasis3 28 3 2 2" xfId="21714"/>
    <cellStyle name="40% - Énfasis3 28 3 2 2 2" xfId="21715"/>
    <cellStyle name="40% - Énfasis3 28 3 2 3" xfId="21716"/>
    <cellStyle name="40% - Énfasis3 28 3 3" xfId="21717"/>
    <cellStyle name="40% - Énfasis3 28 3 3 2" xfId="21718"/>
    <cellStyle name="40% - Énfasis3 28 3 4" xfId="21719"/>
    <cellStyle name="40% - Énfasis3 28 4" xfId="4537"/>
    <cellStyle name="40% - Énfasis3 28 4 2" xfId="21720"/>
    <cellStyle name="40% - Énfasis3 28 4 2 2" xfId="21721"/>
    <cellStyle name="40% - Énfasis3 28 4 3" xfId="21722"/>
    <cellStyle name="40% - Énfasis3 28 5" xfId="4538"/>
    <cellStyle name="40% - Énfasis3 28 5 2" xfId="21723"/>
    <cellStyle name="40% - Énfasis3 28 5 2 2" xfId="21724"/>
    <cellStyle name="40% - Énfasis3 28 5 3" xfId="21725"/>
    <cellStyle name="40% - Énfasis3 28 6" xfId="21726"/>
    <cellStyle name="40% - Énfasis3 28 6 2" xfId="21727"/>
    <cellStyle name="40% - Énfasis3 28 7" xfId="21728"/>
    <cellStyle name="40% - Énfasis3 29" xfId="4539"/>
    <cellStyle name="40% - Énfasis3 29 2" xfId="4540"/>
    <cellStyle name="40% - Énfasis3 29 2 2" xfId="4541"/>
    <cellStyle name="40% - Énfasis3 29 2 2 2" xfId="4542"/>
    <cellStyle name="40% - Énfasis3 29 2 2 2 2" xfId="21729"/>
    <cellStyle name="40% - Énfasis3 29 2 2 2 2 2" xfId="21730"/>
    <cellStyle name="40% - Énfasis3 29 2 2 2 3" xfId="21731"/>
    <cellStyle name="40% - Énfasis3 29 2 2 3" xfId="21732"/>
    <cellStyle name="40% - Énfasis3 29 2 2 3 2" xfId="21733"/>
    <cellStyle name="40% - Énfasis3 29 2 2 4" xfId="21734"/>
    <cellStyle name="40% - Énfasis3 29 2 3" xfId="4543"/>
    <cellStyle name="40% - Énfasis3 29 2 3 2" xfId="21735"/>
    <cellStyle name="40% - Énfasis3 29 2 3 2 2" xfId="21736"/>
    <cellStyle name="40% - Énfasis3 29 2 3 3" xfId="21737"/>
    <cellStyle name="40% - Énfasis3 29 2 4" xfId="21738"/>
    <cellStyle name="40% - Énfasis3 29 2 4 2" xfId="21739"/>
    <cellStyle name="40% - Énfasis3 29 2 5" xfId="21740"/>
    <cellStyle name="40% - Énfasis3 29 3" xfId="4544"/>
    <cellStyle name="40% - Énfasis3 29 3 2" xfId="4545"/>
    <cellStyle name="40% - Énfasis3 29 3 2 2" xfId="21741"/>
    <cellStyle name="40% - Énfasis3 29 3 2 2 2" xfId="21742"/>
    <cellStyle name="40% - Énfasis3 29 3 2 3" xfId="21743"/>
    <cellStyle name="40% - Énfasis3 29 3 3" xfId="21744"/>
    <cellStyle name="40% - Énfasis3 29 3 3 2" xfId="21745"/>
    <cellStyle name="40% - Énfasis3 29 3 4" xfId="21746"/>
    <cellStyle name="40% - Énfasis3 29 4" xfId="4546"/>
    <cellStyle name="40% - Énfasis3 29 4 2" xfId="21747"/>
    <cellStyle name="40% - Énfasis3 29 4 2 2" xfId="21748"/>
    <cellStyle name="40% - Énfasis3 29 4 3" xfId="21749"/>
    <cellStyle name="40% - Énfasis3 29 5" xfId="4547"/>
    <cellStyle name="40% - Énfasis3 29 5 2" xfId="21750"/>
    <cellStyle name="40% - Énfasis3 29 5 2 2" xfId="21751"/>
    <cellStyle name="40% - Énfasis3 29 5 3" xfId="21752"/>
    <cellStyle name="40% - Énfasis3 29 6" xfId="21753"/>
    <cellStyle name="40% - Énfasis3 29 6 2" xfId="21754"/>
    <cellStyle name="40% - Énfasis3 29 7" xfId="21755"/>
    <cellStyle name="40% - Énfasis3 3" xfId="4548"/>
    <cellStyle name="40% - Énfasis3 3 2" xfId="4549"/>
    <cellStyle name="40% - Énfasis3 3 2 2" xfId="4550"/>
    <cellStyle name="40% - Énfasis3 3 2 2 2" xfId="4551"/>
    <cellStyle name="40% - Énfasis3 3 2 2 2 2" xfId="4552"/>
    <cellStyle name="40% - Énfasis3 3 2 2 2 2 2" xfId="21756"/>
    <cellStyle name="40% - Énfasis3 3 2 2 2 2 2 2" xfId="21757"/>
    <cellStyle name="40% - Énfasis3 3 2 2 2 2 3" xfId="21758"/>
    <cellStyle name="40% - Énfasis3 3 2 2 2 3" xfId="21759"/>
    <cellStyle name="40% - Énfasis3 3 2 2 2 3 2" xfId="21760"/>
    <cellStyle name="40% - Énfasis3 3 2 2 2 4" xfId="21761"/>
    <cellStyle name="40% - Énfasis3 3 2 2 3" xfId="4553"/>
    <cellStyle name="40% - Énfasis3 3 2 2 3 2" xfId="21762"/>
    <cellStyle name="40% - Énfasis3 3 2 2 3 2 2" xfId="21763"/>
    <cellStyle name="40% - Énfasis3 3 2 2 3 3" xfId="21764"/>
    <cellStyle name="40% - Énfasis3 3 2 2 4" xfId="21765"/>
    <cellStyle name="40% - Énfasis3 3 2 2 4 2" xfId="21766"/>
    <cellStyle name="40% - Énfasis3 3 2 2 5" xfId="21767"/>
    <cellStyle name="40% - Énfasis3 3 2 3" xfId="4554"/>
    <cellStyle name="40% - Énfasis3 3 2 3 2" xfId="4555"/>
    <cellStyle name="40% - Énfasis3 3 2 3 2 2" xfId="21768"/>
    <cellStyle name="40% - Énfasis3 3 2 3 2 2 2" xfId="21769"/>
    <cellStyle name="40% - Énfasis3 3 2 3 2 3" xfId="21770"/>
    <cellStyle name="40% - Énfasis3 3 2 3 3" xfId="21771"/>
    <cellStyle name="40% - Énfasis3 3 2 3 3 2" xfId="21772"/>
    <cellStyle name="40% - Énfasis3 3 2 3 4" xfId="21773"/>
    <cellStyle name="40% - Énfasis3 3 2 4" xfId="4556"/>
    <cellStyle name="40% - Énfasis3 3 2 4 2" xfId="21774"/>
    <cellStyle name="40% - Énfasis3 3 2 4 2 2" xfId="21775"/>
    <cellStyle name="40% - Énfasis3 3 2 4 3" xfId="21776"/>
    <cellStyle name="40% - Énfasis3 3 2 5" xfId="4557"/>
    <cellStyle name="40% - Énfasis3 3 2 5 2" xfId="21777"/>
    <cellStyle name="40% - Énfasis3 3 2 5 2 2" xfId="21778"/>
    <cellStyle name="40% - Énfasis3 3 2 5 3" xfId="21779"/>
    <cellStyle name="40% - Énfasis3 3 2 6" xfId="21780"/>
    <cellStyle name="40% - Énfasis3 3 2 6 2" xfId="21781"/>
    <cellStyle name="40% - Énfasis3 3 2 7" xfId="21782"/>
    <cellStyle name="40% - Énfasis3 3 3" xfId="4558"/>
    <cellStyle name="40% - Énfasis3 3 3 2" xfId="4559"/>
    <cellStyle name="40% - Énfasis3 3 3 2 2" xfId="4560"/>
    <cellStyle name="40% - Énfasis3 3 3 2 2 2" xfId="4561"/>
    <cellStyle name="40% - Énfasis3 3 3 2 2 2 2" xfId="21783"/>
    <cellStyle name="40% - Énfasis3 3 3 2 2 2 2 2" xfId="21784"/>
    <cellStyle name="40% - Énfasis3 3 3 2 2 2 3" xfId="21785"/>
    <cellStyle name="40% - Énfasis3 3 3 2 2 3" xfId="21786"/>
    <cellStyle name="40% - Énfasis3 3 3 2 2 3 2" xfId="21787"/>
    <cellStyle name="40% - Énfasis3 3 3 2 2 4" xfId="21788"/>
    <cellStyle name="40% - Énfasis3 3 3 2 3" xfId="4562"/>
    <cellStyle name="40% - Énfasis3 3 3 2 3 2" xfId="21789"/>
    <cellStyle name="40% - Énfasis3 3 3 2 3 2 2" xfId="21790"/>
    <cellStyle name="40% - Énfasis3 3 3 2 3 3" xfId="21791"/>
    <cellStyle name="40% - Énfasis3 3 3 2 4" xfId="21792"/>
    <cellStyle name="40% - Énfasis3 3 3 2 4 2" xfId="21793"/>
    <cellStyle name="40% - Énfasis3 3 3 2 5" xfId="21794"/>
    <cellStyle name="40% - Énfasis3 3 3 3" xfId="4563"/>
    <cellStyle name="40% - Énfasis3 3 3 3 2" xfId="4564"/>
    <cellStyle name="40% - Énfasis3 3 3 3 2 2" xfId="21795"/>
    <cellStyle name="40% - Énfasis3 3 3 3 2 2 2" xfId="21796"/>
    <cellStyle name="40% - Énfasis3 3 3 3 2 3" xfId="21797"/>
    <cellStyle name="40% - Énfasis3 3 3 3 3" xfId="21798"/>
    <cellStyle name="40% - Énfasis3 3 3 3 3 2" xfId="21799"/>
    <cellStyle name="40% - Énfasis3 3 3 3 4" xfId="21800"/>
    <cellStyle name="40% - Énfasis3 3 3 4" xfId="4565"/>
    <cellStyle name="40% - Énfasis3 3 3 4 2" xfId="21801"/>
    <cellStyle name="40% - Énfasis3 3 3 4 2 2" xfId="21802"/>
    <cellStyle name="40% - Énfasis3 3 3 4 3" xfId="21803"/>
    <cellStyle name="40% - Énfasis3 3 3 5" xfId="4566"/>
    <cellStyle name="40% - Énfasis3 3 3 5 2" xfId="21804"/>
    <cellStyle name="40% - Énfasis3 3 3 5 2 2" xfId="21805"/>
    <cellStyle name="40% - Énfasis3 3 3 5 3" xfId="21806"/>
    <cellStyle name="40% - Énfasis3 3 3 6" xfId="21807"/>
    <cellStyle name="40% - Énfasis3 3 3 6 2" xfId="21808"/>
    <cellStyle name="40% - Énfasis3 3 3 7" xfId="21809"/>
    <cellStyle name="40% - Énfasis3 3 4" xfId="4567"/>
    <cellStyle name="40% - Énfasis3 3 4 2" xfId="4568"/>
    <cellStyle name="40% - Énfasis3 3 4 2 2" xfId="4569"/>
    <cellStyle name="40% - Énfasis3 3 4 2 2 2" xfId="21810"/>
    <cellStyle name="40% - Énfasis3 3 4 2 2 2 2" xfId="21811"/>
    <cellStyle name="40% - Énfasis3 3 4 2 2 3" xfId="21812"/>
    <cellStyle name="40% - Énfasis3 3 4 2 3" xfId="21813"/>
    <cellStyle name="40% - Énfasis3 3 4 2 3 2" xfId="21814"/>
    <cellStyle name="40% - Énfasis3 3 4 2 4" xfId="21815"/>
    <cellStyle name="40% - Énfasis3 3 4 3" xfId="4570"/>
    <cellStyle name="40% - Énfasis3 3 4 3 2" xfId="21816"/>
    <cellStyle name="40% - Énfasis3 3 4 3 2 2" xfId="21817"/>
    <cellStyle name="40% - Énfasis3 3 4 3 3" xfId="21818"/>
    <cellStyle name="40% - Énfasis3 3 4 4" xfId="21819"/>
    <cellStyle name="40% - Énfasis3 3 4 4 2" xfId="21820"/>
    <cellStyle name="40% - Énfasis3 3 4 5" xfId="21821"/>
    <cellStyle name="40% - Énfasis3 3 5" xfId="4571"/>
    <cellStyle name="40% - Énfasis3 3 5 2" xfId="4572"/>
    <cellStyle name="40% - Énfasis3 3 5 2 2" xfId="21822"/>
    <cellStyle name="40% - Énfasis3 3 5 2 2 2" xfId="21823"/>
    <cellStyle name="40% - Énfasis3 3 5 2 3" xfId="21824"/>
    <cellStyle name="40% - Énfasis3 3 5 3" xfId="21825"/>
    <cellStyle name="40% - Énfasis3 3 5 3 2" xfId="21826"/>
    <cellStyle name="40% - Énfasis3 3 5 4" xfId="21827"/>
    <cellStyle name="40% - Énfasis3 3 6" xfId="4573"/>
    <cellStyle name="40% - Énfasis3 3 6 2" xfId="21828"/>
    <cellStyle name="40% - Énfasis3 3 6 2 2" xfId="21829"/>
    <cellStyle name="40% - Énfasis3 3 6 3" xfId="21830"/>
    <cellStyle name="40% - Énfasis3 3 7" xfId="4574"/>
    <cellStyle name="40% - Énfasis3 3 7 2" xfId="21831"/>
    <cellStyle name="40% - Énfasis3 3 7 2 2" xfId="21832"/>
    <cellStyle name="40% - Énfasis3 3 7 3" xfId="21833"/>
    <cellStyle name="40% - Énfasis3 3 8" xfId="21834"/>
    <cellStyle name="40% - Énfasis3 3 8 2" xfId="21835"/>
    <cellStyle name="40% - Énfasis3 3 9" xfId="21836"/>
    <cellStyle name="40% - Énfasis3 30" xfId="4575"/>
    <cellStyle name="40% - Énfasis3 30 2" xfId="4576"/>
    <cellStyle name="40% - Énfasis3 30 2 2" xfId="4577"/>
    <cellStyle name="40% - Énfasis3 30 2 2 2" xfId="4578"/>
    <cellStyle name="40% - Énfasis3 30 2 2 2 2" xfId="21837"/>
    <cellStyle name="40% - Énfasis3 30 2 2 2 2 2" xfId="21838"/>
    <cellStyle name="40% - Énfasis3 30 2 2 2 3" xfId="21839"/>
    <cellStyle name="40% - Énfasis3 30 2 2 3" xfId="21840"/>
    <cellStyle name="40% - Énfasis3 30 2 2 3 2" xfId="21841"/>
    <cellStyle name="40% - Énfasis3 30 2 2 4" xfId="21842"/>
    <cellStyle name="40% - Énfasis3 30 2 3" xfId="4579"/>
    <cellStyle name="40% - Énfasis3 30 2 3 2" xfId="21843"/>
    <cellStyle name="40% - Énfasis3 30 2 3 2 2" xfId="21844"/>
    <cellStyle name="40% - Énfasis3 30 2 3 3" xfId="21845"/>
    <cellStyle name="40% - Énfasis3 30 2 4" xfId="21846"/>
    <cellStyle name="40% - Énfasis3 30 2 4 2" xfId="21847"/>
    <cellStyle name="40% - Énfasis3 30 2 5" xfId="21848"/>
    <cellStyle name="40% - Énfasis3 30 3" xfId="4580"/>
    <cellStyle name="40% - Énfasis3 30 3 2" xfId="4581"/>
    <cellStyle name="40% - Énfasis3 30 3 2 2" xfId="21849"/>
    <cellStyle name="40% - Énfasis3 30 3 2 2 2" xfId="21850"/>
    <cellStyle name="40% - Énfasis3 30 3 2 3" xfId="21851"/>
    <cellStyle name="40% - Énfasis3 30 3 3" xfId="21852"/>
    <cellStyle name="40% - Énfasis3 30 3 3 2" xfId="21853"/>
    <cellStyle name="40% - Énfasis3 30 3 4" xfId="21854"/>
    <cellStyle name="40% - Énfasis3 30 4" xfId="4582"/>
    <cellStyle name="40% - Énfasis3 30 4 2" xfId="21855"/>
    <cellStyle name="40% - Énfasis3 30 4 2 2" xfId="21856"/>
    <cellStyle name="40% - Énfasis3 30 4 3" xfId="21857"/>
    <cellStyle name="40% - Énfasis3 30 5" xfId="4583"/>
    <cellStyle name="40% - Énfasis3 30 5 2" xfId="21858"/>
    <cellStyle name="40% - Énfasis3 30 5 2 2" xfId="21859"/>
    <cellStyle name="40% - Énfasis3 30 5 3" xfId="21860"/>
    <cellStyle name="40% - Énfasis3 30 6" xfId="21861"/>
    <cellStyle name="40% - Énfasis3 30 6 2" xfId="21862"/>
    <cellStyle name="40% - Énfasis3 30 7" xfId="21863"/>
    <cellStyle name="40% - Énfasis3 31" xfId="4584"/>
    <cellStyle name="40% - Énfasis3 31 2" xfId="4585"/>
    <cellStyle name="40% - Énfasis3 31 2 2" xfId="4586"/>
    <cellStyle name="40% - Énfasis3 31 2 2 2" xfId="4587"/>
    <cellStyle name="40% - Énfasis3 31 2 2 2 2" xfId="21864"/>
    <cellStyle name="40% - Énfasis3 31 2 2 2 2 2" xfId="21865"/>
    <cellStyle name="40% - Énfasis3 31 2 2 2 3" xfId="21866"/>
    <cellStyle name="40% - Énfasis3 31 2 2 3" xfId="21867"/>
    <cellStyle name="40% - Énfasis3 31 2 2 3 2" xfId="21868"/>
    <cellStyle name="40% - Énfasis3 31 2 2 4" xfId="21869"/>
    <cellStyle name="40% - Énfasis3 31 2 3" xfId="4588"/>
    <cellStyle name="40% - Énfasis3 31 2 3 2" xfId="21870"/>
    <cellStyle name="40% - Énfasis3 31 2 3 2 2" xfId="21871"/>
    <cellStyle name="40% - Énfasis3 31 2 3 3" xfId="21872"/>
    <cellStyle name="40% - Énfasis3 31 2 4" xfId="21873"/>
    <cellStyle name="40% - Énfasis3 31 2 4 2" xfId="21874"/>
    <cellStyle name="40% - Énfasis3 31 2 5" xfId="21875"/>
    <cellStyle name="40% - Énfasis3 31 3" xfId="4589"/>
    <cellStyle name="40% - Énfasis3 31 3 2" xfId="4590"/>
    <cellStyle name="40% - Énfasis3 31 3 2 2" xfId="21876"/>
    <cellStyle name="40% - Énfasis3 31 3 2 2 2" xfId="21877"/>
    <cellStyle name="40% - Énfasis3 31 3 2 3" xfId="21878"/>
    <cellStyle name="40% - Énfasis3 31 3 3" xfId="21879"/>
    <cellStyle name="40% - Énfasis3 31 3 3 2" xfId="21880"/>
    <cellStyle name="40% - Énfasis3 31 3 4" xfId="21881"/>
    <cellStyle name="40% - Énfasis3 31 4" xfId="4591"/>
    <cellStyle name="40% - Énfasis3 31 4 2" xfId="21882"/>
    <cellStyle name="40% - Énfasis3 31 4 2 2" xfId="21883"/>
    <cellStyle name="40% - Énfasis3 31 4 3" xfId="21884"/>
    <cellStyle name="40% - Énfasis3 31 5" xfId="4592"/>
    <cellStyle name="40% - Énfasis3 31 5 2" xfId="21885"/>
    <cellStyle name="40% - Énfasis3 31 5 2 2" xfId="21886"/>
    <cellStyle name="40% - Énfasis3 31 5 3" xfId="21887"/>
    <cellStyle name="40% - Énfasis3 31 6" xfId="21888"/>
    <cellStyle name="40% - Énfasis3 31 6 2" xfId="21889"/>
    <cellStyle name="40% - Énfasis3 31 7" xfId="21890"/>
    <cellStyle name="40% - Énfasis3 32" xfId="4593"/>
    <cellStyle name="40% - Énfasis3 32 2" xfId="4594"/>
    <cellStyle name="40% - Énfasis3 32 2 2" xfId="4595"/>
    <cellStyle name="40% - Énfasis3 32 2 2 2" xfId="4596"/>
    <cellStyle name="40% - Énfasis3 32 2 2 2 2" xfId="21891"/>
    <cellStyle name="40% - Énfasis3 32 2 2 2 2 2" xfId="21892"/>
    <cellStyle name="40% - Énfasis3 32 2 2 2 3" xfId="21893"/>
    <cellStyle name="40% - Énfasis3 32 2 2 3" xfId="21894"/>
    <cellStyle name="40% - Énfasis3 32 2 2 3 2" xfId="21895"/>
    <cellStyle name="40% - Énfasis3 32 2 2 4" xfId="21896"/>
    <cellStyle name="40% - Énfasis3 32 2 3" xfId="4597"/>
    <cellStyle name="40% - Énfasis3 32 2 3 2" xfId="21897"/>
    <cellStyle name="40% - Énfasis3 32 2 3 2 2" xfId="21898"/>
    <cellStyle name="40% - Énfasis3 32 2 3 3" xfId="21899"/>
    <cellStyle name="40% - Énfasis3 32 2 4" xfId="21900"/>
    <cellStyle name="40% - Énfasis3 32 2 4 2" xfId="21901"/>
    <cellStyle name="40% - Énfasis3 32 2 5" xfId="21902"/>
    <cellStyle name="40% - Énfasis3 32 3" xfId="4598"/>
    <cellStyle name="40% - Énfasis3 32 3 2" xfId="4599"/>
    <cellStyle name="40% - Énfasis3 32 3 2 2" xfId="21903"/>
    <cellStyle name="40% - Énfasis3 32 3 2 2 2" xfId="21904"/>
    <cellStyle name="40% - Énfasis3 32 3 2 3" xfId="21905"/>
    <cellStyle name="40% - Énfasis3 32 3 3" xfId="21906"/>
    <cellStyle name="40% - Énfasis3 32 3 3 2" xfId="21907"/>
    <cellStyle name="40% - Énfasis3 32 3 4" xfId="21908"/>
    <cellStyle name="40% - Énfasis3 32 4" xfId="4600"/>
    <cellStyle name="40% - Énfasis3 32 4 2" xfId="21909"/>
    <cellStyle name="40% - Énfasis3 32 4 2 2" xfId="21910"/>
    <cellStyle name="40% - Énfasis3 32 4 3" xfId="21911"/>
    <cellStyle name="40% - Énfasis3 32 5" xfId="4601"/>
    <cellStyle name="40% - Énfasis3 32 5 2" xfId="21912"/>
    <cellStyle name="40% - Énfasis3 32 5 2 2" xfId="21913"/>
    <cellStyle name="40% - Énfasis3 32 5 3" xfId="21914"/>
    <cellStyle name="40% - Énfasis3 32 6" xfId="21915"/>
    <cellStyle name="40% - Énfasis3 32 6 2" xfId="21916"/>
    <cellStyle name="40% - Énfasis3 32 7" xfId="21917"/>
    <cellStyle name="40% - Énfasis3 33" xfId="4602"/>
    <cellStyle name="40% - Énfasis3 33 2" xfId="4603"/>
    <cellStyle name="40% - Énfasis3 33 2 2" xfId="4604"/>
    <cellStyle name="40% - Énfasis3 33 2 2 2" xfId="4605"/>
    <cellStyle name="40% - Énfasis3 33 2 2 2 2" xfId="21918"/>
    <cellStyle name="40% - Énfasis3 33 2 2 2 2 2" xfId="21919"/>
    <cellStyle name="40% - Énfasis3 33 2 2 2 3" xfId="21920"/>
    <cellStyle name="40% - Énfasis3 33 2 2 3" xfId="21921"/>
    <cellStyle name="40% - Énfasis3 33 2 2 3 2" xfId="21922"/>
    <cellStyle name="40% - Énfasis3 33 2 2 4" xfId="21923"/>
    <cellStyle name="40% - Énfasis3 33 2 3" xfId="4606"/>
    <cellStyle name="40% - Énfasis3 33 2 3 2" xfId="21924"/>
    <cellStyle name="40% - Énfasis3 33 2 3 2 2" xfId="21925"/>
    <cellStyle name="40% - Énfasis3 33 2 3 3" xfId="21926"/>
    <cellStyle name="40% - Énfasis3 33 2 4" xfId="21927"/>
    <cellStyle name="40% - Énfasis3 33 2 4 2" xfId="21928"/>
    <cellStyle name="40% - Énfasis3 33 2 5" xfId="21929"/>
    <cellStyle name="40% - Énfasis3 33 3" xfId="4607"/>
    <cellStyle name="40% - Énfasis3 33 3 2" xfId="4608"/>
    <cellStyle name="40% - Énfasis3 33 3 2 2" xfId="21930"/>
    <cellStyle name="40% - Énfasis3 33 3 2 2 2" xfId="21931"/>
    <cellStyle name="40% - Énfasis3 33 3 2 3" xfId="21932"/>
    <cellStyle name="40% - Énfasis3 33 3 3" xfId="21933"/>
    <cellStyle name="40% - Énfasis3 33 3 3 2" xfId="21934"/>
    <cellStyle name="40% - Énfasis3 33 3 4" xfId="21935"/>
    <cellStyle name="40% - Énfasis3 33 4" xfId="4609"/>
    <cellStyle name="40% - Énfasis3 33 4 2" xfId="21936"/>
    <cellStyle name="40% - Énfasis3 33 4 2 2" xfId="21937"/>
    <cellStyle name="40% - Énfasis3 33 4 3" xfId="21938"/>
    <cellStyle name="40% - Énfasis3 33 5" xfId="4610"/>
    <cellStyle name="40% - Énfasis3 33 5 2" xfId="21939"/>
    <cellStyle name="40% - Énfasis3 33 5 2 2" xfId="21940"/>
    <cellStyle name="40% - Énfasis3 33 5 3" xfId="21941"/>
    <cellStyle name="40% - Énfasis3 33 6" xfId="21942"/>
    <cellStyle name="40% - Énfasis3 33 6 2" xfId="21943"/>
    <cellStyle name="40% - Énfasis3 33 7" xfId="21944"/>
    <cellStyle name="40% - Énfasis3 34" xfId="4611"/>
    <cellStyle name="40% - Énfasis3 34 2" xfId="4612"/>
    <cellStyle name="40% - Énfasis3 34 2 2" xfId="4613"/>
    <cellStyle name="40% - Énfasis3 34 2 2 2" xfId="4614"/>
    <cellStyle name="40% - Énfasis3 34 2 2 2 2" xfId="21945"/>
    <cellStyle name="40% - Énfasis3 34 2 2 2 2 2" xfId="21946"/>
    <cellStyle name="40% - Énfasis3 34 2 2 2 3" xfId="21947"/>
    <cellStyle name="40% - Énfasis3 34 2 2 3" xfId="21948"/>
    <cellStyle name="40% - Énfasis3 34 2 2 3 2" xfId="21949"/>
    <cellStyle name="40% - Énfasis3 34 2 2 4" xfId="21950"/>
    <cellStyle name="40% - Énfasis3 34 2 3" xfId="4615"/>
    <cellStyle name="40% - Énfasis3 34 2 3 2" xfId="21951"/>
    <cellStyle name="40% - Énfasis3 34 2 3 2 2" xfId="21952"/>
    <cellStyle name="40% - Énfasis3 34 2 3 3" xfId="21953"/>
    <cellStyle name="40% - Énfasis3 34 2 4" xfId="21954"/>
    <cellStyle name="40% - Énfasis3 34 2 4 2" xfId="21955"/>
    <cellStyle name="40% - Énfasis3 34 2 5" xfId="21956"/>
    <cellStyle name="40% - Énfasis3 34 3" xfId="4616"/>
    <cellStyle name="40% - Énfasis3 34 3 2" xfId="4617"/>
    <cellStyle name="40% - Énfasis3 34 3 2 2" xfId="21957"/>
    <cellStyle name="40% - Énfasis3 34 3 2 2 2" xfId="21958"/>
    <cellStyle name="40% - Énfasis3 34 3 2 3" xfId="21959"/>
    <cellStyle name="40% - Énfasis3 34 3 3" xfId="21960"/>
    <cellStyle name="40% - Énfasis3 34 3 3 2" xfId="21961"/>
    <cellStyle name="40% - Énfasis3 34 3 4" xfId="21962"/>
    <cellStyle name="40% - Énfasis3 34 4" xfId="4618"/>
    <cellStyle name="40% - Énfasis3 34 4 2" xfId="21963"/>
    <cellStyle name="40% - Énfasis3 34 4 2 2" xfId="21964"/>
    <cellStyle name="40% - Énfasis3 34 4 3" xfId="21965"/>
    <cellStyle name="40% - Énfasis3 34 5" xfId="4619"/>
    <cellStyle name="40% - Énfasis3 34 5 2" xfId="21966"/>
    <cellStyle name="40% - Énfasis3 34 5 2 2" xfId="21967"/>
    <cellStyle name="40% - Énfasis3 34 5 3" xfId="21968"/>
    <cellStyle name="40% - Énfasis3 34 6" xfId="21969"/>
    <cellStyle name="40% - Énfasis3 34 6 2" xfId="21970"/>
    <cellStyle name="40% - Énfasis3 34 7" xfId="21971"/>
    <cellStyle name="40% - Énfasis3 35" xfId="4620"/>
    <cellStyle name="40% - Énfasis3 35 2" xfId="4621"/>
    <cellStyle name="40% - Énfasis3 35 2 2" xfId="4622"/>
    <cellStyle name="40% - Énfasis3 35 2 2 2" xfId="4623"/>
    <cellStyle name="40% - Énfasis3 35 2 2 2 2" xfId="21972"/>
    <cellStyle name="40% - Énfasis3 35 2 2 2 2 2" xfId="21973"/>
    <cellStyle name="40% - Énfasis3 35 2 2 2 3" xfId="21974"/>
    <cellStyle name="40% - Énfasis3 35 2 2 3" xfId="21975"/>
    <cellStyle name="40% - Énfasis3 35 2 2 3 2" xfId="21976"/>
    <cellStyle name="40% - Énfasis3 35 2 2 4" xfId="21977"/>
    <cellStyle name="40% - Énfasis3 35 2 3" xfId="4624"/>
    <cellStyle name="40% - Énfasis3 35 2 3 2" xfId="21978"/>
    <cellStyle name="40% - Énfasis3 35 2 3 2 2" xfId="21979"/>
    <cellStyle name="40% - Énfasis3 35 2 3 3" xfId="21980"/>
    <cellStyle name="40% - Énfasis3 35 2 4" xfId="21981"/>
    <cellStyle name="40% - Énfasis3 35 2 4 2" xfId="21982"/>
    <cellStyle name="40% - Énfasis3 35 2 5" xfId="21983"/>
    <cellStyle name="40% - Énfasis3 35 3" xfId="4625"/>
    <cellStyle name="40% - Énfasis3 35 3 2" xfId="4626"/>
    <cellStyle name="40% - Énfasis3 35 3 2 2" xfId="21984"/>
    <cellStyle name="40% - Énfasis3 35 3 2 2 2" xfId="21985"/>
    <cellStyle name="40% - Énfasis3 35 3 2 3" xfId="21986"/>
    <cellStyle name="40% - Énfasis3 35 3 3" xfId="21987"/>
    <cellStyle name="40% - Énfasis3 35 3 3 2" xfId="21988"/>
    <cellStyle name="40% - Énfasis3 35 3 4" xfId="21989"/>
    <cellStyle name="40% - Énfasis3 35 4" xfId="4627"/>
    <cellStyle name="40% - Énfasis3 35 4 2" xfId="21990"/>
    <cellStyle name="40% - Énfasis3 35 4 2 2" xfId="21991"/>
    <cellStyle name="40% - Énfasis3 35 4 3" xfId="21992"/>
    <cellStyle name="40% - Énfasis3 35 5" xfId="4628"/>
    <cellStyle name="40% - Énfasis3 35 5 2" xfId="21993"/>
    <cellStyle name="40% - Énfasis3 35 5 2 2" xfId="21994"/>
    <cellStyle name="40% - Énfasis3 35 5 3" xfId="21995"/>
    <cellStyle name="40% - Énfasis3 35 6" xfId="21996"/>
    <cellStyle name="40% - Énfasis3 35 6 2" xfId="21997"/>
    <cellStyle name="40% - Énfasis3 35 7" xfId="21998"/>
    <cellStyle name="40% - Énfasis3 36" xfId="4629"/>
    <cellStyle name="40% - Énfasis3 36 2" xfId="4630"/>
    <cellStyle name="40% - Énfasis3 36 2 2" xfId="4631"/>
    <cellStyle name="40% - Énfasis3 36 2 2 2" xfId="4632"/>
    <cellStyle name="40% - Énfasis3 36 2 2 2 2" xfId="21999"/>
    <cellStyle name="40% - Énfasis3 36 2 2 2 2 2" xfId="22000"/>
    <cellStyle name="40% - Énfasis3 36 2 2 2 3" xfId="22001"/>
    <cellStyle name="40% - Énfasis3 36 2 2 3" xfId="22002"/>
    <cellStyle name="40% - Énfasis3 36 2 2 3 2" xfId="22003"/>
    <cellStyle name="40% - Énfasis3 36 2 2 4" xfId="22004"/>
    <cellStyle name="40% - Énfasis3 36 2 3" xfId="4633"/>
    <cellStyle name="40% - Énfasis3 36 2 3 2" xfId="22005"/>
    <cellStyle name="40% - Énfasis3 36 2 3 2 2" xfId="22006"/>
    <cellStyle name="40% - Énfasis3 36 2 3 3" xfId="22007"/>
    <cellStyle name="40% - Énfasis3 36 2 4" xfId="22008"/>
    <cellStyle name="40% - Énfasis3 36 2 4 2" xfId="22009"/>
    <cellStyle name="40% - Énfasis3 36 2 5" xfId="22010"/>
    <cellStyle name="40% - Énfasis3 36 3" xfId="4634"/>
    <cellStyle name="40% - Énfasis3 36 3 2" xfId="4635"/>
    <cellStyle name="40% - Énfasis3 36 3 2 2" xfId="22011"/>
    <cellStyle name="40% - Énfasis3 36 3 2 2 2" xfId="22012"/>
    <cellStyle name="40% - Énfasis3 36 3 2 3" xfId="22013"/>
    <cellStyle name="40% - Énfasis3 36 3 3" xfId="22014"/>
    <cellStyle name="40% - Énfasis3 36 3 3 2" xfId="22015"/>
    <cellStyle name="40% - Énfasis3 36 3 4" xfId="22016"/>
    <cellStyle name="40% - Énfasis3 36 4" xfId="4636"/>
    <cellStyle name="40% - Énfasis3 36 4 2" xfId="22017"/>
    <cellStyle name="40% - Énfasis3 36 4 2 2" xfId="22018"/>
    <cellStyle name="40% - Énfasis3 36 4 3" xfId="22019"/>
    <cellStyle name="40% - Énfasis3 36 5" xfId="4637"/>
    <cellStyle name="40% - Énfasis3 36 5 2" xfId="22020"/>
    <cellStyle name="40% - Énfasis3 36 5 2 2" xfId="22021"/>
    <cellStyle name="40% - Énfasis3 36 5 3" xfId="22022"/>
    <cellStyle name="40% - Énfasis3 36 6" xfId="22023"/>
    <cellStyle name="40% - Énfasis3 36 6 2" xfId="22024"/>
    <cellStyle name="40% - Énfasis3 36 7" xfId="22025"/>
    <cellStyle name="40% - Énfasis3 37" xfId="4638"/>
    <cellStyle name="40% - Énfasis3 37 2" xfId="22026"/>
    <cellStyle name="40% - Énfasis3 37 2 2" xfId="22027"/>
    <cellStyle name="40% - Énfasis3 37 3" xfId="22028"/>
    <cellStyle name="40% - Énfasis3 38" xfId="22029"/>
    <cellStyle name="40% - Énfasis3 38 2" xfId="22030"/>
    <cellStyle name="40% - Énfasis3 39" xfId="22031"/>
    <cellStyle name="40% - Énfasis3 4" xfId="4639"/>
    <cellStyle name="40% - Énfasis3 4 2" xfId="4640"/>
    <cellStyle name="40% - Énfasis3 4 2 2" xfId="4641"/>
    <cellStyle name="40% - Énfasis3 4 2 2 2" xfId="4642"/>
    <cellStyle name="40% - Énfasis3 4 2 2 2 2" xfId="4643"/>
    <cellStyle name="40% - Énfasis3 4 2 2 2 2 2" xfId="22032"/>
    <cellStyle name="40% - Énfasis3 4 2 2 2 2 2 2" xfId="22033"/>
    <cellStyle name="40% - Énfasis3 4 2 2 2 2 3" xfId="22034"/>
    <cellStyle name="40% - Énfasis3 4 2 2 2 3" xfId="22035"/>
    <cellStyle name="40% - Énfasis3 4 2 2 2 3 2" xfId="22036"/>
    <cellStyle name="40% - Énfasis3 4 2 2 2 4" xfId="22037"/>
    <cellStyle name="40% - Énfasis3 4 2 2 3" xfId="4644"/>
    <cellStyle name="40% - Énfasis3 4 2 2 3 2" xfId="22038"/>
    <cellStyle name="40% - Énfasis3 4 2 2 3 2 2" xfId="22039"/>
    <cellStyle name="40% - Énfasis3 4 2 2 3 3" xfId="22040"/>
    <cellStyle name="40% - Énfasis3 4 2 2 4" xfId="22041"/>
    <cellStyle name="40% - Énfasis3 4 2 2 4 2" xfId="22042"/>
    <cellStyle name="40% - Énfasis3 4 2 2 5" xfId="22043"/>
    <cellStyle name="40% - Énfasis3 4 2 3" xfId="4645"/>
    <cellStyle name="40% - Énfasis3 4 2 3 2" xfId="4646"/>
    <cellStyle name="40% - Énfasis3 4 2 3 2 2" xfId="22044"/>
    <cellStyle name="40% - Énfasis3 4 2 3 2 2 2" xfId="22045"/>
    <cellStyle name="40% - Énfasis3 4 2 3 2 3" xfId="22046"/>
    <cellStyle name="40% - Énfasis3 4 2 3 3" xfId="22047"/>
    <cellStyle name="40% - Énfasis3 4 2 3 3 2" xfId="22048"/>
    <cellStyle name="40% - Énfasis3 4 2 3 4" xfId="22049"/>
    <cellStyle name="40% - Énfasis3 4 2 4" xfId="4647"/>
    <cellStyle name="40% - Énfasis3 4 2 4 2" xfId="22050"/>
    <cellStyle name="40% - Énfasis3 4 2 4 2 2" xfId="22051"/>
    <cellStyle name="40% - Énfasis3 4 2 4 3" xfId="22052"/>
    <cellStyle name="40% - Énfasis3 4 2 5" xfId="4648"/>
    <cellStyle name="40% - Énfasis3 4 2 5 2" xfId="22053"/>
    <cellStyle name="40% - Énfasis3 4 2 5 2 2" xfId="22054"/>
    <cellStyle name="40% - Énfasis3 4 2 5 3" xfId="22055"/>
    <cellStyle name="40% - Énfasis3 4 2 6" xfId="22056"/>
    <cellStyle name="40% - Énfasis3 4 2 6 2" xfId="22057"/>
    <cellStyle name="40% - Énfasis3 4 2 7" xfId="22058"/>
    <cellStyle name="40% - Énfasis3 4 3" xfId="4649"/>
    <cellStyle name="40% - Énfasis3 4 3 2" xfId="4650"/>
    <cellStyle name="40% - Énfasis3 4 3 2 2" xfId="4651"/>
    <cellStyle name="40% - Énfasis3 4 3 2 2 2" xfId="4652"/>
    <cellStyle name="40% - Énfasis3 4 3 2 2 2 2" xfId="22059"/>
    <cellStyle name="40% - Énfasis3 4 3 2 2 2 2 2" xfId="22060"/>
    <cellStyle name="40% - Énfasis3 4 3 2 2 2 3" xfId="22061"/>
    <cellStyle name="40% - Énfasis3 4 3 2 2 3" xfId="22062"/>
    <cellStyle name="40% - Énfasis3 4 3 2 2 3 2" xfId="22063"/>
    <cellStyle name="40% - Énfasis3 4 3 2 2 4" xfId="22064"/>
    <cellStyle name="40% - Énfasis3 4 3 2 3" xfId="4653"/>
    <cellStyle name="40% - Énfasis3 4 3 2 3 2" xfId="22065"/>
    <cellStyle name="40% - Énfasis3 4 3 2 3 2 2" xfId="22066"/>
    <cellStyle name="40% - Énfasis3 4 3 2 3 3" xfId="22067"/>
    <cellStyle name="40% - Énfasis3 4 3 2 4" xfId="22068"/>
    <cellStyle name="40% - Énfasis3 4 3 2 4 2" xfId="22069"/>
    <cellStyle name="40% - Énfasis3 4 3 2 5" xfId="22070"/>
    <cellStyle name="40% - Énfasis3 4 3 3" xfId="4654"/>
    <cellStyle name="40% - Énfasis3 4 3 3 2" xfId="4655"/>
    <cellStyle name="40% - Énfasis3 4 3 3 2 2" xfId="22071"/>
    <cellStyle name="40% - Énfasis3 4 3 3 2 2 2" xfId="22072"/>
    <cellStyle name="40% - Énfasis3 4 3 3 2 3" xfId="22073"/>
    <cellStyle name="40% - Énfasis3 4 3 3 3" xfId="22074"/>
    <cellStyle name="40% - Énfasis3 4 3 3 3 2" xfId="22075"/>
    <cellStyle name="40% - Énfasis3 4 3 3 4" xfId="22076"/>
    <cellStyle name="40% - Énfasis3 4 3 4" xfId="4656"/>
    <cellStyle name="40% - Énfasis3 4 3 4 2" xfId="22077"/>
    <cellStyle name="40% - Énfasis3 4 3 4 2 2" xfId="22078"/>
    <cellStyle name="40% - Énfasis3 4 3 4 3" xfId="22079"/>
    <cellStyle name="40% - Énfasis3 4 3 5" xfId="4657"/>
    <cellStyle name="40% - Énfasis3 4 3 5 2" xfId="22080"/>
    <cellStyle name="40% - Énfasis3 4 3 5 2 2" xfId="22081"/>
    <cellStyle name="40% - Énfasis3 4 3 5 3" xfId="22082"/>
    <cellStyle name="40% - Énfasis3 4 3 6" xfId="22083"/>
    <cellStyle name="40% - Énfasis3 4 3 6 2" xfId="22084"/>
    <cellStyle name="40% - Énfasis3 4 3 7" xfId="22085"/>
    <cellStyle name="40% - Énfasis3 4 4" xfId="4658"/>
    <cellStyle name="40% - Énfasis3 4 4 2" xfId="4659"/>
    <cellStyle name="40% - Énfasis3 4 4 2 2" xfId="4660"/>
    <cellStyle name="40% - Énfasis3 4 4 2 2 2" xfId="22086"/>
    <cellStyle name="40% - Énfasis3 4 4 2 2 2 2" xfId="22087"/>
    <cellStyle name="40% - Énfasis3 4 4 2 2 3" xfId="22088"/>
    <cellStyle name="40% - Énfasis3 4 4 2 3" xfId="22089"/>
    <cellStyle name="40% - Énfasis3 4 4 2 3 2" xfId="22090"/>
    <cellStyle name="40% - Énfasis3 4 4 2 4" xfId="22091"/>
    <cellStyle name="40% - Énfasis3 4 4 3" xfId="4661"/>
    <cellStyle name="40% - Énfasis3 4 4 3 2" xfId="22092"/>
    <cellStyle name="40% - Énfasis3 4 4 3 2 2" xfId="22093"/>
    <cellStyle name="40% - Énfasis3 4 4 3 3" xfId="22094"/>
    <cellStyle name="40% - Énfasis3 4 4 4" xfId="22095"/>
    <cellStyle name="40% - Énfasis3 4 4 4 2" xfId="22096"/>
    <cellStyle name="40% - Énfasis3 4 4 5" xfId="22097"/>
    <cellStyle name="40% - Énfasis3 4 5" xfId="4662"/>
    <cellStyle name="40% - Énfasis3 4 5 2" xfId="4663"/>
    <cellStyle name="40% - Énfasis3 4 5 2 2" xfId="22098"/>
    <cellStyle name="40% - Énfasis3 4 5 2 2 2" xfId="22099"/>
    <cellStyle name="40% - Énfasis3 4 5 2 3" xfId="22100"/>
    <cellStyle name="40% - Énfasis3 4 5 3" xfId="22101"/>
    <cellStyle name="40% - Énfasis3 4 5 3 2" xfId="22102"/>
    <cellStyle name="40% - Énfasis3 4 5 4" xfId="22103"/>
    <cellStyle name="40% - Énfasis3 4 6" xfId="4664"/>
    <cellStyle name="40% - Énfasis3 4 6 2" xfId="22104"/>
    <cellStyle name="40% - Énfasis3 4 6 2 2" xfId="22105"/>
    <cellStyle name="40% - Énfasis3 4 6 3" xfId="22106"/>
    <cellStyle name="40% - Énfasis3 4 7" xfId="4665"/>
    <cellStyle name="40% - Énfasis3 4 7 2" xfId="22107"/>
    <cellStyle name="40% - Énfasis3 4 7 2 2" xfId="22108"/>
    <cellStyle name="40% - Énfasis3 4 7 3" xfId="22109"/>
    <cellStyle name="40% - Énfasis3 4 8" xfId="22110"/>
    <cellStyle name="40% - Énfasis3 4 8 2" xfId="22111"/>
    <cellStyle name="40% - Énfasis3 4 9" xfId="22112"/>
    <cellStyle name="40% - Énfasis3 5" xfId="4666"/>
    <cellStyle name="40% - Énfasis3 5 2" xfId="4667"/>
    <cellStyle name="40% - Énfasis3 5 2 2" xfId="4668"/>
    <cellStyle name="40% - Énfasis3 5 2 2 2" xfId="4669"/>
    <cellStyle name="40% - Énfasis3 5 2 2 2 2" xfId="4670"/>
    <cellStyle name="40% - Énfasis3 5 2 2 2 2 2" xfId="22113"/>
    <cellStyle name="40% - Énfasis3 5 2 2 2 2 2 2" xfId="22114"/>
    <cellStyle name="40% - Énfasis3 5 2 2 2 2 3" xfId="22115"/>
    <cellStyle name="40% - Énfasis3 5 2 2 2 3" xfId="22116"/>
    <cellStyle name="40% - Énfasis3 5 2 2 2 3 2" xfId="22117"/>
    <cellStyle name="40% - Énfasis3 5 2 2 2 4" xfId="22118"/>
    <cellStyle name="40% - Énfasis3 5 2 2 3" xfId="4671"/>
    <cellStyle name="40% - Énfasis3 5 2 2 3 2" xfId="22119"/>
    <cellStyle name="40% - Énfasis3 5 2 2 3 2 2" xfId="22120"/>
    <cellStyle name="40% - Énfasis3 5 2 2 3 3" xfId="22121"/>
    <cellStyle name="40% - Énfasis3 5 2 2 4" xfId="22122"/>
    <cellStyle name="40% - Énfasis3 5 2 2 4 2" xfId="22123"/>
    <cellStyle name="40% - Énfasis3 5 2 2 5" xfId="22124"/>
    <cellStyle name="40% - Énfasis3 5 2 3" xfId="4672"/>
    <cellStyle name="40% - Énfasis3 5 2 3 2" xfId="4673"/>
    <cellStyle name="40% - Énfasis3 5 2 3 2 2" xfId="22125"/>
    <cellStyle name="40% - Énfasis3 5 2 3 2 2 2" xfId="22126"/>
    <cellStyle name="40% - Énfasis3 5 2 3 2 3" xfId="22127"/>
    <cellStyle name="40% - Énfasis3 5 2 3 3" xfId="22128"/>
    <cellStyle name="40% - Énfasis3 5 2 3 3 2" xfId="22129"/>
    <cellStyle name="40% - Énfasis3 5 2 3 4" xfId="22130"/>
    <cellStyle name="40% - Énfasis3 5 2 4" xfId="4674"/>
    <cellStyle name="40% - Énfasis3 5 2 4 2" xfId="22131"/>
    <cellStyle name="40% - Énfasis3 5 2 4 2 2" xfId="22132"/>
    <cellStyle name="40% - Énfasis3 5 2 4 3" xfId="22133"/>
    <cellStyle name="40% - Énfasis3 5 2 5" xfId="4675"/>
    <cellStyle name="40% - Énfasis3 5 2 5 2" xfId="22134"/>
    <cellStyle name="40% - Énfasis3 5 2 5 2 2" xfId="22135"/>
    <cellStyle name="40% - Énfasis3 5 2 5 3" xfId="22136"/>
    <cellStyle name="40% - Énfasis3 5 2 6" xfId="22137"/>
    <cellStyle name="40% - Énfasis3 5 2 6 2" xfId="22138"/>
    <cellStyle name="40% - Énfasis3 5 2 7" xfId="22139"/>
    <cellStyle name="40% - Énfasis3 5 3" xfId="4676"/>
    <cellStyle name="40% - Énfasis3 5 3 2" xfId="4677"/>
    <cellStyle name="40% - Énfasis3 5 3 2 2" xfId="4678"/>
    <cellStyle name="40% - Énfasis3 5 3 2 2 2" xfId="4679"/>
    <cellStyle name="40% - Énfasis3 5 3 2 2 2 2" xfId="22140"/>
    <cellStyle name="40% - Énfasis3 5 3 2 2 2 2 2" xfId="22141"/>
    <cellStyle name="40% - Énfasis3 5 3 2 2 2 3" xfId="22142"/>
    <cellStyle name="40% - Énfasis3 5 3 2 2 3" xfId="22143"/>
    <cellStyle name="40% - Énfasis3 5 3 2 2 3 2" xfId="22144"/>
    <cellStyle name="40% - Énfasis3 5 3 2 2 4" xfId="22145"/>
    <cellStyle name="40% - Énfasis3 5 3 2 3" xfId="4680"/>
    <cellStyle name="40% - Énfasis3 5 3 2 3 2" xfId="22146"/>
    <cellStyle name="40% - Énfasis3 5 3 2 3 2 2" xfId="22147"/>
    <cellStyle name="40% - Énfasis3 5 3 2 3 3" xfId="22148"/>
    <cellStyle name="40% - Énfasis3 5 3 2 4" xfId="22149"/>
    <cellStyle name="40% - Énfasis3 5 3 2 4 2" xfId="22150"/>
    <cellStyle name="40% - Énfasis3 5 3 2 5" xfId="22151"/>
    <cellStyle name="40% - Énfasis3 5 3 3" xfId="4681"/>
    <cellStyle name="40% - Énfasis3 5 3 3 2" xfId="4682"/>
    <cellStyle name="40% - Énfasis3 5 3 3 2 2" xfId="22152"/>
    <cellStyle name="40% - Énfasis3 5 3 3 2 2 2" xfId="22153"/>
    <cellStyle name="40% - Énfasis3 5 3 3 2 3" xfId="22154"/>
    <cellStyle name="40% - Énfasis3 5 3 3 3" xfId="22155"/>
    <cellStyle name="40% - Énfasis3 5 3 3 3 2" xfId="22156"/>
    <cellStyle name="40% - Énfasis3 5 3 3 4" xfId="22157"/>
    <cellStyle name="40% - Énfasis3 5 3 4" xfId="4683"/>
    <cellStyle name="40% - Énfasis3 5 3 4 2" xfId="22158"/>
    <cellStyle name="40% - Énfasis3 5 3 4 2 2" xfId="22159"/>
    <cellStyle name="40% - Énfasis3 5 3 4 3" xfId="22160"/>
    <cellStyle name="40% - Énfasis3 5 3 5" xfId="4684"/>
    <cellStyle name="40% - Énfasis3 5 3 5 2" xfId="22161"/>
    <cellStyle name="40% - Énfasis3 5 3 5 2 2" xfId="22162"/>
    <cellStyle name="40% - Énfasis3 5 3 5 3" xfId="22163"/>
    <cellStyle name="40% - Énfasis3 5 3 6" xfId="22164"/>
    <cellStyle name="40% - Énfasis3 5 3 6 2" xfId="22165"/>
    <cellStyle name="40% - Énfasis3 5 3 7" xfId="22166"/>
    <cellStyle name="40% - Énfasis3 5 4" xfId="4685"/>
    <cellStyle name="40% - Énfasis3 5 4 2" xfId="4686"/>
    <cellStyle name="40% - Énfasis3 5 4 2 2" xfId="4687"/>
    <cellStyle name="40% - Énfasis3 5 4 2 2 2" xfId="22167"/>
    <cellStyle name="40% - Énfasis3 5 4 2 2 2 2" xfId="22168"/>
    <cellStyle name="40% - Énfasis3 5 4 2 2 3" xfId="22169"/>
    <cellStyle name="40% - Énfasis3 5 4 2 3" xfId="22170"/>
    <cellStyle name="40% - Énfasis3 5 4 2 3 2" xfId="22171"/>
    <cellStyle name="40% - Énfasis3 5 4 2 4" xfId="22172"/>
    <cellStyle name="40% - Énfasis3 5 4 3" xfId="4688"/>
    <cellStyle name="40% - Énfasis3 5 4 3 2" xfId="22173"/>
    <cellStyle name="40% - Énfasis3 5 4 3 2 2" xfId="22174"/>
    <cellStyle name="40% - Énfasis3 5 4 3 3" xfId="22175"/>
    <cellStyle name="40% - Énfasis3 5 4 4" xfId="22176"/>
    <cellStyle name="40% - Énfasis3 5 4 4 2" xfId="22177"/>
    <cellStyle name="40% - Énfasis3 5 4 5" xfId="22178"/>
    <cellStyle name="40% - Énfasis3 5 5" xfId="4689"/>
    <cellStyle name="40% - Énfasis3 5 5 2" xfId="4690"/>
    <cellStyle name="40% - Énfasis3 5 5 2 2" xfId="22179"/>
    <cellStyle name="40% - Énfasis3 5 5 2 2 2" xfId="22180"/>
    <cellStyle name="40% - Énfasis3 5 5 2 3" xfId="22181"/>
    <cellStyle name="40% - Énfasis3 5 5 3" xfId="22182"/>
    <cellStyle name="40% - Énfasis3 5 5 3 2" xfId="22183"/>
    <cellStyle name="40% - Énfasis3 5 5 4" xfId="22184"/>
    <cellStyle name="40% - Énfasis3 5 6" xfId="4691"/>
    <cellStyle name="40% - Énfasis3 5 6 2" xfId="22185"/>
    <cellStyle name="40% - Énfasis3 5 6 2 2" xfId="22186"/>
    <cellStyle name="40% - Énfasis3 5 6 3" xfId="22187"/>
    <cellStyle name="40% - Énfasis3 5 7" xfId="4692"/>
    <cellStyle name="40% - Énfasis3 5 7 2" xfId="22188"/>
    <cellStyle name="40% - Énfasis3 5 7 2 2" xfId="22189"/>
    <cellStyle name="40% - Énfasis3 5 7 3" xfId="22190"/>
    <cellStyle name="40% - Énfasis3 5 8" xfId="22191"/>
    <cellStyle name="40% - Énfasis3 5 8 2" xfId="22192"/>
    <cellStyle name="40% - Énfasis3 5 9" xfId="22193"/>
    <cellStyle name="40% - Énfasis3 6" xfId="4693"/>
    <cellStyle name="40% - Énfasis3 6 2" xfId="4694"/>
    <cellStyle name="40% - Énfasis3 6 2 2" xfId="4695"/>
    <cellStyle name="40% - Énfasis3 6 2 2 2" xfId="4696"/>
    <cellStyle name="40% - Énfasis3 6 2 2 2 2" xfId="4697"/>
    <cellStyle name="40% - Énfasis3 6 2 2 2 2 2" xfId="22194"/>
    <cellStyle name="40% - Énfasis3 6 2 2 2 2 2 2" xfId="22195"/>
    <cellStyle name="40% - Énfasis3 6 2 2 2 2 3" xfId="22196"/>
    <cellStyle name="40% - Énfasis3 6 2 2 2 3" xfId="22197"/>
    <cellStyle name="40% - Énfasis3 6 2 2 2 3 2" xfId="22198"/>
    <cellStyle name="40% - Énfasis3 6 2 2 2 4" xfId="22199"/>
    <cellStyle name="40% - Énfasis3 6 2 2 3" xfId="4698"/>
    <cellStyle name="40% - Énfasis3 6 2 2 3 2" xfId="22200"/>
    <cellStyle name="40% - Énfasis3 6 2 2 3 2 2" xfId="22201"/>
    <cellStyle name="40% - Énfasis3 6 2 2 3 3" xfId="22202"/>
    <cellStyle name="40% - Énfasis3 6 2 2 4" xfId="22203"/>
    <cellStyle name="40% - Énfasis3 6 2 2 4 2" xfId="22204"/>
    <cellStyle name="40% - Énfasis3 6 2 2 5" xfId="22205"/>
    <cellStyle name="40% - Énfasis3 6 2 3" xfId="4699"/>
    <cellStyle name="40% - Énfasis3 6 2 3 2" xfId="4700"/>
    <cellStyle name="40% - Énfasis3 6 2 3 2 2" xfId="22206"/>
    <cellStyle name="40% - Énfasis3 6 2 3 2 2 2" xfId="22207"/>
    <cellStyle name="40% - Énfasis3 6 2 3 2 3" xfId="22208"/>
    <cellStyle name="40% - Énfasis3 6 2 3 3" xfId="22209"/>
    <cellStyle name="40% - Énfasis3 6 2 3 3 2" xfId="22210"/>
    <cellStyle name="40% - Énfasis3 6 2 3 4" xfId="22211"/>
    <cellStyle name="40% - Énfasis3 6 2 4" xfId="4701"/>
    <cellStyle name="40% - Énfasis3 6 2 4 2" xfId="22212"/>
    <cellStyle name="40% - Énfasis3 6 2 4 2 2" xfId="22213"/>
    <cellStyle name="40% - Énfasis3 6 2 4 3" xfId="22214"/>
    <cellStyle name="40% - Énfasis3 6 2 5" xfId="4702"/>
    <cellStyle name="40% - Énfasis3 6 2 5 2" xfId="22215"/>
    <cellStyle name="40% - Énfasis3 6 2 5 2 2" xfId="22216"/>
    <cellStyle name="40% - Énfasis3 6 2 5 3" xfId="22217"/>
    <cellStyle name="40% - Énfasis3 6 2 6" xfId="22218"/>
    <cellStyle name="40% - Énfasis3 6 2 6 2" xfId="22219"/>
    <cellStyle name="40% - Énfasis3 6 2 7" xfId="22220"/>
    <cellStyle name="40% - Énfasis3 6 3" xfId="4703"/>
    <cellStyle name="40% - Énfasis3 6 3 2" xfId="4704"/>
    <cellStyle name="40% - Énfasis3 6 3 2 2" xfId="4705"/>
    <cellStyle name="40% - Énfasis3 6 3 2 2 2" xfId="4706"/>
    <cellStyle name="40% - Énfasis3 6 3 2 2 2 2" xfId="22221"/>
    <cellStyle name="40% - Énfasis3 6 3 2 2 2 2 2" xfId="22222"/>
    <cellStyle name="40% - Énfasis3 6 3 2 2 2 3" xfId="22223"/>
    <cellStyle name="40% - Énfasis3 6 3 2 2 3" xfId="22224"/>
    <cellStyle name="40% - Énfasis3 6 3 2 2 3 2" xfId="22225"/>
    <cellStyle name="40% - Énfasis3 6 3 2 2 4" xfId="22226"/>
    <cellStyle name="40% - Énfasis3 6 3 2 3" xfId="4707"/>
    <cellStyle name="40% - Énfasis3 6 3 2 3 2" xfId="22227"/>
    <cellStyle name="40% - Énfasis3 6 3 2 3 2 2" xfId="22228"/>
    <cellStyle name="40% - Énfasis3 6 3 2 3 3" xfId="22229"/>
    <cellStyle name="40% - Énfasis3 6 3 2 4" xfId="22230"/>
    <cellStyle name="40% - Énfasis3 6 3 2 4 2" xfId="22231"/>
    <cellStyle name="40% - Énfasis3 6 3 2 5" xfId="22232"/>
    <cellStyle name="40% - Énfasis3 6 3 3" xfId="4708"/>
    <cellStyle name="40% - Énfasis3 6 3 3 2" xfId="4709"/>
    <cellStyle name="40% - Énfasis3 6 3 3 2 2" xfId="22233"/>
    <cellStyle name="40% - Énfasis3 6 3 3 2 2 2" xfId="22234"/>
    <cellStyle name="40% - Énfasis3 6 3 3 2 3" xfId="22235"/>
    <cellStyle name="40% - Énfasis3 6 3 3 3" xfId="22236"/>
    <cellStyle name="40% - Énfasis3 6 3 3 3 2" xfId="22237"/>
    <cellStyle name="40% - Énfasis3 6 3 3 4" xfId="22238"/>
    <cellStyle name="40% - Énfasis3 6 3 4" xfId="4710"/>
    <cellStyle name="40% - Énfasis3 6 3 4 2" xfId="22239"/>
    <cellStyle name="40% - Énfasis3 6 3 4 2 2" xfId="22240"/>
    <cellStyle name="40% - Énfasis3 6 3 4 3" xfId="22241"/>
    <cellStyle name="40% - Énfasis3 6 3 5" xfId="4711"/>
    <cellStyle name="40% - Énfasis3 6 3 5 2" xfId="22242"/>
    <cellStyle name="40% - Énfasis3 6 3 5 2 2" xfId="22243"/>
    <cellStyle name="40% - Énfasis3 6 3 5 3" xfId="22244"/>
    <cellStyle name="40% - Énfasis3 6 3 6" xfId="22245"/>
    <cellStyle name="40% - Énfasis3 6 3 6 2" xfId="22246"/>
    <cellStyle name="40% - Énfasis3 6 3 7" xfId="22247"/>
    <cellStyle name="40% - Énfasis3 6 4" xfId="4712"/>
    <cellStyle name="40% - Énfasis3 6 4 2" xfId="4713"/>
    <cellStyle name="40% - Énfasis3 6 4 2 2" xfId="4714"/>
    <cellStyle name="40% - Énfasis3 6 4 2 2 2" xfId="22248"/>
    <cellStyle name="40% - Énfasis3 6 4 2 2 2 2" xfId="22249"/>
    <cellStyle name="40% - Énfasis3 6 4 2 2 3" xfId="22250"/>
    <cellStyle name="40% - Énfasis3 6 4 2 3" xfId="22251"/>
    <cellStyle name="40% - Énfasis3 6 4 2 3 2" xfId="22252"/>
    <cellStyle name="40% - Énfasis3 6 4 2 4" xfId="22253"/>
    <cellStyle name="40% - Énfasis3 6 4 3" xfId="4715"/>
    <cellStyle name="40% - Énfasis3 6 4 3 2" xfId="22254"/>
    <cellStyle name="40% - Énfasis3 6 4 3 2 2" xfId="22255"/>
    <cellStyle name="40% - Énfasis3 6 4 3 3" xfId="22256"/>
    <cellStyle name="40% - Énfasis3 6 4 4" xfId="22257"/>
    <cellStyle name="40% - Énfasis3 6 4 4 2" xfId="22258"/>
    <cellStyle name="40% - Énfasis3 6 4 5" xfId="22259"/>
    <cellStyle name="40% - Énfasis3 6 5" xfId="4716"/>
    <cellStyle name="40% - Énfasis3 6 5 2" xfId="4717"/>
    <cellStyle name="40% - Énfasis3 6 5 2 2" xfId="22260"/>
    <cellStyle name="40% - Énfasis3 6 5 2 2 2" xfId="22261"/>
    <cellStyle name="40% - Énfasis3 6 5 2 3" xfId="22262"/>
    <cellStyle name="40% - Énfasis3 6 5 3" xfId="22263"/>
    <cellStyle name="40% - Énfasis3 6 5 3 2" xfId="22264"/>
    <cellStyle name="40% - Énfasis3 6 5 4" xfId="22265"/>
    <cellStyle name="40% - Énfasis3 6 6" xfId="4718"/>
    <cellStyle name="40% - Énfasis3 6 6 2" xfId="22266"/>
    <cellStyle name="40% - Énfasis3 6 6 2 2" xfId="22267"/>
    <cellStyle name="40% - Énfasis3 6 6 3" xfId="22268"/>
    <cellStyle name="40% - Énfasis3 6 7" xfId="4719"/>
    <cellStyle name="40% - Énfasis3 6 7 2" xfId="22269"/>
    <cellStyle name="40% - Énfasis3 6 7 2 2" xfId="22270"/>
    <cellStyle name="40% - Énfasis3 6 7 3" xfId="22271"/>
    <cellStyle name="40% - Énfasis3 6 8" xfId="22272"/>
    <cellStyle name="40% - Énfasis3 6 8 2" xfId="22273"/>
    <cellStyle name="40% - Énfasis3 6 9" xfId="22274"/>
    <cellStyle name="40% - Énfasis3 7" xfId="4720"/>
    <cellStyle name="40% - Énfasis3 7 2" xfId="4721"/>
    <cellStyle name="40% - Énfasis3 7 2 2" xfId="4722"/>
    <cellStyle name="40% - Énfasis3 7 2 2 2" xfId="4723"/>
    <cellStyle name="40% - Énfasis3 7 2 2 2 2" xfId="4724"/>
    <cellStyle name="40% - Énfasis3 7 2 2 2 2 2" xfId="22275"/>
    <cellStyle name="40% - Énfasis3 7 2 2 2 2 2 2" xfId="22276"/>
    <cellStyle name="40% - Énfasis3 7 2 2 2 2 3" xfId="22277"/>
    <cellStyle name="40% - Énfasis3 7 2 2 2 3" xfId="22278"/>
    <cellStyle name="40% - Énfasis3 7 2 2 2 3 2" xfId="22279"/>
    <cellStyle name="40% - Énfasis3 7 2 2 2 4" xfId="22280"/>
    <cellStyle name="40% - Énfasis3 7 2 2 3" xfId="4725"/>
    <cellStyle name="40% - Énfasis3 7 2 2 3 2" xfId="22281"/>
    <cellStyle name="40% - Énfasis3 7 2 2 3 2 2" xfId="22282"/>
    <cellStyle name="40% - Énfasis3 7 2 2 3 3" xfId="22283"/>
    <cellStyle name="40% - Énfasis3 7 2 2 4" xfId="22284"/>
    <cellStyle name="40% - Énfasis3 7 2 2 4 2" xfId="22285"/>
    <cellStyle name="40% - Énfasis3 7 2 2 5" xfId="22286"/>
    <cellStyle name="40% - Énfasis3 7 2 3" xfId="4726"/>
    <cellStyle name="40% - Énfasis3 7 2 3 2" xfId="4727"/>
    <cellStyle name="40% - Énfasis3 7 2 3 2 2" xfId="22287"/>
    <cellStyle name="40% - Énfasis3 7 2 3 2 2 2" xfId="22288"/>
    <cellStyle name="40% - Énfasis3 7 2 3 2 3" xfId="22289"/>
    <cellStyle name="40% - Énfasis3 7 2 3 3" xfId="22290"/>
    <cellStyle name="40% - Énfasis3 7 2 3 3 2" xfId="22291"/>
    <cellStyle name="40% - Énfasis3 7 2 3 4" xfId="22292"/>
    <cellStyle name="40% - Énfasis3 7 2 4" xfId="4728"/>
    <cellStyle name="40% - Énfasis3 7 2 4 2" xfId="22293"/>
    <cellStyle name="40% - Énfasis3 7 2 4 2 2" xfId="22294"/>
    <cellStyle name="40% - Énfasis3 7 2 4 3" xfId="22295"/>
    <cellStyle name="40% - Énfasis3 7 2 5" xfId="4729"/>
    <cellStyle name="40% - Énfasis3 7 2 5 2" xfId="22296"/>
    <cellStyle name="40% - Énfasis3 7 2 5 2 2" xfId="22297"/>
    <cellStyle name="40% - Énfasis3 7 2 5 3" xfId="22298"/>
    <cellStyle name="40% - Énfasis3 7 2 6" xfId="22299"/>
    <cellStyle name="40% - Énfasis3 7 2 6 2" xfId="22300"/>
    <cellStyle name="40% - Énfasis3 7 2 7" xfId="22301"/>
    <cellStyle name="40% - Énfasis3 7 3" xfId="4730"/>
    <cellStyle name="40% - Énfasis3 7 3 2" xfId="4731"/>
    <cellStyle name="40% - Énfasis3 7 3 2 2" xfId="4732"/>
    <cellStyle name="40% - Énfasis3 7 3 2 2 2" xfId="4733"/>
    <cellStyle name="40% - Énfasis3 7 3 2 2 2 2" xfId="22302"/>
    <cellStyle name="40% - Énfasis3 7 3 2 2 2 2 2" xfId="22303"/>
    <cellStyle name="40% - Énfasis3 7 3 2 2 2 3" xfId="22304"/>
    <cellStyle name="40% - Énfasis3 7 3 2 2 3" xfId="22305"/>
    <cellStyle name="40% - Énfasis3 7 3 2 2 3 2" xfId="22306"/>
    <cellStyle name="40% - Énfasis3 7 3 2 2 4" xfId="22307"/>
    <cellStyle name="40% - Énfasis3 7 3 2 3" xfId="4734"/>
    <cellStyle name="40% - Énfasis3 7 3 2 3 2" xfId="22308"/>
    <cellStyle name="40% - Énfasis3 7 3 2 3 2 2" xfId="22309"/>
    <cellStyle name="40% - Énfasis3 7 3 2 3 3" xfId="22310"/>
    <cellStyle name="40% - Énfasis3 7 3 2 4" xfId="22311"/>
    <cellStyle name="40% - Énfasis3 7 3 2 4 2" xfId="22312"/>
    <cellStyle name="40% - Énfasis3 7 3 2 5" xfId="22313"/>
    <cellStyle name="40% - Énfasis3 7 3 3" xfId="4735"/>
    <cellStyle name="40% - Énfasis3 7 3 3 2" xfId="4736"/>
    <cellStyle name="40% - Énfasis3 7 3 3 2 2" xfId="22314"/>
    <cellStyle name="40% - Énfasis3 7 3 3 2 2 2" xfId="22315"/>
    <cellStyle name="40% - Énfasis3 7 3 3 2 3" xfId="22316"/>
    <cellStyle name="40% - Énfasis3 7 3 3 3" xfId="22317"/>
    <cellStyle name="40% - Énfasis3 7 3 3 3 2" xfId="22318"/>
    <cellStyle name="40% - Énfasis3 7 3 3 4" xfId="22319"/>
    <cellStyle name="40% - Énfasis3 7 3 4" xfId="4737"/>
    <cellStyle name="40% - Énfasis3 7 3 4 2" xfId="22320"/>
    <cellStyle name="40% - Énfasis3 7 3 4 2 2" xfId="22321"/>
    <cellStyle name="40% - Énfasis3 7 3 4 3" xfId="22322"/>
    <cellStyle name="40% - Énfasis3 7 3 5" xfId="4738"/>
    <cellStyle name="40% - Énfasis3 7 3 5 2" xfId="22323"/>
    <cellStyle name="40% - Énfasis3 7 3 5 2 2" xfId="22324"/>
    <cellStyle name="40% - Énfasis3 7 3 5 3" xfId="22325"/>
    <cellStyle name="40% - Énfasis3 7 3 6" xfId="22326"/>
    <cellStyle name="40% - Énfasis3 7 3 6 2" xfId="22327"/>
    <cellStyle name="40% - Énfasis3 7 3 7" xfId="22328"/>
    <cellStyle name="40% - Énfasis3 7 4" xfId="4739"/>
    <cellStyle name="40% - Énfasis3 7 4 2" xfId="4740"/>
    <cellStyle name="40% - Énfasis3 7 4 2 2" xfId="4741"/>
    <cellStyle name="40% - Énfasis3 7 4 2 2 2" xfId="22329"/>
    <cellStyle name="40% - Énfasis3 7 4 2 2 2 2" xfId="22330"/>
    <cellStyle name="40% - Énfasis3 7 4 2 2 3" xfId="22331"/>
    <cellStyle name="40% - Énfasis3 7 4 2 3" xfId="22332"/>
    <cellStyle name="40% - Énfasis3 7 4 2 3 2" xfId="22333"/>
    <cellStyle name="40% - Énfasis3 7 4 2 4" xfId="22334"/>
    <cellStyle name="40% - Énfasis3 7 4 3" xfId="4742"/>
    <cellStyle name="40% - Énfasis3 7 4 3 2" xfId="22335"/>
    <cellStyle name="40% - Énfasis3 7 4 3 2 2" xfId="22336"/>
    <cellStyle name="40% - Énfasis3 7 4 3 3" xfId="22337"/>
    <cellStyle name="40% - Énfasis3 7 4 4" xfId="22338"/>
    <cellStyle name="40% - Énfasis3 7 4 4 2" xfId="22339"/>
    <cellStyle name="40% - Énfasis3 7 4 5" xfId="22340"/>
    <cellStyle name="40% - Énfasis3 7 5" xfId="4743"/>
    <cellStyle name="40% - Énfasis3 7 5 2" xfId="4744"/>
    <cellStyle name="40% - Énfasis3 7 5 2 2" xfId="22341"/>
    <cellStyle name="40% - Énfasis3 7 5 2 2 2" xfId="22342"/>
    <cellStyle name="40% - Énfasis3 7 5 2 3" xfId="22343"/>
    <cellStyle name="40% - Énfasis3 7 5 3" xfId="22344"/>
    <cellStyle name="40% - Énfasis3 7 5 3 2" xfId="22345"/>
    <cellStyle name="40% - Énfasis3 7 5 4" xfId="22346"/>
    <cellStyle name="40% - Énfasis3 7 6" xfId="4745"/>
    <cellStyle name="40% - Énfasis3 7 6 2" xfId="22347"/>
    <cellStyle name="40% - Énfasis3 7 6 2 2" xfId="22348"/>
    <cellStyle name="40% - Énfasis3 7 6 3" xfId="22349"/>
    <cellStyle name="40% - Énfasis3 7 7" xfId="4746"/>
    <cellStyle name="40% - Énfasis3 7 7 2" xfId="22350"/>
    <cellStyle name="40% - Énfasis3 7 7 2 2" xfId="22351"/>
    <cellStyle name="40% - Énfasis3 7 7 3" xfId="22352"/>
    <cellStyle name="40% - Énfasis3 7 8" xfId="22353"/>
    <cellStyle name="40% - Énfasis3 7 8 2" xfId="22354"/>
    <cellStyle name="40% - Énfasis3 7 9" xfId="22355"/>
    <cellStyle name="40% - Énfasis3 8" xfId="4747"/>
    <cellStyle name="40% - Énfasis3 8 2" xfId="4748"/>
    <cellStyle name="40% - Énfasis3 8 2 2" xfId="4749"/>
    <cellStyle name="40% - Énfasis3 8 2 2 2" xfId="4750"/>
    <cellStyle name="40% - Énfasis3 8 2 2 2 2" xfId="4751"/>
    <cellStyle name="40% - Énfasis3 8 2 2 2 2 2" xfId="22356"/>
    <cellStyle name="40% - Énfasis3 8 2 2 2 2 2 2" xfId="22357"/>
    <cellStyle name="40% - Énfasis3 8 2 2 2 2 3" xfId="22358"/>
    <cellStyle name="40% - Énfasis3 8 2 2 2 3" xfId="22359"/>
    <cellStyle name="40% - Énfasis3 8 2 2 2 3 2" xfId="22360"/>
    <cellStyle name="40% - Énfasis3 8 2 2 2 4" xfId="22361"/>
    <cellStyle name="40% - Énfasis3 8 2 2 3" xfId="4752"/>
    <cellStyle name="40% - Énfasis3 8 2 2 3 2" xfId="22362"/>
    <cellStyle name="40% - Énfasis3 8 2 2 3 2 2" xfId="22363"/>
    <cellStyle name="40% - Énfasis3 8 2 2 3 3" xfId="22364"/>
    <cellStyle name="40% - Énfasis3 8 2 2 4" xfId="22365"/>
    <cellStyle name="40% - Énfasis3 8 2 2 4 2" xfId="22366"/>
    <cellStyle name="40% - Énfasis3 8 2 2 5" xfId="22367"/>
    <cellStyle name="40% - Énfasis3 8 2 3" xfId="4753"/>
    <cellStyle name="40% - Énfasis3 8 2 3 2" xfId="4754"/>
    <cellStyle name="40% - Énfasis3 8 2 3 2 2" xfId="22368"/>
    <cellStyle name="40% - Énfasis3 8 2 3 2 2 2" xfId="22369"/>
    <cellStyle name="40% - Énfasis3 8 2 3 2 3" xfId="22370"/>
    <cellStyle name="40% - Énfasis3 8 2 3 3" xfId="22371"/>
    <cellStyle name="40% - Énfasis3 8 2 3 3 2" xfId="22372"/>
    <cellStyle name="40% - Énfasis3 8 2 3 4" xfId="22373"/>
    <cellStyle name="40% - Énfasis3 8 2 4" xfId="4755"/>
    <cellStyle name="40% - Énfasis3 8 2 4 2" xfId="22374"/>
    <cellStyle name="40% - Énfasis3 8 2 4 2 2" xfId="22375"/>
    <cellStyle name="40% - Énfasis3 8 2 4 3" xfId="22376"/>
    <cellStyle name="40% - Énfasis3 8 2 5" xfId="4756"/>
    <cellStyle name="40% - Énfasis3 8 2 5 2" xfId="22377"/>
    <cellStyle name="40% - Énfasis3 8 2 5 2 2" xfId="22378"/>
    <cellStyle name="40% - Énfasis3 8 2 5 3" xfId="22379"/>
    <cellStyle name="40% - Énfasis3 8 2 6" xfId="22380"/>
    <cellStyle name="40% - Énfasis3 8 2 6 2" xfId="22381"/>
    <cellStyle name="40% - Énfasis3 8 2 7" xfId="22382"/>
    <cellStyle name="40% - Énfasis3 8 3" xfId="4757"/>
    <cellStyle name="40% - Énfasis3 8 3 2" xfId="4758"/>
    <cellStyle name="40% - Énfasis3 8 3 2 2" xfId="4759"/>
    <cellStyle name="40% - Énfasis3 8 3 2 2 2" xfId="4760"/>
    <cellStyle name="40% - Énfasis3 8 3 2 2 2 2" xfId="22383"/>
    <cellStyle name="40% - Énfasis3 8 3 2 2 2 2 2" xfId="22384"/>
    <cellStyle name="40% - Énfasis3 8 3 2 2 2 3" xfId="22385"/>
    <cellStyle name="40% - Énfasis3 8 3 2 2 3" xfId="22386"/>
    <cellStyle name="40% - Énfasis3 8 3 2 2 3 2" xfId="22387"/>
    <cellStyle name="40% - Énfasis3 8 3 2 2 4" xfId="22388"/>
    <cellStyle name="40% - Énfasis3 8 3 2 3" xfId="4761"/>
    <cellStyle name="40% - Énfasis3 8 3 2 3 2" xfId="22389"/>
    <cellStyle name="40% - Énfasis3 8 3 2 3 2 2" xfId="22390"/>
    <cellStyle name="40% - Énfasis3 8 3 2 3 3" xfId="22391"/>
    <cellStyle name="40% - Énfasis3 8 3 2 4" xfId="22392"/>
    <cellStyle name="40% - Énfasis3 8 3 2 4 2" xfId="22393"/>
    <cellStyle name="40% - Énfasis3 8 3 2 5" xfId="22394"/>
    <cellStyle name="40% - Énfasis3 8 3 3" xfId="4762"/>
    <cellStyle name="40% - Énfasis3 8 3 3 2" xfId="4763"/>
    <cellStyle name="40% - Énfasis3 8 3 3 2 2" xfId="22395"/>
    <cellStyle name="40% - Énfasis3 8 3 3 2 2 2" xfId="22396"/>
    <cellStyle name="40% - Énfasis3 8 3 3 2 3" xfId="22397"/>
    <cellStyle name="40% - Énfasis3 8 3 3 3" xfId="22398"/>
    <cellStyle name="40% - Énfasis3 8 3 3 3 2" xfId="22399"/>
    <cellStyle name="40% - Énfasis3 8 3 3 4" xfId="22400"/>
    <cellStyle name="40% - Énfasis3 8 3 4" xfId="4764"/>
    <cellStyle name="40% - Énfasis3 8 3 4 2" xfId="22401"/>
    <cellStyle name="40% - Énfasis3 8 3 4 2 2" xfId="22402"/>
    <cellStyle name="40% - Énfasis3 8 3 4 3" xfId="22403"/>
    <cellStyle name="40% - Énfasis3 8 3 5" xfId="4765"/>
    <cellStyle name="40% - Énfasis3 8 3 5 2" xfId="22404"/>
    <cellStyle name="40% - Énfasis3 8 3 5 2 2" xfId="22405"/>
    <cellStyle name="40% - Énfasis3 8 3 5 3" xfId="22406"/>
    <cellStyle name="40% - Énfasis3 8 3 6" xfId="22407"/>
    <cellStyle name="40% - Énfasis3 8 3 6 2" xfId="22408"/>
    <cellStyle name="40% - Énfasis3 8 3 7" xfId="22409"/>
    <cellStyle name="40% - Énfasis3 8 4" xfId="4766"/>
    <cellStyle name="40% - Énfasis3 8 4 2" xfId="4767"/>
    <cellStyle name="40% - Énfasis3 8 4 2 2" xfId="4768"/>
    <cellStyle name="40% - Énfasis3 8 4 2 2 2" xfId="22410"/>
    <cellStyle name="40% - Énfasis3 8 4 2 2 2 2" xfId="22411"/>
    <cellStyle name="40% - Énfasis3 8 4 2 2 3" xfId="22412"/>
    <cellStyle name="40% - Énfasis3 8 4 2 3" xfId="22413"/>
    <cellStyle name="40% - Énfasis3 8 4 2 3 2" xfId="22414"/>
    <cellStyle name="40% - Énfasis3 8 4 2 4" xfId="22415"/>
    <cellStyle name="40% - Énfasis3 8 4 3" xfId="4769"/>
    <cellStyle name="40% - Énfasis3 8 4 3 2" xfId="22416"/>
    <cellStyle name="40% - Énfasis3 8 4 3 2 2" xfId="22417"/>
    <cellStyle name="40% - Énfasis3 8 4 3 3" xfId="22418"/>
    <cellStyle name="40% - Énfasis3 8 4 4" xfId="22419"/>
    <cellStyle name="40% - Énfasis3 8 4 4 2" xfId="22420"/>
    <cellStyle name="40% - Énfasis3 8 4 5" xfId="22421"/>
    <cellStyle name="40% - Énfasis3 8 5" xfId="4770"/>
    <cellStyle name="40% - Énfasis3 8 5 2" xfId="4771"/>
    <cellStyle name="40% - Énfasis3 8 5 2 2" xfId="22422"/>
    <cellStyle name="40% - Énfasis3 8 5 2 2 2" xfId="22423"/>
    <cellStyle name="40% - Énfasis3 8 5 2 3" xfId="22424"/>
    <cellStyle name="40% - Énfasis3 8 5 3" xfId="22425"/>
    <cellStyle name="40% - Énfasis3 8 5 3 2" xfId="22426"/>
    <cellStyle name="40% - Énfasis3 8 5 4" xfId="22427"/>
    <cellStyle name="40% - Énfasis3 8 6" xfId="4772"/>
    <cellStyle name="40% - Énfasis3 8 6 2" xfId="22428"/>
    <cellStyle name="40% - Énfasis3 8 6 2 2" xfId="22429"/>
    <cellStyle name="40% - Énfasis3 8 6 3" xfId="22430"/>
    <cellStyle name="40% - Énfasis3 8 7" xfId="4773"/>
    <cellStyle name="40% - Énfasis3 8 7 2" xfId="22431"/>
    <cellStyle name="40% - Énfasis3 8 7 2 2" xfId="22432"/>
    <cellStyle name="40% - Énfasis3 8 7 3" xfId="22433"/>
    <cellStyle name="40% - Énfasis3 8 8" xfId="22434"/>
    <cellStyle name="40% - Énfasis3 8 8 2" xfId="22435"/>
    <cellStyle name="40% - Énfasis3 8 9" xfId="22436"/>
    <cellStyle name="40% - Énfasis3 9" xfId="4774"/>
    <cellStyle name="40% - Énfasis3 9 2" xfId="4775"/>
    <cellStyle name="40% - Énfasis3 9 2 2" xfId="4776"/>
    <cellStyle name="40% - Énfasis3 9 2 2 2" xfId="4777"/>
    <cellStyle name="40% - Énfasis3 9 2 2 2 2" xfId="4778"/>
    <cellStyle name="40% - Énfasis3 9 2 2 2 2 2" xfId="22437"/>
    <cellStyle name="40% - Énfasis3 9 2 2 2 2 2 2" xfId="22438"/>
    <cellStyle name="40% - Énfasis3 9 2 2 2 2 3" xfId="22439"/>
    <cellStyle name="40% - Énfasis3 9 2 2 2 3" xfId="22440"/>
    <cellStyle name="40% - Énfasis3 9 2 2 2 3 2" xfId="22441"/>
    <cellStyle name="40% - Énfasis3 9 2 2 2 4" xfId="22442"/>
    <cellStyle name="40% - Énfasis3 9 2 2 3" xfId="4779"/>
    <cellStyle name="40% - Énfasis3 9 2 2 3 2" xfId="22443"/>
    <cellStyle name="40% - Énfasis3 9 2 2 3 2 2" xfId="22444"/>
    <cellStyle name="40% - Énfasis3 9 2 2 3 3" xfId="22445"/>
    <cellStyle name="40% - Énfasis3 9 2 2 4" xfId="22446"/>
    <cellStyle name="40% - Énfasis3 9 2 2 4 2" xfId="22447"/>
    <cellStyle name="40% - Énfasis3 9 2 2 5" xfId="22448"/>
    <cellStyle name="40% - Énfasis3 9 2 3" xfId="4780"/>
    <cellStyle name="40% - Énfasis3 9 2 3 2" xfId="4781"/>
    <cellStyle name="40% - Énfasis3 9 2 3 2 2" xfId="22449"/>
    <cellStyle name="40% - Énfasis3 9 2 3 2 2 2" xfId="22450"/>
    <cellStyle name="40% - Énfasis3 9 2 3 2 3" xfId="22451"/>
    <cellStyle name="40% - Énfasis3 9 2 3 3" xfId="22452"/>
    <cellStyle name="40% - Énfasis3 9 2 3 3 2" xfId="22453"/>
    <cellStyle name="40% - Énfasis3 9 2 3 4" xfId="22454"/>
    <cellStyle name="40% - Énfasis3 9 2 4" xfId="4782"/>
    <cellStyle name="40% - Énfasis3 9 2 4 2" xfId="22455"/>
    <cellStyle name="40% - Énfasis3 9 2 4 2 2" xfId="22456"/>
    <cellStyle name="40% - Énfasis3 9 2 4 3" xfId="22457"/>
    <cellStyle name="40% - Énfasis3 9 2 5" xfId="4783"/>
    <cellStyle name="40% - Énfasis3 9 2 5 2" xfId="22458"/>
    <cellStyle name="40% - Énfasis3 9 2 5 2 2" xfId="22459"/>
    <cellStyle name="40% - Énfasis3 9 2 5 3" xfId="22460"/>
    <cellStyle name="40% - Énfasis3 9 2 6" xfId="22461"/>
    <cellStyle name="40% - Énfasis3 9 2 6 2" xfId="22462"/>
    <cellStyle name="40% - Énfasis3 9 2 7" xfId="22463"/>
    <cellStyle name="40% - Énfasis3 9 3" xfId="4784"/>
    <cellStyle name="40% - Énfasis3 9 3 2" xfId="4785"/>
    <cellStyle name="40% - Énfasis3 9 3 2 2" xfId="4786"/>
    <cellStyle name="40% - Énfasis3 9 3 2 2 2" xfId="4787"/>
    <cellStyle name="40% - Énfasis3 9 3 2 2 2 2" xfId="22464"/>
    <cellStyle name="40% - Énfasis3 9 3 2 2 2 2 2" xfId="22465"/>
    <cellStyle name="40% - Énfasis3 9 3 2 2 2 3" xfId="22466"/>
    <cellStyle name="40% - Énfasis3 9 3 2 2 3" xfId="22467"/>
    <cellStyle name="40% - Énfasis3 9 3 2 2 3 2" xfId="22468"/>
    <cellStyle name="40% - Énfasis3 9 3 2 2 4" xfId="22469"/>
    <cellStyle name="40% - Énfasis3 9 3 2 3" xfId="4788"/>
    <cellStyle name="40% - Énfasis3 9 3 2 3 2" xfId="22470"/>
    <cellStyle name="40% - Énfasis3 9 3 2 3 2 2" xfId="22471"/>
    <cellStyle name="40% - Énfasis3 9 3 2 3 3" xfId="22472"/>
    <cellStyle name="40% - Énfasis3 9 3 2 4" xfId="22473"/>
    <cellStyle name="40% - Énfasis3 9 3 2 4 2" xfId="22474"/>
    <cellStyle name="40% - Énfasis3 9 3 2 5" xfId="22475"/>
    <cellStyle name="40% - Énfasis3 9 3 3" xfId="4789"/>
    <cellStyle name="40% - Énfasis3 9 3 3 2" xfId="4790"/>
    <cellStyle name="40% - Énfasis3 9 3 3 2 2" xfId="22476"/>
    <cellStyle name="40% - Énfasis3 9 3 3 2 2 2" xfId="22477"/>
    <cellStyle name="40% - Énfasis3 9 3 3 2 3" xfId="22478"/>
    <cellStyle name="40% - Énfasis3 9 3 3 3" xfId="22479"/>
    <cellStyle name="40% - Énfasis3 9 3 3 3 2" xfId="22480"/>
    <cellStyle name="40% - Énfasis3 9 3 3 4" xfId="22481"/>
    <cellStyle name="40% - Énfasis3 9 3 4" xfId="4791"/>
    <cellStyle name="40% - Énfasis3 9 3 4 2" xfId="22482"/>
    <cellStyle name="40% - Énfasis3 9 3 4 2 2" xfId="22483"/>
    <cellStyle name="40% - Énfasis3 9 3 4 3" xfId="22484"/>
    <cellStyle name="40% - Énfasis3 9 3 5" xfId="4792"/>
    <cellStyle name="40% - Énfasis3 9 3 5 2" xfId="22485"/>
    <cellStyle name="40% - Énfasis3 9 3 5 2 2" xfId="22486"/>
    <cellStyle name="40% - Énfasis3 9 3 5 3" xfId="22487"/>
    <cellStyle name="40% - Énfasis3 9 3 6" xfId="22488"/>
    <cellStyle name="40% - Énfasis3 9 3 6 2" xfId="22489"/>
    <cellStyle name="40% - Énfasis3 9 3 7" xfId="22490"/>
    <cellStyle name="40% - Énfasis3 9 4" xfId="4793"/>
    <cellStyle name="40% - Énfasis3 9 4 2" xfId="4794"/>
    <cellStyle name="40% - Énfasis3 9 4 2 2" xfId="4795"/>
    <cellStyle name="40% - Énfasis3 9 4 2 2 2" xfId="22491"/>
    <cellStyle name="40% - Énfasis3 9 4 2 2 2 2" xfId="22492"/>
    <cellStyle name="40% - Énfasis3 9 4 2 2 3" xfId="22493"/>
    <cellStyle name="40% - Énfasis3 9 4 2 3" xfId="22494"/>
    <cellStyle name="40% - Énfasis3 9 4 2 3 2" xfId="22495"/>
    <cellStyle name="40% - Énfasis3 9 4 2 4" xfId="22496"/>
    <cellStyle name="40% - Énfasis3 9 4 3" xfId="4796"/>
    <cellStyle name="40% - Énfasis3 9 4 3 2" xfId="22497"/>
    <cellStyle name="40% - Énfasis3 9 4 3 2 2" xfId="22498"/>
    <cellStyle name="40% - Énfasis3 9 4 3 3" xfId="22499"/>
    <cellStyle name="40% - Énfasis3 9 4 4" xfId="22500"/>
    <cellStyle name="40% - Énfasis3 9 4 4 2" xfId="22501"/>
    <cellStyle name="40% - Énfasis3 9 4 5" xfId="22502"/>
    <cellStyle name="40% - Énfasis3 9 5" xfId="4797"/>
    <cellStyle name="40% - Énfasis3 9 5 2" xfId="4798"/>
    <cellStyle name="40% - Énfasis3 9 5 2 2" xfId="22503"/>
    <cellStyle name="40% - Énfasis3 9 5 2 2 2" xfId="22504"/>
    <cellStyle name="40% - Énfasis3 9 5 2 3" xfId="22505"/>
    <cellStyle name="40% - Énfasis3 9 5 3" xfId="22506"/>
    <cellStyle name="40% - Énfasis3 9 5 3 2" xfId="22507"/>
    <cellStyle name="40% - Énfasis3 9 5 4" xfId="22508"/>
    <cellStyle name="40% - Énfasis3 9 6" xfId="4799"/>
    <cellStyle name="40% - Énfasis3 9 6 2" xfId="22509"/>
    <cellStyle name="40% - Énfasis3 9 6 2 2" xfId="22510"/>
    <cellStyle name="40% - Énfasis3 9 6 3" xfId="22511"/>
    <cellStyle name="40% - Énfasis3 9 7" xfId="4800"/>
    <cellStyle name="40% - Énfasis3 9 7 2" xfId="22512"/>
    <cellStyle name="40% - Énfasis3 9 7 2 2" xfId="22513"/>
    <cellStyle name="40% - Énfasis3 9 7 3" xfId="22514"/>
    <cellStyle name="40% - Énfasis3 9 8" xfId="22515"/>
    <cellStyle name="40% - Énfasis3 9 8 2" xfId="22516"/>
    <cellStyle name="40% - Énfasis3 9 9" xfId="22517"/>
    <cellStyle name="40% - Énfasis4 10" xfId="4801"/>
    <cellStyle name="40% - Énfasis4 10 2" xfId="4802"/>
    <cellStyle name="40% - Énfasis4 10 2 2" xfId="4803"/>
    <cellStyle name="40% - Énfasis4 10 2 2 2" xfId="4804"/>
    <cellStyle name="40% - Énfasis4 10 2 2 2 2" xfId="4805"/>
    <cellStyle name="40% - Énfasis4 10 2 2 2 2 2" xfId="22518"/>
    <cellStyle name="40% - Énfasis4 10 2 2 2 2 2 2" xfId="22519"/>
    <cellStyle name="40% - Énfasis4 10 2 2 2 2 3" xfId="22520"/>
    <cellStyle name="40% - Énfasis4 10 2 2 2 3" xfId="22521"/>
    <cellStyle name="40% - Énfasis4 10 2 2 2 3 2" xfId="22522"/>
    <cellStyle name="40% - Énfasis4 10 2 2 2 4" xfId="22523"/>
    <cellStyle name="40% - Énfasis4 10 2 2 3" xfId="4806"/>
    <cellStyle name="40% - Énfasis4 10 2 2 3 2" xfId="22524"/>
    <cellStyle name="40% - Énfasis4 10 2 2 3 2 2" xfId="22525"/>
    <cellStyle name="40% - Énfasis4 10 2 2 3 3" xfId="22526"/>
    <cellStyle name="40% - Énfasis4 10 2 2 4" xfId="22527"/>
    <cellStyle name="40% - Énfasis4 10 2 2 4 2" xfId="22528"/>
    <cellStyle name="40% - Énfasis4 10 2 2 5" xfId="22529"/>
    <cellStyle name="40% - Énfasis4 10 2 3" xfId="4807"/>
    <cellStyle name="40% - Énfasis4 10 2 3 2" xfId="4808"/>
    <cellStyle name="40% - Énfasis4 10 2 3 2 2" xfId="22530"/>
    <cellStyle name="40% - Énfasis4 10 2 3 2 2 2" xfId="22531"/>
    <cellStyle name="40% - Énfasis4 10 2 3 2 3" xfId="22532"/>
    <cellStyle name="40% - Énfasis4 10 2 3 3" xfId="22533"/>
    <cellStyle name="40% - Énfasis4 10 2 3 3 2" xfId="22534"/>
    <cellStyle name="40% - Énfasis4 10 2 3 4" xfId="22535"/>
    <cellStyle name="40% - Énfasis4 10 2 4" xfId="4809"/>
    <cellStyle name="40% - Énfasis4 10 2 4 2" xfId="22536"/>
    <cellStyle name="40% - Énfasis4 10 2 4 2 2" xfId="22537"/>
    <cellStyle name="40% - Énfasis4 10 2 4 3" xfId="22538"/>
    <cellStyle name="40% - Énfasis4 10 2 5" xfId="4810"/>
    <cellStyle name="40% - Énfasis4 10 2 5 2" xfId="22539"/>
    <cellStyle name="40% - Énfasis4 10 2 5 2 2" xfId="22540"/>
    <cellStyle name="40% - Énfasis4 10 2 5 3" xfId="22541"/>
    <cellStyle name="40% - Énfasis4 10 2 6" xfId="22542"/>
    <cellStyle name="40% - Énfasis4 10 2 6 2" xfId="22543"/>
    <cellStyle name="40% - Énfasis4 10 2 7" xfId="22544"/>
    <cellStyle name="40% - Énfasis4 10 3" xfId="4811"/>
    <cellStyle name="40% - Énfasis4 10 3 2" xfId="4812"/>
    <cellStyle name="40% - Énfasis4 10 3 2 2" xfId="4813"/>
    <cellStyle name="40% - Énfasis4 10 3 2 2 2" xfId="4814"/>
    <cellStyle name="40% - Énfasis4 10 3 2 2 2 2" xfId="22545"/>
    <cellStyle name="40% - Énfasis4 10 3 2 2 2 2 2" xfId="22546"/>
    <cellStyle name="40% - Énfasis4 10 3 2 2 2 3" xfId="22547"/>
    <cellStyle name="40% - Énfasis4 10 3 2 2 3" xfId="22548"/>
    <cellStyle name="40% - Énfasis4 10 3 2 2 3 2" xfId="22549"/>
    <cellStyle name="40% - Énfasis4 10 3 2 2 4" xfId="22550"/>
    <cellStyle name="40% - Énfasis4 10 3 2 3" xfId="4815"/>
    <cellStyle name="40% - Énfasis4 10 3 2 3 2" xfId="22551"/>
    <cellStyle name="40% - Énfasis4 10 3 2 3 2 2" xfId="22552"/>
    <cellStyle name="40% - Énfasis4 10 3 2 3 3" xfId="22553"/>
    <cellStyle name="40% - Énfasis4 10 3 2 4" xfId="22554"/>
    <cellStyle name="40% - Énfasis4 10 3 2 4 2" xfId="22555"/>
    <cellStyle name="40% - Énfasis4 10 3 2 5" xfId="22556"/>
    <cellStyle name="40% - Énfasis4 10 3 3" xfId="4816"/>
    <cellStyle name="40% - Énfasis4 10 3 3 2" xfId="4817"/>
    <cellStyle name="40% - Énfasis4 10 3 3 2 2" xfId="22557"/>
    <cellStyle name="40% - Énfasis4 10 3 3 2 2 2" xfId="22558"/>
    <cellStyle name="40% - Énfasis4 10 3 3 2 3" xfId="22559"/>
    <cellStyle name="40% - Énfasis4 10 3 3 3" xfId="22560"/>
    <cellStyle name="40% - Énfasis4 10 3 3 3 2" xfId="22561"/>
    <cellStyle name="40% - Énfasis4 10 3 3 4" xfId="22562"/>
    <cellStyle name="40% - Énfasis4 10 3 4" xfId="4818"/>
    <cellStyle name="40% - Énfasis4 10 3 4 2" xfId="22563"/>
    <cellStyle name="40% - Énfasis4 10 3 4 2 2" xfId="22564"/>
    <cellStyle name="40% - Énfasis4 10 3 4 3" xfId="22565"/>
    <cellStyle name="40% - Énfasis4 10 3 5" xfId="4819"/>
    <cellStyle name="40% - Énfasis4 10 3 5 2" xfId="22566"/>
    <cellStyle name="40% - Énfasis4 10 3 5 2 2" xfId="22567"/>
    <cellStyle name="40% - Énfasis4 10 3 5 3" xfId="22568"/>
    <cellStyle name="40% - Énfasis4 10 3 6" xfId="22569"/>
    <cellStyle name="40% - Énfasis4 10 3 6 2" xfId="22570"/>
    <cellStyle name="40% - Énfasis4 10 3 7" xfId="22571"/>
    <cellStyle name="40% - Énfasis4 10 4" xfId="4820"/>
    <cellStyle name="40% - Énfasis4 10 4 2" xfId="4821"/>
    <cellStyle name="40% - Énfasis4 10 4 2 2" xfId="4822"/>
    <cellStyle name="40% - Énfasis4 10 4 2 2 2" xfId="22572"/>
    <cellStyle name="40% - Énfasis4 10 4 2 2 2 2" xfId="22573"/>
    <cellStyle name="40% - Énfasis4 10 4 2 2 3" xfId="22574"/>
    <cellStyle name="40% - Énfasis4 10 4 2 3" xfId="22575"/>
    <cellStyle name="40% - Énfasis4 10 4 2 3 2" xfId="22576"/>
    <cellStyle name="40% - Énfasis4 10 4 2 4" xfId="22577"/>
    <cellStyle name="40% - Énfasis4 10 4 3" xfId="4823"/>
    <cellStyle name="40% - Énfasis4 10 4 3 2" xfId="22578"/>
    <cellStyle name="40% - Énfasis4 10 4 3 2 2" xfId="22579"/>
    <cellStyle name="40% - Énfasis4 10 4 3 3" xfId="22580"/>
    <cellStyle name="40% - Énfasis4 10 4 4" xfId="22581"/>
    <cellStyle name="40% - Énfasis4 10 4 4 2" xfId="22582"/>
    <cellStyle name="40% - Énfasis4 10 4 5" xfId="22583"/>
    <cellStyle name="40% - Énfasis4 10 5" xfId="4824"/>
    <cellStyle name="40% - Énfasis4 10 5 2" xfId="4825"/>
    <cellStyle name="40% - Énfasis4 10 5 2 2" xfId="22584"/>
    <cellStyle name="40% - Énfasis4 10 5 2 2 2" xfId="22585"/>
    <cellStyle name="40% - Énfasis4 10 5 2 3" xfId="22586"/>
    <cellStyle name="40% - Énfasis4 10 5 3" xfId="22587"/>
    <cellStyle name="40% - Énfasis4 10 5 3 2" xfId="22588"/>
    <cellStyle name="40% - Énfasis4 10 5 4" xfId="22589"/>
    <cellStyle name="40% - Énfasis4 10 6" xfId="4826"/>
    <cellStyle name="40% - Énfasis4 10 6 2" xfId="22590"/>
    <cellStyle name="40% - Énfasis4 10 6 2 2" xfId="22591"/>
    <cellStyle name="40% - Énfasis4 10 6 3" xfId="22592"/>
    <cellStyle name="40% - Énfasis4 10 7" xfId="4827"/>
    <cellStyle name="40% - Énfasis4 10 7 2" xfId="22593"/>
    <cellStyle name="40% - Énfasis4 10 7 2 2" xfId="22594"/>
    <cellStyle name="40% - Énfasis4 10 7 3" xfId="22595"/>
    <cellStyle name="40% - Énfasis4 10 8" xfId="22596"/>
    <cellStyle name="40% - Énfasis4 10 8 2" xfId="22597"/>
    <cellStyle name="40% - Énfasis4 10 9" xfId="22598"/>
    <cellStyle name="40% - Énfasis4 11" xfId="4828"/>
    <cellStyle name="40% - Énfasis4 11 2" xfId="4829"/>
    <cellStyle name="40% - Énfasis4 11 2 2" xfId="4830"/>
    <cellStyle name="40% - Énfasis4 11 2 2 2" xfId="4831"/>
    <cellStyle name="40% - Énfasis4 11 2 2 2 2" xfId="4832"/>
    <cellStyle name="40% - Énfasis4 11 2 2 2 2 2" xfId="22599"/>
    <cellStyle name="40% - Énfasis4 11 2 2 2 2 2 2" xfId="22600"/>
    <cellStyle name="40% - Énfasis4 11 2 2 2 2 3" xfId="22601"/>
    <cellStyle name="40% - Énfasis4 11 2 2 2 3" xfId="22602"/>
    <cellStyle name="40% - Énfasis4 11 2 2 2 3 2" xfId="22603"/>
    <cellStyle name="40% - Énfasis4 11 2 2 2 4" xfId="22604"/>
    <cellStyle name="40% - Énfasis4 11 2 2 3" xfId="4833"/>
    <cellStyle name="40% - Énfasis4 11 2 2 3 2" xfId="22605"/>
    <cellStyle name="40% - Énfasis4 11 2 2 3 2 2" xfId="22606"/>
    <cellStyle name="40% - Énfasis4 11 2 2 3 3" xfId="22607"/>
    <cellStyle name="40% - Énfasis4 11 2 2 4" xfId="22608"/>
    <cellStyle name="40% - Énfasis4 11 2 2 4 2" xfId="22609"/>
    <cellStyle name="40% - Énfasis4 11 2 2 5" xfId="22610"/>
    <cellStyle name="40% - Énfasis4 11 2 3" xfId="4834"/>
    <cellStyle name="40% - Énfasis4 11 2 3 2" xfId="4835"/>
    <cellStyle name="40% - Énfasis4 11 2 3 2 2" xfId="22611"/>
    <cellStyle name="40% - Énfasis4 11 2 3 2 2 2" xfId="22612"/>
    <cellStyle name="40% - Énfasis4 11 2 3 2 3" xfId="22613"/>
    <cellStyle name="40% - Énfasis4 11 2 3 3" xfId="22614"/>
    <cellStyle name="40% - Énfasis4 11 2 3 3 2" xfId="22615"/>
    <cellStyle name="40% - Énfasis4 11 2 3 4" xfId="22616"/>
    <cellStyle name="40% - Énfasis4 11 2 4" xfId="4836"/>
    <cellStyle name="40% - Énfasis4 11 2 4 2" xfId="22617"/>
    <cellStyle name="40% - Énfasis4 11 2 4 2 2" xfId="22618"/>
    <cellStyle name="40% - Énfasis4 11 2 4 3" xfId="22619"/>
    <cellStyle name="40% - Énfasis4 11 2 5" xfId="4837"/>
    <cellStyle name="40% - Énfasis4 11 2 5 2" xfId="22620"/>
    <cellStyle name="40% - Énfasis4 11 2 5 2 2" xfId="22621"/>
    <cellStyle name="40% - Énfasis4 11 2 5 3" xfId="22622"/>
    <cellStyle name="40% - Énfasis4 11 2 6" xfId="22623"/>
    <cellStyle name="40% - Énfasis4 11 2 6 2" xfId="22624"/>
    <cellStyle name="40% - Énfasis4 11 2 7" xfId="22625"/>
    <cellStyle name="40% - Énfasis4 11 3" xfId="4838"/>
    <cellStyle name="40% - Énfasis4 11 3 2" xfId="4839"/>
    <cellStyle name="40% - Énfasis4 11 3 2 2" xfId="4840"/>
    <cellStyle name="40% - Énfasis4 11 3 2 2 2" xfId="4841"/>
    <cellStyle name="40% - Énfasis4 11 3 2 2 2 2" xfId="22626"/>
    <cellStyle name="40% - Énfasis4 11 3 2 2 2 2 2" xfId="22627"/>
    <cellStyle name="40% - Énfasis4 11 3 2 2 2 3" xfId="22628"/>
    <cellStyle name="40% - Énfasis4 11 3 2 2 3" xfId="22629"/>
    <cellStyle name="40% - Énfasis4 11 3 2 2 3 2" xfId="22630"/>
    <cellStyle name="40% - Énfasis4 11 3 2 2 4" xfId="22631"/>
    <cellStyle name="40% - Énfasis4 11 3 2 3" xfId="4842"/>
    <cellStyle name="40% - Énfasis4 11 3 2 3 2" xfId="22632"/>
    <cellStyle name="40% - Énfasis4 11 3 2 3 2 2" xfId="22633"/>
    <cellStyle name="40% - Énfasis4 11 3 2 3 3" xfId="22634"/>
    <cellStyle name="40% - Énfasis4 11 3 2 4" xfId="22635"/>
    <cellStyle name="40% - Énfasis4 11 3 2 4 2" xfId="22636"/>
    <cellStyle name="40% - Énfasis4 11 3 2 5" xfId="22637"/>
    <cellStyle name="40% - Énfasis4 11 3 3" xfId="4843"/>
    <cellStyle name="40% - Énfasis4 11 3 3 2" xfId="4844"/>
    <cellStyle name="40% - Énfasis4 11 3 3 2 2" xfId="22638"/>
    <cellStyle name="40% - Énfasis4 11 3 3 2 2 2" xfId="22639"/>
    <cellStyle name="40% - Énfasis4 11 3 3 2 3" xfId="22640"/>
    <cellStyle name="40% - Énfasis4 11 3 3 3" xfId="22641"/>
    <cellStyle name="40% - Énfasis4 11 3 3 3 2" xfId="22642"/>
    <cellStyle name="40% - Énfasis4 11 3 3 4" xfId="22643"/>
    <cellStyle name="40% - Énfasis4 11 3 4" xfId="4845"/>
    <cellStyle name="40% - Énfasis4 11 3 4 2" xfId="22644"/>
    <cellStyle name="40% - Énfasis4 11 3 4 2 2" xfId="22645"/>
    <cellStyle name="40% - Énfasis4 11 3 4 3" xfId="22646"/>
    <cellStyle name="40% - Énfasis4 11 3 5" xfId="4846"/>
    <cellStyle name="40% - Énfasis4 11 3 5 2" xfId="22647"/>
    <cellStyle name="40% - Énfasis4 11 3 5 2 2" xfId="22648"/>
    <cellStyle name="40% - Énfasis4 11 3 5 3" xfId="22649"/>
    <cellStyle name="40% - Énfasis4 11 3 6" xfId="22650"/>
    <cellStyle name="40% - Énfasis4 11 3 6 2" xfId="22651"/>
    <cellStyle name="40% - Énfasis4 11 3 7" xfId="22652"/>
    <cellStyle name="40% - Énfasis4 11 4" xfId="4847"/>
    <cellStyle name="40% - Énfasis4 11 4 2" xfId="4848"/>
    <cellStyle name="40% - Énfasis4 11 4 2 2" xfId="4849"/>
    <cellStyle name="40% - Énfasis4 11 4 2 2 2" xfId="22653"/>
    <cellStyle name="40% - Énfasis4 11 4 2 2 2 2" xfId="22654"/>
    <cellStyle name="40% - Énfasis4 11 4 2 2 3" xfId="22655"/>
    <cellStyle name="40% - Énfasis4 11 4 2 3" xfId="22656"/>
    <cellStyle name="40% - Énfasis4 11 4 2 3 2" xfId="22657"/>
    <cellStyle name="40% - Énfasis4 11 4 2 4" xfId="22658"/>
    <cellStyle name="40% - Énfasis4 11 4 3" xfId="4850"/>
    <cellStyle name="40% - Énfasis4 11 4 3 2" xfId="22659"/>
    <cellStyle name="40% - Énfasis4 11 4 3 2 2" xfId="22660"/>
    <cellStyle name="40% - Énfasis4 11 4 3 3" xfId="22661"/>
    <cellStyle name="40% - Énfasis4 11 4 4" xfId="22662"/>
    <cellStyle name="40% - Énfasis4 11 4 4 2" xfId="22663"/>
    <cellStyle name="40% - Énfasis4 11 4 5" xfId="22664"/>
    <cellStyle name="40% - Énfasis4 11 5" xfId="4851"/>
    <cellStyle name="40% - Énfasis4 11 5 2" xfId="4852"/>
    <cellStyle name="40% - Énfasis4 11 5 2 2" xfId="22665"/>
    <cellStyle name="40% - Énfasis4 11 5 2 2 2" xfId="22666"/>
    <cellStyle name="40% - Énfasis4 11 5 2 3" xfId="22667"/>
    <cellStyle name="40% - Énfasis4 11 5 3" xfId="22668"/>
    <cellStyle name="40% - Énfasis4 11 5 3 2" xfId="22669"/>
    <cellStyle name="40% - Énfasis4 11 5 4" xfId="22670"/>
    <cellStyle name="40% - Énfasis4 11 6" xfId="4853"/>
    <cellStyle name="40% - Énfasis4 11 6 2" xfId="22671"/>
    <cellStyle name="40% - Énfasis4 11 6 2 2" xfId="22672"/>
    <cellStyle name="40% - Énfasis4 11 6 3" xfId="22673"/>
    <cellStyle name="40% - Énfasis4 11 7" xfId="4854"/>
    <cellStyle name="40% - Énfasis4 11 7 2" xfId="22674"/>
    <cellStyle name="40% - Énfasis4 11 7 2 2" xfId="22675"/>
    <cellStyle name="40% - Énfasis4 11 7 3" xfId="22676"/>
    <cellStyle name="40% - Énfasis4 11 8" xfId="22677"/>
    <cellStyle name="40% - Énfasis4 11 8 2" xfId="22678"/>
    <cellStyle name="40% - Énfasis4 11 9" xfId="22679"/>
    <cellStyle name="40% - Énfasis4 12" xfId="4855"/>
    <cellStyle name="40% - Énfasis4 12 2" xfId="4856"/>
    <cellStyle name="40% - Énfasis4 12 2 2" xfId="4857"/>
    <cellStyle name="40% - Énfasis4 12 2 2 2" xfId="4858"/>
    <cellStyle name="40% - Énfasis4 12 2 2 2 2" xfId="4859"/>
    <cellStyle name="40% - Énfasis4 12 2 2 2 2 2" xfId="22680"/>
    <cellStyle name="40% - Énfasis4 12 2 2 2 2 2 2" xfId="22681"/>
    <cellStyle name="40% - Énfasis4 12 2 2 2 2 3" xfId="22682"/>
    <cellStyle name="40% - Énfasis4 12 2 2 2 3" xfId="22683"/>
    <cellStyle name="40% - Énfasis4 12 2 2 2 3 2" xfId="22684"/>
    <cellStyle name="40% - Énfasis4 12 2 2 2 4" xfId="22685"/>
    <cellStyle name="40% - Énfasis4 12 2 2 3" xfId="4860"/>
    <cellStyle name="40% - Énfasis4 12 2 2 3 2" xfId="22686"/>
    <cellStyle name="40% - Énfasis4 12 2 2 3 2 2" xfId="22687"/>
    <cellStyle name="40% - Énfasis4 12 2 2 3 3" xfId="22688"/>
    <cellStyle name="40% - Énfasis4 12 2 2 4" xfId="22689"/>
    <cellStyle name="40% - Énfasis4 12 2 2 4 2" xfId="22690"/>
    <cellStyle name="40% - Énfasis4 12 2 2 5" xfId="22691"/>
    <cellStyle name="40% - Énfasis4 12 2 3" xfId="4861"/>
    <cellStyle name="40% - Énfasis4 12 2 3 2" xfId="4862"/>
    <cellStyle name="40% - Énfasis4 12 2 3 2 2" xfId="22692"/>
    <cellStyle name="40% - Énfasis4 12 2 3 2 2 2" xfId="22693"/>
    <cellStyle name="40% - Énfasis4 12 2 3 2 3" xfId="22694"/>
    <cellStyle name="40% - Énfasis4 12 2 3 3" xfId="22695"/>
    <cellStyle name="40% - Énfasis4 12 2 3 3 2" xfId="22696"/>
    <cellStyle name="40% - Énfasis4 12 2 3 4" xfId="22697"/>
    <cellStyle name="40% - Énfasis4 12 2 4" xfId="4863"/>
    <cellStyle name="40% - Énfasis4 12 2 4 2" xfId="22698"/>
    <cellStyle name="40% - Énfasis4 12 2 4 2 2" xfId="22699"/>
    <cellStyle name="40% - Énfasis4 12 2 4 3" xfId="22700"/>
    <cellStyle name="40% - Énfasis4 12 2 5" xfId="4864"/>
    <cellStyle name="40% - Énfasis4 12 2 5 2" xfId="22701"/>
    <cellStyle name="40% - Énfasis4 12 2 5 2 2" xfId="22702"/>
    <cellStyle name="40% - Énfasis4 12 2 5 3" xfId="22703"/>
    <cellStyle name="40% - Énfasis4 12 2 6" xfId="22704"/>
    <cellStyle name="40% - Énfasis4 12 2 6 2" xfId="22705"/>
    <cellStyle name="40% - Énfasis4 12 2 7" xfId="22706"/>
    <cellStyle name="40% - Énfasis4 12 3" xfId="4865"/>
    <cellStyle name="40% - Énfasis4 12 3 2" xfId="4866"/>
    <cellStyle name="40% - Énfasis4 12 3 2 2" xfId="4867"/>
    <cellStyle name="40% - Énfasis4 12 3 2 2 2" xfId="4868"/>
    <cellStyle name="40% - Énfasis4 12 3 2 2 2 2" xfId="22707"/>
    <cellStyle name="40% - Énfasis4 12 3 2 2 2 2 2" xfId="22708"/>
    <cellStyle name="40% - Énfasis4 12 3 2 2 2 3" xfId="22709"/>
    <cellStyle name="40% - Énfasis4 12 3 2 2 3" xfId="22710"/>
    <cellStyle name="40% - Énfasis4 12 3 2 2 3 2" xfId="22711"/>
    <cellStyle name="40% - Énfasis4 12 3 2 2 4" xfId="22712"/>
    <cellStyle name="40% - Énfasis4 12 3 2 3" xfId="4869"/>
    <cellStyle name="40% - Énfasis4 12 3 2 3 2" xfId="22713"/>
    <cellStyle name="40% - Énfasis4 12 3 2 3 2 2" xfId="22714"/>
    <cellStyle name="40% - Énfasis4 12 3 2 3 3" xfId="22715"/>
    <cellStyle name="40% - Énfasis4 12 3 2 4" xfId="22716"/>
    <cellStyle name="40% - Énfasis4 12 3 2 4 2" xfId="22717"/>
    <cellStyle name="40% - Énfasis4 12 3 2 5" xfId="22718"/>
    <cellStyle name="40% - Énfasis4 12 3 3" xfId="4870"/>
    <cellStyle name="40% - Énfasis4 12 3 3 2" xfId="4871"/>
    <cellStyle name="40% - Énfasis4 12 3 3 2 2" xfId="22719"/>
    <cellStyle name="40% - Énfasis4 12 3 3 2 2 2" xfId="22720"/>
    <cellStyle name="40% - Énfasis4 12 3 3 2 3" xfId="22721"/>
    <cellStyle name="40% - Énfasis4 12 3 3 3" xfId="22722"/>
    <cellStyle name="40% - Énfasis4 12 3 3 3 2" xfId="22723"/>
    <cellStyle name="40% - Énfasis4 12 3 3 4" xfId="22724"/>
    <cellStyle name="40% - Énfasis4 12 3 4" xfId="4872"/>
    <cellStyle name="40% - Énfasis4 12 3 4 2" xfId="22725"/>
    <cellStyle name="40% - Énfasis4 12 3 4 2 2" xfId="22726"/>
    <cellStyle name="40% - Énfasis4 12 3 4 3" xfId="22727"/>
    <cellStyle name="40% - Énfasis4 12 3 5" xfId="4873"/>
    <cellStyle name="40% - Énfasis4 12 3 5 2" xfId="22728"/>
    <cellStyle name="40% - Énfasis4 12 3 5 2 2" xfId="22729"/>
    <cellStyle name="40% - Énfasis4 12 3 5 3" xfId="22730"/>
    <cellStyle name="40% - Énfasis4 12 3 6" xfId="22731"/>
    <cellStyle name="40% - Énfasis4 12 3 6 2" xfId="22732"/>
    <cellStyle name="40% - Énfasis4 12 3 7" xfId="22733"/>
    <cellStyle name="40% - Énfasis4 12 4" xfId="4874"/>
    <cellStyle name="40% - Énfasis4 12 4 2" xfId="4875"/>
    <cellStyle name="40% - Énfasis4 12 4 2 2" xfId="4876"/>
    <cellStyle name="40% - Énfasis4 12 4 2 2 2" xfId="22734"/>
    <cellStyle name="40% - Énfasis4 12 4 2 2 2 2" xfId="22735"/>
    <cellStyle name="40% - Énfasis4 12 4 2 2 3" xfId="22736"/>
    <cellStyle name="40% - Énfasis4 12 4 2 3" xfId="22737"/>
    <cellStyle name="40% - Énfasis4 12 4 2 3 2" xfId="22738"/>
    <cellStyle name="40% - Énfasis4 12 4 2 4" xfId="22739"/>
    <cellStyle name="40% - Énfasis4 12 4 3" xfId="4877"/>
    <cellStyle name="40% - Énfasis4 12 4 3 2" xfId="22740"/>
    <cellStyle name="40% - Énfasis4 12 4 3 2 2" xfId="22741"/>
    <cellStyle name="40% - Énfasis4 12 4 3 3" xfId="22742"/>
    <cellStyle name="40% - Énfasis4 12 4 4" xfId="22743"/>
    <cellStyle name="40% - Énfasis4 12 4 4 2" xfId="22744"/>
    <cellStyle name="40% - Énfasis4 12 4 5" xfId="22745"/>
    <cellStyle name="40% - Énfasis4 12 5" xfId="4878"/>
    <cellStyle name="40% - Énfasis4 12 5 2" xfId="4879"/>
    <cellStyle name="40% - Énfasis4 12 5 2 2" xfId="22746"/>
    <cellStyle name="40% - Énfasis4 12 5 2 2 2" xfId="22747"/>
    <cellStyle name="40% - Énfasis4 12 5 2 3" xfId="22748"/>
    <cellStyle name="40% - Énfasis4 12 5 3" xfId="22749"/>
    <cellStyle name="40% - Énfasis4 12 5 3 2" xfId="22750"/>
    <cellStyle name="40% - Énfasis4 12 5 4" xfId="22751"/>
    <cellStyle name="40% - Énfasis4 12 6" xfId="4880"/>
    <cellStyle name="40% - Énfasis4 12 6 2" xfId="22752"/>
    <cellStyle name="40% - Énfasis4 12 6 2 2" xfId="22753"/>
    <cellStyle name="40% - Énfasis4 12 6 3" xfId="22754"/>
    <cellStyle name="40% - Énfasis4 12 7" xfId="4881"/>
    <cellStyle name="40% - Énfasis4 12 7 2" xfId="22755"/>
    <cellStyle name="40% - Énfasis4 12 7 2 2" xfId="22756"/>
    <cellStyle name="40% - Énfasis4 12 7 3" xfId="22757"/>
    <cellStyle name="40% - Énfasis4 12 8" xfId="22758"/>
    <cellStyle name="40% - Énfasis4 12 8 2" xfId="22759"/>
    <cellStyle name="40% - Énfasis4 12 9" xfId="22760"/>
    <cellStyle name="40% - Énfasis4 13" xfId="4882"/>
    <cellStyle name="40% - Énfasis4 13 2" xfId="4883"/>
    <cellStyle name="40% - Énfasis4 13 2 2" xfId="4884"/>
    <cellStyle name="40% - Énfasis4 13 2 2 2" xfId="4885"/>
    <cellStyle name="40% - Énfasis4 13 2 2 2 2" xfId="4886"/>
    <cellStyle name="40% - Énfasis4 13 2 2 2 2 2" xfId="22761"/>
    <cellStyle name="40% - Énfasis4 13 2 2 2 2 2 2" xfId="22762"/>
    <cellStyle name="40% - Énfasis4 13 2 2 2 2 3" xfId="22763"/>
    <cellStyle name="40% - Énfasis4 13 2 2 2 3" xfId="22764"/>
    <cellStyle name="40% - Énfasis4 13 2 2 2 3 2" xfId="22765"/>
    <cellStyle name="40% - Énfasis4 13 2 2 2 4" xfId="22766"/>
    <cellStyle name="40% - Énfasis4 13 2 2 3" xfId="4887"/>
    <cellStyle name="40% - Énfasis4 13 2 2 3 2" xfId="22767"/>
    <cellStyle name="40% - Énfasis4 13 2 2 3 2 2" xfId="22768"/>
    <cellStyle name="40% - Énfasis4 13 2 2 3 3" xfId="22769"/>
    <cellStyle name="40% - Énfasis4 13 2 2 4" xfId="22770"/>
    <cellStyle name="40% - Énfasis4 13 2 2 4 2" xfId="22771"/>
    <cellStyle name="40% - Énfasis4 13 2 2 5" xfId="22772"/>
    <cellStyle name="40% - Énfasis4 13 2 3" xfId="4888"/>
    <cellStyle name="40% - Énfasis4 13 2 3 2" xfId="4889"/>
    <cellStyle name="40% - Énfasis4 13 2 3 2 2" xfId="22773"/>
    <cellStyle name="40% - Énfasis4 13 2 3 2 2 2" xfId="22774"/>
    <cellStyle name="40% - Énfasis4 13 2 3 2 3" xfId="22775"/>
    <cellStyle name="40% - Énfasis4 13 2 3 3" xfId="22776"/>
    <cellStyle name="40% - Énfasis4 13 2 3 3 2" xfId="22777"/>
    <cellStyle name="40% - Énfasis4 13 2 3 4" xfId="22778"/>
    <cellStyle name="40% - Énfasis4 13 2 4" xfId="4890"/>
    <cellStyle name="40% - Énfasis4 13 2 4 2" xfId="22779"/>
    <cellStyle name="40% - Énfasis4 13 2 4 2 2" xfId="22780"/>
    <cellStyle name="40% - Énfasis4 13 2 4 3" xfId="22781"/>
    <cellStyle name="40% - Énfasis4 13 2 5" xfId="4891"/>
    <cellStyle name="40% - Énfasis4 13 2 5 2" xfId="22782"/>
    <cellStyle name="40% - Énfasis4 13 2 5 2 2" xfId="22783"/>
    <cellStyle name="40% - Énfasis4 13 2 5 3" xfId="22784"/>
    <cellStyle name="40% - Énfasis4 13 2 6" xfId="22785"/>
    <cellStyle name="40% - Énfasis4 13 2 6 2" xfId="22786"/>
    <cellStyle name="40% - Énfasis4 13 2 7" xfId="22787"/>
    <cellStyle name="40% - Énfasis4 13 3" xfId="4892"/>
    <cellStyle name="40% - Énfasis4 13 3 2" xfId="4893"/>
    <cellStyle name="40% - Énfasis4 13 3 2 2" xfId="4894"/>
    <cellStyle name="40% - Énfasis4 13 3 2 2 2" xfId="4895"/>
    <cellStyle name="40% - Énfasis4 13 3 2 2 2 2" xfId="22788"/>
    <cellStyle name="40% - Énfasis4 13 3 2 2 2 2 2" xfId="22789"/>
    <cellStyle name="40% - Énfasis4 13 3 2 2 2 3" xfId="22790"/>
    <cellStyle name="40% - Énfasis4 13 3 2 2 3" xfId="22791"/>
    <cellStyle name="40% - Énfasis4 13 3 2 2 3 2" xfId="22792"/>
    <cellStyle name="40% - Énfasis4 13 3 2 2 4" xfId="22793"/>
    <cellStyle name="40% - Énfasis4 13 3 2 3" xfId="4896"/>
    <cellStyle name="40% - Énfasis4 13 3 2 3 2" xfId="22794"/>
    <cellStyle name="40% - Énfasis4 13 3 2 3 2 2" xfId="22795"/>
    <cellStyle name="40% - Énfasis4 13 3 2 3 3" xfId="22796"/>
    <cellStyle name="40% - Énfasis4 13 3 2 4" xfId="22797"/>
    <cellStyle name="40% - Énfasis4 13 3 2 4 2" xfId="22798"/>
    <cellStyle name="40% - Énfasis4 13 3 2 5" xfId="22799"/>
    <cellStyle name="40% - Énfasis4 13 3 3" xfId="4897"/>
    <cellStyle name="40% - Énfasis4 13 3 3 2" xfId="4898"/>
    <cellStyle name="40% - Énfasis4 13 3 3 2 2" xfId="22800"/>
    <cellStyle name="40% - Énfasis4 13 3 3 2 2 2" xfId="22801"/>
    <cellStyle name="40% - Énfasis4 13 3 3 2 3" xfId="22802"/>
    <cellStyle name="40% - Énfasis4 13 3 3 3" xfId="22803"/>
    <cellStyle name="40% - Énfasis4 13 3 3 3 2" xfId="22804"/>
    <cellStyle name="40% - Énfasis4 13 3 3 4" xfId="22805"/>
    <cellStyle name="40% - Énfasis4 13 3 4" xfId="4899"/>
    <cellStyle name="40% - Énfasis4 13 3 4 2" xfId="22806"/>
    <cellStyle name="40% - Énfasis4 13 3 4 2 2" xfId="22807"/>
    <cellStyle name="40% - Énfasis4 13 3 4 3" xfId="22808"/>
    <cellStyle name="40% - Énfasis4 13 3 5" xfId="4900"/>
    <cellStyle name="40% - Énfasis4 13 3 5 2" xfId="22809"/>
    <cellStyle name="40% - Énfasis4 13 3 5 2 2" xfId="22810"/>
    <cellStyle name="40% - Énfasis4 13 3 5 3" xfId="22811"/>
    <cellStyle name="40% - Énfasis4 13 3 6" xfId="22812"/>
    <cellStyle name="40% - Énfasis4 13 3 6 2" xfId="22813"/>
    <cellStyle name="40% - Énfasis4 13 3 7" xfId="22814"/>
    <cellStyle name="40% - Énfasis4 13 4" xfId="4901"/>
    <cellStyle name="40% - Énfasis4 13 4 2" xfId="4902"/>
    <cellStyle name="40% - Énfasis4 13 4 2 2" xfId="4903"/>
    <cellStyle name="40% - Énfasis4 13 4 2 2 2" xfId="22815"/>
    <cellStyle name="40% - Énfasis4 13 4 2 2 2 2" xfId="22816"/>
    <cellStyle name="40% - Énfasis4 13 4 2 2 3" xfId="22817"/>
    <cellStyle name="40% - Énfasis4 13 4 2 3" xfId="22818"/>
    <cellStyle name="40% - Énfasis4 13 4 2 3 2" xfId="22819"/>
    <cellStyle name="40% - Énfasis4 13 4 2 4" xfId="22820"/>
    <cellStyle name="40% - Énfasis4 13 4 3" xfId="4904"/>
    <cellStyle name="40% - Énfasis4 13 4 3 2" xfId="22821"/>
    <cellStyle name="40% - Énfasis4 13 4 3 2 2" xfId="22822"/>
    <cellStyle name="40% - Énfasis4 13 4 3 3" xfId="22823"/>
    <cellStyle name="40% - Énfasis4 13 4 4" xfId="22824"/>
    <cellStyle name="40% - Énfasis4 13 4 4 2" xfId="22825"/>
    <cellStyle name="40% - Énfasis4 13 4 5" xfId="22826"/>
    <cellStyle name="40% - Énfasis4 13 5" xfId="4905"/>
    <cellStyle name="40% - Énfasis4 13 5 2" xfId="4906"/>
    <cellStyle name="40% - Énfasis4 13 5 2 2" xfId="22827"/>
    <cellStyle name="40% - Énfasis4 13 5 2 2 2" xfId="22828"/>
    <cellStyle name="40% - Énfasis4 13 5 2 3" xfId="22829"/>
    <cellStyle name="40% - Énfasis4 13 5 3" xfId="22830"/>
    <cellStyle name="40% - Énfasis4 13 5 3 2" xfId="22831"/>
    <cellStyle name="40% - Énfasis4 13 5 4" xfId="22832"/>
    <cellStyle name="40% - Énfasis4 13 6" xfId="4907"/>
    <cellStyle name="40% - Énfasis4 13 6 2" xfId="22833"/>
    <cellStyle name="40% - Énfasis4 13 6 2 2" xfId="22834"/>
    <cellStyle name="40% - Énfasis4 13 6 3" xfId="22835"/>
    <cellStyle name="40% - Énfasis4 13 7" xfId="4908"/>
    <cellStyle name="40% - Énfasis4 13 7 2" xfId="22836"/>
    <cellStyle name="40% - Énfasis4 13 7 2 2" xfId="22837"/>
    <cellStyle name="40% - Énfasis4 13 7 3" xfId="22838"/>
    <cellStyle name="40% - Énfasis4 13 8" xfId="22839"/>
    <cellStyle name="40% - Énfasis4 13 8 2" xfId="22840"/>
    <cellStyle name="40% - Énfasis4 13 9" xfId="22841"/>
    <cellStyle name="40% - Énfasis4 14" xfId="4909"/>
    <cellStyle name="40% - Énfasis4 14 2" xfId="4910"/>
    <cellStyle name="40% - Énfasis4 14 2 2" xfId="4911"/>
    <cellStyle name="40% - Énfasis4 14 2 2 2" xfId="4912"/>
    <cellStyle name="40% - Énfasis4 14 2 2 2 2" xfId="22842"/>
    <cellStyle name="40% - Énfasis4 14 2 2 2 2 2" xfId="22843"/>
    <cellStyle name="40% - Énfasis4 14 2 2 2 3" xfId="22844"/>
    <cellStyle name="40% - Énfasis4 14 2 2 3" xfId="22845"/>
    <cellStyle name="40% - Énfasis4 14 2 2 3 2" xfId="22846"/>
    <cellStyle name="40% - Énfasis4 14 2 2 4" xfId="22847"/>
    <cellStyle name="40% - Énfasis4 14 2 3" xfId="4913"/>
    <cellStyle name="40% - Énfasis4 14 2 3 2" xfId="22848"/>
    <cellStyle name="40% - Énfasis4 14 2 3 2 2" xfId="22849"/>
    <cellStyle name="40% - Énfasis4 14 2 3 3" xfId="22850"/>
    <cellStyle name="40% - Énfasis4 14 2 4" xfId="22851"/>
    <cellStyle name="40% - Énfasis4 14 2 4 2" xfId="22852"/>
    <cellStyle name="40% - Énfasis4 14 2 5" xfId="22853"/>
    <cellStyle name="40% - Énfasis4 14 3" xfId="4914"/>
    <cellStyle name="40% - Énfasis4 14 3 2" xfId="4915"/>
    <cellStyle name="40% - Énfasis4 14 3 2 2" xfId="22854"/>
    <cellStyle name="40% - Énfasis4 14 3 2 2 2" xfId="22855"/>
    <cellStyle name="40% - Énfasis4 14 3 2 3" xfId="22856"/>
    <cellStyle name="40% - Énfasis4 14 3 3" xfId="22857"/>
    <cellStyle name="40% - Énfasis4 14 3 3 2" xfId="22858"/>
    <cellStyle name="40% - Énfasis4 14 3 4" xfId="22859"/>
    <cellStyle name="40% - Énfasis4 14 4" xfId="4916"/>
    <cellStyle name="40% - Énfasis4 14 4 2" xfId="22860"/>
    <cellStyle name="40% - Énfasis4 14 4 2 2" xfId="22861"/>
    <cellStyle name="40% - Énfasis4 14 4 3" xfId="22862"/>
    <cellStyle name="40% - Énfasis4 14 5" xfId="4917"/>
    <cellStyle name="40% - Énfasis4 14 5 2" xfId="22863"/>
    <cellStyle name="40% - Énfasis4 14 5 2 2" xfId="22864"/>
    <cellStyle name="40% - Énfasis4 14 5 3" xfId="22865"/>
    <cellStyle name="40% - Énfasis4 14 6" xfId="22866"/>
    <cellStyle name="40% - Énfasis4 14 6 2" xfId="22867"/>
    <cellStyle name="40% - Énfasis4 14 7" xfId="22868"/>
    <cellStyle name="40% - Énfasis4 15" xfId="4918"/>
    <cellStyle name="40% - Énfasis4 15 2" xfId="4919"/>
    <cellStyle name="40% - Énfasis4 15 2 2" xfId="4920"/>
    <cellStyle name="40% - Énfasis4 15 2 2 2" xfId="4921"/>
    <cellStyle name="40% - Énfasis4 15 2 2 2 2" xfId="22869"/>
    <cellStyle name="40% - Énfasis4 15 2 2 2 2 2" xfId="22870"/>
    <cellStyle name="40% - Énfasis4 15 2 2 2 3" xfId="22871"/>
    <cellStyle name="40% - Énfasis4 15 2 2 3" xfId="22872"/>
    <cellStyle name="40% - Énfasis4 15 2 2 3 2" xfId="22873"/>
    <cellStyle name="40% - Énfasis4 15 2 2 4" xfId="22874"/>
    <cellStyle name="40% - Énfasis4 15 2 3" xfId="4922"/>
    <cellStyle name="40% - Énfasis4 15 2 3 2" xfId="22875"/>
    <cellStyle name="40% - Énfasis4 15 2 3 2 2" xfId="22876"/>
    <cellStyle name="40% - Énfasis4 15 2 3 3" xfId="22877"/>
    <cellStyle name="40% - Énfasis4 15 2 4" xfId="22878"/>
    <cellStyle name="40% - Énfasis4 15 2 4 2" xfId="22879"/>
    <cellStyle name="40% - Énfasis4 15 2 5" xfId="22880"/>
    <cellStyle name="40% - Énfasis4 15 3" xfId="4923"/>
    <cellStyle name="40% - Énfasis4 15 3 2" xfId="4924"/>
    <cellStyle name="40% - Énfasis4 15 3 2 2" xfId="22881"/>
    <cellStyle name="40% - Énfasis4 15 3 2 2 2" xfId="22882"/>
    <cellStyle name="40% - Énfasis4 15 3 2 3" xfId="22883"/>
    <cellStyle name="40% - Énfasis4 15 3 3" xfId="22884"/>
    <cellStyle name="40% - Énfasis4 15 3 3 2" xfId="22885"/>
    <cellStyle name="40% - Énfasis4 15 3 4" xfId="22886"/>
    <cellStyle name="40% - Énfasis4 15 4" xfId="4925"/>
    <cellStyle name="40% - Énfasis4 15 4 2" xfId="22887"/>
    <cellStyle name="40% - Énfasis4 15 4 2 2" xfId="22888"/>
    <cellStyle name="40% - Énfasis4 15 4 3" xfId="22889"/>
    <cellStyle name="40% - Énfasis4 15 5" xfId="4926"/>
    <cellStyle name="40% - Énfasis4 15 5 2" xfId="22890"/>
    <cellStyle name="40% - Énfasis4 15 5 2 2" xfId="22891"/>
    <cellStyle name="40% - Énfasis4 15 5 3" xfId="22892"/>
    <cellStyle name="40% - Énfasis4 15 6" xfId="22893"/>
    <cellStyle name="40% - Énfasis4 15 6 2" xfId="22894"/>
    <cellStyle name="40% - Énfasis4 15 7" xfId="22895"/>
    <cellStyle name="40% - Énfasis4 16" xfId="4927"/>
    <cellStyle name="40% - Énfasis4 16 2" xfId="4928"/>
    <cellStyle name="40% - Énfasis4 16 2 2" xfId="4929"/>
    <cellStyle name="40% - Énfasis4 16 2 2 2" xfId="4930"/>
    <cellStyle name="40% - Énfasis4 16 2 2 2 2" xfId="22896"/>
    <cellStyle name="40% - Énfasis4 16 2 2 2 2 2" xfId="22897"/>
    <cellStyle name="40% - Énfasis4 16 2 2 2 3" xfId="22898"/>
    <cellStyle name="40% - Énfasis4 16 2 2 3" xfId="22899"/>
    <cellStyle name="40% - Énfasis4 16 2 2 3 2" xfId="22900"/>
    <cellStyle name="40% - Énfasis4 16 2 2 4" xfId="22901"/>
    <cellStyle name="40% - Énfasis4 16 2 3" xfId="4931"/>
    <cellStyle name="40% - Énfasis4 16 2 3 2" xfId="22902"/>
    <cellStyle name="40% - Énfasis4 16 2 3 2 2" xfId="22903"/>
    <cellStyle name="40% - Énfasis4 16 2 3 3" xfId="22904"/>
    <cellStyle name="40% - Énfasis4 16 2 4" xfId="22905"/>
    <cellStyle name="40% - Énfasis4 16 2 4 2" xfId="22906"/>
    <cellStyle name="40% - Énfasis4 16 2 5" xfId="22907"/>
    <cellStyle name="40% - Énfasis4 16 3" xfId="4932"/>
    <cellStyle name="40% - Énfasis4 16 3 2" xfId="4933"/>
    <cellStyle name="40% - Énfasis4 16 3 2 2" xfId="22908"/>
    <cellStyle name="40% - Énfasis4 16 3 2 2 2" xfId="22909"/>
    <cellStyle name="40% - Énfasis4 16 3 2 3" xfId="22910"/>
    <cellStyle name="40% - Énfasis4 16 3 3" xfId="22911"/>
    <cellStyle name="40% - Énfasis4 16 3 3 2" xfId="22912"/>
    <cellStyle name="40% - Énfasis4 16 3 4" xfId="22913"/>
    <cellStyle name="40% - Énfasis4 16 4" xfId="4934"/>
    <cellStyle name="40% - Énfasis4 16 4 2" xfId="22914"/>
    <cellStyle name="40% - Énfasis4 16 4 2 2" xfId="22915"/>
    <cellStyle name="40% - Énfasis4 16 4 3" xfId="22916"/>
    <cellStyle name="40% - Énfasis4 16 5" xfId="4935"/>
    <cellStyle name="40% - Énfasis4 16 5 2" xfId="22917"/>
    <cellStyle name="40% - Énfasis4 16 5 2 2" xfId="22918"/>
    <cellStyle name="40% - Énfasis4 16 5 3" xfId="22919"/>
    <cellStyle name="40% - Énfasis4 16 6" xfId="22920"/>
    <cellStyle name="40% - Énfasis4 16 6 2" xfId="22921"/>
    <cellStyle name="40% - Énfasis4 16 7" xfId="22922"/>
    <cellStyle name="40% - Énfasis4 17" xfId="4936"/>
    <cellStyle name="40% - Énfasis4 17 2" xfId="4937"/>
    <cellStyle name="40% - Énfasis4 17 2 2" xfId="4938"/>
    <cellStyle name="40% - Énfasis4 17 2 2 2" xfId="4939"/>
    <cellStyle name="40% - Énfasis4 17 2 2 2 2" xfId="22923"/>
    <cellStyle name="40% - Énfasis4 17 2 2 2 2 2" xfId="22924"/>
    <cellStyle name="40% - Énfasis4 17 2 2 2 3" xfId="22925"/>
    <cellStyle name="40% - Énfasis4 17 2 2 3" xfId="22926"/>
    <cellStyle name="40% - Énfasis4 17 2 2 3 2" xfId="22927"/>
    <cellStyle name="40% - Énfasis4 17 2 2 4" xfId="22928"/>
    <cellStyle name="40% - Énfasis4 17 2 3" xfId="4940"/>
    <cellStyle name="40% - Énfasis4 17 2 3 2" xfId="22929"/>
    <cellStyle name="40% - Énfasis4 17 2 3 2 2" xfId="22930"/>
    <cellStyle name="40% - Énfasis4 17 2 3 3" xfId="22931"/>
    <cellStyle name="40% - Énfasis4 17 2 4" xfId="22932"/>
    <cellStyle name="40% - Énfasis4 17 2 4 2" xfId="22933"/>
    <cellStyle name="40% - Énfasis4 17 2 5" xfId="22934"/>
    <cellStyle name="40% - Énfasis4 17 3" xfId="4941"/>
    <cellStyle name="40% - Énfasis4 17 3 2" xfId="4942"/>
    <cellStyle name="40% - Énfasis4 17 3 2 2" xfId="22935"/>
    <cellStyle name="40% - Énfasis4 17 3 2 2 2" xfId="22936"/>
    <cellStyle name="40% - Énfasis4 17 3 2 3" xfId="22937"/>
    <cellStyle name="40% - Énfasis4 17 3 3" xfId="22938"/>
    <cellStyle name="40% - Énfasis4 17 3 3 2" xfId="22939"/>
    <cellStyle name="40% - Énfasis4 17 3 4" xfId="22940"/>
    <cellStyle name="40% - Énfasis4 17 4" xfId="4943"/>
    <cellStyle name="40% - Énfasis4 17 4 2" xfId="22941"/>
    <cellStyle name="40% - Énfasis4 17 4 2 2" xfId="22942"/>
    <cellStyle name="40% - Énfasis4 17 4 3" xfId="22943"/>
    <cellStyle name="40% - Énfasis4 17 5" xfId="4944"/>
    <cellStyle name="40% - Énfasis4 17 5 2" xfId="22944"/>
    <cellStyle name="40% - Énfasis4 17 5 2 2" xfId="22945"/>
    <cellStyle name="40% - Énfasis4 17 5 3" xfId="22946"/>
    <cellStyle name="40% - Énfasis4 17 6" xfId="22947"/>
    <cellStyle name="40% - Énfasis4 17 6 2" xfId="22948"/>
    <cellStyle name="40% - Énfasis4 17 7" xfId="22949"/>
    <cellStyle name="40% - Énfasis4 18" xfId="4945"/>
    <cellStyle name="40% - Énfasis4 18 2" xfId="4946"/>
    <cellStyle name="40% - Énfasis4 18 2 2" xfId="4947"/>
    <cellStyle name="40% - Énfasis4 18 2 2 2" xfId="4948"/>
    <cellStyle name="40% - Énfasis4 18 2 2 2 2" xfId="22950"/>
    <cellStyle name="40% - Énfasis4 18 2 2 2 2 2" xfId="22951"/>
    <cellStyle name="40% - Énfasis4 18 2 2 2 3" xfId="22952"/>
    <cellStyle name="40% - Énfasis4 18 2 2 3" xfId="22953"/>
    <cellStyle name="40% - Énfasis4 18 2 2 3 2" xfId="22954"/>
    <cellStyle name="40% - Énfasis4 18 2 2 4" xfId="22955"/>
    <cellStyle name="40% - Énfasis4 18 2 3" xfId="4949"/>
    <cellStyle name="40% - Énfasis4 18 2 3 2" xfId="22956"/>
    <cellStyle name="40% - Énfasis4 18 2 3 2 2" xfId="22957"/>
    <cellStyle name="40% - Énfasis4 18 2 3 3" xfId="22958"/>
    <cellStyle name="40% - Énfasis4 18 2 4" xfId="22959"/>
    <cellStyle name="40% - Énfasis4 18 2 4 2" xfId="22960"/>
    <cellStyle name="40% - Énfasis4 18 2 5" xfId="22961"/>
    <cellStyle name="40% - Énfasis4 18 3" xfId="4950"/>
    <cellStyle name="40% - Énfasis4 18 3 2" xfId="4951"/>
    <cellStyle name="40% - Énfasis4 18 3 2 2" xfId="22962"/>
    <cellStyle name="40% - Énfasis4 18 3 2 2 2" xfId="22963"/>
    <cellStyle name="40% - Énfasis4 18 3 2 3" xfId="22964"/>
    <cellStyle name="40% - Énfasis4 18 3 3" xfId="22965"/>
    <cellStyle name="40% - Énfasis4 18 3 3 2" xfId="22966"/>
    <cellStyle name="40% - Énfasis4 18 3 4" xfId="22967"/>
    <cellStyle name="40% - Énfasis4 18 4" xfId="4952"/>
    <cellStyle name="40% - Énfasis4 18 4 2" xfId="22968"/>
    <cellStyle name="40% - Énfasis4 18 4 2 2" xfId="22969"/>
    <cellStyle name="40% - Énfasis4 18 4 3" xfId="22970"/>
    <cellStyle name="40% - Énfasis4 18 5" xfId="4953"/>
    <cellStyle name="40% - Énfasis4 18 5 2" xfId="22971"/>
    <cellStyle name="40% - Énfasis4 18 5 2 2" xfId="22972"/>
    <cellStyle name="40% - Énfasis4 18 5 3" xfId="22973"/>
    <cellStyle name="40% - Énfasis4 18 6" xfId="22974"/>
    <cellStyle name="40% - Énfasis4 18 6 2" xfId="22975"/>
    <cellStyle name="40% - Énfasis4 18 7" xfId="22976"/>
    <cellStyle name="40% - Énfasis4 19" xfId="4954"/>
    <cellStyle name="40% - Énfasis4 19 2" xfId="4955"/>
    <cellStyle name="40% - Énfasis4 19 2 2" xfId="4956"/>
    <cellStyle name="40% - Énfasis4 19 2 2 2" xfId="4957"/>
    <cellStyle name="40% - Énfasis4 19 2 2 2 2" xfId="22977"/>
    <cellStyle name="40% - Énfasis4 19 2 2 2 2 2" xfId="22978"/>
    <cellStyle name="40% - Énfasis4 19 2 2 2 3" xfId="22979"/>
    <cellStyle name="40% - Énfasis4 19 2 2 3" xfId="22980"/>
    <cellStyle name="40% - Énfasis4 19 2 2 3 2" xfId="22981"/>
    <cellStyle name="40% - Énfasis4 19 2 2 4" xfId="22982"/>
    <cellStyle name="40% - Énfasis4 19 2 3" xfId="4958"/>
    <cellStyle name="40% - Énfasis4 19 2 3 2" xfId="22983"/>
    <cellStyle name="40% - Énfasis4 19 2 3 2 2" xfId="22984"/>
    <cellStyle name="40% - Énfasis4 19 2 3 3" xfId="22985"/>
    <cellStyle name="40% - Énfasis4 19 2 4" xfId="22986"/>
    <cellStyle name="40% - Énfasis4 19 2 4 2" xfId="22987"/>
    <cellStyle name="40% - Énfasis4 19 2 5" xfId="22988"/>
    <cellStyle name="40% - Énfasis4 19 3" xfId="4959"/>
    <cellStyle name="40% - Énfasis4 19 3 2" xfId="4960"/>
    <cellStyle name="40% - Énfasis4 19 3 2 2" xfId="22989"/>
    <cellStyle name="40% - Énfasis4 19 3 2 2 2" xfId="22990"/>
    <cellStyle name="40% - Énfasis4 19 3 2 3" xfId="22991"/>
    <cellStyle name="40% - Énfasis4 19 3 3" xfId="22992"/>
    <cellStyle name="40% - Énfasis4 19 3 3 2" xfId="22993"/>
    <cellStyle name="40% - Énfasis4 19 3 4" xfId="22994"/>
    <cellStyle name="40% - Énfasis4 19 4" xfId="4961"/>
    <cellStyle name="40% - Énfasis4 19 4 2" xfId="22995"/>
    <cellStyle name="40% - Énfasis4 19 4 2 2" xfId="22996"/>
    <cellStyle name="40% - Énfasis4 19 4 3" xfId="22997"/>
    <cellStyle name="40% - Énfasis4 19 5" xfId="4962"/>
    <cellStyle name="40% - Énfasis4 19 5 2" xfId="22998"/>
    <cellStyle name="40% - Énfasis4 19 5 2 2" xfId="22999"/>
    <cellStyle name="40% - Énfasis4 19 5 3" xfId="23000"/>
    <cellStyle name="40% - Énfasis4 19 6" xfId="23001"/>
    <cellStyle name="40% - Énfasis4 19 6 2" xfId="23002"/>
    <cellStyle name="40% - Énfasis4 19 7" xfId="23003"/>
    <cellStyle name="40% - Énfasis4 2" xfId="4963"/>
    <cellStyle name="40% - Énfasis4 2 10" xfId="23004"/>
    <cellStyle name="40% - Énfasis4 2 2" xfId="4964"/>
    <cellStyle name="40% - Énfasis4 2 2 2" xfId="4965"/>
    <cellStyle name="40% - Énfasis4 2 2 2 2" xfId="4966"/>
    <cellStyle name="40% - Énfasis4 2 2 2 2 2" xfId="4967"/>
    <cellStyle name="40% - Énfasis4 2 2 2 2 2 2" xfId="23005"/>
    <cellStyle name="40% - Énfasis4 2 2 2 2 2 2 2" xfId="23006"/>
    <cellStyle name="40% - Énfasis4 2 2 2 2 2 3" xfId="23007"/>
    <cellStyle name="40% - Énfasis4 2 2 2 2 3" xfId="23008"/>
    <cellStyle name="40% - Énfasis4 2 2 2 2 3 2" xfId="23009"/>
    <cellStyle name="40% - Énfasis4 2 2 2 2 4" xfId="23010"/>
    <cellStyle name="40% - Énfasis4 2 2 2 3" xfId="4968"/>
    <cellStyle name="40% - Énfasis4 2 2 2 3 2" xfId="23011"/>
    <cellStyle name="40% - Énfasis4 2 2 2 3 2 2" xfId="23012"/>
    <cellStyle name="40% - Énfasis4 2 2 2 3 3" xfId="23013"/>
    <cellStyle name="40% - Énfasis4 2 2 2 4" xfId="23014"/>
    <cellStyle name="40% - Énfasis4 2 2 2 4 2" xfId="23015"/>
    <cellStyle name="40% - Énfasis4 2 2 2 5" xfId="23016"/>
    <cellStyle name="40% - Énfasis4 2 2 3" xfId="4969"/>
    <cellStyle name="40% - Énfasis4 2 2 3 2" xfId="4970"/>
    <cellStyle name="40% - Énfasis4 2 2 3 2 2" xfId="23017"/>
    <cellStyle name="40% - Énfasis4 2 2 3 2 2 2" xfId="23018"/>
    <cellStyle name="40% - Énfasis4 2 2 3 2 3" xfId="23019"/>
    <cellStyle name="40% - Énfasis4 2 2 3 3" xfId="23020"/>
    <cellStyle name="40% - Énfasis4 2 2 3 3 2" xfId="23021"/>
    <cellStyle name="40% - Énfasis4 2 2 3 4" xfId="23022"/>
    <cellStyle name="40% - Énfasis4 2 2 4" xfId="4971"/>
    <cellStyle name="40% - Énfasis4 2 2 4 2" xfId="23023"/>
    <cellStyle name="40% - Énfasis4 2 2 4 2 2" xfId="23024"/>
    <cellStyle name="40% - Énfasis4 2 2 4 3" xfId="23025"/>
    <cellStyle name="40% - Énfasis4 2 2 5" xfId="4972"/>
    <cellStyle name="40% - Énfasis4 2 2 5 2" xfId="23026"/>
    <cellStyle name="40% - Énfasis4 2 2 5 2 2" xfId="23027"/>
    <cellStyle name="40% - Énfasis4 2 2 5 3" xfId="23028"/>
    <cellStyle name="40% - Énfasis4 2 2 6" xfId="23029"/>
    <cellStyle name="40% - Énfasis4 2 2 6 2" xfId="23030"/>
    <cellStyle name="40% - Énfasis4 2 2 7" xfId="23031"/>
    <cellStyle name="40% - Énfasis4 2 3" xfId="4973"/>
    <cellStyle name="40% - Énfasis4 2 3 2" xfId="4974"/>
    <cellStyle name="40% - Énfasis4 2 3 2 2" xfId="4975"/>
    <cellStyle name="40% - Énfasis4 2 3 2 2 2" xfId="4976"/>
    <cellStyle name="40% - Énfasis4 2 3 2 2 2 2" xfId="23032"/>
    <cellStyle name="40% - Énfasis4 2 3 2 2 2 2 2" xfId="23033"/>
    <cellStyle name="40% - Énfasis4 2 3 2 2 2 3" xfId="23034"/>
    <cellStyle name="40% - Énfasis4 2 3 2 2 3" xfId="23035"/>
    <cellStyle name="40% - Énfasis4 2 3 2 2 3 2" xfId="23036"/>
    <cellStyle name="40% - Énfasis4 2 3 2 2 4" xfId="23037"/>
    <cellStyle name="40% - Énfasis4 2 3 2 3" xfId="4977"/>
    <cellStyle name="40% - Énfasis4 2 3 2 3 2" xfId="23038"/>
    <cellStyle name="40% - Énfasis4 2 3 2 3 2 2" xfId="23039"/>
    <cellStyle name="40% - Énfasis4 2 3 2 3 3" xfId="23040"/>
    <cellStyle name="40% - Énfasis4 2 3 2 4" xfId="23041"/>
    <cellStyle name="40% - Énfasis4 2 3 2 4 2" xfId="23042"/>
    <cellStyle name="40% - Énfasis4 2 3 2 5" xfId="23043"/>
    <cellStyle name="40% - Énfasis4 2 3 3" xfId="4978"/>
    <cellStyle name="40% - Énfasis4 2 3 3 2" xfId="4979"/>
    <cellStyle name="40% - Énfasis4 2 3 3 2 2" xfId="23044"/>
    <cellStyle name="40% - Énfasis4 2 3 3 2 2 2" xfId="23045"/>
    <cellStyle name="40% - Énfasis4 2 3 3 2 3" xfId="23046"/>
    <cellStyle name="40% - Énfasis4 2 3 3 3" xfId="23047"/>
    <cellStyle name="40% - Énfasis4 2 3 3 3 2" xfId="23048"/>
    <cellStyle name="40% - Énfasis4 2 3 3 4" xfId="23049"/>
    <cellStyle name="40% - Énfasis4 2 3 4" xfId="4980"/>
    <cellStyle name="40% - Énfasis4 2 3 4 2" xfId="23050"/>
    <cellStyle name="40% - Énfasis4 2 3 4 2 2" xfId="23051"/>
    <cellStyle name="40% - Énfasis4 2 3 4 3" xfId="23052"/>
    <cellStyle name="40% - Énfasis4 2 3 5" xfId="4981"/>
    <cellStyle name="40% - Énfasis4 2 3 5 2" xfId="23053"/>
    <cellStyle name="40% - Énfasis4 2 3 5 2 2" xfId="23054"/>
    <cellStyle name="40% - Énfasis4 2 3 5 3" xfId="23055"/>
    <cellStyle name="40% - Énfasis4 2 3 6" xfId="23056"/>
    <cellStyle name="40% - Énfasis4 2 3 6 2" xfId="23057"/>
    <cellStyle name="40% - Énfasis4 2 3 7" xfId="23058"/>
    <cellStyle name="40% - Énfasis4 2 4" xfId="4982"/>
    <cellStyle name="40% - Énfasis4 2 4 2" xfId="4983"/>
    <cellStyle name="40% - Énfasis4 2 4 2 2" xfId="4984"/>
    <cellStyle name="40% - Énfasis4 2 4 2 2 2" xfId="23059"/>
    <cellStyle name="40% - Énfasis4 2 4 2 2 2 2" xfId="23060"/>
    <cellStyle name="40% - Énfasis4 2 4 2 2 3" xfId="23061"/>
    <cellStyle name="40% - Énfasis4 2 4 2 3" xfId="23062"/>
    <cellStyle name="40% - Énfasis4 2 4 2 3 2" xfId="23063"/>
    <cellStyle name="40% - Énfasis4 2 4 2 4" xfId="23064"/>
    <cellStyle name="40% - Énfasis4 2 4 3" xfId="4985"/>
    <cellStyle name="40% - Énfasis4 2 4 3 2" xfId="23065"/>
    <cellStyle name="40% - Énfasis4 2 4 3 2 2" xfId="23066"/>
    <cellStyle name="40% - Énfasis4 2 4 3 3" xfId="23067"/>
    <cellStyle name="40% - Énfasis4 2 4 4" xfId="23068"/>
    <cellStyle name="40% - Énfasis4 2 4 4 2" xfId="23069"/>
    <cellStyle name="40% - Énfasis4 2 4 5" xfId="23070"/>
    <cellStyle name="40% - Énfasis4 2 5" xfId="4986"/>
    <cellStyle name="40% - Énfasis4 2 5 2" xfId="4987"/>
    <cellStyle name="40% - Énfasis4 2 5 2 2" xfId="23071"/>
    <cellStyle name="40% - Énfasis4 2 5 2 2 2" xfId="23072"/>
    <cellStyle name="40% - Énfasis4 2 5 2 3" xfId="23073"/>
    <cellStyle name="40% - Énfasis4 2 5 3" xfId="23074"/>
    <cellStyle name="40% - Énfasis4 2 5 3 2" xfId="23075"/>
    <cellStyle name="40% - Énfasis4 2 5 4" xfId="23076"/>
    <cellStyle name="40% - Énfasis4 2 6" xfId="3"/>
    <cellStyle name="40% - Énfasis4 2 6 2" xfId="23077"/>
    <cellStyle name="40% - Énfasis4 2 6 2 2" xfId="23078"/>
    <cellStyle name="40% - Énfasis4 2 6 3" xfId="23079"/>
    <cellStyle name="40% - Énfasis4 2 7" xfId="4988"/>
    <cellStyle name="40% - Énfasis4 2 7 2" xfId="23080"/>
    <cellStyle name="40% - Énfasis4 2 7 2 2" xfId="23081"/>
    <cellStyle name="40% - Énfasis4 2 7 3" xfId="23082"/>
    <cellStyle name="40% - Énfasis4 2 8" xfId="4989"/>
    <cellStyle name="40% - Énfasis4 2 8 2" xfId="23083"/>
    <cellStyle name="40% - Énfasis4 2 8 2 2" xfId="23084"/>
    <cellStyle name="40% - Énfasis4 2 8 3" xfId="23085"/>
    <cellStyle name="40% - Énfasis4 2 9" xfId="23086"/>
    <cellStyle name="40% - Énfasis4 2 9 2" xfId="23087"/>
    <cellStyle name="40% - Énfasis4 20" xfId="4990"/>
    <cellStyle name="40% - Énfasis4 20 2" xfId="4991"/>
    <cellStyle name="40% - Énfasis4 20 2 2" xfId="4992"/>
    <cellStyle name="40% - Énfasis4 20 2 2 2" xfId="4993"/>
    <cellStyle name="40% - Énfasis4 20 2 2 2 2" xfId="23088"/>
    <cellStyle name="40% - Énfasis4 20 2 2 2 2 2" xfId="23089"/>
    <cellStyle name="40% - Énfasis4 20 2 2 2 3" xfId="23090"/>
    <cellStyle name="40% - Énfasis4 20 2 2 3" xfId="23091"/>
    <cellStyle name="40% - Énfasis4 20 2 2 3 2" xfId="23092"/>
    <cellStyle name="40% - Énfasis4 20 2 2 4" xfId="23093"/>
    <cellStyle name="40% - Énfasis4 20 2 3" xfId="4994"/>
    <cellStyle name="40% - Énfasis4 20 2 3 2" xfId="23094"/>
    <cellStyle name="40% - Énfasis4 20 2 3 2 2" xfId="23095"/>
    <cellStyle name="40% - Énfasis4 20 2 3 3" xfId="23096"/>
    <cellStyle name="40% - Énfasis4 20 2 4" xfId="23097"/>
    <cellStyle name="40% - Énfasis4 20 2 4 2" xfId="23098"/>
    <cellStyle name="40% - Énfasis4 20 2 5" xfId="23099"/>
    <cellStyle name="40% - Énfasis4 20 3" xfId="4995"/>
    <cellStyle name="40% - Énfasis4 20 3 2" xfId="4996"/>
    <cellStyle name="40% - Énfasis4 20 3 2 2" xfId="23100"/>
    <cellStyle name="40% - Énfasis4 20 3 2 2 2" xfId="23101"/>
    <cellStyle name="40% - Énfasis4 20 3 2 3" xfId="23102"/>
    <cellStyle name="40% - Énfasis4 20 3 3" xfId="23103"/>
    <cellStyle name="40% - Énfasis4 20 3 3 2" xfId="23104"/>
    <cellStyle name="40% - Énfasis4 20 3 4" xfId="23105"/>
    <cellStyle name="40% - Énfasis4 20 4" xfId="4997"/>
    <cellStyle name="40% - Énfasis4 20 4 2" xfId="23106"/>
    <cellStyle name="40% - Énfasis4 20 4 2 2" xfId="23107"/>
    <cellStyle name="40% - Énfasis4 20 4 3" xfId="23108"/>
    <cellStyle name="40% - Énfasis4 20 5" xfId="4998"/>
    <cellStyle name="40% - Énfasis4 20 5 2" xfId="23109"/>
    <cellStyle name="40% - Énfasis4 20 5 2 2" xfId="23110"/>
    <cellStyle name="40% - Énfasis4 20 5 3" xfId="23111"/>
    <cellStyle name="40% - Énfasis4 20 6" xfId="23112"/>
    <cellStyle name="40% - Énfasis4 20 6 2" xfId="23113"/>
    <cellStyle name="40% - Énfasis4 20 7" xfId="23114"/>
    <cellStyle name="40% - Énfasis4 21" xfId="4999"/>
    <cellStyle name="40% - Énfasis4 21 2" xfId="5000"/>
    <cellStyle name="40% - Énfasis4 21 2 2" xfId="5001"/>
    <cellStyle name="40% - Énfasis4 21 2 2 2" xfId="5002"/>
    <cellStyle name="40% - Énfasis4 21 2 2 2 2" xfId="23115"/>
    <cellStyle name="40% - Énfasis4 21 2 2 2 2 2" xfId="23116"/>
    <cellStyle name="40% - Énfasis4 21 2 2 2 3" xfId="23117"/>
    <cellStyle name="40% - Énfasis4 21 2 2 3" xfId="23118"/>
    <cellStyle name="40% - Énfasis4 21 2 2 3 2" xfId="23119"/>
    <cellStyle name="40% - Énfasis4 21 2 2 4" xfId="23120"/>
    <cellStyle name="40% - Énfasis4 21 2 3" xfId="5003"/>
    <cellStyle name="40% - Énfasis4 21 2 3 2" xfId="23121"/>
    <cellStyle name="40% - Énfasis4 21 2 3 2 2" xfId="23122"/>
    <cellStyle name="40% - Énfasis4 21 2 3 3" xfId="23123"/>
    <cellStyle name="40% - Énfasis4 21 2 4" xfId="23124"/>
    <cellStyle name="40% - Énfasis4 21 2 4 2" xfId="23125"/>
    <cellStyle name="40% - Énfasis4 21 2 5" xfId="23126"/>
    <cellStyle name="40% - Énfasis4 21 3" xfId="5004"/>
    <cellStyle name="40% - Énfasis4 21 3 2" xfId="5005"/>
    <cellStyle name="40% - Énfasis4 21 3 2 2" xfId="23127"/>
    <cellStyle name="40% - Énfasis4 21 3 2 2 2" xfId="23128"/>
    <cellStyle name="40% - Énfasis4 21 3 2 3" xfId="23129"/>
    <cellStyle name="40% - Énfasis4 21 3 3" xfId="23130"/>
    <cellStyle name="40% - Énfasis4 21 3 3 2" xfId="23131"/>
    <cellStyle name="40% - Énfasis4 21 3 4" xfId="23132"/>
    <cellStyle name="40% - Énfasis4 21 4" xfId="5006"/>
    <cellStyle name="40% - Énfasis4 21 4 2" xfId="23133"/>
    <cellStyle name="40% - Énfasis4 21 4 2 2" xfId="23134"/>
    <cellStyle name="40% - Énfasis4 21 4 3" xfId="23135"/>
    <cellStyle name="40% - Énfasis4 21 5" xfId="5007"/>
    <cellStyle name="40% - Énfasis4 21 5 2" xfId="23136"/>
    <cellStyle name="40% - Énfasis4 21 5 2 2" xfId="23137"/>
    <cellStyle name="40% - Énfasis4 21 5 3" xfId="23138"/>
    <cellStyle name="40% - Énfasis4 21 6" xfId="23139"/>
    <cellStyle name="40% - Énfasis4 21 6 2" xfId="23140"/>
    <cellStyle name="40% - Énfasis4 21 7" xfId="23141"/>
    <cellStyle name="40% - Énfasis4 22" xfId="5008"/>
    <cellStyle name="40% - Énfasis4 22 2" xfId="5009"/>
    <cellStyle name="40% - Énfasis4 22 2 2" xfId="5010"/>
    <cellStyle name="40% - Énfasis4 22 2 2 2" xfId="5011"/>
    <cellStyle name="40% - Énfasis4 22 2 2 2 2" xfId="23142"/>
    <cellStyle name="40% - Énfasis4 22 2 2 2 2 2" xfId="23143"/>
    <cellStyle name="40% - Énfasis4 22 2 2 2 3" xfId="23144"/>
    <cellStyle name="40% - Énfasis4 22 2 2 3" xfId="23145"/>
    <cellStyle name="40% - Énfasis4 22 2 2 3 2" xfId="23146"/>
    <cellStyle name="40% - Énfasis4 22 2 2 4" xfId="23147"/>
    <cellStyle name="40% - Énfasis4 22 2 3" xfId="5012"/>
    <cellStyle name="40% - Énfasis4 22 2 3 2" xfId="23148"/>
    <cellStyle name="40% - Énfasis4 22 2 3 2 2" xfId="23149"/>
    <cellStyle name="40% - Énfasis4 22 2 3 3" xfId="23150"/>
    <cellStyle name="40% - Énfasis4 22 2 4" xfId="23151"/>
    <cellStyle name="40% - Énfasis4 22 2 4 2" xfId="23152"/>
    <cellStyle name="40% - Énfasis4 22 2 5" xfId="23153"/>
    <cellStyle name="40% - Énfasis4 22 3" xfId="5013"/>
    <cellStyle name="40% - Énfasis4 22 3 2" xfId="5014"/>
    <cellStyle name="40% - Énfasis4 22 3 2 2" xfId="23154"/>
    <cellStyle name="40% - Énfasis4 22 3 2 2 2" xfId="23155"/>
    <cellStyle name="40% - Énfasis4 22 3 2 3" xfId="23156"/>
    <cellStyle name="40% - Énfasis4 22 3 3" xfId="23157"/>
    <cellStyle name="40% - Énfasis4 22 3 3 2" xfId="23158"/>
    <cellStyle name="40% - Énfasis4 22 3 4" xfId="23159"/>
    <cellStyle name="40% - Énfasis4 22 4" xfId="5015"/>
    <cellStyle name="40% - Énfasis4 22 4 2" xfId="23160"/>
    <cellStyle name="40% - Énfasis4 22 4 2 2" xfId="23161"/>
    <cellStyle name="40% - Énfasis4 22 4 3" xfId="23162"/>
    <cellStyle name="40% - Énfasis4 22 5" xfId="5016"/>
    <cellStyle name="40% - Énfasis4 22 5 2" xfId="23163"/>
    <cellStyle name="40% - Énfasis4 22 5 2 2" xfId="23164"/>
    <cellStyle name="40% - Énfasis4 22 5 3" xfId="23165"/>
    <cellStyle name="40% - Énfasis4 22 6" xfId="23166"/>
    <cellStyle name="40% - Énfasis4 22 6 2" xfId="23167"/>
    <cellStyle name="40% - Énfasis4 22 7" xfId="23168"/>
    <cellStyle name="40% - Énfasis4 23" xfId="5017"/>
    <cellStyle name="40% - Énfasis4 23 2" xfId="5018"/>
    <cellStyle name="40% - Énfasis4 23 2 2" xfId="5019"/>
    <cellStyle name="40% - Énfasis4 23 2 2 2" xfId="5020"/>
    <cellStyle name="40% - Énfasis4 23 2 2 2 2" xfId="23169"/>
    <cellStyle name="40% - Énfasis4 23 2 2 2 2 2" xfId="23170"/>
    <cellStyle name="40% - Énfasis4 23 2 2 2 3" xfId="23171"/>
    <cellStyle name="40% - Énfasis4 23 2 2 3" xfId="23172"/>
    <cellStyle name="40% - Énfasis4 23 2 2 3 2" xfId="23173"/>
    <cellStyle name="40% - Énfasis4 23 2 2 4" xfId="23174"/>
    <cellStyle name="40% - Énfasis4 23 2 3" xfId="5021"/>
    <cellStyle name="40% - Énfasis4 23 2 3 2" xfId="23175"/>
    <cellStyle name="40% - Énfasis4 23 2 3 2 2" xfId="23176"/>
    <cellStyle name="40% - Énfasis4 23 2 3 3" xfId="23177"/>
    <cellStyle name="40% - Énfasis4 23 2 4" xfId="23178"/>
    <cellStyle name="40% - Énfasis4 23 2 4 2" xfId="23179"/>
    <cellStyle name="40% - Énfasis4 23 2 5" xfId="23180"/>
    <cellStyle name="40% - Énfasis4 23 3" xfId="5022"/>
    <cellStyle name="40% - Énfasis4 23 3 2" xfId="5023"/>
    <cellStyle name="40% - Énfasis4 23 3 2 2" xfId="23181"/>
    <cellStyle name="40% - Énfasis4 23 3 2 2 2" xfId="23182"/>
    <cellStyle name="40% - Énfasis4 23 3 2 3" xfId="23183"/>
    <cellStyle name="40% - Énfasis4 23 3 3" xfId="23184"/>
    <cellStyle name="40% - Énfasis4 23 3 3 2" xfId="23185"/>
    <cellStyle name="40% - Énfasis4 23 3 4" xfId="23186"/>
    <cellStyle name="40% - Énfasis4 23 4" xfId="5024"/>
    <cellStyle name="40% - Énfasis4 23 4 2" xfId="23187"/>
    <cellStyle name="40% - Énfasis4 23 4 2 2" xfId="23188"/>
    <cellStyle name="40% - Énfasis4 23 4 3" xfId="23189"/>
    <cellStyle name="40% - Énfasis4 23 5" xfId="5025"/>
    <cellStyle name="40% - Énfasis4 23 5 2" xfId="23190"/>
    <cellStyle name="40% - Énfasis4 23 5 2 2" xfId="23191"/>
    <cellStyle name="40% - Énfasis4 23 5 3" xfId="23192"/>
    <cellStyle name="40% - Énfasis4 23 6" xfId="23193"/>
    <cellStyle name="40% - Énfasis4 23 6 2" xfId="23194"/>
    <cellStyle name="40% - Énfasis4 23 7" xfId="23195"/>
    <cellStyle name="40% - Énfasis4 24" xfId="5026"/>
    <cellStyle name="40% - Énfasis4 24 2" xfId="5027"/>
    <cellStyle name="40% - Énfasis4 24 2 2" xfId="5028"/>
    <cellStyle name="40% - Énfasis4 24 2 2 2" xfId="5029"/>
    <cellStyle name="40% - Énfasis4 24 2 2 2 2" xfId="23196"/>
    <cellStyle name="40% - Énfasis4 24 2 2 2 2 2" xfId="23197"/>
    <cellStyle name="40% - Énfasis4 24 2 2 2 3" xfId="23198"/>
    <cellStyle name="40% - Énfasis4 24 2 2 3" xfId="23199"/>
    <cellStyle name="40% - Énfasis4 24 2 2 3 2" xfId="23200"/>
    <cellStyle name="40% - Énfasis4 24 2 2 4" xfId="23201"/>
    <cellStyle name="40% - Énfasis4 24 2 3" xfId="5030"/>
    <cellStyle name="40% - Énfasis4 24 2 3 2" xfId="23202"/>
    <cellStyle name="40% - Énfasis4 24 2 3 2 2" xfId="23203"/>
    <cellStyle name="40% - Énfasis4 24 2 3 3" xfId="23204"/>
    <cellStyle name="40% - Énfasis4 24 2 4" xfId="23205"/>
    <cellStyle name="40% - Énfasis4 24 2 4 2" xfId="23206"/>
    <cellStyle name="40% - Énfasis4 24 2 5" xfId="23207"/>
    <cellStyle name="40% - Énfasis4 24 3" xfId="5031"/>
    <cellStyle name="40% - Énfasis4 24 3 2" xfId="5032"/>
    <cellStyle name="40% - Énfasis4 24 3 2 2" xfId="23208"/>
    <cellStyle name="40% - Énfasis4 24 3 2 2 2" xfId="23209"/>
    <cellStyle name="40% - Énfasis4 24 3 2 3" xfId="23210"/>
    <cellStyle name="40% - Énfasis4 24 3 3" xfId="23211"/>
    <cellStyle name="40% - Énfasis4 24 3 3 2" xfId="23212"/>
    <cellStyle name="40% - Énfasis4 24 3 4" xfId="23213"/>
    <cellStyle name="40% - Énfasis4 24 4" xfId="5033"/>
    <cellStyle name="40% - Énfasis4 24 4 2" xfId="23214"/>
    <cellStyle name="40% - Énfasis4 24 4 2 2" xfId="23215"/>
    <cellStyle name="40% - Énfasis4 24 4 3" xfId="23216"/>
    <cellStyle name="40% - Énfasis4 24 5" xfId="5034"/>
    <cellStyle name="40% - Énfasis4 24 5 2" xfId="23217"/>
    <cellStyle name="40% - Énfasis4 24 5 2 2" xfId="23218"/>
    <cellStyle name="40% - Énfasis4 24 5 3" xfId="23219"/>
    <cellStyle name="40% - Énfasis4 24 6" xfId="23220"/>
    <cellStyle name="40% - Énfasis4 24 6 2" xfId="23221"/>
    <cellStyle name="40% - Énfasis4 24 7" xfId="23222"/>
    <cellStyle name="40% - Énfasis4 25" xfId="5035"/>
    <cellStyle name="40% - Énfasis4 25 2" xfId="5036"/>
    <cellStyle name="40% - Énfasis4 25 2 2" xfId="5037"/>
    <cellStyle name="40% - Énfasis4 25 2 2 2" xfId="5038"/>
    <cellStyle name="40% - Énfasis4 25 2 2 2 2" xfId="23223"/>
    <cellStyle name="40% - Énfasis4 25 2 2 2 2 2" xfId="23224"/>
    <cellStyle name="40% - Énfasis4 25 2 2 2 3" xfId="23225"/>
    <cellStyle name="40% - Énfasis4 25 2 2 3" xfId="23226"/>
    <cellStyle name="40% - Énfasis4 25 2 2 3 2" xfId="23227"/>
    <cellStyle name="40% - Énfasis4 25 2 2 4" xfId="23228"/>
    <cellStyle name="40% - Énfasis4 25 2 3" xfId="5039"/>
    <cellStyle name="40% - Énfasis4 25 2 3 2" xfId="23229"/>
    <cellStyle name="40% - Énfasis4 25 2 3 2 2" xfId="23230"/>
    <cellStyle name="40% - Énfasis4 25 2 3 3" xfId="23231"/>
    <cellStyle name="40% - Énfasis4 25 2 4" xfId="23232"/>
    <cellStyle name="40% - Énfasis4 25 2 4 2" xfId="23233"/>
    <cellStyle name="40% - Énfasis4 25 2 5" xfId="23234"/>
    <cellStyle name="40% - Énfasis4 25 3" xfId="5040"/>
    <cellStyle name="40% - Énfasis4 25 3 2" xfId="5041"/>
    <cellStyle name="40% - Énfasis4 25 3 2 2" xfId="23235"/>
    <cellStyle name="40% - Énfasis4 25 3 2 2 2" xfId="23236"/>
    <cellStyle name="40% - Énfasis4 25 3 2 3" xfId="23237"/>
    <cellStyle name="40% - Énfasis4 25 3 3" xfId="23238"/>
    <cellStyle name="40% - Énfasis4 25 3 3 2" xfId="23239"/>
    <cellStyle name="40% - Énfasis4 25 3 4" xfId="23240"/>
    <cellStyle name="40% - Énfasis4 25 4" xfId="5042"/>
    <cellStyle name="40% - Énfasis4 25 4 2" xfId="23241"/>
    <cellStyle name="40% - Énfasis4 25 4 2 2" xfId="23242"/>
    <cellStyle name="40% - Énfasis4 25 4 3" xfId="23243"/>
    <cellStyle name="40% - Énfasis4 25 5" xfId="5043"/>
    <cellStyle name="40% - Énfasis4 25 5 2" xfId="23244"/>
    <cellStyle name="40% - Énfasis4 25 5 2 2" xfId="23245"/>
    <cellStyle name="40% - Énfasis4 25 5 3" xfId="23246"/>
    <cellStyle name="40% - Énfasis4 25 6" xfId="23247"/>
    <cellStyle name="40% - Énfasis4 25 6 2" xfId="23248"/>
    <cellStyle name="40% - Énfasis4 25 7" xfId="23249"/>
    <cellStyle name="40% - Énfasis4 26" xfId="5044"/>
    <cellStyle name="40% - Énfasis4 26 2" xfId="5045"/>
    <cellStyle name="40% - Énfasis4 26 2 2" xfId="5046"/>
    <cellStyle name="40% - Énfasis4 26 2 2 2" xfId="5047"/>
    <cellStyle name="40% - Énfasis4 26 2 2 2 2" xfId="23250"/>
    <cellStyle name="40% - Énfasis4 26 2 2 2 2 2" xfId="23251"/>
    <cellStyle name="40% - Énfasis4 26 2 2 2 3" xfId="23252"/>
    <cellStyle name="40% - Énfasis4 26 2 2 3" xfId="23253"/>
    <cellStyle name="40% - Énfasis4 26 2 2 3 2" xfId="23254"/>
    <cellStyle name="40% - Énfasis4 26 2 2 4" xfId="23255"/>
    <cellStyle name="40% - Énfasis4 26 2 3" xfId="5048"/>
    <cellStyle name="40% - Énfasis4 26 2 3 2" xfId="23256"/>
    <cellStyle name="40% - Énfasis4 26 2 3 2 2" xfId="23257"/>
    <cellStyle name="40% - Énfasis4 26 2 3 3" xfId="23258"/>
    <cellStyle name="40% - Énfasis4 26 2 4" xfId="23259"/>
    <cellStyle name="40% - Énfasis4 26 2 4 2" xfId="23260"/>
    <cellStyle name="40% - Énfasis4 26 2 5" xfId="23261"/>
    <cellStyle name="40% - Énfasis4 26 3" xfId="5049"/>
    <cellStyle name="40% - Énfasis4 26 3 2" xfId="5050"/>
    <cellStyle name="40% - Énfasis4 26 3 2 2" xfId="23262"/>
    <cellStyle name="40% - Énfasis4 26 3 2 2 2" xfId="23263"/>
    <cellStyle name="40% - Énfasis4 26 3 2 3" xfId="23264"/>
    <cellStyle name="40% - Énfasis4 26 3 3" xfId="23265"/>
    <cellStyle name="40% - Énfasis4 26 3 3 2" xfId="23266"/>
    <cellStyle name="40% - Énfasis4 26 3 4" xfId="23267"/>
    <cellStyle name="40% - Énfasis4 26 4" xfId="5051"/>
    <cellStyle name="40% - Énfasis4 26 4 2" xfId="23268"/>
    <cellStyle name="40% - Énfasis4 26 4 2 2" xfId="23269"/>
    <cellStyle name="40% - Énfasis4 26 4 3" xfId="23270"/>
    <cellStyle name="40% - Énfasis4 26 5" xfId="5052"/>
    <cellStyle name="40% - Énfasis4 26 5 2" xfId="23271"/>
    <cellStyle name="40% - Énfasis4 26 5 2 2" xfId="23272"/>
    <cellStyle name="40% - Énfasis4 26 5 3" xfId="23273"/>
    <cellStyle name="40% - Énfasis4 26 6" xfId="23274"/>
    <cellStyle name="40% - Énfasis4 26 6 2" xfId="23275"/>
    <cellStyle name="40% - Énfasis4 26 7" xfId="23276"/>
    <cellStyle name="40% - Énfasis4 27" xfId="5053"/>
    <cellStyle name="40% - Énfasis4 27 2" xfId="5054"/>
    <cellStyle name="40% - Énfasis4 27 2 2" xfId="5055"/>
    <cellStyle name="40% - Énfasis4 27 2 2 2" xfId="5056"/>
    <cellStyle name="40% - Énfasis4 27 2 2 2 2" xfId="23277"/>
    <cellStyle name="40% - Énfasis4 27 2 2 2 2 2" xfId="23278"/>
    <cellStyle name="40% - Énfasis4 27 2 2 2 3" xfId="23279"/>
    <cellStyle name="40% - Énfasis4 27 2 2 3" xfId="23280"/>
    <cellStyle name="40% - Énfasis4 27 2 2 3 2" xfId="23281"/>
    <cellStyle name="40% - Énfasis4 27 2 2 4" xfId="23282"/>
    <cellStyle name="40% - Énfasis4 27 2 3" xfId="5057"/>
    <cellStyle name="40% - Énfasis4 27 2 3 2" xfId="23283"/>
    <cellStyle name="40% - Énfasis4 27 2 3 2 2" xfId="23284"/>
    <cellStyle name="40% - Énfasis4 27 2 3 3" xfId="23285"/>
    <cellStyle name="40% - Énfasis4 27 2 4" xfId="23286"/>
    <cellStyle name="40% - Énfasis4 27 2 4 2" xfId="23287"/>
    <cellStyle name="40% - Énfasis4 27 2 5" xfId="23288"/>
    <cellStyle name="40% - Énfasis4 27 3" xfId="5058"/>
    <cellStyle name="40% - Énfasis4 27 3 2" xfId="5059"/>
    <cellStyle name="40% - Énfasis4 27 3 2 2" xfId="23289"/>
    <cellStyle name="40% - Énfasis4 27 3 2 2 2" xfId="23290"/>
    <cellStyle name="40% - Énfasis4 27 3 2 3" xfId="23291"/>
    <cellStyle name="40% - Énfasis4 27 3 3" xfId="23292"/>
    <cellStyle name="40% - Énfasis4 27 3 3 2" xfId="23293"/>
    <cellStyle name="40% - Énfasis4 27 3 4" xfId="23294"/>
    <cellStyle name="40% - Énfasis4 27 4" xfId="5060"/>
    <cellStyle name="40% - Énfasis4 27 4 2" xfId="23295"/>
    <cellStyle name="40% - Énfasis4 27 4 2 2" xfId="23296"/>
    <cellStyle name="40% - Énfasis4 27 4 3" xfId="23297"/>
    <cellStyle name="40% - Énfasis4 27 5" xfId="5061"/>
    <cellStyle name="40% - Énfasis4 27 5 2" xfId="23298"/>
    <cellStyle name="40% - Énfasis4 27 5 2 2" xfId="23299"/>
    <cellStyle name="40% - Énfasis4 27 5 3" xfId="23300"/>
    <cellStyle name="40% - Énfasis4 27 6" xfId="23301"/>
    <cellStyle name="40% - Énfasis4 27 6 2" xfId="23302"/>
    <cellStyle name="40% - Énfasis4 27 7" xfId="23303"/>
    <cellStyle name="40% - Énfasis4 28" xfId="5062"/>
    <cellStyle name="40% - Énfasis4 28 2" xfId="5063"/>
    <cellStyle name="40% - Énfasis4 28 2 2" xfId="5064"/>
    <cellStyle name="40% - Énfasis4 28 2 2 2" xfId="5065"/>
    <cellStyle name="40% - Énfasis4 28 2 2 2 2" xfId="23304"/>
    <cellStyle name="40% - Énfasis4 28 2 2 2 2 2" xfId="23305"/>
    <cellStyle name="40% - Énfasis4 28 2 2 2 3" xfId="23306"/>
    <cellStyle name="40% - Énfasis4 28 2 2 3" xfId="23307"/>
    <cellStyle name="40% - Énfasis4 28 2 2 3 2" xfId="23308"/>
    <cellStyle name="40% - Énfasis4 28 2 2 4" xfId="23309"/>
    <cellStyle name="40% - Énfasis4 28 2 3" xfId="5066"/>
    <cellStyle name="40% - Énfasis4 28 2 3 2" xfId="23310"/>
    <cellStyle name="40% - Énfasis4 28 2 3 2 2" xfId="23311"/>
    <cellStyle name="40% - Énfasis4 28 2 3 3" xfId="23312"/>
    <cellStyle name="40% - Énfasis4 28 2 4" xfId="23313"/>
    <cellStyle name="40% - Énfasis4 28 2 4 2" xfId="23314"/>
    <cellStyle name="40% - Énfasis4 28 2 5" xfId="23315"/>
    <cellStyle name="40% - Énfasis4 28 3" xfId="5067"/>
    <cellStyle name="40% - Énfasis4 28 3 2" xfId="5068"/>
    <cellStyle name="40% - Énfasis4 28 3 2 2" xfId="23316"/>
    <cellStyle name="40% - Énfasis4 28 3 2 2 2" xfId="23317"/>
    <cellStyle name="40% - Énfasis4 28 3 2 3" xfId="23318"/>
    <cellStyle name="40% - Énfasis4 28 3 3" xfId="23319"/>
    <cellStyle name="40% - Énfasis4 28 3 3 2" xfId="23320"/>
    <cellStyle name="40% - Énfasis4 28 3 4" xfId="23321"/>
    <cellStyle name="40% - Énfasis4 28 4" xfId="5069"/>
    <cellStyle name="40% - Énfasis4 28 4 2" xfId="23322"/>
    <cellStyle name="40% - Énfasis4 28 4 2 2" xfId="23323"/>
    <cellStyle name="40% - Énfasis4 28 4 3" xfId="23324"/>
    <cellStyle name="40% - Énfasis4 28 5" xfId="5070"/>
    <cellStyle name="40% - Énfasis4 28 5 2" xfId="23325"/>
    <cellStyle name="40% - Énfasis4 28 5 2 2" xfId="23326"/>
    <cellStyle name="40% - Énfasis4 28 5 3" xfId="23327"/>
    <cellStyle name="40% - Énfasis4 28 6" xfId="23328"/>
    <cellStyle name="40% - Énfasis4 28 6 2" xfId="23329"/>
    <cellStyle name="40% - Énfasis4 28 7" xfId="23330"/>
    <cellStyle name="40% - Énfasis4 29" xfId="5071"/>
    <cellStyle name="40% - Énfasis4 29 2" xfId="5072"/>
    <cellStyle name="40% - Énfasis4 29 2 2" xfId="5073"/>
    <cellStyle name="40% - Énfasis4 29 2 2 2" xfId="5074"/>
    <cellStyle name="40% - Énfasis4 29 2 2 2 2" xfId="23331"/>
    <cellStyle name="40% - Énfasis4 29 2 2 2 2 2" xfId="23332"/>
    <cellStyle name="40% - Énfasis4 29 2 2 2 3" xfId="23333"/>
    <cellStyle name="40% - Énfasis4 29 2 2 3" xfId="23334"/>
    <cellStyle name="40% - Énfasis4 29 2 2 3 2" xfId="23335"/>
    <cellStyle name="40% - Énfasis4 29 2 2 4" xfId="23336"/>
    <cellStyle name="40% - Énfasis4 29 2 3" xfId="5075"/>
    <cellStyle name="40% - Énfasis4 29 2 3 2" xfId="23337"/>
    <cellStyle name="40% - Énfasis4 29 2 3 2 2" xfId="23338"/>
    <cellStyle name="40% - Énfasis4 29 2 3 3" xfId="23339"/>
    <cellStyle name="40% - Énfasis4 29 2 4" xfId="23340"/>
    <cellStyle name="40% - Énfasis4 29 2 4 2" xfId="23341"/>
    <cellStyle name="40% - Énfasis4 29 2 5" xfId="23342"/>
    <cellStyle name="40% - Énfasis4 29 3" xfId="5076"/>
    <cellStyle name="40% - Énfasis4 29 3 2" xfId="5077"/>
    <cellStyle name="40% - Énfasis4 29 3 2 2" xfId="23343"/>
    <cellStyle name="40% - Énfasis4 29 3 2 2 2" xfId="23344"/>
    <cellStyle name="40% - Énfasis4 29 3 2 3" xfId="23345"/>
    <cellStyle name="40% - Énfasis4 29 3 3" xfId="23346"/>
    <cellStyle name="40% - Énfasis4 29 3 3 2" xfId="23347"/>
    <cellStyle name="40% - Énfasis4 29 3 4" xfId="23348"/>
    <cellStyle name="40% - Énfasis4 29 4" xfId="5078"/>
    <cellStyle name="40% - Énfasis4 29 4 2" xfId="23349"/>
    <cellStyle name="40% - Énfasis4 29 4 2 2" xfId="23350"/>
    <cellStyle name="40% - Énfasis4 29 4 3" xfId="23351"/>
    <cellStyle name="40% - Énfasis4 29 5" xfId="5079"/>
    <cellStyle name="40% - Énfasis4 29 5 2" xfId="23352"/>
    <cellStyle name="40% - Énfasis4 29 5 2 2" xfId="23353"/>
    <cellStyle name="40% - Énfasis4 29 5 3" xfId="23354"/>
    <cellStyle name="40% - Énfasis4 29 6" xfId="23355"/>
    <cellStyle name="40% - Énfasis4 29 6 2" xfId="23356"/>
    <cellStyle name="40% - Énfasis4 29 7" xfId="23357"/>
    <cellStyle name="40% - Énfasis4 3" xfId="5080"/>
    <cellStyle name="40% - Énfasis4 3 2" xfId="5081"/>
    <cellStyle name="40% - Énfasis4 3 2 2" xfId="5082"/>
    <cellStyle name="40% - Énfasis4 3 2 2 2" xfId="5083"/>
    <cellStyle name="40% - Énfasis4 3 2 2 2 2" xfId="5084"/>
    <cellStyle name="40% - Énfasis4 3 2 2 2 2 2" xfId="23358"/>
    <cellStyle name="40% - Énfasis4 3 2 2 2 2 2 2" xfId="23359"/>
    <cellStyle name="40% - Énfasis4 3 2 2 2 2 3" xfId="23360"/>
    <cellStyle name="40% - Énfasis4 3 2 2 2 3" xfId="23361"/>
    <cellStyle name="40% - Énfasis4 3 2 2 2 3 2" xfId="23362"/>
    <cellStyle name="40% - Énfasis4 3 2 2 2 4" xfId="23363"/>
    <cellStyle name="40% - Énfasis4 3 2 2 3" xfId="5085"/>
    <cellStyle name="40% - Énfasis4 3 2 2 3 2" xfId="23364"/>
    <cellStyle name="40% - Énfasis4 3 2 2 3 2 2" xfId="23365"/>
    <cellStyle name="40% - Énfasis4 3 2 2 3 3" xfId="23366"/>
    <cellStyle name="40% - Énfasis4 3 2 2 4" xfId="23367"/>
    <cellStyle name="40% - Énfasis4 3 2 2 4 2" xfId="23368"/>
    <cellStyle name="40% - Énfasis4 3 2 2 5" xfId="23369"/>
    <cellStyle name="40% - Énfasis4 3 2 3" xfId="5086"/>
    <cellStyle name="40% - Énfasis4 3 2 3 2" xfId="5087"/>
    <cellStyle name="40% - Énfasis4 3 2 3 2 2" xfId="23370"/>
    <cellStyle name="40% - Énfasis4 3 2 3 2 2 2" xfId="23371"/>
    <cellStyle name="40% - Énfasis4 3 2 3 2 3" xfId="23372"/>
    <cellStyle name="40% - Énfasis4 3 2 3 3" xfId="23373"/>
    <cellStyle name="40% - Énfasis4 3 2 3 3 2" xfId="23374"/>
    <cellStyle name="40% - Énfasis4 3 2 3 4" xfId="23375"/>
    <cellStyle name="40% - Énfasis4 3 2 4" xfId="5088"/>
    <cellStyle name="40% - Énfasis4 3 2 4 2" xfId="23376"/>
    <cellStyle name="40% - Énfasis4 3 2 4 2 2" xfId="23377"/>
    <cellStyle name="40% - Énfasis4 3 2 4 3" xfId="23378"/>
    <cellStyle name="40% - Énfasis4 3 2 5" xfId="5089"/>
    <cellStyle name="40% - Énfasis4 3 2 5 2" xfId="23379"/>
    <cellStyle name="40% - Énfasis4 3 2 5 2 2" xfId="23380"/>
    <cellStyle name="40% - Énfasis4 3 2 5 3" xfId="23381"/>
    <cellStyle name="40% - Énfasis4 3 2 6" xfId="23382"/>
    <cellStyle name="40% - Énfasis4 3 2 6 2" xfId="23383"/>
    <cellStyle name="40% - Énfasis4 3 2 7" xfId="23384"/>
    <cellStyle name="40% - Énfasis4 3 3" xfId="5090"/>
    <cellStyle name="40% - Énfasis4 3 3 2" xfId="5091"/>
    <cellStyle name="40% - Énfasis4 3 3 2 2" xfId="5092"/>
    <cellStyle name="40% - Énfasis4 3 3 2 2 2" xfId="5093"/>
    <cellStyle name="40% - Énfasis4 3 3 2 2 2 2" xfId="23385"/>
    <cellStyle name="40% - Énfasis4 3 3 2 2 2 2 2" xfId="23386"/>
    <cellStyle name="40% - Énfasis4 3 3 2 2 2 3" xfId="23387"/>
    <cellStyle name="40% - Énfasis4 3 3 2 2 3" xfId="23388"/>
    <cellStyle name="40% - Énfasis4 3 3 2 2 3 2" xfId="23389"/>
    <cellStyle name="40% - Énfasis4 3 3 2 2 4" xfId="23390"/>
    <cellStyle name="40% - Énfasis4 3 3 2 3" xfId="5094"/>
    <cellStyle name="40% - Énfasis4 3 3 2 3 2" xfId="23391"/>
    <cellStyle name="40% - Énfasis4 3 3 2 3 2 2" xfId="23392"/>
    <cellStyle name="40% - Énfasis4 3 3 2 3 3" xfId="23393"/>
    <cellStyle name="40% - Énfasis4 3 3 2 4" xfId="23394"/>
    <cellStyle name="40% - Énfasis4 3 3 2 4 2" xfId="23395"/>
    <cellStyle name="40% - Énfasis4 3 3 2 5" xfId="23396"/>
    <cellStyle name="40% - Énfasis4 3 3 3" xfId="5095"/>
    <cellStyle name="40% - Énfasis4 3 3 3 2" xfId="5096"/>
    <cellStyle name="40% - Énfasis4 3 3 3 2 2" xfId="23397"/>
    <cellStyle name="40% - Énfasis4 3 3 3 2 2 2" xfId="23398"/>
    <cellStyle name="40% - Énfasis4 3 3 3 2 3" xfId="23399"/>
    <cellStyle name="40% - Énfasis4 3 3 3 3" xfId="23400"/>
    <cellStyle name="40% - Énfasis4 3 3 3 3 2" xfId="23401"/>
    <cellStyle name="40% - Énfasis4 3 3 3 4" xfId="23402"/>
    <cellStyle name="40% - Énfasis4 3 3 4" xfId="5097"/>
    <cellStyle name="40% - Énfasis4 3 3 4 2" xfId="23403"/>
    <cellStyle name="40% - Énfasis4 3 3 4 2 2" xfId="23404"/>
    <cellStyle name="40% - Énfasis4 3 3 4 3" xfId="23405"/>
    <cellStyle name="40% - Énfasis4 3 3 5" xfId="5098"/>
    <cellStyle name="40% - Énfasis4 3 3 5 2" xfId="23406"/>
    <cellStyle name="40% - Énfasis4 3 3 5 2 2" xfId="23407"/>
    <cellStyle name="40% - Énfasis4 3 3 5 3" xfId="23408"/>
    <cellStyle name="40% - Énfasis4 3 3 6" xfId="23409"/>
    <cellStyle name="40% - Énfasis4 3 3 6 2" xfId="23410"/>
    <cellStyle name="40% - Énfasis4 3 3 7" xfId="23411"/>
    <cellStyle name="40% - Énfasis4 3 4" xfId="5099"/>
    <cellStyle name="40% - Énfasis4 3 4 2" xfId="5100"/>
    <cellStyle name="40% - Énfasis4 3 4 2 2" xfId="5101"/>
    <cellStyle name="40% - Énfasis4 3 4 2 2 2" xfId="23412"/>
    <cellStyle name="40% - Énfasis4 3 4 2 2 2 2" xfId="23413"/>
    <cellStyle name="40% - Énfasis4 3 4 2 2 3" xfId="23414"/>
    <cellStyle name="40% - Énfasis4 3 4 2 3" xfId="23415"/>
    <cellStyle name="40% - Énfasis4 3 4 2 3 2" xfId="23416"/>
    <cellStyle name="40% - Énfasis4 3 4 2 4" xfId="23417"/>
    <cellStyle name="40% - Énfasis4 3 4 3" xfId="5102"/>
    <cellStyle name="40% - Énfasis4 3 4 3 2" xfId="23418"/>
    <cellStyle name="40% - Énfasis4 3 4 3 2 2" xfId="23419"/>
    <cellStyle name="40% - Énfasis4 3 4 3 3" xfId="23420"/>
    <cellStyle name="40% - Énfasis4 3 4 4" xfId="23421"/>
    <cellStyle name="40% - Énfasis4 3 4 4 2" xfId="23422"/>
    <cellStyle name="40% - Énfasis4 3 4 5" xfId="23423"/>
    <cellStyle name="40% - Énfasis4 3 5" xfId="5103"/>
    <cellStyle name="40% - Énfasis4 3 5 2" xfId="5104"/>
    <cellStyle name="40% - Énfasis4 3 5 2 2" xfId="23424"/>
    <cellStyle name="40% - Énfasis4 3 5 2 2 2" xfId="23425"/>
    <cellStyle name="40% - Énfasis4 3 5 2 3" xfId="23426"/>
    <cellStyle name="40% - Énfasis4 3 5 3" xfId="23427"/>
    <cellStyle name="40% - Énfasis4 3 5 3 2" xfId="23428"/>
    <cellStyle name="40% - Énfasis4 3 5 4" xfId="23429"/>
    <cellStyle name="40% - Énfasis4 3 6" xfId="5105"/>
    <cellStyle name="40% - Énfasis4 3 6 2" xfId="23430"/>
    <cellStyle name="40% - Énfasis4 3 6 2 2" xfId="23431"/>
    <cellStyle name="40% - Énfasis4 3 6 3" xfId="23432"/>
    <cellStyle name="40% - Énfasis4 3 7" xfId="5106"/>
    <cellStyle name="40% - Énfasis4 3 7 2" xfId="23433"/>
    <cellStyle name="40% - Énfasis4 3 7 2 2" xfId="23434"/>
    <cellStyle name="40% - Énfasis4 3 7 3" xfId="23435"/>
    <cellStyle name="40% - Énfasis4 3 8" xfId="23436"/>
    <cellStyle name="40% - Énfasis4 3 8 2" xfId="23437"/>
    <cellStyle name="40% - Énfasis4 3 9" xfId="23438"/>
    <cellStyle name="40% - Énfasis4 30" xfId="5107"/>
    <cellStyle name="40% - Énfasis4 30 2" xfId="5108"/>
    <cellStyle name="40% - Énfasis4 30 2 2" xfId="5109"/>
    <cellStyle name="40% - Énfasis4 30 2 2 2" xfId="5110"/>
    <cellStyle name="40% - Énfasis4 30 2 2 2 2" xfId="23439"/>
    <cellStyle name="40% - Énfasis4 30 2 2 2 2 2" xfId="23440"/>
    <cellStyle name="40% - Énfasis4 30 2 2 2 3" xfId="23441"/>
    <cellStyle name="40% - Énfasis4 30 2 2 3" xfId="23442"/>
    <cellStyle name="40% - Énfasis4 30 2 2 3 2" xfId="23443"/>
    <cellStyle name="40% - Énfasis4 30 2 2 4" xfId="23444"/>
    <cellStyle name="40% - Énfasis4 30 2 3" xfId="5111"/>
    <cellStyle name="40% - Énfasis4 30 2 3 2" xfId="23445"/>
    <cellStyle name="40% - Énfasis4 30 2 3 2 2" xfId="23446"/>
    <cellStyle name="40% - Énfasis4 30 2 3 3" xfId="23447"/>
    <cellStyle name="40% - Énfasis4 30 2 4" xfId="23448"/>
    <cellStyle name="40% - Énfasis4 30 2 4 2" xfId="23449"/>
    <cellStyle name="40% - Énfasis4 30 2 5" xfId="23450"/>
    <cellStyle name="40% - Énfasis4 30 3" xfId="5112"/>
    <cellStyle name="40% - Énfasis4 30 3 2" xfId="5113"/>
    <cellStyle name="40% - Énfasis4 30 3 2 2" xfId="23451"/>
    <cellStyle name="40% - Énfasis4 30 3 2 2 2" xfId="23452"/>
    <cellStyle name="40% - Énfasis4 30 3 2 3" xfId="23453"/>
    <cellStyle name="40% - Énfasis4 30 3 3" xfId="23454"/>
    <cellStyle name="40% - Énfasis4 30 3 3 2" xfId="23455"/>
    <cellStyle name="40% - Énfasis4 30 3 4" xfId="23456"/>
    <cellStyle name="40% - Énfasis4 30 4" xfId="5114"/>
    <cellStyle name="40% - Énfasis4 30 4 2" xfId="23457"/>
    <cellStyle name="40% - Énfasis4 30 4 2 2" xfId="23458"/>
    <cellStyle name="40% - Énfasis4 30 4 3" xfId="23459"/>
    <cellStyle name="40% - Énfasis4 30 5" xfId="5115"/>
    <cellStyle name="40% - Énfasis4 30 5 2" xfId="23460"/>
    <cellStyle name="40% - Énfasis4 30 5 2 2" xfId="23461"/>
    <cellStyle name="40% - Énfasis4 30 5 3" xfId="23462"/>
    <cellStyle name="40% - Énfasis4 30 6" xfId="23463"/>
    <cellStyle name="40% - Énfasis4 30 6 2" xfId="23464"/>
    <cellStyle name="40% - Énfasis4 30 7" xfId="23465"/>
    <cellStyle name="40% - Énfasis4 31" xfId="5116"/>
    <cellStyle name="40% - Énfasis4 31 2" xfId="5117"/>
    <cellStyle name="40% - Énfasis4 31 2 2" xfId="5118"/>
    <cellStyle name="40% - Énfasis4 31 2 2 2" xfId="5119"/>
    <cellStyle name="40% - Énfasis4 31 2 2 2 2" xfId="23466"/>
    <cellStyle name="40% - Énfasis4 31 2 2 2 2 2" xfId="23467"/>
    <cellStyle name="40% - Énfasis4 31 2 2 2 3" xfId="23468"/>
    <cellStyle name="40% - Énfasis4 31 2 2 3" xfId="23469"/>
    <cellStyle name="40% - Énfasis4 31 2 2 3 2" xfId="23470"/>
    <cellStyle name="40% - Énfasis4 31 2 2 4" xfId="23471"/>
    <cellStyle name="40% - Énfasis4 31 2 3" xfId="5120"/>
    <cellStyle name="40% - Énfasis4 31 2 3 2" xfId="23472"/>
    <cellStyle name="40% - Énfasis4 31 2 3 2 2" xfId="23473"/>
    <cellStyle name="40% - Énfasis4 31 2 3 3" xfId="23474"/>
    <cellStyle name="40% - Énfasis4 31 2 4" xfId="23475"/>
    <cellStyle name="40% - Énfasis4 31 2 4 2" xfId="23476"/>
    <cellStyle name="40% - Énfasis4 31 2 5" xfId="23477"/>
    <cellStyle name="40% - Énfasis4 31 3" xfId="5121"/>
    <cellStyle name="40% - Énfasis4 31 3 2" xfId="5122"/>
    <cellStyle name="40% - Énfasis4 31 3 2 2" xfId="23478"/>
    <cellStyle name="40% - Énfasis4 31 3 2 2 2" xfId="23479"/>
    <cellStyle name="40% - Énfasis4 31 3 2 3" xfId="23480"/>
    <cellStyle name="40% - Énfasis4 31 3 3" xfId="23481"/>
    <cellStyle name="40% - Énfasis4 31 3 3 2" xfId="23482"/>
    <cellStyle name="40% - Énfasis4 31 3 4" xfId="23483"/>
    <cellStyle name="40% - Énfasis4 31 4" xfId="5123"/>
    <cellStyle name="40% - Énfasis4 31 4 2" xfId="23484"/>
    <cellStyle name="40% - Énfasis4 31 4 2 2" xfId="23485"/>
    <cellStyle name="40% - Énfasis4 31 4 3" xfId="23486"/>
    <cellStyle name="40% - Énfasis4 31 5" xfId="5124"/>
    <cellStyle name="40% - Énfasis4 31 5 2" xfId="23487"/>
    <cellStyle name="40% - Énfasis4 31 5 2 2" xfId="23488"/>
    <cellStyle name="40% - Énfasis4 31 5 3" xfId="23489"/>
    <cellStyle name="40% - Énfasis4 31 6" xfId="23490"/>
    <cellStyle name="40% - Énfasis4 31 6 2" xfId="23491"/>
    <cellStyle name="40% - Énfasis4 31 7" xfId="23492"/>
    <cellStyle name="40% - Énfasis4 32" xfId="5125"/>
    <cellStyle name="40% - Énfasis4 32 2" xfId="5126"/>
    <cellStyle name="40% - Énfasis4 32 2 2" xfId="5127"/>
    <cellStyle name="40% - Énfasis4 32 2 2 2" xfId="5128"/>
    <cellStyle name="40% - Énfasis4 32 2 2 2 2" xfId="23493"/>
    <cellStyle name="40% - Énfasis4 32 2 2 2 2 2" xfId="23494"/>
    <cellStyle name="40% - Énfasis4 32 2 2 2 3" xfId="23495"/>
    <cellStyle name="40% - Énfasis4 32 2 2 3" xfId="23496"/>
    <cellStyle name="40% - Énfasis4 32 2 2 3 2" xfId="23497"/>
    <cellStyle name="40% - Énfasis4 32 2 2 4" xfId="23498"/>
    <cellStyle name="40% - Énfasis4 32 2 3" xfId="5129"/>
    <cellStyle name="40% - Énfasis4 32 2 3 2" xfId="23499"/>
    <cellStyle name="40% - Énfasis4 32 2 3 2 2" xfId="23500"/>
    <cellStyle name="40% - Énfasis4 32 2 3 3" xfId="23501"/>
    <cellStyle name="40% - Énfasis4 32 2 4" xfId="23502"/>
    <cellStyle name="40% - Énfasis4 32 2 4 2" xfId="23503"/>
    <cellStyle name="40% - Énfasis4 32 2 5" xfId="23504"/>
    <cellStyle name="40% - Énfasis4 32 3" xfId="5130"/>
    <cellStyle name="40% - Énfasis4 32 3 2" xfId="5131"/>
    <cellStyle name="40% - Énfasis4 32 3 2 2" xfId="23505"/>
    <cellStyle name="40% - Énfasis4 32 3 2 2 2" xfId="23506"/>
    <cellStyle name="40% - Énfasis4 32 3 2 3" xfId="23507"/>
    <cellStyle name="40% - Énfasis4 32 3 3" xfId="23508"/>
    <cellStyle name="40% - Énfasis4 32 3 3 2" xfId="23509"/>
    <cellStyle name="40% - Énfasis4 32 3 4" xfId="23510"/>
    <cellStyle name="40% - Énfasis4 32 4" xfId="5132"/>
    <cellStyle name="40% - Énfasis4 32 4 2" xfId="23511"/>
    <cellStyle name="40% - Énfasis4 32 4 2 2" xfId="23512"/>
    <cellStyle name="40% - Énfasis4 32 4 3" xfId="23513"/>
    <cellStyle name="40% - Énfasis4 32 5" xfId="5133"/>
    <cellStyle name="40% - Énfasis4 32 5 2" xfId="23514"/>
    <cellStyle name="40% - Énfasis4 32 5 2 2" xfId="23515"/>
    <cellStyle name="40% - Énfasis4 32 5 3" xfId="23516"/>
    <cellStyle name="40% - Énfasis4 32 6" xfId="23517"/>
    <cellStyle name="40% - Énfasis4 32 6 2" xfId="23518"/>
    <cellStyle name="40% - Énfasis4 32 7" xfId="23519"/>
    <cellStyle name="40% - Énfasis4 33" xfId="5134"/>
    <cellStyle name="40% - Énfasis4 33 2" xfId="5135"/>
    <cellStyle name="40% - Énfasis4 33 2 2" xfId="5136"/>
    <cellStyle name="40% - Énfasis4 33 2 2 2" xfId="5137"/>
    <cellStyle name="40% - Énfasis4 33 2 2 2 2" xfId="23520"/>
    <cellStyle name="40% - Énfasis4 33 2 2 2 2 2" xfId="23521"/>
    <cellStyle name="40% - Énfasis4 33 2 2 2 3" xfId="23522"/>
    <cellStyle name="40% - Énfasis4 33 2 2 3" xfId="23523"/>
    <cellStyle name="40% - Énfasis4 33 2 2 3 2" xfId="23524"/>
    <cellStyle name="40% - Énfasis4 33 2 2 4" xfId="23525"/>
    <cellStyle name="40% - Énfasis4 33 2 3" xfId="5138"/>
    <cellStyle name="40% - Énfasis4 33 2 3 2" xfId="23526"/>
    <cellStyle name="40% - Énfasis4 33 2 3 2 2" xfId="23527"/>
    <cellStyle name="40% - Énfasis4 33 2 3 3" xfId="23528"/>
    <cellStyle name="40% - Énfasis4 33 2 4" xfId="23529"/>
    <cellStyle name="40% - Énfasis4 33 2 4 2" xfId="23530"/>
    <cellStyle name="40% - Énfasis4 33 2 5" xfId="23531"/>
    <cellStyle name="40% - Énfasis4 33 3" xfId="5139"/>
    <cellStyle name="40% - Énfasis4 33 3 2" xfId="5140"/>
    <cellStyle name="40% - Énfasis4 33 3 2 2" xfId="23532"/>
    <cellStyle name="40% - Énfasis4 33 3 2 2 2" xfId="23533"/>
    <cellStyle name="40% - Énfasis4 33 3 2 3" xfId="23534"/>
    <cellStyle name="40% - Énfasis4 33 3 3" xfId="23535"/>
    <cellStyle name="40% - Énfasis4 33 3 3 2" xfId="23536"/>
    <cellStyle name="40% - Énfasis4 33 3 4" xfId="23537"/>
    <cellStyle name="40% - Énfasis4 33 4" xfId="5141"/>
    <cellStyle name="40% - Énfasis4 33 4 2" xfId="23538"/>
    <cellStyle name="40% - Énfasis4 33 4 2 2" xfId="23539"/>
    <cellStyle name="40% - Énfasis4 33 4 3" xfId="23540"/>
    <cellStyle name="40% - Énfasis4 33 5" xfId="5142"/>
    <cellStyle name="40% - Énfasis4 33 5 2" xfId="23541"/>
    <cellStyle name="40% - Énfasis4 33 5 2 2" xfId="23542"/>
    <cellStyle name="40% - Énfasis4 33 5 3" xfId="23543"/>
    <cellStyle name="40% - Énfasis4 33 6" xfId="23544"/>
    <cellStyle name="40% - Énfasis4 33 6 2" xfId="23545"/>
    <cellStyle name="40% - Énfasis4 33 7" xfId="23546"/>
    <cellStyle name="40% - Énfasis4 34" xfId="5143"/>
    <cellStyle name="40% - Énfasis4 34 2" xfId="5144"/>
    <cellStyle name="40% - Énfasis4 34 2 2" xfId="5145"/>
    <cellStyle name="40% - Énfasis4 34 2 2 2" xfId="5146"/>
    <cellStyle name="40% - Énfasis4 34 2 2 2 2" xfId="23547"/>
    <cellStyle name="40% - Énfasis4 34 2 2 2 2 2" xfId="23548"/>
    <cellStyle name="40% - Énfasis4 34 2 2 2 3" xfId="23549"/>
    <cellStyle name="40% - Énfasis4 34 2 2 3" xfId="23550"/>
    <cellStyle name="40% - Énfasis4 34 2 2 3 2" xfId="23551"/>
    <cellStyle name="40% - Énfasis4 34 2 2 4" xfId="23552"/>
    <cellStyle name="40% - Énfasis4 34 2 3" xfId="5147"/>
    <cellStyle name="40% - Énfasis4 34 2 3 2" xfId="23553"/>
    <cellStyle name="40% - Énfasis4 34 2 3 2 2" xfId="23554"/>
    <cellStyle name="40% - Énfasis4 34 2 3 3" xfId="23555"/>
    <cellStyle name="40% - Énfasis4 34 2 4" xfId="23556"/>
    <cellStyle name="40% - Énfasis4 34 2 4 2" xfId="23557"/>
    <cellStyle name="40% - Énfasis4 34 2 5" xfId="23558"/>
    <cellStyle name="40% - Énfasis4 34 3" xfId="5148"/>
    <cellStyle name="40% - Énfasis4 34 3 2" xfId="5149"/>
    <cellStyle name="40% - Énfasis4 34 3 2 2" xfId="23559"/>
    <cellStyle name="40% - Énfasis4 34 3 2 2 2" xfId="23560"/>
    <cellStyle name="40% - Énfasis4 34 3 2 3" xfId="23561"/>
    <cellStyle name="40% - Énfasis4 34 3 3" xfId="23562"/>
    <cellStyle name="40% - Énfasis4 34 3 3 2" xfId="23563"/>
    <cellStyle name="40% - Énfasis4 34 3 4" xfId="23564"/>
    <cellStyle name="40% - Énfasis4 34 4" xfId="5150"/>
    <cellStyle name="40% - Énfasis4 34 4 2" xfId="23565"/>
    <cellStyle name="40% - Énfasis4 34 4 2 2" xfId="23566"/>
    <cellStyle name="40% - Énfasis4 34 4 3" xfId="23567"/>
    <cellStyle name="40% - Énfasis4 34 5" xfId="5151"/>
    <cellStyle name="40% - Énfasis4 34 5 2" xfId="23568"/>
    <cellStyle name="40% - Énfasis4 34 5 2 2" xfId="23569"/>
    <cellStyle name="40% - Énfasis4 34 5 3" xfId="23570"/>
    <cellStyle name="40% - Énfasis4 34 6" xfId="23571"/>
    <cellStyle name="40% - Énfasis4 34 6 2" xfId="23572"/>
    <cellStyle name="40% - Énfasis4 34 7" xfId="23573"/>
    <cellStyle name="40% - Énfasis4 35" xfId="5152"/>
    <cellStyle name="40% - Énfasis4 35 2" xfId="5153"/>
    <cellStyle name="40% - Énfasis4 35 2 2" xfId="5154"/>
    <cellStyle name="40% - Énfasis4 35 2 2 2" xfId="5155"/>
    <cellStyle name="40% - Énfasis4 35 2 2 2 2" xfId="23574"/>
    <cellStyle name="40% - Énfasis4 35 2 2 2 2 2" xfId="23575"/>
    <cellStyle name="40% - Énfasis4 35 2 2 2 3" xfId="23576"/>
    <cellStyle name="40% - Énfasis4 35 2 2 3" xfId="23577"/>
    <cellStyle name="40% - Énfasis4 35 2 2 3 2" xfId="23578"/>
    <cellStyle name="40% - Énfasis4 35 2 2 4" xfId="23579"/>
    <cellStyle name="40% - Énfasis4 35 2 3" xfId="5156"/>
    <cellStyle name="40% - Énfasis4 35 2 3 2" xfId="23580"/>
    <cellStyle name="40% - Énfasis4 35 2 3 2 2" xfId="23581"/>
    <cellStyle name="40% - Énfasis4 35 2 3 3" xfId="23582"/>
    <cellStyle name="40% - Énfasis4 35 2 4" xfId="23583"/>
    <cellStyle name="40% - Énfasis4 35 2 4 2" xfId="23584"/>
    <cellStyle name="40% - Énfasis4 35 2 5" xfId="23585"/>
    <cellStyle name="40% - Énfasis4 35 3" xfId="5157"/>
    <cellStyle name="40% - Énfasis4 35 3 2" xfId="5158"/>
    <cellStyle name="40% - Énfasis4 35 3 2 2" xfId="23586"/>
    <cellStyle name="40% - Énfasis4 35 3 2 2 2" xfId="23587"/>
    <cellStyle name="40% - Énfasis4 35 3 2 3" xfId="23588"/>
    <cellStyle name="40% - Énfasis4 35 3 3" xfId="23589"/>
    <cellStyle name="40% - Énfasis4 35 3 3 2" xfId="23590"/>
    <cellStyle name="40% - Énfasis4 35 3 4" xfId="23591"/>
    <cellStyle name="40% - Énfasis4 35 4" xfId="5159"/>
    <cellStyle name="40% - Énfasis4 35 4 2" xfId="23592"/>
    <cellStyle name="40% - Énfasis4 35 4 2 2" xfId="23593"/>
    <cellStyle name="40% - Énfasis4 35 4 3" xfId="23594"/>
    <cellStyle name="40% - Énfasis4 35 5" xfId="5160"/>
    <cellStyle name="40% - Énfasis4 35 5 2" xfId="23595"/>
    <cellStyle name="40% - Énfasis4 35 5 2 2" xfId="23596"/>
    <cellStyle name="40% - Énfasis4 35 5 3" xfId="23597"/>
    <cellStyle name="40% - Énfasis4 35 6" xfId="23598"/>
    <cellStyle name="40% - Énfasis4 35 6 2" xfId="23599"/>
    <cellStyle name="40% - Énfasis4 35 7" xfId="23600"/>
    <cellStyle name="40% - Énfasis4 36" xfId="5161"/>
    <cellStyle name="40% - Énfasis4 36 2" xfId="5162"/>
    <cellStyle name="40% - Énfasis4 36 2 2" xfId="5163"/>
    <cellStyle name="40% - Énfasis4 36 2 2 2" xfId="5164"/>
    <cellStyle name="40% - Énfasis4 36 2 2 2 2" xfId="23601"/>
    <cellStyle name="40% - Énfasis4 36 2 2 2 2 2" xfId="23602"/>
    <cellStyle name="40% - Énfasis4 36 2 2 2 3" xfId="23603"/>
    <cellStyle name="40% - Énfasis4 36 2 2 3" xfId="23604"/>
    <cellStyle name="40% - Énfasis4 36 2 2 3 2" xfId="23605"/>
    <cellStyle name="40% - Énfasis4 36 2 2 4" xfId="23606"/>
    <cellStyle name="40% - Énfasis4 36 2 3" xfId="5165"/>
    <cellStyle name="40% - Énfasis4 36 2 3 2" xfId="23607"/>
    <cellStyle name="40% - Énfasis4 36 2 3 2 2" xfId="23608"/>
    <cellStyle name="40% - Énfasis4 36 2 3 3" xfId="23609"/>
    <cellStyle name="40% - Énfasis4 36 2 4" xfId="23610"/>
    <cellStyle name="40% - Énfasis4 36 2 4 2" xfId="23611"/>
    <cellStyle name="40% - Énfasis4 36 2 5" xfId="23612"/>
    <cellStyle name="40% - Énfasis4 36 3" xfId="5166"/>
    <cellStyle name="40% - Énfasis4 36 3 2" xfId="5167"/>
    <cellStyle name="40% - Énfasis4 36 3 2 2" xfId="23613"/>
    <cellStyle name="40% - Énfasis4 36 3 2 2 2" xfId="23614"/>
    <cellStyle name="40% - Énfasis4 36 3 2 3" xfId="23615"/>
    <cellStyle name="40% - Énfasis4 36 3 3" xfId="23616"/>
    <cellStyle name="40% - Énfasis4 36 3 3 2" xfId="23617"/>
    <cellStyle name="40% - Énfasis4 36 3 4" xfId="23618"/>
    <cellStyle name="40% - Énfasis4 36 4" xfId="5168"/>
    <cellStyle name="40% - Énfasis4 36 4 2" xfId="23619"/>
    <cellStyle name="40% - Énfasis4 36 4 2 2" xfId="23620"/>
    <cellStyle name="40% - Énfasis4 36 4 3" xfId="23621"/>
    <cellStyle name="40% - Énfasis4 36 5" xfId="5169"/>
    <cellStyle name="40% - Énfasis4 36 5 2" xfId="23622"/>
    <cellStyle name="40% - Énfasis4 36 5 2 2" xfId="23623"/>
    <cellStyle name="40% - Énfasis4 36 5 3" xfId="23624"/>
    <cellStyle name="40% - Énfasis4 36 6" xfId="23625"/>
    <cellStyle name="40% - Énfasis4 36 6 2" xfId="23626"/>
    <cellStyle name="40% - Énfasis4 36 7" xfId="23627"/>
    <cellStyle name="40% - Énfasis4 37" xfId="5170"/>
    <cellStyle name="40% - Énfasis4 37 2" xfId="23628"/>
    <cellStyle name="40% - Énfasis4 37 2 2" xfId="23629"/>
    <cellStyle name="40% - Énfasis4 37 3" xfId="23630"/>
    <cellStyle name="40% - Énfasis4 38" xfId="23631"/>
    <cellStyle name="40% - Énfasis4 38 2" xfId="23632"/>
    <cellStyle name="40% - Énfasis4 39" xfId="23633"/>
    <cellStyle name="40% - Énfasis4 4" xfId="5171"/>
    <cellStyle name="40% - Énfasis4 4 2" xfId="5172"/>
    <cellStyle name="40% - Énfasis4 4 2 2" xfId="5173"/>
    <cellStyle name="40% - Énfasis4 4 2 2 2" xfId="5174"/>
    <cellStyle name="40% - Énfasis4 4 2 2 2 2" xfId="5175"/>
    <cellStyle name="40% - Énfasis4 4 2 2 2 2 2" xfId="23634"/>
    <cellStyle name="40% - Énfasis4 4 2 2 2 2 2 2" xfId="23635"/>
    <cellStyle name="40% - Énfasis4 4 2 2 2 2 3" xfId="23636"/>
    <cellStyle name="40% - Énfasis4 4 2 2 2 3" xfId="23637"/>
    <cellStyle name="40% - Énfasis4 4 2 2 2 3 2" xfId="23638"/>
    <cellStyle name="40% - Énfasis4 4 2 2 2 4" xfId="23639"/>
    <cellStyle name="40% - Énfasis4 4 2 2 3" xfId="5176"/>
    <cellStyle name="40% - Énfasis4 4 2 2 3 2" xfId="23640"/>
    <cellStyle name="40% - Énfasis4 4 2 2 3 2 2" xfId="23641"/>
    <cellStyle name="40% - Énfasis4 4 2 2 3 3" xfId="23642"/>
    <cellStyle name="40% - Énfasis4 4 2 2 4" xfId="23643"/>
    <cellStyle name="40% - Énfasis4 4 2 2 4 2" xfId="23644"/>
    <cellStyle name="40% - Énfasis4 4 2 2 5" xfId="23645"/>
    <cellStyle name="40% - Énfasis4 4 2 3" xfId="5177"/>
    <cellStyle name="40% - Énfasis4 4 2 3 2" xfId="5178"/>
    <cellStyle name="40% - Énfasis4 4 2 3 2 2" xfId="23646"/>
    <cellStyle name="40% - Énfasis4 4 2 3 2 2 2" xfId="23647"/>
    <cellStyle name="40% - Énfasis4 4 2 3 2 3" xfId="23648"/>
    <cellStyle name="40% - Énfasis4 4 2 3 3" xfId="23649"/>
    <cellStyle name="40% - Énfasis4 4 2 3 3 2" xfId="23650"/>
    <cellStyle name="40% - Énfasis4 4 2 3 4" xfId="23651"/>
    <cellStyle name="40% - Énfasis4 4 2 4" xfId="5179"/>
    <cellStyle name="40% - Énfasis4 4 2 4 2" xfId="23652"/>
    <cellStyle name="40% - Énfasis4 4 2 4 2 2" xfId="23653"/>
    <cellStyle name="40% - Énfasis4 4 2 4 3" xfId="23654"/>
    <cellStyle name="40% - Énfasis4 4 2 5" xfId="5180"/>
    <cellStyle name="40% - Énfasis4 4 2 5 2" xfId="23655"/>
    <cellStyle name="40% - Énfasis4 4 2 5 2 2" xfId="23656"/>
    <cellStyle name="40% - Énfasis4 4 2 5 3" xfId="23657"/>
    <cellStyle name="40% - Énfasis4 4 2 6" xfId="23658"/>
    <cellStyle name="40% - Énfasis4 4 2 6 2" xfId="23659"/>
    <cellStyle name="40% - Énfasis4 4 2 7" xfId="23660"/>
    <cellStyle name="40% - Énfasis4 4 3" xfId="5181"/>
    <cellStyle name="40% - Énfasis4 4 3 2" xfId="5182"/>
    <cellStyle name="40% - Énfasis4 4 3 2 2" xfId="5183"/>
    <cellStyle name="40% - Énfasis4 4 3 2 2 2" xfId="5184"/>
    <cellStyle name="40% - Énfasis4 4 3 2 2 2 2" xfId="23661"/>
    <cellStyle name="40% - Énfasis4 4 3 2 2 2 2 2" xfId="23662"/>
    <cellStyle name="40% - Énfasis4 4 3 2 2 2 3" xfId="23663"/>
    <cellStyle name="40% - Énfasis4 4 3 2 2 3" xfId="23664"/>
    <cellStyle name="40% - Énfasis4 4 3 2 2 3 2" xfId="23665"/>
    <cellStyle name="40% - Énfasis4 4 3 2 2 4" xfId="23666"/>
    <cellStyle name="40% - Énfasis4 4 3 2 3" xfId="5185"/>
    <cellStyle name="40% - Énfasis4 4 3 2 3 2" xfId="23667"/>
    <cellStyle name="40% - Énfasis4 4 3 2 3 2 2" xfId="23668"/>
    <cellStyle name="40% - Énfasis4 4 3 2 3 3" xfId="23669"/>
    <cellStyle name="40% - Énfasis4 4 3 2 4" xfId="23670"/>
    <cellStyle name="40% - Énfasis4 4 3 2 4 2" xfId="23671"/>
    <cellStyle name="40% - Énfasis4 4 3 2 5" xfId="23672"/>
    <cellStyle name="40% - Énfasis4 4 3 3" xfId="5186"/>
    <cellStyle name="40% - Énfasis4 4 3 3 2" xfId="5187"/>
    <cellStyle name="40% - Énfasis4 4 3 3 2 2" xfId="23673"/>
    <cellStyle name="40% - Énfasis4 4 3 3 2 2 2" xfId="23674"/>
    <cellStyle name="40% - Énfasis4 4 3 3 2 3" xfId="23675"/>
    <cellStyle name="40% - Énfasis4 4 3 3 3" xfId="23676"/>
    <cellStyle name="40% - Énfasis4 4 3 3 3 2" xfId="23677"/>
    <cellStyle name="40% - Énfasis4 4 3 3 4" xfId="23678"/>
    <cellStyle name="40% - Énfasis4 4 3 4" xfId="5188"/>
    <cellStyle name="40% - Énfasis4 4 3 4 2" xfId="23679"/>
    <cellStyle name="40% - Énfasis4 4 3 4 2 2" xfId="23680"/>
    <cellStyle name="40% - Énfasis4 4 3 4 3" xfId="23681"/>
    <cellStyle name="40% - Énfasis4 4 3 5" xfId="5189"/>
    <cellStyle name="40% - Énfasis4 4 3 5 2" xfId="23682"/>
    <cellStyle name="40% - Énfasis4 4 3 5 2 2" xfId="23683"/>
    <cellStyle name="40% - Énfasis4 4 3 5 3" xfId="23684"/>
    <cellStyle name="40% - Énfasis4 4 3 6" xfId="23685"/>
    <cellStyle name="40% - Énfasis4 4 3 6 2" xfId="23686"/>
    <cellStyle name="40% - Énfasis4 4 3 7" xfId="23687"/>
    <cellStyle name="40% - Énfasis4 4 4" xfId="5190"/>
    <cellStyle name="40% - Énfasis4 4 4 2" xfId="5191"/>
    <cellStyle name="40% - Énfasis4 4 4 2 2" xfId="5192"/>
    <cellStyle name="40% - Énfasis4 4 4 2 2 2" xfId="23688"/>
    <cellStyle name="40% - Énfasis4 4 4 2 2 2 2" xfId="23689"/>
    <cellStyle name="40% - Énfasis4 4 4 2 2 3" xfId="23690"/>
    <cellStyle name="40% - Énfasis4 4 4 2 3" xfId="23691"/>
    <cellStyle name="40% - Énfasis4 4 4 2 3 2" xfId="23692"/>
    <cellStyle name="40% - Énfasis4 4 4 2 4" xfId="23693"/>
    <cellStyle name="40% - Énfasis4 4 4 3" xfId="5193"/>
    <cellStyle name="40% - Énfasis4 4 4 3 2" xfId="23694"/>
    <cellStyle name="40% - Énfasis4 4 4 3 2 2" xfId="23695"/>
    <cellStyle name="40% - Énfasis4 4 4 3 3" xfId="23696"/>
    <cellStyle name="40% - Énfasis4 4 4 4" xfId="23697"/>
    <cellStyle name="40% - Énfasis4 4 4 4 2" xfId="23698"/>
    <cellStyle name="40% - Énfasis4 4 4 5" xfId="23699"/>
    <cellStyle name="40% - Énfasis4 4 5" xfId="5194"/>
    <cellStyle name="40% - Énfasis4 4 5 2" xfId="5195"/>
    <cellStyle name="40% - Énfasis4 4 5 2 2" xfId="23700"/>
    <cellStyle name="40% - Énfasis4 4 5 2 2 2" xfId="23701"/>
    <cellStyle name="40% - Énfasis4 4 5 2 3" xfId="23702"/>
    <cellStyle name="40% - Énfasis4 4 5 3" xfId="23703"/>
    <cellStyle name="40% - Énfasis4 4 5 3 2" xfId="23704"/>
    <cellStyle name="40% - Énfasis4 4 5 4" xfId="23705"/>
    <cellStyle name="40% - Énfasis4 4 6" xfId="5196"/>
    <cellStyle name="40% - Énfasis4 4 6 2" xfId="23706"/>
    <cellStyle name="40% - Énfasis4 4 6 2 2" xfId="23707"/>
    <cellStyle name="40% - Énfasis4 4 6 3" xfId="23708"/>
    <cellStyle name="40% - Énfasis4 4 7" xfId="5197"/>
    <cellStyle name="40% - Énfasis4 4 7 2" xfId="23709"/>
    <cellStyle name="40% - Énfasis4 4 7 2 2" xfId="23710"/>
    <cellStyle name="40% - Énfasis4 4 7 3" xfId="23711"/>
    <cellStyle name="40% - Énfasis4 4 8" xfId="23712"/>
    <cellStyle name="40% - Énfasis4 4 8 2" xfId="23713"/>
    <cellStyle name="40% - Énfasis4 4 9" xfId="23714"/>
    <cellStyle name="40% - Énfasis4 5" xfId="5198"/>
    <cellStyle name="40% - Énfasis4 5 2" xfId="5199"/>
    <cellStyle name="40% - Énfasis4 5 2 2" xfId="5200"/>
    <cellStyle name="40% - Énfasis4 5 2 2 2" xfId="5201"/>
    <cellStyle name="40% - Énfasis4 5 2 2 2 2" xfId="5202"/>
    <cellStyle name="40% - Énfasis4 5 2 2 2 2 2" xfId="23715"/>
    <cellStyle name="40% - Énfasis4 5 2 2 2 2 2 2" xfId="23716"/>
    <cellStyle name="40% - Énfasis4 5 2 2 2 2 3" xfId="23717"/>
    <cellStyle name="40% - Énfasis4 5 2 2 2 3" xfId="23718"/>
    <cellStyle name="40% - Énfasis4 5 2 2 2 3 2" xfId="23719"/>
    <cellStyle name="40% - Énfasis4 5 2 2 2 4" xfId="23720"/>
    <cellStyle name="40% - Énfasis4 5 2 2 3" xfId="5203"/>
    <cellStyle name="40% - Énfasis4 5 2 2 3 2" xfId="23721"/>
    <cellStyle name="40% - Énfasis4 5 2 2 3 2 2" xfId="23722"/>
    <cellStyle name="40% - Énfasis4 5 2 2 3 3" xfId="23723"/>
    <cellStyle name="40% - Énfasis4 5 2 2 4" xfId="23724"/>
    <cellStyle name="40% - Énfasis4 5 2 2 4 2" xfId="23725"/>
    <cellStyle name="40% - Énfasis4 5 2 2 5" xfId="23726"/>
    <cellStyle name="40% - Énfasis4 5 2 3" xfId="5204"/>
    <cellStyle name="40% - Énfasis4 5 2 3 2" xfId="5205"/>
    <cellStyle name="40% - Énfasis4 5 2 3 2 2" xfId="23727"/>
    <cellStyle name="40% - Énfasis4 5 2 3 2 2 2" xfId="23728"/>
    <cellStyle name="40% - Énfasis4 5 2 3 2 3" xfId="23729"/>
    <cellStyle name="40% - Énfasis4 5 2 3 3" xfId="23730"/>
    <cellStyle name="40% - Énfasis4 5 2 3 3 2" xfId="23731"/>
    <cellStyle name="40% - Énfasis4 5 2 3 4" xfId="23732"/>
    <cellStyle name="40% - Énfasis4 5 2 4" xfId="5206"/>
    <cellStyle name="40% - Énfasis4 5 2 4 2" xfId="23733"/>
    <cellStyle name="40% - Énfasis4 5 2 4 2 2" xfId="23734"/>
    <cellStyle name="40% - Énfasis4 5 2 4 3" xfId="23735"/>
    <cellStyle name="40% - Énfasis4 5 2 5" xfId="5207"/>
    <cellStyle name="40% - Énfasis4 5 2 5 2" xfId="23736"/>
    <cellStyle name="40% - Énfasis4 5 2 5 2 2" xfId="23737"/>
    <cellStyle name="40% - Énfasis4 5 2 5 3" xfId="23738"/>
    <cellStyle name="40% - Énfasis4 5 2 6" xfId="23739"/>
    <cellStyle name="40% - Énfasis4 5 2 6 2" xfId="23740"/>
    <cellStyle name="40% - Énfasis4 5 2 7" xfId="23741"/>
    <cellStyle name="40% - Énfasis4 5 3" xfId="5208"/>
    <cellStyle name="40% - Énfasis4 5 3 2" xfId="5209"/>
    <cellStyle name="40% - Énfasis4 5 3 2 2" xfId="5210"/>
    <cellStyle name="40% - Énfasis4 5 3 2 2 2" xfId="5211"/>
    <cellStyle name="40% - Énfasis4 5 3 2 2 2 2" xfId="23742"/>
    <cellStyle name="40% - Énfasis4 5 3 2 2 2 2 2" xfId="23743"/>
    <cellStyle name="40% - Énfasis4 5 3 2 2 2 3" xfId="23744"/>
    <cellStyle name="40% - Énfasis4 5 3 2 2 3" xfId="23745"/>
    <cellStyle name="40% - Énfasis4 5 3 2 2 3 2" xfId="23746"/>
    <cellStyle name="40% - Énfasis4 5 3 2 2 4" xfId="23747"/>
    <cellStyle name="40% - Énfasis4 5 3 2 3" xfId="5212"/>
    <cellStyle name="40% - Énfasis4 5 3 2 3 2" xfId="23748"/>
    <cellStyle name="40% - Énfasis4 5 3 2 3 2 2" xfId="23749"/>
    <cellStyle name="40% - Énfasis4 5 3 2 3 3" xfId="23750"/>
    <cellStyle name="40% - Énfasis4 5 3 2 4" xfId="23751"/>
    <cellStyle name="40% - Énfasis4 5 3 2 4 2" xfId="23752"/>
    <cellStyle name="40% - Énfasis4 5 3 2 5" xfId="23753"/>
    <cellStyle name="40% - Énfasis4 5 3 3" xfId="5213"/>
    <cellStyle name="40% - Énfasis4 5 3 3 2" xfId="5214"/>
    <cellStyle name="40% - Énfasis4 5 3 3 2 2" xfId="23754"/>
    <cellStyle name="40% - Énfasis4 5 3 3 2 2 2" xfId="23755"/>
    <cellStyle name="40% - Énfasis4 5 3 3 2 3" xfId="23756"/>
    <cellStyle name="40% - Énfasis4 5 3 3 3" xfId="23757"/>
    <cellStyle name="40% - Énfasis4 5 3 3 3 2" xfId="23758"/>
    <cellStyle name="40% - Énfasis4 5 3 3 4" xfId="23759"/>
    <cellStyle name="40% - Énfasis4 5 3 4" xfId="5215"/>
    <cellStyle name="40% - Énfasis4 5 3 4 2" xfId="23760"/>
    <cellStyle name="40% - Énfasis4 5 3 4 2 2" xfId="23761"/>
    <cellStyle name="40% - Énfasis4 5 3 4 3" xfId="23762"/>
    <cellStyle name="40% - Énfasis4 5 3 5" xfId="5216"/>
    <cellStyle name="40% - Énfasis4 5 3 5 2" xfId="23763"/>
    <cellStyle name="40% - Énfasis4 5 3 5 2 2" xfId="23764"/>
    <cellStyle name="40% - Énfasis4 5 3 5 3" xfId="23765"/>
    <cellStyle name="40% - Énfasis4 5 3 6" xfId="23766"/>
    <cellStyle name="40% - Énfasis4 5 3 6 2" xfId="23767"/>
    <cellStyle name="40% - Énfasis4 5 3 7" xfId="23768"/>
    <cellStyle name="40% - Énfasis4 5 4" xfId="5217"/>
    <cellStyle name="40% - Énfasis4 5 4 2" xfId="5218"/>
    <cellStyle name="40% - Énfasis4 5 4 2 2" xfId="5219"/>
    <cellStyle name="40% - Énfasis4 5 4 2 2 2" xfId="23769"/>
    <cellStyle name="40% - Énfasis4 5 4 2 2 2 2" xfId="23770"/>
    <cellStyle name="40% - Énfasis4 5 4 2 2 3" xfId="23771"/>
    <cellStyle name="40% - Énfasis4 5 4 2 3" xfId="23772"/>
    <cellStyle name="40% - Énfasis4 5 4 2 3 2" xfId="23773"/>
    <cellStyle name="40% - Énfasis4 5 4 2 4" xfId="23774"/>
    <cellStyle name="40% - Énfasis4 5 4 3" xfId="5220"/>
    <cellStyle name="40% - Énfasis4 5 4 3 2" xfId="23775"/>
    <cellStyle name="40% - Énfasis4 5 4 3 2 2" xfId="23776"/>
    <cellStyle name="40% - Énfasis4 5 4 3 3" xfId="23777"/>
    <cellStyle name="40% - Énfasis4 5 4 4" xfId="23778"/>
    <cellStyle name="40% - Énfasis4 5 4 4 2" xfId="23779"/>
    <cellStyle name="40% - Énfasis4 5 4 5" xfId="23780"/>
    <cellStyle name="40% - Énfasis4 5 5" xfId="5221"/>
    <cellStyle name="40% - Énfasis4 5 5 2" xfId="5222"/>
    <cellStyle name="40% - Énfasis4 5 5 2 2" xfId="23781"/>
    <cellStyle name="40% - Énfasis4 5 5 2 2 2" xfId="23782"/>
    <cellStyle name="40% - Énfasis4 5 5 2 3" xfId="23783"/>
    <cellStyle name="40% - Énfasis4 5 5 3" xfId="23784"/>
    <cellStyle name="40% - Énfasis4 5 5 3 2" xfId="23785"/>
    <cellStyle name="40% - Énfasis4 5 5 4" xfId="23786"/>
    <cellStyle name="40% - Énfasis4 5 6" xfId="5223"/>
    <cellStyle name="40% - Énfasis4 5 6 2" xfId="23787"/>
    <cellStyle name="40% - Énfasis4 5 6 2 2" xfId="23788"/>
    <cellStyle name="40% - Énfasis4 5 6 3" xfId="23789"/>
    <cellStyle name="40% - Énfasis4 5 7" xfId="5224"/>
    <cellStyle name="40% - Énfasis4 5 7 2" xfId="23790"/>
    <cellStyle name="40% - Énfasis4 5 7 2 2" xfId="23791"/>
    <cellStyle name="40% - Énfasis4 5 7 3" xfId="23792"/>
    <cellStyle name="40% - Énfasis4 5 8" xfId="23793"/>
    <cellStyle name="40% - Énfasis4 5 8 2" xfId="23794"/>
    <cellStyle name="40% - Énfasis4 5 9" xfId="23795"/>
    <cellStyle name="40% - Énfasis4 6" xfId="5225"/>
    <cellStyle name="40% - Énfasis4 6 2" xfId="5226"/>
    <cellStyle name="40% - Énfasis4 6 2 2" xfId="5227"/>
    <cellStyle name="40% - Énfasis4 6 2 2 2" xfId="5228"/>
    <cellStyle name="40% - Énfasis4 6 2 2 2 2" xfId="5229"/>
    <cellStyle name="40% - Énfasis4 6 2 2 2 2 2" xfId="23796"/>
    <cellStyle name="40% - Énfasis4 6 2 2 2 2 2 2" xfId="23797"/>
    <cellStyle name="40% - Énfasis4 6 2 2 2 2 3" xfId="23798"/>
    <cellStyle name="40% - Énfasis4 6 2 2 2 3" xfId="23799"/>
    <cellStyle name="40% - Énfasis4 6 2 2 2 3 2" xfId="23800"/>
    <cellStyle name="40% - Énfasis4 6 2 2 2 4" xfId="23801"/>
    <cellStyle name="40% - Énfasis4 6 2 2 3" xfId="5230"/>
    <cellStyle name="40% - Énfasis4 6 2 2 3 2" xfId="23802"/>
    <cellStyle name="40% - Énfasis4 6 2 2 3 2 2" xfId="23803"/>
    <cellStyle name="40% - Énfasis4 6 2 2 3 3" xfId="23804"/>
    <cellStyle name="40% - Énfasis4 6 2 2 4" xfId="23805"/>
    <cellStyle name="40% - Énfasis4 6 2 2 4 2" xfId="23806"/>
    <cellStyle name="40% - Énfasis4 6 2 2 5" xfId="23807"/>
    <cellStyle name="40% - Énfasis4 6 2 3" xfId="5231"/>
    <cellStyle name="40% - Énfasis4 6 2 3 2" xfId="5232"/>
    <cellStyle name="40% - Énfasis4 6 2 3 2 2" xfId="23808"/>
    <cellStyle name="40% - Énfasis4 6 2 3 2 2 2" xfId="23809"/>
    <cellStyle name="40% - Énfasis4 6 2 3 2 3" xfId="23810"/>
    <cellStyle name="40% - Énfasis4 6 2 3 3" xfId="23811"/>
    <cellStyle name="40% - Énfasis4 6 2 3 3 2" xfId="23812"/>
    <cellStyle name="40% - Énfasis4 6 2 3 4" xfId="23813"/>
    <cellStyle name="40% - Énfasis4 6 2 4" xfId="5233"/>
    <cellStyle name="40% - Énfasis4 6 2 4 2" xfId="23814"/>
    <cellStyle name="40% - Énfasis4 6 2 4 2 2" xfId="23815"/>
    <cellStyle name="40% - Énfasis4 6 2 4 3" xfId="23816"/>
    <cellStyle name="40% - Énfasis4 6 2 5" xfId="5234"/>
    <cellStyle name="40% - Énfasis4 6 2 5 2" xfId="23817"/>
    <cellStyle name="40% - Énfasis4 6 2 5 2 2" xfId="23818"/>
    <cellStyle name="40% - Énfasis4 6 2 5 3" xfId="23819"/>
    <cellStyle name="40% - Énfasis4 6 2 6" xfId="23820"/>
    <cellStyle name="40% - Énfasis4 6 2 6 2" xfId="23821"/>
    <cellStyle name="40% - Énfasis4 6 2 7" xfId="23822"/>
    <cellStyle name="40% - Énfasis4 6 3" xfId="5235"/>
    <cellStyle name="40% - Énfasis4 6 3 2" xfId="5236"/>
    <cellStyle name="40% - Énfasis4 6 3 2 2" xfId="5237"/>
    <cellStyle name="40% - Énfasis4 6 3 2 2 2" xfId="5238"/>
    <cellStyle name="40% - Énfasis4 6 3 2 2 2 2" xfId="23823"/>
    <cellStyle name="40% - Énfasis4 6 3 2 2 2 2 2" xfId="23824"/>
    <cellStyle name="40% - Énfasis4 6 3 2 2 2 3" xfId="23825"/>
    <cellStyle name="40% - Énfasis4 6 3 2 2 3" xfId="23826"/>
    <cellStyle name="40% - Énfasis4 6 3 2 2 3 2" xfId="23827"/>
    <cellStyle name="40% - Énfasis4 6 3 2 2 4" xfId="23828"/>
    <cellStyle name="40% - Énfasis4 6 3 2 3" xfId="5239"/>
    <cellStyle name="40% - Énfasis4 6 3 2 3 2" xfId="23829"/>
    <cellStyle name="40% - Énfasis4 6 3 2 3 2 2" xfId="23830"/>
    <cellStyle name="40% - Énfasis4 6 3 2 3 3" xfId="23831"/>
    <cellStyle name="40% - Énfasis4 6 3 2 4" xfId="23832"/>
    <cellStyle name="40% - Énfasis4 6 3 2 4 2" xfId="23833"/>
    <cellStyle name="40% - Énfasis4 6 3 2 5" xfId="23834"/>
    <cellStyle name="40% - Énfasis4 6 3 3" xfId="5240"/>
    <cellStyle name="40% - Énfasis4 6 3 3 2" xfId="5241"/>
    <cellStyle name="40% - Énfasis4 6 3 3 2 2" xfId="23835"/>
    <cellStyle name="40% - Énfasis4 6 3 3 2 2 2" xfId="23836"/>
    <cellStyle name="40% - Énfasis4 6 3 3 2 3" xfId="23837"/>
    <cellStyle name="40% - Énfasis4 6 3 3 3" xfId="23838"/>
    <cellStyle name="40% - Énfasis4 6 3 3 3 2" xfId="23839"/>
    <cellStyle name="40% - Énfasis4 6 3 3 4" xfId="23840"/>
    <cellStyle name="40% - Énfasis4 6 3 4" xfId="5242"/>
    <cellStyle name="40% - Énfasis4 6 3 4 2" xfId="23841"/>
    <cellStyle name="40% - Énfasis4 6 3 4 2 2" xfId="23842"/>
    <cellStyle name="40% - Énfasis4 6 3 4 3" xfId="23843"/>
    <cellStyle name="40% - Énfasis4 6 3 5" xfId="5243"/>
    <cellStyle name="40% - Énfasis4 6 3 5 2" xfId="23844"/>
    <cellStyle name="40% - Énfasis4 6 3 5 2 2" xfId="23845"/>
    <cellStyle name="40% - Énfasis4 6 3 5 3" xfId="23846"/>
    <cellStyle name="40% - Énfasis4 6 3 6" xfId="23847"/>
    <cellStyle name="40% - Énfasis4 6 3 6 2" xfId="23848"/>
    <cellStyle name="40% - Énfasis4 6 3 7" xfId="23849"/>
    <cellStyle name="40% - Énfasis4 6 4" xfId="5244"/>
    <cellStyle name="40% - Énfasis4 6 4 2" xfId="5245"/>
    <cellStyle name="40% - Énfasis4 6 4 2 2" xfId="5246"/>
    <cellStyle name="40% - Énfasis4 6 4 2 2 2" xfId="23850"/>
    <cellStyle name="40% - Énfasis4 6 4 2 2 2 2" xfId="23851"/>
    <cellStyle name="40% - Énfasis4 6 4 2 2 3" xfId="23852"/>
    <cellStyle name="40% - Énfasis4 6 4 2 3" xfId="23853"/>
    <cellStyle name="40% - Énfasis4 6 4 2 3 2" xfId="23854"/>
    <cellStyle name="40% - Énfasis4 6 4 2 4" xfId="23855"/>
    <cellStyle name="40% - Énfasis4 6 4 3" xfId="5247"/>
    <cellStyle name="40% - Énfasis4 6 4 3 2" xfId="23856"/>
    <cellStyle name="40% - Énfasis4 6 4 3 2 2" xfId="23857"/>
    <cellStyle name="40% - Énfasis4 6 4 3 3" xfId="23858"/>
    <cellStyle name="40% - Énfasis4 6 4 4" xfId="23859"/>
    <cellStyle name="40% - Énfasis4 6 4 4 2" xfId="23860"/>
    <cellStyle name="40% - Énfasis4 6 4 5" xfId="23861"/>
    <cellStyle name="40% - Énfasis4 6 5" xfId="5248"/>
    <cellStyle name="40% - Énfasis4 6 5 2" xfId="5249"/>
    <cellStyle name="40% - Énfasis4 6 5 2 2" xfId="23862"/>
    <cellStyle name="40% - Énfasis4 6 5 2 2 2" xfId="23863"/>
    <cellStyle name="40% - Énfasis4 6 5 2 3" xfId="23864"/>
    <cellStyle name="40% - Énfasis4 6 5 3" xfId="23865"/>
    <cellStyle name="40% - Énfasis4 6 5 3 2" xfId="23866"/>
    <cellStyle name="40% - Énfasis4 6 5 4" xfId="23867"/>
    <cellStyle name="40% - Énfasis4 6 6" xfId="5250"/>
    <cellStyle name="40% - Énfasis4 6 6 2" xfId="23868"/>
    <cellStyle name="40% - Énfasis4 6 6 2 2" xfId="23869"/>
    <cellStyle name="40% - Énfasis4 6 6 3" xfId="23870"/>
    <cellStyle name="40% - Énfasis4 6 7" xfId="5251"/>
    <cellStyle name="40% - Énfasis4 6 7 2" xfId="23871"/>
    <cellStyle name="40% - Énfasis4 6 7 2 2" xfId="23872"/>
    <cellStyle name="40% - Énfasis4 6 7 3" xfId="23873"/>
    <cellStyle name="40% - Énfasis4 6 8" xfId="23874"/>
    <cellStyle name="40% - Énfasis4 6 8 2" xfId="23875"/>
    <cellStyle name="40% - Énfasis4 6 9" xfId="23876"/>
    <cellStyle name="40% - Énfasis4 7" xfId="5252"/>
    <cellStyle name="40% - Énfasis4 7 2" xfId="5253"/>
    <cellStyle name="40% - Énfasis4 7 2 2" xfId="5254"/>
    <cellStyle name="40% - Énfasis4 7 2 2 2" xfId="5255"/>
    <cellStyle name="40% - Énfasis4 7 2 2 2 2" xfId="5256"/>
    <cellStyle name="40% - Énfasis4 7 2 2 2 2 2" xfId="23877"/>
    <cellStyle name="40% - Énfasis4 7 2 2 2 2 2 2" xfId="23878"/>
    <cellStyle name="40% - Énfasis4 7 2 2 2 2 3" xfId="23879"/>
    <cellStyle name="40% - Énfasis4 7 2 2 2 3" xfId="23880"/>
    <cellStyle name="40% - Énfasis4 7 2 2 2 3 2" xfId="23881"/>
    <cellStyle name="40% - Énfasis4 7 2 2 2 4" xfId="23882"/>
    <cellStyle name="40% - Énfasis4 7 2 2 3" xfId="5257"/>
    <cellStyle name="40% - Énfasis4 7 2 2 3 2" xfId="23883"/>
    <cellStyle name="40% - Énfasis4 7 2 2 3 2 2" xfId="23884"/>
    <cellStyle name="40% - Énfasis4 7 2 2 3 3" xfId="23885"/>
    <cellStyle name="40% - Énfasis4 7 2 2 4" xfId="23886"/>
    <cellStyle name="40% - Énfasis4 7 2 2 4 2" xfId="23887"/>
    <cellStyle name="40% - Énfasis4 7 2 2 5" xfId="23888"/>
    <cellStyle name="40% - Énfasis4 7 2 3" xfId="5258"/>
    <cellStyle name="40% - Énfasis4 7 2 3 2" xfId="5259"/>
    <cellStyle name="40% - Énfasis4 7 2 3 2 2" xfId="23889"/>
    <cellStyle name="40% - Énfasis4 7 2 3 2 2 2" xfId="23890"/>
    <cellStyle name="40% - Énfasis4 7 2 3 2 3" xfId="23891"/>
    <cellStyle name="40% - Énfasis4 7 2 3 3" xfId="23892"/>
    <cellStyle name="40% - Énfasis4 7 2 3 3 2" xfId="23893"/>
    <cellStyle name="40% - Énfasis4 7 2 3 4" xfId="23894"/>
    <cellStyle name="40% - Énfasis4 7 2 4" xfId="5260"/>
    <cellStyle name="40% - Énfasis4 7 2 4 2" xfId="23895"/>
    <cellStyle name="40% - Énfasis4 7 2 4 2 2" xfId="23896"/>
    <cellStyle name="40% - Énfasis4 7 2 4 3" xfId="23897"/>
    <cellStyle name="40% - Énfasis4 7 2 5" xfId="5261"/>
    <cellStyle name="40% - Énfasis4 7 2 5 2" xfId="23898"/>
    <cellStyle name="40% - Énfasis4 7 2 5 2 2" xfId="23899"/>
    <cellStyle name="40% - Énfasis4 7 2 5 3" xfId="23900"/>
    <cellStyle name="40% - Énfasis4 7 2 6" xfId="23901"/>
    <cellStyle name="40% - Énfasis4 7 2 6 2" xfId="23902"/>
    <cellStyle name="40% - Énfasis4 7 2 7" xfId="23903"/>
    <cellStyle name="40% - Énfasis4 7 3" xfId="5262"/>
    <cellStyle name="40% - Énfasis4 7 3 2" xfId="5263"/>
    <cellStyle name="40% - Énfasis4 7 3 2 2" xfId="5264"/>
    <cellStyle name="40% - Énfasis4 7 3 2 2 2" xfId="5265"/>
    <cellStyle name="40% - Énfasis4 7 3 2 2 2 2" xfId="23904"/>
    <cellStyle name="40% - Énfasis4 7 3 2 2 2 2 2" xfId="23905"/>
    <cellStyle name="40% - Énfasis4 7 3 2 2 2 3" xfId="23906"/>
    <cellStyle name="40% - Énfasis4 7 3 2 2 3" xfId="23907"/>
    <cellStyle name="40% - Énfasis4 7 3 2 2 3 2" xfId="23908"/>
    <cellStyle name="40% - Énfasis4 7 3 2 2 4" xfId="23909"/>
    <cellStyle name="40% - Énfasis4 7 3 2 3" xfId="5266"/>
    <cellStyle name="40% - Énfasis4 7 3 2 3 2" xfId="23910"/>
    <cellStyle name="40% - Énfasis4 7 3 2 3 2 2" xfId="23911"/>
    <cellStyle name="40% - Énfasis4 7 3 2 3 3" xfId="23912"/>
    <cellStyle name="40% - Énfasis4 7 3 2 4" xfId="23913"/>
    <cellStyle name="40% - Énfasis4 7 3 2 4 2" xfId="23914"/>
    <cellStyle name="40% - Énfasis4 7 3 2 5" xfId="23915"/>
    <cellStyle name="40% - Énfasis4 7 3 3" xfId="5267"/>
    <cellStyle name="40% - Énfasis4 7 3 3 2" xfId="5268"/>
    <cellStyle name="40% - Énfasis4 7 3 3 2 2" xfId="23916"/>
    <cellStyle name="40% - Énfasis4 7 3 3 2 2 2" xfId="23917"/>
    <cellStyle name="40% - Énfasis4 7 3 3 2 3" xfId="23918"/>
    <cellStyle name="40% - Énfasis4 7 3 3 3" xfId="23919"/>
    <cellStyle name="40% - Énfasis4 7 3 3 3 2" xfId="23920"/>
    <cellStyle name="40% - Énfasis4 7 3 3 4" xfId="23921"/>
    <cellStyle name="40% - Énfasis4 7 3 4" xfId="5269"/>
    <cellStyle name="40% - Énfasis4 7 3 4 2" xfId="23922"/>
    <cellStyle name="40% - Énfasis4 7 3 4 2 2" xfId="23923"/>
    <cellStyle name="40% - Énfasis4 7 3 4 3" xfId="23924"/>
    <cellStyle name="40% - Énfasis4 7 3 5" xfId="5270"/>
    <cellStyle name="40% - Énfasis4 7 3 5 2" xfId="23925"/>
    <cellStyle name="40% - Énfasis4 7 3 5 2 2" xfId="23926"/>
    <cellStyle name="40% - Énfasis4 7 3 5 3" xfId="23927"/>
    <cellStyle name="40% - Énfasis4 7 3 6" xfId="23928"/>
    <cellStyle name="40% - Énfasis4 7 3 6 2" xfId="23929"/>
    <cellStyle name="40% - Énfasis4 7 3 7" xfId="23930"/>
    <cellStyle name="40% - Énfasis4 7 4" xfId="5271"/>
    <cellStyle name="40% - Énfasis4 7 4 2" xfId="5272"/>
    <cellStyle name="40% - Énfasis4 7 4 2 2" xfId="5273"/>
    <cellStyle name="40% - Énfasis4 7 4 2 2 2" xfId="23931"/>
    <cellStyle name="40% - Énfasis4 7 4 2 2 2 2" xfId="23932"/>
    <cellStyle name="40% - Énfasis4 7 4 2 2 3" xfId="23933"/>
    <cellStyle name="40% - Énfasis4 7 4 2 3" xfId="23934"/>
    <cellStyle name="40% - Énfasis4 7 4 2 3 2" xfId="23935"/>
    <cellStyle name="40% - Énfasis4 7 4 2 4" xfId="23936"/>
    <cellStyle name="40% - Énfasis4 7 4 3" xfId="5274"/>
    <cellStyle name="40% - Énfasis4 7 4 3 2" xfId="23937"/>
    <cellStyle name="40% - Énfasis4 7 4 3 2 2" xfId="23938"/>
    <cellStyle name="40% - Énfasis4 7 4 3 3" xfId="23939"/>
    <cellStyle name="40% - Énfasis4 7 4 4" xfId="23940"/>
    <cellStyle name="40% - Énfasis4 7 4 4 2" xfId="23941"/>
    <cellStyle name="40% - Énfasis4 7 4 5" xfId="23942"/>
    <cellStyle name="40% - Énfasis4 7 5" xfId="5275"/>
    <cellStyle name="40% - Énfasis4 7 5 2" xfId="5276"/>
    <cellStyle name="40% - Énfasis4 7 5 2 2" xfId="23943"/>
    <cellStyle name="40% - Énfasis4 7 5 2 2 2" xfId="23944"/>
    <cellStyle name="40% - Énfasis4 7 5 2 3" xfId="23945"/>
    <cellStyle name="40% - Énfasis4 7 5 3" xfId="23946"/>
    <cellStyle name="40% - Énfasis4 7 5 3 2" xfId="23947"/>
    <cellStyle name="40% - Énfasis4 7 5 4" xfId="23948"/>
    <cellStyle name="40% - Énfasis4 7 6" xfId="5277"/>
    <cellStyle name="40% - Énfasis4 7 6 2" xfId="23949"/>
    <cellStyle name="40% - Énfasis4 7 6 2 2" xfId="23950"/>
    <cellStyle name="40% - Énfasis4 7 6 3" xfId="23951"/>
    <cellStyle name="40% - Énfasis4 7 7" xfId="5278"/>
    <cellStyle name="40% - Énfasis4 7 7 2" xfId="23952"/>
    <cellStyle name="40% - Énfasis4 7 7 2 2" xfId="23953"/>
    <cellStyle name="40% - Énfasis4 7 7 3" xfId="23954"/>
    <cellStyle name="40% - Énfasis4 7 8" xfId="23955"/>
    <cellStyle name="40% - Énfasis4 7 8 2" xfId="23956"/>
    <cellStyle name="40% - Énfasis4 7 9" xfId="23957"/>
    <cellStyle name="40% - Énfasis4 8" xfId="5279"/>
    <cellStyle name="40% - Énfasis4 8 2" xfId="5280"/>
    <cellStyle name="40% - Énfasis4 8 2 2" xfId="5281"/>
    <cellStyle name="40% - Énfasis4 8 2 2 2" xfId="5282"/>
    <cellStyle name="40% - Énfasis4 8 2 2 2 2" xfId="5283"/>
    <cellStyle name="40% - Énfasis4 8 2 2 2 2 2" xfId="23958"/>
    <cellStyle name="40% - Énfasis4 8 2 2 2 2 2 2" xfId="23959"/>
    <cellStyle name="40% - Énfasis4 8 2 2 2 2 3" xfId="23960"/>
    <cellStyle name="40% - Énfasis4 8 2 2 2 3" xfId="23961"/>
    <cellStyle name="40% - Énfasis4 8 2 2 2 3 2" xfId="23962"/>
    <cellStyle name="40% - Énfasis4 8 2 2 2 4" xfId="23963"/>
    <cellStyle name="40% - Énfasis4 8 2 2 3" xfId="5284"/>
    <cellStyle name="40% - Énfasis4 8 2 2 3 2" xfId="23964"/>
    <cellStyle name="40% - Énfasis4 8 2 2 3 2 2" xfId="23965"/>
    <cellStyle name="40% - Énfasis4 8 2 2 3 3" xfId="23966"/>
    <cellStyle name="40% - Énfasis4 8 2 2 4" xfId="23967"/>
    <cellStyle name="40% - Énfasis4 8 2 2 4 2" xfId="23968"/>
    <cellStyle name="40% - Énfasis4 8 2 2 5" xfId="23969"/>
    <cellStyle name="40% - Énfasis4 8 2 3" xfId="5285"/>
    <cellStyle name="40% - Énfasis4 8 2 3 2" xfId="5286"/>
    <cellStyle name="40% - Énfasis4 8 2 3 2 2" xfId="23970"/>
    <cellStyle name="40% - Énfasis4 8 2 3 2 2 2" xfId="23971"/>
    <cellStyle name="40% - Énfasis4 8 2 3 2 3" xfId="23972"/>
    <cellStyle name="40% - Énfasis4 8 2 3 3" xfId="23973"/>
    <cellStyle name="40% - Énfasis4 8 2 3 3 2" xfId="23974"/>
    <cellStyle name="40% - Énfasis4 8 2 3 4" xfId="23975"/>
    <cellStyle name="40% - Énfasis4 8 2 4" xfId="5287"/>
    <cellStyle name="40% - Énfasis4 8 2 4 2" xfId="23976"/>
    <cellStyle name="40% - Énfasis4 8 2 4 2 2" xfId="23977"/>
    <cellStyle name="40% - Énfasis4 8 2 4 3" xfId="23978"/>
    <cellStyle name="40% - Énfasis4 8 2 5" xfId="5288"/>
    <cellStyle name="40% - Énfasis4 8 2 5 2" xfId="23979"/>
    <cellStyle name="40% - Énfasis4 8 2 5 2 2" xfId="23980"/>
    <cellStyle name="40% - Énfasis4 8 2 5 3" xfId="23981"/>
    <cellStyle name="40% - Énfasis4 8 2 6" xfId="23982"/>
    <cellStyle name="40% - Énfasis4 8 2 6 2" xfId="23983"/>
    <cellStyle name="40% - Énfasis4 8 2 7" xfId="23984"/>
    <cellStyle name="40% - Énfasis4 8 3" xfId="5289"/>
    <cellStyle name="40% - Énfasis4 8 3 2" xfId="5290"/>
    <cellStyle name="40% - Énfasis4 8 3 2 2" xfId="5291"/>
    <cellStyle name="40% - Énfasis4 8 3 2 2 2" xfId="5292"/>
    <cellStyle name="40% - Énfasis4 8 3 2 2 2 2" xfId="23985"/>
    <cellStyle name="40% - Énfasis4 8 3 2 2 2 2 2" xfId="23986"/>
    <cellStyle name="40% - Énfasis4 8 3 2 2 2 3" xfId="23987"/>
    <cellStyle name="40% - Énfasis4 8 3 2 2 3" xfId="23988"/>
    <cellStyle name="40% - Énfasis4 8 3 2 2 3 2" xfId="23989"/>
    <cellStyle name="40% - Énfasis4 8 3 2 2 4" xfId="23990"/>
    <cellStyle name="40% - Énfasis4 8 3 2 3" xfId="5293"/>
    <cellStyle name="40% - Énfasis4 8 3 2 3 2" xfId="23991"/>
    <cellStyle name="40% - Énfasis4 8 3 2 3 2 2" xfId="23992"/>
    <cellStyle name="40% - Énfasis4 8 3 2 3 3" xfId="23993"/>
    <cellStyle name="40% - Énfasis4 8 3 2 4" xfId="23994"/>
    <cellStyle name="40% - Énfasis4 8 3 2 4 2" xfId="23995"/>
    <cellStyle name="40% - Énfasis4 8 3 2 5" xfId="23996"/>
    <cellStyle name="40% - Énfasis4 8 3 3" xfId="5294"/>
    <cellStyle name="40% - Énfasis4 8 3 3 2" xfId="5295"/>
    <cellStyle name="40% - Énfasis4 8 3 3 2 2" xfId="23997"/>
    <cellStyle name="40% - Énfasis4 8 3 3 2 2 2" xfId="23998"/>
    <cellStyle name="40% - Énfasis4 8 3 3 2 3" xfId="23999"/>
    <cellStyle name="40% - Énfasis4 8 3 3 3" xfId="24000"/>
    <cellStyle name="40% - Énfasis4 8 3 3 3 2" xfId="24001"/>
    <cellStyle name="40% - Énfasis4 8 3 3 4" xfId="24002"/>
    <cellStyle name="40% - Énfasis4 8 3 4" xfId="5296"/>
    <cellStyle name="40% - Énfasis4 8 3 4 2" xfId="24003"/>
    <cellStyle name="40% - Énfasis4 8 3 4 2 2" xfId="24004"/>
    <cellStyle name="40% - Énfasis4 8 3 4 3" xfId="24005"/>
    <cellStyle name="40% - Énfasis4 8 3 5" xfId="5297"/>
    <cellStyle name="40% - Énfasis4 8 3 5 2" xfId="24006"/>
    <cellStyle name="40% - Énfasis4 8 3 5 2 2" xfId="24007"/>
    <cellStyle name="40% - Énfasis4 8 3 5 3" xfId="24008"/>
    <cellStyle name="40% - Énfasis4 8 3 6" xfId="24009"/>
    <cellStyle name="40% - Énfasis4 8 3 6 2" xfId="24010"/>
    <cellStyle name="40% - Énfasis4 8 3 7" xfId="24011"/>
    <cellStyle name="40% - Énfasis4 8 4" xfId="5298"/>
    <cellStyle name="40% - Énfasis4 8 4 2" xfId="5299"/>
    <cellStyle name="40% - Énfasis4 8 4 2 2" xfId="5300"/>
    <cellStyle name="40% - Énfasis4 8 4 2 2 2" xfId="24012"/>
    <cellStyle name="40% - Énfasis4 8 4 2 2 2 2" xfId="24013"/>
    <cellStyle name="40% - Énfasis4 8 4 2 2 3" xfId="24014"/>
    <cellStyle name="40% - Énfasis4 8 4 2 3" xfId="24015"/>
    <cellStyle name="40% - Énfasis4 8 4 2 3 2" xfId="24016"/>
    <cellStyle name="40% - Énfasis4 8 4 2 4" xfId="24017"/>
    <cellStyle name="40% - Énfasis4 8 4 3" xfId="5301"/>
    <cellStyle name="40% - Énfasis4 8 4 3 2" xfId="24018"/>
    <cellStyle name="40% - Énfasis4 8 4 3 2 2" xfId="24019"/>
    <cellStyle name="40% - Énfasis4 8 4 3 3" xfId="24020"/>
    <cellStyle name="40% - Énfasis4 8 4 4" xfId="24021"/>
    <cellStyle name="40% - Énfasis4 8 4 4 2" xfId="24022"/>
    <cellStyle name="40% - Énfasis4 8 4 5" xfId="24023"/>
    <cellStyle name="40% - Énfasis4 8 5" xfId="5302"/>
    <cellStyle name="40% - Énfasis4 8 5 2" xfId="5303"/>
    <cellStyle name="40% - Énfasis4 8 5 2 2" xfId="24024"/>
    <cellStyle name="40% - Énfasis4 8 5 2 2 2" xfId="24025"/>
    <cellStyle name="40% - Énfasis4 8 5 2 3" xfId="24026"/>
    <cellStyle name="40% - Énfasis4 8 5 3" xfId="24027"/>
    <cellStyle name="40% - Énfasis4 8 5 3 2" xfId="24028"/>
    <cellStyle name="40% - Énfasis4 8 5 4" xfId="24029"/>
    <cellStyle name="40% - Énfasis4 8 6" xfId="5304"/>
    <cellStyle name="40% - Énfasis4 8 6 2" xfId="24030"/>
    <cellStyle name="40% - Énfasis4 8 6 2 2" xfId="24031"/>
    <cellStyle name="40% - Énfasis4 8 6 3" xfId="24032"/>
    <cellStyle name="40% - Énfasis4 8 7" xfId="5305"/>
    <cellStyle name="40% - Énfasis4 8 7 2" xfId="24033"/>
    <cellStyle name="40% - Énfasis4 8 7 2 2" xfId="24034"/>
    <cellStyle name="40% - Énfasis4 8 7 3" xfId="24035"/>
    <cellStyle name="40% - Énfasis4 8 8" xfId="24036"/>
    <cellStyle name="40% - Énfasis4 8 8 2" xfId="24037"/>
    <cellStyle name="40% - Énfasis4 8 9" xfId="24038"/>
    <cellStyle name="40% - Énfasis4 9" xfId="5306"/>
    <cellStyle name="40% - Énfasis4 9 2" xfId="5307"/>
    <cellStyle name="40% - Énfasis4 9 2 2" xfId="5308"/>
    <cellStyle name="40% - Énfasis4 9 2 2 2" xfId="5309"/>
    <cellStyle name="40% - Énfasis4 9 2 2 2 2" xfId="5310"/>
    <cellStyle name="40% - Énfasis4 9 2 2 2 2 2" xfId="24039"/>
    <cellStyle name="40% - Énfasis4 9 2 2 2 2 2 2" xfId="24040"/>
    <cellStyle name="40% - Énfasis4 9 2 2 2 2 3" xfId="24041"/>
    <cellStyle name="40% - Énfasis4 9 2 2 2 3" xfId="24042"/>
    <cellStyle name="40% - Énfasis4 9 2 2 2 3 2" xfId="24043"/>
    <cellStyle name="40% - Énfasis4 9 2 2 2 4" xfId="24044"/>
    <cellStyle name="40% - Énfasis4 9 2 2 3" xfId="5311"/>
    <cellStyle name="40% - Énfasis4 9 2 2 3 2" xfId="24045"/>
    <cellStyle name="40% - Énfasis4 9 2 2 3 2 2" xfId="24046"/>
    <cellStyle name="40% - Énfasis4 9 2 2 3 3" xfId="24047"/>
    <cellStyle name="40% - Énfasis4 9 2 2 4" xfId="24048"/>
    <cellStyle name="40% - Énfasis4 9 2 2 4 2" xfId="24049"/>
    <cellStyle name="40% - Énfasis4 9 2 2 5" xfId="24050"/>
    <cellStyle name="40% - Énfasis4 9 2 3" xfId="5312"/>
    <cellStyle name="40% - Énfasis4 9 2 3 2" xfId="5313"/>
    <cellStyle name="40% - Énfasis4 9 2 3 2 2" xfId="24051"/>
    <cellStyle name="40% - Énfasis4 9 2 3 2 2 2" xfId="24052"/>
    <cellStyle name="40% - Énfasis4 9 2 3 2 3" xfId="24053"/>
    <cellStyle name="40% - Énfasis4 9 2 3 3" xfId="24054"/>
    <cellStyle name="40% - Énfasis4 9 2 3 3 2" xfId="24055"/>
    <cellStyle name="40% - Énfasis4 9 2 3 4" xfId="24056"/>
    <cellStyle name="40% - Énfasis4 9 2 4" xfId="5314"/>
    <cellStyle name="40% - Énfasis4 9 2 4 2" xfId="24057"/>
    <cellStyle name="40% - Énfasis4 9 2 4 2 2" xfId="24058"/>
    <cellStyle name="40% - Énfasis4 9 2 4 3" xfId="24059"/>
    <cellStyle name="40% - Énfasis4 9 2 5" xfId="5315"/>
    <cellStyle name="40% - Énfasis4 9 2 5 2" xfId="24060"/>
    <cellStyle name="40% - Énfasis4 9 2 5 2 2" xfId="24061"/>
    <cellStyle name="40% - Énfasis4 9 2 5 3" xfId="24062"/>
    <cellStyle name="40% - Énfasis4 9 2 6" xfId="24063"/>
    <cellStyle name="40% - Énfasis4 9 2 6 2" xfId="24064"/>
    <cellStyle name="40% - Énfasis4 9 2 7" xfId="24065"/>
    <cellStyle name="40% - Énfasis4 9 3" xfId="5316"/>
    <cellStyle name="40% - Énfasis4 9 3 2" xfId="5317"/>
    <cellStyle name="40% - Énfasis4 9 3 2 2" xfId="5318"/>
    <cellStyle name="40% - Énfasis4 9 3 2 2 2" xfId="5319"/>
    <cellStyle name="40% - Énfasis4 9 3 2 2 2 2" xfId="24066"/>
    <cellStyle name="40% - Énfasis4 9 3 2 2 2 2 2" xfId="24067"/>
    <cellStyle name="40% - Énfasis4 9 3 2 2 2 3" xfId="24068"/>
    <cellStyle name="40% - Énfasis4 9 3 2 2 3" xfId="24069"/>
    <cellStyle name="40% - Énfasis4 9 3 2 2 3 2" xfId="24070"/>
    <cellStyle name="40% - Énfasis4 9 3 2 2 4" xfId="24071"/>
    <cellStyle name="40% - Énfasis4 9 3 2 3" xfId="5320"/>
    <cellStyle name="40% - Énfasis4 9 3 2 3 2" xfId="24072"/>
    <cellStyle name="40% - Énfasis4 9 3 2 3 2 2" xfId="24073"/>
    <cellStyle name="40% - Énfasis4 9 3 2 3 3" xfId="24074"/>
    <cellStyle name="40% - Énfasis4 9 3 2 4" xfId="24075"/>
    <cellStyle name="40% - Énfasis4 9 3 2 4 2" xfId="24076"/>
    <cellStyle name="40% - Énfasis4 9 3 2 5" xfId="24077"/>
    <cellStyle name="40% - Énfasis4 9 3 3" xfId="5321"/>
    <cellStyle name="40% - Énfasis4 9 3 3 2" xfId="5322"/>
    <cellStyle name="40% - Énfasis4 9 3 3 2 2" xfId="24078"/>
    <cellStyle name="40% - Énfasis4 9 3 3 2 2 2" xfId="24079"/>
    <cellStyle name="40% - Énfasis4 9 3 3 2 3" xfId="24080"/>
    <cellStyle name="40% - Énfasis4 9 3 3 3" xfId="24081"/>
    <cellStyle name="40% - Énfasis4 9 3 3 3 2" xfId="24082"/>
    <cellStyle name="40% - Énfasis4 9 3 3 4" xfId="24083"/>
    <cellStyle name="40% - Énfasis4 9 3 4" xfId="5323"/>
    <cellStyle name="40% - Énfasis4 9 3 4 2" xfId="24084"/>
    <cellStyle name="40% - Énfasis4 9 3 4 2 2" xfId="24085"/>
    <cellStyle name="40% - Énfasis4 9 3 4 3" xfId="24086"/>
    <cellStyle name="40% - Énfasis4 9 3 5" xfId="5324"/>
    <cellStyle name="40% - Énfasis4 9 3 5 2" xfId="24087"/>
    <cellStyle name="40% - Énfasis4 9 3 5 2 2" xfId="24088"/>
    <cellStyle name="40% - Énfasis4 9 3 5 3" xfId="24089"/>
    <cellStyle name="40% - Énfasis4 9 3 6" xfId="24090"/>
    <cellStyle name="40% - Énfasis4 9 3 6 2" xfId="24091"/>
    <cellStyle name="40% - Énfasis4 9 3 7" xfId="24092"/>
    <cellStyle name="40% - Énfasis4 9 4" xfId="5325"/>
    <cellStyle name="40% - Énfasis4 9 4 2" xfId="5326"/>
    <cellStyle name="40% - Énfasis4 9 4 2 2" xfId="5327"/>
    <cellStyle name="40% - Énfasis4 9 4 2 2 2" xfId="24093"/>
    <cellStyle name="40% - Énfasis4 9 4 2 2 2 2" xfId="24094"/>
    <cellStyle name="40% - Énfasis4 9 4 2 2 3" xfId="24095"/>
    <cellStyle name="40% - Énfasis4 9 4 2 3" xfId="24096"/>
    <cellStyle name="40% - Énfasis4 9 4 2 3 2" xfId="24097"/>
    <cellStyle name="40% - Énfasis4 9 4 2 4" xfId="24098"/>
    <cellStyle name="40% - Énfasis4 9 4 3" xfId="5328"/>
    <cellStyle name="40% - Énfasis4 9 4 3 2" xfId="24099"/>
    <cellStyle name="40% - Énfasis4 9 4 3 2 2" xfId="24100"/>
    <cellStyle name="40% - Énfasis4 9 4 3 3" xfId="24101"/>
    <cellStyle name="40% - Énfasis4 9 4 4" xfId="24102"/>
    <cellStyle name="40% - Énfasis4 9 4 4 2" xfId="24103"/>
    <cellStyle name="40% - Énfasis4 9 4 5" xfId="24104"/>
    <cellStyle name="40% - Énfasis4 9 5" xfId="5329"/>
    <cellStyle name="40% - Énfasis4 9 5 2" xfId="5330"/>
    <cellStyle name="40% - Énfasis4 9 5 2 2" xfId="24105"/>
    <cellStyle name="40% - Énfasis4 9 5 2 2 2" xfId="24106"/>
    <cellStyle name="40% - Énfasis4 9 5 2 3" xfId="24107"/>
    <cellStyle name="40% - Énfasis4 9 5 3" xfId="24108"/>
    <cellStyle name="40% - Énfasis4 9 5 3 2" xfId="24109"/>
    <cellStyle name="40% - Énfasis4 9 5 4" xfId="24110"/>
    <cellStyle name="40% - Énfasis4 9 6" xfId="5331"/>
    <cellStyle name="40% - Énfasis4 9 6 2" xfId="24111"/>
    <cellStyle name="40% - Énfasis4 9 6 2 2" xfId="24112"/>
    <cellStyle name="40% - Énfasis4 9 6 3" xfId="24113"/>
    <cellStyle name="40% - Énfasis4 9 7" xfId="5332"/>
    <cellStyle name="40% - Énfasis4 9 7 2" xfId="24114"/>
    <cellStyle name="40% - Énfasis4 9 7 2 2" xfId="24115"/>
    <cellStyle name="40% - Énfasis4 9 7 3" xfId="24116"/>
    <cellStyle name="40% - Énfasis4 9 8" xfId="24117"/>
    <cellStyle name="40% - Énfasis4 9 8 2" xfId="24118"/>
    <cellStyle name="40% - Énfasis4 9 9" xfId="24119"/>
    <cellStyle name="40% - Énfasis5 10" xfId="5333"/>
    <cellStyle name="40% - Énfasis5 10 2" xfId="5334"/>
    <cellStyle name="40% - Énfasis5 10 2 2" xfId="5335"/>
    <cellStyle name="40% - Énfasis5 10 2 2 2" xfId="5336"/>
    <cellStyle name="40% - Énfasis5 10 2 2 2 2" xfId="5337"/>
    <cellStyle name="40% - Énfasis5 10 2 2 2 2 2" xfId="24120"/>
    <cellStyle name="40% - Énfasis5 10 2 2 2 2 2 2" xfId="24121"/>
    <cellStyle name="40% - Énfasis5 10 2 2 2 2 3" xfId="24122"/>
    <cellStyle name="40% - Énfasis5 10 2 2 2 3" xfId="24123"/>
    <cellStyle name="40% - Énfasis5 10 2 2 2 3 2" xfId="24124"/>
    <cellStyle name="40% - Énfasis5 10 2 2 2 4" xfId="24125"/>
    <cellStyle name="40% - Énfasis5 10 2 2 3" xfId="5338"/>
    <cellStyle name="40% - Énfasis5 10 2 2 3 2" xfId="24126"/>
    <cellStyle name="40% - Énfasis5 10 2 2 3 2 2" xfId="24127"/>
    <cellStyle name="40% - Énfasis5 10 2 2 3 3" xfId="24128"/>
    <cellStyle name="40% - Énfasis5 10 2 2 4" xfId="24129"/>
    <cellStyle name="40% - Énfasis5 10 2 2 4 2" xfId="24130"/>
    <cellStyle name="40% - Énfasis5 10 2 2 5" xfId="24131"/>
    <cellStyle name="40% - Énfasis5 10 2 3" xfId="5339"/>
    <cellStyle name="40% - Énfasis5 10 2 3 2" xfId="5340"/>
    <cellStyle name="40% - Énfasis5 10 2 3 2 2" xfId="24132"/>
    <cellStyle name="40% - Énfasis5 10 2 3 2 2 2" xfId="24133"/>
    <cellStyle name="40% - Énfasis5 10 2 3 2 3" xfId="24134"/>
    <cellStyle name="40% - Énfasis5 10 2 3 3" xfId="24135"/>
    <cellStyle name="40% - Énfasis5 10 2 3 3 2" xfId="24136"/>
    <cellStyle name="40% - Énfasis5 10 2 3 4" xfId="24137"/>
    <cellStyle name="40% - Énfasis5 10 2 4" xfId="5341"/>
    <cellStyle name="40% - Énfasis5 10 2 4 2" xfId="24138"/>
    <cellStyle name="40% - Énfasis5 10 2 4 2 2" xfId="24139"/>
    <cellStyle name="40% - Énfasis5 10 2 4 3" xfId="24140"/>
    <cellStyle name="40% - Énfasis5 10 2 5" xfId="5342"/>
    <cellStyle name="40% - Énfasis5 10 2 5 2" xfId="24141"/>
    <cellStyle name="40% - Énfasis5 10 2 5 2 2" xfId="24142"/>
    <cellStyle name="40% - Énfasis5 10 2 5 3" xfId="24143"/>
    <cellStyle name="40% - Énfasis5 10 2 6" xfId="24144"/>
    <cellStyle name="40% - Énfasis5 10 2 6 2" xfId="24145"/>
    <cellStyle name="40% - Énfasis5 10 2 7" xfId="24146"/>
    <cellStyle name="40% - Énfasis5 10 3" xfId="5343"/>
    <cellStyle name="40% - Énfasis5 10 3 2" xfId="5344"/>
    <cellStyle name="40% - Énfasis5 10 3 2 2" xfId="5345"/>
    <cellStyle name="40% - Énfasis5 10 3 2 2 2" xfId="5346"/>
    <cellStyle name="40% - Énfasis5 10 3 2 2 2 2" xfId="24147"/>
    <cellStyle name="40% - Énfasis5 10 3 2 2 2 2 2" xfId="24148"/>
    <cellStyle name="40% - Énfasis5 10 3 2 2 2 3" xfId="24149"/>
    <cellStyle name="40% - Énfasis5 10 3 2 2 3" xfId="24150"/>
    <cellStyle name="40% - Énfasis5 10 3 2 2 3 2" xfId="24151"/>
    <cellStyle name="40% - Énfasis5 10 3 2 2 4" xfId="24152"/>
    <cellStyle name="40% - Énfasis5 10 3 2 3" xfId="5347"/>
    <cellStyle name="40% - Énfasis5 10 3 2 3 2" xfId="24153"/>
    <cellStyle name="40% - Énfasis5 10 3 2 3 2 2" xfId="24154"/>
    <cellStyle name="40% - Énfasis5 10 3 2 3 3" xfId="24155"/>
    <cellStyle name="40% - Énfasis5 10 3 2 4" xfId="24156"/>
    <cellStyle name="40% - Énfasis5 10 3 2 4 2" xfId="24157"/>
    <cellStyle name="40% - Énfasis5 10 3 2 5" xfId="24158"/>
    <cellStyle name="40% - Énfasis5 10 3 3" xfId="5348"/>
    <cellStyle name="40% - Énfasis5 10 3 3 2" xfId="5349"/>
    <cellStyle name="40% - Énfasis5 10 3 3 2 2" xfId="24159"/>
    <cellStyle name="40% - Énfasis5 10 3 3 2 2 2" xfId="24160"/>
    <cellStyle name="40% - Énfasis5 10 3 3 2 3" xfId="24161"/>
    <cellStyle name="40% - Énfasis5 10 3 3 3" xfId="24162"/>
    <cellStyle name="40% - Énfasis5 10 3 3 3 2" xfId="24163"/>
    <cellStyle name="40% - Énfasis5 10 3 3 4" xfId="24164"/>
    <cellStyle name="40% - Énfasis5 10 3 4" xfId="5350"/>
    <cellStyle name="40% - Énfasis5 10 3 4 2" xfId="24165"/>
    <cellStyle name="40% - Énfasis5 10 3 4 2 2" xfId="24166"/>
    <cellStyle name="40% - Énfasis5 10 3 4 3" xfId="24167"/>
    <cellStyle name="40% - Énfasis5 10 3 5" xfId="5351"/>
    <cellStyle name="40% - Énfasis5 10 3 5 2" xfId="24168"/>
    <cellStyle name="40% - Énfasis5 10 3 5 2 2" xfId="24169"/>
    <cellStyle name="40% - Énfasis5 10 3 5 3" xfId="24170"/>
    <cellStyle name="40% - Énfasis5 10 3 6" xfId="24171"/>
    <cellStyle name="40% - Énfasis5 10 3 6 2" xfId="24172"/>
    <cellStyle name="40% - Énfasis5 10 3 7" xfId="24173"/>
    <cellStyle name="40% - Énfasis5 10 4" xfId="5352"/>
    <cellStyle name="40% - Énfasis5 10 4 2" xfId="5353"/>
    <cellStyle name="40% - Énfasis5 10 4 2 2" xfId="5354"/>
    <cellStyle name="40% - Énfasis5 10 4 2 2 2" xfId="24174"/>
    <cellStyle name="40% - Énfasis5 10 4 2 2 2 2" xfId="24175"/>
    <cellStyle name="40% - Énfasis5 10 4 2 2 3" xfId="24176"/>
    <cellStyle name="40% - Énfasis5 10 4 2 3" xfId="24177"/>
    <cellStyle name="40% - Énfasis5 10 4 2 3 2" xfId="24178"/>
    <cellStyle name="40% - Énfasis5 10 4 2 4" xfId="24179"/>
    <cellStyle name="40% - Énfasis5 10 4 3" xfId="5355"/>
    <cellStyle name="40% - Énfasis5 10 4 3 2" xfId="24180"/>
    <cellStyle name="40% - Énfasis5 10 4 3 2 2" xfId="24181"/>
    <cellStyle name="40% - Énfasis5 10 4 3 3" xfId="24182"/>
    <cellStyle name="40% - Énfasis5 10 4 4" xfId="24183"/>
    <cellStyle name="40% - Énfasis5 10 4 4 2" xfId="24184"/>
    <cellStyle name="40% - Énfasis5 10 4 5" xfId="24185"/>
    <cellStyle name="40% - Énfasis5 10 5" xfId="5356"/>
    <cellStyle name="40% - Énfasis5 10 5 2" xfId="5357"/>
    <cellStyle name="40% - Énfasis5 10 5 2 2" xfId="24186"/>
    <cellStyle name="40% - Énfasis5 10 5 2 2 2" xfId="24187"/>
    <cellStyle name="40% - Énfasis5 10 5 2 3" xfId="24188"/>
    <cellStyle name="40% - Énfasis5 10 5 3" xfId="24189"/>
    <cellStyle name="40% - Énfasis5 10 5 3 2" xfId="24190"/>
    <cellStyle name="40% - Énfasis5 10 5 4" xfId="24191"/>
    <cellStyle name="40% - Énfasis5 10 6" xfId="5358"/>
    <cellStyle name="40% - Énfasis5 10 6 2" xfId="24192"/>
    <cellStyle name="40% - Énfasis5 10 6 2 2" xfId="24193"/>
    <cellStyle name="40% - Énfasis5 10 6 3" xfId="24194"/>
    <cellStyle name="40% - Énfasis5 10 7" xfId="5359"/>
    <cellStyle name="40% - Énfasis5 10 7 2" xfId="24195"/>
    <cellStyle name="40% - Énfasis5 10 7 2 2" xfId="24196"/>
    <cellStyle name="40% - Énfasis5 10 7 3" xfId="24197"/>
    <cellStyle name="40% - Énfasis5 10 8" xfId="24198"/>
    <cellStyle name="40% - Énfasis5 10 8 2" xfId="24199"/>
    <cellStyle name="40% - Énfasis5 10 9" xfId="24200"/>
    <cellStyle name="40% - Énfasis5 11" xfId="5360"/>
    <cellStyle name="40% - Énfasis5 11 2" xfId="5361"/>
    <cellStyle name="40% - Énfasis5 11 2 2" xfId="5362"/>
    <cellStyle name="40% - Énfasis5 11 2 2 2" xfId="5363"/>
    <cellStyle name="40% - Énfasis5 11 2 2 2 2" xfId="5364"/>
    <cellStyle name="40% - Énfasis5 11 2 2 2 2 2" xfId="24201"/>
    <cellStyle name="40% - Énfasis5 11 2 2 2 2 2 2" xfId="24202"/>
    <cellStyle name="40% - Énfasis5 11 2 2 2 2 3" xfId="24203"/>
    <cellStyle name="40% - Énfasis5 11 2 2 2 3" xfId="24204"/>
    <cellStyle name="40% - Énfasis5 11 2 2 2 3 2" xfId="24205"/>
    <cellStyle name="40% - Énfasis5 11 2 2 2 4" xfId="24206"/>
    <cellStyle name="40% - Énfasis5 11 2 2 3" xfId="5365"/>
    <cellStyle name="40% - Énfasis5 11 2 2 3 2" xfId="24207"/>
    <cellStyle name="40% - Énfasis5 11 2 2 3 2 2" xfId="24208"/>
    <cellStyle name="40% - Énfasis5 11 2 2 3 3" xfId="24209"/>
    <cellStyle name="40% - Énfasis5 11 2 2 4" xfId="24210"/>
    <cellStyle name="40% - Énfasis5 11 2 2 4 2" xfId="24211"/>
    <cellStyle name="40% - Énfasis5 11 2 2 5" xfId="24212"/>
    <cellStyle name="40% - Énfasis5 11 2 3" xfId="5366"/>
    <cellStyle name="40% - Énfasis5 11 2 3 2" xfId="5367"/>
    <cellStyle name="40% - Énfasis5 11 2 3 2 2" xfId="24213"/>
    <cellStyle name="40% - Énfasis5 11 2 3 2 2 2" xfId="24214"/>
    <cellStyle name="40% - Énfasis5 11 2 3 2 3" xfId="24215"/>
    <cellStyle name="40% - Énfasis5 11 2 3 3" xfId="24216"/>
    <cellStyle name="40% - Énfasis5 11 2 3 3 2" xfId="24217"/>
    <cellStyle name="40% - Énfasis5 11 2 3 4" xfId="24218"/>
    <cellStyle name="40% - Énfasis5 11 2 4" xfId="5368"/>
    <cellStyle name="40% - Énfasis5 11 2 4 2" xfId="24219"/>
    <cellStyle name="40% - Énfasis5 11 2 4 2 2" xfId="24220"/>
    <cellStyle name="40% - Énfasis5 11 2 4 3" xfId="24221"/>
    <cellStyle name="40% - Énfasis5 11 2 5" xfId="5369"/>
    <cellStyle name="40% - Énfasis5 11 2 5 2" xfId="24222"/>
    <cellStyle name="40% - Énfasis5 11 2 5 2 2" xfId="24223"/>
    <cellStyle name="40% - Énfasis5 11 2 5 3" xfId="24224"/>
    <cellStyle name="40% - Énfasis5 11 2 6" xfId="24225"/>
    <cellStyle name="40% - Énfasis5 11 2 6 2" xfId="24226"/>
    <cellStyle name="40% - Énfasis5 11 2 7" xfId="24227"/>
    <cellStyle name="40% - Énfasis5 11 3" xfId="5370"/>
    <cellStyle name="40% - Énfasis5 11 3 2" xfId="5371"/>
    <cellStyle name="40% - Énfasis5 11 3 2 2" xfId="5372"/>
    <cellStyle name="40% - Énfasis5 11 3 2 2 2" xfId="5373"/>
    <cellStyle name="40% - Énfasis5 11 3 2 2 2 2" xfId="24228"/>
    <cellStyle name="40% - Énfasis5 11 3 2 2 2 2 2" xfId="24229"/>
    <cellStyle name="40% - Énfasis5 11 3 2 2 2 3" xfId="24230"/>
    <cellStyle name="40% - Énfasis5 11 3 2 2 3" xfId="24231"/>
    <cellStyle name="40% - Énfasis5 11 3 2 2 3 2" xfId="24232"/>
    <cellStyle name="40% - Énfasis5 11 3 2 2 4" xfId="24233"/>
    <cellStyle name="40% - Énfasis5 11 3 2 3" xfId="5374"/>
    <cellStyle name="40% - Énfasis5 11 3 2 3 2" xfId="24234"/>
    <cellStyle name="40% - Énfasis5 11 3 2 3 2 2" xfId="24235"/>
    <cellStyle name="40% - Énfasis5 11 3 2 3 3" xfId="24236"/>
    <cellStyle name="40% - Énfasis5 11 3 2 4" xfId="24237"/>
    <cellStyle name="40% - Énfasis5 11 3 2 4 2" xfId="24238"/>
    <cellStyle name="40% - Énfasis5 11 3 2 5" xfId="24239"/>
    <cellStyle name="40% - Énfasis5 11 3 3" xfId="5375"/>
    <cellStyle name="40% - Énfasis5 11 3 3 2" xfId="5376"/>
    <cellStyle name="40% - Énfasis5 11 3 3 2 2" xfId="24240"/>
    <cellStyle name="40% - Énfasis5 11 3 3 2 2 2" xfId="24241"/>
    <cellStyle name="40% - Énfasis5 11 3 3 2 3" xfId="24242"/>
    <cellStyle name="40% - Énfasis5 11 3 3 3" xfId="24243"/>
    <cellStyle name="40% - Énfasis5 11 3 3 3 2" xfId="24244"/>
    <cellStyle name="40% - Énfasis5 11 3 3 4" xfId="24245"/>
    <cellStyle name="40% - Énfasis5 11 3 4" xfId="5377"/>
    <cellStyle name="40% - Énfasis5 11 3 4 2" xfId="24246"/>
    <cellStyle name="40% - Énfasis5 11 3 4 2 2" xfId="24247"/>
    <cellStyle name="40% - Énfasis5 11 3 4 3" xfId="24248"/>
    <cellStyle name="40% - Énfasis5 11 3 5" xfId="5378"/>
    <cellStyle name="40% - Énfasis5 11 3 5 2" xfId="24249"/>
    <cellStyle name="40% - Énfasis5 11 3 5 2 2" xfId="24250"/>
    <cellStyle name="40% - Énfasis5 11 3 5 3" xfId="24251"/>
    <cellStyle name="40% - Énfasis5 11 3 6" xfId="24252"/>
    <cellStyle name="40% - Énfasis5 11 3 6 2" xfId="24253"/>
    <cellStyle name="40% - Énfasis5 11 3 7" xfId="24254"/>
    <cellStyle name="40% - Énfasis5 11 4" xfId="5379"/>
    <cellStyle name="40% - Énfasis5 11 4 2" xfId="5380"/>
    <cellStyle name="40% - Énfasis5 11 4 2 2" xfId="5381"/>
    <cellStyle name="40% - Énfasis5 11 4 2 2 2" xfId="24255"/>
    <cellStyle name="40% - Énfasis5 11 4 2 2 2 2" xfId="24256"/>
    <cellStyle name="40% - Énfasis5 11 4 2 2 3" xfId="24257"/>
    <cellStyle name="40% - Énfasis5 11 4 2 3" xfId="24258"/>
    <cellStyle name="40% - Énfasis5 11 4 2 3 2" xfId="24259"/>
    <cellStyle name="40% - Énfasis5 11 4 2 4" xfId="24260"/>
    <cellStyle name="40% - Énfasis5 11 4 3" xfId="5382"/>
    <cellStyle name="40% - Énfasis5 11 4 3 2" xfId="24261"/>
    <cellStyle name="40% - Énfasis5 11 4 3 2 2" xfId="24262"/>
    <cellStyle name="40% - Énfasis5 11 4 3 3" xfId="24263"/>
    <cellStyle name="40% - Énfasis5 11 4 4" xfId="24264"/>
    <cellStyle name="40% - Énfasis5 11 4 4 2" xfId="24265"/>
    <cellStyle name="40% - Énfasis5 11 4 5" xfId="24266"/>
    <cellStyle name="40% - Énfasis5 11 5" xfId="5383"/>
    <cellStyle name="40% - Énfasis5 11 5 2" xfId="5384"/>
    <cellStyle name="40% - Énfasis5 11 5 2 2" xfId="24267"/>
    <cellStyle name="40% - Énfasis5 11 5 2 2 2" xfId="24268"/>
    <cellStyle name="40% - Énfasis5 11 5 2 3" xfId="24269"/>
    <cellStyle name="40% - Énfasis5 11 5 3" xfId="24270"/>
    <cellStyle name="40% - Énfasis5 11 5 3 2" xfId="24271"/>
    <cellStyle name="40% - Énfasis5 11 5 4" xfId="24272"/>
    <cellStyle name="40% - Énfasis5 11 6" xfId="5385"/>
    <cellStyle name="40% - Énfasis5 11 6 2" xfId="24273"/>
    <cellStyle name="40% - Énfasis5 11 6 2 2" xfId="24274"/>
    <cellStyle name="40% - Énfasis5 11 6 3" xfId="24275"/>
    <cellStyle name="40% - Énfasis5 11 7" xfId="5386"/>
    <cellStyle name="40% - Énfasis5 11 7 2" xfId="24276"/>
    <cellStyle name="40% - Énfasis5 11 7 2 2" xfId="24277"/>
    <cellStyle name="40% - Énfasis5 11 7 3" xfId="24278"/>
    <cellStyle name="40% - Énfasis5 11 8" xfId="24279"/>
    <cellStyle name="40% - Énfasis5 11 8 2" xfId="24280"/>
    <cellStyle name="40% - Énfasis5 11 9" xfId="24281"/>
    <cellStyle name="40% - Énfasis5 12" xfId="5387"/>
    <cellStyle name="40% - Énfasis5 12 2" xfId="5388"/>
    <cellStyle name="40% - Énfasis5 12 2 2" xfId="5389"/>
    <cellStyle name="40% - Énfasis5 12 2 2 2" xfId="5390"/>
    <cellStyle name="40% - Énfasis5 12 2 2 2 2" xfId="5391"/>
    <cellStyle name="40% - Énfasis5 12 2 2 2 2 2" xfId="24282"/>
    <cellStyle name="40% - Énfasis5 12 2 2 2 2 2 2" xfId="24283"/>
    <cellStyle name="40% - Énfasis5 12 2 2 2 2 3" xfId="24284"/>
    <cellStyle name="40% - Énfasis5 12 2 2 2 3" xfId="24285"/>
    <cellStyle name="40% - Énfasis5 12 2 2 2 3 2" xfId="24286"/>
    <cellStyle name="40% - Énfasis5 12 2 2 2 4" xfId="24287"/>
    <cellStyle name="40% - Énfasis5 12 2 2 3" xfId="5392"/>
    <cellStyle name="40% - Énfasis5 12 2 2 3 2" xfId="24288"/>
    <cellStyle name="40% - Énfasis5 12 2 2 3 2 2" xfId="24289"/>
    <cellStyle name="40% - Énfasis5 12 2 2 3 3" xfId="24290"/>
    <cellStyle name="40% - Énfasis5 12 2 2 4" xfId="24291"/>
    <cellStyle name="40% - Énfasis5 12 2 2 4 2" xfId="24292"/>
    <cellStyle name="40% - Énfasis5 12 2 2 5" xfId="24293"/>
    <cellStyle name="40% - Énfasis5 12 2 3" xfId="5393"/>
    <cellStyle name="40% - Énfasis5 12 2 3 2" xfId="5394"/>
    <cellStyle name="40% - Énfasis5 12 2 3 2 2" xfId="24294"/>
    <cellStyle name="40% - Énfasis5 12 2 3 2 2 2" xfId="24295"/>
    <cellStyle name="40% - Énfasis5 12 2 3 2 3" xfId="24296"/>
    <cellStyle name="40% - Énfasis5 12 2 3 3" xfId="24297"/>
    <cellStyle name="40% - Énfasis5 12 2 3 3 2" xfId="24298"/>
    <cellStyle name="40% - Énfasis5 12 2 3 4" xfId="24299"/>
    <cellStyle name="40% - Énfasis5 12 2 4" xfId="5395"/>
    <cellStyle name="40% - Énfasis5 12 2 4 2" xfId="24300"/>
    <cellStyle name="40% - Énfasis5 12 2 4 2 2" xfId="24301"/>
    <cellStyle name="40% - Énfasis5 12 2 4 3" xfId="24302"/>
    <cellStyle name="40% - Énfasis5 12 2 5" xfId="5396"/>
    <cellStyle name="40% - Énfasis5 12 2 5 2" xfId="24303"/>
    <cellStyle name="40% - Énfasis5 12 2 5 2 2" xfId="24304"/>
    <cellStyle name="40% - Énfasis5 12 2 5 3" xfId="24305"/>
    <cellStyle name="40% - Énfasis5 12 2 6" xfId="24306"/>
    <cellStyle name="40% - Énfasis5 12 2 6 2" xfId="24307"/>
    <cellStyle name="40% - Énfasis5 12 2 7" xfId="24308"/>
    <cellStyle name="40% - Énfasis5 12 3" xfId="5397"/>
    <cellStyle name="40% - Énfasis5 12 3 2" xfId="5398"/>
    <cellStyle name="40% - Énfasis5 12 3 2 2" xfId="5399"/>
    <cellStyle name="40% - Énfasis5 12 3 2 2 2" xfId="5400"/>
    <cellStyle name="40% - Énfasis5 12 3 2 2 2 2" xfId="24309"/>
    <cellStyle name="40% - Énfasis5 12 3 2 2 2 2 2" xfId="24310"/>
    <cellStyle name="40% - Énfasis5 12 3 2 2 2 3" xfId="24311"/>
    <cellStyle name="40% - Énfasis5 12 3 2 2 3" xfId="24312"/>
    <cellStyle name="40% - Énfasis5 12 3 2 2 3 2" xfId="24313"/>
    <cellStyle name="40% - Énfasis5 12 3 2 2 4" xfId="24314"/>
    <cellStyle name="40% - Énfasis5 12 3 2 3" xfId="5401"/>
    <cellStyle name="40% - Énfasis5 12 3 2 3 2" xfId="24315"/>
    <cellStyle name="40% - Énfasis5 12 3 2 3 2 2" xfId="24316"/>
    <cellStyle name="40% - Énfasis5 12 3 2 3 3" xfId="24317"/>
    <cellStyle name="40% - Énfasis5 12 3 2 4" xfId="24318"/>
    <cellStyle name="40% - Énfasis5 12 3 2 4 2" xfId="24319"/>
    <cellStyle name="40% - Énfasis5 12 3 2 5" xfId="24320"/>
    <cellStyle name="40% - Énfasis5 12 3 3" xfId="5402"/>
    <cellStyle name="40% - Énfasis5 12 3 3 2" xfId="5403"/>
    <cellStyle name="40% - Énfasis5 12 3 3 2 2" xfId="24321"/>
    <cellStyle name="40% - Énfasis5 12 3 3 2 2 2" xfId="24322"/>
    <cellStyle name="40% - Énfasis5 12 3 3 2 3" xfId="24323"/>
    <cellStyle name="40% - Énfasis5 12 3 3 3" xfId="24324"/>
    <cellStyle name="40% - Énfasis5 12 3 3 3 2" xfId="24325"/>
    <cellStyle name="40% - Énfasis5 12 3 3 4" xfId="24326"/>
    <cellStyle name="40% - Énfasis5 12 3 4" xfId="5404"/>
    <cellStyle name="40% - Énfasis5 12 3 4 2" xfId="24327"/>
    <cellStyle name="40% - Énfasis5 12 3 4 2 2" xfId="24328"/>
    <cellStyle name="40% - Énfasis5 12 3 4 3" xfId="24329"/>
    <cellStyle name="40% - Énfasis5 12 3 5" xfId="5405"/>
    <cellStyle name="40% - Énfasis5 12 3 5 2" xfId="24330"/>
    <cellStyle name="40% - Énfasis5 12 3 5 2 2" xfId="24331"/>
    <cellStyle name="40% - Énfasis5 12 3 5 3" xfId="24332"/>
    <cellStyle name="40% - Énfasis5 12 3 6" xfId="24333"/>
    <cellStyle name="40% - Énfasis5 12 3 6 2" xfId="24334"/>
    <cellStyle name="40% - Énfasis5 12 3 7" xfId="24335"/>
    <cellStyle name="40% - Énfasis5 12 4" xfId="5406"/>
    <cellStyle name="40% - Énfasis5 12 4 2" xfId="5407"/>
    <cellStyle name="40% - Énfasis5 12 4 2 2" xfId="5408"/>
    <cellStyle name="40% - Énfasis5 12 4 2 2 2" xfId="24336"/>
    <cellStyle name="40% - Énfasis5 12 4 2 2 2 2" xfId="24337"/>
    <cellStyle name="40% - Énfasis5 12 4 2 2 3" xfId="24338"/>
    <cellStyle name="40% - Énfasis5 12 4 2 3" xfId="24339"/>
    <cellStyle name="40% - Énfasis5 12 4 2 3 2" xfId="24340"/>
    <cellStyle name="40% - Énfasis5 12 4 2 4" xfId="24341"/>
    <cellStyle name="40% - Énfasis5 12 4 3" xfId="5409"/>
    <cellStyle name="40% - Énfasis5 12 4 3 2" xfId="24342"/>
    <cellStyle name="40% - Énfasis5 12 4 3 2 2" xfId="24343"/>
    <cellStyle name="40% - Énfasis5 12 4 3 3" xfId="24344"/>
    <cellStyle name="40% - Énfasis5 12 4 4" xfId="24345"/>
    <cellStyle name="40% - Énfasis5 12 4 4 2" xfId="24346"/>
    <cellStyle name="40% - Énfasis5 12 4 5" xfId="24347"/>
    <cellStyle name="40% - Énfasis5 12 5" xfId="5410"/>
    <cellStyle name="40% - Énfasis5 12 5 2" xfId="5411"/>
    <cellStyle name="40% - Énfasis5 12 5 2 2" xfId="24348"/>
    <cellStyle name="40% - Énfasis5 12 5 2 2 2" xfId="24349"/>
    <cellStyle name="40% - Énfasis5 12 5 2 3" xfId="24350"/>
    <cellStyle name="40% - Énfasis5 12 5 3" xfId="24351"/>
    <cellStyle name="40% - Énfasis5 12 5 3 2" xfId="24352"/>
    <cellStyle name="40% - Énfasis5 12 5 4" xfId="24353"/>
    <cellStyle name="40% - Énfasis5 12 6" xfId="5412"/>
    <cellStyle name="40% - Énfasis5 12 6 2" xfId="24354"/>
    <cellStyle name="40% - Énfasis5 12 6 2 2" xfId="24355"/>
    <cellStyle name="40% - Énfasis5 12 6 3" xfId="24356"/>
    <cellStyle name="40% - Énfasis5 12 7" xfId="5413"/>
    <cellStyle name="40% - Énfasis5 12 7 2" xfId="24357"/>
    <cellStyle name="40% - Énfasis5 12 7 2 2" xfId="24358"/>
    <cellStyle name="40% - Énfasis5 12 7 3" xfId="24359"/>
    <cellStyle name="40% - Énfasis5 12 8" xfId="24360"/>
    <cellStyle name="40% - Énfasis5 12 8 2" xfId="24361"/>
    <cellStyle name="40% - Énfasis5 12 9" xfId="24362"/>
    <cellStyle name="40% - Énfasis5 13" xfId="5414"/>
    <cellStyle name="40% - Énfasis5 13 2" xfId="5415"/>
    <cellStyle name="40% - Énfasis5 13 2 2" xfId="5416"/>
    <cellStyle name="40% - Énfasis5 13 2 2 2" xfId="5417"/>
    <cellStyle name="40% - Énfasis5 13 2 2 2 2" xfId="5418"/>
    <cellStyle name="40% - Énfasis5 13 2 2 2 2 2" xfId="24363"/>
    <cellStyle name="40% - Énfasis5 13 2 2 2 2 2 2" xfId="24364"/>
    <cellStyle name="40% - Énfasis5 13 2 2 2 2 3" xfId="24365"/>
    <cellStyle name="40% - Énfasis5 13 2 2 2 3" xfId="24366"/>
    <cellStyle name="40% - Énfasis5 13 2 2 2 3 2" xfId="24367"/>
    <cellStyle name="40% - Énfasis5 13 2 2 2 4" xfId="24368"/>
    <cellStyle name="40% - Énfasis5 13 2 2 3" xfId="5419"/>
    <cellStyle name="40% - Énfasis5 13 2 2 3 2" xfId="24369"/>
    <cellStyle name="40% - Énfasis5 13 2 2 3 2 2" xfId="24370"/>
    <cellStyle name="40% - Énfasis5 13 2 2 3 3" xfId="24371"/>
    <cellStyle name="40% - Énfasis5 13 2 2 4" xfId="24372"/>
    <cellStyle name="40% - Énfasis5 13 2 2 4 2" xfId="24373"/>
    <cellStyle name="40% - Énfasis5 13 2 2 5" xfId="24374"/>
    <cellStyle name="40% - Énfasis5 13 2 3" xfId="5420"/>
    <cellStyle name="40% - Énfasis5 13 2 3 2" xfId="5421"/>
    <cellStyle name="40% - Énfasis5 13 2 3 2 2" xfId="24375"/>
    <cellStyle name="40% - Énfasis5 13 2 3 2 2 2" xfId="24376"/>
    <cellStyle name="40% - Énfasis5 13 2 3 2 3" xfId="24377"/>
    <cellStyle name="40% - Énfasis5 13 2 3 3" xfId="24378"/>
    <cellStyle name="40% - Énfasis5 13 2 3 3 2" xfId="24379"/>
    <cellStyle name="40% - Énfasis5 13 2 3 4" xfId="24380"/>
    <cellStyle name="40% - Énfasis5 13 2 4" xfId="5422"/>
    <cellStyle name="40% - Énfasis5 13 2 4 2" xfId="24381"/>
    <cellStyle name="40% - Énfasis5 13 2 4 2 2" xfId="24382"/>
    <cellStyle name="40% - Énfasis5 13 2 4 3" xfId="24383"/>
    <cellStyle name="40% - Énfasis5 13 2 5" xfId="5423"/>
    <cellStyle name="40% - Énfasis5 13 2 5 2" xfId="24384"/>
    <cellStyle name="40% - Énfasis5 13 2 5 2 2" xfId="24385"/>
    <cellStyle name="40% - Énfasis5 13 2 5 3" xfId="24386"/>
    <cellStyle name="40% - Énfasis5 13 2 6" xfId="24387"/>
    <cellStyle name="40% - Énfasis5 13 2 6 2" xfId="24388"/>
    <cellStyle name="40% - Énfasis5 13 2 7" xfId="24389"/>
    <cellStyle name="40% - Énfasis5 13 3" xfId="5424"/>
    <cellStyle name="40% - Énfasis5 13 3 2" xfId="5425"/>
    <cellStyle name="40% - Énfasis5 13 3 2 2" xfId="5426"/>
    <cellStyle name="40% - Énfasis5 13 3 2 2 2" xfId="5427"/>
    <cellStyle name="40% - Énfasis5 13 3 2 2 2 2" xfId="24390"/>
    <cellStyle name="40% - Énfasis5 13 3 2 2 2 2 2" xfId="24391"/>
    <cellStyle name="40% - Énfasis5 13 3 2 2 2 3" xfId="24392"/>
    <cellStyle name="40% - Énfasis5 13 3 2 2 3" xfId="24393"/>
    <cellStyle name="40% - Énfasis5 13 3 2 2 3 2" xfId="24394"/>
    <cellStyle name="40% - Énfasis5 13 3 2 2 4" xfId="24395"/>
    <cellStyle name="40% - Énfasis5 13 3 2 3" xfId="5428"/>
    <cellStyle name="40% - Énfasis5 13 3 2 3 2" xfId="24396"/>
    <cellStyle name="40% - Énfasis5 13 3 2 3 2 2" xfId="24397"/>
    <cellStyle name="40% - Énfasis5 13 3 2 3 3" xfId="24398"/>
    <cellStyle name="40% - Énfasis5 13 3 2 4" xfId="24399"/>
    <cellStyle name="40% - Énfasis5 13 3 2 4 2" xfId="24400"/>
    <cellStyle name="40% - Énfasis5 13 3 2 5" xfId="24401"/>
    <cellStyle name="40% - Énfasis5 13 3 3" xfId="5429"/>
    <cellStyle name="40% - Énfasis5 13 3 3 2" xfId="5430"/>
    <cellStyle name="40% - Énfasis5 13 3 3 2 2" xfId="24402"/>
    <cellStyle name="40% - Énfasis5 13 3 3 2 2 2" xfId="24403"/>
    <cellStyle name="40% - Énfasis5 13 3 3 2 3" xfId="24404"/>
    <cellStyle name="40% - Énfasis5 13 3 3 3" xfId="24405"/>
    <cellStyle name="40% - Énfasis5 13 3 3 3 2" xfId="24406"/>
    <cellStyle name="40% - Énfasis5 13 3 3 4" xfId="24407"/>
    <cellStyle name="40% - Énfasis5 13 3 4" xfId="5431"/>
    <cellStyle name="40% - Énfasis5 13 3 4 2" xfId="24408"/>
    <cellStyle name="40% - Énfasis5 13 3 4 2 2" xfId="24409"/>
    <cellStyle name="40% - Énfasis5 13 3 4 3" xfId="24410"/>
    <cellStyle name="40% - Énfasis5 13 3 5" xfId="5432"/>
    <cellStyle name="40% - Énfasis5 13 3 5 2" xfId="24411"/>
    <cellStyle name="40% - Énfasis5 13 3 5 2 2" xfId="24412"/>
    <cellStyle name="40% - Énfasis5 13 3 5 3" xfId="24413"/>
    <cellStyle name="40% - Énfasis5 13 3 6" xfId="24414"/>
    <cellStyle name="40% - Énfasis5 13 3 6 2" xfId="24415"/>
    <cellStyle name="40% - Énfasis5 13 3 7" xfId="24416"/>
    <cellStyle name="40% - Énfasis5 13 4" xfId="5433"/>
    <cellStyle name="40% - Énfasis5 13 4 2" xfId="5434"/>
    <cellStyle name="40% - Énfasis5 13 4 2 2" xfId="5435"/>
    <cellStyle name="40% - Énfasis5 13 4 2 2 2" xfId="24417"/>
    <cellStyle name="40% - Énfasis5 13 4 2 2 2 2" xfId="24418"/>
    <cellStyle name="40% - Énfasis5 13 4 2 2 3" xfId="24419"/>
    <cellStyle name="40% - Énfasis5 13 4 2 3" xfId="24420"/>
    <cellStyle name="40% - Énfasis5 13 4 2 3 2" xfId="24421"/>
    <cellStyle name="40% - Énfasis5 13 4 2 4" xfId="24422"/>
    <cellStyle name="40% - Énfasis5 13 4 3" xfId="5436"/>
    <cellStyle name="40% - Énfasis5 13 4 3 2" xfId="24423"/>
    <cellStyle name="40% - Énfasis5 13 4 3 2 2" xfId="24424"/>
    <cellStyle name="40% - Énfasis5 13 4 3 3" xfId="24425"/>
    <cellStyle name="40% - Énfasis5 13 4 4" xfId="24426"/>
    <cellStyle name="40% - Énfasis5 13 4 4 2" xfId="24427"/>
    <cellStyle name="40% - Énfasis5 13 4 5" xfId="24428"/>
    <cellStyle name="40% - Énfasis5 13 5" xfId="5437"/>
    <cellStyle name="40% - Énfasis5 13 5 2" xfId="5438"/>
    <cellStyle name="40% - Énfasis5 13 5 2 2" xfId="24429"/>
    <cellStyle name="40% - Énfasis5 13 5 2 2 2" xfId="24430"/>
    <cellStyle name="40% - Énfasis5 13 5 2 3" xfId="24431"/>
    <cellStyle name="40% - Énfasis5 13 5 3" xfId="24432"/>
    <cellStyle name="40% - Énfasis5 13 5 3 2" xfId="24433"/>
    <cellStyle name="40% - Énfasis5 13 5 4" xfId="24434"/>
    <cellStyle name="40% - Énfasis5 13 6" xfId="5439"/>
    <cellStyle name="40% - Énfasis5 13 6 2" xfId="24435"/>
    <cellStyle name="40% - Énfasis5 13 6 2 2" xfId="24436"/>
    <cellStyle name="40% - Énfasis5 13 6 3" xfId="24437"/>
    <cellStyle name="40% - Énfasis5 13 7" xfId="5440"/>
    <cellStyle name="40% - Énfasis5 13 7 2" xfId="24438"/>
    <cellStyle name="40% - Énfasis5 13 7 2 2" xfId="24439"/>
    <cellStyle name="40% - Énfasis5 13 7 3" xfId="24440"/>
    <cellStyle name="40% - Énfasis5 13 8" xfId="24441"/>
    <cellStyle name="40% - Énfasis5 13 8 2" xfId="24442"/>
    <cellStyle name="40% - Énfasis5 13 9" xfId="24443"/>
    <cellStyle name="40% - Énfasis5 14" xfId="5441"/>
    <cellStyle name="40% - Énfasis5 14 2" xfId="5442"/>
    <cellStyle name="40% - Énfasis5 14 2 2" xfId="5443"/>
    <cellStyle name="40% - Énfasis5 14 2 2 2" xfId="5444"/>
    <cellStyle name="40% - Énfasis5 14 2 2 2 2" xfId="24444"/>
    <cellStyle name="40% - Énfasis5 14 2 2 2 2 2" xfId="24445"/>
    <cellStyle name="40% - Énfasis5 14 2 2 2 3" xfId="24446"/>
    <cellStyle name="40% - Énfasis5 14 2 2 3" xfId="24447"/>
    <cellStyle name="40% - Énfasis5 14 2 2 3 2" xfId="24448"/>
    <cellStyle name="40% - Énfasis5 14 2 2 4" xfId="24449"/>
    <cellStyle name="40% - Énfasis5 14 2 3" xfId="5445"/>
    <cellStyle name="40% - Énfasis5 14 2 3 2" xfId="24450"/>
    <cellStyle name="40% - Énfasis5 14 2 3 2 2" xfId="24451"/>
    <cellStyle name="40% - Énfasis5 14 2 3 3" xfId="24452"/>
    <cellStyle name="40% - Énfasis5 14 2 4" xfId="24453"/>
    <cellStyle name="40% - Énfasis5 14 2 4 2" xfId="24454"/>
    <cellStyle name="40% - Énfasis5 14 2 5" xfId="24455"/>
    <cellStyle name="40% - Énfasis5 14 3" xfId="5446"/>
    <cellStyle name="40% - Énfasis5 14 3 2" xfId="5447"/>
    <cellStyle name="40% - Énfasis5 14 3 2 2" xfId="24456"/>
    <cellStyle name="40% - Énfasis5 14 3 2 2 2" xfId="24457"/>
    <cellStyle name="40% - Énfasis5 14 3 2 3" xfId="24458"/>
    <cellStyle name="40% - Énfasis5 14 3 3" xfId="24459"/>
    <cellStyle name="40% - Énfasis5 14 3 3 2" xfId="24460"/>
    <cellStyle name="40% - Énfasis5 14 3 4" xfId="24461"/>
    <cellStyle name="40% - Énfasis5 14 4" xfId="5448"/>
    <cellStyle name="40% - Énfasis5 14 4 2" xfId="24462"/>
    <cellStyle name="40% - Énfasis5 14 4 2 2" xfId="24463"/>
    <cellStyle name="40% - Énfasis5 14 4 3" xfId="24464"/>
    <cellStyle name="40% - Énfasis5 14 5" xfId="5449"/>
    <cellStyle name="40% - Énfasis5 14 5 2" xfId="24465"/>
    <cellStyle name="40% - Énfasis5 14 5 2 2" xfId="24466"/>
    <cellStyle name="40% - Énfasis5 14 5 3" xfId="24467"/>
    <cellStyle name="40% - Énfasis5 14 6" xfId="24468"/>
    <cellStyle name="40% - Énfasis5 14 6 2" xfId="24469"/>
    <cellStyle name="40% - Énfasis5 14 7" xfId="24470"/>
    <cellStyle name="40% - Énfasis5 15" xfId="5450"/>
    <cellStyle name="40% - Énfasis5 15 2" xfId="5451"/>
    <cellStyle name="40% - Énfasis5 15 2 2" xfId="5452"/>
    <cellStyle name="40% - Énfasis5 15 2 2 2" xfId="5453"/>
    <cellStyle name="40% - Énfasis5 15 2 2 2 2" xfId="24471"/>
    <cellStyle name="40% - Énfasis5 15 2 2 2 2 2" xfId="24472"/>
    <cellStyle name="40% - Énfasis5 15 2 2 2 3" xfId="24473"/>
    <cellStyle name="40% - Énfasis5 15 2 2 3" xfId="24474"/>
    <cellStyle name="40% - Énfasis5 15 2 2 3 2" xfId="24475"/>
    <cellStyle name="40% - Énfasis5 15 2 2 4" xfId="24476"/>
    <cellStyle name="40% - Énfasis5 15 2 3" xfId="5454"/>
    <cellStyle name="40% - Énfasis5 15 2 3 2" xfId="24477"/>
    <cellStyle name="40% - Énfasis5 15 2 3 2 2" xfId="24478"/>
    <cellStyle name="40% - Énfasis5 15 2 3 3" xfId="24479"/>
    <cellStyle name="40% - Énfasis5 15 2 4" xfId="24480"/>
    <cellStyle name="40% - Énfasis5 15 2 4 2" xfId="24481"/>
    <cellStyle name="40% - Énfasis5 15 2 5" xfId="24482"/>
    <cellStyle name="40% - Énfasis5 15 3" xfId="5455"/>
    <cellStyle name="40% - Énfasis5 15 3 2" xfId="5456"/>
    <cellStyle name="40% - Énfasis5 15 3 2 2" xfId="24483"/>
    <cellStyle name="40% - Énfasis5 15 3 2 2 2" xfId="24484"/>
    <cellStyle name="40% - Énfasis5 15 3 2 3" xfId="24485"/>
    <cellStyle name="40% - Énfasis5 15 3 3" xfId="24486"/>
    <cellStyle name="40% - Énfasis5 15 3 3 2" xfId="24487"/>
    <cellStyle name="40% - Énfasis5 15 3 4" xfId="24488"/>
    <cellStyle name="40% - Énfasis5 15 4" xfId="5457"/>
    <cellStyle name="40% - Énfasis5 15 4 2" xfId="24489"/>
    <cellStyle name="40% - Énfasis5 15 4 2 2" xfId="24490"/>
    <cellStyle name="40% - Énfasis5 15 4 3" xfId="24491"/>
    <cellStyle name="40% - Énfasis5 15 5" xfId="5458"/>
    <cellStyle name="40% - Énfasis5 15 5 2" xfId="24492"/>
    <cellStyle name="40% - Énfasis5 15 5 2 2" xfId="24493"/>
    <cellStyle name="40% - Énfasis5 15 5 3" xfId="24494"/>
    <cellStyle name="40% - Énfasis5 15 6" xfId="24495"/>
    <cellStyle name="40% - Énfasis5 15 6 2" xfId="24496"/>
    <cellStyle name="40% - Énfasis5 15 7" xfId="24497"/>
    <cellStyle name="40% - Énfasis5 16" xfId="5459"/>
    <cellStyle name="40% - Énfasis5 16 2" xfId="5460"/>
    <cellStyle name="40% - Énfasis5 16 2 2" xfId="5461"/>
    <cellStyle name="40% - Énfasis5 16 2 2 2" xfId="5462"/>
    <cellStyle name="40% - Énfasis5 16 2 2 2 2" xfId="24498"/>
    <cellStyle name="40% - Énfasis5 16 2 2 2 2 2" xfId="24499"/>
    <cellStyle name="40% - Énfasis5 16 2 2 2 3" xfId="24500"/>
    <cellStyle name="40% - Énfasis5 16 2 2 3" xfId="24501"/>
    <cellStyle name="40% - Énfasis5 16 2 2 3 2" xfId="24502"/>
    <cellStyle name="40% - Énfasis5 16 2 2 4" xfId="24503"/>
    <cellStyle name="40% - Énfasis5 16 2 3" xfId="5463"/>
    <cellStyle name="40% - Énfasis5 16 2 3 2" xfId="24504"/>
    <cellStyle name="40% - Énfasis5 16 2 3 2 2" xfId="24505"/>
    <cellStyle name="40% - Énfasis5 16 2 3 3" xfId="24506"/>
    <cellStyle name="40% - Énfasis5 16 2 4" xfId="24507"/>
    <cellStyle name="40% - Énfasis5 16 2 4 2" xfId="24508"/>
    <cellStyle name="40% - Énfasis5 16 2 5" xfId="24509"/>
    <cellStyle name="40% - Énfasis5 16 3" xfId="5464"/>
    <cellStyle name="40% - Énfasis5 16 3 2" xfId="5465"/>
    <cellStyle name="40% - Énfasis5 16 3 2 2" xfId="24510"/>
    <cellStyle name="40% - Énfasis5 16 3 2 2 2" xfId="24511"/>
    <cellStyle name="40% - Énfasis5 16 3 2 3" xfId="24512"/>
    <cellStyle name="40% - Énfasis5 16 3 3" xfId="24513"/>
    <cellStyle name="40% - Énfasis5 16 3 3 2" xfId="24514"/>
    <cellStyle name="40% - Énfasis5 16 3 4" xfId="24515"/>
    <cellStyle name="40% - Énfasis5 16 4" xfId="5466"/>
    <cellStyle name="40% - Énfasis5 16 4 2" xfId="24516"/>
    <cellStyle name="40% - Énfasis5 16 4 2 2" xfId="24517"/>
    <cellStyle name="40% - Énfasis5 16 4 3" xfId="24518"/>
    <cellStyle name="40% - Énfasis5 16 5" xfId="5467"/>
    <cellStyle name="40% - Énfasis5 16 5 2" xfId="24519"/>
    <cellStyle name="40% - Énfasis5 16 5 2 2" xfId="24520"/>
    <cellStyle name="40% - Énfasis5 16 5 3" xfId="24521"/>
    <cellStyle name="40% - Énfasis5 16 6" xfId="24522"/>
    <cellStyle name="40% - Énfasis5 16 6 2" xfId="24523"/>
    <cellStyle name="40% - Énfasis5 16 7" xfId="24524"/>
    <cellStyle name="40% - Énfasis5 17" xfId="5468"/>
    <cellStyle name="40% - Énfasis5 17 2" xfId="5469"/>
    <cellStyle name="40% - Énfasis5 17 2 2" xfId="5470"/>
    <cellStyle name="40% - Énfasis5 17 2 2 2" xfId="5471"/>
    <cellStyle name="40% - Énfasis5 17 2 2 2 2" xfId="24525"/>
    <cellStyle name="40% - Énfasis5 17 2 2 2 2 2" xfId="24526"/>
    <cellStyle name="40% - Énfasis5 17 2 2 2 3" xfId="24527"/>
    <cellStyle name="40% - Énfasis5 17 2 2 3" xfId="24528"/>
    <cellStyle name="40% - Énfasis5 17 2 2 3 2" xfId="24529"/>
    <cellStyle name="40% - Énfasis5 17 2 2 4" xfId="24530"/>
    <cellStyle name="40% - Énfasis5 17 2 3" xfId="5472"/>
    <cellStyle name="40% - Énfasis5 17 2 3 2" xfId="24531"/>
    <cellStyle name="40% - Énfasis5 17 2 3 2 2" xfId="24532"/>
    <cellStyle name="40% - Énfasis5 17 2 3 3" xfId="24533"/>
    <cellStyle name="40% - Énfasis5 17 2 4" xfId="24534"/>
    <cellStyle name="40% - Énfasis5 17 2 4 2" xfId="24535"/>
    <cellStyle name="40% - Énfasis5 17 2 5" xfId="24536"/>
    <cellStyle name="40% - Énfasis5 17 3" xfId="5473"/>
    <cellStyle name="40% - Énfasis5 17 3 2" xfId="5474"/>
    <cellStyle name="40% - Énfasis5 17 3 2 2" xfId="24537"/>
    <cellStyle name="40% - Énfasis5 17 3 2 2 2" xfId="24538"/>
    <cellStyle name="40% - Énfasis5 17 3 2 3" xfId="24539"/>
    <cellStyle name="40% - Énfasis5 17 3 3" xfId="24540"/>
    <cellStyle name="40% - Énfasis5 17 3 3 2" xfId="24541"/>
    <cellStyle name="40% - Énfasis5 17 3 4" xfId="24542"/>
    <cellStyle name="40% - Énfasis5 17 4" xfId="5475"/>
    <cellStyle name="40% - Énfasis5 17 4 2" xfId="24543"/>
    <cellStyle name="40% - Énfasis5 17 4 2 2" xfId="24544"/>
    <cellStyle name="40% - Énfasis5 17 4 3" xfId="24545"/>
    <cellStyle name="40% - Énfasis5 17 5" xfId="5476"/>
    <cellStyle name="40% - Énfasis5 17 5 2" xfId="24546"/>
    <cellStyle name="40% - Énfasis5 17 5 2 2" xfId="24547"/>
    <cellStyle name="40% - Énfasis5 17 5 3" xfId="24548"/>
    <cellStyle name="40% - Énfasis5 17 6" xfId="24549"/>
    <cellStyle name="40% - Énfasis5 17 6 2" xfId="24550"/>
    <cellStyle name="40% - Énfasis5 17 7" xfId="24551"/>
    <cellStyle name="40% - Énfasis5 18" xfId="5477"/>
    <cellStyle name="40% - Énfasis5 18 2" xfId="5478"/>
    <cellStyle name="40% - Énfasis5 18 2 2" xfId="5479"/>
    <cellStyle name="40% - Énfasis5 18 2 2 2" xfId="5480"/>
    <cellStyle name="40% - Énfasis5 18 2 2 2 2" xfId="24552"/>
    <cellStyle name="40% - Énfasis5 18 2 2 2 2 2" xfId="24553"/>
    <cellStyle name="40% - Énfasis5 18 2 2 2 3" xfId="24554"/>
    <cellStyle name="40% - Énfasis5 18 2 2 3" xfId="24555"/>
    <cellStyle name="40% - Énfasis5 18 2 2 3 2" xfId="24556"/>
    <cellStyle name="40% - Énfasis5 18 2 2 4" xfId="24557"/>
    <cellStyle name="40% - Énfasis5 18 2 3" xfId="5481"/>
    <cellStyle name="40% - Énfasis5 18 2 3 2" xfId="24558"/>
    <cellStyle name="40% - Énfasis5 18 2 3 2 2" xfId="24559"/>
    <cellStyle name="40% - Énfasis5 18 2 3 3" xfId="24560"/>
    <cellStyle name="40% - Énfasis5 18 2 4" xfId="24561"/>
    <cellStyle name="40% - Énfasis5 18 2 4 2" xfId="24562"/>
    <cellStyle name="40% - Énfasis5 18 2 5" xfId="24563"/>
    <cellStyle name="40% - Énfasis5 18 3" xfId="5482"/>
    <cellStyle name="40% - Énfasis5 18 3 2" xfId="5483"/>
    <cellStyle name="40% - Énfasis5 18 3 2 2" xfId="24564"/>
    <cellStyle name="40% - Énfasis5 18 3 2 2 2" xfId="24565"/>
    <cellStyle name="40% - Énfasis5 18 3 2 3" xfId="24566"/>
    <cellStyle name="40% - Énfasis5 18 3 3" xfId="24567"/>
    <cellStyle name="40% - Énfasis5 18 3 3 2" xfId="24568"/>
    <cellStyle name="40% - Énfasis5 18 3 4" xfId="24569"/>
    <cellStyle name="40% - Énfasis5 18 4" xfId="5484"/>
    <cellStyle name="40% - Énfasis5 18 4 2" xfId="24570"/>
    <cellStyle name="40% - Énfasis5 18 4 2 2" xfId="24571"/>
    <cellStyle name="40% - Énfasis5 18 4 3" xfId="24572"/>
    <cellStyle name="40% - Énfasis5 18 5" xfId="5485"/>
    <cellStyle name="40% - Énfasis5 18 5 2" xfId="24573"/>
    <cellStyle name="40% - Énfasis5 18 5 2 2" xfId="24574"/>
    <cellStyle name="40% - Énfasis5 18 5 3" xfId="24575"/>
    <cellStyle name="40% - Énfasis5 18 6" xfId="24576"/>
    <cellStyle name="40% - Énfasis5 18 6 2" xfId="24577"/>
    <cellStyle name="40% - Énfasis5 18 7" xfId="24578"/>
    <cellStyle name="40% - Énfasis5 19" xfId="5486"/>
    <cellStyle name="40% - Énfasis5 19 2" xfId="5487"/>
    <cellStyle name="40% - Énfasis5 19 2 2" xfId="5488"/>
    <cellStyle name="40% - Énfasis5 19 2 2 2" xfId="5489"/>
    <cellStyle name="40% - Énfasis5 19 2 2 2 2" xfId="24579"/>
    <cellStyle name="40% - Énfasis5 19 2 2 2 2 2" xfId="24580"/>
    <cellStyle name="40% - Énfasis5 19 2 2 2 3" xfId="24581"/>
    <cellStyle name="40% - Énfasis5 19 2 2 3" xfId="24582"/>
    <cellStyle name="40% - Énfasis5 19 2 2 3 2" xfId="24583"/>
    <cellStyle name="40% - Énfasis5 19 2 2 4" xfId="24584"/>
    <cellStyle name="40% - Énfasis5 19 2 3" xfId="5490"/>
    <cellStyle name="40% - Énfasis5 19 2 3 2" xfId="24585"/>
    <cellStyle name="40% - Énfasis5 19 2 3 2 2" xfId="24586"/>
    <cellStyle name="40% - Énfasis5 19 2 3 3" xfId="24587"/>
    <cellStyle name="40% - Énfasis5 19 2 4" xfId="24588"/>
    <cellStyle name="40% - Énfasis5 19 2 4 2" xfId="24589"/>
    <cellStyle name="40% - Énfasis5 19 2 5" xfId="24590"/>
    <cellStyle name="40% - Énfasis5 19 3" xfId="5491"/>
    <cellStyle name="40% - Énfasis5 19 3 2" xfId="5492"/>
    <cellStyle name="40% - Énfasis5 19 3 2 2" xfId="24591"/>
    <cellStyle name="40% - Énfasis5 19 3 2 2 2" xfId="24592"/>
    <cellStyle name="40% - Énfasis5 19 3 2 3" xfId="24593"/>
    <cellStyle name="40% - Énfasis5 19 3 3" xfId="24594"/>
    <cellStyle name="40% - Énfasis5 19 3 3 2" xfId="24595"/>
    <cellStyle name="40% - Énfasis5 19 3 4" xfId="24596"/>
    <cellStyle name="40% - Énfasis5 19 4" xfId="5493"/>
    <cellStyle name="40% - Énfasis5 19 4 2" xfId="24597"/>
    <cellStyle name="40% - Énfasis5 19 4 2 2" xfId="24598"/>
    <cellStyle name="40% - Énfasis5 19 4 3" xfId="24599"/>
    <cellStyle name="40% - Énfasis5 19 5" xfId="5494"/>
    <cellStyle name="40% - Énfasis5 19 5 2" xfId="24600"/>
    <cellStyle name="40% - Énfasis5 19 5 2 2" xfId="24601"/>
    <cellStyle name="40% - Énfasis5 19 5 3" xfId="24602"/>
    <cellStyle name="40% - Énfasis5 19 6" xfId="24603"/>
    <cellStyle name="40% - Énfasis5 19 6 2" xfId="24604"/>
    <cellStyle name="40% - Énfasis5 19 7" xfId="24605"/>
    <cellStyle name="40% - Énfasis5 2" xfId="5495"/>
    <cellStyle name="40% - Énfasis5 2 2" xfId="5496"/>
    <cellStyle name="40% - Énfasis5 2 2 2" xfId="5497"/>
    <cellStyle name="40% - Énfasis5 2 2 2 2" xfId="5498"/>
    <cellStyle name="40% - Énfasis5 2 2 2 2 2" xfId="5499"/>
    <cellStyle name="40% - Énfasis5 2 2 2 2 2 2" xfId="24606"/>
    <cellStyle name="40% - Énfasis5 2 2 2 2 2 2 2" xfId="24607"/>
    <cellStyle name="40% - Énfasis5 2 2 2 2 2 3" xfId="24608"/>
    <cellStyle name="40% - Énfasis5 2 2 2 2 3" xfId="24609"/>
    <cellStyle name="40% - Énfasis5 2 2 2 2 3 2" xfId="24610"/>
    <cellStyle name="40% - Énfasis5 2 2 2 2 4" xfId="24611"/>
    <cellStyle name="40% - Énfasis5 2 2 2 3" xfId="5500"/>
    <cellStyle name="40% - Énfasis5 2 2 2 3 2" xfId="24612"/>
    <cellStyle name="40% - Énfasis5 2 2 2 3 2 2" xfId="24613"/>
    <cellStyle name="40% - Énfasis5 2 2 2 3 3" xfId="24614"/>
    <cellStyle name="40% - Énfasis5 2 2 2 4" xfId="24615"/>
    <cellStyle name="40% - Énfasis5 2 2 2 4 2" xfId="24616"/>
    <cellStyle name="40% - Énfasis5 2 2 2 5" xfId="24617"/>
    <cellStyle name="40% - Énfasis5 2 2 3" xfId="5501"/>
    <cellStyle name="40% - Énfasis5 2 2 3 2" xfId="5502"/>
    <cellStyle name="40% - Énfasis5 2 2 3 2 2" xfId="24618"/>
    <cellStyle name="40% - Énfasis5 2 2 3 2 2 2" xfId="24619"/>
    <cellStyle name="40% - Énfasis5 2 2 3 2 3" xfId="24620"/>
    <cellStyle name="40% - Énfasis5 2 2 3 3" xfId="24621"/>
    <cellStyle name="40% - Énfasis5 2 2 3 3 2" xfId="24622"/>
    <cellStyle name="40% - Énfasis5 2 2 3 4" xfId="24623"/>
    <cellStyle name="40% - Énfasis5 2 2 4" xfId="5503"/>
    <cellStyle name="40% - Énfasis5 2 2 4 2" xfId="24624"/>
    <cellStyle name="40% - Énfasis5 2 2 4 2 2" xfId="24625"/>
    <cellStyle name="40% - Énfasis5 2 2 4 3" xfId="24626"/>
    <cellStyle name="40% - Énfasis5 2 2 5" xfId="5504"/>
    <cellStyle name="40% - Énfasis5 2 2 5 2" xfId="24627"/>
    <cellStyle name="40% - Énfasis5 2 2 5 2 2" xfId="24628"/>
    <cellStyle name="40% - Énfasis5 2 2 5 3" xfId="24629"/>
    <cellStyle name="40% - Énfasis5 2 2 6" xfId="24630"/>
    <cellStyle name="40% - Énfasis5 2 2 6 2" xfId="24631"/>
    <cellStyle name="40% - Énfasis5 2 2 7" xfId="24632"/>
    <cellStyle name="40% - Énfasis5 2 3" xfId="5505"/>
    <cellStyle name="40% - Énfasis5 2 3 2" xfId="5506"/>
    <cellStyle name="40% - Énfasis5 2 3 2 2" xfId="5507"/>
    <cellStyle name="40% - Énfasis5 2 3 2 2 2" xfId="5508"/>
    <cellStyle name="40% - Énfasis5 2 3 2 2 2 2" xfId="24633"/>
    <cellStyle name="40% - Énfasis5 2 3 2 2 2 2 2" xfId="24634"/>
    <cellStyle name="40% - Énfasis5 2 3 2 2 2 3" xfId="24635"/>
    <cellStyle name="40% - Énfasis5 2 3 2 2 3" xfId="24636"/>
    <cellStyle name="40% - Énfasis5 2 3 2 2 3 2" xfId="24637"/>
    <cellStyle name="40% - Énfasis5 2 3 2 2 4" xfId="24638"/>
    <cellStyle name="40% - Énfasis5 2 3 2 3" xfId="5509"/>
    <cellStyle name="40% - Énfasis5 2 3 2 3 2" xfId="24639"/>
    <cellStyle name="40% - Énfasis5 2 3 2 3 2 2" xfId="24640"/>
    <cellStyle name="40% - Énfasis5 2 3 2 3 3" xfId="24641"/>
    <cellStyle name="40% - Énfasis5 2 3 2 4" xfId="24642"/>
    <cellStyle name="40% - Énfasis5 2 3 2 4 2" xfId="24643"/>
    <cellStyle name="40% - Énfasis5 2 3 2 5" xfId="24644"/>
    <cellStyle name="40% - Énfasis5 2 3 3" xfId="5510"/>
    <cellStyle name="40% - Énfasis5 2 3 3 2" xfId="5511"/>
    <cellStyle name="40% - Énfasis5 2 3 3 2 2" xfId="24645"/>
    <cellStyle name="40% - Énfasis5 2 3 3 2 2 2" xfId="24646"/>
    <cellStyle name="40% - Énfasis5 2 3 3 2 3" xfId="24647"/>
    <cellStyle name="40% - Énfasis5 2 3 3 3" xfId="24648"/>
    <cellStyle name="40% - Énfasis5 2 3 3 3 2" xfId="24649"/>
    <cellStyle name="40% - Énfasis5 2 3 3 4" xfId="24650"/>
    <cellStyle name="40% - Énfasis5 2 3 4" xfId="5512"/>
    <cellStyle name="40% - Énfasis5 2 3 4 2" xfId="24651"/>
    <cellStyle name="40% - Énfasis5 2 3 4 2 2" xfId="24652"/>
    <cellStyle name="40% - Énfasis5 2 3 4 3" xfId="24653"/>
    <cellStyle name="40% - Énfasis5 2 3 5" xfId="5513"/>
    <cellStyle name="40% - Énfasis5 2 3 5 2" xfId="24654"/>
    <cellStyle name="40% - Énfasis5 2 3 5 2 2" xfId="24655"/>
    <cellStyle name="40% - Énfasis5 2 3 5 3" xfId="24656"/>
    <cellStyle name="40% - Énfasis5 2 3 6" xfId="24657"/>
    <cellStyle name="40% - Énfasis5 2 3 6 2" xfId="24658"/>
    <cellStyle name="40% - Énfasis5 2 3 7" xfId="24659"/>
    <cellStyle name="40% - Énfasis5 2 4" xfId="5514"/>
    <cellStyle name="40% - Énfasis5 2 4 2" xfId="5515"/>
    <cellStyle name="40% - Énfasis5 2 4 2 2" xfId="5516"/>
    <cellStyle name="40% - Énfasis5 2 4 2 2 2" xfId="24660"/>
    <cellStyle name="40% - Énfasis5 2 4 2 2 2 2" xfId="24661"/>
    <cellStyle name="40% - Énfasis5 2 4 2 2 3" xfId="24662"/>
    <cellStyle name="40% - Énfasis5 2 4 2 3" xfId="24663"/>
    <cellStyle name="40% - Énfasis5 2 4 2 3 2" xfId="24664"/>
    <cellStyle name="40% - Énfasis5 2 4 2 4" xfId="24665"/>
    <cellStyle name="40% - Énfasis5 2 4 3" xfId="5517"/>
    <cellStyle name="40% - Énfasis5 2 4 3 2" xfId="24666"/>
    <cellStyle name="40% - Énfasis5 2 4 3 2 2" xfId="24667"/>
    <cellStyle name="40% - Énfasis5 2 4 3 3" xfId="24668"/>
    <cellStyle name="40% - Énfasis5 2 4 4" xfId="24669"/>
    <cellStyle name="40% - Énfasis5 2 4 4 2" xfId="24670"/>
    <cellStyle name="40% - Énfasis5 2 4 5" xfId="24671"/>
    <cellStyle name="40% - Énfasis5 2 5" xfId="5518"/>
    <cellStyle name="40% - Énfasis5 2 5 2" xfId="5519"/>
    <cellStyle name="40% - Énfasis5 2 5 2 2" xfId="24672"/>
    <cellStyle name="40% - Énfasis5 2 5 2 2 2" xfId="24673"/>
    <cellStyle name="40% - Énfasis5 2 5 2 3" xfId="24674"/>
    <cellStyle name="40% - Énfasis5 2 5 3" xfId="24675"/>
    <cellStyle name="40% - Énfasis5 2 5 3 2" xfId="24676"/>
    <cellStyle name="40% - Énfasis5 2 5 4" xfId="24677"/>
    <cellStyle name="40% - Énfasis5 2 6" xfId="5520"/>
    <cellStyle name="40% - Énfasis5 2 6 2" xfId="24678"/>
    <cellStyle name="40% - Énfasis5 2 6 2 2" xfId="24679"/>
    <cellStyle name="40% - Énfasis5 2 6 3" xfId="24680"/>
    <cellStyle name="40% - Énfasis5 2 7" xfId="5521"/>
    <cellStyle name="40% - Énfasis5 2 7 2" xfId="24681"/>
    <cellStyle name="40% - Énfasis5 2 7 2 2" xfId="24682"/>
    <cellStyle name="40% - Énfasis5 2 7 3" xfId="24683"/>
    <cellStyle name="40% - Énfasis5 2 8" xfId="24684"/>
    <cellStyle name="40% - Énfasis5 2 8 2" xfId="24685"/>
    <cellStyle name="40% - Énfasis5 2 9" xfId="24686"/>
    <cellStyle name="40% - Énfasis5 20" xfId="5522"/>
    <cellStyle name="40% - Énfasis5 20 2" xfId="5523"/>
    <cellStyle name="40% - Énfasis5 20 2 2" xfId="5524"/>
    <cellStyle name="40% - Énfasis5 20 2 2 2" xfId="5525"/>
    <cellStyle name="40% - Énfasis5 20 2 2 2 2" xfId="24687"/>
    <cellStyle name="40% - Énfasis5 20 2 2 2 2 2" xfId="24688"/>
    <cellStyle name="40% - Énfasis5 20 2 2 2 3" xfId="24689"/>
    <cellStyle name="40% - Énfasis5 20 2 2 3" xfId="24690"/>
    <cellStyle name="40% - Énfasis5 20 2 2 3 2" xfId="24691"/>
    <cellStyle name="40% - Énfasis5 20 2 2 4" xfId="24692"/>
    <cellStyle name="40% - Énfasis5 20 2 3" xfId="5526"/>
    <cellStyle name="40% - Énfasis5 20 2 3 2" xfId="24693"/>
    <cellStyle name="40% - Énfasis5 20 2 3 2 2" xfId="24694"/>
    <cellStyle name="40% - Énfasis5 20 2 3 3" xfId="24695"/>
    <cellStyle name="40% - Énfasis5 20 2 4" xfId="24696"/>
    <cellStyle name="40% - Énfasis5 20 2 4 2" xfId="24697"/>
    <cellStyle name="40% - Énfasis5 20 2 5" xfId="24698"/>
    <cellStyle name="40% - Énfasis5 20 3" xfId="5527"/>
    <cellStyle name="40% - Énfasis5 20 3 2" xfId="5528"/>
    <cellStyle name="40% - Énfasis5 20 3 2 2" xfId="24699"/>
    <cellStyle name="40% - Énfasis5 20 3 2 2 2" xfId="24700"/>
    <cellStyle name="40% - Énfasis5 20 3 2 3" xfId="24701"/>
    <cellStyle name="40% - Énfasis5 20 3 3" xfId="24702"/>
    <cellStyle name="40% - Énfasis5 20 3 3 2" xfId="24703"/>
    <cellStyle name="40% - Énfasis5 20 3 4" xfId="24704"/>
    <cellStyle name="40% - Énfasis5 20 4" xfId="5529"/>
    <cellStyle name="40% - Énfasis5 20 4 2" xfId="24705"/>
    <cellStyle name="40% - Énfasis5 20 4 2 2" xfId="24706"/>
    <cellStyle name="40% - Énfasis5 20 4 3" xfId="24707"/>
    <cellStyle name="40% - Énfasis5 20 5" xfId="5530"/>
    <cellStyle name="40% - Énfasis5 20 5 2" xfId="24708"/>
    <cellStyle name="40% - Énfasis5 20 5 2 2" xfId="24709"/>
    <cellStyle name="40% - Énfasis5 20 5 3" xfId="24710"/>
    <cellStyle name="40% - Énfasis5 20 6" xfId="24711"/>
    <cellStyle name="40% - Énfasis5 20 6 2" xfId="24712"/>
    <cellStyle name="40% - Énfasis5 20 7" xfId="24713"/>
    <cellStyle name="40% - Énfasis5 21" xfId="5531"/>
    <cellStyle name="40% - Énfasis5 21 2" xfId="5532"/>
    <cellStyle name="40% - Énfasis5 21 2 2" xfId="5533"/>
    <cellStyle name="40% - Énfasis5 21 2 2 2" xfId="5534"/>
    <cellStyle name="40% - Énfasis5 21 2 2 2 2" xfId="24714"/>
    <cellStyle name="40% - Énfasis5 21 2 2 2 2 2" xfId="24715"/>
    <cellStyle name="40% - Énfasis5 21 2 2 2 3" xfId="24716"/>
    <cellStyle name="40% - Énfasis5 21 2 2 3" xfId="24717"/>
    <cellStyle name="40% - Énfasis5 21 2 2 3 2" xfId="24718"/>
    <cellStyle name="40% - Énfasis5 21 2 2 4" xfId="24719"/>
    <cellStyle name="40% - Énfasis5 21 2 3" xfId="5535"/>
    <cellStyle name="40% - Énfasis5 21 2 3 2" xfId="24720"/>
    <cellStyle name="40% - Énfasis5 21 2 3 2 2" xfId="24721"/>
    <cellStyle name="40% - Énfasis5 21 2 3 3" xfId="24722"/>
    <cellStyle name="40% - Énfasis5 21 2 4" xfId="24723"/>
    <cellStyle name="40% - Énfasis5 21 2 4 2" xfId="24724"/>
    <cellStyle name="40% - Énfasis5 21 2 5" xfId="24725"/>
    <cellStyle name="40% - Énfasis5 21 3" xfId="5536"/>
    <cellStyle name="40% - Énfasis5 21 3 2" xfId="5537"/>
    <cellStyle name="40% - Énfasis5 21 3 2 2" xfId="24726"/>
    <cellStyle name="40% - Énfasis5 21 3 2 2 2" xfId="24727"/>
    <cellStyle name="40% - Énfasis5 21 3 2 3" xfId="24728"/>
    <cellStyle name="40% - Énfasis5 21 3 3" xfId="24729"/>
    <cellStyle name="40% - Énfasis5 21 3 3 2" xfId="24730"/>
    <cellStyle name="40% - Énfasis5 21 3 4" xfId="24731"/>
    <cellStyle name="40% - Énfasis5 21 4" xfId="5538"/>
    <cellStyle name="40% - Énfasis5 21 4 2" xfId="24732"/>
    <cellStyle name="40% - Énfasis5 21 4 2 2" xfId="24733"/>
    <cellStyle name="40% - Énfasis5 21 4 3" xfId="24734"/>
    <cellStyle name="40% - Énfasis5 21 5" xfId="5539"/>
    <cellStyle name="40% - Énfasis5 21 5 2" xfId="24735"/>
    <cellStyle name="40% - Énfasis5 21 5 2 2" xfId="24736"/>
    <cellStyle name="40% - Énfasis5 21 5 3" xfId="24737"/>
    <cellStyle name="40% - Énfasis5 21 6" xfId="24738"/>
    <cellStyle name="40% - Énfasis5 21 6 2" xfId="24739"/>
    <cellStyle name="40% - Énfasis5 21 7" xfId="24740"/>
    <cellStyle name="40% - Énfasis5 22" xfId="5540"/>
    <cellStyle name="40% - Énfasis5 22 2" xfId="5541"/>
    <cellStyle name="40% - Énfasis5 22 2 2" xfId="5542"/>
    <cellStyle name="40% - Énfasis5 22 2 2 2" xfId="5543"/>
    <cellStyle name="40% - Énfasis5 22 2 2 2 2" xfId="24741"/>
    <cellStyle name="40% - Énfasis5 22 2 2 2 2 2" xfId="24742"/>
    <cellStyle name="40% - Énfasis5 22 2 2 2 3" xfId="24743"/>
    <cellStyle name="40% - Énfasis5 22 2 2 3" xfId="24744"/>
    <cellStyle name="40% - Énfasis5 22 2 2 3 2" xfId="24745"/>
    <cellStyle name="40% - Énfasis5 22 2 2 4" xfId="24746"/>
    <cellStyle name="40% - Énfasis5 22 2 3" xfId="5544"/>
    <cellStyle name="40% - Énfasis5 22 2 3 2" xfId="24747"/>
    <cellStyle name="40% - Énfasis5 22 2 3 2 2" xfId="24748"/>
    <cellStyle name="40% - Énfasis5 22 2 3 3" xfId="24749"/>
    <cellStyle name="40% - Énfasis5 22 2 4" xfId="24750"/>
    <cellStyle name="40% - Énfasis5 22 2 4 2" xfId="24751"/>
    <cellStyle name="40% - Énfasis5 22 2 5" xfId="24752"/>
    <cellStyle name="40% - Énfasis5 22 3" xfId="5545"/>
    <cellStyle name="40% - Énfasis5 22 3 2" xfId="5546"/>
    <cellStyle name="40% - Énfasis5 22 3 2 2" xfId="24753"/>
    <cellStyle name="40% - Énfasis5 22 3 2 2 2" xfId="24754"/>
    <cellStyle name="40% - Énfasis5 22 3 2 3" xfId="24755"/>
    <cellStyle name="40% - Énfasis5 22 3 3" xfId="24756"/>
    <cellStyle name="40% - Énfasis5 22 3 3 2" xfId="24757"/>
    <cellStyle name="40% - Énfasis5 22 3 4" xfId="24758"/>
    <cellStyle name="40% - Énfasis5 22 4" xfId="5547"/>
    <cellStyle name="40% - Énfasis5 22 4 2" xfId="24759"/>
    <cellStyle name="40% - Énfasis5 22 4 2 2" xfId="24760"/>
    <cellStyle name="40% - Énfasis5 22 4 3" xfId="24761"/>
    <cellStyle name="40% - Énfasis5 22 5" xfId="5548"/>
    <cellStyle name="40% - Énfasis5 22 5 2" xfId="24762"/>
    <cellStyle name="40% - Énfasis5 22 5 2 2" xfId="24763"/>
    <cellStyle name="40% - Énfasis5 22 5 3" xfId="24764"/>
    <cellStyle name="40% - Énfasis5 22 6" xfId="24765"/>
    <cellStyle name="40% - Énfasis5 22 6 2" xfId="24766"/>
    <cellStyle name="40% - Énfasis5 22 7" xfId="24767"/>
    <cellStyle name="40% - Énfasis5 23" xfId="5549"/>
    <cellStyle name="40% - Énfasis5 23 2" xfId="5550"/>
    <cellStyle name="40% - Énfasis5 23 2 2" xfId="5551"/>
    <cellStyle name="40% - Énfasis5 23 2 2 2" xfId="5552"/>
    <cellStyle name="40% - Énfasis5 23 2 2 2 2" xfId="24768"/>
    <cellStyle name="40% - Énfasis5 23 2 2 2 2 2" xfId="24769"/>
    <cellStyle name="40% - Énfasis5 23 2 2 2 3" xfId="24770"/>
    <cellStyle name="40% - Énfasis5 23 2 2 3" xfId="24771"/>
    <cellStyle name="40% - Énfasis5 23 2 2 3 2" xfId="24772"/>
    <cellStyle name="40% - Énfasis5 23 2 2 4" xfId="24773"/>
    <cellStyle name="40% - Énfasis5 23 2 3" xfId="5553"/>
    <cellStyle name="40% - Énfasis5 23 2 3 2" xfId="24774"/>
    <cellStyle name="40% - Énfasis5 23 2 3 2 2" xfId="24775"/>
    <cellStyle name="40% - Énfasis5 23 2 3 3" xfId="24776"/>
    <cellStyle name="40% - Énfasis5 23 2 4" xfId="24777"/>
    <cellStyle name="40% - Énfasis5 23 2 4 2" xfId="24778"/>
    <cellStyle name="40% - Énfasis5 23 2 5" xfId="24779"/>
    <cellStyle name="40% - Énfasis5 23 3" xfId="5554"/>
    <cellStyle name="40% - Énfasis5 23 3 2" xfId="5555"/>
    <cellStyle name="40% - Énfasis5 23 3 2 2" xfId="24780"/>
    <cellStyle name="40% - Énfasis5 23 3 2 2 2" xfId="24781"/>
    <cellStyle name="40% - Énfasis5 23 3 2 3" xfId="24782"/>
    <cellStyle name="40% - Énfasis5 23 3 3" xfId="24783"/>
    <cellStyle name="40% - Énfasis5 23 3 3 2" xfId="24784"/>
    <cellStyle name="40% - Énfasis5 23 3 4" xfId="24785"/>
    <cellStyle name="40% - Énfasis5 23 4" xfId="5556"/>
    <cellStyle name="40% - Énfasis5 23 4 2" xfId="24786"/>
    <cellStyle name="40% - Énfasis5 23 4 2 2" xfId="24787"/>
    <cellStyle name="40% - Énfasis5 23 4 3" xfId="24788"/>
    <cellStyle name="40% - Énfasis5 23 5" xfId="5557"/>
    <cellStyle name="40% - Énfasis5 23 5 2" xfId="24789"/>
    <cellStyle name="40% - Énfasis5 23 5 2 2" xfId="24790"/>
    <cellStyle name="40% - Énfasis5 23 5 3" xfId="24791"/>
    <cellStyle name="40% - Énfasis5 23 6" xfId="24792"/>
    <cellStyle name="40% - Énfasis5 23 6 2" xfId="24793"/>
    <cellStyle name="40% - Énfasis5 23 7" xfId="24794"/>
    <cellStyle name="40% - Énfasis5 24" xfId="5558"/>
    <cellStyle name="40% - Énfasis5 24 2" xfId="5559"/>
    <cellStyle name="40% - Énfasis5 24 2 2" xfId="5560"/>
    <cellStyle name="40% - Énfasis5 24 2 2 2" xfId="5561"/>
    <cellStyle name="40% - Énfasis5 24 2 2 2 2" xfId="24795"/>
    <cellStyle name="40% - Énfasis5 24 2 2 2 2 2" xfId="24796"/>
    <cellStyle name="40% - Énfasis5 24 2 2 2 3" xfId="24797"/>
    <cellStyle name="40% - Énfasis5 24 2 2 3" xfId="24798"/>
    <cellStyle name="40% - Énfasis5 24 2 2 3 2" xfId="24799"/>
    <cellStyle name="40% - Énfasis5 24 2 2 4" xfId="24800"/>
    <cellStyle name="40% - Énfasis5 24 2 3" xfId="5562"/>
    <cellStyle name="40% - Énfasis5 24 2 3 2" xfId="24801"/>
    <cellStyle name="40% - Énfasis5 24 2 3 2 2" xfId="24802"/>
    <cellStyle name="40% - Énfasis5 24 2 3 3" xfId="24803"/>
    <cellStyle name="40% - Énfasis5 24 2 4" xfId="24804"/>
    <cellStyle name="40% - Énfasis5 24 2 4 2" xfId="24805"/>
    <cellStyle name="40% - Énfasis5 24 2 5" xfId="24806"/>
    <cellStyle name="40% - Énfasis5 24 3" xfId="5563"/>
    <cellStyle name="40% - Énfasis5 24 3 2" xfId="5564"/>
    <cellStyle name="40% - Énfasis5 24 3 2 2" xfId="24807"/>
    <cellStyle name="40% - Énfasis5 24 3 2 2 2" xfId="24808"/>
    <cellStyle name="40% - Énfasis5 24 3 2 3" xfId="24809"/>
    <cellStyle name="40% - Énfasis5 24 3 3" xfId="24810"/>
    <cellStyle name="40% - Énfasis5 24 3 3 2" xfId="24811"/>
    <cellStyle name="40% - Énfasis5 24 3 4" xfId="24812"/>
    <cellStyle name="40% - Énfasis5 24 4" xfId="5565"/>
    <cellStyle name="40% - Énfasis5 24 4 2" xfId="24813"/>
    <cellStyle name="40% - Énfasis5 24 4 2 2" xfId="24814"/>
    <cellStyle name="40% - Énfasis5 24 4 3" xfId="24815"/>
    <cellStyle name="40% - Énfasis5 24 5" xfId="5566"/>
    <cellStyle name="40% - Énfasis5 24 5 2" xfId="24816"/>
    <cellStyle name="40% - Énfasis5 24 5 2 2" xfId="24817"/>
    <cellStyle name="40% - Énfasis5 24 5 3" xfId="24818"/>
    <cellStyle name="40% - Énfasis5 24 6" xfId="24819"/>
    <cellStyle name="40% - Énfasis5 24 6 2" xfId="24820"/>
    <cellStyle name="40% - Énfasis5 24 7" xfId="24821"/>
    <cellStyle name="40% - Énfasis5 25" xfId="5567"/>
    <cellStyle name="40% - Énfasis5 25 2" xfId="5568"/>
    <cellStyle name="40% - Énfasis5 25 2 2" xfId="5569"/>
    <cellStyle name="40% - Énfasis5 25 2 2 2" xfId="5570"/>
    <cellStyle name="40% - Énfasis5 25 2 2 2 2" xfId="24822"/>
    <cellStyle name="40% - Énfasis5 25 2 2 2 2 2" xfId="24823"/>
    <cellStyle name="40% - Énfasis5 25 2 2 2 3" xfId="24824"/>
    <cellStyle name="40% - Énfasis5 25 2 2 3" xfId="24825"/>
    <cellStyle name="40% - Énfasis5 25 2 2 3 2" xfId="24826"/>
    <cellStyle name="40% - Énfasis5 25 2 2 4" xfId="24827"/>
    <cellStyle name="40% - Énfasis5 25 2 3" xfId="5571"/>
    <cellStyle name="40% - Énfasis5 25 2 3 2" xfId="24828"/>
    <cellStyle name="40% - Énfasis5 25 2 3 2 2" xfId="24829"/>
    <cellStyle name="40% - Énfasis5 25 2 3 3" xfId="24830"/>
    <cellStyle name="40% - Énfasis5 25 2 4" xfId="24831"/>
    <cellStyle name="40% - Énfasis5 25 2 4 2" xfId="24832"/>
    <cellStyle name="40% - Énfasis5 25 2 5" xfId="24833"/>
    <cellStyle name="40% - Énfasis5 25 3" xfId="5572"/>
    <cellStyle name="40% - Énfasis5 25 3 2" xfId="5573"/>
    <cellStyle name="40% - Énfasis5 25 3 2 2" xfId="24834"/>
    <cellStyle name="40% - Énfasis5 25 3 2 2 2" xfId="24835"/>
    <cellStyle name="40% - Énfasis5 25 3 2 3" xfId="24836"/>
    <cellStyle name="40% - Énfasis5 25 3 3" xfId="24837"/>
    <cellStyle name="40% - Énfasis5 25 3 3 2" xfId="24838"/>
    <cellStyle name="40% - Énfasis5 25 3 4" xfId="24839"/>
    <cellStyle name="40% - Énfasis5 25 4" xfId="5574"/>
    <cellStyle name="40% - Énfasis5 25 4 2" xfId="24840"/>
    <cellStyle name="40% - Énfasis5 25 4 2 2" xfId="24841"/>
    <cellStyle name="40% - Énfasis5 25 4 3" xfId="24842"/>
    <cellStyle name="40% - Énfasis5 25 5" xfId="5575"/>
    <cellStyle name="40% - Énfasis5 25 5 2" xfId="24843"/>
    <cellStyle name="40% - Énfasis5 25 5 2 2" xfId="24844"/>
    <cellStyle name="40% - Énfasis5 25 5 3" xfId="24845"/>
    <cellStyle name="40% - Énfasis5 25 6" xfId="24846"/>
    <cellStyle name="40% - Énfasis5 25 6 2" xfId="24847"/>
    <cellStyle name="40% - Énfasis5 25 7" xfId="24848"/>
    <cellStyle name="40% - Énfasis5 26" xfId="5576"/>
    <cellStyle name="40% - Énfasis5 26 2" xfId="5577"/>
    <cellStyle name="40% - Énfasis5 26 2 2" xfId="5578"/>
    <cellStyle name="40% - Énfasis5 26 2 2 2" xfId="5579"/>
    <cellStyle name="40% - Énfasis5 26 2 2 2 2" xfId="24849"/>
    <cellStyle name="40% - Énfasis5 26 2 2 2 2 2" xfId="24850"/>
    <cellStyle name="40% - Énfasis5 26 2 2 2 3" xfId="24851"/>
    <cellStyle name="40% - Énfasis5 26 2 2 3" xfId="24852"/>
    <cellStyle name="40% - Énfasis5 26 2 2 3 2" xfId="24853"/>
    <cellStyle name="40% - Énfasis5 26 2 2 4" xfId="24854"/>
    <cellStyle name="40% - Énfasis5 26 2 3" xfId="5580"/>
    <cellStyle name="40% - Énfasis5 26 2 3 2" xfId="24855"/>
    <cellStyle name="40% - Énfasis5 26 2 3 2 2" xfId="24856"/>
    <cellStyle name="40% - Énfasis5 26 2 3 3" xfId="24857"/>
    <cellStyle name="40% - Énfasis5 26 2 4" xfId="24858"/>
    <cellStyle name="40% - Énfasis5 26 2 4 2" xfId="24859"/>
    <cellStyle name="40% - Énfasis5 26 2 5" xfId="24860"/>
    <cellStyle name="40% - Énfasis5 26 3" xfId="5581"/>
    <cellStyle name="40% - Énfasis5 26 3 2" xfId="5582"/>
    <cellStyle name="40% - Énfasis5 26 3 2 2" xfId="24861"/>
    <cellStyle name="40% - Énfasis5 26 3 2 2 2" xfId="24862"/>
    <cellStyle name="40% - Énfasis5 26 3 2 3" xfId="24863"/>
    <cellStyle name="40% - Énfasis5 26 3 3" xfId="24864"/>
    <cellStyle name="40% - Énfasis5 26 3 3 2" xfId="24865"/>
    <cellStyle name="40% - Énfasis5 26 3 4" xfId="24866"/>
    <cellStyle name="40% - Énfasis5 26 4" xfId="5583"/>
    <cellStyle name="40% - Énfasis5 26 4 2" xfId="24867"/>
    <cellStyle name="40% - Énfasis5 26 4 2 2" xfId="24868"/>
    <cellStyle name="40% - Énfasis5 26 4 3" xfId="24869"/>
    <cellStyle name="40% - Énfasis5 26 5" xfId="5584"/>
    <cellStyle name="40% - Énfasis5 26 5 2" xfId="24870"/>
    <cellStyle name="40% - Énfasis5 26 5 2 2" xfId="24871"/>
    <cellStyle name="40% - Énfasis5 26 5 3" xfId="24872"/>
    <cellStyle name="40% - Énfasis5 26 6" xfId="24873"/>
    <cellStyle name="40% - Énfasis5 26 6 2" xfId="24874"/>
    <cellStyle name="40% - Énfasis5 26 7" xfId="24875"/>
    <cellStyle name="40% - Énfasis5 27" xfId="5585"/>
    <cellStyle name="40% - Énfasis5 27 2" xfId="5586"/>
    <cellStyle name="40% - Énfasis5 27 2 2" xfId="5587"/>
    <cellStyle name="40% - Énfasis5 27 2 2 2" xfId="5588"/>
    <cellStyle name="40% - Énfasis5 27 2 2 2 2" xfId="24876"/>
    <cellStyle name="40% - Énfasis5 27 2 2 2 2 2" xfId="24877"/>
    <cellStyle name="40% - Énfasis5 27 2 2 2 3" xfId="24878"/>
    <cellStyle name="40% - Énfasis5 27 2 2 3" xfId="24879"/>
    <cellStyle name="40% - Énfasis5 27 2 2 3 2" xfId="24880"/>
    <cellStyle name="40% - Énfasis5 27 2 2 4" xfId="24881"/>
    <cellStyle name="40% - Énfasis5 27 2 3" xfId="5589"/>
    <cellStyle name="40% - Énfasis5 27 2 3 2" xfId="24882"/>
    <cellStyle name="40% - Énfasis5 27 2 3 2 2" xfId="24883"/>
    <cellStyle name="40% - Énfasis5 27 2 3 3" xfId="24884"/>
    <cellStyle name="40% - Énfasis5 27 2 4" xfId="24885"/>
    <cellStyle name="40% - Énfasis5 27 2 4 2" xfId="24886"/>
    <cellStyle name="40% - Énfasis5 27 2 5" xfId="24887"/>
    <cellStyle name="40% - Énfasis5 27 3" xfId="5590"/>
    <cellStyle name="40% - Énfasis5 27 3 2" xfId="5591"/>
    <cellStyle name="40% - Énfasis5 27 3 2 2" xfId="24888"/>
    <cellStyle name="40% - Énfasis5 27 3 2 2 2" xfId="24889"/>
    <cellStyle name="40% - Énfasis5 27 3 2 3" xfId="24890"/>
    <cellStyle name="40% - Énfasis5 27 3 3" xfId="24891"/>
    <cellStyle name="40% - Énfasis5 27 3 3 2" xfId="24892"/>
    <cellStyle name="40% - Énfasis5 27 3 4" xfId="24893"/>
    <cellStyle name="40% - Énfasis5 27 4" xfId="5592"/>
    <cellStyle name="40% - Énfasis5 27 4 2" xfId="24894"/>
    <cellStyle name="40% - Énfasis5 27 4 2 2" xfId="24895"/>
    <cellStyle name="40% - Énfasis5 27 4 3" xfId="24896"/>
    <cellStyle name="40% - Énfasis5 27 5" xfId="5593"/>
    <cellStyle name="40% - Énfasis5 27 5 2" xfId="24897"/>
    <cellStyle name="40% - Énfasis5 27 5 2 2" xfId="24898"/>
    <cellStyle name="40% - Énfasis5 27 5 3" xfId="24899"/>
    <cellStyle name="40% - Énfasis5 27 6" xfId="24900"/>
    <cellStyle name="40% - Énfasis5 27 6 2" xfId="24901"/>
    <cellStyle name="40% - Énfasis5 27 7" xfId="24902"/>
    <cellStyle name="40% - Énfasis5 28" xfId="5594"/>
    <cellStyle name="40% - Énfasis5 28 2" xfId="5595"/>
    <cellStyle name="40% - Énfasis5 28 2 2" xfId="5596"/>
    <cellStyle name="40% - Énfasis5 28 2 2 2" xfId="5597"/>
    <cellStyle name="40% - Énfasis5 28 2 2 2 2" xfId="24903"/>
    <cellStyle name="40% - Énfasis5 28 2 2 2 2 2" xfId="24904"/>
    <cellStyle name="40% - Énfasis5 28 2 2 2 3" xfId="24905"/>
    <cellStyle name="40% - Énfasis5 28 2 2 3" xfId="24906"/>
    <cellStyle name="40% - Énfasis5 28 2 2 3 2" xfId="24907"/>
    <cellStyle name="40% - Énfasis5 28 2 2 4" xfId="24908"/>
    <cellStyle name="40% - Énfasis5 28 2 3" xfId="5598"/>
    <cellStyle name="40% - Énfasis5 28 2 3 2" xfId="24909"/>
    <cellStyle name="40% - Énfasis5 28 2 3 2 2" xfId="24910"/>
    <cellStyle name="40% - Énfasis5 28 2 3 3" xfId="24911"/>
    <cellStyle name="40% - Énfasis5 28 2 4" xfId="24912"/>
    <cellStyle name="40% - Énfasis5 28 2 4 2" xfId="24913"/>
    <cellStyle name="40% - Énfasis5 28 2 5" xfId="24914"/>
    <cellStyle name="40% - Énfasis5 28 3" xfId="5599"/>
    <cellStyle name="40% - Énfasis5 28 3 2" xfId="5600"/>
    <cellStyle name="40% - Énfasis5 28 3 2 2" xfId="24915"/>
    <cellStyle name="40% - Énfasis5 28 3 2 2 2" xfId="24916"/>
    <cellStyle name="40% - Énfasis5 28 3 2 3" xfId="24917"/>
    <cellStyle name="40% - Énfasis5 28 3 3" xfId="24918"/>
    <cellStyle name="40% - Énfasis5 28 3 3 2" xfId="24919"/>
    <cellStyle name="40% - Énfasis5 28 3 4" xfId="24920"/>
    <cellStyle name="40% - Énfasis5 28 4" xfId="5601"/>
    <cellStyle name="40% - Énfasis5 28 4 2" xfId="24921"/>
    <cellStyle name="40% - Énfasis5 28 4 2 2" xfId="24922"/>
    <cellStyle name="40% - Énfasis5 28 4 3" xfId="24923"/>
    <cellStyle name="40% - Énfasis5 28 5" xfId="5602"/>
    <cellStyle name="40% - Énfasis5 28 5 2" xfId="24924"/>
    <cellStyle name="40% - Énfasis5 28 5 2 2" xfId="24925"/>
    <cellStyle name="40% - Énfasis5 28 5 3" xfId="24926"/>
    <cellStyle name="40% - Énfasis5 28 6" xfId="24927"/>
    <cellStyle name="40% - Énfasis5 28 6 2" xfId="24928"/>
    <cellStyle name="40% - Énfasis5 28 7" xfId="24929"/>
    <cellStyle name="40% - Énfasis5 29" xfId="5603"/>
    <cellStyle name="40% - Énfasis5 29 2" xfId="5604"/>
    <cellStyle name="40% - Énfasis5 29 2 2" xfId="5605"/>
    <cellStyle name="40% - Énfasis5 29 2 2 2" xfId="5606"/>
    <cellStyle name="40% - Énfasis5 29 2 2 2 2" xfId="24930"/>
    <cellStyle name="40% - Énfasis5 29 2 2 2 2 2" xfId="24931"/>
    <cellStyle name="40% - Énfasis5 29 2 2 2 3" xfId="24932"/>
    <cellStyle name="40% - Énfasis5 29 2 2 3" xfId="24933"/>
    <cellStyle name="40% - Énfasis5 29 2 2 3 2" xfId="24934"/>
    <cellStyle name="40% - Énfasis5 29 2 2 4" xfId="24935"/>
    <cellStyle name="40% - Énfasis5 29 2 3" xfId="5607"/>
    <cellStyle name="40% - Énfasis5 29 2 3 2" xfId="24936"/>
    <cellStyle name="40% - Énfasis5 29 2 3 2 2" xfId="24937"/>
    <cellStyle name="40% - Énfasis5 29 2 3 3" xfId="24938"/>
    <cellStyle name="40% - Énfasis5 29 2 4" xfId="24939"/>
    <cellStyle name="40% - Énfasis5 29 2 4 2" xfId="24940"/>
    <cellStyle name="40% - Énfasis5 29 2 5" xfId="24941"/>
    <cellStyle name="40% - Énfasis5 29 3" xfId="5608"/>
    <cellStyle name="40% - Énfasis5 29 3 2" xfId="5609"/>
    <cellStyle name="40% - Énfasis5 29 3 2 2" xfId="24942"/>
    <cellStyle name="40% - Énfasis5 29 3 2 2 2" xfId="24943"/>
    <cellStyle name="40% - Énfasis5 29 3 2 3" xfId="24944"/>
    <cellStyle name="40% - Énfasis5 29 3 3" xfId="24945"/>
    <cellStyle name="40% - Énfasis5 29 3 3 2" xfId="24946"/>
    <cellStyle name="40% - Énfasis5 29 3 4" xfId="24947"/>
    <cellStyle name="40% - Énfasis5 29 4" xfId="5610"/>
    <cellStyle name="40% - Énfasis5 29 4 2" xfId="24948"/>
    <cellStyle name="40% - Énfasis5 29 4 2 2" xfId="24949"/>
    <cellStyle name="40% - Énfasis5 29 4 3" xfId="24950"/>
    <cellStyle name="40% - Énfasis5 29 5" xfId="5611"/>
    <cellStyle name="40% - Énfasis5 29 5 2" xfId="24951"/>
    <cellStyle name="40% - Énfasis5 29 5 2 2" xfId="24952"/>
    <cellStyle name="40% - Énfasis5 29 5 3" xfId="24953"/>
    <cellStyle name="40% - Énfasis5 29 6" xfId="24954"/>
    <cellStyle name="40% - Énfasis5 29 6 2" xfId="24955"/>
    <cellStyle name="40% - Énfasis5 29 7" xfId="24956"/>
    <cellStyle name="40% - Énfasis5 3" xfId="5612"/>
    <cellStyle name="40% - Énfasis5 3 2" xfId="5613"/>
    <cellStyle name="40% - Énfasis5 3 2 2" xfId="5614"/>
    <cellStyle name="40% - Énfasis5 3 2 2 2" xfId="5615"/>
    <cellStyle name="40% - Énfasis5 3 2 2 2 2" xfId="5616"/>
    <cellStyle name="40% - Énfasis5 3 2 2 2 2 2" xfId="24957"/>
    <cellStyle name="40% - Énfasis5 3 2 2 2 2 2 2" xfId="24958"/>
    <cellStyle name="40% - Énfasis5 3 2 2 2 2 3" xfId="24959"/>
    <cellStyle name="40% - Énfasis5 3 2 2 2 3" xfId="24960"/>
    <cellStyle name="40% - Énfasis5 3 2 2 2 3 2" xfId="24961"/>
    <cellStyle name="40% - Énfasis5 3 2 2 2 4" xfId="24962"/>
    <cellStyle name="40% - Énfasis5 3 2 2 3" xfId="5617"/>
    <cellStyle name="40% - Énfasis5 3 2 2 3 2" xfId="24963"/>
    <cellStyle name="40% - Énfasis5 3 2 2 3 2 2" xfId="24964"/>
    <cellStyle name="40% - Énfasis5 3 2 2 3 3" xfId="24965"/>
    <cellStyle name="40% - Énfasis5 3 2 2 4" xfId="24966"/>
    <cellStyle name="40% - Énfasis5 3 2 2 4 2" xfId="24967"/>
    <cellStyle name="40% - Énfasis5 3 2 2 5" xfId="24968"/>
    <cellStyle name="40% - Énfasis5 3 2 3" xfId="5618"/>
    <cellStyle name="40% - Énfasis5 3 2 3 2" xfId="5619"/>
    <cellStyle name="40% - Énfasis5 3 2 3 2 2" xfId="24969"/>
    <cellStyle name="40% - Énfasis5 3 2 3 2 2 2" xfId="24970"/>
    <cellStyle name="40% - Énfasis5 3 2 3 2 3" xfId="24971"/>
    <cellStyle name="40% - Énfasis5 3 2 3 3" xfId="24972"/>
    <cellStyle name="40% - Énfasis5 3 2 3 3 2" xfId="24973"/>
    <cellStyle name="40% - Énfasis5 3 2 3 4" xfId="24974"/>
    <cellStyle name="40% - Énfasis5 3 2 4" xfId="5620"/>
    <cellStyle name="40% - Énfasis5 3 2 4 2" xfId="24975"/>
    <cellStyle name="40% - Énfasis5 3 2 4 2 2" xfId="24976"/>
    <cellStyle name="40% - Énfasis5 3 2 4 3" xfId="24977"/>
    <cellStyle name="40% - Énfasis5 3 2 5" xfId="5621"/>
    <cellStyle name="40% - Énfasis5 3 2 5 2" xfId="24978"/>
    <cellStyle name="40% - Énfasis5 3 2 5 2 2" xfId="24979"/>
    <cellStyle name="40% - Énfasis5 3 2 5 3" xfId="24980"/>
    <cellStyle name="40% - Énfasis5 3 2 6" xfId="24981"/>
    <cellStyle name="40% - Énfasis5 3 2 6 2" xfId="24982"/>
    <cellStyle name="40% - Énfasis5 3 2 7" xfId="24983"/>
    <cellStyle name="40% - Énfasis5 3 3" xfId="5622"/>
    <cellStyle name="40% - Énfasis5 3 3 2" xfId="5623"/>
    <cellStyle name="40% - Énfasis5 3 3 2 2" xfId="5624"/>
    <cellStyle name="40% - Énfasis5 3 3 2 2 2" xfId="5625"/>
    <cellStyle name="40% - Énfasis5 3 3 2 2 2 2" xfId="24984"/>
    <cellStyle name="40% - Énfasis5 3 3 2 2 2 2 2" xfId="24985"/>
    <cellStyle name="40% - Énfasis5 3 3 2 2 2 3" xfId="24986"/>
    <cellStyle name="40% - Énfasis5 3 3 2 2 3" xfId="24987"/>
    <cellStyle name="40% - Énfasis5 3 3 2 2 3 2" xfId="24988"/>
    <cellStyle name="40% - Énfasis5 3 3 2 2 4" xfId="24989"/>
    <cellStyle name="40% - Énfasis5 3 3 2 3" xfId="5626"/>
    <cellStyle name="40% - Énfasis5 3 3 2 3 2" xfId="24990"/>
    <cellStyle name="40% - Énfasis5 3 3 2 3 2 2" xfId="24991"/>
    <cellStyle name="40% - Énfasis5 3 3 2 3 3" xfId="24992"/>
    <cellStyle name="40% - Énfasis5 3 3 2 4" xfId="24993"/>
    <cellStyle name="40% - Énfasis5 3 3 2 4 2" xfId="24994"/>
    <cellStyle name="40% - Énfasis5 3 3 2 5" xfId="24995"/>
    <cellStyle name="40% - Énfasis5 3 3 3" xfId="5627"/>
    <cellStyle name="40% - Énfasis5 3 3 3 2" xfId="5628"/>
    <cellStyle name="40% - Énfasis5 3 3 3 2 2" xfId="24996"/>
    <cellStyle name="40% - Énfasis5 3 3 3 2 2 2" xfId="24997"/>
    <cellStyle name="40% - Énfasis5 3 3 3 2 3" xfId="24998"/>
    <cellStyle name="40% - Énfasis5 3 3 3 3" xfId="24999"/>
    <cellStyle name="40% - Énfasis5 3 3 3 3 2" xfId="25000"/>
    <cellStyle name="40% - Énfasis5 3 3 3 4" xfId="25001"/>
    <cellStyle name="40% - Énfasis5 3 3 4" xfId="5629"/>
    <cellStyle name="40% - Énfasis5 3 3 4 2" xfId="25002"/>
    <cellStyle name="40% - Énfasis5 3 3 4 2 2" xfId="25003"/>
    <cellStyle name="40% - Énfasis5 3 3 4 3" xfId="25004"/>
    <cellStyle name="40% - Énfasis5 3 3 5" xfId="5630"/>
    <cellStyle name="40% - Énfasis5 3 3 5 2" xfId="25005"/>
    <cellStyle name="40% - Énfasis5 3 3 5 2 2" xfId="25006"/>
    <cellStyle name="40% - Énfasis5 3 3 5 3" xfId="25007"/>
    <cellStyle name="40% - Énfasis5 3 3 6" xfId="25008"/>
    <cellStyle name="40% - Énfasis5 3 3 6 2" xfId="25009"/>
    <cellStyle name="40% - Énfasis5 3 3 7" xfId="25010"/>
    <cellStyle name="40% - Énfasis5 3 4" xfId="5631"/>
    <cellStyle name="40% - Énfasis5 3 4 2" xfId="5632"/>
    <cellStyle name="40% - Énfasis5 3 4 2 2" xfId="5633"/>
    <cellStyle name="40% - Énfasis5 3 4 2 2 2" xfId="25011"/>
    <cellStyle name="40% - Énfasis5 3 4 2 2 2 2" xfId="25012"/>
    <cellStyle name="40% - Énfasis5 3 4 2 2 3" xfId="25013"/>
    <cellStyle name="40% - Énfasis5 3 4 2 3" xfId="25014"/>
    <cellStyle name="40% - Énfasis5 3 4 2 3 2" xfId="25015"/>
    <cellStyle name="40% - Énfasis5 3 4 2 4" xfId="25016"/>
    <cellStyle name="40% - Énfasis5 3 4 3" xfId="5634"/>
    <cellStyle name="40% - Énfasis5 3 4 3 2" xfId="25017"/>
    <cellStyle name="40% - Énfasis5 3 4 3 2 2" xfId="25018"/>
    <cellStyle name="40% - Énfasis5 3 4 3 3" xfId="25019"/>
    <cellStyle name="40% - Énfasis5 3 4 4" xfId="25020"/>
    <cellStyle name="40% - Énfasis5 3 4 4 2" xfId="25021"/>
    <cellStyle name="40% - Énfasis5 3 4 5" xfId="25022"/>
    <cellStyle name="40% - Énfasis5 3 5" xfId="5635"/>
    <cellStyle name="40% - Énfasis5 3 5 2" xfId="5636"/>
    <cellStyle name="40% - Énfasis5 3 5 2 2" xfId="25023"/>
    <cellStyle name="40% - Énfasis5 3 5 2 2 2" xfId="25024"/>
    <cellStyle name="40% - Énfasis5 3 5 2 3" xfId="25025"/>
    <cellStyle name="40% - Énfasis5 3 5 3" xfId="25026"/>
    <cellStyle name="40% - Énfasis5 3 5 3 2" xfId="25027"/>
    <cellStyle name="40% - Énfasis5 3 5 4" xfId="25028"/>
    <cellStyle name="40% - Énfasis5 3 6" xfId="5637"/>
    <cellStyle name="40% - Énfasis5 3 6 2" xfId="25029"/>
    <cellStyle name="40% - Énfasis5 3 6 2 2" xfId="25030"/>
    <cellStyle name="40% - Énfasis5 3 6 3" xfId="25031"/>
    <cellStyle name="40% - Énfasis5 3 7" xfId="5638"/>
    <cellStyle name="40% - Énfasis5 3 7 2" xfId="25032"/>
    <cellStyle name="40% - Énfasis5 3 7 2 2" xfId="25033"/>
    <cellStyle name="40% - Énfasis5 3 7 3" xfId="25034"/>
    <cellStyle name="40% - Énfasis5 3 8" xfId="25035"/>
    <cellStyle name="40% - Énfasis5 3 8 2" xfId="25036"/>
    <cellStyle name="40% - Énfasis5 3 9" xfId="25037"/>
    <cellStyle name="40% - Énfasis5 30" xfId="5639"/>
    <cellStyle name="40% - Énfasis5 30 2" xfId="5640"/>
    <cellStyle name="40% - Énfasis5 30 2 2" xfId="5641"/>
    <cellStyle name="40% - Énfasis5 30 2 2 2" xfId="5642"/>
    <cellStyle name="40% - Énfasis5 30 2 2 2 2" xfId="25038"/>
    <cellStyle name="40% - Énfasis5 30 2 2 2 2 2" xfId="25039"/>
    <cellStyle name="40% - Énfasis5 30 2 2 2 3" xfId="25040"/>
    <cellStyle name="40% - Énfasis5 30 2 2 3" xfId="25041"/>
    <cellStyle name="40% - Énfasis5 30 2 2 3 2" xfId="25042"/>
    <cellStyle name="40% - Énfasis5 30 2 2 4" xfId="25043"/>
    <cellStyle name="40% - Énfasis5 30 2 3" xfId="5643"/>
    <cellStyle name="40% - Énfasis5 30 2 3 2" xfId="25044"/>
    <cellStyle name="40% - Énfasis5 30 2 3 2 2" xfId="25045"/>
    <cellStyle name="40% - Énfasis5 30 2 3 3" xfId="25046"/>
    <cellStyle name="40% - Énfasis5 30 2 4" xfId="25047"/>
    <cellStyle name="40% - Énfasis5 30 2 4 2" xfId="25048"/>
    <cellStyle name="40% - Énfasis5 30 2 5" xfId="25049"/>
    <cellStyle name="40% - Énfasis5 30 3" xfId="5644"/>
    <cellStyle name="40% - Énfasis5 30 3 2" xfId="5645"/>
    <cellStyle name="40% - Énfasis5 30 3 2 2" xfId="25050"/>
    <cellStyle name="40% - Énfasis5 30 3 2 2 2" xfId="25051"/>
    <cellStyle name="40% - Énfasis5 30 3 2 3" xfId="25052"/>
    <cellStyle name="40% - Énfasis5 30 3 3" xfId="25053"/>
    <cellStyle name="40% - Énfasis5 30 3 3 2" xfId="25054"/>
    <cellStyle name="40% - Énfasis5 30 3 4" xfId="25055"/>
    <cellStyle name="40% - Énfasis5 30 4" xfId="5646"/>
    <cellStyle name="40% - Énfasis5 30 4 2" xfId="25056"/>
    <cellStyle name="40% - Énfasis5 30 4 2 2" xfId="25057"/>
    <cellStyle name="40% - Énfasis5 30 4 3" xfId="25058"/>
    <cellStyle name="40% - Énfasis5 30 5" xfId="5647"/>
    <cellStyle name="40% - Énfasis5 30 5 2" xfId="25059"/>
    <cellStyle name="40% - Énfasis5 30 5 2 2" xfId="25060"/>
    <cellStyle name="40% - Énfasis5 30 5 3" xfId="25061"/>
    <cellStyle name="40% - Énfasis5 30 6" xfId="25062"/>
    <cellStyle name="40% - Énfasis5 30 6 2" xfId="25063"/>
    <cellStyle name="40% - Énfasis5 30 7" xfId="25064"/>
    <cellStyle name="40% - Énfasis5 31" xfId="5648"/>
    <cellStyle name="40% - Énfasis5 31 2" xfId="5649"/>
    <cellStyle name="40% - Énfasis5 31 2 2" xfId="5650"/>
    <cellStyle name="40% - Énfasis5 31 2 2 2" xfId="5651"/>
    <cellStyle name="40% - Énfasis5 31 2 2 2 2" xfId="25065"/>
    <cellStyle name="40% - Énfasis5 31 2 2 2 2 2" xfId="25066"/>
    <cellStyle name="40% - Énfasis5 31 2 2 2 3" xfId="25067"/>
    <cellStyle name="40% - Énfasis5 31 2 2 3" xfId="25068"/>
    <cellStyle name="40% - Énfasis5 31 2 2 3 2" xfId="25069"/>
    <cellStyle name="40% - Énfasis5 31 2 2 4" xfId="25070"/>
    <cellStyle name="40% - Énfasis5 31 2 3" xfId="5652"/>
    <cellStyle name="40% - Énfasis5 31 2 3 2" xfId="25071"/>
    <cellStyle name="40% - Énfasis5 31 2 3 2 2" xfId="25072"/>
    <cellStyle name="40% - Énfasis5 31 2 3 3" xfId="25073"/>
    <cellStyle name="40% - Énfasis5 31 2 4" xfId="25074"/>
    <cellStyle name="40% - Énfasis5 31 2 4 2" xfId="25075"/>
    <cellStyle name="40% - Énfasis5 31 2 5" xfId="25076"/>
    <cellStyle name="40% - Énfasis5 31 3" xfId="5653"/>
    <cellStyle name="40% - Énfasis5 31 3 2" xfId="5654"/>
    <cellStyle name="40% - Énfasis5 31 3 2 2" xfId="25077"/>
    <cellStyle name="40% - Énfasis5 31 3 2 2 2" xfId="25078"/>
    <cellStyle name="40% - Énfasis5 31 3 2 3" xfId="25079"/>
    <cellStyle name="40% - Énfasis5 31 3 3" xfId="25080"/>
    <cellStyle name="40% - Énfasis5 31 3 3 2" xfId="25081"/>
    <cellStyle name="40% - Énfasis5 31 3 4" xfId="25082"/>
    <cellStyle name="40% - Énfasis5 31 4" xfId="5655"/>
    <cellStyle name="40% - Énfasis5 31 4 2" xfId="25083"/>
    <cellStyle name="40% - Énfasis5 31 4 2 2" xfId="25084"/>
    <cellStyle name="40% - Énfasis5 31 4 3" xfId="25085"/>
    <cellStyle name="40% - Énfasis5 31 5" xfId="5656"/>
    <cellStyle name="40% - Énfasis5 31 5 2" xfId="25086"/>
    <cellStyle name="40% - Énfasis5 31 5 2 2" xfId="25087"/>
    <cellStyle name="40% - Énfasis5 31 5 3" xfId="25088"/>
    <cellStyle name="40% - Énfasis5 31 6" xfId="25089"/>
    <cellStyle name="40% - Énfasis5 31 6 2" xfId="25090"/>
    <cellStyle name="40% - Énfasis5 31 7" xfId="25091"/>
    <cellStyle name="40% - Énfasis5 32" xfId="5657"/>
    <cellStyle name="40% - Énfasis5 32 2" xfId="5658"/>
    <cellStyle name="40% - Énfasis5 32 2 2" xfId="5659"/>
    <cellStyle name="40% - Énfasis5 32 2 2 2" xfId="5660"/>
    <cellStyle name="40% - Énfasis5 32 2 2 2 2" xfId="25092"/>
    <cellStyle name="40% - Énfasis5 32 2 2 2 2 2" xfId="25093"/>
    <cellStyle name="40% - Énfasis5 32 2 2 2 3" xfId="25094"/>
    <cellStyle name="40% - Énfasis5 32 2 2 3" xfId="25095"/>
    <cellStyle name="40% - Énfasis5 32 2 2 3 2" xfId="25096"/>
    <cellStyle name="40% - Énfasis5 32 2 2 4" xfId="25097"/>
    <cellStyle name="40% - Énfasis5 32 2 3" xfId="5661"/>
    <cellStyle name="40% - Énfasis5 32 2 3 2" xfId="25098"/>
    <cellStyle name="40% - Énfasis5 32 2 3 2 2" xfId="25099"/>
    <cellStyle name="40% - Énfasis5 32 2 3 3" xfId="25100"/>
    <cellStyle name="40% - Énfasis5 32 2 4" xfId="25101"/>
    <cellStyle name="40% - Énfasis5 32 2 4 2" xfId="25102"/>
    <cellStyle name="40% - Énfasis5 32 2 5" xfId="25103"/>
    <cellStyle name="40% - Énfasis5 32 3" xfId="5662"/>
    <cellStyle name="40% - Énfasis5 32 3 2" xfId="5663"/>
    <cellStyle name="40% - Énfasis5 32 3 2 2" xfId="25104"/>
    <cellStyle name="40% - Énfasis5 32 3 2 2 2" xfId="25105"/>
    <cellStyle name="40% - Énfasis5 32 3 2 3" xfId="25106"/>
    <cellStyle name="40% - Énfasis5 32 3 3" xfId="25107"/>
    <cellStyle name="40% - Énfasis5 32 3 3 2" xfId="25108"/>
    <cellStyle name="40% - Énfasis5 32 3 4" xfId="25109"/>
    <cellStyle name="40% - Énfasis5 32 4" xfId="5664"/>
    <cellStyle name="40% - Énfasis5 32 4 2" xfId="25110"/>
    <cellStyle name="40% - Énfasis5 32 4 2 2" xfId="25111"/>
    <cellStyle name="40% - Énfasis5 32 4 3" xfId="25112"/>
    <cellStyle name="40% - Énfasis5 32 5" xfId="5665"/>
    <cellStyle name="40% - Énfasis5 32 5 2" xfId="25113"/>
    <cellStyle name="40% - Énfasis5 32 5 2 2" xfId="25114"/>
    <cellStyle name="40% - Énfasis5 32 5 3" xfId="25115"/>
    <cellStyle name="40% - Énfasis5 32 6" xfId="25116"/>
    <cellStyle name="40% - Énfasis5 32 6 2" xfId="25117"/>
    <cellStyle name="40% - Énfasis5 32 7" xfId="25118"/>
    <cellStyle name="40% - Énfasis5 33" xfId="5666"/>
    <cellStyle name="40% - Énfasis5 33 2" xfId="5667"/>
    <cellStyle name="40% - Énfasis5 33 2 2" xfId="5668"/>
    <cellStyle name="40% - Énfasis5 33 2 2 2" xfId="5669"/>
    <cellStyle name="40% - Énfasis5 33 2 2 2 2" xfId="25119"/>
    <cellStyle name="40% - Énfasis5 33 2 2 2 2 2" xfId="25120"/>
    <cellStyle name="40% - Énfasis5 33 2 2 2 3" xfId="25121"/>
    <cellStyle name="40% - Énfasis5 33 2 2 3" xfId="25122"/>
    <cellStyle name="40% - Énfasis5 33 2 2 3 2" xfId="25123"/>
    <cellStyle name="40% - Énfasis5 33 2 2 4" xfId="25124"/>
    <cellStyle name="40% - Énfasis5 33 2 3" xfId="5670"/>
    <cellStyle name="40% - Énfasis5 33 2 3 2" xfId="25125"/>
    <cellStyle name="40% - Énfasis5 33 2 3 2 2" xfId="25126"/>
    <cellStyle name="40% - Énfasis5 33 2 3 3" xfId="25127"/>
    <cellStyle name="40% - Énfasis5 33 2 4" xfId="25128"/>
    <cellStyle name="40% - Énfasis5 33 2 4 2" xfId="25129"/>
    <cellStyle name="40% - Énfasis5 33 2 5" xfId="25130"/>
    <cellStyle name="40% - Énfasis5 33 3" xfId="5671"/>
    <cellStyle name="40% - Énfasis5 33 3 2" xfId="5672"/>
    <cellStyle name="40% - Énfasis5 33 3 2 2" xfId="25131"/>
    <cellStyle name="40% - Énfasis5 33 3 2 2 2" xfId="25132"/>
    <cellStyle name="40% - Énfasis5 33 3 2 3" xfId="25133"/>
    <cellStyle name="40% - Énfasis5 33 3 3" xfId="25134"/>
    <cellStyle name="40% - Énfasis5 33 3 3 2" xfId="25135"/>
    <cellStyle name="40% - Énfasis5 33 3 4" xfId="25136"/>
    <cellStyle name="40% - Énfasis5 33 4" xfId="5673"/>
    <cellStyle name="40% - Énfasis5 33 4 2" xfId="25137"/>
    <cellStyle name="40% - Énfasis5 33 4 2 2" xfId="25138"/>
    <cellStyle name="40% - Énfasis5 33 4 3" xfId="25139"/>
    <cellStyle name="40% - Énfasis5 33 5" xfId="5674"/>
    <cellStyle name="40% - Énfasis5 33 5 2" xfId="25140"/>
    <cellStyle name="40% - Énfasis5 33 5 2 2" xfId="25141"/>
    <cellStyle name="40% - Énfasis5 33 5 3" xfId="25142"/>
    <cellStyle name="40% - Énfasis5 33 6" xfId="25143"/>
    <cellStyle name="40% - Énfasis5 33 6 2" xfId="25144"/>
    <cellStyle name="40% - Énfasis5 33 7" xfId="25145"/>
    <cellStyle name="40% - Énfasis5 34" xfId="5675"/>
    <cellStyle name="40% - Énfasis5 34 2" xfId="5676"/>
    <cellStyle name="40% - Énfasis5 34 2 2" xfId="5677"/>
    <cellStyle name="40% - Énfasis5 34 2 2 2" xfId="5678"/>
    <cellStyle name="40% - Énfasis5 34 2 2 2 2" xfId="25146"/>
    <cellStyle name="40% - Énfasis5 34 2 2 2 2 2" xfId="25147"/>
    <cellStyle name="40% - Énfasis5 34 2 2 2 3" xfId="25148"/>
    <cellStyle name="40% - Énfasis5 34 2 2 3" xfId="25149"/>
    <cellStyle name="40% - Énfasis5 34 2 2 3 2" xfId="25150"/>
    <cellStyle name="40% - Énfasis5 34 2 2 4" xfId="25151"/>
    <cellStyle name="40% - Énfasis5 34 2 3" xfId="5679"/>
    <cellStyle name="40% - Énfasis5 34 2 3 2" xfId="25152"/>
    <cellStyle name="40% - Énfasis5 34 2 3 2 2" xfId="25153"/>
    <cellStyle name="40% - Énfasis5 34 2 3 3" xfId="25154"/>
    <cellStyle name="40% - Énfasis5 34 2 4" xfId="25155"/>
    <cellStyle name="40% - Énfasis5 34 2 4 2" xfId="25156"/>
    <cellStyle name="40% - Énfasis5 34 2 5" xfId="25157"/>
    <cellStyle name="40% - Énfasis5 34 3" xfId="5680"/>
    <cellStyle name="40% - Énfasis5 34 3 2" xfId="5681"/>
    <cellStyle name="40% - Énfasis5 34 3 2 2" xfId="25158"/>
    <cellStyle name="40% - Énfasis5 34 3 2 2 2" xfId="25159"/>
    <cellStyle name="40% - Énfasis5 34 3 2 3" xfId="25160"/>
    <cellStyle name="40% - Énfasis5 34 3 3" xfId="25161"/>
    <cellStyle name="40% - Énfasis5 34 3 3 2" xfId="25162"/>
    <cellStyle name="40% - Énfasis5 34 3 4" xfId="25163"/>
    <cellStyle name="40% - Énfasis5 34 4" xfId="5682"/>
    <cellStyle name="40% - Énfasis5 34 4 2" xfId="25164"/>
    <cellStyle name="40% - Énfasis5 34 4 2 2" xfId="25165"/>
    <cellStyle name="40% - Énfasis5 34 4 3" xfId="25166"/>
    <cellStyle name="40% - Énfasis5 34 5" xfId="5683"/>
    <cellStyle name="40% - Énfasis5 34 5 2" xfId="25167"/>
    <cellStyle name="40% - Énfasis5 34 5 2 2" xfId="25168"/>
    <cellStyle name="40% - Énfasis5 34 5 3" xfId="25169"/>
    <cellStyle name="40% - Énfasis5 34 6" xfId="25170"/>
    <cellStyle name="40% - Énfasis5 34 6 2" xfId="25171"/>
    <cellStyle name="40% - Énfasis5 34 7" xfId="25172"/>
    <cellStyle name="40% - Énfasis5 35" xfId="5684"/>
    <cellStyle name="40% - Énfasis5 35 2" xfId="5685"/>
    <cellStyle name="40% - Énfasis5 35 2 2" xfId="5686"/>
    <cellStyle name="40% - Énfasis5 35 2 2 2" xfId="5687"/>
    <cellStyle name="40% - Énfasis5 35 2 2 2 2" xfId="25173"/>
    <cellStyle name="40% - Énfasis5 35 2 2 2 2 2" xfId="25174"/>
    <cellStyle name="40% - Énfasis5 35 2 2 2 3" xfId="25175"/>
    <cellStyle name="40% - Énfasis5 35 2 2 3" xfId="25176"/>
    <cellStyle name="40% - Énfasis5 35 2 2 3 2" xfId="25177"/>
    <cellStyle name="40% - Énfasis5 35 2 2 4" xfId="25178"/>
    <cellStyle name="40% - Énfasis5 35 2 3" xfId="5688"/>
    <cellStyle name="40% - Énfasis5 35 2 3 2" xfId="25179"/>
    <cellStyle name="40% - Énfasis5 35 2 3 2 2" xfId="25180"/>
    <cellStyle name="40% - Énfasis5 35 2 3 3" xfId="25181"/>
    <cellStyle name="40% - Énfasis5 35 2 4" xfId="25182"/>
    <cellStyle name="40% - Énfasis5 35 2 4 2" xfId="25183"/>
    <cellStyle name="40% - Énfasis5 35 2 5" xfId="25184"/>
    <cellStyle name="40% - Énfasis5 35 3" xfId="5689"/>
    <cellStyle name="40% - Énfasis5 35 3 2" xfId="5690"/>
    <cellStyle name="40% - Énfasis5 35 3 2 2" xfId="25185"/>
    <cellStyle name="40% - Énfasis5 35 3 2 2 2" xfId="25186"/>
    <cellStyle name="40% - Énfasis5 35 3 2 3" xfId="25187"/>
    <cellStyle name="40% - Énfasis5 35 3 3" xfId="25188"/>
    <cellStyle name="40% - Énfasis5 35 3 3 2" xfId="25189"/>
    <cellStyle name="40% - Énfasis5 35 3 4" xfId="25190"/>
    <cellStyle name="40% - Énfasis5 35 4" xfId="5691"/>
    <cellStyle name="40% - Énfasis5 35 4 2" xfId="25191"/>
    <cellStyle name="40% - Énfasis5 35 4 2 2" xfId="25192"/>
    <cellStyle name="40% - Énfasis5 35 4 3" xfId="25193"/>
    <cellStyle name="40% - Énfasis5 35 5" xfId="5692"/>
    <cellStyle name="40% - Énfasis5 35 5 2" xfId="25194"/>
    <cellStyle name="40% - Énfasis5 35 5 2 2" xfId="25195"/>
    <cellStyle name="40% - Énfasis5 35 5 3" xfId="25196"/>
    <cellStyle name="40% - Énfasis5 35 6" xfId="25197"/>
    <cellStyle name="40% - Énfasis5 35 6 2" xfId="25198"/>
    <cellStyle name="40% - Énfasis5 35 7" xfId="25199"/>
    <cellStyle name="40% - Énfasis5 36" xfId="5693"/>
    <cellStyle name="40% - Énfasis5 36 2" xfId="5694"/>
    <cellStyle name="40% - Énfasis5 36 2 2" xfId="5695"/>
    <cellStyle name="40% - Énfasis5 36 2 2 2" xfId="5696"/>
    <cellStyle name="40% - Énfasis5 36 2 2 2 2" xfId="25200"/>
    <cellStyle name="40% - Énfasis5 36 2 2 2 2 2" xfId="25201"/>
    <cellStyle name="40% - Énfasis5 36 2 2 2 3" xfId="25202"/>
    <cellStyle name="40% - Énfasis5 36 2 2 3" xfId="25203"/>
    <cellStyle name="40% - Énfasis5 36 2 2 3 2" xfId="25204"/>
    <cellStyle name="40% - Énfasis5 36 2 2 4" xfId="25205"/>
    <cellStyle name="40% - Énfasis5 36 2 3" xfId="5697"/>
    <cellStyle name="40% - Énfasis5 36 2 3 2" xfId="25206"/>
    <cellStyle name="40% - Énfasis5 36 2 3 2 2" xfId="25207"/>
    <cellStyle name="40% - Énfasis5 36 2 3 3" xfId="25208"/>
    <cellStyle name="40% - Énfasis5 36 2 4" xfId="25209"/>
    <cellStyle name="40% - Énfasis5 36 2 4 2" xfId="25210"/>
    <cellStyle name="40% - Énfasis5 36 2 5" xfId="25211"/>
    <cellStyle name="40% - Énfasis5 36 3" xfId="5698"/>
    <cellStyle name="40% - Énfasis5 36 3 2" xfId="5699"/>
    <cellStyle name="40% - Énfasis5 36 3 2 2" xfId="25212"/>
    <cellStyle name="40% - Énfasis5 36 3 2 2 2" xfId="25213"/>
    <cellStyle name="40% - Énfasis5 36 3 2 3" xfId="25214"/>
    <cellStyle name="40% - Énfasis5 36 3 3" xfId="25215"/>
    <cellStyle name="40% - Énfasis5 36 3 3 2" xfId="25216"/>
    <cellStyle name="40% - Énfasis5 36 3 4" xfId="25217"/>
    <cellStyle name="40% - Énfasis5 36 4" xfId="5700"/>
    <cellStyle name="40% - Énfasis5 36 4 2" xfId="25218"/>
    <cellStyle name="40% - Énfasis5 36 4 2 2" xfId="25219"/>
    <cellStyle name="40% - Énfasis5 36 4 3" xfId="25220"/>
    <cellStyle name="40% - Énfasis5 36 5" xfId="5701"/>
    <cellStyle name="40% - Énfasis5 36 5 2" xfId="25221"/>
    <cellStyle name="40% - Énfasis5 36 5 2 2" xfId="25222"/>
    <cellStyle name="40% - Énfasis5 36 5 3" xfId="25223"/>
    <cellStyle name="40% - Énfasis5 36 6" xfId="25224"/>
    <cellStyle name="40% - Énfasis5 36 6 2" xfId="25225"/>
    <cellStyle name="40% - Énfasis5 36 7" xfId="25226"/>
    <cellStyle name="40% - Énfasis5 37" xfId="5702"/>
    <cellStyle name="40% - Énfasis5 37 2" xfId="25227"/>
    <cellStyle name="40% - Énfasis5 37 2 2" xfId="25228"/>
    <cellStyle name="40% - Énfasis5 37 3" xfId="25229"/>
    <cellStyle name="40% - Énfasis5 38" xfId="25230"/>
    <cellStyle name="40% - Énfasis5 38 2" xfId="25231"/>
    <cellStyle name="40% - Énfasis5 39" xfId="25232"/>
    <cellStyle name="40% - Énfasis5 4" xfId="5703"/>
    <cellStyle name="40% - Énfasis5 4 2" xfId="5704"/>
    <cellStyle name="40% - Énfasis5 4 2 2" xfId="5705"/>
    <cellStyle name="40% - Énfasis5 4 2 2 2" xfId="5706"/>
    <cellStyle name="40% - Énfasis5 4 2 2 2 2" xfId="5707"/>
    <cellStyle name="40% - Énfasis5 4 2 2 2 2 2" xfId="25233"/>
    <cellStyle name="40% - Énfasis5 4 2 2 2 2 2 2" xfId="25234"/>
    <cellStyle name="40% - Énfasis5 4 2 2 2 2 3" xfId="25235"/>
    <cellStyle name="40% - Énfasis5 4 2 2 2 3" xfId="25236"/>
    <cellStyle name="40% - Énfasis5 4 2 2 2 3 2" xfId="25237"/>
    <cellStyle name="40% - Énfasis5 4 2 2 2 4" xfId="25238"/>
    <cellStyle name="40% - Énfasis5 4 2 2 3" xfId="5708"/>
    <cellStyle name="40% - Énfasis5 4 2 2 3 2" xfId="25239"/>
    <cellStyle name="40% - Énfasis5 4 2 2 3 2 2" xfId="25240"/>
    <cellStyle name="40% - Énfasis5 4 2 2 3 3" xfId="25241"/>
    <cellStyle name="40% - Énfasis5 4 2 2 4" xfId="25242"/>
    <cellStyle name="40% - Énfasis5 4 2 2 4 2" xfId="25243"/>
    <cellStyle name="40% - Énfasis5 4 2 2 5" xfId="25244"/>
    <cellStyle name="40% - Énfasis5 4 2 3" xfId="5709"/>
    <cellStyle name="40% - Énfasis5 4 2 3 2" xfId="5710"/>
    <cellStyle name="40% - Énfasis5 4 2 3 2 2" xfId="25245"/>
    <cellStyle name="40% - Énfasis5 4 2 3 2 2 2" xfId="25246"/>
    <cellStyle name="40% - Énfasis5 4 2 3 2 3" xfId="25247"/>
    <cellStyle name="40% - Énfasis5 4 2 3 3" xfId="25248"/>
    <cellStyle name="40% - Énfasis5 4 2 3 3 2" xfId="25249"/>
    <cellStyle name="40% - Énfasis5 4 2 3 4" xfId="25250"/>
    <cellStyle name="40% - Énfasis5 4 2 4" xfId="5711"/>
    <cellStyle name="40% - Énfasis5 4 2 4 2" xfId="25251"/>
    <cellStyle name="40% - Énfasis5 4 2 4 2 2" xfId="25252"/>
    <cellStyle name="40% - Énfasis5 4 2 4 3" xfId="25253"/>
    <cellStyle name="40% - Énfasis5 4 2 5" xfId="5712"/>
    <cellStyle name="40% - Énfasis5 4 2 5 2" xfId="25254"/>
    <cellStyle name="40% - Énfasis5 4 2 5 2 2" xfId="25255"/>
    <cellStyle name="40% - Énfasis5 4 2 5 3" xfId="25256"/>
    <cellStyle name="40% - Énfasis5 4 2 6" xfId="25257"/>
    <cellStyle name="40% - Énfasis5 4 2 6 2" xfId="25258"/>
    <cellStyle name="40% - Énfasis5 4 2 7" xfId="25259"/>
    <cellStyle name="40% - Énfasis5 4 3" xfId="5713"/>
    <cellStyle name="40% - Énfasis5 4 3 2" xfId="5714"/>
    <cellStyle name="40% - Énfasis5 4 3 2 2" xfId="5715"/>
    <cellStyle name="40% - Énfasis5 4 3 2 2 2" xfId="5716"/>
    <cellStyle name="40% - Énfasis5 4 3 2 2 2 2" xfId="25260"/>
    <cellStyle name="40% - Énfasis5 4 3 2 2 2 2 2" xfId="25261"/>
    <cellStyle name="40% - Énfasis5 4 3 2 2 2 3" xfId="25262"/>
    <cellStyle name="40% - Énfasis5 4 3 2 2 3" xfId="25263"/>
    <cellStyle name="40% - Énfasis5 4 3 2 2 3 2" xfId="25264"/>
    <cellStyle name="40% - Énfasis5 4 3 2 2 4" xfId="25265"/>
    <cellStyle name="40% - Énfasis5 4 3 2 3" xfId="5717"/>
    <cellStyle name="40% - Énfasis5 4 3 2 3 2" xfId="25266"/>
    <cellStyle name="40% - Énfasis5 4 3 2 3 2 2" xfId="25267"/>
    <cellStyle name="40% - Énfasis5 4 3 2 3 3" xfId="25268"/>
    <cellStyle name="40% - Énfasis5 4 3 2 4" xfId="25269"/>
    <cellStyle name="40% - Énfasis5 4 3 2 4 2" xfId="25270"/>
    <cellStyle name="40% - Énfasis5 4 3 2 5" xfId="25271"/>
    <cellStyle name="40% - Énfasis5 4 3 3" xfId="5718"/>
    <cellStyle name="40% - Énfasis5 4 3 3 2" xfId="5719"/>
    <cellStyle name="40% - Énfasis5 4 3 3 2 2" xfId="25272"/>
    <cellStyle name="40% - Énfasis5 4 3 3 2 2 2" xfId="25273"/>
    <cellStyle name="40% - Énfasis5 4 3 3 2 3" xfId="25274"/>
    <cellStyle name="40% - Énfasis5 4 3 3 3" xfId="25275"/>
    <cellStyle name="40% - Énfasis5 4 3 3 3 2" xfId="25276"/>
    <cellStyle name="40% - Énfasis5 4 3 3 4" xfId="25277"/>
    <cellStyle name="40% - Énfasis5 4 3 4" xfId="5720"/>
    <cellStyle name="40% - Énfasis5 4 3 4 2" xfId="25278"/>
    <cellStyle name="40% - Énfasis5 4 3 4 2 2" xfId="25279"/>
    <cellStyle name="40% - Énfasis5 4 3 4 3" xfId="25280"/>
    <cellStyle name="40% - Énfasis5 4 3 5" xfId="5721"/>
    <cellStyle name="40% - Énfasis5 4 3 5 2" xfId="25281"/>
    <cellStyle name="40% - Énfasis5 4 3 5 2 2" xfId="25282"/>
    <cellStyle name="40% - Énfasis5 4 3 5 3" xfId="25283"/>
    <cellStyle name="40% - Énfasis5 4 3 6" xfId="25284"/>
    <cellStyle name="40% - Énfasis5 4 3 6 2" xfId="25285"/>
    <cellStyle name="40% - Énfasis5 4 3 7" xfId="25286"/>
    <cellStyle name="40% - Énfasis5 4 4" xfId="5722"/>
    <cellStyle name="40% - Énfasis5 4 4 2" xfId="5723"/>
    <cellStyle name="40% - Énfasis5 4 4 2 2" xfId="5724"/>
    <cellStyle name="40% - Énfasis5 4 4 2 2 2" xfId="25287"/>
    <cellStyle name="40% - Énfasis5 4 4 2 2 2 2" xfId="25288"/>
    <cellStyle name="40% - Énfasis5 4 4 2 2 3" xfId="25289"/>
    <cellStyle name="40% - Énfasis5 4 4 2 3" xfId="25290"/>
    <cellStyle name="40% - Énfasis5 4 4 2 3 2" xfId="25291"/>
    <cellStyle name="40% - Énfasis5 4 4 2 4" xfId="25292"/>
    <cellStyle name="40% - Énfasis5 4 4 3" xfId="5725"/>
    <cellStyle name="40% - Énfasis5 4 4 3 2" xfId="25293"/>
    <cellStyle name="40% - Énfasis5 4 4 3 2 2" xfId="25294"/>
    <cellStyle name="40% - Énfasis5 4 4 3 3" xfId="25295"/>
    <cellStyle name="40% - Énfasis5 4 4 4" xfId="25296"/>
    <cellStyle name="40% - Énfasis5 4 4 4 2" xfId="25297"/>
    <cellStyle name="40% - Énfasis5 4 4 5" xfId="25298"/>
    <cellStyle name="40% - Énfasis5 4 5" xfId="5726"/>
    <cellStyle name="40% - Énfasis5 4 5 2" xfId="5727"/>
    <cellStyle name="40% - Énfasis5 4 5 2 2" xfId="25299"/>
    <cellStyle name="40% - Énfasis5 4 5 2 2 2" xfId="25300"/>
    <cellStyle name="40% - Énfasis5 4 5 2 3" xfId="25301"/>
    <cellStyle name="40% - Énfasis5 4 5 3" xfId="25302"/>
    <cellStyle name="40% - Énfasis5 4 5 3 2" xfId="25303"/>
    <cellStyle name="40% - Énfasis5 4 5 4" xfId="25304"/>
    <cellStyle name="40% - Énfasis5 4 6" xfId="5728"/>
    <cellStyle name="40% - Énfasis5 4 6 2" xfId="25305"/>
    <cellStyle name="40% - Énfasis5 4 6 2 2" xfId="25306"/>
    <cellStyle name="40% - Énfasis5 4 6 3" xfId="25307"/>
    <cellStyle name="40% - Énfasis5 4 7" xfId="5729"/>
    <cellStyle name="40% - Énfasis5 4 7 2" xfId="25308"/>
    <cellStyle name="40% - Énfasis5 4 7 2 2" xfId="25309"/>
    <cellStyle name="40% - Énfasis5 4 7 3" xfId="25310"/>
    <cellStyle name="40% - Énfasis5 4 8" xfId="25311"/>
    <cellStyle name="40% - Énfasis5 4 8 2" xfId="25312"/>
    <cellStyle name="40% - Énfasis5 4 9" xfId="25313"/>
    <cellStyle name="40% - Énfasis5 5" xfId="5730"/>
    <cellStyle name="40% - Énfasis5 5 2" xfId="5731"/>
    <cellStyle name="40% - Énfasis5 5 2 2" xfId="5732"/>
    <cellStyle name="40% - Énfasis5 5 2 2 2" xfId="5733"/>
    <cellStyle name="40% - Énfasis5 5 2 2 2 2" xfId="5734"/>
    <cellStyle name="40% - Énfasis5 5 2 2 2 2 2" xfId="25314"/>
    <cellStyle name="40% - Énfasis5 5 2 2 2 2 2 2" xfId="25315"/>
    <cellStyle name="40% - Énfasis5 5 2 2 2 2 3" xfId="25316"/>
    <cellStyle name="40% - Énfasis5 5 2 2 2 3" xfId="25317"/>
    <cellStyle name="40% - Énfasis5 5 2 2 2 3 2" xfId="25318"/>
    <cellStyle name="40% - Énfasis5 5 2 2 2 4" xfId="25319"/>
    <cellStyle name="40% - Énfasis5 5 2 2 3" xfId="5735"/>
    <cellStyle name="40% - Énfasis5 5 2 2 3 2" xfId="25320"/>
    <cellStyle name="40% - Énfasis5 5 2 2 3 2 2" xfId="25321"/>
    <cellStyle name="40% - Énfasis5 5 2 2 3 3" xfId="25322"/>
    <cellStyle name="40% - Énfasis5 5 2 2 4" xfId="25323"/>
    <cellStyle name="40% - Énfasis5 5 2 2 4 2" xfId="25324"/>
    <cellStyle name="40% - Énfasis5 5 2 2 5" xfId="25325"/>
    <cellStyle name="40% - Énfasis5 5 2 3" xfId="5736"/>
    <cellStyle name="40% - Énfasis5 5 2 3 2" xfId="5737"/>
    <cellStyle name="40% - Énfasis5 5 2 3 2 2" xfId="25326"/>
    <cellStyle name="40% - Énfasis5 5 2 3 2 2 2" xfId="25327"/>
    <cellStyle name="40% - Énfasis5 5 2 3 2 3" xfId="25328"/>
    <cellStyle name="40% - Énfasis5 5 2 3 3" xfId="25329"/>
    <cellStyle name="40% - Énfasis5 5 2 3 3 2" xfId="25330"/>
    <cellStyle name="40% - Énfasis5 5 2 3 4" xfId="25331"/>
    <cellStyle name="40% - Énfasis5 5 2 4" xfId="5738"/>
    <cellStyle name="40% - Énfasis5 5 2 4 2" xfId="25332"/>
    <cellStyle name="40% - Énfasis5 5 2 4 2 2" xfId="25333"/>
    <cellStyle name="40% - Énfasis5 5 2 4 3" xfId="25334"/>
    <cellStyle name="40% - Énfasis5 5 2 5" xfId="5739"/>
    <cellStyle name="40% - Énfasis5 5 2 5 2" xfId="25335"/>
    <cellStyle name="40% - Énfasis5 5 2 5 2 2" xfId="25336"/>
    <cellStyle name="40% - Énfasis5 5 2 5 3" xfId="25337"/>
    <cellStyle name="40% - Énfasis5 5 2 6" xfId="25338"/>
    <cellStyle name="40% - Énfasis5 5 2 6 2" xfId="25339"/>
    <cellStyle name="40% - Énfasis5 5 2 7" xfId="25340"/>
    <cellStyle name="40% - Énfasis5 5 3" xfId="5740"/>
    <cellStyle name="40% - Énfasis5 5 3 2" xfId="5741"/>
    <cellStyle name="40% - Énfasis5 5 3 2 2" xfId="5742"/>
    <cellStyle name="40% - Énfasis5 5 3 2 2 2" xfId="5743"/>
    <cellStyle name="40% - Énfasis5 5 3 2 2 2 2" xfId="25341"/>
    <cellStyle name="40% - Énfasis5 5 3 2 2 2 2 2" xfId="25342"/>
    <cellStyle name="40% - Énfasis5 5 3 2 2 2 3" xfId="25343"/>
    <cellStyle name="40% - Énfasis5 5 3 2 2 3" xfId="25344"/>
    <cellStyle name="40% - Énfasis5 5 3 2 2 3 2" xfId="25345"/>
    <cellStyle name="40% - Énfasis5 5 3 2 2 4" xfId="25346"/>
    <cellStyle name="40% - Énfasis5 5 3 2 3" xfId="5744"/>
    <cellStyle name="40% - Énfasis5 5 3 2 3 2" xfId="25347"/>
    <cellStyle name="40% - Énfasis5 5 3 2 3 2 2" xfId="25348"/>
    <cellStyle name="40% - Énfasis5 5 3 2 3 3" xfId="25349"/>
    <cellStyle name="40% - Énfasis5 5 3 2 4" xfId="25350"/>
    <cellStyle name="40% - Énfasis5 5 3 2 4 2" xfId="25351"/>
    <cellStyle name="40% - Énfasis5 5 3 2 5" xfId="25352"/>
    <cellStyle name="40% - Énfasis5 5 3 3" xfId="5745"/>
    <cellStyle name="40% - Énfasis5 5 3 3 2" xfId="5746"/>
    <cellStyle name="40% - Énfasis5 5 3 3 2 2" xfId="25353"/>
    <cellStyle name="40% - Énfasis5 5 3 3 2 2 2" xfId="25354"/>
    <cellStyle name="40% - Énfasis5 5 3 3 2 3" xfId="25355"/>
    <cellStyle name="40% - Énfasis5 5 3 3 3" xfId="25356"/>
    <cellStyle name="40% - Énfasis5 5 3 3 3 2" xfId="25357"/>
    <cellStyle name="40% - Énfasis5 5 3 3 4" xfId="25358"/>
    <cellStyle name="40% - Énfasis5 5 3 4" xfId="5747"/>
    <cellStyle name="40% - Énfasis5 5 3 4 2" xfId="25359"/>
    <cellStyle name="40% - Énfasis5 5 3 4 2 2" xfId="25360"/>
    <cellStyle name="40% - Énfasis5 5 3 4 3" xfId="25361"/>
    <cellStyle name="40% - Énfasis5 5 3 5" xfId="5748"/>
    <cellStyle name="40% - Énfasis5 5 3 5 2" xfId="25362"/>
    <cellStyle name="40% - Énfasis5 5 3 5 2 2" xfId="25363"/>
    <cellStyle name="40% - Énfasis5 5 3 5 3" xfId="25364"/>
    <cellStyle name="40% - Énfasis5 5 3 6" xfId="25365"/>
    <cellStyle name="40% - Énfasis5 5 3 6 2" xfId="25366"/>
    <cellStyle name="40% - Énfasis5 5 3 7" xfId="25367"/>
    <cellStyle name="40% - Énfasis5 5 4" xfId="5749"/>
    <cellStyle name="40% - Énfasis5 5 4 2" xfId="5750"/>
    <cellStyle name="40% - Énfasis5 5 4 2 2" xfId="5751"/>
    <cellStyle name="40% - Énfasis5 5 4 2 2 2" xfId="25368"/>
    <cellStyle name="40% - Énfasis5 5 4 2 2 2 2" xfId="25369"/>
    <cellStyle name="40% - Énfasis5 5 4 2 2 3" xfId="25370"/>
    <cellStyle name="40% - Énfasis5 5 4 2 3" xfId="25371"/>
    <cellStyle name="40% - Énfasis5 5 4 2 3 2" xfId="25372"/>
    <cellStyle name="40% - Énfasis5 5 4 2 4" xfId="25373"/>
    <cellStyle name="40% - Énfasis5 5 4 3" xfId="5752"/>
    <cellStyle name="40% - Énfasis5 5 4 3 2" xfId="25374"/>
    <cellStyle name="40% - Énfasis5 5 4 3 2 2" xfId="25375"/>
    <cellStyle name="40% - Énfasis5 5 4 3 3" xfId="25376"/>
    <cellStyle name="40% - Énfasis5 5 4 4" xfId="25377"/>
    <cellStyle name="40% - Énfasis5 5 4 4 2" xfId="25378"/>
    <cellStyle name="40% - Énfasis5 5 4 5" xfId="25379"/>
    <cellStyle name="40% - Énfasis5 5 5" xfId="5753"/>
    <cellStyle name="40% - Énfasis5 5 5 2" xfId="5754"/>
    <cellStyle name="40% - Énfasis5 5 5 2 2" xfId="25380"/>
    <cellStyle name="40% - Énfasis5 5 5 2 2 2" xfId="25381"/>
    <cellStyle name="40% - Énfasis5 5 5 2 3" xfId="25382"/>
    <cellStyle name="40% - Énfasis5 5 5 3" xfId="25383"/>
    <cellStyle name="40% - Énfasis5 5 5 3 2" xfId="25384"/>
    <cellStyle name="40% - Énfasis5 5 5 4" xfId="25385"/>
    <cellStyle name="40% - Énfasis5 5 6" xfId="5755"/>
    <cellStyle name="40% - Énfasis5 5 6 2" xfId="25386"/>
    <cellStyle name="40% - Énfasis5 5 6 2 2" xfId="25387"/>
    <cellStyle name="40% - Énfasis5 5 6 3" xfId="25388"/>
    <cellStyle name="40% - Énfasis5 5 7" xfId="5756"/>
    <cellStyle name="40% - Énfasis5 5 7 2" xfId="25389"/>
    <cellStyle name="40% - Énfasis5 5 7 2 2" xfId="25390"/>
    <cellStyle name="40% - Énfasis5 5 7 3" xfId="25391"/>
    <cellStyle name="40% - Énfasis5 5 8" xfId="25392"/>
    <cellStyle name="40% - Énfasis5 5 8 2" xfId="25393"/>
    <cellStyle name="40% - Énfasis5 5 9" xfId="25394"/>
    <cellStyle name="40% - Énfasis5 6" xfId="5757"/>
    <cellStyle name="40% - Énfasis5 6 2" xfId="5758"/>
    <cellStyle name="40% - Énfasis5 6 2 2" xfId="5759"/>
    <cellStyle name="40% - Énfasis5 6 2 2 2" xfId="5760"/>
    <cellStyle name="40% - Énfasis5 6 2 2 2 2" xfId="5761"/>
    <cellStyle name="40% - Énfasis5 6 2 2 2 2 2" xfId="25395"/>
    <cellStyle name="40% - Énfasis5 6 2 2 2 2 2 2" xfId="25396"/>
    <cellStyle name="40% - Énfasis5 6 2 2 2 2 3" xfId="25397"/>
    <cellStyle name="40% - Énfasis5 6 2 2 2 3" xfId="25398"/>
    <cellStyle name="40% - Énfasis5 6 2 2 2 3 2" xfId="25399"/>
    <cellStyle name="40% - Énfasis5 6 2 2 2 4" xfId="25400"/>
    <cellStyle name="40% - Énfasis5 6 2 2 3" xfId="5762"/>
    <cellStyle name="40% - Énfasis5 6 2 2 3 2" xfId="25401"/>
    <cellStyle name="40% - Énfasis5 6 2 2 3 2 2" xfId="25402"/>
    <cellStyle name="40% - Énfasis5 6 2 2 3 3" xfId="25403"/>
    <cellStyle name="40% - Énfasis5 6 2 2 4" xfId="25404"/>
    <cellStyle name="40% - Énfasis5 6 2 2 4 2" xfId="25405"/>
    <cellStyle name="40% - Énfasis5 6 2 2 5" xfId="25406"/>
    <cellStyle name="40% - Énfasis5 6 2 3" xfId="5763"/>
    <cellStyle name="40% - Énfasis5 6 2 3 2" xfId="5764"/>
    <cellStyle name="40% - Énfasis5 6 2 3 2 2" xfId="25407"/>
    <cellStyle name="40% - Énfasis5 6 2 3 2 2 2" xfId="25408"/>
    <cellStyle name="40% - Énfasis5 6 2 3 2 3" xfId="25409"/>
    <cellStyle name="40% - Énfasis5 6 2 3 3" xfId="25410"/>
    <cellStyle name="40% - Énfasis5 6 2 3 3 2" xfId="25411"/>
    <cellStyle name="40% - Énfasis5 6 2 3 4" xfId="25412"/>
    <cellStyle name="40% - Énfasis5 6 2 4" xfId="5765"/>
    <cellStyle name="40% - Énfasis5 6 2 4 2" xfId="25413"/>
    <cellStyle name="40% - Énfasis5 6 2 4 2 2" xfId="25414"/>
    <cellStyle name="40% - Énfasis5 6 2 4 3" xfId="25415"/>
    <cellStyle name="40% - Énfasis5 6 2 5" xfId="5766"/>
    <cellStyle name="40% - Énfasis5 6 2 5 2" xfId="25416"/>
    <cellStyle name="40% - Énfasis5 6 2 5 2 2" xfId="25417"/>
    <cellStyle name="40% - Énfasis5 6 2 5 3" xfId="25418"/>
    <cellStyle name="40% - Énfasis5 6 2 6" xfId="25419"/>
    <cellStyle name="40% - Énfasis5 6 2 6 2" xfId="25420"/>
    <cellStyle name="40% - Énfasis5 6 2 7" xfId="25421"/>
    <cellStyle name="40% - Énfasis5 6 3" xfId="5767"/>
    <cellStyle name="40% - Énfasis5 6 3 2" xfId="5768"/>
    <cellStyle name="40% - Énfasis5 6 3 2 2" xfId="5769"/>
    <cellStyle name="40% - Énfasis5 6 3 2 2 2" xfId="5770"/>
    <cellStyle name="40% - Énfasis5 6 3 2 2 2 2" xfId="25422"/>
    <cellStyle name="40% - Énfasis5 6 3 2 2 2 2 2" xfId="25423"/>
    <cellStyle name="40% - Énfasis5 6 3 2 2 2 3" xfId="25424"/>
    <cellStyle name="40% - Énfasis5 6 3 2 2 3" xfId="25425"/>
    <cellStyle name="40% - Énfasis5 6 3 2 2 3 2" xfId="25426"/>
    <cellStyle name="40% - Énfasis5 6 3 2 2 4" xfId="25427"/>
    <cellStyle name="40% - Énfasis5 6 3 2 3" xfId="5771"/>
    <cellStyle name="40% - Énfasis5 6 3 2 3 2" xfId="25428"/>
    <cellStyle name="40% - Énfasis5 6 3 2 3 2 2" xfId="25429"/>
    <cellStyle name="40% - Énfasis5 6 3 2 3 3" xfId="25430"/>
    <cellStyle name="40% - Énfasis5 6 3 2 4" xfId="25431"/>
    <cellStyle name="40% - Énfasis5 6 3 2 4 2" xfId="25432"/>
    <cellStyle name="40% - Énfasis5 6 3 2 5" xfId="25433"/>
    <cellStyle name="40% - Énfasis5 6 3 3" xfId="5772"/>
    <cellStyle name="40% - Énfasis5 6 3 3 2" xfId="5773"/>
    <cellStyle name="40% - Énfasis5 6 3 3 2 2" xfId="25434"/>
    <cellStyle name="40% - Énfasis5 6 3 3 2 2 2" xfId="25435"/>
    <cellStyle name="40% - Énfasis5 6 3 3 2 3" xfId="25436"/>
    <cellStyle name="40% - Énfasis5 6 3 3 3" xfId="25437"/>
    <cellStyle name="40% - Énfasis5 6 3 3 3 2" xfId="25438"/>
    <cellStyle name="40% - Énfasis5 6 3 3 4" xfId="25439"/>
    <cellStyle name="40% - Énfasis5 6 3 4" xfId="5774"/>
    <cellStyle name="40% - Énfasis5 6 3 4 2" xfId="25440"/>
    <cellStyle name="40% - Énfasis5 6 3 4 2 2" xfId="25441"/>
    <cellStyle name="40% - Énfasis5 6 3 4 3" xfId="25442"/>
    <cellStyle name="40% - Énfasis5 6 3 5" xfId="5775"/>
    <cellStyle name="40% - Énfasis5 6 3 5 2" xfId="25443"/>
    <cellStyle name="40% - Énfasis5 6 3 5 2 2" xfId="25444"/>
    <cellStyle name="40% - Énfasis5 6 3 5 3" xfId="25445"/>
    <cellStyle name="40% - Énfasis5 6 3 6" xfId="25446"/>
    <cellStyle name="40% - Énfasis5 6 3 6 2" xfId="25447"/>
    <cellStyle name="40% - Énfasis5 6 3 7" xfId="25448"/>
    <cellStyle name="40% - Énfasis5 6 4" xfId="5776"/>
    <cellStyle name="40% - Énfasis5 6 4 2" xfId="5777"/>
    <cellStyle name="40% - Énfasis5 6 4 2 2" xfId="5778"/>
    <cellStyle name="40% - Énfasis5 6 4 2 2 2" xfId="25449"/>
    <cellStyle name="40% - Énfasis5 6 4 2 2 2 2" xfId="25450"/>
    <cellStyle name="40% - Énfasis5 6 4 2 2 3" xfId="25451"/>
    <cellStyle name="40% - Énfasis5 6 4 2 3" xfId="25452"/>
    <cellStyle name="40% - Énfasis5 6 4 2 3 2" xfId="25453"/>
    <cellStyle name="40% - Énfasis5 6 4 2 4" xfId="25454"/>
    <cellStyle name="40% - Énfasis5 6 4 3" xfId="5779"/>
    <cellStyle name="40% - Énfasis5 6 4 3 2" xfId="25455"/>
    <cellStyle name="40% - Énfasis5 6 4 3 2 2" xfId="25456"/>
    <cellStyle name="40% - Énfasis5 6 4 3 3" xfId="25457"/>
    <cellStyle name="40% - Énfasis5 6 4 4" xfId="25458"/>
    <cellStyle name="40% - Énfasis5 6 4 4 2" xfId="25459"/>
    <cellStyle name="40% - Énfasis5 6 4 5" xfId="25460"/>
    <cellStyle name="40% - Énfasis5 6 5" xfId="5780"/>
    <cellStyle name="40% - Énfasis5 6 5 2" xfId="5781"/>
    <cellStyle name="40% - Énfasis5 6 5 2 2" xfId="25461"/>
    <cellStyle name="40% - Énfasis5 6 5 2 2 2" xfId="25462"/>
    <cellStyle name="40% - Énfasis5 6 5 2 3" xfId="25463"/>
    <cellStyle name="40% - Énfasis5 6 5 3" xfId="25464"/>
    <cellStyle name="40% - Énfasis5 6 5 3 2" xfId="25465"/>
    <cellStyle name="40% - Énfasis5 6 5 4" xfId="25466"/>
    <cellStyle name="40% - Énfasis5 6 6" xfId="5782"/>
    <cellStyle name="40% - Énfasis5 6 6 2" xfId="25467"/>
    <cellStyle name="40% - Énfasis5 6 6 2 2" xfId="25468"/>
    <cellStyle name="40% - Énfasis5 6 6 3" xfId="25469"/>
    <cellStyle name="40% - Énfasis5 6 7" xfId="5783"/>
    <cellStyle name="40% - Énfasis5 6 7 2" xfId="25470"/>
    <cellStyle name="40% - Énfasis5 6 7 2 2" xfId="25471"/>
    <cellStyle name="40% - Énfasis5 6 7 3" xfId="25472"/>
    <cellStyle name="40% - Énfasis5 6 8" xfId="25473"/>
    <cellStyle name="40% - Énfasis5 6 8 2" xfId="25474"/>
    <cellStyle name="40% - Énfasis5 6 9" xfId="25475"/>
    <cellStyle name="40% - Énfasis5 7" xfId="5784"/>
    <cellStyle name="40% - Énfasis5 7 2" xfId="5785"/>
    <cellStyle name="40% - Énfasis5 7 2 2" xfId="5786"/>
    <cellStyle name="40% - Énfasis5 7 2 2 2" xfId="5787"/>
    <cellStyle name="40% - Énfasis5 7 2 2 2 2" xfId="5788"/>
    <cellStyle name="40% - Énfasis5 7 2 2 2 2 2" xfId="25476"/>
    <cellStyle name="40% - Énfasis5 7 2 2 2 2 2 2" xfId="25477"/>
    <cellStyle name="40% - Énfasis5 7 2 2 2 2 3" xfId="25478"/>
    <cellStyle name="40% - Énfasis5 7 2 2 2 3" xfId="25479"/>
    <cellStyle name="40% - Énfasis5 7 2 2 2 3 2" xfId="25480"/>
    <cellStyle name="40% - Énfasis5 7 2 2 2 4" xfId="25481"/>
    <cellStyle name="40% - Énfasis5 7 2 2 3" xfId="5789"/>
    <cellStyle name="40% - Énfasis5 7 2 2 3 2" xfId="25482"/>
    <cellStyle name="40% - Énfasis5 7 2 2 3 2 2" xfId="25483"/>
    <cellStyle name="40% - Énfasis5 7 2 2 3 3" xfId="25484"/>
    <cellStyle name="40% - Énfasis5 7 2 2 4" xfId="25485"/>
    <cellStyle name="40% - Énfasis5 7 2 2 4 2" xfId="25486"/>
    <cellStyle name="40% - Énfasis5 7 2 2 5" xfId="25487"/>
    <cellStyle name="40% - Énfasis5 7 2 3" xfId="5790"/>
    <cellStyle name="40% - Énfasis5 7 2 3 2" xfId="5791"/>
    <cellStyle name="40% - Énfasis5 7 2 3 2 2" xfId="25488"/>
    <cellStyle name="40% - Énfasis5 7 2 3 2 2 2" xfId="25489"/>
    <cellStyle name="40% - Énfasis5 7 2 3 2 3" xfId="25490"/>
    <cellStyle name="40% - Énfasis5 7 2 3 3" xfId="25491"/>
    <cellStyle name="40% - Énfasis5 7 2 3 3 2" xfId="25492"/>
    <cellStyle name="40% - Énfasis5 7 2 3 4" xfId="25493"/>
    <cellStyle name="40% - Énfasis5 7 2 4" xfId="5792"/>
    <cellStyle name="40% - Énfasis5 7 2 4 2" xfId="25494"/>
    <cellStyle name="40% - Énfasis5 7 2 4 2 2" xfId="25495"/>
    <cellStyle name="40% - Énfasis5 7 2 4 3" xfId="25496"/>
    <cellStyle name="40% - Énfasis5 7 2 5" xfId="5793"/>
    <cellStyle name="40% - Énfasis5 7 2 5 2" xfId="25497"/>
    <cellStyle name="40% - Énfasis5 7 2 5 2 2" xfId="25498"/>
    <cellStyle name="40% - Énfasis5 7 2 5 3" xfId="25499"/>
    <cellStyle name="40% - Énfasis5 7 2 6" xfId="25500"/>
    <cellStyle name="40% - Énfasis5 7 2 6 2" xfId="25501"/>
    <cellStyle name="40% - Énfasis5 7 2 7" xfId="25502"/>
    <cellStyle name="40% - Énfasis5 7 3" xfId="5794"/>
    <cellStyle name="40% - Énfasis5 7 3 2" xfId="5795"/>
    <cellStyle name="40% - Énfasis5 7 3 2 2" xfId="5796"/>
    <cellStyle name="40% - Énfasis5 7 3 2 2 2" xfId="5797"/>
    <cellStyle name="40% - Énfasis5 7 3 2 2 2 2" xfId="25503"/>
    <cellStyle name="40% - Énfasis5 7 3 2 2 2 2 2" xfId="25504"/>
    <cellStyle name="40% - Énfasis5 7 3 2 2 2 3" xfId="25505"/>
    <cellStyle name="40% - Énfasis5 7 3 2 2 3" xfId="25506"/>
    <cellStyle name="40% - Énfasis5 7 3 2 2 3 2" xfId="25507"/>
    <cellStyle name="40% - Énfasis5 7 3 2 2 4" xfId="25508"/>
    <cellStyle name="40% - Énfasis5 7 3 2 3" xfId="5798"/>
    <cellStyle name="40% - Énfasis5 7 3 2 3 2" xfId="25509"/>
    <cellStyle name="40% - Énfasis5 7 3 2 3 2 2" xfId="25510"/>
    <cellStyle name="40% - Énfasis5 7 3 2 3 3" xfId="25511"/>
    <cellStyle name="40% - Énfasis5 7 3 2 4" xfId="25512"/>
    <cellStyle name="40% - Énfasis5 7 3 2 4 2" xfId="25513"/>
    <cellStyle name="40% - Énfasis5 7 3 2 5" xfId="25514"/>
    <cellStyle name="40% - Énfasis5 7 3 3" xfId="5799"/>
    <cellStyle name="40% - Énfasis5 7 3 3 2" xfId="5800"/>
    <cellStyle name="40% - Énfasis5 7 3 3 2 2" xfId="25515"/>
    <cellStyle name="40% - Énfasis5 7 3 3 2 2 2" xfId="25516"/>
    <cellStyle name="40% - Énfasis5 7 3 3 2 3" xfId="25517"/>
    <cellStyle name="40% - Énfasis5 7 3 3 3" xfId="25518"/>
    <cellStyle name="40% - Énfasis5 7 3 3 3 2" xfId="25519"/>
    <cellStyle name="40% - Énfasis5 7 3 3 4" xfId="25520"/>
    <cellStyle name="40% - Énfasis5 7 3 4" xfId="5801"/>
    <cellStyle name="40% - Énfasis5 7 3 4 2" xfId="25521"/>
    <cellStyle name="40% - Énfasis5 7 3 4 2 2" xfId="25522"/>
    <cellStyle name="40% - Énfasis5 7 3 4 3" xfId="25523"/>
    <cellStyle name="40% - Énfasis5 7 3 5" xfId="5802"/>
    <cellStyle name="40% - Énfasis5 7 3 5 2" xfId="25524"/>
    <cellStyle name="40% - Énfasis5 7 3 5 2 2" xfId="25525"/>
    <cellStyle name="40% - Énfasis5 7 3 5 3" xfId="25526"/>
    <cellStyle name="40% - Énfasis5 7 3 6" xfId="25527"/>
    <cellStyle name="40% - Énfasis5 7 3 6 2" xfId="25528"/>
    <cellStyle name="40% - Énfasis5 7 3 7" xfId="25529"/>
    <cellStyle name="40% - Énfasis5 7 4" xfId="5803"/>
    <cellStyle name="40% - Énfasis5 7 4 2" xfId="5804"/>
    <cellStyle name="40% - Énfasis5 7 4 2 2" xfId="5805"/>
    <cellStyle name="40% - Énfasis5 7 4 2 2 2" xfId="25530"/>
    <cellStyle name="40% - Énfasis5 7 4 2 2 2 2" xfId="25531"/>
    <cellStyle name="40% - Énfasis5 7 4 2 2 3" xfId="25532"/>
    <cellStyle name="40% - Énfasis5 7 4 2 3" xfId="25533"/>
    <cellStyle name="40% - Énfasis5 7 4 2 3 2" xfId="25534"/>
    <cellStyle name="40% - Énfasis5 7 4 2 4" xfId="25535"/>
    <cellStyle name="40% - Énfasis5 7 4 3" xfId="5806"/>
    <cellStyle name="40% - Énfasis5 7 4 3 2" xfId="25536"/>
    <cellStyle name="40% - Énfasis5 7 4 3 2 2" xfId="25537"/>
    <cellStyle name="40% - Énfasis5 7 4 3 3" xfId="25538"/>
    <cellStyle name="40% - Énfasis5 7 4 4" xfId="25539"/>
    <cellStyle name="40% - Énfasis5 7 4 4 2" xfId="25540"/>
    <cellStyle name="40% - Énfasis5 7 4 5" xfId="25541"/>
    <cellStyle name="40% - Énfasis5 7 5" xfId="5807"/>
    <cellStyle name="40% - Énfasis5 7 5 2" xfId="5808"/>
    <cellStyle name="40% - Énfasis5 7 5 2 2" xfId="25542"/>
    <cellStyle name="40% - Énfasis5 7 5 2 2 2" xfId="25543"/>
    <cellStyle name="40% - Énfasis5 7 5 2 3" xfId="25544"/>
    <cellStyle name="40% - Énfasis5 7 5 3" xfId="25545"/>
    <cellStyle name="40% - Énfasis5 7 5 3 2" xfId="25546"/>
    <cellStyle name="40% - Énfasis5 7 5 4" xfId="25547"/>
    <cellStyle name="40% - Énfasis5 7 6" xfId="5809"/>
    <cellStyle name="40% - Énfasis5 7 6 2" xfId="25548"/>
    <cellStyle name="40% - Énfasis5 7 6 2 2" xfId="25549"/>
    <cellStyle name="40% - Énfasis5 7 6 3" xfId="25550"/>
    <cellStyle name="40% - Énfasis5 7 7" xfId="5810"/>
    <cellStyle name="40% - Énfasis5 7 7 2" xfId="25551"/>
    <cellStyle name="40% - Énfasis5 7 7 2 2" xfId="25552"/>
    <cellStyle name="40% - Énfasis5 7 7 3" xfId="25553"/>
    <cellStyle name="40% - Énfasis5 7 8" xfId="25554"/>
    <cellStyle name="40% - Énfasis5 7 8 2" xfId="25555"/>
    <cellStyle name="40% - Énfasis5 7 9" xfId="25556"/>
    <cellStyle name="40% - Énfasis5 8" xfId="5811"/>
    <cellStyle name="40% - Énfasis5 8 2" xfId="5812"/>
    <cellStyle name="40% - Énfasis5 8 2 2" xfId="5813"/>
    <cellStyle name="40% - Énfasis5 8 2 2 2" xfId="5814"/>
    <cellStyle name="40% - Énfasis5 8 2 2 2 2" xfId="5815"/>
    <cellStyle name="40% - Énfasis5 8 2 2 2 2 2" xfId="25557"/>
    <cellStyle name="40% - Énfasis5 8 2 2 2 2 2 2" xfId="25558"/>
    <cellStyle name="40% - Énfasis5 8 2 2 2 2 3" xfId="25559"/>
    <cellStyle name="40% - Énfasis5 8 2 2 2 3" xfId="25560"/>
    <cellStyle name="40% - Énfasis5 8 2 2 2 3 2" xfId="25561"/>
    <cellStyle name="40% - Énfasis5 8 2 2 2 4" xfId="25562"/>
    <cellStyle name="40% - Énfasis5 8 2 2 3" xfId="5816"/>
    <cellStyle name="40% - Énfasis5 8 2 2 3 2" xfId="25563"/>
    <cellStyle name="40% - Énfasis5 8 2 2 3 2 2" xfId="25564"/>
    <cellStyle name="40% - Énfasis5 8 2 2 3 3" xfId="25565"/>
    <cellStyle name="40% - Énfasis5 8 2 2 4" xfId="25566"/>
    <cellStyle name="40% - Énfasis5 8 2 2 4 2" xfId="25567"/>
    <cellStyle name="40% - Énfasis5 8 2 2 5" xfId="25568"/>
    <cellStyle name="40% - Énfasis5 8 2 3" xfId="5817"/>
    <cellStyle name="40% - Énfasis5 8 2 3 2" xfId="5818"/>
    <cellStyle name="40% - Énfasis5 8 2 3 2 2" xfId="25569"/>
    <cellStyle name="40% - Énfasis5 8 2 3 2 2 2" xfId="25570"/>
    <cellStyle name="40% - Énfasis5 8 2 3 2 3" xfId="25571"/>
    <cellStyle name="40% - Énfasis5 8 2 3 3" xfId="25572"/>
    <cellStyle name="40% - Énfasis5 8 2 3 3 2" xfId="25573"/>
    <cellStyle name="40% - Énfasis5 8 2 3 4" xfId="25574"/>
    <cellStyle name="40% - Énfasis5 8 2 4" xfId="5819"/>
    <cellStyle name="40% - Énfasis5 8 2 4 2" xfId="25575"/>
    <cellStyle name="40% - Énfasis5 8 2 4 2 2" xfId="25576"/>
    <cellStyle name="40% - Énfasis5 8 2 4 3" xfId="25577"/>
    <cellStyle name="40% - Énfasis5 8 2 5" xfId="5820"/>
    <cellStyle name="40% - Énfasis5 8 2 5 2" xfId="25578"/>
    <cellStyle name="40% - Énfasis5 8 2 5 2 2" xfId="25579"/>
    <cellStyle name="40% - Énfasis5 8 2 5 3" xfId="25580"/>
    <cellStyle name="40% - Énfasis5 8 2 6" xfId="25581"/>
    <cellStyle name="40% - Énfasis5 8 2 6 2" xfId="25582"/>
    <cellStyle name="40% - Énfasis5 8 2 7" xfId="25583"/>
    <cellStyle name="40% - Énfasis5 8 3" xfId="5821"/>
    <cellStyle name="40% - Énfasis5 8 3 2" xfId="5822"/>
    <cellStyle name="40% - Énfasis5 8 3 2 2" xfId="5823"/>
    <cellStyle name="40% - Énfasis5 8 3 2 2 2" xfId="5824"/>
    <cellStyle name="40% - Énfasis5 8 3 2 2 2 2" xfId="25584"/>
    <cellStyle name="40% - Énfasis5 8 3 2 2 2 2 2" xfId="25585"/>
    <cellStyle name="40% - Énfasis5 8 3 2 2 2 3" xfId="25586"/>
    <cellStyle name="40% - Énfasis5 8 3 2 2 3" xfId="25587"/>
    <cellStyle name="40% - Énfasis5 8 3 2 2 3 2" xfId="25588"/>
    <cellStyle name="40% - Énfasis5 8 3 2 2 4" xfId="25589"/>
    <cellStyle name="40% - Énfasis5 8 3 2 3" xfId="5825"/>
    <cellStyle name="40% - Énfasis5 8 3 2 3 2" xfId="25590"/>
    <cellStyle name="40% - Énfasis5 8 3 2 3 2 2" xfId="25591"/>
    <cellStyle name="40% - Énfasis5 8 3 2 3 3" xfId="25592"/>
    <cellStyle name="40% - Énfasis5 8 3 2 4" xfId="25593"/>
    <cellStyle name="40% - Énfasis5 8 3 2 4 2" xfId="25594"/>
    <cellStyle name="40% - Énfasis5 8 3 2 5" xfId="25595"/>
    <cellStyle name="40% - Énfasis5 8 3 3" xfId="5826"/>
    <cellStyle name="40% - Énfasis5 8 3 3 2" xfId="5827"/>
    <cellStyle name="40% - Énfasis5 8 3 3 2 2" xfId="25596"/>
    <cellStyle name="40% - Énfasis5 8 3 3 2 2 2" xfId="25597"/>
    <cellStyle name="40% - Énfasis5 8 3 3 2 3" xfId="25598"/>
    <cellStyle name="40% - Énfasis5 8 3 3 3" xfId="25599"/>
    <cellStyle name="40% - Énfasis5 8 3 3 3 2" xfId="25600"/>
    <cellStyle name="40% - Énfasis5 8 3 3 4" xfId="25601"/>
    <cellStyle name="40% - Énfasis5 8 3 4" xfId="5828"/>
    <cellStyle name="40% - Énfasis5 8 3 4 2" xfId="25602"/>
    <cellStyle name="40% - Énfasis5 8 3 4 2 2" xfId="25603"/>
    <cellStyle name="40% - Énfasis5 8 3 4 3" xfId="25604"/>
    <cellStyle name="40% - Énfasis5 8 3 5" xfId="5829"/>
    <cellStyle name="40% - Énfasis5 8 3 5 2" xfId="25605"/>
    <cellStyle name="40% - Énfasis5 8 3 5 2 2" xfId="25606"/>
    <cellStyle name="40% - Énfasis5 8 3 5 3" xfId="25607"/>
    <cellStyle name="40% - Énfasis5 8 3 6" xfId="25608"/>
    <cellStyle name="40% - Énfasis5 8 3 6 2" xfId="25609"/>
    <cellStyle name="40% - Énfasis5 8 3 7" xfId="25610"/>
    <cellStyle name="40% - Énfasis5 8 4" xfId="5830"/>
    <cellStyle name="40% - Énfasis5 8 4 2" xfId="5831"/>
    <cellStyle name="40% - Énfasis5 8 4 2 2" xfId="5832"/>
    <cellStyle name="40% - Énfasis5 8 4 2 2 2" xfId="25611"/>
    <cellStyle name="40% - Énfasis5 8 4 2 2 2 2" xfId="25612"/>
    <cellStyle name="40% - Énfasis5 8 4 2 2 3" xfId="25613"/>
    <cellStyle name="40% - Énfasis5 8 4 2 3" xfId="25614"/>
    <cellStyle name="40% - Énfasis5 8 4 2 3 2" xfId="25615"/>
    <cellStyle name="40% - Énfasis5 8 4 2 4" xfId="25616"/>
    <cellStyle name="40% - Énfasis5 8 4 3" xfId="5833"/>
    <cellStyle name="40% - Énfasis5 8 4 3 2" xfId="25617"/>
    <cellStyle name="40% - Énfasis5 8 4 3 2 2" xfId="25618"/>
    <cellStyle name="40% - Énfasis5 8 4 3 3" xfId="25619"/>
    <cellStyle name="40% - Énfasis5 8 4 4" xfId="25620"/>
    <cellStyle name="40% - Énfasis5 8 4 4 2" xfId="25621"/>
    <cellStyle name="40% - Énfasis5 8 4 5" xfId="25622"/>
    <cellStyle name="40% - Énfasis5 8 5" xfId="5834"/>
    <cellStyle name="40% - Énfasis5 8 5 2" xfId="5835"/>
    <cellStyle name="40% - Énfasis5 8 5 2 2" xfId="25623"/>
    <cellStyle name="40% - Énfasis5 8 5 2 2 2" xfId="25624"/>
    <cellStyle name="40% - Énfasis5 8 5 2 3" xfId="25625"/>
    <cellStyle name="40% - Énfasis5 8 5 3" xfId="25626"/>
    <cellStyle name="40% - Énfasis5 8 5 3 2" xfId="25627"/>
    <cellStyle name="40% - Énfasis5 8 5 4" xfId="25628"/>
    <cellStyle name="40% - Énfasis5 8 6" xfId="5836"/>
    <cellStyle name="40% - Énfasis5 8 6 2" xfId="25629"/>
    <cellStyle name="40% - Énfasis5 8 6 2 2" xfId="25630"/>
    <cellStyle name="40% - Énfasis5 8 6 3" xfId="25631"/>
    <cellStyle name="40% - Énfasis5 8 7" xfId="5837"/>
    <cellStyle name="40% - Énfasis5 8 7 2" xfId="25632"/>
    <cellStyle name="40% - Énfasis5 8 7 2 2" xfId="25633"/>
    <cellStyle name="40% - Énfasis5 8 7 3" xfId="25634"/>
    <cellStyle name="40% - Énfasis5 8 8" xfId="25635"/>
    <cellStyle name="40% - Énfasis5 8 8 2" xfId="25636"/>
    <cellStyle name="40% - Énfasis5 8 9" xfId="25637"/>
    <cellStyle name="40% - Énfasis5 9" xfId="5838"/>
    <cellStyle name="40% - Énfasis5 9 2" xfId="5839"/>
    <cellStyle name="40% - Énfasis5 9 2 2" xfId="5840"/>
    <cellStyle name="40% - Énfasis5 9 2 2 2" xfId="5841"/>
    <cellStyle name="40% - Énfasis5 9 2 2 2 2" xfId="5842"/>
    <cellStyle name="40% - Énfasis5 9 2 2 2 2 2" xfId="25638"/>
    <cellStyle name="40% - Énfasis5 9 2 2 2 2 2 2" xfId="25639"/>
    <cellStyle name="40% - Énfasis5 9 2 2 2 2 3" xfId="25640"/>
    <cellStyle name="40% - Énfasis5 9 2 2 2 3" xfId="25641"/>
    <cellStyle name="40% - Énfasis5 9 2 2 2 3 2" xfId="25642"/>
    <cellStyle name="40% - Énfasis5 9 2 2 2 4" xfId="25643"/>
    <cellStyle name="40% - Énfasis5 9 2 2 3" xfId="5843"/>
    <cellStyle name="40% - Énfasis5 9 2 2 3 2" xfId="25644"/>
    <cellStyle name="40% - Énfasis5 9 2 2 3 2 2" xfId="25645"/>
    <cellStyle name="40% - Énfasis5 9 2 2 3 3" xfId="25646"/>
    <cellStyle name="40% - Énfasis5 9 2 2 4" xfId="25647"/>
    <cellStyle name="40% - Énfasis5 9 2 2 4 2" xfId="25648"/>
    <cellStyle name="40% - Énfasis5 9 2 2 5" xfId="25649"/>
    <cellStyle name="40% - Énfasis5 9 2 3" xfId="5844"/>
    <cellStyle name="40% - Énfasis5 9 2 3 2" xfId="5845"/>
    <cellStyle name="40% - Énfasis5 9 2 3 2 2" xfId="25650"/>
    <cellStyle name="40% - Énfasis5 9 2 3 2 2 2" xfId="25651"/>
    <cellStyle name="40% - Énfasis5 9 2 3 2 3" xfId="25652"/>
    <cellStyle name="40% - Énfasis5 9 2 3 3" xfId="25653"/>
    <cellStyle name="40% - Énfasis5 9 2 3 3 2" xfId="25654"/>
    <cellStyle name="40% - Énfasis5 9 2 3 4" xfId="25655"/>
    <cellStyle name="40% - Énfasis5 9 2 4" xfId="5846"/>
    <cellStyle name="40% - Énfasis5 9 2 4 2" xfId="25656"/>
    <cellStyle name="40% - Énfasis5 9 2 4 2 2" xfId="25657"/>
    <cellStyle name="40% - Énfasis5 9 2 4 3" xfId="25658"/>
    <cellStyle name="40% - Énfasis5 9 2 5" xfId="5847"/>
    <cellStyle name="40% - Énfasis5 9 2 5 2" xfId="25659"/>
    <cellStyle name="40% - Énfasis5 9 2 5 2 2" xfId="25660"/>
    <cellStyle name="40% - Énfasis5 9 2 5 3" xfId="25661"/>
    <cellStyle name="40% - Énfasis5 9 2 6" xfId="25662"/>
    <cellStyle name="40% - Énfasis5 9 2 6 2" xfId="25663"/>
    <cellStyle name="40% - Énfasis5 9 2 7" xfId="25664"/>
    <cellStyle name="40% - Énfasis5 9 3" xfId="5848"/>
    <cellStyle name="40% - Énfasis5 9 3 2" xfId="5849"/>
    <cellStyle name="40% - Énfasis5 9 3 2 2" xfId="5850"/>
    <cellStyle name="40% - Énfasis5 9 3 2 2 2" xfId="5851"/>
    <cellStyle name="40% - Énfasis5 9 3 2 2 2 2" xfId="25665"/>
    <cellStyle name="40% - Énfasis5 9 3 2 2 2 2 2" xfId="25666"/>
    <cellStyle name="40% - Énfasis5 9 3 2 2 2 3" xfId="25667"/>
    <cellStyle name="40% - Énfasis5 9 3 2 2 3" xfId="25668"/>
    <cellStyle name="40% - Énfasis5 9 3 2 2 3 2" xfId="25669"/>
    <cellStyle name="40% - Énfasis5 9 3 2 2 4" xfId="25670"/>
    <cellStyle name="40% - Énfasis5 9 3 2 3" xfId="5852"/>
    <cellStyle name="40% - Énfasis5 9 3 2 3 2" xfId="25671"/>
    <cellStyle name="40% - Énfasis5 9 3 2 3 2 2" xfId="25672"/>
    <cellStyle name="40% - Énfasis5 9 3 2 3 3" xfId="25673"/>
    <cellStyle name="40% - Énfasis5 9 3 2 4" xfId="25674"/>
    <cellStyle name="40% - Énfasis5 9 3 2 4 2" xfId="25675"/>
    <cellStyle name="40% - Énfasis5 9 3 2 5" xfId="25676"/>
    <cellStyle name="40% - Énfasis5 9 3 3" xfId="5853"/>
    <cellStyle name="40% - Énfasis5 9 3 3 2" xfId="5854"/>
    <cellStyle name="40% - Énfasis5 9 3 3 2 2" xfId="25677"/>
    <cellStyle name="40% - Énfasis5 9 3 3 2 2 2" xfId="25678"/>
    <cellStyle name="40% - Énfasis5 9 3 3 2 3" xfId="25679"/>
    <cellStyle name="40% - Énfasis5 9 3 3 3" xfId="25680"/>
    <cellStyle name="40% - Énfasis5 9 3 3 3 2" xfId="25681"/>
    <cellStyle name="40% - Énfasis5 9 3 3 4" xfId="25682"/>
    <cellStyle name="40% - Énfasis5 9 3 4" xfId="5855"/>
    <cellStyle name="40% - Énfasis5 9 3 4 2" xfId="25683"/>
    <cellStyle name="40% - Énfasis5 9 3 4 2 2" xfId="25684"/>
    <cellStyle name="40% - Énfasis5 9 3 4 3" xfId="25685"/>
    <cellStyle name="40% - Énfasis5 9 3 5" xfId="5856"/>
    <cellStyle name="40% - Énfasis5 9 3 5 2" xfId="25686"/>
    <cellStyle name="40% - Énfasis5 9 3 5 2 2" xfId="25687"/>
    <cellStyle name="40% - Énfasis5 9 3 5 3" xfId="25688"/>
    <cellStyle name="40% - Énfasis5 9 3 6" xfId="25689"/>
    <cellStyle name="40% - Énfasis5 9 3 6 2" xfId="25690"/>
    <cellStyle name="40% - Énfasis5 9 3 7" xfId="25691"/>
    <cellStyle name="40% - Énfasis5 9 4" xfId="5857"/>
    <cellStyle name="40% - Énfasis5 9 4 2" xfId="5858"/>
    <cellStyle name="40% - Énfasis5 9 4 2 2" xfId="5859"/>
    <cellStyle name="40% - Énfasis5 9 4 2 2 2" xfId="25692"/>
    <cellStyle name="40% - Énfasis5 9 4 2 2 2 2" xfId="25693"/>
    <cellStyle name="40% - Énfasis5 9 4 2 2 3" xfId="25694"/>
    <cellStyle name="40% - Énfasis5 9 4 2 3" xfId="25695"/>
    <cellStyle name="40% - Énfasis5 9 4 2 3 2" xfId="25696"/>
    <cellStyle name="40% - Énfasis5 9 4 2 4" xfId="25697"/>
    <cellStyle name="40% - Énfasis5 9 4 3" xfId="5860"/>
    <cellStyle name="40% - Énfasis5 9 4 3 2" xfId="25698"/>
    <cellStyle name="40% - Énfasis5 9 4 3 2 2" xfId="25699"/>
    <cellStyle name="40% - Énfasis5 9 4 3 3" xfId="25700"/>
    <cellStyle name="40% - Énfasis5 9 4 4" xfId="25701"/>
    <cellStyle name="40% - Énfasis5 9 4 4 2" xfId="25702"/>
    <cellStyle name="40% - Énfasis5 9 4 5" xfId="25703"/>
    <cellStyle name="40% - Énfasis5 9 5" xfId="5861"/>
    <cellStyle name="40% - Énfasis5 9 5 2" xfId="5862"/>
    <cellStyle name="40% - Énfasis5 9 5 2 2" xfId="25704"/>
    <cellStyle name="40% - Énfasis5 9 5 2 2 2" xfId="25705"/>
    <cellStyle name="40% - Énfasis5 9 5 2 3" xfId="25706"/>
    <cellStyle name="40% - Énfasis5 9 5 3" xfId="25707"/>
    <cellStyle name="40% - Énfasis5 9 5 3 2" xfId="25708"/>
    <cellStyle name="40% - Énfasis5 9 5 4" xfId="25709"/>
    <cellStyle name="40% - Énfasis5 9 6" xfId="5863"/>
    <cellStyle name="40% - Énfasis5 9 6 2" xfId="25710"/>
    <cellStyle name="40% - Énfasis5 9 6 2 2" xfId="25711"/>
    <cellStyle name="40% - Énfasis5 9 6 3" xfId="25712"/>
    <cellStyle name="40% - Énfasis5 9 7" xfId="5864"/>
    <cellStyle name="40% - Énfasis5 9 7 2" xfId="25713"/>
    <cellStyle name="40% - Énfasis5 9 7 2 2" xfId="25714"/>
    <cellStyle name="40% - Énfasis5 9 7 3" xfId="25715"/>
    <cellStyle name="40% - Énfasis5 9 8" xfId="25716"/>
    <cellStyle name="40% - Énfasis5 9 8 2" xfId="25717"/>
    <cellStyle name="40% - Énfasis5 9 9" xfId="25718"/>
    <cellStyle name="40% - Énfasis6 10" xfId="5865"/>
    <cellStyle name="40% - Énfasis6 10 2" xfId="5866"/>
    <cellStyle name="40% - Énfasis6 10 2 2" xfId="5867"/>
    <cellStyle name="40% - Énfasis6 10 2 2 2" xfId="5868"/>
    <cellStyle name="40% - Énfasis6 10 2 2 2 2" xfId="5869"/>
    <cellStyle name="40% - Énfasis6 10 2 2 2 2 2" xfId="25719"/>
    <cellStyle name="40% - Énfasis6 10 2 2 2 2 2 2" xfId="25720"/>
    <cellStyle name="40% - Énfasis6 10 2 2 2 2 3" xfId="25721"/>
    <cellStyle name="40% - Énfasis6 10 2 2 2 3" xfId="25722"/>
    <cellStyle name="40% - Énfasis6 10 2 2 2 3 2" xfId="25723"/>
    <cellStyle name="40% - Énfasis6 10 2 2 2 4" xfId="25724"/>
    <cellStyle name="40% - Énfasis6 10 2 2 3" xfId="5870"/>
    <cellStyle name="40% - Énfasis6 10 2 2 3 2" xfId="25725"/>
    <cellStyle name="40% - Énfasis6 10 2 2 3 2 2" xfId="25726"/>
    <cellStyle name="40% - Énfasis6 10 2 2 3 3" xfId="25727"/>
    <cellStyle name="40% - Énfasis6 10 2 2 4" xfId="25728"/>
    <cellStyle name="40% - Énfasis6 10 2 2 4 2" xfId="25729"/>
    <cellStyle name="40% - Énfasis6 10 2 2 5" xfId="25730"/>
    <cellStyle name="40% - Énfasis6 10 2 3" xfId="5871"/>
    <cellStyle name="40% - Énfasis6 10 2 3 2" xfId="5872"/>
    <cellStyle name="40% - Énfasis6 10 2 3 2 2" xfId="25731"/>
    <cellStyle name="40% - Énfasis6 10 2 3 2 2 2" xfId="25732"/>
    <cellStyle name="40% - Énfasis6 10 2 3 2 3" xfId="25733"/>
    <cellStyle name="40% - Énfasis6 10 2 3 3" xfId="25734"/>
    <cellStyle name="40% - Énfasis6 10 2 3 3 2" xfId="25735"/>
    <cellStyle name="40% - Énfasis6 10 2 3 4" xfId="25736"/>
    <cellStyle name="40% - Énfasis6 10 2 4" xfId="5873"/>
    <cellStyle name="40% - Énfasis6 10 2 4 2" xfId="25737"/>
    <cellStyle name="40% - Énfasis6 10 2 4 2 2" xfId="25738"/>
    <cellStyle name="40% - Énfasis6 10 2 4 3" xfId="25739"/>
    <cellStyle name="40% - Énfasis6 10 2 5" xfId="5874"/>
    <cellStyle name="40% - Énfasis6 10 2 5 2" xfId="25740"/>
    <cellStyle name="40% - Énfasis6 10 2 5 2 2" xfId="25741"/>
    <cellStyle name="40% - Énfasis6 10 2 5 3" xfId="25742"/>
    <cellStyle name="40% - Énfasis6 10 2 6" xfId="25743"/>
    <cellStyle name="40% - Énfasis6 10 2 6 2" xfId="25744"/>
    <cellStyle name="40% - Énfasis6 10 2 7" xfId="25745"/>
    <cellStyle name="40% - Énfasis6 10 3" xfId="5875"/>
    <cellStyle name="40% - Énfasis6 10 3 2" xfId="5876"/>
    <cellStyle name="40% - Énfasis6 10 3 2 2" xfId="5877"/>
    <cellStyle name="40% - Énfasis6 10 3 2 2 2" xfId="5878"/>
    <cellStyle name="40% - Énfasis6 10 3 2 2 2 2" xfId="25746"/>
    <cellStyle name="40% - Énfasis6 10 3 2 2 2 2 2" xfId="25747"/>
    <cellStyle name="40% - Énfasis6 10 3 2 2 2 3" xfId="25748"/>
    <cellStyle name="40% - Énfasis6 10 3 2 2 3" xfId="25749"/>
    <cellStyle name="40% - Énfasis6 10 3 2 2 3 2" xfId="25750"/>
    <cellStyle name="40% - Énfasis6 10 3 2 2 4" xfId="25751"/>
    <cellStyle name="40% - Énfasis6 10 3 2 3" xfId="5879"/>
    <cellStyle name="40% - Énfasis6 10 3 2 3 2" xfId="25752"/>
    <cellStyle name="40% - Énfasis6 10 3 2 3 2 2" xfId="25753"/>
    <cellStyle name="40% - Énfasis6 10 3 2 3 3" xfId="25754"/>
    <cellStyle name="40% - Énfasis6 10 3 2 4" xfId="25755"/>
    <cellStyle name="40% - Énfasis6 10 3 2 4 2" xfId="25756"/>
    <cellStyle name="40% - Énfasis6 10 3 2 5" xfId="25757"/>
    <cellStyle name="40% - Énfasis6 10 3 3" xfId="5880"/>
    <cellStyle name="40% - Énfasis6 10 3 3 2" xfId="5881"/>
    <cellStyle name="40% - Énfasis6 10 3 3 2 2" xfId="25758"/>
    <cellStyle name="40% - Énfasis6 10 3 3 2 2 2" xfId="25759"/>
    <cellStyle name="40% - Énfasis6 10 3 3 2 3" xfId="25760"/>
    <cellStyle name="40% - Énfasis6 10 3 3 3" xfId="25761"/>
    <cellStyle name="40% - Énfasis6 10 3 3 3 2" xfId="25762"/>
    <cellStyle name="40% - Énfasis6 10 3 3 4" xfId="25763"/>
    <cellStyle name="40% - Énfasis6 10 3 4" xfId="5882"/>
    <cellStyle name="40% - Énfasis6 10 3 4 2" xfId="25764"/>
    <cellStyle name="40% - Énfasis6 10 3 4 2 2" xfId="25765"/>
    <cellStyle name="40% - Énfasis6 10 3 4 3" xfId="25766"/>
    <cellStyle name="40% - Énfasis6 10 3 5" xfId="5883"/>
    <cellStyle name="40% - Énfasis6 10 3 5 2" xfId="25767"/>
    <cellStyle name="40% - Énfasis6 10 3 5 2 2" xfId="25768"/>
    <cellStyle name="40% - Énfasis6 10 3 5 3" xfId="25769"/>
    <cellStyle name="40% - Énfasis6 10 3 6" xfId="25770"/>
    <cellStyle name="40% - Énfasis6 10 3 6 2" xfId="25771"/>
    <cellStyle name="40% - Énfasis6 10 3 7" xfId="25772"/>
    <cellStyle name="40% - Énfasis6 10 4" xfId="5884"/>
    <cellStyle name="40% - Énfasis6 10 4 2" xfId="5885"/>
    <cellStyle name="40% - Énfasis6 10 4 2 2" xfId="5886"/>
    <cellStyle name="40% - Énfasis6 10 4 2 2 2" xfId="25773"/>
    <cellStyle name="40% - Énfasis6 10 4 2 2 2 2" xfId="25774"/>
    <cellStyle name="40% - Énfasis6 10 4 2 2 3" xfId="25775"/>
    <cellStyle name="40% - Énfasis6 10 4 2 3" xfId="25776"/>
    <cellStyle name="40% - Énfasis6 10 4 2 3 2" xfId="25777"/>
    <cellStyle name="40% - Énfasis6 10 4 2 4" xfId="25778"/>
    <cellStyle name="40% - Énfasis6 10 4 3" xfId="5887"/>
    <cellStyle name="40% - Énfasis6 10 4 3 2" xfId="25779"/>
    <cellStyle name="40% - Énfasis6 10 4 3 2 2" xfId="25780"/>
    <cellStyle name="40% - Énfasis6 10 4 3 3" xfId="25781"/>
    <cellStyle name="40% - Énfasis6 10 4 4" xfId="25782"/>
    <cellStyle name="40% - Énfasis6 10 4 4 2" xfId="25783"/>
    <cellStyle name="40% - Énfasis6 10 4 5" xfId="25784"/>
    <cellStyle name="40% - Énfasis6 10 5" xfId="5888"/>
    <cellStyle name="40% - Énfasis6 10 5 2" xfId="5889"/>
    <cellStyle name="40% - Énfasis6 10 5 2 2" xfId="25785"/>
    <cellStyle name="40% - Énfasis6 10 5 2 2 2" xfId="25786"/>
    <cellStyle name="40% - Énfasis6 10 5 2 3" xfId="25787"/>
    <cellStyle name="40% - Énfasis6 10 5 3" xfId="25788"/>
    <cellStyle name="40% - Énfasis6 10 5 3 2" xfId="25789"/>
    <cellStyle name="40% - Énfasis6 10 5 4" xfId="25790"/>
    <cellStyle name="40% - Énfasis6 10 6" xfId="5890"/>
    <cellStyle name="40% - Énfasis6 10 6 2" xfId="25791"/>
    <cellStyle name="40% - Énfasis6 10 6 2 2" xfId="25792"/>
    <cellStyle name="40% - Énfasis6 10 6 3" xfId="25793"/>
    <cellStyle name="40% - Énfasis6 10 7" xfId="5891"/>
    <cellStyle name="40% - Énfasis6 10 7 2" xfId="25794"/>
    <cellStyle name="40% - Énfasis6 10 7 2 2" xfId="25795"/>
    <cellStyle name="40% - Énfasis6 10 7 3" xfId="25796"/>
    <cellStyle name="40% - Énfasis6 10 8" xfId="25797"/>
    <cellStyle name="40% - Énfasis6 10 8 2" xfId="25798"/>
    <cellStyle name="40% - Énfasis6 10 9" xfId="25799"/>
    <cellStyle name="40% - Énfasis6 11" xfId="5892"/>
    <cellStyle name="40% - Énfasis6 11 2" xfId="5893"/>
    <cellStyle name="40% - Énfasis6 11 2 2" xfId="5894"/>
    <cellStyle name="40% - Énfasis6 11 2 2 2" xfId="5895"/>
    <cellStyle name="40% - Énfasis6 11 2 2 2 2" xfId="5896"/>
    <cellStyle name="40% - Énfasis6 11 2 2 2 2 2" xfId="25800"/>
    <cellStyle name="40% - Énfasis6 11 2 2 2 2 2 2" xfId="25801"/>
    <cellStyle name="40% - Énfasis6 11 2 2 2 2 3" xfId="25802"/>
    <cellStyle name="40% - Énfasis6 11 2 2 2 3" xfId="25803"/>
    <cellStyle name="40% - Énfasis6 11 2 2 2 3 2" xfId="25804"/>
    <cellStyle name="40% - Énfasis6 11 2 2 2 4" xfId="25805"/>
    <cellStyle name="40% - Énfasis6 11 2 2 3" xfId="5897"/>
    <cellStyle name="40% - Énfasis6 11 2 2 3 2" xfId="25806"/>
    <cellStyle name="40% - Énfasis6 11 2 2 3 2 2" xfId="25807"/>
    <cellStyle name="40% - Énfasis6 11 2 2 3 3" xfId="25808"/>
    <cellStyle name="40% - Énfasis6 11 2 2 4" xfId="25809"/>
    <cellStyle name="40% - Énfasis6 11 2 2 4 2" xfId="25810"/>
    <cellStyle name="40% - Énfasis6 11 2 2 5" xfId="25811"/>
    <cellStyle name="40% - Énfasis6 11 2 3" xfId="5898"/>
    <cellStyle name="40% - Énfasis6 11 2 3 2" xfId="5899"/>
    <cellStyle name="40% - Énfasis6 11 2 3 2 2" xfId="25812"/>
    <cellStyle name="40% - Énfasis6 11 2 3 2 2 2" xfId="25813"/>
    <cellStyle name="40% - Énfasis6 11 2 3 2 3" xfId="25814"/>
    <cellStyle name="40% - Énfasis6 11 2 3 3" xfId="25815"/>
    <cellStyle name="40% - Énfasis6 11 2 3 3 2" xfId="25816"/>
    <cellStyle name="40% - Énfasis6 11 2 3 4" xfId="25817"/>
    <cellStyle name="40% - Énfasis6 11 2 4" xfId="5900"/>
    <cellStyle name="40% - Énfasis6 11 2 4 2" xfId="25818"/>
    <cellStyle name="40% - Énfasis6 11 2 4 2 2" xfId="25819"/>
    <cellStyle name="40% - Énfasis6 11 2 4 3" xfId="25820"/>
    <cellStyle name="40% - Énfasis6 11 2 5" xfId="5901"/>
    <cellStyle name="40% - Énfasis6 11 2 5 2" xfId="25821"/>
    <cellStyle name="40% - Énfasis6 11 2 5 2 2" xfId="25822"/>
    <cellStyle name="40% - Énfasis6 11 2 5 3" xfId="25823"/>
    <cellStyle name="40% - Énfasis6 11 2 6" xfId="25824"/>
    <cellStyle name="40% - Énfasis6 11 2 6 2" xfId="25825"/>
    <cellStyle name="40% - Énfasis6 11 2 7" xfId="25826"/>
    <cellStyle name="40% - Énfasis6 11 3" xfId="5902"/>
    <cellStyle name="40% - Énfasis6 11 3 2" xfId="5903"/>
    <cellStyle name="40% - Énfasis6 11 3 2 2" xfId="5904"/>
    <cellStyle name="40% - Énfasis6 11 3 2 2 2" xfId="5905"/>
    <cellStyle name="40% - Énfasis6 11 3 2 2 2 2" xfId="25827"/>
    <cellStyle name="40% - Énfasis6 11 3 2 2 2 2 2" xfId="25828"/>
    <cellStyle name="40% - Énfasis6 11 3 2 2 2 3" xfId="25829"/>
    <cellStyle name="40% - Énfasis6 11 3 2 2 3" xfId="25830"/>
    <cellStyle name="40% - Énfasis6 11 3 2 2 3 2" xfId="25831"/>
    <cellStyle name="40% - Énfasis6 11 3 2 2 4" xfId="25832"/>
    <cellStyle name="40% - Énfasis6 11 3 2 3" xfId="5906"/>
    <cellStyle name="40% - Énfasis6 11 3 2 3 2" xfId="25833"/>
    <cellStyle name="40% - Énfasis6 11 3 2 3 2 2" xfId="25834"/>
    <cellStyle name="40% - Énfasis6 11 3 2 3 3" xfId="25835"/>
    <cellStyle name="40% - Énfasis6 11 3 2 4" xfId="25836"/>
    <cellStyle name="40% - Énfasis6 11 3 2 4 2" xfId="25837"/>
    <cellStyle name="40% - Énfasis6 11 3 2 5" xfId="25838"/>
    <cellStyle name="40% - Énfasis6 11 3 3" xfId="5907"/>
    <cellStyle name="40% - Énfasis6 11 3 3 2" xfId="5908"/>
    <cellStyle name="40% - Énfasis6 11 3 3 2 2" xfId="25839"/>
    <cellStyle name="40% - Énfasis6 11 3 3 2 2 2" xfId="25840"/>
    <cellStyle name="40% - Énfasis6 11 3 3 2 3" xfId="25841"/>
    <cellStyle name="40% - Énfasis6 11 3 3 3" xfId="25842"/>
    <cellStyle name="40% - Énfasis6 11 3 3 3 2" xfId="25843"/>
    <cellStyle name="40% - Énfasis6 11 3 3 4" xfId="25844"/>
    <cellStyle name="40% - Énfasis6 11 3 4" xfId="5909"/>
    <cellStyle name="40% - Énfasis6 11 3 4 2" xfId="25845"/>
    <cellStyle name="40% - Énfasis6 11 3 4 2 2" xfId="25846"/>
    <cellStyle name="40% - Énfasis6 11 3 4 3" xfId="25847"/>
    <cellStyle name="40% - Énfasis6 11 3 5" xfId="5910"/>
    <cellStyle name="40% - Énfasis6 11 3 5 2" xfId="25848"/>
    <cellStyle name="40% - Énfasis6 11 3 5 2 2" xfId="25849"/>
    <cellStyle name="40% - Énfasis6 11 3 5 3" xfId="25850"/>
    <cellStyle name="40% - Énfasis6 11 3 6" xfId="25851"/>
    <cellStyle name="40% - Énfasis6 11 3 6 2" xfId="25852"/>
    <cellStyle name="40% - Énfasis6 11 3 7" xfId="25853"/>
    <cellStyle name="40% - Énfasis6 11 4" xfId="5911"/>
    <cellStyle name="40% - Énfasis6 11 4 2" xfId="5912"/>
    <cellStyle name="40% - Énfasis6 11 4 2 2" xfId="5913"/>
    <cellStyle name="40% - Énfasis6 11 4 2 2 2" xfId="25854"/>
    <cellStyle name="40% - Énfasis6 11 4 2 2 2 2" xfId="25855"/>
    <cellStyle name="40% - Énfasis6 11 4 2 2 3" xfId="25856"/>
    <cellStyle name="40% - Énfasis6 11 4 2 3" xfId="25857"/>
    <cellStyle name="40% - Énfasis6 11 4 2 3 2" xfId="25858"/>
    <cellStyle name="40% - Énfasis6 11 4 2 4" xfId="25859"/>
    <cellStyle name="40% - Énfasis6 11 4 3" xfId="5914"/>
    <cellStyle name="40% - Énfasis6 11 4 3 2" xfId="25860"/>
    <cellStyle name="40% - Énfasis6 11 4 3 2 2" xfId="25861"/>
    <cellStyle name="40% - Énfasis6 11 4 3 3" xfId="25862"/>
    <cellStyle name="40% - Énfasis6 11 4 4" xfId="25863"/>
    <cellStyle name="40% - Énfasis6 11 4 4 2" xfId="25864"/>
    <cellStyle name="40% - Énfasis6 11 4 5" xfId="25865"/>
    <cellStyle name="40% - Énfasis6 11 5" xfId="5915"/>
    <cellStyle name="40% - Énfasis6 11 5 2" xfId="5916"/>
    <cellStyle name="40% - Énfasis6 11 5 2 2" xfId="25866"/>
    <cellStyle name="40% - Énfasis6 11 5 2 2 2" xfId="25867"/>
    <cellStyle name="40% - Énfasis6 11 5 2 3" xfId="25868"/>
    <cellStyle name="40% - Énfasis6 11 5 3" xfId="25869"/>
    <cellStyle name="40% - Énfasis6 11 5 3 2" xfId="25870"/>
    <cellStyle name="40% - Énfasis6 11 5 4" xfId="25871"/>
    <cellStyle name="40% - Énfasis6 11 6" xfId="5917"/>
    <cellStyle name="40% - Énfasis6 11 6 2" xfId="25872"/>
    <cellStyle name="40% - Énfasis6 11 6 2 2" xfId="25873"/>
    <cellStyle name="40% - Énfasis6 11 6 3" xfId="25874"/>
    <cellStyle name="40% - Énfasis6 11 7" xfId="5918"/>
    <cellStyle name="40% - Énfasis6 11 7 2" xfId="25875"/>
    <cellStyle name="40% - Énfasis6 11 7 2 2" xfId="25876"/>
    <cellStyle name="40% - Énfasis6 11 7 3" xfId="25877"/>
    <cellStyle name="40% - Énfasis6 11 8" xfId="25878"/>
    <cellStyle name="40% - Énfasis6 11 8 2" xfId="25879"/>
    <cellStyle name="40% - Énfasis6 11 9" xfId="25880"/>
    <cellStyle name="40% - Énfasis6 12" xfId="5919"/>
    <cellStyle name="40% - Énfasis6 12 2" xfId="5920"/>
    <cellStyle name="40% - Énfasis6 12 2 2" xfId="5921"/>
    <cellStyle name="40% - Énfasis6 12 2 2 2" xfId="5922"/>
    <cellStyle name="40% - Énfasis6 12 2 2 2 2" xfId="5923"/>
    <cellStyle name="40% - Énfasis6 12 2 2 2 2 2" xfId="25881"/>
    <cellStyle name="40% - Énfasis6 12 2 2 2 2 2 2" xfId="25882"/>
    <cellStyle name="40% - Énfasis6 12 2 2 2 2 3" xfId="25883"/>
    <cellStyle name="40% - Énfasis6 12 2 2 2 3" xfId="25884"/>
    <cellStyle name="40% - Énfasis6 12 2 2 2 3 2" xfId="25885"/>
    <cellStyle name="40% - Énfasis6 12 2 2 2 4" xfId="25886"/>
    <cellStyle name="40% - Énfasis6 12 2 2 3" xfId="5924"/>
    <cellStyle name="40% - Énfasis6 12 2 2 3 2" xfId="25887"/>
    <cellStyle name="40% - Énfasis6 12 2 2 3 2 2" xfId="25888"/>
    <cellStyle name="40% - Énfasis6 12 2 2 3 3" xfId="25889"/>
    <cellStyle name="40% - Énfasis6 12 2 2 4" xfId="25890"/>
    <cellStyle name="40% - Énfasis6 12 2 2 4 2" xfId="25891"/>
    <cellStyle name="40% - Énfasis6 12 2 2 5" xfId="25892"/>
    <cellStyle name="40% - Énfasis6 12 2 3" xfId="5925"/>
    <cellStyle name="40% - Énfasis6 12 2 3 2" xfId="5926"/>
    <cellStyle name="40% - Énfasis6 12 2 3 2 2" xfId="25893"/>
    <cellStyle name="40% - Énfasis6 12 2 3 2 2 2" xfId="25894"/>
    <cellStyle name="40% - Énfasis6 12 2 3 2 3" xfId="25895"/>
    <cellStyle name="40% - Énfasis6 12 2 3 3" xfId="25896"/>
    <cellStyle name="40% - Énfasis6 12 2 3 3 2" xfId="25897"/>
    <cellStyle name="40% - Énfasis6 12 2 3 4" xfId="25898"/>
    <cellStyle name="40% - Énfasis6 12 2 4" xfId="5927"/>
    <cellStyle name="40% - Énfasis6 12 2 4 2" xfId="25899"/>
    <cellStyle name="40% - Énfasis6 12 2 4 2 2" xfId="25900"/>
    <cellStyle name="40% - Énfasis6 12 2 4 3" xfId="25901"/>
    <cellStyle name="40% - Énfasis6 12 2 5" xfId="5928"/>
    <cellStyle name="40% - Énfasis6 12 2 5 2" xfId="25902"/>
    <cellStyle name="40% - Énfasis6 12 2 5 2 2" xfId="25903"/>
    <cellStyle name="40% - Énfasis6 12 2 5 3" xfId="25904"/>
    <cellStyle name="40% - Énfasis6 12 2 6" xfId="25905"/>
    <cellStyle name="40% - Énfasis6 12 2 6 2" xfId="25906"/>
    <cellStyle name="40% - Énfasis6 12 2 7" xfId="25907"/>
    <cellStyle name="40% - Énfasis6 12 3" xfId="5929"/>
    <cellStyle name="40% - Énfasis6 12 3 2" xfId="5930"/>
    <cellStyle name="40% - Énfasis6 12 3 2 2" xfId="5931"/>
    <cellStyle name="40% - Énfasis6 12 3 2 2 2" xfId="5932"/>
    <cellStyle name="40% - Énfasis6 12 3 2 2 2 2" xfId="25908"/>
    <cellStyle name="40% - Énfasis6 12 3 2 2 2 2 2" xfId="25909"/>
    <cellStyle name="40% - Énfasis6 12 3 2 2 2 3" xfId="25910"/>
    <cellStyle name="40% - Énfasis6 12 3 2 2 3" xfId="25911"/>
    <cellStyle name="40% - Énfasis6 12 3 2 2 3 2" xfId="25912"/>
    <cellStyle name="40% - Énfasis6 12 3 2 2 4" xfId="25913"/>
    <cellStyle name="40% - Énfasis6 12 3 2 3" xfId="5933"/>
    <cellStyle name="40% - Énfasis6 12 3 2 3 2" xfId="25914"/>
    <cellStyle name="40% - Énfasis6 12 3 2 3 2 2" xfId="25915"/>
    <cellStyle name="40% - Énfasis6 12 3 2 3 3" xfId="25916"/>
    <cellStyle name="40% - Énfasis6 12 3 2 4" xfId="25917"/>
    <cellStyle name="40% - Énfasis6 12 3 2 4 2" xfId="25918"/>
    <cellStyle name="40% - Énfasis6 12 3 2 5" xfId="25919"/>
    <cellStyle name="40% - Énfasis6 12 3 3" xfId="5934"/>
    <cellStyle name="40% - Énfasis6 12 3 3 2" xfId="5935"/>
    <cellStyle name="40% - Énfasis6 12 3 3 2 2" xfId="25920"/>
    <cellStyle name="40% - Énfasis6 12 3 3 2 2 2" xfId="25921"/>
    <cellStyle name="40% - Énfasis6 12 3 3 2 3" xfId="25922"/>
    <cellStyle name="40% - Énfasis6 12 3 3 3" xfId="25923"/>
    <cellStyle name="40% - Énfasis6 12 3 3 3 2" xfId="25924"/>
    <cellStyle name="40% - Énfasis6 12 3 3 4" xfId="25925"/>
    <cellStyle name="40% - Énfasis6 12 3 4" xfId="5936"/>
    <cellStyle name="40% - Énfasis6 12 3 4 2" xfId="25926"/>
    <cellStyle name="40% - Énfasis6 12 3 4 2 2" xfId="25927"/>
    <cellStyle name="40% - Énfasis6 12 3 4 3" xfId="25928"/>
    <cellStyle name="40% - Énfasis6 12 3 5" xfId="5937"/>
    <cellStyle name="40% - Énfasis6 12 3 5 2" xfId="25929"/>
    <cellStyle name="40% - Énfasis6 12 3 5 2 2" xfId="25930"/>
    <cellStyle name="40% - Énfasis6 12 3 5 3" xfId="25931"/>
    <cellStyle name="40% - Énfasis6 12 3 6" xfId="25932"/>
    <cellStyle name="40% - Énfasis6 12 3 6 2" xfId="25933"/>
    <cellStyle name="40% - Énfasis6 12 3 7" xfId="25934"/>
    <cellStyle name="40% - Énfasis6 12 4" xfId="5938"/>
    <cellStyle name="40% - Énfasis6 12 4 2" xfId="5939"/>
    <cellStyle name="40% - Énfasis6 12 4 2 2" xfId="5940"/>
    <cellStyle name="40% - Énfasis6 12 4 2 2 2" xfId="25935"/>
    <cellStyle name="40% - Énfasis6 12 4 2 2 2 2" xfId="25936"/>
    <cellStyle name="40% - Énfasis6 12 4 2 2 3" xfId="25937"/>
    <cellStyle name="40% - Énfasis6 12 4 2 3" xfId="25938"/>
    <cellStyle name="40% - Énfasis6 12 4 2 3 2" xfId="25939"/>
    <cellStyle name="40% - Énfasis6 12 4 2 4" xfId="25940"/>
    <cellStyle name="40% - Énfasis6 12 4 3" xfId="5941"/>
    <cellStyle name="40% - Énfasis6 12 4 3 2" xfId="25941"/>
    <cellStyle name="40% - Énfasis6 12 4 3 2 2" xfId="25942"/>
    <cellStyle name="40% - Énfasis6 12 4 3 3" xfId="25943"/>
    <cellStyle name="40% - Énfasis6 12 4 4" xfId="25944"/>
    <cellStyle name="40% - Énfasis6 12 4 4 2" xfId="25945"/>
    <cellStyle name="40% - Énfasis6 12 4 5" xfId="25946"/>
    <cellStyle name="40% - Énfasis6 12 5" xfId="5942"/>
    <cellStyle name="40% - Énfasis6 12 5 2" xfId="5943"/>
    <cellStyle name="40% - Énfasis6 12 5 2 2" xfId="25947"/>
    <cellStyle name="40% - Énfasis6 12 5 2 2 2" xfId="25948"/>
    <cellStyle name="40% - Énfasis6 12 5 2 3" xfId="25949"/>
    <cellStyle name="40% - Énfasis6 12 5 3" xfId="25950"/>
    <cellStyle name="40% - Énfasis6 12 5 3 2" xfId="25951"/>
    <cellStyle name="40% - Énfasis6 12 5 4" xfId="25952"/>
    <cellStyle name="40% - Énfasis6 12 6" xfId="5944"/>
    <cellStyle name="40% - Énfasis6 12 6 2" xfId="25953"/>
    <cellStyle name="40% - Énfasis6 12 6 2 2" xfId="25954"/>
    <cellStyle name="40% - Énfasis6 12 6 3" xfId="25955"/>
    <cellStyle name="40% - Énfasis6 12 7" xfId="5945"/>
    <cellStyle name="40% - Énfasis6 12 7 2" xfId="25956"/>
    <cellStyle name="40% - Énfasis6 12 7 2 2" xfId="25957"/>
    <cellStyle name="40% - Énfasis6 12 7 3" xfId="25958"/>
    <cellStyle name="40% - Énfasis6 12 8" xfId="25959"/>
    <cellStyle name="40% - Énfasis6 12 8 2" xfId="25960"/>
    <cellStyle name="40% - Énfasis6 12 9" xfId="25961"/>
    <cellStyle name="40% - Énfasis6 13" xfId="5946"/>
    <cellStyle name="40% - Énfasis6 13 2" xfId="5947"/>
    <cellStyle name="40% - Énfasis6 13 2 2" xfId="5948"/>
    <cellStyle name="40% - Énfasis6 13 2 2 2" xfId="5949"/>
    <cellStyle name="40% - Énfasis6 13 2 2 2 2" xfId="5950"/>
    <cellStyle name="40% - Énfasis6 13 2 2 2 2 2" xfId="25962"/>
    <cellStyle name="40% - Énfasis6 13 2 2 2 2 2 2" xfId="25963"/>
    <cellStyle name="40% - Énfasis6 13 2 2 2 2 3" xfId="25964"/>
    <cellStyle name="40% - Énfasis6 13 2 2 2 3" xfId="25965"/>
    <cellStyle name="40% - Énfasis6 13 2 2 2 3 2" xfId="25966"/>
    <cellStyle name="40% - Énfasis6 13 2 2 2 4" xfId="25967"/>
    <cellStyle name="40% - Énfasis6 13 2 2 3" xfId="5951"/>
    <cellStyle name="40% - Énfasis6 13 2 2 3 2" xfId="25968"/>
    <cellStyle name="40% - Énfasis6 13 2 2 3 2 2" xfId="25969"/>
    <cellStyle name="40% - Énfasis6 13 2 2 3 3" xfId="25970"/>
    <cellStyle name="40% - Énfasis6 13 2 2 4" xfId="25971"/>
    <cellStyle name="40% - Énfasis6 13 2 2 4 2" xfId="25972"/>
    <cellStyle name="40% - Énfasis6 13 2 2 5" xfId="25973"/>
    <cellStyle name="40% - Énfasis6 13 2 3" xfId="5952"/>
    <cellStyle name="40% - Énfasis6 13 2 3 2" xfId="5953"/>
    <cellStyle name="40% - Énfasis6 13 2 3 2 2" xfId="25974"/>
    <cellStyle name="40% - Énfasis6 13 2 3 2 2 2" xfId="25975"/>
    <cellStyle name="40% - Énfasis6 13 2 3 2 3" xfId="25976"/>
    <cellStyle name="40% - Énfasis6 13 2 3 3" xfId="25977"/>
    <cellStyle name="40% - Énfasis6 13 2 3 3 2" xfId="25978"/>
    <cellStyle name="40% - Énfasis6 13 2 3 4" xfId="25979"/>
    <cellStyle name="40% - Énfasis6 13 2 4" xfId="5954"/>
    <cellStyle name="40% - Énfasis6 13 2 4 2" xfId="25980"/>
    <cellStyle name="40% - Énfasis6 13 2 4 2 2" xfId="25981"/>
    <cellStyle name="40% - Énfasis6 13 2 4 3" xfId="25982"/>
    <cellStyle name="40% - Énfasis6 13 2 5" xfId="5955"/>
    <cellStyle name="40% - Énfasis6 13 2 5 2" xfId="25983"/>
    <cellStyle name="40% - Énfasis6 13 2 5 2 2" xfId="25984"/>
    <cellStyle name="40% - Énfasis6 13 2 5 3" xfId="25985"/>
    <cellStyle name="40% - Énfasis6 13 2 6" xfId="25986"/>
    <cellStyle name="40% - Énfasis6 13 2 6 2" xfId="25987"/>
    <cellStyle name="40% - Énfasis6 13 2 7" xfId="25988"/>
    <cellStyle name="40% - Énfasis6 13 3" xfId="5956"/>
    <cellStyle name="40% - Énfasis6 13 3 2" xfId="5957"/>
    <cellStyle name="40% - Énfasis6 13 3 2 2" xfId="5958"/>
    <cellStyle name="40% - Énfasis6 13 3 2 2 2" xfId="5959"/>
    <cellStyle name="40% - Énfasis6 13 3 2 2 2 2" xfId="25989"/>
    <cellStyle name="40% - Énfasis6 13 3 2 2 2 2 2" xfId="25990"/>
    <cellStyle name="40% - Énfasis6 13 3 2 2 2 3" xfId="25991"/>
    <cellStyle name="40% - Énfasis6 13 3 2 2 3" xfId="25992"/>
    <cellStyle name="40% - Énfasis6 13 3 2 2 3 2" xfId="25993"/>
    <cellStyle name="40% - Énfasis6 13 3 2 2 4" xfId="25994"/>
    <cellStyle name="40% - Énfasis6 13 3 2 3" xfId="5960"/>
    <cellStyle name="40% - Énfasis6 13 3 2 3 2" xfId="25995"/>
    <cellStyle name="40% - Énfasis6 13 3 2 3 2 2" xfId="25996"/>
    <cellStyle name="40% - Énfasis6 13 3 2 3 3" xfId="25997"/>
    <cellStyle name="40% - Énfasis6 13 3 2 4" xfId="25998"/>
    <cellStyle name="40% - Énfasis6 13 3 2 4 2" xfId="25999"/>
    <cellStyle name="40% - Énfasis6 13 3 2 5" xfId="26000"/>
    <cellStyle name="40% - Énfasis6 13 3 3" xfId="5961"/>
    <cellStyle name="40% - Énfasis6 13 3 3 2" xfId="5962"/>
    <cellStyle name="40% - Énfasis6 13 3 3 2 2" xfId="26001"/>
    <cellStyle name="40% - Énfasis6 13 3 3 2 2 2" xfId="26002"/>
    <cellStyle name="40% - Énfasis6 13 3 3 2 3" xfId="26003"/>
    <cellStyle name="40% - Énfasis6 13 3 3 3" xfId="26004"/>
    <cellStyle name="40% - Énfasis6 13 3 3 3 2" xfId="26005"/>
    <cellStyle name="40% - Énfasis6 13 3 3 4" xfId="26006"/>
    <cellStyle name="40% - Énfasis6 13 3 4" xfId="5963"/>
    <cellStyle name="40% - Énfasis6 13 3 4 2" xfId="26007"/>
    <cellStyle name="40% - Énfasis6 13 3 4 2 2" xfId="26008"/>
    <cellStyle name="40% - Énfasis6 13 3 4 3" xfId="26009"/>
    <cellStyle name="40% - Énfasis6 13 3 5" xfId="5964"/>
    <cellStyle name="40% - Énfasis6 13 3 5 2" xfId="26010"/>
    <cellStyle name="40% - Énfasis6 13 3 5 2 2" xfId="26011"/>
    <cellStyle name="40% - Énfasis6 13 3 5 3" xfId="26012"/>
    <cellStyle name="40% - Énfasis6 13 3 6" xfId="26013"/>
    <cellStyle name="40% - Énfasis6 13 3 6 2" xfId="26014"/>
    <cellStyle name="40% - Énfasis6 13 3 7" xfId="26015"/>
    <cellStyle name="40% - Énfasis6 13 4" xfId="5965"/>
    <cellStyle name="40% - Énfasis6 13 4 2" xfId="5966"/>
    <cellStyle name="40% - Énfasis6 13 4 2 2" xfId="5967"/>
    <cellStyle name="40% - Énfasis6 13 4 2 2 2" xfId="26016"/>
    <cellStyle name="40% - Énfasis6 13 4 2 2 2 2" xfId="26017"/>
    <cellStyle name="40% - Énfasis6 13 4 2 2 3" xfId="26018"/>
    <cellStyle name="40% - Énfasis6 13 4 2 3" xfId="26019"/>
    <cellStyle name="40% - Énfasis6 13 4 2 3 2" xfId="26020"/>
    <cellStyle name="40% - Énfasis6 13 4 2 4" xfId="26021"/>
    <cellStyle name="40% - Énfasis6 13 4 3" xfId="5968"/>
    <cellStyle name="40% - Énfasis6 13 4 3 2" xfId="26022"/>
    <cellStyle name="40% - Énfasis6 13 4 3 2 2" xfId="26023"/>
    <cellStyle name="40% - Énfasis6 13 4 3 3" xfId="26024"/>
    <cellStyle name="40% - Énfasis6 13 4 4" xfId="26025"/>
    <cellStyle name="40% - Énfasis6 13 4 4 2" xfId="26026"/>
    <cellStyle name="40% - Énfasis6 13 4 5" xfId="26027"/>
    <cellStyle name="40% - Énfasis6 13 5" xfId="5969"/>
    <cellStyle name="40% - Énfasis6 13 5 2" xfId="5970"/>
    <cellStyle name="40% - Énfasis6 13 5 2 2" xfId="26028"/>
    <cellStyle name="40% - Énfasis6 13 5 2 2 2" xfId="26029"/>
    <cellStyle name="40% - Énfasis6 13 5 2 3" xfId="26030"/>
    <cellStyle name="40% - Énfasis6 13 5 3" xfId="26031"/>
    <cellStyle name="40% - Énfasis6 13 5 3 2" xfId="26032"/>
    <cellStyle name="40% - Énfasis6 13 5 4" xfId="26033"/>
    <cellStyle name="40% - Énfasis6 13 6" xfId="5971"/>
    <cellStyle name="40% - Énfasis6 13 6 2" xfId="26034"/>
    <cellStyle name="40% - Énfasis6 13 6 2 2" xfId="26035"/>
    <cellStyle name="40% - Énfasis6 13 6 3" xfId="26036"/>
    <cellStyle name="40% - Énfasis6 13 7" xfId="5972"/>
    <cellStyle name="40% - Énfasis6 13 7 2" xfId="26037"/>
    <cellStyle name="40% - Énfasis6 13 7 2 2" xfId="26038"/>
    <cellStyle name="40% - Énfasis6 13 7 3" xfId="26039"/>
    <cellStyle name="40% - Énfasis6 13 8" xfId="26040"/>
    <cellStyle name="40% - Énfasis6 13 8 2" xfId="26041"/>
    <cellStyle name="40% - Énfasis6 13 9" xfId="26042"/>
    <cellStyle name="40% - Énfasis6 14" xfId="5973"/>
    <cellStyle name="40% - Énfasis6 14 2" xfId="5974"/>
    <cellStyle name="40% - Énfasis6 14 2 2" xfId="5975"/>
    <cellStyle name="40% - Énfasis6 14 2 2 2" xfId="5976"/>
    <cellStyle name="40% - Énfasis6 14 2 2 2 2" xfId="26043"/>
    <cellStyle name="40% - Énfasis6 14 2 2 2 2 2" xfId="26044"/>
    <cellStyle name="40% - Énfasis6 14 2 2 2 3" xfId="26045"/>
    <cellStyle name="40% - Énfasis6 14 2 2 3" xfId="26046"/>
    <cellStyle name="40% - Énfasis6 14 2 2 3 2" xfId="26047"/>
    <cellStyle name="40% - Énfasis6 14 2 2 4" xfId="26048"/>
    <cellStyle name="40% - Énfasis6 14 2 3" xfId="5977"/>
    <cellStyle name="40% - Énfasis6 14 2 3 2" xfId="26049"/>
    <cellStyle name="40% - Énfasis6 14 2 3 2 2" xfId="26050"/>
    <cellStyle name="40% - Énfasis6 14 2 3 3" xfId="26051"/>
    <cellStyle name="40% - Énfasis6 14 2 4" xfId="26052"/>
    <cellStyle name="40% - Énfasis6 14 2 4 2" xfId="26053"/>
    <cellStyle name="40% - Énfasis6 14 2 5" xfId="26054"/>
    <cellStyle name="40% - Énfasis6 14 3" xfId="5978"/>
    <cellStyle name="40% - Énfasis6 14 3 2" xfId="5979"/>
    <cellStyle name="40% - Énfasis6 14 3 2 2" xfId="26055"/>
    <cellStyle name="40% - Énfasis6 14 3 2 2 2" xfId="26056"/>
    <cellStyle name="40% - Énfasis6 14 3 2 3" xfId="26057"/>
    <cellStyle name="40% - Énfasis6 14 3 3" xfId="26058"/>
    <cellStyle name="40% - Énfasis6 14 3 3 2" xfId="26059"/>
    <cellStyle name="40% - Énfasis6 14 3 4" xfId="26060"/>
    <cellStyle name="40% - Énfasis6 14 4" xfId="5980"/>
    <cellStyle name="40% - Énfasis6 14 4 2" xfId="26061"/>
    <cellStyle name="40% - Énfasis6 14 4 2 2" xfId="26062"/>
    <cellStyle name="40% - Énfasis6 14 4 3" xfId="26063"/>
    <cellStyle name="40% - Énfasis6 14 5" xfId="5981"/>
    <cellStyle name="40% - Énfasis6 14 5 2" xfId="26064"/>
    <cellStyle name="40% - Énfasis6 14 5 2 2" xfId="26065"/>
    <cellStyle name="40% - Énfasis6 14 5 3" xfId="26066"/>
    <cellStyle name="40% - Énfasis6 14 6" xfId="26067"/>
    <cellStyle name="40% - Énfasis6 14 6 2" xfId="26068"/>
    <cellStyle name="40% - Énfasis6 14 7" xfId="26069"/>
    <cellStyle name="40% - Énfasis6 15" xfId="5982"/>
    <cellStyle name="40% - Énfasis6 15 2" xfId="5983"/>
    <cellStyle name="40% - Énfasis6 15 2 2" xfId="5984"/>
    <cellStyle name="40% - Énfasis6 15 2 2 2" xfId="5985"/>
    <cellStyle name="40% - Énfasis6 15 2 2 2 2" xfId="26070"/>
    <cellStyle name="40% - Énfasis6 15 2 2 2 2 2" xfId="26071"/>
    <cellStyle name="40% - Énfasis6 15 2 2 2 3" xfId="26072"/>
    <cellStyle name="40% - Énfasis6 15 2 2 3" xfId="26073"/>
    <cellStyle name="40% - Énfasis6 15 2 2 3 2" xfId="26074"/>
    <cellStyle name="40% - Énfasis6 15 2 2 4" xfId="26075"/>
    <cellStyle name="40% - Énfasis6 15 2 3" xfId="5986"/>
    <cellStyle name="40% - Énfasis6 15 2 3 2" xfId="26076"/>
    <cellStyle name="40% - Énfasis6 15 2 3 2 2" xfId="26077"/>
    <cellStyle name="40% - Énfasis6 15 2 3 3" xfId="26078"/>
    <cellStyle name="40% - Énfasis6 15 2 4" xfId="26079"/>
    <cellStyle name="40% - Énfasis6 15 2 4 2" xfId="26080"/>
    <cellStyle name="40% - Énfasis6 15 2 5" xfId="26081"/>
    <cellStyle name="40% - Énfasis6 15 3" xfId="5987"/>
    <cellStyle name="40% - Énfasis6 15 3 2" xfId="5988"/>
    <cellStyle name="40% - Énfasis6 15 3 2 2" xfId="26082"/>
    <cellStyle name="40% - Énfasis6 15 3 2 2 2" xfId="26083"/>
    <cellStyle name="40% - Énfasis6 15 3 2 3" xfId="26084"/>
    <cellStyle name="40% - Énfasis6 15 3 3" xfId="26085"/>
    <cellStyle name="40% - Énfasis6 15 3 3 2" xfId="26086"/>
    <cellStyle name="40% - Énfasis6 15 3 4" xfId="26087"/>
    <cellStyle name="40% - Énfasis6 15 4" xfId="5989"/>
    <cellStyle name="40% - Énfasis6 15 4 2" xfId="26088"/>
    <cellStyle name="40% - Énfasis6 15 4 2 2" xfId="26089"/>
    <cellStyle name="40% - Énfasis6 15 4 3" xfId="26090"/>
    <cellStyle name="40% - Énfasis6 15 5" xfId="5990"/>
    <cellStyle name="40% - Énfasis6 15 5 2" xfId="26091"/>
    <cellStyle name="40% - Énfasis6 15 5 2 2" xfId="26092"/>
    <cellStyle name="40% - Énfasis6 15 5 3" xfId="26093"/>
    <cellStyle name="40% - Énfasis6 15 6" xfId="26094"/>
    <cellStyle name="40% - Énfasis6 15 6 2" xfId="26095"/>
    <cellStyle name="40% - Énfasis6 15 7" xfId="26096"/>
    <cellStyle name="40% - Énfasis6 16" xfId="5991"/>
    <cellStyle name="40% - Énfasis6 16 2" xfId="5992"/>
    <cellStyle name="40% - Énfasis6 16 2 2" xfId="5993"/>
    <cellStyle name="40% - Énfasis6 16 2 2 2" xfId="5994"/>
    <cellStyle name="40% - Énfasis6 16 2 2 2 2" xfId="26097"/>
    <cellStyle name="40% - Énfasis6 16 2 2 2 2 2" xfId="26098"/>
    <cellStyle name="40% - Énfasis6 16 2 2 2 3" xfId="26099"/>
    <cellStyle name="40% - Énfasis6 16 2 2 3" xfId="26100"/>
    <cellStyle name="40% - Énfasis6 16 2 2 3 2" xfId="26101"/>
    <cellStyle name="40% - Énfasis6 16 2 2 4" xfId="26102"/>
    <cellStyle name="40% - Énfasis6 16 2 3" xfId="5995"/>
    <cellStyle name="40% - Énfasis6 16 2 3 2" xfId="26103"/>
    <cellStyle name="40% - Énfasis6 16 2 3 2 2" xfId="26104"/>
    <cellStyle name="40% - Énfasis6 16 2 3 3" xfId="26105"/>
    <cellStyle name="40% - Énfasis6 16 2 4" xfId="26106"/>
    <cellStyle name="40% - Énfasis6 16 2 4 2" xfId="26107"/>
    <cellStyle name="40% - Énfasis6 16 2 5" xfId="26108"/>
    <cellStyle name="40% - Énfasis6 16 3" xfId="5996"/>
    <cellStyle name="40% - Énfasis6 16 3 2" xfId="5997"/>
    <cellStyle name="40% - Énfasis6 16 3 2 2" xfId="26109"/>
    <cellStyle name="40% - Énfasis6 16 3 2 2 2" xfId="26110"/>
    <cellStyle name="40% - Énfasis6 16 3 2 3" xfId="26111"/>
    <cellStyle name="40% - Énfasis6 16 3 3" xfId="26112"/>
    <cellStyle name="40% - Énfasis6 16 3 3 2" xfId="26113"/>
    <cellStyle name="40% - Énfasis6 16 3 4" xfId="26114"/>
    <cellStyle name="40% - Énfasis6 16 4" xfId="5998"/>
    <cellStyle name="40% - Énfasis6 16 4 2" xfId="26115"/>
    <cellStyle name="40% - Énfasis6 16 4 2 2" xfId="26116"/>
    <cellStyle name="40% - Énfasis6 16 4 3" xfId="26117"/>
    <cellStyle name="40% - Énfasis6 16 5" xfId="5999"/>
    <cellStyle name="40% - Énfasis6 16 5 2" xfId="26118"/>
    <cellStyle name="40% - Énfasis6 16 5 2 2" xfId="26119"/>
    <cellStyle name="40% - Énfasis6 16 5 3" xfId="26120"/>
    <cellStyle name="40% - Énfasis6 16 6" xfId="26121"/>
    <cellStyle name="40% - Énfasis6 16 6 2" xfId="26122"/>
    <cellStyle name="40% - Énfasis6 16 7" xfId="26123"/>
    <cellStyle name="40% - Énfasis6 17" xfId="6000"/>
    <cellStyle name="40% - Énfasis6 17 2" xfId="6001"/>
    <cellStyle name="40% - Énfasis6 17 2 2" xfId="6002"/>
    <cellStyle name="40% - Énfasis6 17 2 2 2" xfId="6003"/>
    <cellStyle name="40% - Énfasis6 17 2 2 2 2" xfId="26124"/>
    <cellStyle name="40% - Énfasis6 17 2 2 2 2 2" xfId="26125"/>
    <cellStyle name="40% - Énfasis6 17 2 2 2 3" xfId="26126"/>
    <cellStyle name="40% - Énfasis6 17 2 2 3" xfId="26127"/>
    <cellStyle name="40% - Énfasis6 17 2 2 3 2" xfId="26128"/>
    <cellStyle name="40% - Énfasis6 17 2 2 4" xfId="26129"/>
    <cellStyle name="40% - Énfasis6 17 2 3" xfId="6004"/>
    <cellStyle name="40% - Énfasis6 17 2 3 2" xfId="26130"/>
    <cellStyle name="40% - Énfasis6 17 2 3 2 2" xfId="26131"/>
    <cellStyle name="40% - Énfasis6 17 2 3 3" xfId="26132"/>
    <cellStyle name="40% - Énfasis6 17 2 4" xfId="26133"/>
    <cellStyle name="40% - Énfasis6 17 2 4 2" xfId="26134"/>
    <cellStyle name="40% - Énfasis6 17 2 5" xfId="26135"/>
    <cellStyle name="40% - Énfasis6 17 3" xfId="6005"/>
    <cellStyle name="40% - Énfasis6 17 3 2" xfId="6006"/>
    <cellStyle name="40% - Énfasis6 17 3 2 2" xfId="26136"/>
    <cellStyle name="40% - Énfasis6 17 3 2 2 2" xfId="26137"/>
    <cellStyle name="40% - Énfasis6 17 3 2 3" xfId="26138"/>
    <cellStyle name="40% - Énfasis6 17 3 3" xfId="26139"/>
    <cellStyle name="40% - Énfasis6 17 3 3 2" xfId="26140"/>
    <cellStyle name="40% - Énfasis6 17 3 4" xfId="26141"/>
    <cellStyle name="40% - Énfasis6 17 4" xfId="6007"/>
    <cellStyle name="40% - Énfasis6 17 4 2" xfId="26142"/>
    <cellStyle name="40% - Énfasis6 17 4 2 2" xfId="26143"/>
    <cellStyle name="40% - Énfasis6 17 4 3" xfId="26144"/>
    <cellStyle name="40% - Énfasis6 17 5" xfId="6008"/>
    <cellStyle name="40% - Énfasis6 17 5 2" xfId="26145"/>
    <cellStyle name="40% - Énfasis6 17 5 2 2" xfId="26146"/>
    <cellStyle name="40% - Énfasis6 17 5 3" xfId="26147"/>
    <cellStyle name="40% - Énfasis6 17 6" xfId="26148"/>
    <cellStyle name="40% - Énfasis6 17 6 2" xfId="26149"/>
    <cellStyle name="40% - Énfasis6 17 7" xfId="26150"/>
    <cellStyle name="40% - Énfasis6 18" xfId="6009"/>
    <cellStyle name="40% - Énfasis6 18 2" xfId="6010"/>
    <cellStyle name="40% - Énfasis6 18 2 2" xfId="6011"/>
    <cellStyle name="40% - Énfasis6 18 2 2 2" xfId="6012"/>
    <cellStyle name="40% - Énfasis6 18 2 2 2 2" xfId="26151"/>
    <cellStyle name="40% - Énfasis6 18 2 2 2 2 2" xfId="26152"/>
    <cellStyle name="40% - Énfasis6 18 2 2 2 3" xfId="26153"/>
    <cellStyle name="40% - Énfasis6 18 2 2 3" xfId="26154"/>
    <cellStyle name="40% - Énfasis6 18 2 2 3 2" xfId="26155"/>
    <cellStyle name="40% - Énfasis6 18 2 2 4" xfId="26156"/>
    <cellStyle name="40% - Énfasis6 18 2 3" xfId="6013"/>
    <cellStyle name="40% - Énfasis6 18 2 3 2" xfId="26157"/>
    <cellStyle name="40% - Énfasis6 18 2 3 2 2" xfId="26158"/>
    <cellStyle name="40% - Énfasis6 18 2 3 3" xfId="26159"/>
    <cellStyle name="40% - Énfasis6 18 2 4" xfId="26160"/>
    <cellStyle name="40% - Énfasis6 18 2 4 2" xfId="26161"/>
    <cellStyle name="40% - Énfasis6 18 2 5" xfId="26162"/>
    <cellStyle name="40% - Énfasis6 18 3" xfId="6014"/>
    <cellStyle name="40% - Énfasis6 18 3 2" xfId="6015"/>
    <cellStyle name="40% - Énfasis6 18 3 2 2" xfId="26163"/>
    <cellStyle name="40% - Énfasis6 18 3 2 2 2" xfId="26164"/>
    <cellStyle name="40% - Énfasis6 18 3 2 3" xfId="26165"/>
    <cellStyle name="40% - Énfasis6 18 3 3" xfId="26166"/>
    <cellStyle name="40% - Énfasis6 18 3 3 2" xfId="26167"/>
    <cellStyle name="40% - Énfasis6 18 3 4" xfId="26168"/>
    <cellStyle name="40% - Énfasis6 18 4" xfId="6016"/>
    <cellStyle name="40% - Énfasis6 18 4 2" xfId="26169"/>
    <cellStyle name="40% - Énfasis6 18 4 2 2" xfId="26170"/>
    <cellStyle name="40% - Énfasis6 18 4 3" xfId="26171"/>
    <cellStyle name="40% - Énfasis6 18 5" xfId="6017"/>
    <cellStyle name="40% - Énfasis6 18 5 2" xfId="26172"/>
    <cellStyle name="40% - Énfasis6 18 5 2 2" xfId="26173"/>
    <cellStyle name="40% - Énfasis6 18 5 3" xfId="26174"/>
    <cellStyle name="40% - Énfasis6 18 6" xfId="26175"/>
    <cellStyle name="40% - Énfasis6 18 6 2" xfId="26176"/>
    <cellStyle name="40% - Énfasis6 18 7" xfId="26177"/>
    <cellStyle name="40% - Énfasis6 19" xfId="6018"/>
    <cellStyle name="40% - Énfasis6 19 2" xfId="6019"/>
    <cellStyle name="40% - Énfasis6 19 2 2" xfId="6020"/>
    <cellStyle name="40% - Énfasis6 19 2 2 2" xfId="6021"/>
    <cellStyle name="40% - Énfasis6 19 2 2 2 2" xfId="26178"/>
    <cellStyle name="40% - Énfasis6 19 2 2 2 2 2" xfId="26179"/>
    <cellStyle name="40% - Énfasis6 19 2 2 2 3" xfId="26180"/>
    <cellStyle name="40% - Énfasis6 19 2 2 3" xfId="26181"/>
    <cellStyle name="40% - Énfasis6 19 2 2 3 2" xfId="26182"/>
    <cellStyle name="40% - Énfasis6 19 2 2 4" xfId="26183"/>
    <cellStyle name="40% - Énfasis6 19 2 3" xfId="6022"/>
    <cellStyle name="40% - Énfasis6 19 2 3 2" xfId="26184"/>
    <cellStyle name="40% - Énfasis6 19 2 3 2 2" xfId="26185"/>
    <cellStyle name="40% - Énfasis6 19 2 3 3" xfId="26186"/>
    <cellStyle name="40% - Énfasis6 19 2 4" xfId="26187"/>
    <cellStyle name="40% - Énfasis6 19 2 4 2" xfId="26188"/>
    <cellStyle name="40% - Énfasis6 19 2 5" xfId="26189"/>
    <cellStyle name="40% - Énfasis6 19 3" xfId="6023"/>
    <cellStyle name="40% - Énfasis6 19 3 2" xfId="6024"/>
    <cellStyle name="40% - Énfasis6 19 3 2 2" xfId="26190"/>
    <cellStyle name="40% - Énfasis6 19 3 2 2 2" xfId="26191"/>
    <cellStyle name="40% - Énfasis6 19 3 2 3" xfId="26192"/>
    <cellStyle name="40% - Énfasis6 19 3 3" xfId="26193"/>
    <cellStyle name="40% - Énfasis6 19 3 3 2" xfId="26194"/>
    <cellStyle name="40% - Énfasis6 19 3 4" xfId="26195"/>
    <cellStyle name="40% - Énfasis6 19 4" xfId="6025"/>
    <cellStyle name="40% - Énfasis6 19 4 2" xfId="26196"/>
    <cellStyle name="40% - Énfasis6 19 4 2 2" xfId="26197"/>
    <cellStyle name="40% - Énfasis6 19 4 3" xfId="26198"/>
    <cellStyle name="40% - Énfasis6 19 5" xfId="6026"/>
    <cellStyle name="40% - Énfasis6 19 5 2" xfId="26199"/>
    <cellStyle name="40% - Énfasis6 19 5 2 2" xfId="26200"/>
    <cellStyle name="40% - Énfasis6 19 5 3" xfId="26201"/>
    <cellStyle name="40% - Énfasis6 19 6" xfId="26202"/>
    <cellStyle name="40% - Énfasis6 19 6 2" xfId="26203"/>
    <cellStyle name="40% - Énfasis6 19 7" xfId="26204"/>
    <cellStyle name="40% - Énfasis6 2" xfId="6027"/>
    <cellStyle name="40% - Énfasis6 2 2" xfId="6028"/>
    <cellStyle name="40% - Énfasis6 2 2 2" xfId="6029"/>
    <cellStyle name="40% - Énfasis6 2 2 2 2" xfId="6030"/>
    <cellStyle name="40% - Énfasis6 2 2 2 2 2" xfId="6031"/>
    <cellStyle name="40% - Énfasis6 2 2 2 2 2 2" xfId="26205"/>
    <cellStyle name="40% - Énfasis6 2 2 2 2 2 2 2" xfId="26206"/>
    <cellStyle name="40% - Énfasis6 2 2 2 2 2 3" xfId="26207"/>
    <cellStyle name="40% - Énfasis6 2 2 2 2 3" xfId="26208"/>
    <cellStyle name="40% - Énfasis6 2 2 2 2 3 2" xfId="26209"/>
    <cellStyle name="40% - Énfasis6 2 2 2 2 4" xfId="26210"/>
    <cellStyle name="40% - Énfasis6 2 2 2 3" xfId="6032"/>
    <cellStyle name="40% - Énfasis6 2 2 2 3 2" xfId="26211"/>
    <cellStyle name="40% - Énfasis6 2 2 2 3 2 2" xfId="26212"/>
    <cellStyle name="40% - Énfasis6 2 2 2 3 3" xfId="26213"/>
    <cellStyle name="40% - Énfasis6 2 2 2 4" xfId="26214"/>
    <cellStyle name="40% - Énfasis6 2 2 2 4 2" xfId="26215"/>
    <cellStyle name="40% - Énfasis6 2 2 2 5" xfId="26216"/>
    <cellStyle name="40% - Énfasis6 2 2 3" xfId="6033"/>
    <cellStyle name="40% - Énfasis6 2 2 3 2" xfId="6034"/>
    <cellStyle name="40% - Énfasis6 2 2 3 2 2" xfId="26217"/>
    <cellStyle name="40% - Énfasis6 2 2 3 2 2 2" xfId="26218"/>
    <cellStyle name="40% - Énfasis6 2 2 3 2 3" xfId="26219"/>
    <cellStyle name="40% - Énfasis6 2 2 3 3" xfId="26220"/>
    <cellStyle name="40% - Énfasis6 2 2 3 3 2" xfId="26221"/>
    <cellStyle name="40% - Énfasis6 2 2 3 4" xfId="26222"/>
    <cellStyle name="40% - Énfasis6 2 2 4" xfId="6035"/>
    <cellStyle name="40% - Énfasis6 2 2 4 2" xfId="26223"/>
    <cellStyle name="40% - Énfasis6 2 2 4 2 2" xfId="26224"/>
    <cellStyle name="40% - Énfasis6 2 2 4 3" xfId="26225"/>
    <cellStyle name="40% - Énfasis6 2 2 5" xfId="6036"/>
    <cellStyle name="40% - Énfasis6 2 2 5 2" xfId="26226"/>
    <cellStyle name="40% - Énfasis6 2 2 5 2 2" xfId="26227"/>
    <cellStyle name="40% - Énfasis6 2 2 5 3" xfId="26228"/>
    <cellStyle name="40% - Énfasis6 2 2 6" xfId="26229"/>
    <cellStyle name="40% - Énfasis6 2 2 6 2" xfId="26230"/>
    <cellStyle name="40% - Énfasis6 2 2 7" xfId="26231"/>
    <cellStyle name="40% - Énfasis6 2 3" xfId="6037"/>
    <cellStyle name="40% - Énfasis6 2 3 2" xfId="6038"/>
    <cellStyle name="40% - Énfasis6 2 3 2 2" xfId="6039"/>
    <cellStyle name="40% - Énfasis6 2 3 2 2 2" xfId="6040"/>
    <cellStyle name="40% - Énfasis6 2 3 2 2 2 2" xfId="26232"/>
    <cellStyle name="40% - Énfasis6 2 3 2 2 2 2 2" xfId="26233"/>
    <cellStyle name="40% - Énfasis6 2 3 2 2 2 3" xfId="26234"/>
    <cellStyle name="40% - Énfasis6 2 3 2 2 3" xfId="26235"/>
    <cellStyle name="40% - Énfasis6 2 3 2 2 3 2" xfId="26236"/>
    <cellStyle name="40% - Énfasis6 2 3 2 2 4" xfId="26237"/>
    <cellStyle name="40% - Énfasis6 2 3 2 3" xfId="6041"/>
    <cellStyle name="40% - Énfasis6 2 3 2 3 2" xfId="26238"/>
    <cellStyle name="40% - Énfasis6 2 3 2 3 2 2" xfId="26239"/>
    <cellStyle name="40% - Énfasis6 2 3 2 3 3" xfId="26240"/>
    <cellStyle name="40% - Énfasis6 2 3 2 4" xfId="26241"/>
    <cellStyle name="40% - Énfasis6 2 3 2 4 2" xfId="26242"/>
    <cellStyle name="40% - Énfasis6 2 3 2 5" xfId="26243"/>
    <cellStyle name="40% - Énfasis6 2 3 3" xfId="6042"/>
    <cellStyle name="40% - Énfasis6 2 3 3 2" xfId="6043"/>
    <cellStyle name="40% - Énfasis6 2 3 3 2 2" xfId="26244"/>
    <cellStyle name="40% - Énfasis6 2 3 3 2 2 2" xfId="26245"/>
    <cellStyle name="40% - Énfasis6 2 3 3 2 3" xfId="26246"/>
    <cellStyle name="40% - Énfasis6 2 3 3 3" xfId="26247"/>
    <cellStyle name="40% - Énfasis6 2 3 3 3 2" xfId="26248"/>
    <cellStyle name="40% - Énfasis6 2 3 3 4" xfId="26249"/>
    <cellStyle name="40% - Énfasis6 2 3 4" xfId="6044"/>
    <cellStyle name="40% - Énfasis6 2 3 4 2" xfId="26250"/>
    <cellStyle name="40% - Énfasis6 2 3 4 2 2" xfId="26251"/>
    <cellStyle name="40% - Énfasis6 2 3 4 3" xfId="26252"/>
    <cellStyle name="40% - Énfasis6 2 3 5" xfId="6045"/>
    <cellStyle name="40% - Énfasis6 2 3 5 2" xfId="26253"/>
    <cellStyle name="40% - Énfasis6 2 3 5 2 2" xfId="26254"/>
    <cellStyle name="40% - Énfasis6 2 3 5 3" xfId="26255"/>
    <cellStyle name="40% - Énfasis6 2 3 6" xfId="26256"/>
    <cellStyle name="40% - Énfasis6 2 3 6 2" xfId="26257"/>
    <cellStyle name="40% - Énfasis6 2 3 7" xfId="26258"/>
    <cellStyle name="40% - Énfasis6 2 4" xfId="6046"/>
    <cellStyle name="40% - Énfasis6 2 4 2" xfId="6047"/>
    <cellStyle name="40% - Énfasis6 2 4 2 2" xfId="6048"/>
    <cellStyle name="40% - Énfasis6 2 4 2 2 2" xfId="26259"/>
    <cellStyle name="40% - Énfasis6 2 4 2 2 2 2" xfId="26260"/>
    <cellStyle name="40% - Énfasis6 2 4 2 2 3" xfId="26261"/>
    <cellStyle name="40% - Énfasis6 2 4 2 3" xfId="26262"/>
    <cellStyle name="40% - Énfasis6 2 4 2 3 2" xfId="26263"/>
    <cellStyle name="40% - Énfasis6 2 4 2 4" xfId="26264"/>
    <cellStyle name="40% - Énfasis6 2 4 3" xfId="6049"/>
    <cellStyle name="40% - Énfasis6 2 4 3 2" xfId="26265"/>
    <cellStyle name="40% - Énfasis6 2 4 3 2 2" xfId="26266"/>
    <cellStyle name="40% - Énfasis6 2 4 3 3" xfId="26267"/>
    <cellStyle name="40% - Énfasis6 2 4 4" xfId="26268"/>
    <cellStyle name="40% - Énfasis6 2 4 4 2" xfId="26269"/>
    <cellStyle name="40% - Énfasis6 2 4 5" xfId="26270"/>
    <cellStyle name="40% - Énfasis6 2 5" xfId="6050"/>
    <cellStyle name="40% - Énfasis6 2 5 2" xfId="6051"/>
    <cellStyle name="40% - Énfasis6 2 5 2 2" xfId="26271"/>
    <cellStyle name="40% - Énfasis6 2 5 2 2 2" xfId="26272"/>
    <cellStyle name="40% - Énfasis6 2 5 2 3" xfId="26273"/>
    <cellStyle name="40% - Énfasis6 2 5 3" xfId="26274"/>
    <cellStyle name="40% - Énfasis6 2 5 3 2" xfId="26275"/>
    <cellStyle name="40% - Énfasis6 2 5 4" xfId="26276"/>
    <cellStyle name="40% - Énfasis6 2 6" xfId="6052"/>
    <cellStyle name="40% - Énfasis6 2 6 2" xfId="26277"/>
    <cellStyle name="40% - Énfasis6 2 6 2 2" xfId="26278"/>
    <cellStyle name="40% - Énfasis6 2 6 3" xfId="26279"/>
    <cellStyle name="40% - Énfasis6 2 7" xfId="6053"/>
    <cellStyle name="40% - Énfasis6 2 7 2" xfId="26280"/>
    <cellStyle name="40% - Énfasis6 2 7 2 2" xfId="26281"/>
    <cellStyle name="40% - Énfasis6 2 7 3" xfId="26282"/>
    <cellStyle name="40% - Énfasis6 2 8" xfId="26283"/>
    <cellStyle name="40% - Énfasis6 2 8 2" xfId="26284"/>
    <cellStyle name="40% - Énfasis6 2 9" xfId="26285"/>
    <cellStyle name="40% - Énfasis6 20" xfId="6054"/>
    <cellStyle name="40% - Énfasis6 20 2" xfId="6055"/>
    <cellStyle name="40% - Énfasis6 20 2 2" xfId="6056"/>
    <cellStyle name="40% - Énfasis6 20 2 2 2" xfId="6057"/>
    <cellStyle name="40% - Énfasis6 20 2 2 2 2" xfId="26286"/>
    <cellStyle name="40% - Énfasis6 20 2 2 2 2 2" xfId="26287"/>
    <cellStyle name="40% - Énfasis6 20 2 2 2 3" xfId="26288"/>
    <cellStyle name="40% - Énfasis6 20 2 2 3" xfId="26289"/>
    <cellStyle name="40% - Énfasis6 20 2 2 3 2" xfId="26290"/>
    <cellStyle name="40% - Énfasis6 20 2 2 4" xfId="26291"/>
    <cellStyle name="40% - Énfasis6 20 2 3" xfId="6058"/>
    <cellStyle name="40% - Énfasis6 20 2 3 2" xfId="26292"/>
    <cellStyle name="40% - Énfasis6 20 2 3 2 2" xfId="26293"/>
    <cellStyle name="40% - Énfasis6 20 2 3 3" xfId="26294"/>
    <cellStyle name="40% - Énfasis6 20 2 4" xfId="26295"/>
    <cellStyle name="40% - Énfasis6 20 2 4 2" xfId="26296"/>
    <cellStyle name="40% - Énfasis6 20 2 5" xfId="26297"/>
    <cellStyle name="40% - Énfasis6 20 3" xfId="6059"/>
    <cellStyle name="40% - Énfasis6 20 3 2" xfId="6060"/>
    <cellStyle name="40% - Énfasis6 20 3 2 2" xfId="26298"/>
    <cellStyle name="40% - Énfasis6 20 3 2 2 2" xfId="26299"/>
    <cellStyle name="40% - Énfasis6 20 3 2 3" xfId="26300"/>
    <cellStyle name="40% - Énfasis6 20 3 3" xfId="26301"/>
    <cellStyle name="40% - Énfasis6 20 3 3 2" xfId="26302"/>
    <cellStyle name="40% - Énfasis6 20 3 4" xfId="26303"/>
    <cellStyle name="40% - Énfasis6 20 4" xfId="6061"/>
    <cellStyle name="40% - Énfasis6 20 4 2" xfId="26304"/>
    <cellStyle name="40% - Énfasis6 20 4 2 2" xfId="26305"/>
    <cellStyle name="40% - Énfasis6 20 4 3" xfId="26306"/>
    <cellStyle name="40% - Énfasis6 20 5" xfId="6062"/>
    <cellStyle name="40% - Énfasis6 20 5 2" xfId="26307"/>
    <cellStyle name="40% - Énfasis6 20 5 2 2" xfId="26308"/>
    <cellStyle name="40% - Énfasis6 20 5 3" xfId="26309"/>
    <cellStyle name="40% - Énfasis6 20 6" xfId="26310"/>
    <cellStyle name="40% - Énfasis6 20 6 2" xfId="26311"/>
    <cellStyle name="40% - Énfasis6 20 7" xfId="26312"/>
    <cellStyle name="40% - Énfasis6 21" xfId="6063"/>
    <cellStyle name="40% - Énfasis6 21 2" xfId="6064"/>
    <cellStyle name="40% - Énfasis6 21 2 2" xfId="6065"/>
    <cellStyle name="40% - Énfasis6 21 2 2 2" xfId="6066"/>
    <cellStyle name="40% - Énfasis6 21 2 2 2 2" xfId="26313"/>
    <cellStyle name="40% - Énfasis6 21 2 2 2 2 2" xfId="26314"/>
    <cellStyle name="40% - Énfasis6 21 2 2 2 3" xfId="26315"/>
    <cellStyle name="40% - Énfasis6 21 2 2 3" xfId="26316"/>
    <cellStyle name="40% - Énfasis6 21 2 2 3 2" xfId="26317"/>
    <cellStyle name="40% - Énfasis6 21 2 2 4" xfId="26318"/>
    <cellStyle name="40% - Énfasis6 21 2 3" xfId="6067"/>
    <cellStyle name="40% - Énfasis6 21 2 3 2" xfId="26319"/>
    <cellStyle name="40% - Énfasis6 21 2 3 2 2" xfId="26320"/>
    <cellStyle name="40% - Énfasis6 21 2 3 3" xfId="26321"/>
    <cellStyle name="40% - Énfasis6 21 2 4" xfId="26322"/>
    <cellStyle name="40% - Énfasis6 21 2 4 2" xfId="26323"/>
    <cellStyle name="40% - Énfasis6 21 2 5" xfId="26324"/>
    <cellStyle name="40% - Énfasis6 21 3" xfId="6068"/>
    <cellStyle name="40% - Énfasis6 21 3 2" xfId="6069"/>
    <cellStyle name="40% - Énfasis6 21 3 2 2" xfId="26325"/>
    <cellStyle name="40% - Énfasis6 21 3 2 2 2" xfId="26326"/>
    <cellStyle name="40% - Énfasis6 21 3 2 3" xfId="26327"/>
    <cellStyle name="40% - Énfasis6 21 3 3" xfId="26328"/>
    <cellStyle name="40% - Énfasis6 21 3 3 2" xfId="26329"/>
    <cellStyle name="40% - Énfasis6 21 3 4" xfId="26330"/>
    <cellStyle name="40% - Énfasis6 21 4" xfId="6070"/>
    <cellStyle name="40% - Énfasis6 21 4 2" xfId="26331"/>
    <cellStyle name="40% - Énfasis6 21 4 2 2" xfId="26332"/>
    <cellStyle name="40% - Énfasis6 21 4 3" xfId="26333"/>
    <cellStyle name="40% - Énfasis6 21 5" xfId="6071"/>
    <cellStyle name="40% - Énfasis6 21 5 2" xfId="26334"/>
    <cellStyle name="40% - Énfasis6 21 5 2 2" xfId="26335"/>
    <cellStyle name="40% - Énfasis6 21 5 3" xfId="26336"/>
    <cellStyle name="40% - Énfasis6 21 6" xfId="26337"/>
    <cellStyle name="40% - Énfasis6 21 6 2" xfId="26338"/>
    <cellStyle name="40% - Énfasis6 21 7" xfId="26339"/>
    <cellStyle name="40% - Énfasis6 22" xfId="6072"/>
    <cellStyle name="40% - Énfasis6 22 2" xfId="6073"/>
    <cellStyle name="40% - Énfasis6 22 2 2" xfId="6074"/>
    <cellStyle name="40% - Énfasis6 22 2 2 2" xfId="6075"/>
    <cellStyle name="40% - Énfasis6 22 2 2 2 2" xfId="26340"/>
    <cellStyle name="40% - Énfasis6 22 2 2 2 2 2" xfId="26341"/>
    <cellStyle name="40% - Énfasis6 22 2 2 2 3" xfId="26342"/>
    <cellStyle name="40% - Énfasis6 22 2 2 3" xfId="26343"/>
    <cellStyle name="40% - Énfasis6 22 2 2 3 2" xfId="26344"/>
    <cellStyle name="40% - Énfasis6 22 2 2 4" xfId="26345"/>
    <cellStyle name="40% - Énfasis6 22 2 3" xfId="6076"/>
    <cellStyle name="40% - Énfasis6 22 2 3 2" xfId="26346"/>
    <cellStyle name="40% - Énfasis6 22 2 3 2 2" xfId="26347"/>
    <cellStyle name="40% - Énfasis6 22 2 3 3" xfId="26348"/>
    <cellStyle name="40% - Énfasis6 22 2 4" xfId="26349"/>
    <cellStyle name="40% - Énfasis6 22 2 4 2" xfId="26350"/>
    <cellStyle name="40% - Énfasis6 22 2 5" xfId="26351"/>
    <cellStyle name="40% - Énfasis6 22 3" xfId="6077"/>
    <cellStyle name="40% - Énfasis6 22 3 2" xfId="6078"/>
    <cellStyle name="40% - Énfasis6 22 3 2 2" xfId="26352"/>
    <cellStyle name="40% - Énfasis6 22 3 2 2 2" xfId="26353"/>
    <cellStyle name="40% - Énfasis6 22 3 2 3" xfId="26354"/>
    <cellStyle name="40% - Énfasis6 22 3 3" xfId="26355"/>
    <cellStyle name="40% - Énfasis6 22 3 3 2" xfId="26356"/>
    <cellStyle name="40% - Énfasis6 22 3 4" xfId="26357"/>
    <cellStyle name="40% - Énfasis6 22 4" xfId="6079"/>
    <cellStyle name="40% - Énfasis6 22 4 2" xfId="26358"/>
    <cellStyle name="40% - Énfasis6 22 4 2 2" xfId="26359"/>
    <cellStyle name="40% - Énfasis6 22 4 3" xfId="26360"/>
    <cellStyle name="40% - Énfasis6 22 5" xfId="6080"/>
    <cellStyle name="40% - Énfasis6 22 5 2" xfId="26361"/>
    <cellStyle name="40% - Énfasis6 22 5 2 2" xfId="26362"/>
    <cellStyle name="40% - Énfasis6 22 5 3" xfId="26363"/>
    <cellStyle name="40% - Énfasis6 22 6" xfId="26364"/>
    <cellStyle name="40% - Énfasis6 22 6 2" xfId="26365"/>
    <cellStyle name="40% - Énfasis6 22 7" xfId="26366"/>
    <cellStyle name="40% - Énfasis6 23" xfId="6081"/>
    <cellStyle name="40% - Énfasis6 23 2" xfId="6082"/>
    <cellStyle name="40% - Énfasis6 23 2 2" xfId="6083"/>
    <cellStyle name="40% - Énfasis6 23 2 2 2" xfId="6084"/>
    <cellStyle name="40% - Énfasis6 23 2 2 2 2" xfId="26367"/>
    <cellStyle name="40% - Énfasis6 23 2 2 2 2 2" xfId="26368"/>
    <cellStyle name="40% - Énfasis6 23 2 2 2 3" xfId="26369"/>
    <cellStyle name="40% - Énfasis6 23 2 2 3" xfId="26370"/>
    <cellStyle name="40% - Énfasis6 23 2 2 3 2" xfId="26371"/>
    <cellStyle name="40% - Énfasis6 23 2 2 4" xfId="26372"/>
    <cellStyle name="40% - Énfasis6 23 2 3" xfId="6085"/>
    <cellStyle name="40% - Énfasis6 23 2 3 2" xfId="26373"/>
    <cellStyle name="40% - Énfasis6 23 2 3 2 2" xfId="26374"/>
    <cellStyle name="40% - Énfasis6 23 2 3 3" xfId="26375"/>
    <cellStyle name="40% - Énfasis6 23 2 4" xfId="26376"/>
    <cellStyle name="40% - Énfasis6 23 2 4 2" xfId="26377"/>
    <cellStyle name="40% - Énfasis6 23 2 5" xfId="26378"/>
    <cellStyle name="40% - Énfasis6 23 3" xfId="6086"/>
    <cellStyle name="40% - Énfasis6 23 3 2" xfId="6087"/>
    <cellStyle name="40% - Énfasis6 23 3 2 2" xfId="26379"/>
    <cellStyle name="40% - Énfasis6 23 3 2 2 2" xfId="26380"/>
    <cellStyle name="40% - Énfasis6 23 3 2 3" xfId="26381"/>
    <cellStyle name="40% - Énfasis6 23 3 3" xfId="26382"/>
    <cellStyle name="40% - Énfasis6 23 3 3 2" xfId="26383"/>
    <cellStyle name="40% - Énfasis6 23 3 4" xfId="26384"/>
    <cellStyle name="40% - Énfasis6 23 4" xfId="6088"/>
    <cellStyle name="40% - Énfasis6 23 4 2" xfId="26385"/>
    <cellStyle name="40% - Énfasis6 23 4 2 2" xfId="26386"/>
    <cellStyle name="40% - Énfasis6 23 4 3" xfId="26387"/>
    <cellStyle name="40% - Énfasis6 23 5" xfId="6089"/>
    <cellStyle name="40% - Énfasis6 23 5 2" xfId="26388"/>
    <cellStyle name="40% - Énfasis6 23 5 2 2" xfId="26389"/>
    <cellStyle name="40% - Énfasis6 23 5 3" xfId="26390"/>
    <cellStyle name="40% - Énfasis6 23 6" xfId="26391"/>
    <cellStyle name="40% - Énfasis6 23 6 2" xfId="26392"/>
    <cellStyle name="40% - Énfasis6 23 7" xfId="26393"/>
    <cellStyle name="40% - Énfasis6 24" xfId="6090"/>
    <cellStyle name="40% - Énfasis6 24 2" xfId="6091"/>
    <cellStyle name="40% - Énfasis6 24 2 2" xfId="6092"/>
    <cellStyle name="40% - Énfasis6 24 2 2 2" xfId="6093"/>
    <cellStyle name="40% - Énfasis6 24 2 2 2 2" xfId="26394"/>
    <cellStyle name="40% - Énfasis6 24 2 2 2 2 2" xfId="26395"/>
    <cellStyle name="40% - Énfasis6 24 2 2 2 3" xfId="26396"/>
    <cellStyle name="40% - Énfasis6 24 2 2 3" xfId="26397"/>
    <cellStyle name="40% - Énfasis6 24 2 2 3 2" xfId="26398"/>
    <cellStyle name="40% - Énfasis6 24 2 2 4" xfId="26399"/>
    <cellStyle name="40% - Énfasis6 24 2 3" xfId="6094"/>
    <cellStyle name="40% - Énfasis6 24 2 3 2" xfId="26400"/>
    <cellStyle name="40% - Énfasis6 24 2 3 2 2" xfId="26401"/>
    <cellStyle name="40% - Énfasis6 24 2 3 3" xfId="26402"/>
    <cellStyle name="40% - Énfasis6 24 2 4" xfId="26403"/>
    <cellStyle name="40% - Énfasis6 24 2 4 2" xfId="26404"/>
    <cellStyle name="40% - Énfasis6 24 2 5" xfId="26405"/>
    <cellStyle name="40% - Énfasis6 24 3" xfId="6095"/>
    <cellStyle name="40% - Énfasis6 24 3 2" xfId="6096"/>
    <cellStyle name="40% - Énfasis6 24 3 2 2" xfId="26406"/>
    <cellStyle name="40% - Énfasis6 24 3 2 2 2" xfId="26407"/>
    <cellStyle name="40% - Énfasis6 24 3 2 3" xfId="26408"/>
    <cellStyle name="40% - Énfasis6 24 3 3" xfId="26409"/>
    <cellStyle name="40% - Énfasis6 24 3 3 2" xfId="26410"/>
    <cellStyle name="40% - Énfasis6 24 3 4" xfId="26411"/>
    <cellStyle name="40% - Énfasis6 24 4" xfId="6097"/>
    <cellStyle name="40% - Énfasis6 24 4 2" xfId="26412"/>
    <cellStyle name="40% - Énfasis6 24 4 2 2" xfId="26413"/>
    <cellStyle name="40% - Énfasis6 24 4 3" xfId="26414"/>
    <cellStyle name="40% - Énfasis6 24 5" xfId="6098"/>
    <cellStyle name="40% - Énfasis6 24 5 2" xfId="26415"/>
    <cellStyle name="40% - Énfasis6 24 5 2 2" xfId="26416"/>
    <cellStyle name="40% - Énfasis6 24 5 3" xfId="26417"/>
    <cellStyle name="40% - Énfasis6 24 6" xfId="26418"/>
    <cellStyle name="40% - Énfasis6 24 6 2" xfId="26419"/>
    <cellStyle name="40% - Énfasis6 24 7" xfId="26420"/>
    <cellStyle name="40% - Énfasis6 25" xfId="6099"/>
    <cellStyle name="40% - Énfasis6 25 2" xfId="6100"/>
    <cellStyle name="40% - Énfasis6 25 2 2" xfId="6101"/>
    <cellStyle name="40% - Énfasis6 25 2 2 2" xfId="6102"/>
    <cellStyle name="40% - Énfasis6 25 2 2 2 2" xfId="26421"/>
    <cellStyle name="40% - Énfasis6 25 2 2 2 2 2" xfId="26422"/>
    <cellStyle name="40% - Énfasis6 25 2 2 2 3" xfId="26423"/>
    <cellStyle name="40% - Énfasis6 25 2 2 3" xfId="26424"/>
    <cellStyle name="40% - Énfasis6 25 2 2 3 2" xfId="26425"/>
    <cellStyle name="40% - Énfasis6 25 2 2 4" xfId="26426"/>
    <cellStyle name="40% - Énfasis6 25 2 3" xfId="6103"/>
    <cellStyle name="40% - Énfasis6 25 2 3 2" xfId="26427"/>
    <cellStyle name="40% - Énfasis6 25 2 3 2 2" xfId="26428"/>
    <cellStyle name="40% - Énfasis6 25 2 3 3" xfId="26429"/>
    <cellStyle name="40% - Énfasis6 25 2 4" xfId="26430"/>
    <cellStyle name="40% - Énfasis6 25 2 4 2" xfId="26431"/>
    <cellStyle name="40% - Énfasis6 25 2 5" xfId="26432"/>
    <cellStyle name="40% - Énfasis6 25 3" xfId="6104"/>
    <cellStyle name="40% - Énfasis6 25 3 2" xfId="6105"/>
    <cellStyle name="40% - Énfasis6 25 3 2 2" xfId="26433"/>
    <cellStyle name="40% - Énfasis6 25 3 2 2 2" xfId="26434"/>
    <cellStyle name="40% - Énfasis6 25 3 2 3" xfId="26435"/>
    <cellStyle name="40% - Énfasis6 25 3 3" xfId="26436"/>
    <cellStyle name="40% - Énfasis6 25 3 3 2" xfId="26437"/>
    <cellStyle name="40% - Énfasis6 25 3 4" xfId="26438"/>
    <cellStyle name="40% - Énfasis6 25 4" xfId="6106"/>
    <cellStyle name="40% - Énfasis6 25 4 2" xfId="26439"/>
    <cellStyle name="40% - Énfasis6 25 4 2 2" xfId="26440"/>
    <cellStyle name="40% - Énfasis6 25 4 3" xfId="26441"/>
    <cellStyle name="40% - Énfasis6 25 5" xfId="6107"/>
    <cellStyle name="40% - Énfasis6 25 5 2" xfId="26442"/>
    <cellStyle name="40% - Énfasis6 25 5 2 2" xfId="26443"/>
    <cellStyle name="40% - Énfasis6 25 5 3" xfId="26444"/>
    <cellStyle name="40% - Énfasis6 25 6" xfId="26445"/>
    <cellStyle name="40% - Énfasis6 25 6 2" xfId="26446"/>
    <cellStyle name="40% - Énfasis6 25 7" xfId="26447"/>
    <cellStyle name="40% - Énfasis6 26" xfId="6108"/>
    <cellStyle name="40% - Énfasis6 26 2" xfId="6109"/>
    <cellStyle name="40% - Énfasis6 26 2 2" xfId="6110"/>
    <cellStyle name="40% - Énfasis6 26 2 2 2" xfId="6111"/>
    <cellStyle name="40% - Énfasis6 26 2 2 2 2" xfId="26448"/>
    <cellStyle name="40% - Énfasis6 26 2 2 2 2 2" xfId="26449"/>
    <cellStyle name="40% - Énfasis6 26 2 2 2 3" xfId="26450"/>
    <cellStyle name="40% - Énfasis6 26 2 2 3" xfId="26451"/>
    <cellStyle name="40% - Énfasis6 26 2 2 3 2" xfId="26452"/>
    <cellStyle name="40% - Énfasis6 26 2 2 4" xfId="26453"/>
    <cellStyle name="40% - Énfasis6 26 2 3" xfId="6112"/>
    <cellStyle name="40% - Énfasis6 26 2 3 2" xfId="26454"/>
    <cellStyle name="40% - Énfasis6 26 2 3 2 2" xfId="26455"/>
    <cellStyle name="40% - Énfasis6 26 2 3 3" xfId="26456"/>
    <cellStyle name="40% - Énfasis6 26 2 4" xfId="26457"/>
    <cellStyle name="40% - Énfasis6 26 2 4 2" xfId="26458"/>
    <cellStyle name="40% - Énfasis6 26 2 5" xfId="26459"/>
    <cellStyle name="40% - Énfasis6 26 3" xfId="6113"/>
    <cellStyle name="40% - Énfasis6 26 3 2" xfId="6114"/>
    <cellStyle name="40% - Énfasis6 26 3 2 2" xfId="26460"/>
    <cellStyle name="40% - Énfasis6 26 3 2 2 2" xfId="26461"/>
    <cellStyle name="40% - Énfasis6 26 3 2 3" xfId="26462"/>
    <cellStyle name="40% - Énfasis6 26 3 3" xfId="26463"/>
    <cellStyle name="40% - Énfasis6 26 3 3 2" xfId="26464"/>
    <cellStyle name="40% - Énfasis6 26 3 4" xfId="26465"/>
    <cellStyle name="40% - Énfasis6 26 4" xfId="6115"/>
    <cellStyle name="40% - Énfasis6 26 4 2" xfId="26466"/>
    <cellStyle name="40% - Énfasis6 26 4 2 2" xfId="26467"/>
    <cellStyle name="40% - Énfasis6 26 4 3" xfId="26468"/>
    <cellStyle name="40% - Énfasis6 26 5" xfId="6116"/>
    <cellStyle name="40% - Énfasis6 26 5 2" xfId="26469"/>
    <cellStyle name="40% - Énfasis6 26 5 2 2" xfId="26470"/>
    <cellStyle name="40% - Énfasis6 26 5 3" xfId="26471"/>
    <cellStyle name="40% - Énfasis6 26 6" xfId="26472"/>
    <cellStyle name="40% - Énfasis6 26 6 2" xfId="26473"/>
    <cellStyle name="40% - Énfasis6 26 7" xfId="26474"/>
    <cellStyle name="40% - Énfasis6 27" xfId="6117"/>
    <cellStyle name="40% - Énfasis6 27 2" xfId="6118"/>
    <cellStyle name="40% - Énfasis6 27 2 2" xfId="6119"/>
    <cellStyle name="40% - Énfasis6 27 2 2 2" xfId="6120"/>
    <cellStyle name="40% - Énfasis6 27 2 2 2 2" xfId="26475"/>
    <cellStyle name="40% - Énfasis6 27 2 2 2 2 2" xfId="26476"/>
    <cellStyle name="40% - Énfasis6 27 2 2 2 3" xfId="26477"/>
    <cellStyle name="40% - Énfasis6 27 2 2 3" xfId="26478"/>
    <cellStyle name="40% - Énfasis6 27 2 2 3 2" xfId="26479"/>
    <cellStyle name="40% - Énfasis6 27 2 2 4" xfId="26480"/>
    <cellStyle name="40% - Énfasis6 27 2 3" xfId="6121"/>
    <cellStyle name="40% - Énfasis6 27 2 3 2" xfId="26481"/>
    <cellStyle name="40% - Énfasis6 27 2 3 2 2" xfId="26482"/>
    <cellStyle name="40% - Énfasis6 27 2 3 3" xfId="26483"/>
    <cellStyle name="40% - Énfasis6 27 2 4" xfId="26484"/>
    <cellStyle name="40% - Énfasis6 27 2 4 2" xfId="26485"/>
    <cellStyle name="40% - Énfasis6 27 2 5" xfId="26486"/>
    <cellStyle name="40% - Énfasis6 27 3" xfId="6122"/>
    <cellStyle name="40% - Énfasis6 27 3 2" xfId="6123"/>
    <cellStyle name="40% - Énfasis6 27 3 2 2" xfId="26487"/>
    <cellStyle name="40% - Énfasis6 27 3 2 2 2" xfId="26488"/>
    <cellStyle name="40% - Énfasis6 27 3 2 3" xfId="26489"/>
    <cellStyle name="40% - Énfasis6 27 3 3" xfId="26490"/>
    <cellStyle name="40% - Énfasis6 27 3 3 2" xfId="26491"/>
    <cellStyle name="40% - Énfasis6 27 3 4" xfId="26492"/>
    <cellStyle name="40% - Énfasis6 27 4" xfId="6124"/>
    <cellStyle name="40% - Énfasis6 27 4 2" xfId="26493"/>
    <cellStyle name="40% - Énfasis6 27 4 2 2" xfId="26494"/>
    <cellStyle name="40% - Énfasis6 27 4 3" xfId="26495"/>
    <cellStyle name="40% - Énfasis6 27 5" xfId="6125"/>
    <cellStyle name="40% - Énfasis6 27 5 2" xfId="26496"/>
    <cellStyle name="40% - Énfasis6 27 5 2 2" xfId="26497"/>
    <cellStyle name="40% - Énfasis6 27 5 3" xfId="26498"/>
    <cellStyle name="40% - Énfasis6 27 6" xfId="26499"/>
    <cellStyle name="40% - Énfasis6 27 6 2" xfId="26500"/>
    <cellStyle name="40% - Énfasis6 27 7" xfId="26501"/>
    <cellStyle name="40% - Énfasis6 28" xfId="6126"/>
    <cellStyle name="40% - Énfasis6 28 2" xfId="6127"/>
    <cellStyle name="40% - Énfasis6 28 2 2" xfId="6128"/>
    <cellStyle name="40% - Énfasis6 28 2 2 2" xfId="6129"/>
    <cellStyle name="40% - Énfasis6 28 2 2 2 2" xfId="26502"/>
    <cellStyle name="40% - Énfasis6 28 2 2 2 2 2" xfId="26503"/>
    <cellStyle name="40% - Énfasis6 28 2 2 2 3" xfId="26504"/>
    <cellStyle name="40% - Énfasis6 28 2 2 3" xfId="26505"/>
    <cellStyle name="40% - Énfasis6 28 2 2 3 2" xfId="26506"/>
    <cellStyle name="40% - Énfasis6 28 2 2 4" xfId="26507"/>
    <cellStyle name="40% - Énfasis6 28 2 3" xfId="6130"/>
    <cellStyle name="40% - Énfasis6 28 2 3 2" xfId="26508"/>
    <cellStyle name="40% - Énfasis6 28 2 3 2 2" xfId="26509"/>
    <cellStyle name="40% - Énfasis6 28 2 3 3" xfId="26510"/>
    <cellStyle name="40% - Énfasis6 28 2 4" xfId="26511"/>
    <cellStyle name="40% - Énfasis6 28 2 4 2" xfId="26512"/>
    <cellStyle name="40% - Énfasis6 28 2 5" xfId="26513"/>
    <cellStyle name="40% - Énfasis6 28 3" xfId="6131"/>
    <cellStyle name="40% - Énfasis6 28 3 2" xfId="6132"/>
    <cellStyle name="40% - Énfasis6 28 3 2 2" xfId="26514"/>
    <cellStyle name="40% - Énfasis6 28 3 2 2 2" xfId="26515"/>
    <cellStyle name="40% - Énfasis6 28 3 2 3" xfId="26516"/>
    <cellStyle name="40% - Énfasis6 28 3 3" xfId="26517"/>
    <cellStyle name="40% - Énfasis6 28 3 3 2" xfId="26518"/>
    <cellStyle name="40% - Énfasis6 28 3 4" xfId="26519"/>
    <cellStyle name="40% - Énfasis6 28 4" xfId="6133"/>
    <cellStyle name="40% - Énfasis6 28 4 2" xfId="26520"/>
    <cellStyle name="40% - Énfasis6 28 4 2 2" xfId="26521"/>
    <cellStyle name="40% - Énfasis6 28 4 3" xfId="26522"/>
    <cellStyle name="40% - Énfasis6 28 5" xfId="6134"/>
    <cellStyle name="40% - Énfasis6 28 5 2" xfId="26523"/>
    <cellStyle name="40% - Énfasis6 28 5 2 2" xfId="26524"/>
    <cellStyle name="40% - Énfasis6 28 5 3" xfId="26525"/>
    <cellStyle name="40% - Énfasis6 28 6" xfId="26526"/>
    <cellStyle name="40% - Énfasis6 28 6 2" xfId="26527"/>
    <cellStyle name="40% - Énfasis6 28 7" xfId="26528"/>
    <cellStyle name="40% - Énfasis6 29" xfId="6135"/>
    <cellStyle name="40% - Énfasis6 29 2" xfId="6136"/>
    <cellStyle name="40% - Énfasis6 29 2 2" xfId="6137"/>
    <cellStyle name="40% - Énfasis6 29 2 2 2" xfId="6138"/>
    <cellStyle name="40% - Énfasis6 29 2 2 2 2" xfId="26529"/>
    <cellStyle name="40% - Énfasis6 29 2 2 2 2 2" xfId="26530"/>
    <cellStyle name="40% - Énfasis6 29 2 2 2 3" xfId="26531"/>
    <cellStyle name="40% - Énfasis6 29 2 2 3" xfId="26532"/>
    <cellStyle name="40% - Énfasis6 29 2 2 3 2" xfId="26533"/>
    <cellStyle name="40% - Énfasis6 29 2 2 4" xfId="26534"/>
    <cellStyle name="40% - Énfasis6 29 2 3" xfId="6139"/>
    <cellStyle name="40% - Énfasis6 29 2 3 2" xfId="26535"/>
    <cellStyle name="40% - Énfasis6 29 2 3 2 2" xfId="26536"/>
    <cellStyle name="40% - Énfasis6 29 2 3 3" xfId="26537"/>
    <cellStyle name="40% - Énfasis6 29 2 4" xfId="26538"/>
    <cellStyle name="40% - Énfasis6 29 2 4 2" xfId="26539"/>
    <cellStyle name="40% - Énfasis6 29 2 5" xfId="26540"/>
    <cellStyle name="40% - Énfasis6 29 3" xfId="6140"/>
    <cellStyle name="40% - Énfasis6 29 3 2" xfId="6141"/>
    <cellStyle name="40% - Énfasis6 29 3 2 2" xfId="26541"/>
    <cellStyle name="40% - Énfasis6 29 3 2 2 2" xfId="26542"/>
    <cellStyle name="40% - Énfasis6 29 3 2 3" xfId="26543"/>
    <cellStyle name="40% - Énfasis6 29 3 3" xfId="26544"/>
    <cellStyle name="40% - Énfasis6 29 3 3 2" xfId="26545"/>
    <cellStyle name="40% - Énfasis6 29 3 4" xfId="26546"/>
    <cellStyle name="40% - Énfasis6 29 4" xfId="6142"/>
    <cellStyle name="40% - Énfasis6 29 4 2" xfId="26547"/>
    <cellStyle name="40% - Énfasis6 29 4 2 2" xfId="26548"/>
    <cellStyle name="40% - Énfasis6 29 4 3" xfId="26549"/>
    <cellStyle name="40% - Énfasis6 29 5" xfId="6143"/>
    <cellStyle name="40% - Énfasis6 29 5 2" xfId="26550"/>
    <cellStyle name="40% - Énfasis6 29 5 2 2" xfId="26551"/>
    <cellStyle name="40% - Énfasis6 29 5 3" xfId="26552"/>
    <cellStyle name="40% - Énfasis6 29 6" xfId="26553"/>
    <cellStyle name="40% - Énfasis6 29 6 2" xfId="26554"/>
    <cellStyle name="40% - Énfasis6 29 7" xfId="26555"/>
    <cellStyle name="40% - Énfasis6 3" xfId="6144"/>
    <cellStyle name="40% - Énfasis6 3 2" xfId="6145"/>
    <cellStyle name="40% - Énfasis6 3 2 2" xfId="6146"/>
    <cellStyle name="40% - Énfasis6 3 2 2 2" xfId="6147"/>
    <cellStyle name="40% - Énfasis6 3 2 2 2 2" xfId="6148"/>
    <cellStyle name="40% - Énfasis6 3 2 2 2 2 2" xfId="26556"/>
    <cellStyle name="40% - Énfasis6 3 2 2 2 2 2 2" xfId="26557"/>
    <cellStyle name="40% - Énfasis6 3 2 2 2 2 3" xfId="26558"/>
    <cellStyle name="40% - Énfasis6 3 2 2 2 3" xfId="26559"/>
    <cellStyle name="40% - Énfasis6 3 2 2 2 3 2" xfId="26560"/>
    <cellStyle name="40% - Énfasis6 3 2 2 2 4" xfId="26561"/>
    <cellStyle name="40% - Énfasis6 3 2 2 3" xfId="6149"/>
    <cellStyle name="40% - Énfasis6 3 2 2 3 2" xfId="26562"/>
    <cellStyle name="40% - Énfasis6 3 2 2 3 2 2" xfId="26563"/>
    <cellStyle name="40% - Énfasis6 3 2 2 3 3" xfId="26564"/>
    <cellStyle name="40% - Énfasis6 3 2 2 4" xfId="26565"/>
    <cellStyle name="40% - Énfasis6 3 2 2 4 2" xfId="26566"/>
    <cellStyle name="40% - Énfasis6 3 2 2 5" xfId="26567"/>
    <cellStyle name="40% - Énfasis6 3 2 3" xfId="6150"/>
    <cellStyle name="40% - Énfasis6 3 2 3 2" xfId="6151"/>
    <cellStyle name="40% - Énfasis6 3 2 3 2 2" xfId="26568"/>
    <cellStyle name="40% - Énfasis6 3 2 3 2 2 2" xfId="26569"/>
    <cellStyle name="40% - Énfasis6 3 2 3 2 3" xfId="26570"/>
    <cellStyle name="40% - Énfasis6 3 2 3 3" xfId="26571"/>
    <cellStyle name="40% - Énfasis6 3 2 3 3 2" xfId="26572"/>
    <cellStyle name="40% - Énfasis6 3 2 3 4" xfId="26573"/>
    <cellStyle name="40% - Énfasis6 3 2 4" xfId="6152"/>
    <cellStyle name="40% - Énfasis6 3 2 4 2" xfId="26574"/>
    <cellStyle name="40% - Énfasis6 3 2 4 2 2" xfId="26575"/>
    <cellStyle name="40% - Énfasis6 3 2 4 3" xfId="26576"/>
    <cellStyle name="40% - Énfasis6 3 2 5" xfId="6153"/>
    <cellStyle name="40% - Énfasis6 3 2 5 2" xfId="26577"/>
    <cellStyle name="40% - Énfasis6 3 2 5 2 2" xfId="26578"/>
    <cellStyle name="40% - Énfasis6 3 2 5 3" xfId="26579"/>
    <cellStyle name="40% - Énfasis6 3 2 6" xfId="26580"/>
    <cellStyle name="40% - Énfasis6 3 2 6 2" xfId="26581"/>
    <cellStyle name="40% - Énfasis6 3 2 7" xfId="26582"/>
    <cellStyle name="40% - Énfasis6 3 3" xfId="6154"/>
    <cellStyle name="40% - Énfasis6 3 3 2" xfId="6155"/>
    <cellStyle name="40% - Énfasis6 3 3 2 2" xfId="6156"/>
    <cellStyle name="40% - Énfasis6 3 3 2 2 2" xfId="6157"/>
    <cellStyle name="40% - Énfasis6 3 3 2 2 2 2" xfId="26583"/>
    <cellStyle name="40% - Énfasis6 3 3 2 2 2 2 2" xfId="26584"/>
    <cellStyle name="40% - Énfasis6 3 3 2 2 2 3" xfId="26585"/>
    <cellStyle name="40% - Énfasis6 3 3 2 2 3" xfId="26586"/>
    <cellStyle name="40% - Énfasis6 3 3 2 2 3 2" xfId="26587"/>
    <cellStyle name="40% - Énfasis6 3 3 2 2 4" xfId="26588"/>
    <cellStyle name="40% - Énfasis6 3 3 2 3" xfId="6158"/>
    <cellStyle name="40% - Énfasis6 3 3 2 3 2" xfId="26589"/>
    <cellStyle name="40% - Énfasis6 3 3 2 3 2 2" xfId="26590"/>
    <cellStyle name="40% - Énfasis6 3 3 2 3 3" xfId="26591"/>
    <cellStyle name="40% - Énfasis6 3 3 2 4" xfId="26592"/>
    <cellStyle name="40% - Énfasis6 3 3 2 4 2" xfId="26593"/>
    <cellStyle name="40% - Énfasis6 3 3 2 5" xfId="26594"/>
    <cellStyle name="40% - Énfasis6 3 3 3" xfId="6159"/>
    <cellStyle name="40% - Énfasis6 3 3 3 2" xfId="6160"/>
    <cellStyle name="40% - Énfasis6 3 3 3 2 2" xfId="26595"/>
    <cellStyle name="40% - Énfasis6 3 3 3 2 2 2" xfId="26596"/>
    <cellStyle name="40% - Énfasis6 3 3 3 2 3" xfId="26597"/>
    <cellStyle name="40% - Énfasis6 3 3 3 3" xfId="26598"/>
    <cellStyle name="40% - Énfasis6 3 3 3 3 2" xfId="26599"/>
    <cellStyle name="40% - Énfasis6 3 3 3 4" xfId="26600"/>
    <cellStyle name="40% - Énfasis6 3 3 4" xfId="6161"/>
    <cellStyle name="40% - Énfasis6 3 3 4 2" xfId="26601"/>
    <cellStyle name="40% - Énfasis6 3 3 4 2 2" xfId="26602"/>
    <cellStyle name="40% - Énfasis6 3 3 4 3" xfId="26603"/>
    <cellStyle name="40% - Énfasis6 3 3 5" xfId="6162"/>
    <cellStyle name="40% - Énfasis6 3 3 5 2" xfId="26604"/>
    <cellStyle name="40% - Énfasis6 3 3 5 2 2" xfId="26605"/>
    <cellStyle name="40% - Énfasis6 3 3 5 3" xfId="26606"/>
    <cellStyle name="40% - Énfasis6 3 3 6" xfId="26607"/>
    <cellStyle name="40% - Énfasis6 3 3 6 2" xfId="26608"/>
    <cellStyle name="40% - Énfasis6 3 3 7" xfId="26609"/>
    <cellStyle name="40% - Énfasis6 3 4" xfId="6163"/>
    <cellStyle name="40% - Énfasis6 3 4 2" xfId="6164"/>
    <cellStyle name="40% - Énfasis6 3 4 2 2" xfId="6165"/>
    <cellStyle name="40% - Énfasis6 3 4 2 2 2" xfId="26610"/>
    <cellStyle name="40% - Énfasis6 3 4 2 2 2 2" xfId="26611"/>
    <cellStyle name="40% - Énfasis6 3 4 2 2 3" xfId="26612"/>
    <cellStyle name="40% - Énfasis6 3 4 2 3" xfId="26613"/>
    <cellStyle name="40% - Énfasis6 3 4 2 3 2" xfId="26614"/>
    <cellStyle name="40% - Énfasis6 3 4 2 4" xfId="26615"/>
    <cellStyle name="40% - Énfasis6 3 4 3" xfId="6166"/>
    <cellStyle name="40% - Énfasis6 3 4 3 2" xfId="26616"/>
    <cellStyle name="40% - Énfasis6 3 4 3 2 2" xfId="26617"/>
    <cellStyle name="40% - Énfasis6 3 4 3 3" xfId="26618"/>
    <cellStyle name="40% - Énfasis6 3 4 4" xfId="26619"/>
    <cellStyle name="40% - Énfasis6 3 4 4 2" xfId="26620"/>
    <cellStyle name="40% - Énfasis6 3 4 5" xfId="26621"/>
    <cellStyle name="40% - Énfasis6 3 5" xfId="6167"/>
    <cellStyle name="40% - Énfasis6 3 5 2" xfId="6168"/>
    <cellStyle name="40% - Énfasis6 3 5 2 2" xfId="26622"/>
    <cellStyle name="40% - Énfasis6 3 5 2 2 2" xfId="26623"/>
    <cellStyle name="40% - Énfasis6 3 5 2 3" xfId="26624"/>
    <cellStyle name="40% - Énfasis6 3 5 3" xfId="26625"/>
    <cellStyle name="40% - Énfasis6 3 5 3 2" xfId="26626"/>
    <cellStyle name="40% - Énfasis6 3 5 4" xfId="26627"/>
    <cellStyle name="40% - Énfasis6 3 6" xfId="6169"/>
    <cellStyle name="40% - Énfasis6 3 6 2" xfId="26628"/>
    <cellStyle name="40% - Énfasis6 3 6 2 2" xfId="26629"/>
    <cellStyle name="40% - Énfasis6 3 6 3" xfId="26630"/>
    <cellStyle name="40% - Énfasis6 3 7" xfId="6170"/>
    <cellStyle name="40% - Énfasis6 3 7 2" xfId="26631"/>
    <cellStyle name="40% - Énfasis6 3 7 2 2" xfId="26632"/>
    <cellStyle name="40% - Énfasis6 3 7 3" xfId="26633"/>
    <cellStyle name="40% - Énfasis6 3 8" xfId="26634"/>
    <cellStyle name="40% - Énfasis6 3 8 2" xfId="26635"/>
    <cellStyle name="40% - Énfasis6 3 9" xfId="26636"/>
    <cellStyle name="40% - Énfasis6 30" xfId="6171"/>
    <cellStyle name="40% - Énfasis6 30 2" xfId="6172"/>
    <cellStyle name="40% - Énfasis6 30 2 2" xfId="6173"/>
    <cellStyle name="40% - Énfasis6 30 2 2 2" xfId="6174"/>
    <cellStyle name="40% - Énfasis6 30 2 2 2 2" xfId="26637"/>
    <cellStyle name="40% - Énfasis6 30 2 2 2 2 2" xfId="26638"/>
    <cellStyle name="40% - Énfasis6 30 2 2 2 3" xfId="26639"/>
    <cellStyle name="40% - Énfasis6 30 2 2 3" xfId="26640"/>
    <cellStyle name="40% - Énfasis6 30 2 2 3 2" xfId="26641"/>
    <cellStyle name="40% - Énfasis6 30 2 2 4" xfId="26642"/>
    <cellStyle name="40% - Énfasis6 30 2 3" xfId="6175"/>
    <cellStyle name="40% - Énfasis6 30 2 3 2" xfId="26643"/>
    <cellStyle name="40% - Énfasis6 30 2 3 2 2" xfId="26644"/>
    <cellStyle name="40% - Énfasis6 30 2 3 3" xfId="26645"/>
    <cellStyle name="40% - Énfasis6 30 2 4" xfId="26646"/>
    <cellStyle name="40% - Énfasis6 30 2 4 2" xfId="26647"/>
    <cellStyle name="40% - Énfasis6 30 2 5" xfId="26648"/>
    <cellStyle name="40% - Énfasis6 30 3" xfId="6176"/>
    <cellStyle name="40% - Énfasis6 30 3 2" xfId="6177"/>
    <cellStyle name="40% - Énfasis6 30 3 2 2" xfId="26649"/>
    <cellStyle name="40% - Énfasis6 30 3 2 2 2" xfId="26650"/>
    <cellStyle name="40% - Énfasis6 30 3 2 3" xfId="26651"/>
    <cellStyle name="40% - Énfasis6 30 3 3" xfId="26652"/>
    <cellStyle name="40% - Énfasis6 30 3 3 2" xfId="26653"/>
    <cellStyle name="40% - Énfasis6 30 3 4" xfId="26654"/>
    <cellStyle name="40% - Énfasis6 30 4" xfId="6178"/>
    <cellStyle name="40% - Énfasis6 30 4 2" xfId="26655"/>
    <cellStyle name="40% - Énfasis6 30 4 2 2" xfId="26656"/>
    <cellStyle name="40% - Énfasis6 30 4 3" xfId="26657"/>
    <cellStyle name="40% - Énfasis6 30 5" xfId="6179"/>
    <cellStyle name="40% - Énfasis6 30 5 2" xfId="26658"/>
    <cellStyle name="40% - Énfasis6 30 5 2 2" xfId="26659"/>
    <cellStyle name="40% - Énfasis6 30 5 3" xfId="26660"/>
    <cellStyle name="40% - Énfasis6 30 6" xfId="26661"/>
    <cellStyle name="40% - Énfasis6 30 6 2" xfId="26662"/>
    <cellStyle name="40% - Énfasis6 30 7" xfId="26663"/>
    <cellStyle name="40% - Énfasis6 31" xfId="6180"/>
    <cellStyle name="40% - Énfasis6 31 2" xfId="6181"/>
    <cellStyle name="40% - Énfasis6 31 2 2" xfId="6182"/>
    <cellStyle name="40% - Énfasis6 31 2 2 2" xfId="6183"/>
    <cellStyle name="40% - Énfasis6 31 2 2 2 2" xfId="26664"/>
    <cellStyle name="40% - Énfasis6 31 2 2 2 2 2" xfId="26665"/>
    <cellStyle name="40% - Énfasis6 31 2 2 2 3" xfId="26666"/>
    <cellStyle name="40% - Énfasis6 31 2 2 3" xfId="26667"/>
    <cellStyle name="40% - Énfasis6 31 2 2 3 2" xfId="26668"/>
    <cellStyle name="40% - Énfasis6 31 2 2 4" xfId="26669"/>
    <cellStyle name="40% - Énfasis6 31 2 3" xfId="6184"/>
    <cellStyle name="40% - Énfasis6 31 2 3 2" xfId="26670"/>
    <cellStyle name="40% - Énfasis6 31 2 3 2 2" xfId="26671"/>
    <cellStyle name="40% - Énfasis6 31 2 3 3" xfId="26672"/>
    <cellStyle name="40% - Énfasis6 31 2 4" xfId="26673"/>
    <cellStyle name="40% - Énfasis6 31 2 4 2" xfId="26674"/>
    <cellStyle name="40% - Énfasis6 31 2 5" xfId="26675"/>
    <cellStyle name="40% - Énfasis6 31 3" xfId="6185"/>
    <cellStyle name="40% - Énfasis6 31 3 2" xfId="6186"/>
    <cellStyle name="40% - Énfasis6 31 3 2 2" xfId="26676"/>
    <cellStyle name="40% - Énfasis6 31 3 2 2 2" xfId="26677"/>
    <cellStyle name="40% - Énfasis6 31 3 2 3" xfId="26678"/>
    <cellStyle name="40% - Énfasis6 31 3 3" xfId="26679"/>
    <cellStyle name="40% - Énfasis6 31 3 3 2" xfId="26680"/>
    <cellStyle name="40% - Énfasis6 31 3 4" xfId="26681"/>
    <cellStyle name="40% - Énfasis6 31 4" xfId="6187"/>
    <cellStyle name="40% - Énfasis6 31 4 2" xfId="26682"/>
    <cellStyle name="40% - Énfasis6 31 4 2 2" xfId="26683"/>
    <cellStyle name="40% - Énfasis6 31 4 3" xfId="26684"/>
    <cellStyle name="40% - Énfasis6 31 5" xfId="6188"/>
    <cellStyle name="40% - Énfasis6 31 5 2" xfId="26685"/>
    <cellStyle name="40% - Énfasis6 31 5 2 2" xfId="26686"/>
    <cellStyle name="40% - Énfasis6 31 5 3" xfId="26687"/>
    <cellStyle name="40% - Énfasis6 31 6" xfId="26688"/>
    <cellStyle name="40% - Énfasis6 31 6 2" xfId="26689"/>
    <cellStyle name="40% - Énfasis6 31 7" xfId="26690"/>
    <cellStyle name="40% - Énfasis6 32" xfId="6189"/>
    <cellStyle name="40% - Énfasis6 32 2" xfId="6190"/>
    <cellStyle name="40% - Énfasis6 32 2 2" xfId="6191"/>
    <cellStyle name="40% - Énfasis6 32 2 2 2" xfId="6192"/>
    <cellStyle name="40% - Énfasis6 32 2 2 2 2" xfId="26691"/>
    <cellStyle name="40% - Énfasis6 32 2 2 2 2 2" xfId="26692"/>
    <cellStyle name="40% - Énfasis6 32 2 2 2 3" xfId="26693"/>
    <cellStyle name="40% - Énfasis6 32 2 2 3" xfId="26694"/>
    <cellStyle name="40% - Énfasis6 32 2 2 3 2" xfId="26695"/>
    <cellStyle name="40% - Énfasis6 32 2 2 4" xfId="26696"/>
    <cellStyle name="40% - Énfasis6 32 2 3" xfId="6193"/>
    <cellStyle name="40% - Énfasis6 32 2 3 2" xfId="26697"/>
    <cellStyle name="40% - Énfasis6 32 2 3 2 2" xfId="26698"/>
    <cellStyle name="40% - Énfasis6 32 2 3 3" xfId="26699"/>
    <cellStyle name="40% - Énfasis6 32 2 4" xfId="26700"/>
    <cellStyle name="40% - Énfasis6 32 2 4 2" xfId="26701"/>
    <cellStyle name="40% - Énfasis6 32 2 5" xfId="26702"/>
    <cellStyle name="40% - Énfasis6 32 3" xfId="6194"/>
    <cellStyle name="40% - Énfasis6 32 3 2" xfId="6195"/>
    <cellStyle name="40% - Énfasis6 32 3 2 2" xfId="26703"/>
    <cellStyle name="40% - Énfasis6 32 3 2 2 2" xfId="26704"/>
    <cellStyle name="40% - Énfasis6 32 3 2 3" xfId="26705"/>
    <cellStyle name="40% - Énfasis6 32 3 3" xfId="26706"/>
    <cellStyle name="40% - Énfasis6 32 3 3 2" xfId="26707"/>
    <cellStyle name="40% - Énfasis6 32 3 4" xfId="26708"/>
    <cellStyle name="40% - Énfasis6 32 4" xfId="6196"/>
    <cellStyle name="40% - Énfasis6 32 4 2" xfId="26709"/>
    <cellStyle name="40% - Énfasis6 32 4 2 2" xfId="26710"/>
    <cellStyle name="40% - Énfasis6 32 4 3" xfId="26711"/>
    <cellStyle name="40% - Énfasis6 32 5" xfId="6197"/>
    <cellStyle name="40% - Énfasis6 32 5 2" xfId="26712"/>
    <cellStyle name="40% - Énfasis6 32 5 2 2" xfId="26713"/>
    <cellStyle name="40% - Énfasis6 32 5 3" xfId="26714"/>
    <cellStyle name="40% - Énfasis6 32 6" xfId="26715"/>
    <cellStyle name="40% - Énfasis6 32 6 2" xfId="26716"/>
    <cellStyle name="40% - Énfasis6 32 7" xfId="26717"/>
    <cellStyle name="40% - Énfasis6 33" xfId="6198"/>
    <cellStyle name="40% - Énfasis6 33 2" xfId="6199"/>
    <cellStyle name="40% - Énfasis6 33 2 2" xfId="6200"/>
    <cellStyle name="40% - Énfasis6 33 2 2 2" xfId="6201"/>
    <cellStyle name="40% - Énfasis6 33 2 2 2 2" xfId="26718"/>
    <cellStyle name="40% - Énfasis6 33 2 2 2 2 2" xfId="26719"/>
    <cellStyle name="40% - Énfasis6 33 2 2 2 3" xfId="26720"/>
    <cellStyle name="40% - Énfasis6 33 2 2 3" xfId="26721"/>
    <cellStyle name="40% - Énfasis6 33 2 2 3 2" xfId="26722"/>
    <cellStyle name="40% - Énfasis6 33 2 2 4" xfId="26723"/>
    <cellStyle name="40% - Énfasis6 33 2 3" xfId="6202"/>
    <cellStyle name="40% - Énfasis6 33 2 3 2" xfId="26724"/>
    <cellStyle name="40% - Énfasis6 33 2 3 2 2" xfId="26725"/>
    <cellStyle name="40% - Énfasis6 33 2 3 3" xfId="26726"/>
    <cellStyle name="40% - Énfasis6 33 2 4" xfId="26727"/>
    <cellStyle name="40% - Énfasis6 33 2 4 2" xfId="26728"/>
    <cellStyle name="40% - Énfasis6 33 2 5" xfId="26729"/>
    <cellStyle name="40% - Énfasis6 33 3" xfId="6203"/>
    <cellStyle name="40% - Énfasis6 33 3 2" xfId="6204"/>
    <cellStyle name="40% - Énfasis6 33 3 2 2" xfId="26730"/>
    <cellStyle name="40% - Énfasis6 33 3 2 2 2" xfId="26731"/>
    <cellStyle name="40% - Énfasis6 33 3 2 3" xfId="26732"/>
    <cellStyle name="40% - Énfasis6 33 3 3" xfId="26733"/>
    <cellStyle name="40% - Énfasis6 33 3 3 2" xfId="26734"/>
    <cellStyle name="40% - Énfasis6 33 3 4" xfId="26735"/>
    <cellStyle name="40% - Énfasis6 33 4" xfId="6205"/>
    <cellStyle name="40% - Énfasis6 33 4 2" xfId="26736"/>
    <cellStyle name="40% - Énfasis6 33 4 2 2" xfId="26737"/>
    <cellStyle name="40% - Énfasis6 33 4 3" xfId="26738"/>
    <cellStyle name="40% - Énfasis6 33 5" xfId="6206"/>
    <cellStyle name="40% - Énfasis6 33 5 2" xfId="26739"/>
    <cellStyle name="40% - Énfasis6 33 5 2 2" xfId="26740"/>
    <cellStyle name="40% - Énfasis6 33 5 3" xfId="26741"/>
    <cellStyle name="40% - Énfasis6 33 6" xfId="26742"/>
    <cellStyle name="40% - Énfasis6 33 6 2" xfId="26743"/>
    <cellStyle name="40% - Énfasis6 33 7" xfId="26744"/>
    <cellStyle name="40% - Énfasis6 34" xfId="6207"/>
    <cellStyle name="40% - Énfasis6 34 2" xfId="6208"/>
    <cellStyle name="40% - Énfasis6 34 2 2" xfId="6209"/>
    <cellStyle name="40% - Énfasis6 34 2 2 2" xfId="6210"/>
    <cellStyle name="40% - Énfasis6 34 2 2 2 2" xfId="26745"/>
    <cellStyle name="40% - Énfasis6 34 2 2 2 2 2" xfId="26746"/>
    <cellStyle name="40% - Énfasis6 34 2 2 2 3" xfId="26747"/>
    <cellStyle name="40% - Énfasis6 34 2 2 3" xfId="26748"/>
    <cellStyle name="40% - Énfasis6 34 2 2 3 2" xfId="26749"/>
    <cellStyle name="40% - Énfasis6 34 2 2 4" xfId="26750"/>
    <cellStyle name="40% - Énfasis6 34 2 3" xfId="6211"/>
    <cellStyle name="40% - Énfasis6 34 2 3 2" xfId="26751"/>
    <cellStyle name="40% - Énfasis6 34 2 3 2 2" xfId="26752"/>
    <cellStyle name="40% - Énfasis6 34 2 3 3" xfId="26753"/>
    <cellStyle name="40% - Énfasis6 34 2 4" xfId="26754"/>
    <cellStyle name="40% - Énfasis6 34 2 4 2" xfId="26755"/>
    <cellStyle name="40% - Énfasis6 34 2 5" xfId="26756"/>
    <cellStyle name="40% - Énfasis6 34 3" xfId="6212"/>
    <cellStyle name="40% - Énfasis6 34 3 2" xfId="6213"/>
    <cellStyle name="40% - Énfasis6 34 3 2 2" xfId="26757"/>
    <cellStyle name="40% - Énfasis6 34 3 2 2 2" xfId="26758"/>
    <cellStyle name="40% - Énfasis6 34 3 2 3" xfId="26759"/>
    <cellStyle name="40% - Énfasis6 34 3 3" xfId="26760"/>
    <cellStyle name="40% - Énfasis6 34 3 3 2" xfId="26761"/>
    <cellStyle name="40% - Énfasis6 34 3 4" xfId="26762"/>
    <cellStyle name="40% - Énfasis6 34 4" xfId="6214"/>
    <cellStyle name="40% - Énfasis6 34 4 2" xfId="26763"/>
    <cellStyle name="40% - Énfasis6 34 4 2 2" xfId="26764"/>
    <cellStyle name="40% - Énfasis6 34 4 3" xfId="26765"/>
    <cellStyle name="40% - Énfasis6 34 5" xfId="6215"/>
    <cellStyle name="40% - Énfasis6 34 5 2" xfId="26766"/>
    <cellStyle name="40% - Énfasis6 34 5 2 2" xfId="26767"/>
    <cellStyle name="40% - Énfasis6 34 5 3" xfId="26768"/>
    <cellStyle name="40% - Énfasis6 34 6" xfId="26769"/>
    <cellStyle name="40% - Énfasis6 34 6 2" xfId="26770"/>
    <cellStyle name="40% - Énfasis6 34 7" xfId="26771"/>
    <cellStyle name="40% - Énfasis6 35" xfId="6216"/>
    <cellStyle name="40% - Énfasis6 35 2" xfId="6217"/>
    <cellStyle name="40% - Énfasis6 35 2 2" xfId="6218"/>
    <cellStyle name="40% - Énfasis6 35 2 2 2" xfId="6219"/>
    <cellStyle name="40% - Énfasis6 35 2 2 2 2" xfId="26772"/>
    <cellStyle name="40% - Énfasis6 35 2 2 2 2 2" xfId="26773"/>
    <cellStyle name="40% - Énfasis6 35 2 2 2 3" xfId="26774"/>
    <cellStyle name="40% - Énfasis6 35 2 2 3" xfId="26775"/>
    <cellStyle name="40% - Énfasis6 35 2 2 3 2" xfId="26776"/>
    <cellStyle name="40% - Énfasis6 35 2 2 4" xfId="26777"/>
    <cellStyle name="40% - Énfasis6 35 2 3" xfId="6220"/>
    <cellStyle name="40% - Énfasis6 35 2 3 2" xfId="26778"/>
    <cellStyle name="40% - Énfasis6 35 2 3 2 2" xfId="26779"/>
    <cellStyle name="40% - Énfasis6 35 2 3 3" xfId="26780"/>
    <cellStyle name="40% - Énfasis6 35 2 4" xfId="26781"/>
    <cellStyle name="40% - Énfasis6 35 2 4 2" xfId="26782"/>
    <cellStyle name="40% - Énfasis6 35 2 5" xfId="26783"/>
    <cellStyle name="40% - Énfasis6 35 3" xfId="6221"/>
    <cellStyle name="40% - Énfasis6 35 3 2" xfId="6222"/>
    <cellStyle name="40% - Énfasis6 35 3 2 2" xfId="26784"/>
    <cellStyle name="40% - Énfasis6 35 3 2 2 2" xfId="26785"/>
    <cellStyle name="40% - Énfasis6 35 3 2 3" xfId="26786"/>
    <cellStyle name="40% - Énfasis6 35 3 3" xfId="26787"/>
    <cellStyle name="40% - Énfasis6 35 3 3 2" xfId="26788"/>
    <cellStyle name="40% - Énfasis6 35 3 4" xfId="26789"/>
    <cellStyle name="40% - Énfasis6 35 4" xfId="6223"/>
    <cellStyle name="40% - Énfasis6 35 4 2" xfId="26790"/>
    <cellStyle name="40% - Énfasis6 35 4 2 2" xfId="26791"/>
    <cellStyle name="40% - Énfasis6 35 4 3" xfId="26792"/>
    <cellStyle name="40% - Énfasis6 35 5" xfId="6224"/>
    <cellStyle name="40% - Énfasis6 35 5 2" xfId="26793"/>
    <cellStyle name="40% - Énfasis6 35 5 2 2" xfId="26794"/>
    <cellStyle name="40% - Énfasis6 35 5 3" xfId="26795"/>
    <cellStyle name="40% - Énfasis6 35 6" xfId="26796"/>
    <cellStyle name="40% - Énfasis6 35 6 2" xfId="26797"/>
    <cellStyle name="40% - Énfasis6 35 7" xfId="26798"/>
    <cellStyle name="40% - Énfasis6 36" xfId="6225"/>
    <cellStyle name="40% - Énfasis6 36 2" xfId="6226"/>
    <cellStyle name="40% - Énfasis6 36 2 2" xfId="6227"/>
    <cellStyle name="40% - Énfasis6 36 2 2 2" xfId="6228"/>
    <cellStyle name="40% - Énfasis6 36 2 2 2 2" xfId="26799"/>
    <cellStyle name="40% - Énfasis6 36 2 2 2 2 2" xfId="26800"/>
    <cellStyle name="40% - Énfasis6 36 2 2 2 3" xfId="26801"/>
    <cellStyle name="40% - Énfasis6 36 2 2 3" xfId="26802"/>
    <cellStyle name="40% - Énfasis6 36 2 2 3 2" xfId="26803"/>
    <cellStyle name="40% - Énfasis6 36 2 2 4" xfId="26804"/>
    <cellStyle name="40% - Énfasis6 36 2 3" xfId="6229"/>
    <cellStyle name="40% - Énfasis6 36 2 3 2" xfId="26805"/>
    <cellStyle name="40% - Énfasis6 36 2 3 2 2" xfId="26806"/>
    <cellStyle name="40% - Énfasis6 36 2 3 3" xfId="26807"/>
    <cellStyle name="40% - Énfasis6 36 2 4" xfId="26808"/>
    <cellStyle name="40% - Énfasis6 36 2 4 2" xfId="26809"/>
    <cellStyle name="40% - Énfasis6 36 2 5" xfId="26810"/>
    <cellStyle name="40% - Énfasis6 36 3" xfId="6230"/>
    <cellStyle name="40% - Énfasis6 36 3 2" xfId="6231"/>
    <cellStyle name="40% - Énfasis6 36 3 2 2" xfId="26811"/>
    <cellStyle name="40% - Énfasis6 36 3 2 2 2" xfId="26812"/>
    <cellStyle name="40% - Énfasis6 36 3 2 3" xfId="26813"/>
    <cellStyle name="40% - Énfasis6 36 3 3" xfId="26814"/>
    <cellStyle name="40% - Énfasis6 36 3 3 2" xfId="26815"/>
    <cellStyle name="40% - Énfasis6 36 3 4" xfId="26816"/>
    <cellStyle name="40% - Énfasis6 36 4" xfId="6232"/>
    <cellStyle name="40% - Énfasis6 36 4 2" xfId="26817"/>
    <cellStyle name="40% - Énfasis6 36 4 2 2" xfId="26818"/>
    <cellStyle name="40% - Énfasis6 36 4 3" xfId="26819"/>
    <cellStyle name="40% - Énfasis6 36 5" xfId="6233"/>
    <cellStyle name="40% - Énfasis6 36 5 2" xfId="26820"/>
    <cellStyle name="40% - Énfasis6 36 5 2 2" xfId="26821"/>
    <cellStyle name="40% - Énfasis6 36 5 3" xfId="26822"/>
    <cellStyle name="40% - Énfasis6 36 6" xfId="26823"/>
    <cellStyle name="40% - Énfasis6 36 6 2" xfId="26824"/>
    <cellStyle name="40% - Énfasis6 36 7" xfId="26825"/>
    <cellStyle name="40% - Énfasis6 37" xfId="6234"/>
    <cellStyle name="40% - Énfasis6 37 2" xfId="26826"/>
    <cellStyle name="40% - Énfasis6 37 2 2" xfId="26827"/>
    <cellStyle name="40% - Énfasis6 37 3" xfId="26828"/>
    <cellStyle name="40% - Énfasis6 38" xfId="26829"/>
    <cellStyle name="40% - Énfasis6 38 2" xfId="26830"/>
    <cellStyle name="40% - Énfasis6 39" xfId="26831"/>
    <cellStyle name="40% - Énfasis6 4" xfId="6235"/>
    <cellStyle name="40% - Énfasis6 4 2" xfId="6236"/>
    <cellStyle name="40% - Énfasis6 4 2 2" xfId="6237"/>
    <cellStyle name="40% - Énfasis6 4 2 2 2" xfId="6238"/>
    <cellStyle name="40% - Énfasis6 4 2 2 2 2" xfId="6239"/>
    <cellStyle name="40% - Énfasis6 4 2 2 2 2 2" xfId="26832"/>
    <cellStyle name="40% - Énfasis6 4 2 2 2 2 2 2" xfId="26833"/>
    <cellStyle name="40% - Énfasis6 4 2 2 2 2 3" xfId="26834"/>
    <cellStyle name="40% - Énfasis6 4 2 2 2 3" xfId="26835"/>
    <cellStyle name="40% - Énfasis6 4 2 2 2 3 2" xfId="26836"/>
    <cellStyle name="40% - Énfasis6 4 2 2 2 4" xfId="26837"/>
    <cellStyle name="40% - Énfasis6 4 2 2 3" xfId="6240"/>
    <cellStyle name="40% - Énfasis6 4 2 2 3 2" xfId="26838"/>
    <cellStyle name="40% - Énfasis6 4 2 2 3 2 2" xfId="26839"/>
    <cellStyle name="40% - Énfasis6 4 2 2 3 3" xfId="26840"/>
    <cellStyle name="40% - Énfasis6 4 2 2 4" xfId="26841"/>
    <cellStyle name="40% - Énfasis6 4 2 2 4 2" xfId="26842"/>
    <cellStyle name="40% - Énfasis6 4 2 2 5" xfId="26843"/>
    <cellStyle name="40% - Énfasis6 4 2 3" xfId="6241"/>
    <cellStyle name="40% - Énfasis6 4 2 3 2" xfId="6242"/>
    <cellStyle name="40% - Énfasis6 4 2 3 2 2" xfId="26844"/>
    <cellStyle name="40% - Énfasis6 4 2 3 2 2 2" xfId="26845"/>
    <cellStyle name="40% - Énfasis6 4 2 3 2 3" xfId="26846"/>
    <cellStyle name="40% - Énfasis6 4 2 3 3" xfId="26847"/>
    <cellStyle name="40% - Énfasis6 4 2 3 3 2" xfId="26848"/>
    <cellStyle name="40% - Énfasis6 4 2 3 4" xfId="26849"/>
    <cellStyle name="40% - Énfasis6 4 2 4" xfId="6243"/>
    <cellStyle name="40% - Énfasis6 4 2 4 2" xfId="26850"/>
    <cellStyle name="40% - Énfasis6 4 2 4 2 2" xfId="26851"/>
    <cellStyle name="40% - Énfasis6 4 2 4 3" xfId="26852"/>
    <cellStyle name="40% - Énfasis6 4 2 5" xfId="6244"/>
    <cellStyle name="40% - Énfasis6 4 2 5 2" xfId="26853"/>
    <cellStyle name="40% - Énfasis6 4 2 5 2 2" xfId="26854"/>
    <cellStyle name="40% - Énfasis6 4 2 5 3" xfId="26855"/>
    <cellStyle name="40% - Énfasis6 4 2 6" xfId="26856"/>
    <cellStyle name="40% - Énfasis6 4 2 6 2" xfId="26857"/>
    <cellStyle name="40% - Énfasis6 4 2 7" xfId="26858"/>
    <cellStyle name="40% - Énfasis6 4 3" xfId="6245"/>
    <cellStyle name="40% - Énfasis6 4 3 2" xfId="6246"/>
    <cellStyle name="40% - Énfasis6 4 3 2 2" xfId="6247"/>
    <cellStyle name="40% - Énfasis6 4 3 2 2 2" xfId="6248"/>
    <cellStyle name="40% - Énfasis6 4 3 2 2 2 2" xfId="26859"/>
    <cellStyle name="40% - Énfasis6 4 3 2 2 2 2 2" xfId="26860"/>
    <cellStyle name="40% - Énfasis6 4 3 2 2 2 3" xfId="26861"/>
    <cellStyle name="40% - Énfasis6 4 3 2 2 3" xfId="26862"/>
    <cellStyle name="40% - Énfasis6 4 3 2 2 3 2" xfId="26863"/>
    <cellStyle name="40% - Énfasis6 4 3 2 2 4" xfId="26864"/>
    <cellStyle name="40% - Énfasis6 4 3 2 3" xfId="6249"/>
    <cellStyle name="40% - Énfasis6 4 3 2 3 2" xfId="26865"/>
    <cellStyle name="40% - Énfasis6 4 3 2 3 2 2" xfId="26866"/>
    <cellStyle name="40% - Énfasis6 4 3 2 3 3" xfId="26867"/>
    <cellStyle name="40% - Énfasis6 4 3 2 4" xfId="26868"/>
    <cellStyle name="40% - Énfasis6 4 3 2 4 2" xfId="26869"/>
    <cellStyle name="40% - Énfasis6 4 3 2 5" xfId="26870"/>
    <cellStyle name="40% - Énfasis6 4 3 3" xfId="6250"/>
    <cellStyle name="40% - Énfasis6 4 3 3 2" xfId="6251"/>
    <cellStyle name="40% - Énfasis6 4 3 3 2 2" xfId="26871"/>
    <cellStyle name="40% - Énfasis6 4 3 3 2 2 2" xfId="26872"/>
    <cellStyle name="40% - Énfasis6 4 3 3 2 3" xfId="26873"/>
    <cellStyle name="40% - Énfasis6 4 3 3 3" xfId="26874"/>
    <cellStyle name="40% - Énfasis6 4 3 3 3 2" xfId="26875"/>
    <cellStyle name="40% - Énfasis6 4 3 3 4" xfId="26876"/>
    <cellStyle name="40% - Énfasis6 4 3 4" xfId="6252"/>
    <cellStyle name="40% - Énfasis6 4 3 4 2" xfId="26877"/>
    <cellStyle name="40% - Énfasis6 4 3 4 2 2" xfId="26878"/>
    <cellStyle name="40% - Énfasis6 4 3 4 3" xfId="26879"/>
    <cellStyle name="40% - Énfasis6 4 3 5" xfId="6253"/>
    <cellStyle name="40% - Énfasis6 4 3 5 2" xfId="26880"/>
    <cellStyle name="40% - Énfasis6 4 3 5 2 2" xfId="26881"/>
    <cellStyle name="40% - Énfasis6 4 3 5 3" xfId="26882"/>
    <cellStyle name="40% - Énfasis6 4 3 6" xfId="26883"/>
    <cellStyle name="40% - Énfasis6 4 3 6 2" xfId="26884"/>
    <cellStyle name="40% - Énfasis6 4 3 7" xfId="26885"/>
    <cellStyle name="40% - Énfasis6 4 4" xfId="6254"/>
    <cellStyle name="40% - Énfasis6 4 4 2" xfId="6255"/>
    <cellStyle name="40% - Énfasis6 4 4 2 2" xfId="6256"/>
    <cellStyle name="40% - Énfasis6 4 4 2 2 2" xfId="26886"/>
    <cellStyle name="40% - Énfasis6 4 4 2 2 2 2" xfId="26887"/>
    <cellStyle name="40% - Énfasis6 4 4 2 2 3" xfId="26888"/>
    <cellStyle name="40% - Énfasis6 4 4 2 3" xfId="26889"/>
    <cellStyle name="40% - Énfasis6 4 4 2 3 2" xfId="26890"/>
    <cellStyle name="40% - Énfasis6 4 4 2 4" xfId="26891"/>
    <cellStyle name="40% - Énfasis6 4 4 3" xfId="6257"/>
    <cellStyle name="40% - Énfasis6 4 4 3 2" xfId="26892"/>
    <cellStyle name="40% - Énfasis6 4 4 3 2 2" xfId="26893"/>
    <cellStyle name="40% - Énfasis6 4 4 3 3" xfId="26894"/>
    <cellStyle name="40% - Énfasis6 4 4 4" xfId="26895"/>
    <cellStyle name="40% - Énfasis6 4 4 4 2" xfId="26896"/>
    <cellStyle name="40% - Énfasis6 4 4 5" xfId="26897"/>
    <cellStyle name="40% - Énfasis6 4 5" xfId="6258"/>
    <cellStyle name="40% - Énfasis6 4 5 2" xfId="6259"/>
    <cellStyle name="40% - Énfasis6 4 5 2 2" xfId="26898"/>
    <cellStyle name="40% - Énfasis6 4 5 2 2 2" xfId="26899"/>
    <cellStyle name="40% - Énfasis6 4 5 2 3" xfId="26900"/>
    <cellStyle name="40% - Énfasis6 4 5 3" xfId="26901"/>
    <cellStyle name="40% - Énfasis6 4 5 3 2" xfId="26902"/>
    <cellStyle name="40% - Énfasis6 4 5 4" xfId="26903"/>
    <cellStyle name="40% - Énfasis6 4 6" xfId="6260"/>
    <cellStyle name="40% - Énfasis6 4 6 2" xfId="26904"/>
    <cellStyle name="40% - Énfasis6 4 6 2 2" xfId="26905"/>
    <cellStyle name="40% - Énfasis6 4 6 3" xfId="26906"/>
    <cellStyle name="40% - Énfasis6 4 7" xfId="6261"/>
    <cellStyle name="40% - Énfasis6 4 7 2" xfId="26907"/>
    <cellStyle name="40% - Énfasis6 4 7 2 2" xfId="26908"/>
    <cellStyle name="40% - Énfasis6 4 7 3" xfId="26909"/>
    <cellStyle name="40% - Énfasis6 4 8" xfId="26910"/>
    <cellStyle name="40% - Énfasis6 4 8 2" xfId="26911"/>
    <cellStyle name="40% - Énfasis6 4 9" xfId="26912"/>
    <cellStyle name="40% - Énfasis6 5" xfId="6262"/>
    <cellStyle name="40% - Énfasis6 5 2" xfId="6263"/>
    <cellStyle name="40% - Énfasis6 5 2 2" xfId="6264"/>
    <cellStyle name="40% - Énfasis6 5 2 2 2" xfId="6265"/>
    <cellStyle name="40% - Énfasis6 5 2 2 2 2" xfId="6266"/>
    <cellStyle name="40% - Énfasis6 5 2 2 2 2 2" xfId="26913"/>
    <cellStyle name="40% - Énfasis6 5 2 2 2 2 2 2" xfId="26914"/>
    <cellStyle name="40% - Énfasis6 5 2 2 2 2 3" xfId="26915"/>
    <cellStyle name="40% - Énfasis6 5 2 2 2 3" xfId="26916"/>
    <cellStyle name="40% - Énfasis6 5 2 2 2 3 2" xfId="26917"/>
    <cellStyle name="40% - Énfasis6 5 2 2 2 4" xfId="26918"/>
    <cellStyle name="40% - Énfasis6 5 2 2 3" xfId="6267"/>
    <cellStyle name="40% - Énfasis6 5 2 2 3 2" xfId="26919"/>
    <cellStyle name="40% - Énfasis6 5 2 2 3 2 2" xfId="26920"/>
    <cellStyle name="40% - Énfasis6 5 2 2 3 3" xfId="26921"/>
    <cellStyle name="40% - Énfasis6 5 2 2 4" xfId="26922"/>
    <cellStyle name="40% - Énfasis6 5 2 2 4 2" xfId="26923"/>
    <cellStyle name="40% - Énfasis6 5 2 2 5" xfId="26924"/>
    <cellStyle name="40% - Énfasis6 5 2 3" xfId="6268"/>
    <cellStyle name="40% - Énfasis6 5 2 3 2" xfId="6269"/>
    <cellStyle name="40% - Énfasis6 5 2 3 2 2" xfId="26925"/>
    <cellStyle name="40% - Énfasis6 5 2 3 2 2 2" xfId="26926"/>
    <cellStyle name="40% - Énfasis6 5 2 3 2 3" xfId="26927"/>
    <cellStyle name="40% - Énfasis6 5 2 3 3" xfId="26928"/>
    <cellStyle name="40% - Énfasis6 5 2 3 3 2" xfId="26929"/>
    <cellStyle name="40% - Énfasis6 5 2 3 4" xfId="26930"/>
    <cellStyle name="40% - Énfasis6 5 2 4" xfId="6270"/>
    <cellStyle name="40% - Énfasis6 5 2 4 2" xfId="26931"/>
    <cellStyle name="40% - Énfasis6 5 2 4 2 2" xfId="26932"/>
    <cellStyle name="40% - Énfasis6 5 2 4 3" xfId="26933"/>
    <cellStyle name="40% - Énfasis6 5 2 5" xfId="6271"/>
    <cellStyle name="40% - Énfasis6 5 2 5 2" xfId="26934"/>
    <cellStyle name="40% - Énfasis6 5 2 5 2 2" xfId="26935"/>
    <cellStyle name="40% - Énfasis6 5 2 5 3" xfId="26936"/>
    <cellStyle name="40% - Énfasis6 5 2 6" xfId="26937"/>
    <cellStyle name="40% - Énfasis6 5 2 6 2" xfId="26938"/>
    <cellStyle name="40% - Énfasis6 5 2 7" xfId="26939"/>
    <cellStyle name="40% - Énfasis6 5 3" xfId="6272"/>
    <cellStyle name="40% - Énfasis6 5 3 2" xfId="6273"/>
    <cellStyle name="40% - Énfasis6 5 3 2 2" xfId="6274"/>
    <cellStyle name="40% - Énfasis6 5 3 2 2 2" xfId="6275"/>
    <cellStyle name="40% - Énfasis6 5 3 2 2 2 2" xfId="26940"/>
    <cellStyle name="40% - Énfasis6 5 3 2 2 2 2 2" xfId="26941"/>
    <cellStyle name="40% - Énfasis6 5 3 2 2 2 3" xfId="26942"/>
    <cellStyle name="40% - Énfasis6 5 3 2 2 3" xfId="26943"/>
    <cellStyle name="40% - Énfasis6 5 3 2 2 3 2" xfId="26944"/>
    <cellStyle name="40% - Énfasis6 5 3 2 2 4" xfId="26945"/>
    <cellStyle name="40% - Énfasis6 5 3 2 3" xfId="6276"/>
    <cellStyle name="40% - Énfasis6 5 3 2 3 2" xfId="26946"/>
    <cellStyle name="40% - Énfasis6 5 3 2 3 2 2" xfId="26947"/>
    <cellStyle name="40% - Énfasis6 5 3 2 3 3" xfId="26948"/>
    <cellStyle name="40% - Énfasis6 5 3 2 4" xfId="26949"/>
    <cellStyle name="40% - Énfasis6 5 3 2 4 2" xfId="26950"/>
    <cellStyle name="40% - Énfasis6 5 3 2 5" xfId="26951"/>
    <cellStyle name="40% - Énfasis6 5 3 3" xfId="6277"/>
    <cellStyle name="40% - Énfasis6 5 3 3 2" xfId="6278"/>
    <cellStyle name="40% - Énfasis6 5 3 3 2 2" xfId="26952"/>
    <cellStyle name="40% - Énfasis6 5 3 3 2 2 2" xfId="26953"/>
    <cellStyle name="40% - Énfasis6 5 3 3 2 3" xfId="26954"/>
    <cellStyle name="40% - Énfasis6 5 3 3 3" xfId="26955"/>
    <cellStyle name="40% - Énfasis6 5 3 3 3 2" xfId="26956"/>
    <cellStyle name="40% - Énfasis6 5 3 3 4" xfId="26957"/>
    <cellStyle name="40% - Énfasis6 5 3 4" xfId="6279"/>
    <cellStyle name="40% - Énfasis6 5 3 4 2" xfId="26958"/>
    <cellStyle name="40% - Énfasis6 5 3 4 2 2" xfId="26959"/>
    <cellStyle name="40% - Énfasis6 5 3 4 3" xfId="26960"/>
    <cellStyle name="40% - Énfasis6 5 3 5" xfId="6280"/>
    <cellStyle name="40% - Énfasis6 5 3 5 2" xfId="26961"/>
    <cellStyle name="40% - Énfasis6 5 3 5 2 2" xfId="26962"/>
    <cellStyle name="40% - Énfasis6 5 3 5 3" xfId="26963"/>
    <cellStyle name="40% - Énfasis6 5 3 6" xfId="26964"/>
    <cellStyle name="40% - Énfasis6 5 3 6 2" xfId="26965"/>
    <cellStyle name="40% - Énfasis6 5 3 7" xfId="26966"/>
    <cellStyle name="40% - Énfasis6 5 4" xfId="6281"/>
    <cellStyle name="40% - Énfasis6 5 4 2" xfId="6282"/>
    <cellStyle name="40% - Énfasis6 5 4 2 2" xfId="6283"/>
    <cellStyle name="40% - Énfasis6 5 4 2 2 2" xfId="26967"/>
    <cellStyle name="40% - Énfasis6 5 4 2 2 2 2" xfId="26968"/>
    <cellStyle name="40% - Énfasis6 5 4 2 2 3" xfId="26969"/>
    <cellStyle name="40% - Énfasis6 5 4 2 3" xfId="26970"/>
    <cellStyle name="40% - Énfasis6 5 4 2 3 2" xfId="26971"/>
    <cellStyle name="40% - Énfasis6 5 4 2 4" xfId="26972"/>
    <cellStyle name="40% - Énfasis6 5 4 3" xfId="6284"/>
    <cellStyle name="40% - Énfasis6 5 4 3 2" xfId="26973"/>
    <cellStyle name="40% - Énfasis6 5 4 3 2 2" xfId="26974"/>
    <cellStyle name="40% - Énfasis6 5 4 3 3" xfId="26975"/>
    <cellStyle name="40% - Énfasis6 5 4 4" xfId="26976"/>
    <cellStyle name="40% - Énfasis6 5 4 4 2" xfId="26977"/>
    <cellStyle name="40% - Énfasis6 5 4 5" xfId="26978"/>
    <cellStyle name="40% - Énfasis6 5 5" xfId="6285"/>
    <cellStyle name="40% - Énfasis6 5 5 2" xfId="6286"/>
    <cellStyle name="40% - Énfasis6 5 5 2 2" xfId="26979"/>
    <cellStyle name="40% - Énfasis6 5 5 2 2 2" xfId="26980"/>
    <cellStyle name="40% - Énfasis6 5 5 2 3" xfId="26981"/>
    <cellStyle name="40% - Énfasis6 5 5 3" xfId="26982"/>
    <cellStyle name="40% - Énfasis6 5 5 3 2" xfId="26983"/>
    <cellStyle name="40% - Énfasis6 5 5 4" xfId="26984"/>
    <cellStyle name="40% - Énfasis6 5 6" xfId="6287"/>
    <cellStyle name="40% - Énfasis6 5 6 2" xfId="26985"/>
    <cellStyle name="40% - Énfasis6 5 6 2 2" xfId="26986"/>
    <cellStyle name="40% - Énfasis6 5 6 3" xfId="26987"/>
    <cellStyle name="40% - Énfasis6 5 7" xfId="6288"/>
    <cellStyle name="40% - Énfasis6 5 7 2" xfId="26988"/>
    <cellStyle name="40% - Énfasis6 5 7 2 2" xfId="26989"/>
    <cellStyle name="40% - Énfasis6 5 7 3" xfId="26990"/>
    <cellStyle name="40% - Énfasis6 5 8" xfId="26991"/>
    <cellStyle name="40% - Énfasis6 5 8 2" xfId="26992"/>
    <cellStyle name="40% - Énfasis6 5 9" xfId="26993"/>
    <cellStyle name="40% - Énfasis6 6" xfId="6289"/>
    <cellStyle name="40% - Énfasis6 6 2" xfId="6290"/>
    <cellStyle name="40% - Énfasis6 6 2 2" xfId="6291"/>
    <cellStyle name="40% - Énfasis6 6 2 2 2" xfId="6292"/>
    <cellStyle name="40% - Énfasis6 6 2 2 2 2" xfId="6293"/>
    <cellStyle name="40% - Énfasis6 6 2 2 2 2 2" xfId="26994"/>
    <cellStyle name="40% - Énfasis6 6 2 2 2 2 2 2" xfId="26995"/>
    <cellStyle name="40% - Énfasis6 6 2 2 2 2 3" xfId="26996"/>
    <cellStyle name="40% - Énfasis6 6 2 2 2 3" xfId="26997"/>
    <cellStyle name="40% - Énfasis6 6 2 2 2 3 2" xfId="26998"/>
    <cellStyle name="40% - Énfasis6 6 2 2 2 4" xfId="26999"/>
    <cellStyle name="40% - Énfasis6 6 2 2 3" xfId="6294"/>
    <cellStyle name="40% - Énfasis6 6 2 2 3 2" xfId="27000"/>
    <cellStyle name="40% - Énfasis6 6 2 2 3 2 2" xfId="27001"/>
    <cellStyle name="40% - Énfasis6 6 2 2 3 3" xfId="27002"/>
    <cellStyle name="40% - Énfasis6 6 2 2 4" xfId="27003"/>
    <cellStyle name="40% - Énfasis6 6 2 2 4 2" xfId="27004"/>
    <cellStyle name="40% - Énfasis6 6 2 2 5" xfId="27005"/>
    <cellStyle name="40% - Énfasis6 6 2 3" xfId="6295"/>
    <cellStyle name="40% - Énfasis6 6 2 3 2" xfId="6296"/>
    <cellStyle name="40% - Énfasis6 6 2 3 2 2" xfId="27006"/>
    <cellStyle name="40% - Énfasis6 6 2 3 2 2 2" xfId="27007"/>
    <cellStyle name="40% - Énfasis6 6 2 3 2 3" xfId="27008"/>
    <cellStyle name="40% - Énfasis6 6 2 3 3" xfId="27009"/>
    <cellStyle name="40% - Énfasis6 6 2 3 3 2" xfId="27010"/>
    <cellStyle name="40% - Énfasis6 6 2 3 4" xfId="27011"/>
    <cellStyle name="40% - Énfasis6 6 2 4" xfId="6297"/>
    <cellStyle name="40% - Énfasis6 6 2 4 2" xfId="27012"/>
    <cellStyle name="40% - Énfasis6 6 2 4 2 2" xfId="27013"/>
    <cellStyle name="40% - Énfasis6 6 2 4 3" xfId="27014"/>
    <cellStyle name="40% - Énfasis6 6 2 5" xfId="6298"/>
    <cellStyle name="40% - Énfasis6 6 2 5 2" xfId="27015"/>
    <cellStyle name="40% - Énfasis6 6 2 5 2 2" xfId="27016"/>
    <cellStyle name="40% - Énfasis6 6 2 5 3" xfId="27017"/>
    <cellStyle name="40% - Énfasis6 6 2 6" xfId="27018"/>
    <cellStyle name="40% - Énfasis6 6 2 6 2" xfId="27019"/>
    <cellStyle name="40% - Énfasis6 6 2 7" xfId="27020"/>
    <cellStyle name="40% - Énfasis6 6 3" xfId="6299"/>
    <cellStyle name="40% - Énfasis6 6 3 2" xfId="6300"/>
    <cellStyle name="40% - Énfasis6 6 3 2 2" xfId="6301"/>
    <cellStyle name="40% - Énfasis6 6 3 2 2 2" xfId="6302"/>
    <cellStyle name="40% - Énfasis6 6 3 2 2 2 2" xfId="27021"/>
    <cellStyle name="40% - Énfasis6 6 3 2 2 2 2 2" xfId="27022"/>
    <cellStyle name="40% - Énfasis6 6 3 2 2 2 3" xfId="27023"/>
    <cellStyle name="40% - Énfasis6 6 3 2 2 3" xfId="27024"/>
    <cellStyle name="40% - Énfasis6 6 3 2 2 3 2" xfId="27025"/>
    <cellStyle name="40% - Énfasis6 6 3 2 2 4" xfId="27026"/>
    <cellStyle name="40% - Énfasis6 6 3 2 3" xfId="6303"/>
    <cellStyle name="40% - Énfasis6 6 3 2 3 2" xfId="27027"/>
    <cellStyle name="40% - Énfasis6 6 3 2 3 2 2" xfId="27028"/>
    <cellStyle name="40% - Énfasis6 6 3 2 3 3" xfId="27029"/>
    <cellStyle name="40% - Énfasis6 6 3 2 4" xfId="27030"/>
    <cellStyle name="40% - Énfasis6 6 3 2 4 2" xfId="27031"/>
    <cellStyle name="40% - Énfasis6 6 3 2 5" xfId="27032"/>
    <cellStyle name="40% - Énfasis6 6 3 3" xfId="6304"/>
    <cellStyle name="40% - Énfasis6 6 3 3 2" xfId="6305"/>
    <cellStyle name="40% - Énfasis6 6 3 3 2 2" xfId="27033"/>
    <cellStyle name="40% - Énfasis6 6 3 3 2 2 2" xfId="27034"/>
    <cellStyle name="40% - Énfasis6 6 3 3 2 3" xfId="27035"/>
    <cellStyle name="40% - Énfasis6 6 3 3 3" xfId="27036"/>
    <cellStyle name="40% - Énfasis6 6 3 3 3 2" xfId="27037"/>
    <cellStyle name="40% - Énfasis6 6 3 3 4" xfId="27038"/>
    <cellStyle name="40% - Énfasis6 6 3 4" xfId="6306"/>
    <cellStyle name="40% - Énfasis6 6 3 4 2" xfId="27039"/>
    <cellStyle name="40% - Énfasis6 6 3 4 2 2" xfId="27040"/>
    <cellStyle name="40% - Énfasis6 6 3 4 3" xfId="27041"/>
    <cellStyle name="40% - Énfasis6 6 3 5" xfId="6307"/>
    <cellStyle name="40% - Énfasis6 6 3 5 2" xfId="27042"/>
    <cellStyle name="40% - Énfasis6 6 3 5 2 2" xfId="27043"/>
    <cellStyle name="40% - Énfasis6 6 3 5 3" xfId="27044"/>
    <cellStyle name="40% - Énfasis6 6 3 6" xfId="27045"/>
    <cellStyle name="40% - Énfasis6 6 3 6 2" xfId="27046"/>
    <cellStyle name="40% - Énfasis6 6 3 7" xfId="27047"/>
    <cellStyle name="40% - Énfasis6 6 4" xfId="6308"/>
    <cellStyle name="40% - Énfasis6 6 4 2" xfId="6309"/>
    <cellStyle name="40% - Énfasis6 6 4 2 2" xfId="6310"/>
    <cellStyle name="40% - Énfasis6 6 4 2 2 2" xfId="27048"/>
    <cellStyle name="40% - Énfasis6 6 4 2 2 2 2" xfId="27049"/>
    <cellStyle name="40% - Énfasis6 6 4 2 2 3" xfId="27050"/>
    <cellStyle name="40% - Énfasis6 6 4 2 3" xfId="27051"/>
    <cellStyle name="40% - Énfasis6 6 4 2 3 2" xfId="27052"/>
    <cellStyle name="40% - Énfasis6 6 4 2 4" xfId="27053"/>
    <cellStyle name="40% - Énfasis6 6 4 3" xfId="6311"/>
    <cellStyle name="40% - Énfasis6 6 4 3 2" xfId="27054"/>
    <cellStyle name="40% - Énfasis6 6 4 3 2 2" xfId="27055"/>
    <cellStyle name="40% - Énfasis6 6 4 3 3" xfId="27056"/>
    <cellStyle name="40% - Énfasis6 6 4 4" xfId="27057"/>
    <cellStyle name="40% - Énfasis6 6 4 4 2" xfId="27058"/>
    <cellStyle name="40% - Énfasis6 6 4 5" xfId="27059"/>
    <cellStyle name="40% - Énfasis6 6 5" xfId="6312"/>
    <cellStyle name="40% - Énfasis6 6 5 2" xfId="6313"/>
    <cellStyle name="40% - Énfasis6 6 5 2 2" xfId="27060"/>
    <cellStyle name="40% - Énfasis6 6 5 2 2 2" xfId="27061"/>
    <cellStyle name="40% - Énfasis6 6 5 2 3" xfId="27062"/>
    <cellStyle name="40% - Énfasis6 6 5 3" xfId="27063"/>
    <cellStyle name="40% - Énfasis6 6 5 3 2" xfId="27064"/>
    <cellStyle name="40% - Énfasis6 6 5 4" xfId="27065"/>
    <cellStyle name="40% - Énfasis6 6 6" xfId="6314"/>
    <cellStyle name="40% - Énfasis6 6 6 2" xfId="27066"/>
    <cellStyle name="40% - Énfasis6 6 6 2 2" xfId="27067"/>
    <cellStyle name="40% - Énfasis6 6 6 3" xfId="27068"/>
    <cellStyle name="40% - Énfasis6 6 7" xfId="6315"/>
    <cellStyle name="40% - Énfasis6 6 7 2" xfId="27069"/>
    <cellStyle name="40% - Énfasis6 6 7 2 2" xfId="27070"/>
    <cellStyle name="40% - Énfasis6 6 7 3" xfId="27071"/>
    <cellStyle name="40% - Énfasis6 6 8" xfId="27072"/>
    <cellStyle name="40% - Énfasis6 6 8 2" xfId="27073"/>
    <cellStyle name="40% - Énfasis6 6 9" xfId="27074"/>
    <cellStyle name="40% - Énfasis6 7" xfId="6316"/>
    <cellStyle name="40% - Énfasis6 7 2" xfId="6317"/>
    <cellStyle name="40% - Énfasis6 7 2 2" xfId="6318"/>
    <cellStyle name="40% - Énfasis6 7 2 2 2" xfId="6319"/>
    <cellStyle name="40% - Énfasis6 7 2 2 2 2" xfId="6320"/>
    <cellStyle name="40% - Énfasis6 7 2 2 2 2 2" xfId="27075"/>
    <cellStyle name="40% - Énfasis6 7 2 2 2 2 2 2" xfId="27076"/>
    <cellStyle name="40% - Énfasis6 7 2 2 2 2 3" xfId="27077"/>
    <cellStyle name="40% - Énfasis6 7 2 2 2 3" xfId="27078"/>
    <cellStyle name="40% - Énfasis6 7 2 2 2 3 2" xfId="27079"/>
    <cellStyle name="40% - Énfasis6 7 2 2 2 4" xfId="27080"/>
    <cellStyle name="40% - Énfasis6 7 2 2 3" xfId="6321"/>
    <cellStyle name="40% - Énfasis6 7 2 2 3 2" xfId="27081"/>
    <cellStyle name="40% - Énfasis6 7 2 2 3 2 2" xfId="27082"/>
    <cellStyle name="40% - Énfasis6 7 2 2 3 3" xfId="27083"/>
    <cellStyle name="40% - Énfasis6 7 2 2 4" xfId="27084"/>
    <cellStyle name="40% - Énfasis6 7 2 2 4 2" xfId="27085"/>
    <cellStyle name="40% - Énfasis6 7 2 2 5" xfId="27086"/>
    <cellStyle name="40% - Énfasis6 7 2 3" xfId="6322"/>
    <cellStyle name="40% - Énfasis6 7 2 3 2" xfId="6323"/>
    <cellStyle name="40% - Énfasis6 7 2 3 2 2" xfId="27087"/>
    <cellStyle name="40% - Énfasis6 7 2 3 2 2 2" xfId="27088"/>
    <cellStyle name="40% - Énfasis6 7 2 3 2 3" xfId="27089"/>
    <cellStyle name="40% - Énfasis6 7 2 3 3" xfId="27090"/>
    <cellStyle name="40% - Énfasis6 7 2 3 3 2" xfId="27091"/>
    <cellStyle name="40% - Énfasis6 7 2 3 4" xfId="27092"/>
    <cellStyle name="40% - Énfasis6 7 2 4" xfId="6324"/>
    <cellStyle name="40% - Énfasis6 7 2 4 2" xfId="27093"/>
    <cellStyle name="40% - Énfasis6 7 2 4 2 2" xfId="27094"/>
    <cellStyle name="40% - Énfasis6 7 2 4 3" xfId="27095"/>
    <cellStyle name="40% - Énfasis6 7 2 5" xfId="6325"/>
    <cellStyle name="40% - Énfasis6 7 2 5 2" xfId="27096"/>
    <cellStyle name="40% - Énfasis6 7 2 5 2 2" xfId="27097"/>
    <cellStyle name="40% - Énfasis6 7 2 5 3" xfId="27098"/>
    <cellStyle name="40% - Énfasis6 7 2 6" xfId="27099"/>
    <cellStyle name="40% - Énfasis6 7 2 6 2" xfId="27100"/>
    <cellStyle name="40% - Énfasis6 7 2 7" xfId="27101"/>
    <cellStyle name="40% - Énfasis6 7 3" xfId="6326"/>
    <cellStyle name="40% - Énfasis6 7 3 2" xfId="6327"/>
    <cellStyle name="40% - Énfasis6 7 3 2 2" xfId="6328"/>
    <cellStyle name="40% - Énfasis6 7 3 2 2 2" xfId="6329"/>
    <cellStyle name="40% - Énfasis6 7 3 2 2 2 2" xfId="27102"/>
    <cellStyle name="40% - Énfasis6 7 3 2 2 2 2 2" xfId="27103"/>
    <cellStyle name="40% - Énfasis6 7 3 2 2 2 3" xfId="27104"/>
    <cellStyle name="40% - Énfasis6 7 3 2 2 3" xfId="27105"/>
    <cellStyle name="40% - Énfasis6 7 3 2 2 3 2" xfId="27106"/>
    <cellStyle name="40% - Énfasis6 7 3 2 2 4" xfId="27107"/>
    <cellStyle name="40% - Énfasis6 7 3 2 3" xfId="6330"/>
    <cellStyle name="40% - Énfasis6 7 3 2 3 2" xfId="27108"/>
    <cellStyle name="40% - Énfasis6 7 3 2 3 2 2" xfId="27109"/>
    <cellStyle name="40% - Énfasis6 7 3 2 3 3" xfId="27110"/>
    <cellStyle name="40% - Énfasis6 7 3 2 4" xfId="27111"/>
    <cellStyle name="40% - Énfasis6 7 3 2 4 2" xfId="27112"/>
    <cellStyle name="40% - Énfasis6 7 3 2 5" xfId="27113"/>
    <cellStyle name="40% - Énfasis6 7 3 3" xfId="6331"/>
    <cellStyle name="40% - Énfasis6 7 3 3 2" xfId="6332"/>
    <cellStyle name="40% - Énfasis6 7 3 3 2 2" xfId="27114"/>
    <cellStyle name="40% - Énfasis6 7 3 3 2 2 2" xfId="27115"/>
    <cellStyle name="40% - Énfasis6 7 3 3 2 3" xfId="27116"/>
    <cellStyle name="40% - Énfasis6 7 3 3 3" xfId="27117"/>
    <cellStyle name="40% - Énfasis6 7 3 3 3 2" xfId="27118"/>
    <cellStyle name="40% - Énfasis6 7 3 3 4" xfId="27119"/>
    <cellStyle name="40% - Énfasis6 7 3 4" xfId="6333"/>
    <cellStyle name="40% - Énfasis6 7 3 4 2" xfId="27120"/>
    <cellStyle name="40% - Énfasis6 7 3 4 2 2" xfId="27121"/>
    <cellStyle name="40% - Énfasis6 7 3 4 3" xfId="27122"/>
    <cellStyle name="40% - Énfasis6 7 3 5" xfId="6334"/>
    <cellStyle name="40% - Énfasis6 7 3 5 2" xfId="27123"/>
    <cellStyle name="40% - Énfasis6 7 3 5 2 2" xfId="27124"/>
    <cellStyle name="40% - Énfasis6 7 3 5 3" xfId="27125"/>
    <cellStyle name="40% - Énfasis6 7 3 6" xfId="27126"/>
    <cellStyle name="40% - Énfasis6 7 3 6 2" xfId="27127"/>
    <cellStyle name="40% - Énfasis6 7 3 7" xfId="27128"/>
    <cellStyle name="40% - Énfasis6 7 4" xfId="6335"/>
    <cellStyle name="40% - Énfasis6 7 4 2" xfId="6336"/>
    <cellStyle name="40% - Énfasis6 7 4 2 2" xfId="6337"/>
    <cellStyle name="40% - Énfasis6 7 4 2 2 2" xfId="27129"/>
    <cellStyle name="40% - Énfasis6 7 4 2 2 2 2" xfId="27130"/>
    <cellStyle name="40% - Énfasis6 7 4 2 2 3" xfId="27131"/>
    <cellStyle name="40% - Énfasis6 7 4 2 3" xfId="27132"/>
    <cellStyle name="40% - Énfasis6 7 4 2 3 2" xfId="27133"/>
    <cellStyle name="40% - Énfasis6 7 4 2 4" xfId="27134"/>
    <cellStyle name="40% - Énfasis6 7 4 3" xfId="6338"/>
    <cellStyle name="40% - Énfasis6 7 4 3 2" xfId="27135"/>
    <cellStyle name="40% - Énfasis6 7 4 3 2 2" xfId="27136"/>
    <cellStyle name="40% - Énfasis6 7 4 3 3" xfId="27137"/>
    <cellStyle name="40% - Énfasis6 7 4 4" xfId="27138"/>
    <cellStyle name="40% - Énfasis6 7 4 4 2" xfId="27139"/>
    <cellStyle name="40% - Énfasis6 7 4 5" xfId="27140"/>
    <cellStyle name="40% - Énfasis6 7 5" xfId="6339"/>
    <cellStyle name="40% - Énfasis6 7 5 2" xfId="6340"/>
    <cellStyle name="40% - Énfasis6 7 5 2 2" xfId="27141"/>
    <cellStyle name="40% - Énfasis6 7 5 2 2 2" xfId="27142"/>
    <cellStyle name="40% - Énfasis6 7 5 2 3" xfId="27143"/>
    <cellStyle name="40% - Énfasis6 7 5 3" xfId="27144"/>
    <cellStyle name="40% - Énfasis6 7 5 3 2" xfId="27145"/>
    <cellStyle name="40% - Énfasis6 7 5 4" xfId="27146"/>
    <cellStyle name="40% - Énfasis6 7 6" xfId="6341"/>
    <cellStyle name="40% - Énfasis6 7 6 2" xfId="27147"/>
    <cellStyle name="40% - Énfasis6 7 6 2 2" xfId="27148"/>
    <cellStyle name="40% - Énfasis6 7 6 3" xfId="27149"/>
    <cellStyle name="40% - Énfasis6 7 7" xfId="6342"/>
    <cellStyle name="40% - Énfasis6 7 7 2" xfId="27150"/>
    <cellStyle name="40% - Énfasis6 7 7 2 2" xfId="27151"/>
    <cellStyle name="40% - Énfasis6 7 7 3" xfId="27152"/>
    <cellStyle name="40% - Énfasis6 7 8" xfId="27153"/>
    <cellStyle name="40% - Énfasis6 7 8 2" xfId="27154"/>
    <cellStyle name="40% - Énfasis6 7 9" xfId="27155"/>
    <cellStyle name="40% - Énfasis6 8" xfId="6343"/>
    <cellStyle name="40% - Énfasis6 8 2" xfId="6344"/>
    <cellStyle name="40% - Énfasis6 8 2 2" xfId="6345"/>
    <cellStyle name="40% - Énfasis6 8 2 2 2" xfId="6346"/>
    <cellStyle name="40% - Énfasis6 8 2 2 2 2" xfId="6347"/>
    <cellStyle name="40% - Énfasis6 8 2 2 2 2 2" xfId="27156"/>
    <cellStyle name="40% - Énfasis6 8 2 2 2 2 2 2" xfId="27157"/>
    <cellStyle name="40% - Énfasis6 8 2 2 2 2 3" xfId="27158"/>
    <cellStyle name="40% - Énfasis6 8 2 2 2 3" xfId="27159"/>
    <cellStyle name="40% - Énfasis6 8 2 2 2 3 2" xfId="27160"/>
    <cellStyle name="40% - Énfasis6 8 2 2 2 4" xfId="27161"/>
    <cellStyle name="40% - Énfasis6 8 2 2 3" xfId="6348"/>
    <cellStyle name="40% - Énfasis6 8 2 2 3 2" xfId="27162"/>
    <cellStyle name="40% - Énfasis6 8 2 2 3 2 2" xfId="27163"/>
    <cellStyle name="40% - Énfasis6 8 2 2 3 3" xfId="27164"/>
    <cellStyle name="40% - Énfasis6 8 2 2 4" xfId="27165"/>
    <cellStyle name="40% - Énfasis6 8 2 2 4 2" xfId="27166"/>
    <cellStyle name="40% - Énfasis6 8 2 2 5" xfId="27167"/>
    <cellStyle name="40% - Énfasis6 8 2 3" xfId="6349"/>
    <cellStyle name="40% - Énfasis6 8 2 3 2" xfId="6350"/>
    <cellStyle name="40% - Énfasis6 8 2 3 2 2" xfId="27168"/>
    <cellStyle name="40% - Énfasis6 8 2 3 2 2 2" xfId="27169"/>
    <cellStyle name="40% - Énfasis6 8 2 3 2 3" xfId="27170"/>
    <cellStyle name="40% - Énfasis6 8 2 3 3" xfId="27171"/>
    <cellStyle name="40% - Énfasis6 8 2 3 3 2" xfId="27172"/>
    <cellStyle name="40% - Énfasis6 8 2 3 4" xfId="27173"/>
    <cellStyle name="40% - Énfasis6 8 2 4" xfId="6351"/>
    <cellStyle name="40% - Énfasis6 8 2 4 2" xfId="27174"/>
    <cellStyle name="40% - Énfasis6 8 2 4 2 2" xfId="27175"/>
    <cellStyle name="40% - Énfasis6 8 2 4 3" xfId="27176"/>
    <cellStyle name="40% - Énfasis6 8 2 5" xfId="6352"/>
    <cellStyle name="40% - Énfasis6 8 2 5 2" xfId="27177"/>
    <cellStyle name="40% - Énfasis6 8 2 5 2 2" xfId="27178"/>
    <cellStyle name="40% - Énfasis6 8 2 5 3" xfId="27179"/>
    <cellStyle name="40% - Énfasis6 8 2 6" xfId="27180"/>
    <cellStyle name="40% - Énfasis6 8 2 6 2" xfId="27181"/>
    <cellStyle name="40% - Énfasis6 8 2 7" xfId="27182"/>
    <cellStyle name="40% - Énfasis6 8 3" xfId="6353"/>
    <cellStyle name="40% - Énfasis6 8 3 2" xfId="6354"/>
    <cellStyle name="40% - Énfasis6 8 3 2 2" xfId="6355"/>
    <cellStyle name="40% - Énfasis6 8 3 2 2 2" xfId="6356"/>
    <cellStyle name="40% - Énfasis6 8 3 2 2 2 2" xfId="27183"/>
    <cellStyle name="40% - Énfasis6 8 3 2 2 2 2 2" xfId="27184"/>
    <cellStyle name="40% - Énfasis6 8 3 2 2 2 3" xfId="27185"/>
    <cellStyle name="40% - Énfasis6 8 3 2 2 3" xfId="27186"/>
    <cellStyle name="40% - Énfasis6 8 3 2 2 3 2" xfId="27187"/>
    <cellStyle name="40% - Énfasis6 8 3 2 2 4" xfId="27188"/>
    <cellStyle name="40% - Énfasis6 8 3 2 3" xfId="6357"/>
    <cellStyle name="40% - Énfasis6 8 3 2 3 2" xfId="27189"/>
    <cellStyle name="40% - Énfasis6 8 3 2 3 2 2" xfId="27190"/>
    <cellStyle name="40% - Énfasis6 8 3 2 3 3" xfId="27191"/>
    <cellStyle name="40% - Énfasis6 8 3 2 4" xfId="27192"/>
    <cellStyle name="40% - Énfasis6 8 3 2 4 2" xfId="27193"/>
    <cellStyle name="40% - Énfasis6 8 3 2 5" xfId="27194"/>
    <cellStyle name="40% - Énfasis6 8 3 3" xfId="6358"/>
    <cellStyle name="40% - Énfasis6 8 3 3 2" xfId="6359"/>
    <cellStyle name="40% - Énfasis6 8 3 3 2 2" xfId="27195"/>
    <cellStyle name="40% - Énfasis6 8 3 3 2 2 2" xfId="27196"/>
    <cellStyle name="40% - Énfasis6 8 3 3 2 3" xfId="27197"/>
    <cellStyle name="40% - Énfasis6 8 3 3 3" xfId="27198"/>
    <cellStyle name="40% - Énfasis6 8 3 3 3 2" xfId="27199"/>
    <cellStyle name="40% - Énfasis6 8 3 3 4" xfId="27200"/>
    <cellStyle name="40% - Énfasis6 8 3 4" xfId="6360"/>
    <cellStyle name="40% - Énfasis6 8 3 4 2" xfId="27201"/>
    <cellStyle name="40% - Énfasis6 8 3 4 2 2" xfId="27202"/>
    <cellStyle name="40% - Énfasis6 8 3 4 3" xfId="27203"/>
    <cellStyle name="40% - Énfasis6 8 3 5" xfId="6361"/>
    <cellStyle name="40% - Énfasis6 8 3 5 2" xfId="27204"/>
    <cellStyle name="40% - Énfasis6 8 3 5 2 2" xfId="27205"/>
    <cellStyle name="40% - Énfasis6 8 3 5 3" xfId="27206"/>
    <cellStyle name="40% - Énfasis6 8 3 6" xfId="27207"/>
    <cellStyle name="40% - Énfasis6 8 3 6 2" xfId="27208"/>
    <cellStyle name="40% - Énfasis6 8 3 7" xfId="27209"/>
    <cellStyle name="40% - Énfasis6 8 4" xfId="6362"/>
    <cellStyle name="40% - Énfasis6 8 4 2" xfId="6363"/>
    <cellStyle name="40% - Énfasis6 8 4 2 2" xfId="6364"/>
    <cellStyle name="40% - Énfasis6 8 4 2 2 2" xfId="27210"/>
    <cellStyle name="40% - Énfasis6 8 4 2 2 2 2" xfId="27211"/>
    <cellStyle name="40% - Énfasis6 8 4 2 2 3" xfId="27212"/>
    <cellStyle name="40% - Énfasis6 8 4 2 3" xfId="27213"/>
    <cellStyle name="40% - Énfasis6 8 4 2 3 2" xfId="27214"/>
    <cellStyle name="40% - Énfasis6 8 4 2 4" xfId="27215"/>
    <cellStyle name="40% - Énfasis6 8 4 3" xfId="6365"/>
    <cellStyle name="40% - Énfasis6 8 4 3 2" xfId="27216"/>
    <cellStyle name="40% - Énfasis6 8 4 3 2 2" xfId="27217"/>
    <cellStyle name="40% - Énfasis6 8 4 3 3" xfId="27218"/>
    <cellStyle name="40% - Énfasis6 8 4 4" xfId="27219"/>
    <cellStyle name="40% - Énfasis6 8 4 4 2" xfId="27220"/>
    <cellStyle name="40% - Énfasis6 8 4 5" xfId="27221"/>
    <cellStyle name="40% - Énfasis6 8 5" xfId="6366"/>
    <cellStyle name="40% - Énfasis6 8 5 2" xfId="6367"/>
    <cellStyle name="40% - Énfasis6 8 5 2 2" xfId="27222"/>
    <cellStyle name="40% - Énfasis6 8 5 2 2 2" xfId="27223"/>
    <cellStyle name="40% - Énfasis6 8 5 2 3" xfId="27224"/>
    <cellStyle name="40% - Énfasis6 8 5 3" xfId="27225"/>
    <cellStyle name="40% - Énfasis6 8 5 3 2" xfId="27226"/>
    <cellStyle name="40% - Énfasis6 8 5 4" xfId="27227"/>
    <cellStyle name="40% - Énfasis6 8 6" xfId="6368"/>
    <cellStyle name="40% - Énfasis6 8 6 2" xfId="27228"/>
    <cellStyle name="40% - Énfasis6 8 6 2 2" xfId="27229"/>
    <cellStyle name="40% - Énfasis6 8 6 3" xfId="27230"/>
    <cellStyle name="40% - Énfasis6 8 7" xfId="6369"/>
    <cellStyle name="40% - Énfasis6 8 7 2" xfId="27231"/>
    <cellStyle name="40% - Énfasis6 8 7 2 2" xfId="27232"/>
    <cellStyle name="40% - Énfasis6 8 7 3" xfId="27233"/>
    <cellStyle name="40% - Énfasis6 8 8" xfId="27234"/>
    <cellStyle name="40% - Énfasis6 8 8 2" xfId="27235"/>
    <cellStyle name="40% - Énfasis6 8 9" xfId="27236"/>
    <cellStyle name="40% - Énfasis6 9" xfId="6370"/>
    <cellStyle name="40% - Énfasis6 9 2" xfId="6371"/>
    <cellStyle name="40% - Énfasis6 9 2 2" xfId="6372"/>
    <cellStyle name="40% - Énfasis6 9 2 2 2" xfId="6373"/>
    <cellStyle name="40% - Énfasis6 9 2 2 2 2" xfId="6374"/>
    <cellStyle name="40% - Énfasis6 9 2 2 2 2 2" xfId="27237"/>
    <cellStyle name="40% - Énfasis6 9 2 2 2 2 2 2" xfId="27238"/>
    <cellStyle name="40% - Énfasis6 9 2 2 2 2 3" xfId="27239"/>
    <cellStyle name="40% - Énfasis6 9 2 2 2 3" xfId="27240"/>
    <cellStyle name="40% - Énfasis6 9 2 2 2 3 2" xfId="27241"/>
    <cellStyle name="40% - Énfasis6 9 2 2 2 4" xfId="27242"/>
    <cellStyle name="40% - Énfasis6 9 2 2 3" xfId="6375"/>
    <cellStyle name="40% - Énfasis6 9 2 2 3 2" xfId="27243"/>
    <cellStyle name="40% - Énfasis6 9 2 2 3 2 2" xfId="27244"/>
    <cellStyle name="40% - Énfasis6 9 2 2 3 3" xfId="27245"/>
    <cellStyle name="40% - Énfasis6 9 2 2 4" xfId="27246"/>
    <cellStyle name="40% - Énfasis6 9 2 2 4 2" xfId="27247"/>
    <cellStyle name="40% - Énfasis6 9 2 2 5" xfId="27248"/>
    <cellStyle name="40% - Énfasis6 9 2 3" xfId="6376"/>
    <cellStyle name="40% - Énfasis6 9 2 3 2" xfId="6377"/>
    <cellStyle name="40% - Énfasis6 9 2 3 2 2" xfId="27249"/>
    <cellStyle name="40% - Énfasis6 9 2 3 2 2 2" xfId="27250"/>
    <cellStyle name="40% - Énfasis6 9 2 3 2 3" xfId="27251"/>
    <cellStyle name="40% - Énfasis6 9 2 3 3" xfId="27252"/>
    <cellStyle name="40% - Énfasis6 9 2 3 3 2" xfId="27253"/>
    <cellStyle name="40% - Énfasis6 9 2 3 4" xfId="27254"/>
    <cellStyle name="40% - Énfasis6 9 2 4" xfId="6378"/>
    <cellStyle name="40% - Énfasis6 9 2 4 2" xfId="27255"/>
    <cellStyle name="40% - Énfasis6 9 2 4 2 2" xfId="27256"/>
    <cellStyle name="40% - Énfasis6 9 2 4 3" xfId="27257"/>
    <cellStyle name="40% - Énfasis6 9 2 5" xfId="6379"/>
    <cellStyle name="40% - Énfasis6 9 2 5 2" xfId="27258"/>
    <cellStyle name="40% - Énfasis6 9 2 5 2 2" xfId="27259"/>
    <cellStyle name="40% - Énfasis6 9 2 5 3" xfId="27260"/>
    <cellStyle name="40% - Énfasis6 9 2 6" xfId="27261"/>
    <cellStyle name="40% - Énfasis6 9 2 6 2" xfId="27262"/>
    <cellStyle name="40% - Énfasis6 9 2 7" xfId="27263"/>
    <cellStyle name="40% - Énfasis6 9 3" xfId="6380"/>
    <cellStyle name="40% - Énfasis6 9 3 2" xfId="6381"/>
    <cellStyle name="40% - Énfasis6 9 3 2 2" xfId="6382"/>
    <cellStyle name="40% - Énfasis6 9 3 2 2 2" xfId="6383"/>
    <cellStyle name="40% - Énfasis6 9 3 2 2 2 2" xfId="27264"/>
    <cellStyle name="40% - Énfasis6 9 3 2 2 2 2 2" xfId="27265"/>
    <cellStyle name="40% - Énfasis6 9 3 2 2 2 3" xfId="27266"/>
    <cellStyle name="40% - Énfasis6 9 3 2 2 3" xfId="27267"/>
    <cellStyle name="40% - Énfasis6 9 3 2 2 3 2" xfId="27268"/>
    <cellStyle name="40% - Énfasis6 9 3 2 2 4" xfId="27269"/>
    <cellStyle name="40% - Énfasis6 9 3 2 3" xfId="6384"/>
    <cellStyle name="40% - Énfasis6 9 3 2 3 2" xfId="27270"/>
    <cellStyle name="40% - Énfasis6 9 3 2 3 2 2" xfId="27271"/>
    <cellStyle name="40% - Énfasis6 9 3 2 3 3" xfId="27272"/>
    <cellStyle name="40% - Énfasis6 9 3 2 4" xfId="27273"/>
    <cellStyle name="40% - Énfasis6 9 3 2 4 2" xfId="27274"/>
    <cellStyle name="40% - Énfasis6 9 3 2 5" xfId="27275"/>
    <cellStyle name="40% - Énfasis6 9 3 3" xfId="6385"/>
    <cellStyle name="40% - Énfasis6 9 3 3 2" xfId="6386"/>
    <cellStyle name="40% - Énfasis6 9 3 3 2 2" xfId="27276"/>
    <cellStyle name="40% - Énfasis6 9 3 3 2 2 2" xfId="27277"/>
    <cellStyle name="40% - Énfasis6 9 3 3 2 3" xfId="27278"/>
    <cellStyle name="40% - Énfasis6 9 3 3 3" xfId="27279"/>
    <cellStyle name="40% - Énfasis6 9 3 3 3 2" xfId="27280"/>
    <cellStyle name="40% - Énfasis6 9 3 3 4" xfId="27281"/>
    <cellStyle name="40% - Énfasis6 9 3 4" xfId="6387"/>
    <cellStyle name="40% - Énfasis6 9 3 4 2" xfId="27282"/>
    <cellStyle name="40% - Énfasis6 9 3 4 2 2" xfId="27283"/>
    <cellStyle name="40% - Énfasis6 9 3 4 3" xfId="27284"/>
    <cellStyle name="40% - Énfasis6 9 3 5" xfId="6388"/>
    <cellStyle name="40% - Énfasis6 9 3 5 2" xfId="27285"/>
    <cellStyle name="40% - Énfasis6 9 3 5 2 2" xfId="27286"/>
    <cellStyle name="40% - Énfasis6 9 3 5 3" xfId="27287"/>
    <cellStyle name="40% - Énfasis6 9 3 6" xfId="27288"/>
    <cellStyle name="40% - Énfasis6 9 3 6 2" xfId="27289"/>
    <cellStyle name="40% - Énfasis6 9 3 7" xfId="27290"/>
    <cellStyle name="40% - Énfasis6 9 4" xfId="6389"/>
    <cellStyle name="40% - Énfasis6 9 4 2" xfId="6390"/>
    <cellStyle name="40% - Énfasis6 9 4 2 2" xfId="6391"/>
    <cellStyle name="40% - Énfasis6 9 4 2 2 2" xfId="27291"/>
    <cellStyle name="40% - Énfasis6 9 4 2 2 2 2" xfId="27292"/>
    <cellStyle name="40% - Énfasis6 9 4 2 2 3" xfId="27293"/>
    <cellStyle name="40% - Énfasis6 9 4 2 3" xfId="27294"/>
    <cellStyle name="40% - Énfasis6 9 4 2 3 2" xfId="27295"/>
    <cellStyle name="40% - Énfasis6 9 4 2 4" xfId="27296"/>
    <cellStyle name="40% - Énfasis6 9 4 3" xfId="6392"/>
    <cellStyle name="40% - Énfasis6 9 4 3 2" xfId="27297"/>
    <cellStyle name="40% - Énfasis6 9 4 3 2 2" xfId="27298"/>
    <cellStyle name="40% - Énfasis6 9 4 3 3" xfId="27299"/>
    <cellStyle name="40% - Énfasis6 9 4 4" xfId="27300"/>
    <cellStyle name="40% - Énfasis6 9 4 4 2" xfId="27301"/>
    <cellStyle name="40% - Énfasis6 9 4 5" xfId="27302"/>
    <cellStyle name="40% - Énfasis6 9 5" xfId="6393"/>
    <cellStyle name="40% - Énfasis6 9 5 2" xfId="6394"/>
    <cellStyle name="40% - Énfasis6 9 5 2 2" xfId="27303"/>
    <cellStyle name="40% - Énfasis6 9 5 2 2 2" xfId="27304"/>
    <cellStyle name="40% - Énfasis6 9 5 2 3" xfId="27305"/>
    <cellStyle name="40% - Énfasis6 9 5 3" xfId="27306"/>
    <cellStyle name="40% - Énfasis6 9 5 3 2" xfId="27307"/>
    <cellStyle name="40% - Énfasis6 9 5 4" xfId="27308"/>
    <cellStyle name="40% - Énfasis6 9 6" xfId="6395"/>
    <cellStyle name="40% - Énfasis6 9 6 2" xfId="27309"/>
    <cellStyle name="40% - Énfasis6 9 6 2 2" xfId="27310"/>
    <cellStyle name="40% - Énfasis6 9 6 3" xfId="27311"/>
    <cellStyle name="40% - Énfasis6 9 7" xfId="6396"/>
    <cellStyle name="40% - Énfasis6 9 7 2" xfId="27312"/>
    <cellStyle name="40% - Énfasis6 9 7 2 2" xfId="27313"/>
    <cellStyle name="40% - Énfasis6 9 7 3" xfId="27314"/>
    <cellStyle name="40% - Énfasis6 9 8" xfId="27315"/>
    <cellStyle name="40% - Énfasis6 9 8 2" xfId="27316"/>
    <cellStyle name="40% - Énfasis6 9 9" xfId="27317"/>
    <cellStyle name="60% - Accent1" xfId="32026"/>
    <cellStyle name="60% - Accent2" xfId="32027"/>
    <cellStyle name="60% - Accent3" xfId="32028"/>
    <cellStyle name="60% - Accent4" xfId="32029"/>
    <cellStyle name="60% - Accent5" xfId="32030"/>
    <cellStyle name="60% - Accent6" xfId="32031"/>
    <cellStyle name="60% - Énfasis1 2" xfId="32032"/>
    <cellStyle name="60% - Énfasis2 2" xfId="32033"/>
    <cellStyle name="60% - Énfasis3 2" xfId="32034"/>
    <cellStyle name="60% - Énfasis4 2" xfId="32035"/>
    <cellStyle name="60% - Énfasis5 2" xfId="32036"/>
    <cellStyle name="60% - Énfasis6 2" xfId="32037"/>
    <cellStyle name="Accent1" xfId="32038"/>
    <cellStyle name="Accent2" xfId="32039"/>
    <cellStyle name="Accent3" xfId="32040"/>
    <cellStyle name="Accent4" xfId="32041"/>
    <cellStyle name="Accent5" xfId="32042"/>
    <cellStyle name="Accent6" xfId="32043"/>
    <cellStyle name="Bad" xfId="32044"/>
    <cellStyle name="Buena 2" xfId="32045"/>
    <cellStyle name="Calculation" xfId="32046"/>
    <cellStyle name="Cálculo 2" xfId="32047"/>
    <cellStyle name="Celda de comprobación 2" xfId="32048"/>
    <cellStyle name="Celda vinculada 2" xfId="32049"/>
    <cellStyle name="Check Cell" xfId="32050"/>
    <cellStyle name="CIENTOS" xfId="32051"/>
    <cellStyle name="CIENTOS 2D" xfId="32052"/>
    <cellStyle name="CIENTOS 3D" xfId="32053"/>
    <cellStyle name="CIENTOS 4D" xfId="32054"/>
    <cellStyle name="CIENTOS_ANALISIS UNITARIO CONCRETO DE 3000 PSI Y VARIOS (ACERO GRADO 60)" xfId="32055"/>
    <cellStyle name="Comma" xfId="32240"/>
    <cellStyle name="Comma0" xfId="6397"/>
    <cellStyle name="Comma0 - Modelo5" xfId="32056"/>
    <cellStyle name="Comma1 - Modelo1" xfId="32057"/>
    <cellStyle name="Curren - Modelo2" xfId="32058"/>
    <cellStyle name="Currency" xfId="32241"/>
    <cellStyle name="Currency0" xfId="6398"/>
    <cellStyle name="Date" xfId="6399"/>
    <cellStyle name="Dia" xfId="6400"/>
    <cellStyle name="Encabez1" xfId="6401"/>
    <cellStyle name="Encabez2" xfId="6402"/>
    <cellStyle name="Encabezado 4 2" xfId="32059"/>
    <cellStyle name="Énfasis 1" xfId="32060"/>
    <cellStyle name="Énfasis 2" xfId="32061"/>
    <cellStyle name="Énfasis 3" xfId="32062"/>
    <cellStyle name="Énfasis1 - 20%" xfId="32063"/>
    <cellStyle name="Énfasis1 - 40%" xfId="32064"/>
    <cellStyle name="Énfasis1 - 60%" xfId="32065"/>
    <cellStyle name="Énfasis1 2" xfId="12"/>
    <cellStyle name="Énfasis2 - 20%" xfId="32066"/>
    <cellStyle name="Énfasis2 - 40%" xfId="32067"/>
    <cellStyle name="Énfasis2 - 60%" xfId="32068"/>
    <cellStyle name="Énfasis2 2" xfId="32069"/>
    <cellStyle name="Énfasis3 - 20%" xfId="32070"/>
    <cellStyle name="Énfasis3 - 40%" xfId="32071"/>
    <cellStyle name="Énfasis3 - 60%" xfId="32072"/>
    <cellStyle name="Énfasis3 2" xfId="32073"/>
    <cellStyle name="Énfasis4 - 20%" xfId="32074"/>
    <cellStyle name="Énfasis4 - 40%" xfId="32075"/>
    <cellStyle name="Énfasis4 - 60%" xfId="32076"/>
    <cellStyle name="Énfasis4 2" xfId="32077"/>
    <cellStyle name="Énfasis5 - 20%" xfId="32078"/>
    <cellStyle name="Énfasis5 - 40%" xfId="32079"/>
    <cellStyle name="Énfasis5 - 60%" xfId="32080"/>
    <cellStyle name="Énfasis5 2" xfId="2"/>
    <cellStyle name="Énfasis6 - 20%" xfId="32081"/>
    <cellStyle name="Énfasis6 - 40%" xfId="32082"/>
    <cellStyle name="Énfasis6 - 60%" xfId="32083"/>
    <cellStyle name="Énfasis6 2" xfId="32084"/>
    <cellStyle name="ENTERO" xfId="32085"/>
    <cellStyle name="Entrada 2" xfId="32086"/>
    <cellStyle name="Estilo 1" xfId="32087"/>
    <cellStyle name="Euro" xfId="6403"/>
    <cellStyle name="Euro 2" xfId="6404"/>
    <cellStyle name="Euro 3" xfId="6405"/>
    <cellStyle name="Euro 4" xfId="6406"/>
    <cellStyle name="Euro 5" xfId="6407"/>
    <cellStyle name="Explanatory Text" xfId="32088"/>
    <cellStyle name="F2" xfId="32089"/>
    <cellStyle name="F3" xfId="32090"/>
    <cellStyle name="F4" xfId="32091"/>
    <cellStyle name="F5" xfId="32092"/>
    <cellStyle name="F6" xfId="32093"/>
    <cellStyle name="F7" xfId="32094"/>
    <cellStyle name="F8" xfId="32095"/>
    <cellStyle name="Fecha" xfId="32096"/>
    <cellStyle name="Fijo" xfId="6408"/>
    <cellStyle name="Financiero" xfId="6409"/>
    <cellStyle name="Fixed" xfId="6410"/>
    <cellStyle name="Good" xfId="32097"/>
    <cellStyle name="GRADOSMINSEG" xfId="32098"/>
    <cellStyle name="Grey" xfId="32099"/>
    <cellStyle name="Heading 1" xfId="6411"/>
    <cellStyle name="Heading 2" xfId="6412"/>
    <cellStyle name="Heading 3" xfId="32100"/>
    <cellStyle name="Heading 4" xfId="32101"/>
    <cellStyle name="Heading1" xfId="32102"/>
    <cellStyle name="Heading2" xfId="32103"/>
    <cellStyle name="Hipervínculo 2" xfId="32104"/>
    <cellStyle name="Incorrecto 2" xfId="6413"/>
    <cellStyle name="Input" xfId="32105"/>
    <cellStyle name="Input [yellow]" xfId="32106"/>
    <cellStyle name="Linked Cell" xfId="32107"/>
    <cellStyle name="MILE DE MILLONES" xfId="32108"/>
    <cellStyle name="MILES" xfId="32109"/>
    <cellStyle name="Millares [0] 2" xfId="32110"/>
    <cellStyle name="Millares [0] 2 2" xfId="32111"/>
    <cellStyle name="Millares [0] 3" xfId="32112"/>
    <cellStyle name="Millares [0] 3 2" xfId="32113"/>
    <cellStyle name="Millares [0] 4" xfId="32114"/>
    <cellStyle name="Millares [0] 4 2" xfId="32115"/>
    <cellStyle name="Millares [0] 5" xfId="32116"/>
    <cellStyle name="Millares [0] 5 2" xfId="32117"/>
    <cellStyle name="Millares [2]" xfId="32118"/>
    <cellStyle name="Millares 10" xfId="32119"/>
    <cellStyle name="Millares 10 2" xfId="32120"/>
    <cellStyle name="Millares 10 3" xfId="32121"/>
    <cellStyle name="Millares 10 4" xfId="32122"/>
    <cellStyle name="Millares 10 5" xfId="32123"/>
    <cellStyle name="Millares 10 6" xfId="32124"/>
    <cellStyle name="Millares 11" xfId="32125"/>
    <cellStyle name="Millares 12" xfId="32126"/>
    <cellStyle name="Millares 13" xfId="32127"/>
    <cellStyle name="Millares 14" xfId="32128"/>
    <cellStyle name="Millares 15" xfId="32129"/>
    <cellStyle name="Millares 16" xfId="32130"/>
    <cellStyle name="Millares 17" xfId="32131"/>
    <cellStyle name="Millares 18" xfId="32132"/>
    <cellStyle name="Millares 19" xfId="32133"/>
    <cellStyle name="Millares 2" xfId="6414"/>
    <cellStyle name="Millares 2 10" xfId="27318"/>
    <cellStyle name="Millares 2 10 2" xfId="27319"/>
    <cellStyle name="Millares 2 11" xfId="27320"/>
    <cellStyle name="Millares 2 2" xfId="6415"/>
    <cellStyle name="Millares 2 2 2" xfId="6416"/>
    <cellStyle name="Millares 2 2 2 2" xfId="6417"/>
    <cellStyle name="Millares 2 2 2 2 2" xfId="6418"/>
    <cellStyle name="Millares 2 2 2 2 2 2" xfId="27321"/>
    <cellStyle name="Millares 2 2 2 2 2 2 2" xfId="27322"/>
    <cellStyle name="Millares 2 2 2 2 2 3" xfId="27323"/>
    <cellStyle name="Millares 2 2 2 2 3" xfId="27324"/>
    <cellStyle name="Millares 2 2 2 2 3 2" xfId="27325"/>
    <cellStyle name="Millares 2 2 2 2 4" xfId="27326"/>
    <cellStyle name="Millares 2 2 2 3" xfId="6419"/>
    <cellStyle name="Millares 2 2 2 4" xfId="6420"/>
    <cellStyle name="Millares 2 2 2 4 2" xfId="27327"/>
    <cellStyle name="Millares 2 2 2 4 2 2" xfId="27328"/>
    <cellStyle name="Millares 2 2 2 4 3" xfId="27329"/>
    <cellStyle name="Millares 2 2 2 5" xfId="27330"/>
    <cellStyle name="Millares 2 2 2 5 2" xfId="27331"/>
    <cellStyle name="Millares 2 2 2 6" xfId="27332"/>
    <cellStyle name="Millares 2 2 3" xfId="6421"/>
    <cellStyle name="Millares 2 2 3 2" xfId="6422"/>
    <cellStyle name="Millares 2 2 3 3" xfId="6423"/>
    <cellStyle name="Millares 2 2 3 3 2" xfId="27333"/>
    <cellStyle name="Millares 2 2 3 3 2 2" xfId="27334"/>
    <cellStyle name="Millares 2 2 3 3 3" xfId="27335"/>
    <cellStyle name="Millares 2 2 3 4" xfId="27336"/>
    <cellStyle name="Millares 2 2 3 4 2" xfId="27337"/>
    <cellStyle name="Millares 2 2 3 5" xfId="27338"/>
    <cellStyle name="Millares 2 2 4" xfId="6424"/>
    <cellStyle name="Millares 2 2 5" xfId="6425"/>
    <cellStyle name="Millares 2 2 6" xfId="6426"/>
    <cellStyle name="Millares 2 2 6 2" xfId="27339"/>
    <cellStyle name="Millares 2 2 6 2 2" xfId="27340"/>
    <cellStyle name="Millares 2 2 6 3" xfId="27341"/>
    <cellStyle name="Millares 2 2 7" xfId="6427"/>
    <cellStyle name="Millares 2 2 7 2" xfId="27342"/>
    <cellStyle name="Millares 2 2 7 2 2" xfId="27343"/>
    <cellStyle name="Millares 2 2 7 3" xfId="27344"/>
    <cellStyle name="Millares 2 2 8" xfId="27345"/>
    <cellStyle name="Millares 2 2 8 2" xfId="27346"/>
    <cellStyle name="Millares 2 2 9" xfId="27347"/>
    <cellStyle name="Millares 2 3" xfId="6428"/>
    <cellStyle name="Millares 2 3 2" xfId="6429"/>
    <cellStyle name="Millares 2 3 2 2" xfId="6430"/>
    <cellStyle name="Millares 2 3 2 2 2" xfId="27348"/>
    <cellStyle name="Millares 2 3 2 2 2 2" xfId="27349"/>
    <cellStyle name="Millares 2 3 2 2 3" xfId="27350"/>
    <cellStyle name="Millares 2 3 2 3" xfId="27351"/>
    <cellStyle name="Millares 2 3 2 3 2" xfId="27352"/>
    <cellStyle name="Millares 2 3 2 4" xfId="27353"/>
    <cellStyle name="Millares 2 3 3" xfId="6431"/>
    <cellStyle name="Millares 2 3 4" xfId="6432"/>
    <cellStyle name="Millares 2 3 4 2" xfId="27354"/>
    <cellStyle name="Millares 2 3 4 2 2" xfId="27355"/>
    <cellStyle name="Millares 2 3 4 3" xfId="27356"/>
    <cellStyle name="Millares 2 3 5" xfId="27357"/>
    <cellStyle name="Millares 2 3 5 2" xfId="27358"/>
    <cellStyle name="Millares 2 3 6" xfId="27359"/>
    <cellStyle name="Millares 2 4" xfId="6433"/>
    <cellStyle name="Millares 2 4 2" xfId="6434"/>
    <cellStyle name="Millares 2 4 3" xfId="6435"/>
    <cellStyle name="Millares 2 4 3 2" xfId="27360"/>
    <cellStyle name="Millares 2 4 3 2 2" xfId="27361"/>
    <cellStyle name="Millares 2 4 3 3" xfId="27362"/>
    <cellStyle name="Millares 2 4 4" xfId="27363"/>
    <cellStyle name="Millares 2 4 4 2" xfId="27364"/>
    <cellStyle name="Millares 2 4 5" xfId="27365"/>
    <cellStyle name="Millares 2 5" xfId="6436"/>
    <cellStyle name="Millares 2 5 2" xfId="6437"/>
    <cellStyle name="Millares 2 5 3" xfId="6438"/>
    <cellStyle name="Millares 2 5 3 2" xfId="27366"/>
    <cellStyle name="Millares 2 5 3 2 2" xfId="27367"/>
    <cellStyle name="Millares 2 5 3 3" xfId="27368"/>
    <cellStyle name="Millares 2 5 4" xfId="27369"/>
    <cellStyle name="Millares 2 5 4 2" xfId="27370"/>
    <cellStyle name="Millares 2 5 5" xfId="27371"/>
    <cellStyle name="Millares 2 6" xfId="6439"/>
    <cellStyle name="Millares 2 6 2" xfId="27372"/>
    <cellStyle name="Millares 2 6 2 2" xfId="27373"/>
    <cellStyle name="Millares 2 6 3" xfId="27374"/>
    <cellStyle name="Millares 2 7" xfId="6440"/>
    <cellStyle name="Millares 2 7 2" xfId="27375"/>
    <cellStyle name="Millares 2 7 2 2" xfId="27376"/>
    <cellStyle name="Millares 2 7 3" xfId="27377"/>
    <cellStyle name="Millares 2 8" xfId="6441"/>
    <cellStyle name="Millares 2 8 2" xfId="27378"/>
    <cellStyle name="Millares 2 8 2 2" xfId="27379"/>
    <cellStyle name="Millares 2 8 3" xfId="27380"/>
    <cellStyle name="Millares 2 9" xfId="6442"/>
    <cellStyle name="Millares 2 9 2" xfId="27381"/>
    <cellStyle name="Millares 2 9 2 2" xfId="27382"/>
    <cellStyle name="Millares 2 9 3" xfId="27383"/>
    <cellStyle name="Millares 20" xfId="32134"/>
    <cellStyle name="Millares 21" xfId="32135"/>
    <cellStyle name="Millares 22" xfId="32136"/>
    <cellStyle name="Millares 23" xfId="32137"/>
    <cellStyle name="Millares 24" xfId="32138"/>
    <cellStyle name="Millares 25" xfId="32139"/>
    <cellStyle name="Millares 26" xfId="32140"/>
    <cellStyle name="Millares 27" xfId="32141"/>
    <cellStyle name="Millares 28" xfId="32142"/>
    <cellStyle name="Millares 29" xfId="32143"/>
    <cellStyle name="Millares 3" xfId="6443"/>
    <cellStyle name="Millares 3 2" xfId="6444"/>
    <cellStyle name="Millares 3 3" xfId="32144"/>
    <cellStyle name="Millares 3 3 2" xfId="32145"/>
    <cellStyle name="Millares 3 4" xfId="32146"/>
    <cellStyle name="Millares 3 5" xfId="32147"/>
    <cellStyle name="Millares 3_6._Presupuesto General Señalización" xfId="32148"/>
    <cellStyle name="Millares 30" xfId="32149"/>
    <cellStyle name="Millares 31" xfId="32150"/>
    <cellStyle name="Millares 32" xfId="32151"/>
    <cellStyle name="Millares 33" xfId="32152"/>
    <cellStyle name="Millares 34" xfId="32153"/>
    <cellStyle name="Millares 35" xfId="32154"/>
    <cellStyle name="Millares 36" xfId="32155"/>
    <cellStyle name="Millares 37" xfId="32156"/>
    <cellStyle name="Millares 38" xfId="32157"/>
    <cellStyle name="Millares 39" xfId="32158"/>
    <cellStyle name="Millares 4" xfId="6445"/>
    <cellStyle name="Millares 4 2" xfId="32159"/>
    <cellStyle name="Millares 5" xfId="31996"/>
    <cellStyle name="Millares 5 2" xfId="32160"/>
    <cellStyle name="Millares 6" xfId="31997"/>
    <cellStyle name="Millares 6 2" xfId="32161"/>
    <cellStyle name="Millares 7" xfId="32162"/>
    <cellStyle name="Millares 7 2" xfId="32163"/>
    <cellStyle name="Millares 7 2 2" xfId="32164"/>
    <cellStyle name="Millares 8" xfId="32165"/>
    <cellStyle name="Millares 8 2" xfId="32166"/>
    <cellStyle name="Millares 8 3" xfId="32167"/>
    <cellStyle name="Millares 8 4" xfId="32168"/>
    <cellStyle name="Millares 8 5" xfId="32169"/>
    <cellStyle name="Millares 8 6" xfId="32170"/>
    <cellStyle name="Millares 8 7" xfId="32171"/>
    <cellStyle name="Millares 9" xfId="32172"/>
    <cellStyle name="Millares 9 2" xfId="32173"/>
    <cellStyle name="MILLONES" xfId="32174"/>
    <cellStyle name="Moneda [0] 2" xfId="32175"/>
    <cellStyle name="Moneda [0] 2 2" xfId="32176"/>
    <cellStyle name="Moneda [0] 3" xfId="32177"/>
    <cellStyle name="Moneda [00]" xfId="32178"/>
    <cellStyle name="Moneda [2]" xfId="32179"/>
    <cellStyle name="Moneda 10" xfId="31998"/>
    <cellStyle name="Moneda 10 2" xfId="32180"/>
    <cellStyle name="Moneda 12" xfId="32181"/>
    <cellStyle name="Moneda 2" xfId="6446"/>
    <cellStyle name="Moneda 2 2" xfId="6447"/>
    <cellStyle name="Moneda 2 2 2" xfId="32182"/>
    <cellStyle name="Moneda 2 2 2 2" xfId="32183"/>
    <cellStyle name="Moneda 2 2 3" xfId="32184"/>
    <cellStyle name="Moneda 2 2 4" xfId="32185"/>
    <cellStyle name="Moneda 2 2 5" xfId="32186"/>
    <cellStyle name="Moneda 2 3" xfId="6448"/>
    <cellStyle name="Moneda 2 4" xfId="7"/>
    <cellStyle name="Moneda 2 5" xfId="6"/>
    <cellStyle name="Moneda 2 6" xfId="5"/>
    <cellStyle name="Moneda 2 6 2" xfId="27384"/>
    <cellStyle name="Moneda 2 6 2 2" xfId="27385"/>
    <cellStyle name="Moneda 2 6 3" xfId="27386"/>
    <cellStyle name="Moneda 2 7" xfId="6449"/>
    <cellStyle name="Moneda 2 7 2" xfId="27387"/>
    <cellStyle name="Moneda 2 7 2 2" xfId="27388"/>
    <cellStyle name="Moneda 2 7 3" xfId="27389"/>
    <cellStyle name="Moneda 2 8" xfId="27390"/>
    <cellStyle name="Moneda 2 8 2" xfId="27391"/>
    <cellStyle name="Moneda 2 9" xfId="27392"/>
    <cellStyle name="Moneda 2_Hoja3" xfId="31999"/>
    <cellStyle name="Moneda 3" xfId="6450"/>
    <cellStyle name="Moneda 3 2" xfId="6451"/>
    <cellStyle name="Moneda 3 3" xfId="32187"/>
    <cellStyle name="Moneda 4" xfId="6452"/>
    <cellStyle name="Moneda 4 2" xfId="6453"/>
    <cellStyle name="Moneda 5" xfId="6454"/>
    <cellStyle name="Moneda 5 2" xfId="32007"/>
    <cellStyle name="Moneda 5 2 2" xfId="32188"/>
    <cellStyle name="Moneda 6" xfId="31995"/>
    <cellStyle name="Moneda 6 2" xfId="32000"/>
    <cellStyle name="Moneda 7" xfId="32001"/>
    <cellStyle name="Moneda 8" xfId="32002"/>
    <cellStyle name="Moneda 9" xfId="32003"/>
    <cellStyle name="Monetario" xfId="6455"/>
    <cellStyle name="Neutral 2" xfId="6456"/>
    <cellStyle name="no dec" xfId="32189"/>
    <cellStyle name="No. punto" xfId="32190"/>
    <cellStyle name="Normal" xfId="0" builtinId="0"/>
    <cellStyle name="Normal - Style1" xfId="32191"/>
    <cellStyle name="Normal 10" xfId="6457"/>
    <cellStyle name="Normal 10 10" xfId="27393"/>
    <cellStyle name="Normal 10 10 2" xfId="27394"/>
    <cellStyle name="Normal 10 11" xfId="27395"/>
    <cellStyle name="Normal 10 2" xfId="6458"/>
    <cellStyle name="Normal 10 2 2" xfId="6459"/>
    <cellStyle name="Normal 10 2 2 2" xfId="6460"/>
    <cellStyle name="Normal 10 2 2 2 2" xfId="6461"/>
    <cellStyle name="Normal 10 2 2 2 2 2" xfId="27396"/>
    <cellStyle name="Normal 10 2 2 2 2 2 2" xfId="27397"/>
    <cellStyle name="Normal 10 2 2 2 2 3" xfId="27398"/>
    <cellStyle name="Normal 10 2 2 2 3" xfId="27399"/>
    <cellStyle name="Normal 10 2 2 2 3 2" xfId="27400"/>
    <cellStyle name="Normal 10 2 2 2 4" xfId="27401"/>
    <cellStyle name="Normal 10 2 2 3" xfId="6462"/>
    <cellStyle name="Normal 10 2 2 3 2" xfId="27402"/>
    <cellStyle name="Normal 10 2 2 3 2 2" xfId="27403"/>
    <cellStyle name="Normal 10 2 2 3 3" xfId="27404"/>
    <cellStyle name="Normal 10 2 2 4" xfId="27405"/>
    <cellStyle name="Normal 10 2 2 4 2" xfId="27406"/>
    <cellStyle name="Normal 10 2 2 5" xfId="27407"/>
    <cellStyle name="Normal 10 2 3" xfId="6463"/>
    <cellStyle name="Normal 10 2 3 2" xfId="6464"/>
    <cellStyle name="Normal 10 2 3 2 2" xfId="27408"/>
    <cellStyle name="Normal 10 2 3 2 2 2" xfId="27409"/>
    <cellStyle name="Normal 10 2 3 2 3" xfId="27410"/>
    <cellStyle name="Normal 10 2 3 3" xfId="27411"/>
    <cellStyle name="Normal 10 2 3 3 2" xfId="27412"/>
    <cellStyle name="Normal 10 2 3 4" xfId="27413"/>
    <cellStyle name="Normal 10 2 4" xfId="6465"/>
    <cellStyle name="Normal 10 2 4 2" xfId="27414"/>
    <cellStyle name="Normal 10 2 4 2 2" xfId="27415"/>
    <cellStyle name="Normal 10 2 4 3" xfId="27416"/>
    <cellStyle name="Normal 10 2 5" xfId="6466"/>
    <cellStyle name="Normal 10 2 5 2" xfId="27417"/>
    <cellStyle name="Normal 10 2 5 2 2" xfId="27418"/>
    <cellStyle name="Normal 10 2 5 3" xfId="27419"/>
    <cellStyle name="Normal 10 2 6" xfId="27420"/>
    <cellStyle name="Normal 10 2 6 2" xfId="27421"/>
    <cellStyle name="Normal 10 2 7" xfId="27422"/>
    <cellStyle name="Normal 10 3" xfId="6467"/>
    <cellStyle name="Normal 10 3 2" xfId="6468"/>
    <cellStyle name="Normal 10 3 2 2" xfId="6469"/>
    <cellStyle name="Normal 10 3 2 2 2" xfId="6470"/>
    <cellStyle name="Normal 10 3 2 2 2 2" xfId="27423"/>
    <cellStyle name="Normal 10 3 2 2 2 2 2" xfId="27424"/>
    <cellStyle name="Normal 10 3 2 2 2 3" xfId="27425"/>
    <cellStyle name="Normal 10 3 2 2 3" xfId="27426"/>
    <cellStyle name="Normal 10 3 2 2 3 2" xfId="27427"/>
    <cellStyle name="Normal 10 3 2 2 4" xfId="27428"/>
    <cellStyle name="Normal 10 3 2 3" xfId="6471"/>
    <cellStyle name="Normal 10 3 2 3 2" xfId="27429"/>
    <cellStyle name="Normal 10 3 2 3 2 2" xfId="27430"/>
    <cellStyle name="Normal 10 3 2 3 3" xfId="27431"/>
    <cellStyle name="Normal 10 3 2 4" xfId="27432"/>
    <cellStyle name="Normal 10 3 2 4 2" xfId="27433"/>
    <cellStyle name="Normal 10 3 2 5" xfId="27434"/>
    <cellStyle name="Normal 10 3 3" xfId="6472"/>
    <cellStyle name="Normal 10 3 3 2" xfId="6473"/>
    <cellStyle name="Normal 10 3 3 2 2" xfId="27435"/>
    <cellStyle name="Normal 10 3 3 2 2 2" xfId="27436"/>
    <cellStyle name="Normal 10 3 3 2 3" xfId="27437"/>
    <cellStyle name="Normal 10 3 3 3" xfId="27438"/>
    <cellStyle name="Normal 10 3 3 3 2" xfId="27439"/>
    <cellStyle name="Normal 10 3 3 4" xfId="27440"/>
    <cellStyle name="Normal 10 3 4" xfId="6474"/>
    <cellStyle name="Normal 10 3 4 2" xfId="27441"/>
    <cellStyle name="Normal 10 3 4 2 2" xfId="27442"/>
    <cellStyle name="Normal 10 3 4 3" xfId="27443"/>
    <cellStyle name="Normal 10 3 5" xfId="6475"/>
    <cellStyle name="Normal 10 3 5 2" xfId="27444"/>
    <cellStyle name="Normal 10 3 5 2 2" xfId="27445"/>
    <cellStyle name="Normal 10 3 5 3" xfId="27446"/>
    <cellStyle name="Normal 10 3 6" xfId="27447"/>
    <cellStyle name="Normal 10 3 6 2" xfId="27448"/>
    <cellStyle name="Normal 10 3 7" xfId="27449"/>
    <cellStyle name="Normal 10 4" xfId="6476"/>
    <cellStyle name="Normal 10 4 2" xfId="6477"/>
    <cellStyle name="Normal 10 4 2 2" xfId="6478"/>
    <cellStyle name="Normal 10 4 2 2 2" xfId="27450"/>
    <cellStyle name="Normal 10 4 2 2 2 2" xfId="27451"/>
    <cellStyle name="Normal 10 4 2 2 3" xfId="27452"/>
    <cellStyle name="Normal 10 4 2 3" xfId="27453"/>
    <cellStyle name="Normal 10 4 2 3 2" xfId="27454"/>
    <cellStyle name="Normal 10 4 2 4" xfId="27455"/>
    <cellStyle name="Normal 10 4 3" xfId="6479"/>
    <cellStyle name="Normal 10 4 3 2" xfId="27456"/>
    <cellStyle name="Normal 10 4 3 2 2" xfId="27457"/>
    <cellStyle name="Normal 10 4 3 3" xfId="27458"/>
    <cellStyle name="Normal 10 4 4" xfId="27459"/>
    <cellStyle name="Normal 10 4 4 2" xfId="27460"/>
    <cellStyle name="Normal 10 4 5" xfId="27461"/>
    <cellStyle name="Normal 10 5" xfId="6480"/>
    <cellStyle name="Normal 10 5 2" xfId="6481"/>
    <cellStyle name="Normal 10 5 2 2" xfId="27462"/>
    <cellStyle name="Normal 10 5 2 2 2" xfId="27463"/>
    <cellStyle name="Normal 10 5 2 3" xfId="27464"/>
    <cellStyle name="Normal 10 5 3" xfId="27465"/>
    <cellStyle name="Normal 10 5 3 2" xfId="27466"/>
    <cellStyle name="Normal 10 5 4" xfId="27467"/>
    <cellStyle name="Normal 10 6" xfId="6482"/>
    <cellStyle name="Normal 10 6 2" xfId="6483"/>
    <cellStyle name="Normal 10 6 2 2" xfId="27468"/>
    <cellStyle name="Normal 10 6 2 2 2" xfId="27469"/>
    <cellStyle name="Normal 10 6 2 3" xfId="27470"/>
    <cellStyle name="Normal 10 6 3" xfId="27471"/>
    <cellStyle name="Normal 10 6 3 2" xfId="27472"/>
    <cellStyle name="Normal 10 6 4" xfId="27473"/>
    <cellStyle name="Normal 10 7" xfId="1"/>
    <cellStyle name="Normal 10 7 2" xfId="27474"/>
    <cellStyle name="Normal 10 7 2 2" xfId="27475"/>
    <cellStyle name="Normal 10 7 3" xfId="27476"/>
    <cellStyle name="Normal 10 8" xfId="6484"/>
    <cellStyle name="Normal 10 8 2" xfId="27477"/>
    <cellStyle name="Normal 10 8 2 2" xfId="27478"/>
    <cellStyle name="Normal 10 8 3" xfId="27479"/>
    <cellStyle name="Normal 10 9" xfId="6485"/>
    <cellStyle name="Normal 10 9 2" xfId="27480"/>
    <cellStyle name="Normal 10 9 2 2" xfId="27481"/>
    <cellStyle name="Normal 10 9 3" xfId="27482"/>
    <cellStyle name="Normal 11" xfId="6486"/>
    <cellStyle name="Normal 11 10" xfId="6487"/>
    <cellStyle name="Normal 11 10 2" xfId="27483"/>
    <cellStyle name="Normal 11 10 2 2" xfId="27484"/>
    <cellStyle name="Normal 11 10 3" xfId="27485"/>
    <cellStyle name="Normal 11 11" xfId="27486"/>
    <cellStyle name="Normal 11 11 2" xfId="27487"/>
    <cellStyle name="Normal 11 12" xfId="27488"/>
    <cellStyle name="Normal 11 2" xfId="6488"/>
    <cellStyle name="Normal 11 2 2" xfId="6489"/>
    <cellStyle name="Normal 11 2 2 2" xfId="6490"/>
    <cellStyle name="Normal 11 2 2 2 2" xfId="6491"/>
    <cellStyle name="Normal 11 2 2 2 2 2" xfId="27489"/>
    <cellStyle name="Normal 11 2 2 2 2 2 2" xfId="27490"/>
    <cellStyle name="Normal 11 2 2 2 2 3" xfId="27491"/>
    <cellStyle name="Normal 11 2 2 2 3" xfId="27492"/>
    <cellStyle name="Normal 11 2 2 2 3 2" xfId="27493"/>
    <cellStyle name="Normal 11 2 2 2 4" xfId="27494"/>
    <cellStyle name="Normal 11 2 2 3" xfId="6492"/>
    <cellStyle name="Normal 11 2 2 3 2" xfId="27495"/>
    <cellStyle name="Normal 11 2 2 3 2 2" xfId="27496"/>
    <cellStyle name="Normal 11 2 2 3 3" xfId="27497"/>
    <cellStyle name="Normal 11 2 2 4" xfId="27498"/>
    <cellStyle name="Normal 11 2 2 4 2" xfId="27499"/>
    <cellStyle name="Normal 11 2 2 5" xfId="27500"/>
    <cellStyle name="Normal 11 2 3" xfId="6493"/>
    <cellStyle name="Normal 11 2 3 2" xfId="6494"/>
    <cellStyle name="Normal 11 2 3 2 2" xfId="27501"/>
    <cellStyle name="Normal 11 2 3 2 2 2" xfId="27502"/>
    <cellStyle name="Normal 11 2 3 2 3" xfId="27503"/>
    <cellStyle name="Normal 11 2 3 3" xfId="27504"/>
    <cellStyle name="Normal 11 2 3 3 2" xfId="27505"/>
    <cellStyle name="Normal 11 2 3 4" xfId="27506"/>
    <cellStyle name="Normal 11 2 4" xfId="6495"/>
    <cellStyle name="Normal 11 2 4 2" xfId="27507"/>
    <cellStyle name="Normal 11 2 4 2 2" xfId="27508"/>
    <cellStyle name="Normal 11 2 4 3" xfId="27509"/>
    <cellStyle name="Normal 11 2 5" xfId="6496"/>
    <cellStyle name="Normal 11 2 5 2" xfId="27510"/>
    <cellStyle name="Normal 11 2 5 2 2" xfId="27511"/>
    <cellStyle name="Normal 11 2 5 3" xfId="27512"/>
    <cellStyle name="Normal 11 2 6" xfId="27513"/>
    <cellStyle name="Normal 11 2 6 2" xfId="27514"/>
    <cellStyle name="Normal 11 2 7" xfId="27515"/>
    <cellStyle name="Normal 11 3" xfId="6497"/>
    <cellStyle name="Normal 11 3 2" xfId="6498"/>
    <cellStyle name="Normal 11 3 2 2" xfId="6499"/>
    <cellStyle name="Normal 11 3 2 2 2" xfId="6500"/>
    <cellStyle name="Normal 11 3 2 2 2 2" xfId="27516"/>
    <cellStyle name="Normal 11 3 2 2 2 2 2" xfId="27517"/>
    <cellStyle name="Normal 11 3 2 2 2 3" xfId="27518"/>
    <cellStyle name="Normal 11 3 2 2 3" xfId="27519"/>
    <cellStyle name="Normal 11 3 2 2 3 2" xfId="27520"/>
    <cellStyle name="Normal 11 3 2 2 4" xfId="27521"/>
    <cellStyle name="Normal 11 3 2 3" xfId="6501"/>
    <cellStyle name="Normal 11 3 2 3 2" xfId="27522"/>
    <cellStyle name="Normal 11 3 2 3 2 2" xfId="27523"/>
    <cellStyle name="Normal 11 3 2 3 3" xfId="27524"/>
    <cellStyle name="Normal 11 3 2 4" xfId="27525"/>
    <cellStyle name="Normal 11 3 2 4 2" xfId="27526"/>
    <cellStyle name="Normal 11 3 2 5" xfId="27527"/>
    <cellStyle name="Normal 11 3 3" xfId="6502"/>
    <cellStyle name="Normal 11 3 3 2" xfId="6503"/>
    <cellStyle name="Normal 11 3 3 2 2" xfId="27528"/>
    <cellStyle name="Normal 11 3 3 2 2 2" xfId="27529"/>
    <cellStyle name="Normal 11 3 3 2 3" xfId="27530"/>
    <cellStyle name="Normal 11 3 3 3" xfId="27531"/>
    <cellStyle name="Normal 11 3 3 3 2" xfId="27532"/>
    <cellStyle name="Normal 11 3 3 4" xfId="27533"/>
    <cellStyle name="Normal 11 3 4" xfId="6504"/>
    <cellStyle name="Normal 11 3 4 2" xfId="27534"/>
    <cellStyle name="Normal 11 3 4 2 2" xfId="27535"/>
    <cellStyle name="Normal 11 3 4 3" xfId="27536"/>
    <cellStyle name="Normal 11 3 5" xfId="6505"/>
    <cellStyle name="Normal 11 3 5 2" xfId="27537"/>
    <cellStyle name="Normal 11 3 5 2 2" xfId="27538"/>
    <cellStyle name="Normal 11 3 5 3" xfId="27539"/>
    <cellStyle name="Normal 11 3 6" xfId="27540"/>
    <cellStyle name="Normal 11 3 6 2" xfId="27541"/>
    <cellStyle name="Normal 11 3 7" xfId="27542"/>
    <cellStyle name="Normal 11 4" xfId="6506"/>
    <cellStyle name="Normal 11 4 2" xfId="6507"/>
    <cellStyle name="Normal 11 4 2 2" xfId="6508"/>
    <cellStyle name="Normal 11 4 2 2 2" xfId="27543"/>
    <cellStyle name="Normal 11 4 2 2 2 2" xfId="27544"/>
    <cellStyle name="Normal 11 4 2 2 3" xfId="27545"/>
    <cellStyle name="Normal 11 4 2 3" xfId="27546"/>
    <cellStyle name="Normal 11 4 2 3 2" xfId="27547"/>
    <cellStyle name="Normal 11 4 2 4" xfId="27548"/>
    <cellStyle name="Normal 11 4 3" xfId="6509"/>
    <cellStyle name="Normal 11 4 3 2" xfId="27549"/>
    <cellStyle name="Normal 11 4 3 2 2" xfId="27550"/>
    <cellStyle name="Normal 11 4 3 3" xfId="27551"/>
    <cellStyle name="Normal 11 4 4" xfId="27552"/>
    <cellStyle name="Normal 11 4 4 2" xfId="27553"/>
    <cellStyle name="Normal 11 4 5" xfId="27554"/>
    <cellStyle name="Normal 11 5" xfId="6510"/>
    <cellStyle name="Normal 11 5 2" xfId="6511"/>
    <cellStyle name="Normal 11 5 2 2" xfId="6512"/>
    <cellStyle name="Normal 11 5 2 2 2" xfId="27555"/>
    <cellStyle name="Normal 11 5 2 2 2 2" xfId="27556"/>
    <cellStyle name="Normal 11 5 2 2 3" xfId="27557"/>
    <cellStyle name="Normal 11 5 2 3" xfId="27558"/>
    <cellStyle name="Normal 11 5 2 3 2" xfId="27559"/>
    <cellStyle name="Normal 11 5 2 4" xfId="27560"/>
    <cellStyle name="Normal 11 5 3" xfId="6513"/>
    <cellStyle name="Normal 11 5 3 2" xfId="27561"/>
    <cellStyle name="Normal 11 5 3 2 2" xfId="27562"/>
    <cellStyle name="Normal 11 5 3 3" xfId="27563"/>
    <cellStyle name="Normal 11 5 4" xfId="27564"/>
    <cellStyle name="Normal 11 5 4 2" xfId="27565"/>
    <cellStyle name="Normal 11 5 5" xfId="27566"/>
    <cellStyle name="Normal 11 6" xfId="6514"/>
    <cellStyle name="Normal 11 6 2" xfId="6515"/>
    <cellStyle name="Normal 11 6 2 2" xfId="6516"/>
    <cellStyle name="Normal 11 6 2 2 2" xfId="27567"/>
    <cellStyle name="Normal 11 6 2 2 2 2" xfId="27568"/>
    <cellStyle name="Normal 11 6 2 2 3" xfId="27569"/>
    <cellStyle name="Normal 11 6 2 3" xfId="27570"/>
    <cellStyle name="Normal 11 6 2 3 2" xfId="27571"/>
    <cellStyle name="Normal 11 6 2 4" xfId="27572"/>
    <cellStyle name="Normal 11 6 3" xfId="6517"/>
    <cellStyle name="Normal 11 6 3 2" xfId="27573"/>
    <cellStyle name="Normal 11 6 3 2 2" xfId="27574"/>
    <cellStyle name="Normal 11 6 3 3" xfId="27575"/>
    <cellStyle name="Normal 11 6 4" xfId="27576"/>
    <cellStyle name="Normal 11 6 4 2" xfId="27577"/>
    <cellStyle name="Normal 11 6 5" xfId="27578"/>
    <cellStyle name="Normal 11 7" xfId="6518"/>
    <cellStyle name="Normal 11 7 2" xfId="6519"/>
    <cellStyle name="Normal 11 7 2 2" xfId="6520"/>
    <cellStyle name="Normal 11 7 2 2 2" xfId="27579"/>
    <cellStyle name="Normal 11 7 2 2 2 2" xfId="27580"/>
    <cellStyle name="Normal 11 7 2 2 3" xfId="27581"/>
    <cellStyle name="Normal 11 7 2 3" xfId="27582"/>
    <cellStyle name="Normal 11 7 2 3 2" xfId="27583"/>
    <cellStyle name="Normal 11 7 2 4" xfId="27584"/>
    <cellStyle name="Normal 11 7 3" xfId="6521"/>
    <cellStyle name="Normal 11 7 3 2" xfId="27585"/>
    <cellStyle name="Normal 11 7 3 2 2" xfId="27586"/>
    <cellStyle name="Normal 11 7 3 3" xfId="27587"/>
    <cellStyle name="Normal 11 7 4" xfId="27588"/>
    <cellStyle name="Normal 11 7 4 2" xfId="27589"/>
    <cellStyle name="Normal 11 7 5" xfId="27590"/>
    <cellStyle name="Normal 11 8" xfId="6522"/>
    <cellStyle name="Normal 11 8 2" xfId="6523"/>
    <cellStyle name="Normal 11 8 2 2" xfId="27591"/>
    <cellStyle name="Normal 11 8 2 2 2" xfId="27592"/>
    <cellStyle name="Normal 11 8 2 3" xfId="27593"/>
    <cellStyle name="Normal 11 8 3" xfId="27594"/>
    <cellStyle name="Normal 11 8 3 2" xfId="27595"/>
    <cellStyle name="Normal 11 8 4" xfId="27596"/>
    <cellStyle name="Normal 11 9" xfId="6524"/>
    <cellStyle name="Normal 12" xfId="6525"/>
    <cellStyle name="Normal 12 10" xfId="8"/>
    <cellStyle name="Normal 12 11" xfId="6526"/>
    <cellStyle name="Normal 12 11 2" xfId="27597"/>
    <cellStyle name="Normal 12 11 2 2" xfId="27598"/>
    <cellStyle name="Normal 12 11 3" xfId="27599"/>
    <cellStyle name="Normal 12 12" xfId="6527"/>
    <cellStyle name="Normal 12 12 2" xfId="27600"/>
    <cellStyle name="Normal 12 12 2 2" xfId="27601"/>
    <cellStyle name="Normal 12 12 3" xfId="27602"/>
    <cellStyle name="Normal 12 13" xfId="27603"/>
    <cellStyle name="Normal 12 13 2" xfId="27604"/>
    <cellStyle name="Normal 12 14" xfId="27605"/>
    <cellStyle name="Normal 12 2" xfId="6528"/>
    <cellStyle name="Normal 12 2 2" xfId="6529"/>
    <cellStyle name="Normal 12 2 2 2" xfId="6530"/>
    <cellStyle name="Normal 12 2 2 2 2" xfId="6531"/>
    <cellStyle name="Normal 12 2 2 2 2 2" xfId="27606"/>
    <cellStyle name="Normal 12 2 2 2 2 2 2" xfId="27607"/>
    <cellStyle name="Normal 12 2 2 2 2 3" xfId="27608"/>
    <cellStyle name="Normal 12 2 2 2 3" xfId="27609"/>
    <cellStyle name="Normal 12 2 2 2 3 2" xfId="27610"/>
    <cellStyle name="Normal 12 2 2 2 4" xfId="27611"/>
    <cellStyle name="Normal 12 2 2 3" xfId="6532"/>
    <cellStyle name="Normal 12 2 2 3 2" xfId="27612"/>
    <cellStyle name="Normal 12 2 2 3 2 2" xfId="27613"/>
    <cellStyle name="Normal 12 2 2 3 3" xfId="27614"/>
    <cellStyle name="Normal 12 2 2 4" xfId="27615"/>
    <cellStyle name="Normal 12 2 2 4 2" xfId="27616"/>
    <cellStyle name="Normal 12 2 2 5" xfId="27617"/>
    <cellStyle name="Normal 12 2 3" xfId="6533"/>
    <cellStyle name="Normal 12 2 3 2" xfId="6534"/>
    <cellStyle name="Normal 12 2 3 2 2" xfId="27618"/>
    <cellStyle name="Normal 12 2 3 2 2 2" xfId="27619"/>
    <cellStyle name="Normal 12 2 3 2 3" xfId="27620"/>
    <cellStyle name="Normal 12 2 3 3" xfId="27621"/>
    <cellStyle name="Normal 12 2 3 3 2" xfId="27622"/>
    <cellStyle name="Normal 12 2 3 4" xfId="27623"/>
    <cellStyle name="Normal 12 2 4" xfId="6535"/>
    <cellStyle name="Normal 12 2 5" xfId="6536"/>
    <cellStyle name="Normal 12 2 5 2" xfId="27624"/>
    <cellStyle name="Normal 12 2 5 2 2" xfId="27625"/>
    <cellStyle name="Normal 12 2 5 3" xfId="27626"/>
    <cellStyle name="Normal 12 2 6" xfId="6537"/>
    <cellStyle name="Normal 12 2 6 2" xfId="27627"/>
    <cellStyle name="Normal 12 2 6 2 2" xfId="27628"/>
    <cellStyle name="Normal 12 2 6 3" xfId="27629"/>
    <cellStyle name="Normal 12 2 7" xfId="27630"/>
    <cellStyle name="Normal 12 2 7 2" xfId="27631"/>
    <cellStyle name="Normal 12 2 8" xfId="27632"/>
    <cellStyle name="Normal 12 3" xfId="6538"/>
    <cellStyle name="Normal 12 3 2" xfId="6539"/>
    <cellStyle name="Normal 12 3 2 2" xfId="6540"/>
    <cellStyle name="Normal 12 3 2 2 2" xfId="6541"/>
    <cellStyle name="Normal 12 3 2 2 2 2" xfId="27633"/>
    <cellStyle name="Normal 12 3 2 2 2 2 2" xfId="27634"/>
    <cellStyle name="Normal 12 3 2 2 2 3" xfId="27635"/>
    <cellStyle name="Normal 12 3 2 2 3" xfId="27636"/>
    <cellStyle name="Normal 12 3 2 2 3 2" xfId="27637"/>
    <cellStyle name="Normal 12 3 2 2 4" xfId="27638"/>
    <cellStyle name="Normal 12 3 2 3" xfId="6542"/>
    <cellStyle name="Normal 12 3 2 3 2" xfId="27639"/>
    <cellStyle name="Normal 12 3 2 3 2 2" xfId="27640"/>
    <cellStyle name="Normal 12 3 2 3 3" xfId="27641"/>
    <cellStyle name="Normal 12 3 2 4" xfId="27642"/>
    <cellStyle name="Normal 12 3 2 4 2" xfId="27643"/>
    <cellStyle name="Normal 12 3 2 5" xfId="27644"/>
    <cellStyle name="Normal 12 3 3" xfId="6543"/>
    <cellStyle name="Normal 12 3 3 2" xfId="6544"/>
    <cellStyle name="Normal 12 3 3 2 2" xfId="27645"/>
    <cellStyle name="Normal 12 3 3 2 2 2" xfId="27646"/>
    <cellStyle name="Normal 12 3 3 2 3" xfId="27647"/>
    <cellStyle name="Normal 12 3 3 3" xfId="27648"/>
    <cellStyle name="Normal 12 3 3 3 2" xfId="27649"/>
    <cellStyle name="Normal 12 3 3 4" xfId="27650"/>
    <cellStyle name="Normal 12 3 4" xfId="6545"/>
    <cellStyle name="Normal 12 3 5" xfId="6546"/>
    <cellStyle name="Normal 12 3 5 2" xfId="27651"/>
    <cellStyle name="Normal 12 3 5 2 2" xfId="27652"/>
    <cellStyle name="Normal 12 3 5 3" xfId="27653"/>
    <cellStyle name="Normal 12 3 6" xfId="6547"/>
    <cellStyle name="Normal 12 3 6 2" xfId="27654"/>
    <cellStyle name="Normal 12 3 6 2 2" xfId="27655"/>
    <cellStyle name="Normal 12 3 6 3" xfId="27656"/>
    <cellStyle name="Normal 12 3 7" xfId="27657"/>
    <cellStyle name="Normal 12 3 7 2" xfId="27658"/>
    <cellStyle name="Normal 12 3 8" xfId="27659"/>
    <cellStyle name="Normal 12 4" xfId="6548"/>
    <cellStyle name="Normal 12 4 2" xfId="6549"/>
    <cellStyle name="Normal 12 4 2 2" xfId="6550"/>
    <cellStyle name="Normal 12 4 2 2 2" xfId="27660"/>
    <cellStyle name="Normal 12 4 2 2 2 2" xfId="27661"/>
    <cellStyle name="Normal 12 4 2 2 3" xfId="27662"/>
    <cellStyle name="Normal 12 4 2 3" xfId="27663"/>
    <cellStyle name="Normal 12 4 2 3 2" xfId="27664"/>
    <cellStyle name="Normal 12 4 2 4" xfId="27665"/>
    <cellStyle name="Normal 12 4 3" xfId="6551"/>
    <cellStyle name="Normal 12 4 4" xfId="6552"/>
    <cellStyle name="Normal 12 4 4 2" xfId="27666"/>
    <cellStyle name="Normal 12 4 4 2 2" xfId="27667"/>
    <cellStyle name="Normal 12 4 4 3" xfId="27668"/>
    <cellStyle name="Normal 12 4 5" xfId="27669"/>
    <cellStyle name="Normal 12 4 5 2" xfId="27670"/>
    <cellStyle name="Normal 12 4 6" xfId="27671"/>
    <cellStyle name="Normal 12 5" xfId="6553"/>
    <cellStyle name="Normal 12 5 2" xfId="6554"/>
    <cellStyle name="Normal 12 5 3" xfId="6555"/>
    <cellStyle name="Normal 12 5 3 2" xfId="27672"/>
    <cellStyle name="Normal 12 5 3 2 2" xfId="27673"/>
    <cellStyle name="Normal 12 5 3 3" xfId="27674"/>
    <cellStyle name="Normal 12 5 4" xfId="27675"/>
    <cellStyle name="Normal 12 5 4 2" xfId="27676"/>
    <cellStyle name="Normal 12 5 5" xfId="27677"/>
    <cellStyle name="Normal 12 6" xfId="6556"/>
    <cellStyle name="Normal 12 7" xfId="6557"/>
    <cellStyle name="Normal 12 8" xfId="6558"/>
    <cellStyle name="Normal 12 9" xfId="6559"/>
    <cellStyle name="Normal 13" xfId="6560"/>
    <cellStyle name="Normal 13 10" xfId="6561"/>
    <cellStyle name="Normal 13 10 2" xfId="27678"/>
    <cellStyle name="Normal 13 10 2 2" xfId="27679"/>
    <cellStyle name="Normal 13 10 3" xfId="27680"/>
    <cellStyle name="Normal 13 11" xfId="27681"/>
    <cellStyle name="Normal 13 11 2" xfId="27682"/>
    <cellStyle name="Normal 13 12" xfId="27683"/>
    <cellStyle name="Normal 13 2" xfId="6562"/>
    <cellStyle name="Normal 13 2 2" xfId="6563"/>
    <cellStyle name="Normal 13 2 2 2" xfId="6564"/>
    <cellStyle name="Normal 13 2 2 2 2" xfId="6565"/>
    <cellStyle name="Normal 13 2 2 2 2 2" xfId="27684"/>
    <cellStyle name="Normal 13 2 2 2 2 2 2" xfId="27685"/>
    <cellStyle name="Normal 13 2 2 2 2 3" xfId="27686"/>
    <cellStyle name="Normal 13 2 2 2 3" xfId="27687"/>
    <cellStyle name="Normal 13 2 2 2 3 2" xfId="27688"/>
    <cellStyle name="Normal 13 2 2 2 4" xfId="27689"/>
    <cellStyle name="Normal 13 2 2 3" xfId="6566"/>
    <cellStyle name="Normal 13 2 2 3 2" xfId="27690"/>
    <cellStyle name="Normal 13 2 2 3 2 2" xfId="27691"/>
    <cellStyle name="Normal 13 2 2 3 3" xfId="27692"/>
    <cellStyle name="Normal 13 2 2 4" xfId="27693"/>
    <cellStyle name="Normal 13 2 2 4 2" xfId="27694"/>
    <cellStyle name="Normal 13 2 2 5" xfId="27695"/>
    <cellStyle name="Normal 13 2 3" xfId="6567"/>
    <cellStyle name="Normal 13 2 3 2" xfId="6568"/>
    <cellStyle name="Normal 13 2 3 2 2" xfId="27696"/>
    <cellStyle name="Normal 13 2 3 2 2 2" xfId="27697"/>
    <cellStyle name="Normal 13 2 3 2 3" xfId="27698"/>
    <cellStyle name="Normal 13 2 3 3" xfId="27699"/>
    <cellStyle name="Normal 13 2 3 3 2" xfId="27700"/>
    <cellStyle name="Normal 13 2 3 4" xfId="27701"/>
    <cellStyle name="Normal 13 2 4" xfId="6569"/>
    <cellStyle name="Normal 13 2 5" xfId="6570"/>
    <cellStyle name="Normal 13 2 5 2" xfId="27702"/>
    <cellStyle name="Normal 13 2 5 2 2" xfId="27703"/>
    <cellStyle name="Normal 13 2 5 3" xfId="27704"/>
    <cellStyle name="Normal 13 2 6" xfId="6571"/>
    <cellStyle name="Normal 13 2 6 2" xfId="27705"/>
    <cellStyle name="Normal 13 2 6 2 2" xfId="27706"/>
    <cellStyle name="Normal 13 2 6 3" xfId="27707"/>
    <cellStyle name="Normal 13 2 7" xfId="27708"/>
    <cellStyle name="Normal 13 2 7 2" xfId="27709"/>
    <cellStyle name="Normal 13 2 8" xfId="27710"/>
    <cellStyle name="Normal 13 3" xfId="6572"/>
    <cellStyle name="Normal 13 3 2" xfId="6573"/>
    <cellStyle name="Normal 13 3 2 2" xfId="6574"/>
    <cellStyle name="Normal 13 3 2 2 2" xfId="6575"/>
    <cellStyle name="Normal 13 3 2 2 2 2" xfId="27711"/>
    <cellStyle name="Normal 13 3 2 2 2 2 2" xfId="27712"/>
    <cellStyle name="Normal 13 3 2 2 2 3" xfId="27713"/>
    <cellStyle name="Normal 13 3 2 2 3" xfId="27714"/>
    <cellStyle name="Normal 13 3 2 2 3 2" xfId="27715"/>
    <cellStyle name="Normal 13 3 2 2 4" xfId="27716"/>
    <cellStyle name="Normal 13 3 2 3" xfId="6576"/>
    <cellStyle name="Normal 13 3 2 3 2" xfId="27717"/>
    <cellStyle name="Normal 13 3 2 3 2 2" xfId="27718"/>
    <cellStyle name="Normal 13 3 2 3 3" xfId="27719"/>
    <cellStyle name="Normal 13 3 2 4" xfId="27720"/>
    <cellStyle name="Normal 13 3 2 4 2" xfId="27721"/>
    <cellStyle name="Normal 13 3 2 5" xfId="27722"/>
    <cellStyle name="Normal 13 3 3" xfId="6577"/>
    <cellStyle name="Normal 13 3 3 2" xfId="6578"/>
    <cellStyle name="Normal 13 3 3 2 2" xfId="27723"/>
    <cellStyle name="Normal 13 3 3 2 2 2" xfId="27724"/>
    <cellStyle name="Normal 13 3 3 2 3" xfId="27725"/>
    <cellStyle name="Normal 13 3 3 3" xfId="27726"/>
    <cellStyle name="Normal 13 3 3 3 2" xfId="27727"/>
    <cellStyle name="Normal 13 3 3 4" xfId="27728"/>
    <cellStyle name="Normal 13 3 4" xfId="6579"/>
    <cellStyle name="Normal 13 3 5" xfId="6580"/>
    <cellStyle name="Normal 13 3 5 2" xfId="27729"/>
    <cellStyle name="Normal 13 3 5 2 2" xfId="27730"/>
    <cellStyle name="Normal 13 3 5 3" xfId="27731"/>
    <cellStyle name="Normal 13 3 6" xfId="6581"/>
    <cellStyle name="Normal 13 3 6 2" xfId="27732"/>
    <cellStyle name="Normal 13 3 6 2 2" xfId="27733"/>
    <cellStyle name="Normal 13 3 6 3" xfId="27734"/>
    <cellStyle name="Normal 13 3 7" xfId="27735"/>
    <cellStyle name="Normal 13 3 7 2" xfId="27736"/>
    <cellStyle name="Normal 13 3 8" xfId="27737"/>
    <cellStyle name="Normal 13 4" xfId="6582"/>
    <cellStyle name="Normal 13 4 2" xfId="6583"/>
    <cellStyle name="Normal 13 4 2 2" xfId="6584"/>
    <cellStyle name="Normal 13 4 2 2 2" xfId="27738"/>
    <cellStyle name="Normal 13 4 2 2 2 2" xfId="27739"/>
    <cellStyle name="Normal 13 4 2 2 3" xfId="27740"/>
    <cellStyle name="Normal 13 4 2 3" xfId="27741"/>
    <cellStyle name="Normal 13 4 2 3 2" xfId="27742"/>
    <cellStyle name="Normal 13 4 2 4" xfId="27743"/>
    <cellStyle name="Normal 13 4 3" xfId="6585"/>
    <cellStyle name="Normal 13 4 4" xfId="6586"/>
    <cellStyle name="Normal 13 4 4 2" xfId="27744"/>
    <cellStyle name="Normal 13 4 4 2 2" xfId="27745"/>
    <cellStyle name="Normal 13 4 4 3" xfId="27746"/>
    <cellStyle name="Normal 13 4 5" xfId="27747"/>
    <cellStyle name="Normal 13 4 5 2" xfId="27748"/>
    <cellStyle name="Normal 13 4 6" xfId="27749"/>
    <cellStyle name="Normal 13 5" xfId="6587"/>
    <cellStyle name="Normal 13 5 2" xfId="6588"/>
    <cellStyle name="Normal 13 5 3" xfId="6589"/>
    <cellStyle name="Normal 13 5 3 2" xfId="27750"/>
    <cellStyle name="Normal 13 5 3 2 2" xfId="27751"/>
    <cellStyle name="Normal 13 5 3 3" xfId="27752"/>
    <cellStyle name="Normal 13 5 4" xfId="27753"/>
    <cellStyle name="Normal 13 5 4 2" xfId="27754"/>
    <cellStyle name="Normal 13 5 5" xfId="27755"/>
    <cellStyle name="Normal 13 6" xfId="6590"/>
    <cellStyle name="Normal 13 7" xfId="6591"/>
    <cellStyle name="Normal 13 8" xfId="6592"/>
    <cellStyle name="Normal 13 9" xfId="6593"/>
    <cellStyle name="Normal 13 9 2" xfId="27756"/>
    <cellStyle name="Normal 13 9 2 2" xfId="27757"/>
    <cellStyle name="Normal 13 9 3" xfId="27758"/>
    <cellStyle name="Normal 14" xfId="11"/>
    <cellStyle name="Normal 14 2" xfId="6594"/>
    <cellStyle name="Normal 14 2 2" xfId="6595"/>
    <cellStyle name="Normal 14 3" xfId="6596"/>
    <cellStyle name="Normal 14 4" xfId="6597"/>
    <cellStyle name="Normal 14 5" xfId="6598"/>
    <cellStyle name="Normal 14 6" xfId="6599"/>
    <cellStyle name="Normal 14 7" xfId="6600"/>
    <cellStyle name="Normal 14 8" xfId="6601"/>
    <cellStyle name="Normal 15" xfId="6602"/>
    <cellStyle name="Normal 15 2" xfId="6603"/>
    <cellStyle name="Normal 15 2 2" xfId="6604"/>
    <cellStyle name="Normal 15 2 2 2" xfId="6605"/>
    <cellStyle name="Normal 15 2 2 2 2" xfId="6606"/>
    <cellStyle name="Normal 15 2 2 2 2 2" xfId="27759"/>
    <cellStyle name="Normal 15 2 2 2 2 2 2" xfId="27760"/>
    <cellStyle name="Normal 15 2 2 2 2 3" xfId="27761"/>
    <cellStyle name="Normal 15 2 2 2 3" xfId="27762"/>
    <cellStyle name="Normal 15 2 2 2 3 2" xfId="27763"/>
    <cellStyle name="Normal 15 2 2 2 4" xfId="27764"/>
    <cellStyle name="Normal 15 2 2 3" xfId="6607"/>
    <cellStyle name="Normal 15 2 2 3 2" xfId="27765"/>
    <cellStyle name="Normal 15 2 2 3 2 2" xfId="27766"/>
    <cellStyle name="Normal 15 2 2 3 3" xfId="27767"/>
    <cellStyle name="Normal 15 2 2 4" xfId="27768"/>
    <cellStyle name="Normal 15 2 2 4 2" xfId="27769"/>
    <cellStyle name="Normal 15 2 2 5" xfId="27770"/>
    <cellStyle name="Normal 15 2 3" xfId="6608"/>
    <cellStyle name="Normal 15 2 3 2" xfId="6609"/>
    <cellStyle name="Normal 15 2 3 2 2" xfId="27771"/>
    <cellStyle name="Normal 15 2 3 2 2 2" xfId="27772"/>
    <cellStyle name="Normal 15 2 3 2 3" xfId="27773"/>
    <cellStyle name="Normal 15 2 3 3" xfId="27774"/>
    <cellStyle name="Normal 15 2 3 3 2" xfId="27775"/>
    <cellStyle name="Normal 15 2 3 4" xfId="27776"/>
    <cellStyle name="Normal 15 2 4" xfId="6610"/>
    <cellStyle name="Normal 15 2 5" xfId="6611"/>
    <cellStyle name="Normal 15 2 5 2" xfId="27777"/>
    <cellStyle name="Normal 15 2 5 2 2" xfId="27778"/>
    <cellStyle name="Normal 15 2 5 3" xfId="27779"/>
    <cellStyle name="Normal 15 2 6" xfId="6612"/>
    <cellStyle name="Normal 15 2 6 2" xfId="27780"/>
    <cellStyle name="Normal 15 2 6 2 2" xfId="27781"/>
    <cellStyle name="Normal 15 2 6 3" xfId="27782"/>
    <cellStyle name="Normal 15 2 7" xfId="27783"/>
    <cellStyle name="Normal 15 2 7 2" xfId="27784"/>
    <cellStyle name="Normal 15 2 8" xfId="27785"/>
    <cellStyle name="Normal 15 3" xfId="6613"/>
    <cellStyle name="Normal 15 3 2" xfId="6614"/>
    <cellStyle name="Normal 15 3 2 2" xfId="6615"/>
    <cellStyle name="Normal 15 3 2 2 2" xfId="6616"/>
    <cellStyle name="Normal 15 3 2 2 2 2" xfId="27786"/>
    <cellStyle name="Normal 15 3 2 2 2 2 2" xfId="27787"/>
    <cellStyle name="Normal 15 3 2 2 2 3" xfId="27788"/>
    <cellStyle name="Normal 15 3 2 2 3" xfId="27789"/>
    <cellStyle name="Normal 15 3 2 2 3 2" xfId="27790"/>
    <cellStyle name="Normal 15 3 2 2 4" xfId="27791"/>
    <cellStyle name="Normal 15 3 2 3" xfId="6617"/>
    <cellStyle name="Normal 15 3 2 3 2" xfId="27792"/>
    <cellStyle name="Normal 15 3 2 3 2 2" xfId="27793"/>
    <cellStyle name="Normal 15 3 2 3 3" xfId="27794"/>
    <cellStyle name="Normal 15 3 2 4" xfId="27795"/>
    <cellStyle name="Normal 15 3 2 4 2" xfId="27796"/>
    <cellStyle name="Normal 15 3 2 5" xfId="27797"/>
    <cellStyle name="Normal 15 3 3" xfId="6618"/>
    <cellStyle name="Normal 15 3 3 2" xfId="6619"/>
    <cellStyle name="Normal 15 3 3 2 2" xfId="27798"/>
    <cellStyle name="Normal 15 3 3 2 2 2" xfId="27799"/>
    <cellStyle name="Normal 15 3 3 2 3" xfId="27800"/>
    <cellStyle name="Normal 15 3 3 3" xfId="27801"/>
    <cellStyle name="Normal 15 3 3 3 2" xfId="27802"/>
    <cellStyle name="Normal 15 3 3 4" xfId="27803"/>
    <cellStyle name="Normal 15 3 4" xfId="6620"/>
    <cellStyle name="Normal 15 3 5" xfId="6621"/>
    <cellStyle name="Normal 15 3 5 2" xfId="27804"/>
    <cellStyle name="Normal 15 3 5 2 2" xfId="27805"/>
    <cellStyle name="Normal 15 3 5 3" xfId="27806"/>
    <cellStyle name="Normal 15 3 6" xfId="6622"/>
    <cellStyle name="Normal 15 3 6 2" xfId="27807"/>
    <cellStyle name="Normal 15 3 6 2 2" xfId="27808"/>
    <cellStyle name="Normal 15 3 6 3" xfId="27809"/>
    <cellStyle name="Normal 15 3 7" xfId="27810"/>
    <cellStyle name="Normal 15 3 7 2" xfId="27811"/>
    <cellStyle name="Normal 15 3 8" xfId="27812"/>
    <cellStyle name="Normal 15 4" xfId="6623"/>
    <cellStyle name="Normal 15 4 2" xfId="6624"/>
    <cellStyle name="Normal 15 4 2 2" xfId="6625"/>
    <cellStyle name="Normal 15 4 2 2 2" xfId="27813"/>
    <cellStyle name="Normal 15 4 2 2 2 2" xfId="27814"/>
    <cellStyle name="Normal 15 4 2 2 3" xfId="27815"/>
    <cellStyle name="Normal 15 4 2 3" xfId="27816"/>
    <cellStyle name="Normal 15 4 2 3 2" xfId="27817"/>
    <cellStyle name="Normal 15 4 2 4" xfId="27818"/>
    <cellStyle name="Normal 15 4 3" xfId="6626"/>
    <cellStyle name="Normal 15 4 3 2" xfId="27819"/>
    <cellStyle name="Normal 15 4 3 2 2" xfId="27820"/>
    <cellStyle name="Normal 15 4 3 3" xfId="27821"/>
    <cellStyle name="Normal 15 4 4" xfId="27822"/>
    <cellStyle name="Normal 15 4 4 2" xfId="27823"/>
    <cellStyle name="Normal 15 4 5" xfId="27824"/>
    <cellStyle name="Normal 15 5" xfId="6627"/>
    <cellStyle name="Normal 15 5 2" xfId="6628"/>
    <cellStyle name="Normal 15 5 2 2" xfId="27825"/>
    <cellStyle name="Normal 15 5 2 2 2" xfId="27826"/>
    <cellStyle name="Normal 15 5 2 3" xfId="27827"/>
    <cellStyle name="Normal 15 5 3" xfId="27828"/>
    <cellStyle name="Normal 15 5 3 2" xfId="27829"/>
    <cellStyle name="Normal 15 5 4" xfId="27830"/>
    <cellStyle name="Normal 15 6" xfId="6629"/>
    <cellStyle name="Normal 15 6 2" xfId="27831"/>
    <cellStyle name="Normal 15 6 2 2" xfId="27832"/>
    <cellStyle name="Normal 15 6 3" xfId="27833"/>
    <cellStyle name="Normal 15 7" xfId="6630"/>
    <cellStyle name="Normal 15 7 2" xfId="27834"/>
    <cellStyle name="Normal 15 7 2 2" xfId="27835"/>
    <cellStyle name="Normal 15 7 3" xfId="27836"/>
    <cellStyle name="Normal 15 8" xfId="27837"/>
    <cellStyle name="Normal 15 8 2" xfId="27838"/>
    <cellStyle name="Normal 15 9" xfId="27839"/>
    <cellStyle name="Normal 16" xfId="6631"/>
    <cellStyle name="Normal 16 2" xfId="6632"/>
    <cellStyle name="Normal 16 2 2" xfId="6633"/>
    <cellStyle name="Normal 16 2 2 2" xfId="6634"/>
    <cellStyle name="Normal 16 2 2 2 2" xfId="6635"/>
    <cellStyle name="Normal 16 2 2 2 2 2" xfId="27840"/>
    <cellStyle name="Normal 16 2 2 2 2 2 2" xfId="27841"/>
    <cellStyle name="Normal 16 2 2 2 2 3" xfId="27842"/>
    <cellStyle name="Normal 16 2 2 2 3" xfId="27843"/>
    <cellStyle name="Normal 16 2 2 2 3 2" xfId="27844"/>
    <cellStyle name="Normal 16 2 2 2 4" xfId="27845"/>
    <cellStyle name="Normal 16 2 2 3" xfId="6636"/>
    <cellStyle name="Normal 16 2 2 3 2" xfId="27846"/>
    <cellStyle name="Normal 16 2 2 3 2 2" xfId="27847"/>
    <cellStyle name="Normal 16 2 2 3 3" xfId="27848"/>
    <cellStyle name="Normal 16 2 2 4" xfId="27849"/>
    <cellStyle name="Normal 16 2 2 4 2" xfId="27850"/>
    <cellStyle name="Normal 16 2 2 5" xfId="27851"/>
    <cellStyle name="Normal 16 2 3" xfId="6637"/>
    <cellStyle name="Normal 16 2 3 2" xfId="6638"/>
    <cellStyle name="Normal 16 2 3 2 2" xfId="27852"/>
    <cellStyle name="Normal 16 2 3 2 2 2" xfId="27853"/>
    <cellStyle name="Normal 16 2 3 2 3" xfId="27854"/>
    <cellStyle name="Normal 16 2 3 3" xfId="27855"/>
    <cellStyle name="Normal 16 2 3 3 2" xfId="27856"/>
    <cellStyle name="Normal 16 2 3 4" xfId="27857"/>
    <cellStyle name="Normal 16 2 4" xfId="6639"/>
    <cellStyle name="Normal 16 2 5" xfId="6640"/>
    <cellStyle name="Normal 16 2 5 2" xfId="27858"/>
    <cellStyle name="Normal 16 2 5 2 2" xfId="27859"/>
    <cellStyle name="Normal 16 2 5 3" xfId="27860"/>
    <cellStyle name="Normal 16 2 6" xfId="6641"/>
    <cellStyle name="Normal 16 2 6 2" xfId="27861"/>
    <cellStyle name="Normal 16 2 6 2 2" xfId="27862"/>
    <cellStyle name="Normal 16 2 6 3" xfId="27863"/>
    <cellStyle name="Normal 16 2 7" xfId="27864"/>
    <cellStyle name="Normal 16 2 7 2" xfId="27865"/>
    <cellStyle name="Normal 16 2 8" xfId="27866"/>
    <cellStyle name="Normal 16 3" xfId="6642"/>
    <cellStyle name="Normal 16 3 2" xfId="6643"/>
    <cellStyle name="Normal 16 3 2 2" xfId="6644"/>
    <cellStyle name="Normal 16 3 2 2 2" xfId="6645"/>
    <cellStyle name="Normal 16 3 2 2 2 2" xfId="27867"/>
    <cellStyle name="Normal 16 3 2 2 2 2 2" xfId="27868"/>
    <cellStyle name="Normal 16 3 2 2 2 3" xfId="27869"/>
    <cellStyle name="Normal 16 3 2 2 3" xfId="27870"/>
    <cellStyle name="Normal 16 3 2 2 3 2" xfId="27871"/>
    <cellStyle name="Normal 16 3 2 2 4" xfId="27872"/>
    <cellStyle name="Normal 16 3 2 3" xfId="6646"/>
    <cellStyle name="Normal 16 3 2 3 2" xfId="27873"/>
    <cellStyle name="Normal 16 3 2 3 2 2" xfId="27874"/>
    <cellStyle name="Normal 16 3 2 3 3" xfId="27875"/>
    <cellStyle name="Normal 16 3 2 4" xfId="27876"/>
    <cellStyle name="Normal 16 3 2 4 2" xfId="27877"/>
    <cellStyle name="Normal 16 3 2 5" xfId="27878"/>
    <cellStyle name="Normal 16 3 3" xfId="6647"/>
    <cellStyle name="Normal 16 3 3 2" xfId="6648"/>
    <cellStyle name="Normal 16 3 3 2 2" xfId="27879"/>
    <cellStyle name="Normal 16 3 3 2 2 2" xfId="27880"/>
    <cellStyle name="Normal 16 3 3 2 3" xfId="27881"/>
    <cellStyle name="Normal 16 3 3 3" xfId="27882"/>
    <cellStyle name="Normal 16 3 3 3 2" xfId="27883"/>
    <cellStyle name="Normal 16 3 3 4" xfId="27884"/>
    <cellStyle name="Normal 16 3 4" xfId="6649"/>
    <cellStyle name="Normal 16 3 5" xfId="6650"/>
    <cellStyle name="Normal 16 3 5 2" xfId="27885"/>
    <cellStyle name="Normal 16 3 5 2 2" xfId="27886"/>
    <cellStyle name="Normal 16 3 5 3" xfId="27887"/>
    <cellStyle name="Normal 16 3 6" xfId="6651"/>
    <cellStyle name="Normal 16 3 6 2" xfId="27888"/>
    <cellStyle name="Normal 16 3 6 2 2" xfId="27889"/>
    <cellStyle name="Normal 16 3 6 3" xfId="27890"/>
    <cellStyle name="Normal 16 3 7" xfId="27891"/>
    <cellStyle name="Normal 16 3 7 2" xfId="27892"/>
    <cellStyle name="Normal 16 3 8" xfId="27893"/>
    <cellStyle name="Normal 16 4" xfId="6652"/>
    <cellStyle name="Normal 16 4 2" xfId="6653"/>
    <cellStyle name="Normal 16 4 2 2" xfId="6654"/>
    <cellStyle name="Normal 16 4 2 2 2" xfId="27894"/>
    <cellStyle name="Normal 16 4 2 2 2 2" xfId="27895"/>
    <cellStyle name="Normal 16 4 2 2 3" xfId="27896"/>
    <cellStyle name="Normal 16 4 2 3" xfId="27897"/>
    <cellStyle name="Normal 16 4 2 3 2" xfId="27898"/>
    <cellStyle name="Normal 16 4 2 4" xfId="27899"/>
    <cellStyle name="Normal 16 4 3" xfId="6655"/>
    <cellStyle name="Normal 16 4 4" xfId="6656"/>
    <cellStyle name="Normal 16 4 4 2" xfId="27900"/>
    <cellStyle name="Normal 16 4 4 2 2" xfId="27901"/>
    <cellStyle name="Normal 16 4 4 3" xfId="27902"/>
    <cellStyle name="Normal 16 4 5" xfId="27903"/>
    <cellStyle name="Normal 16 4 5 2" xfId="27904"/>
    <cellStyle name="Normal 16 4 6" xfId="27905"/>
    <cellStyle name="Normal 16 5" xfId="6657"/>
    <cellStyle name="Normal 16 5 2" xfId="6658"/>
    <cellStyle name="Normal 16 5 3" xfId="6659"/>
    <cellStyle name="Normal 16 5 3 2" xfId="27906"/>
    <cellStyle name="Normal 16 5 3 2 2" xfId="27907"/>
    <cellStyle name="Normal 16 5 3 3" xfId="27908"/>
    <cellStyle name="Normal 16 5 4" xfId="27909"/>
    <cellStyle name="Normal 16 5 4 2" xfId="27910"/>
    <cellStyle name="Normal 16 5 5" xfId="27911"/>
    <cellStyle name="Normal 16 6" xfId="6660"/>
    <cellStyle name="Normal 16 6 2" xfId="27912"/>
    <cellStyle name="Normal 16 6 2 2" xfId="27913"/>
    <cellStyle name="Normal 16 6 3" xfId="27914"/>
    <cellStyle name="Normal 16 7" xfId="6661"/>
    <cellStyle name="Normal 16 7 2" xfId="27915"/>
    <cellStyle name="Normal 16 7 2 2" xfId="27916"/>
    <cellStyle name="Normal 16 7 3" xfId="27917"/>
    <cellStyle name="Normal 16 8" xfId="27918"/>
    <cellStyle name="Normal 16 8 2" xfId="27919"/>
    <cellStyle name="Normal 16 9" xfId="27920"/>
    <cellStyle name="Normal 17" xfId="6662"/>
    <cellStyle name="Normal 17 10" xfId="27921"/>
    <cellStyle name="Normal 17 2" xfId="6663"/>
    <cellStyle name="Normal 17 2 2" xfId="6664"/>
    <cellStyle name="Normal 17 2 2 2" xfId="6665"/>
    <cellStyle name="Normal 17 2 2 2 2" xfId="27922"/>
    <cellStyle name="Normal 17 2 2 2 2 2" xfId="27923"/>
    <cellStyle name="Normal 17 2 2 2 3" xfId="27924"/>
    <cellStyle name="Normal 17 2 2 3" xfId="27925"/>
    <cellStyle name="Normal 17 2 2 3 2" xfId="27926"/>
    <cellStyle name="Normal 17 2 2 4" xfId="27927"/>
    <cellStyle name="Normal 17 2 3" xfId="6666"/>
    <cellStyle name="Normal 17 2 4" xfId="6667"/>
    <cellStyle name="Normal 17 2 4 2" xfId="27928"/>
    <cellStyle name="Normal 17 2 4 2 2" xfId="27929"/>
    <cellStyle name="Normal 17 2 4 3" xfId="27930"/>
    <cellStyle name="Normal 17 2 5" xfId="27931"/>
    <cellStyle name="Normal 17 2 5 2" xfId="27932"/>
    <cellStyle name="Normal 17 2 6" xfId="27933"/>
    <cellStyle name="Normal 17 3" xfId="6668"/>
    <cellStyle name="Normal 17 3 2" xfId="6669"/>
    <cellStyle name="Normal 17 3 3" xfId="6670"/>
    <cellStyle name="Normal 17 3 3 2" xfId="27934"/>
    <cellStyle name="Normal 17 3 3 2 2" xfId="27935"/>
    <cellStyle name="Normal 17 3 3 3" xfId="27936"/>
    <cellStyle name="Normal 17 3 4" xfId="27937"/>
    <cellStyle name="Normal 17 3 4 2" xfId="27938"/>
    <cellStyle name="Normal 17 3 5" xfId="27939"/>
    <cellStyle name="Normal 17 4" xfId="6671"/>
    <cellStyle name="Normal 17 5" xfId="6672"/>
    <cellStyle name="Normal 17 6" xfId="6673"/>
    <cellStyle name="Normal 17 7" xfId="6674"/>
    <cellStyle name="Normal 17 7 2" xfId="27940"/>
    <cellStyle name="Normal 17 7 2 2" xfId="27941"/>
    <cellStyle name="Normal 17 7 3" xfId="27942"/>
    <cellStyle name="Normal 17 8" xfId="6675"/>
    <cellStyle name="Normal 17 8 2" xfId="27943"/>
    <cellStyle name="Normal 17 8 2 2" xfId="27944"/>
    <cellStyle name="Normal 17 8 3" xfId="27945"/>
    <cellStyle name="Normal 17 9" xfId="27946"/>
    <cellStyle name="Normal 17 9 2" xfId="27947"/>
    <cellStyle name="Normal 18" xfId="6676"/>
    <cellStyle name="Normal 18 10" xfId="27948"/>
    <cellStyle name="Normal 18 2" xfId="6677"/>
    <cellStyle name="Normal 18 2 2" xfId="6678"/>
    <cellStyle name="Normal 18 2 2 2" xfId="6679"/>
    <cellStyle name="Normal 18 2 2 2 2" xfId="6680"/>
    <cellStyle name="Normal 18 2 2 2 2 2" xfId="27949"/>
    <cellStyle name="Normal 18 2 2 2 2 2 2" xfId="27950"/>
    <cellStyle name="Normal 18 2 2 2 2 3" xfId="27951"/>
    <cellStyle name="Normal 18 2 2 2 3" xfId="27952"/>
    <cellStyle name="Normal 18 2 2 2 3 2" xfId="27953"/>
    <cellStyle name="Normal 18 2 2 2 4" xfId="27954"/>
    <cellStyle name="Normal 18 2 2 3" xfId="6681"/>
    <cellStyle name="Normal 18 2 2 3 2" xfId="27955"/>
    <cellStyle name="Normal 18 2 2 3 2 2" xfId="27956"/>
    <cellStyle name="Normal 18 2 2 3 3" xfId="27957"/>
    <cellStyle name="Normal 18 2 2 4" xfId="27958"/>
    <cellStyle name="Normal 18 2 2 4 2" xfId="27959"/>
    <cellStyle name="Normal 18 2 2 5" xfId="27960"/>
    <cellStyle name="Normal 18 2 3" xfId="6682"/>
    <cellStyle name="Normal 18 2 3 2" xfId="6683"/>
    <cellStyle name="Normal 18 2 3 2 2" xfId="27961"/>
    <cellStyle name="Normal 18 2 3 2 2 2" xfId="27962"/>
    <cellStyle name="Normal 18 2 3 2 3" xfId="27963"/>
    <cellStyle name="Normal 18 2 3 3" xfId="27964"/>
    <cellStyle name="Normal 18 2 3 3 2" xfId="27965"/>
    <cellStyle name="Normal 18 2 3 4" xfId="27966"/>
    <cellStyle name="Normal 18 2 4" xfId="6684"/>
    <cellStyle name="Normal 18 2 4 2" xfId="27967"/>
    <cellStyle name="Normal 18 2 4 2 2" xfId="27968"/>
    <cellStyle name="Normal 18 2 4 3" xfId="27969"/>
    <cellStyle name="Normal 18 2 5" xfId="6685"/>
    <cellStyle name="Normal 18 2 5 2" xfId="27970"/>
    <cellStyle name="Normal 18 2 5 2 2" xfId="27971"/>
    <cellStyle name="Normal 18 2 5 3" xfId="27972"/>
    <cellStyle name="Normal 18 2 6" xfId="27973"/>
    <cellStyle name="Normal 18 2 6 2" xfId="27974"/>
    <cellStyle name="Normal 18 2 7" xfId="27975"/>
    <cellStyle name="Normal 18 3" xfId="6686"/>
    <cellStyle name="Normal 18 3 2" xfId="6687"/>
    <cellStyle name="Normal 18 3 2 2" xfId="6688"/>
    <cellStyle name="Normal 18 3 2 2 2" xfId="6689"/>
    <cellStyle name="Normal 18 3 2 2 2 2" xfId="27976"/>
    <cellStyle name="Normal 18 3 2 2 2 2 2" xfId="27977"/>
    <cellStyle name="Normal 18 3 2 2 2 3" xfId="27978"/>
    <cellStyle name="Normal 18 3 2 2 3" xfId="27979"/>
    <cellStyle name="Normal 18 3 2 2 3 2" xfId="27980"/>
    <cellStyle name="Normal 18 3 2 2 4" xfId="27981"/>
    <cellStyle name="Normal 18 3 2 3" xfId="6690"/>
    <cellStyle name="Normal 18 3 2 3 2" xfId="27982"/>
    <cellStyle name="Normal 18 3 2 3 2 2" xfId="27983"/>
    <cellStyle name="Normal 18 3 2 3 3" xfId="27984"/>
    <cellStyle name="Normal 18 3 2 4" xfId="27985"/>
    <cellStyle name="Normal 18 3 2 4 2" xfId="27986"/>
    <cellStyle name="Normal 18 3 2 5" xfId="27987"/>
    <cellStyle name="Normal 18 3 3" xfId="6691"/>
    <cellStyle name="Normal 18 3 3 2" xfId="6692"/>
    <cellStyle name="Normal 18 3 3 2 2" xfId="27988"/>
    <cellStyle name="Normal 18 3 3 2 2 2" xfId="27989"/>
    <cellStyle name="Normal 18 3 3 2 3" xfId="27990"/>
    <cellStyle name="Normal 18 3 3 3" xfId="27991"/>
    <cellStyle name="Normal 18 3 3 3 2" xfId="27992"/>
    <cellStyle name="Normal 18 3 3 4" xfId="27993"/>
    <cellStyle name="Normal 18 3 4" xfId="6693"/>
    <cellStyle name="Normal 18 3 4 2" xfId="27994"/>
    <cellStyle name="Normal 18 3 4 2 2" xfId="27995"/>
    <cellStyle name="Normal 18 3 4 3" xfId="27996"/>
    <cellStyle name="Normal 18 3 5" xfId="6694"/>
    <cellStyle name="Normal 18 3 5 2" xfId="27997"/>
    <cellStyle name="Normal 18 3 5 2 2" xfId="27998"/>
    <cellStyle name="Normal 18 3 5 3" xfId="27999"/>
    <cellStyle name="Normal 18 3 6" xfId="28000"/>
    <cellStyle name="Normal 18 3 6 2" xfId="28001"/>
    <cellStyle name="Normal 18 3 7" xfId="28002"/>
    <cellStyle name="Normal 18 4" xfId="6695"/>
    <cellStyle name="Normal 18 4 2" xfId="6696"/>
    <cellStyle name="Normal 18 4 2 2" xfId="6697"/>
    <cellStyle name="Normal 18 4 2 2 2" xfId="28003"/>
    <cellStyle name="Normal 18 4 2 2 2 2" xfId="28004"/>
    <cellStyle name="Normal 18 4 2 2 3" xfId="28005"/>
    <cellStyle name="Normal 18 4 2 3" xfId="28006"/>
    <cellStyle name="Normal 18 4 2 3 2" xfId="28007"/>
    <cellStyle name="Normal 18 4 2 4" xfId="28008"/>
    <cellStyle name="Normal 18 4 3" xfId="6698"/>
    <cellStyle name="Normal 18 4 3 2" xfId="28009"/>
    <cellStyle name="Normal 18 4 3 2 2" xfId="28010"/>
    <cellStyle name="Normal 18 4 3 3" xfId="28011"/>
    <cellStyle name="Normal 18 4 4" xfId="28012"/>
    <cellStyle name="Normal 18 4 4 2" xfId="28013"/>
    <cellStyle name="Normal 18 4 5" xfId="28014"/>
    <cellStyle name="Normal 18 5" xfId="6699"/>
    <cellStyle name="Normal 18 5 2" xfId="6700"/>
    <cellStyle name="Normal 18 5 2 2" xfId="28015"/>
    <cellStyle name="Normal 18 5 2 2 2" xfId="28016"/>
    <cellStyle name="Normal 18 5 2 3" xfId="28017"/>
    <cellStyle name="Normal 18 5 3" xfId="28018"/>
    <cellStyle name="Normal 18 5 3 2" xfId="28019"/>
    <cellStyle name="Normal 18 5 4" xfId="28020"/>
    <cellStyle name="Normal 18 6" xfId="6701"/>
    <cellStyle name="Normal 18 7" xfId="6702"/>
    <cellStyle name="Normal 18 7 2" xfId="28021"/>
    <cellStyle name="Normal 18 7 2 2" xfId="28022"/>
    <cellStyle name="Normal 18 7 3" xfId="28023"/>
    <cellStyle name="Normal 18 8" xfId="6703"/>
    <cellStyle name="Normal 18 8 2" xfId="28024"/>
    <cellStyle name="Normal 18 8 2 2" xfId="28025"/>
    <cellStyle name="Normal 18 8 3" xfId="28026"/>
    <cellStyle name="Normal 18 9" xfId="28027"/>
    <cellStyle name="Normal 18 9 2" xfId="28028"/>
    <cellStyle name="Normal 19" xfId="6704"/>
    <cellStyle name="Normal 19 2" xfId="6705"/>
    <cellStyle name="Normal 19 2 2" xfId="6706"/>
    <cellStyle name="Normal 19 2 2 2" xfId="6707"/>
    <cellStyle name="Normal 19 2 2 2 2" xfId="6708"/>
    <cellStyle name="Normal 19 2 2 2 2 2" xfId="28029"/>
    <cellStyle name="Normal 19 2 2 2 2 2 2" xfId="28030"/>
    <cellStyle name="Normal 19 2 2 2 2 3" xfId="28031"/>
    <cellStyle name="Normal 19 2 2 2 3" xfId="28032"/>
    <cellStyle name="Normal 19 2 2 2 3 2" xfId="28033"/>
    <cellStyle name="Normal 19 2 2 2 4" xfId="28034"/>
    <cellStyle name="Normal 19 2 2 3" xfId="6709"/>
    <cellStyle name="Normal 19 2 2 3 2" xfId="28035"/>
    <cellStyle name="Normal 19 2 2 3 2 2" xfId="28036"/>
    <cellStyle name="Normal 19 2 2 3 3" xfId="28037"/>
    <cellStyle name="Normal 19 2 2 4" xfId="28038"/>
    <cellStyle name="Normal 19 2 2 4 2" xfId="28039"/>
    <cellStyle name="Normal 19 2 2 5" xfId="28040"/>
    <cellStyle name="Normal 19 2 3" xfId="6710"/>
    <cellStyle name="Normal 19 2 3 2" xfId="6711"/>
    <cellStyle name="Normal 19 2 3 2 2" xfId="28041"/>
    <cellStyle name="Normal 19 2 3 2 2 2" xfId="28042"/>
    <cellStyle name="Normal 19 2 3 2 3" xfId="28043"/>
    <cellStyle name="Normal 19 2 3 3" xfId="28044"/>
    <cellStyle name="Normal 19 2 3 3 2" xfId="28045"/>
    <cellStyle name="Normal 19 2 3 4" xfId="28046"/>
    <cellStyle name="Normal 19 2 4" xfId="6712"/>
    <cellStyle name="Normal 19 2 4 2" xfId="28047"/>
    <cellStyle name="Normal 19 2 4 2 2" xfId="28048"/>
    <cellStyle name="Normal 19 2 4 3" xfId="28049"/>
    <cellStyle name="Normal 19 2 5" xfId="6713"/>
    <cellStyle name="Normal 19 2 5 2" xfId="28050"/>
    <cellStyle name="Normal 19 2 5 2 2" xfId="28051"/>
    <cellStyle name="Normal 19 2 5 3" xfId="28052"/>
    <cellStyle name="Normal 19 2 6" xfId="28053"/>
    <cellStyle name="Normal 19 2 6 2" xfId="28054"/>
    <cellStyle name="Normal 19 2 7" xfId="28055"/>
    <cellStyle name="Normal 19 3" xfId="6714"/>
    <cellStyle name="Normal 19 3 2" xfId="6715"/>
    <cellStyle name="Normal 19 3 2 2" xfId="6716"/>
    <cellStyle name="Normal 19 3 2 2 2" xfId="6717"/>
    <cellStyle name="Normal 19 3 2 2 2 2" xfId="28056"/>
    <cellStyle name="Normal 19 3 2 2 2 2 2" xfId="28057"/>
    <cellStyle name="Normal 19 3 2 2 2 3" xfId="28058"/>
    <cellStyle name="Normal 19 3 2 2 3" xfId="28059"/>
    <cellStyle name="Normal 19 3 2 2 3 2" xfId="28060"/>
    <cellStyle name="Normal 19 3 2 2 4" xfId="28061"/>
    <cellStyle name="Normal 19 3 2 3" xfId="6718"/>
    <cellStyle name="Normal 19 3 2 3 2" xfId="28062"/>
    <cellStyle name="Normal 19 3 2 3 2 2" xfId="28063"/>
    <cellStyle name="Normal 19 3 2 3 3" xfId="28064"/>
    <cellStyle name="Normal 19 3 2 4" xfId="28065"/>
    <cellStyle name="Normal 19 3 2 4 2" xfId="28066"/>
    <cellStyle name="Normal 19 3 2 5" xfId="28067"/>
    <cellStyle name="Normal 19 3 3" xfId="6719"/>
    <cellStyle name="Normal 19 3 3 2" xfId="6720"/>
    <cellStyle name="Normal 19 3 3 2 2" xfId="28068"/>
    <cellStyle name="Normal 19 3 3 2 2 2" xfId="28069"/>
    <cellStyle name="Normal 19 3 3 2 3" xfId="28070"/>
    <cellStyle name="Normal 19 3 3 3" xfId="28071"/>
    <cellStyle name="Normal 19 3 3 3 2" xfId="28072"/>
    <cellStyle name="Normal 19 3 3 4" xfId="28073"/>
    <cellStyle name="Normal 19 3 4" xfId="6721"/>
    <cellStyle name="Normal 19 3 4 2" xfId="28074"/>
    <cellStyle name="Normal 19 3 4 2 2" xfId="28075"/>
    <cellStyle name="Normal 19 3 4 3" xfId="28076"/>
    <cellStyle name="Normal 19 3 5" xfId="6722"/>
    <cellStyle name="Normal 19 3 5 2" xfId="28077"/>
    <cellStyle name="Normal 19 3 5 2 2" xfId="28078"/>
    <cellStyle name="Normal 19 3 5 3" xfId="28079"/>
    <cellStyle name="Normal 19 3 6" xfId="28080"/>
    <cellStyle name="Normal 19 3 6 2" xfId="28081"/>
    <cellStyle name="Normal 19 3 7" xfId="28082"/>
    <cellStyle name="Normal 19 4" xfId="6723"/>
    <cellStyle name="Normal 19 4 2" xfId="6724"/>
    <cellStyle name="Normal 19 4 2 2" xfId="6725"/>
    <cellStyle name="Normal 19 4 2 2 2" xfId="28083"/>
    <cellStyle name="Normal 19 4 2 2 2 2" xfId="28084"/>
    <cellStyle name="Normal 19 4 2 2 3" xfId="28085"/>
    <cellStyle name="Normal 19 4 2 3" xfId="28086"/>
    <cellStyle name="Normal 19 4 2 3 2" xfId="28087"/>
    <cellStyle name="Normal 19 4 2 4" xfId="28088"/>
    <cellStyle name="Normal 19 4 3" xfId="6726"/>
    <cellStyle name="Normal 19 4 3 2" xfId="28089"/>
    <cellStyle name="Normal 19 4 3 2 2" xfId="28090"/>
    <cellStyle name="Normal 19 4 3 3" xfId="28091"/>
    <cellStyle name="Normal 19 4 4" xfId="28092"/>
    <cellStyle name="Normal 19 4 4 2" xfId="28093"/>
    <cellStyle name="Normal 19 4 5" xfId="28094"/>
    <cellStyle name="Normal 19 5" xfId="6727"/>
    <cellStyle name="Normal 19 5 2" xfId="6728"/>
    <cellStyle name="Normal 19 5 2 2" xfId="28095"/>
    <cellStyle name="Normal 19 5 2 2 2" xfId="28096"/>
    <cellStyle name="Normal 19 5 2 3" xfId="28097"/>
    <cellStyle name="Normal 19 5 3" xfId="28098"/>
    <cellStyle name="Normal 19 5 3 2" xfId="28099"/>
    <cellStyle name="Normal 19 5 4" xfId="28100"/>
    <cellStyle name="Normal 19 6" xfId="6729"/>
    <cellStyle name="Normal 19 6 2" xfId="28101"/>
    <cellStyle name="Normal 19 6 2 2" xfId="28102"/>
    <cellStyle name="Normal 19 6 3" xfId="28103"/>
    <cellStyle name="Normal 19 7" xfId="6730"/>
    <cellStyle name="Normal 19 7 2" xfId="28104"/>
    <cellStyle name="Normal 19 7 2 2" xfId="28105"/>
    <cellStyle name="Normal 19 7 3" xfId="28106"/>
    <cellStyle name="Normal 19 8" xfId="28107"/>
    <cellStyle name="Normal 19 8 2" xfId="28108"/>
    <cellStyle name="Normal 19 9" xfId="28109"/>
    <cellStyle name="Normal 2" xfId="10"/>
    <cellStyle name="Normal 2 10" xfId="6731"/>
    <cellStyle name="Normal 2 10 2" xfId="6732"/>
    <cellStyle name="Normal 2 10 3" xfId="6733"/>
    <cellStyle name="Normal 2 10 4" xfId="6734"/>
    <cellStyle name="Normal 2 10 5" xfId="6735"/>
    <cellStyle name="Normal 2 10 6" xfId="6736"/>
    <cellStyle name="Normal 2 10 7" xfId="6737"/>
    <cellStyle name="Normal 2 11" xfId="6738"/>
    <cellStyle name="Normal 2 11 2" xfId="6739"/>
    <cellStyle name="Normal 2 11 3" xfId="6740"/>
    <cellStyle name="Normal 2 11 4" xfId="6741"/>
    <cellStyle name="Normal 2 11 5" xfId="6742"/>
    <cellStyle name="Normal 2 11 6" xfId="6743"/>
    <cellStyle name="Normal 2 12" xfId="6744"/>
    <cellStyle name="Normal 2 13" xfId="6745"/>
    <cellStyle name="Normal 2 13 2" xfId="6746"/>
    <cellStyle name="Normal 2 13 2 2" xfId="6747"/>
    <cellStyle name="Normal 2 13 2 2 2" xfId="28110"/>
    <cellStyle name="Normal 2 13 2 2 2 2" xfId="28111"/>
    <cellStyle name="Normal 2 13 2 2 3" xfId="28112"/>
    <cellStyle name="Normal 2 13 2 3" xfId="6748"/>
    <cellStyle name="Normal 2 13 2 3 2" xfId="28113"/>
    <cellStyle name="Normal 2 13 2 3 2 2" xfId="28114"/>
    <cellStyle name="Normal 2 13 2 3 3" xfId="28115"/>
    <cellStyle name="Normal 2 13 2 4" xfId="28116"/>
    <cellStyle name="Normal 2 13 2 4 2" xfId="28117"/>
    <cellStyle name="Normal 2 13 2 5" xfId="28118"/>
    <cellStyle name="Normal 2 14" xfId="6749"/>
    <cellStyle name="Normal 2 15" xfId="6750"/>
    <cellStyle name="Normal 2 16" xfId="6751"/>
    <cellStyle name="Normal 2 17" xfId="6752"/>
    <cellStyle name="Normal 2 17 2" xfId="28119"/>
    <cellStyle name="Normal 2 17 2 2" xfId="28120"/>
    <cellStyle name="Normal 2 17 3" xfId="28121"/>
    <cellStyle name="Normal 2 18" xfId="6753"/>
    <cellStyle name="Normal 2 18 2" xfId="28122"/>
    <cellStyle name="Normal 2 18 2 2" xfId="28123"/>
    <cellStyle name="Normal 2 18 3" xfId="28124"/>
    <cellStyle name="Normal 2 19" xfId="28125"/>
    <cellStyle name="Normal 2 2" xfId="6754"/>
    <cellStyle name="Normal 2 2 2" xfId="6755"/>
    <cellStyle name="Normal 2 2 2 10" xfId="28126"/>
    <cellStyle name="Normal 2 2 2 2" xfId="6756"/>
    <cellStyle name="Normal 2 2 2 2 2" xfId="32192"/>
    <cellStyle name="Normal 2 2 2 2 2 2" xfId="32193"/>
    <cellStyle name="Normal 2 2 2 3" xfId="6757"/>
    <cellStyle name="Normal 2 2 2 4" xfId="6758"/>
    <cellStyle name="Normal 2 2 2 4 2" xfId="6759"/>
    <cellStyle name="Normal 2 2 2 4 2 2" xfId="6760"/>
    <cellStyle name="Normal 2 2 2 4 2 2 2" xfId="28127"/>
    <cellStyle name="Normal 2 2 2 4 2 2 2 2" xfId="28128"/>
    <cellStyle name="Normal 2 2 2 4 2 2 3" xfId="28129"/>
    <cellStyle name="Normal 2 2 2 4 2 3" xfId="28130"/>
    <cellStyle name="Normal 2 2 2 4 2 3 2" xfId="28131"/>
    <cellStyle name="Normal 2 2 2 4 2 4" xfId="28132"/>
    <cellStyle name="Normal 2 2 2 4 3" xfId="6761"/>
    <cellStyle name="Normal 2 2 2 4 3 2" xfId="28133"/>
    <cellStyle name="Normal 2 2 2 4 3 2 2" xfId="28134"/>
    <cellStyle name="Normal 2 2 2 4 3 3" xfId="28135"/>
    <cellStyle name="Normal 2 2 2 4 4" xfId="28136"/>
    <cellStyle name="Normal 2 2 2 4 4 2" xfId="28137"/>
    <cellStyle name="Normal 2 2 2 4 5" xfId="28138"/>
    <cellStyle name="Normal 2 2 2 5" xfId="6762"/>
    <cellStyle name="Normal 2 2 2 5 2" xfId="6763"/>
    <cellStyle name="Normal 2 2 2 5 2 2" xfId="28139"/>
    <cellStyle name="Normal 2 2 2 5 2 2 2" xfId="28140"/>
    <cellStyle name="Normal 2 2 2 5 2 3" xfId="28141"/>
    <cellStyle name="Normal 2 2 2 5 3" xfId="28142"/>
    <cellStyle name="Normal 2 2 2 5 3 2" xfId="28143"/>
    <cellStyle name="Normal 2 2 2 5 4" xfId="28144"/>
    <cellStyle name="Normal 2 2 2 6" xfId="6764"/>
    <cellStyle name="Normal 2 2 2 7" xfId="6765"/>
    <cellStyle name="Normal 2 2 2 7 2" xfId="28145"/>
    <cellStyle name="Normal 2 2 2 7 2 2" xfId="28146"/>
    <cellStyle name="Normal 2 2 2 7 3" xfId="28147"/>
    <cellStyle name="Normal 2 2 2 8" xfId="6766"/>
    <cellStyle name="Normal 2 2 2 8 2" xfId="28148"/>
    <cellStyle name="Normal 2 2 2 8 2 2" xfId="28149"/>
    <cellStyle name="Normal 2 2 2 8 3" xfId="28150"/>
    <cellStyle name="Normal 2 2 2 9" xfId="28151"/>
    <cellStyle name="Normal 2 2 2 9 2" xfId="28152"/>
    <cellStyle name="Normal 2 2 3" xfId="6767"/>
    <cellStyle name="Normal 2 2 3 2" xfId="6768"/>
    <cellStyle name="Normal 2 2 3 2 2" xfId="6769"/>
    <cellStyle name="Normal 2 2 3 2 2 2" xfId="6770"/>
    <cellStyle name="Normal 2 2 3 2 2 2 2" xfId="28153"/>
    <cellStyle name="Normal 2 2 3 2 2 2 2 2" xfId="28154"/>
    <cellStyle name="Normal 2 2 3 2 2 2 3" xfId="28155"/>
    <cellStyle name="Normal 2 2 3 2 2 3" xfId="28156"/>
    <cellStyle name="Normal 2 2 3 2 2 3 2" xfId="28157"/>
    <cellStyle name="Normal 2 2 3 2 2 4" xfId="28158"/>
    <cellStyle name="Normal 2 2 3 2 3" xfId="6771"/>
    <cellStyle name="Normal 2 2 3 2 3 2" xfId="28159"/>
    <cellStyle name="Normal 2 2 3 2 3 2 2" xfId="28160"/>
    <cellStyle name="Normal 2 2 3 2 3 3" xfId="28161"/>
    <cellStyle name="Normal 2 2 3 2 4" xfId="28162"/>
    <cellStyle name="Normal 2 2 3 2 4 2" xfId="28163"/>
    <cellStyle name="Normal 2 2 3 2 5" xfId="28164"/>
    <cellStyle name="Normal 2 2 3 3" xfId="6772"/>
    <cellStyle name="Normal 2 2 3 3 2" xfId="6773"/>
    <cellStyle name="Normal 2 2 3 3 2 2" xfId="28165"/>
    <cellStyle name="Normal 2 2 3 3 2 2 2" xfId="28166"/>
    <cellStyle name="Normal 2 2 3 3 2 3" xfId="28167"/>
    <cellStyle name="Normal 2 2 3 3 3" xfId="28168"/>
    <cellStyle name="Normal 2 2 3 3 3 2" xfId="28169"/>
    <cellStyle name="Normal 2 2 3 3 4" xfId="28170"/>
    <cellStyle name="Normal 2 2 3 4" xfId="6774"/>
    <cellStyle name="Normal 2 2 3 5" xfId="6775"/>
    <cellStyle name="Normal 2 2 3 5 2" xfId="28171"/>
    <cellStyle name="Normal 2 2 3 5 2 2" xfId="28172"/>
    <cellStyle name="Normal 2 2 3 5 3" xfId="28173"/>
    <cellStyle name="Normal 2 2 3 6" xfId="6776"/>
    <cellStyle name="Normal 2 2 3 6 2" xfId="28174"/>
    <cellStyle name="Normal 2 2 3 6 2 2" xfId="28175"/>
    <cellStyle name="Normal 2 2 3 6 3" xfId="28176"/>
    <cellStyle name="Normal 2 2 3 7" xfId="28177"/>
    <cellStyle name="Normal 2 2 3 7 2" xfId="28178"/>
    <cellStyle name="Normal 2 2 3 8" xfId="28179"/>
    <cellStyle name="Normal 2 2 4" xfId="6777"/>
    <cellStyle name="Normal 2 2 4 2" xfId="32194"/>
    <cellStyle name="Normal 2 2 5" xfId="32195"/>
    <cellStyle name="Normal 2 2 5 2" xfId="32196"/>
    <cellStyle name="Normal 2 2 6" xfId="32197"/>
    <cellStyle name="Normal 2 2 6 2" xfId="32198"/>
    <cellStyle name="Normal 2 3" xfId="6778"/>
    <cellStyle name="Normal 2 3 10" xfId="28180"/>
    <cellStyle name="Normal 2 3 2" xfId="6779"/>
    <cellStyle name="Normal 2 3 2 2" xfId="6780"/>
    <cellStyle name="Normal 2 3 2 2 2" xfId="6781"/>
    <cellStyle name="Normal 2 3 2 2 2 2" xfId="6782"/>
    <cellStyle name="Normal 2 3 2 2 2 2 2" xfId="28181"/>
    <cellStyle name="Normal 2 3 2 2 2 2 2 2" xfId="28182"/>
    <cellStyle name="Normal 2 3 2 2 2 2 3" xfId="28183"/>
    <cellStyle name="Normal 2 3 2 2 2 3" xfId="28184"/>
    <cellStyle name="Normal 2 3 2 2 2 3 2" xfId="28185"/>
    <cellStyle name="Normal 2 3 2 2 2 4" xfId="28186"/>
    <cellStyle name="Normal 2 3 2 2 3" xfId="6783"/>
    <cellStyle name="Normal 2 3 2 2 3 2" xfId="28187"/>
    <cellStyle name="Normal 2 3 2 2 3 2 2" xfId="28188"/>
    <cellStyle name="Normal 2 3 2 2 3 3" xfId="28189"/>
    <cellStyle name="Normal 2 3 2 2 4" xfId="28190"/>
    <cellStyle name="Normal 2 3 2 2 4 2" xfId="28191"/>
    <cellStyle name="Normal 2 3 2 2 5" xfId="28192"/>
    <cellStyle name="Normal 2 3 2 3" xfId="6784"/>
    <cellStyle name="Normal 2 3 2 3 2" xfId="6785"/>
    <cellStyle name="Normal 2 3 2 3 2 2" xfId="28193"/>
    <cellStyle name="Normal 2 3 2 3 2 2 2" xfId="28194"/>
    <cellStyle name="Normal 2 3 2 3 2 3" xfId="28195"/>
    <cellStyle name="Normal 2 3 2 3 3" xfId="28196"/>
    <cellStyle name="Normal 2 3 2 3 3 2" xfId="28197"/>
    <cellStyle name="Normal 2 3 2 3 4" xfId="28198"/>
    <cellStyle name="Normal 2 3 2 4" xfId="6786"/>
    <cellStyle name="Normal 2 3 2 4 2" xfId="28199"/>
    <cellStyle name="Normal 2 3 2 4 2 2" xfId="28200"/>
    <cellStyle name="Normal 2 3 2 4 3" xfId="28201"/>
    <cellStyle name="Normal 2 3 2 5" xfId="6787"/>
    <cellStyle name="Normal 2 3 2 5 2" xfId="28202"/>
    <cellStyle name="Normal 2 3 2 5 2 2" xfId="28203"/>
    <cellStyle name="Normal 2 3 2 5 3" xfId="28204"/>
    <cellStyle name="Normal 2 3 2 6" xfId="28205"/>
    <cellStyle name="Normal 2 3 2 6 2" xfId="28206"/>
    <cellStyle name="Normal 2 3 2 7" xfId="28207"/>
    <cellStyle name="Normal 2 3 3" xfId="6788"/>
    <cellStyle name="Normal 2 3 3 2" xfId="6789"/>
    <cellStyle name="Normal 2 3 3 2 2" xfId="6790"/>
    <cellStyle name="Normal 2 3 3 2 2 2" xfId="6791"/>
    <cellStyle name="Normal 2 3 3 2 2 2 2" xfId="28208"/>
    <cellStyle name="Normal 2 3 3 2 2 2 2 2" xfId="28209"/>
    <cellStyle name="Normal 2 3 3 2 2 2 3" xfId="28210"/>
    <cellStyle name="Normal 2 3 3 2 2 3" xfId="28211"/>
    <cellStyle name="Normal 2 3 3 2 2 3 2" xfId="28212"/>
    <cellStyle name="Normal 2 3 3 2 2 4" xfId="28213"/>
    <cellStyle name="Normal 2 3 3 2 3" xfId="6792"/>
    <cellStyle name="Normal 2 3 3 2 3 2" xfId="28214"/>
    <cellStyle name="Normal 2 3 3 2 3 2 2" xfId="28215"/>
    <cellStyle name="Normal 2 3 3 2 3 3" xfId="28216"/>
    <cellStyle name="Normal 2 3 3 2 4" xfId="28217"/>
    <cellStyle name="Normal 2 3 3 2 4 2" xfId="28218"/>
    <cellStyle name="Normal 2 3 3 2 5" xfId="28219"/>
    <cellStyle name="Normal 2 3 3 3" xfId="6793"/>
    <cellStyle name="Normal 2 3 3 3 2" xfId="6794"/>
    <cellStyle name="Normal 2 3 3 3 2 2" xfId="28220"/>
    <cellStyle name="Normal 2 3 3 3 2 2 2" xfId="28221"/>
    <cellStyle name="Normal 2 3 3 3 2 3" xfId="28222"/>
    <cellStyle name="Normal 2 3 3 3 3" xfId="28223"/>
    <cellStyle name="Normal 2 3 3 3 3 2" xfId="28224"/>
    <cellStyle name="Normal 2 3 3 3 4" xfId="28225"/>
    <cellStyle name="Normal 2 3 3 4" xfId="6795"/>
    <cellStyle name="Normal 2 3 3 4 2" xfId="28226"/>
    <cellStyle name="Normal 2 3 3 4 2 2" xfId="28227"/>
    <cellStyle name="Normal 2 3 3 4 3" xfId="28228"/>
    <cellStyle name="Normal 2 3 3 5" xfId="6796"/>
    <cellStyle name="Normal 2 3 3 5 2" xfId="28229"/>
    <cellStyle name="Normal 2 3 3 5 2 2" xfId="28230"/>
    <cellStyle name="Normal 2 3 3 5 3" xfId="28231"/>
    <cellStyle name="Normal 2 3 3 6" xfId="28232"/>
    <cellStyle name="Normal 2 3 3 6 2" xfId="28233"/>
    <cellStyle name="Normal 2 3 3 7" xfId="28234"/>
    <cellStyle name="Normal 2 3 4" xfId="6797"/>
    <cellStyle name="Normal 2 3 4 2" xfId="6798"/>
    <cellStyle name="Normal 2 3 4 2 2" xfId="6799"/>
    <cellStyle name="Normal 2 3 4 2 2 2" xfId="28235"/>
    <cellStyle name="Normal 2 3 4 2 2 2 2" xfId="28236"/>
    <cellStyle name="Normal 2 3 4 2 2 3" xfId="28237"/>
    <cellStyle name="Normal 2 3 4 2 3" xfId="28238"/>
    <cellStyle name="Normal 2 3 4 2 3 2" xfId="28239"/>
    <cellStyle name="Normal 2 3 4 2 4" xfId="28240"/>
    <cellStyle name="Normal 2 3 4 3" xfId="6800"/>
    <cellStyle name="Normal 2 3 4 3 2" xfId="28241"/>
    <cellStyle name="Normal 2 3 4 3 2 2" xfId="28242"/>
    <cellStyle name="Normal 2 3 4 3 3" xfId="28243"/>
    <cellStyle name="Normal 2 3 4 4" xfId="28244"/>
    <cellStyle name="Normal 2 3 4 4 2" xfId="28245"/>
    <cellStyle name="Normal 2 3 4 5" xfId="28246"/>
    <cellStyle name="Normal 2 3 5" xfId="6801"/>
    <cellStyle name="Normal 2 3 5 2" xfId="6802"/>
    <cellStyle name="Normal 2 3 5 2 2" xfId="28247"/>
    <cellStyle name="Normal 2 3 5 2 2 2" xfId="28248"/>
    <cellStyle name="Normal 2 3 5 2 3" xfId="28249"/>
    <cellStyle name="Normal 2 3 5 3" xfId="28250"/>
    <cellStyle name="Normal 2 3 5 3 2" xfId="28251"/>
    <cellStyle name="Normal 2 3 5 4" xfId="28252"/>
    <cellStyle name="Normal 2 3 6" xfId="6803"/>
    <cellStyle name="Normal 2 3 7" xfId="6804"/>
    <cellStyle name="Normal 2 3 7 2" xfId="28253"/>
    <cellStyle name="Normal 2 3 7 2 2" xfId="28254"/>
    <cellStyle name="Normal 2 3 7 3" xfId="28255"/>
    <cellStyle name="Normal 2 3 8" xfId="6805"/>
    <cellStyle name="Normal 2 3 8 2" xfId="28256"/>
    <cellStyle name="Normal 2 3 8 2 2" xfId="28257"/>
    <cellStyle name="Normal 2 3 8 3" xfId="28258"/>
    <cellStyle name="Normal 2 3 9" xfId="28259"/>
    <cellStyle name="Normal 2 3 9 2" xfId="28260"/>
    <cellStyle name="Normal 2 4" xfId="6806"/>
    <cellStyle name="Normal 2 4 10" xfId="28261"/>
    <cellStyle name="Normal 2 4 10 2" xfId="28262"/>
    <cellStyle name="Normal 2 4 11" xfId="28263"/>
    <cellStyle name="Normal 2 4 2" xfId="6807"/>
    <cellStyle name="Normal 2 4 2 2" xfId="6808"/>
    <cellStyle name="Normal 2 4 2 2 2" xfId="6809"/>
    <cellStyle name="Normal 2 4 2 2 2 2" xfId="6810"/>
    <cellStyle name="Normal 2 4 2 2 2 2 2" xfId="28264"/>
    <cellStyle name="Normal 2 4 2 2 2 2 2 2" xfId="28265"/>
    <cellStyle name="Normal 2 4 2 2 2 2 3" xfId="28266"/>
    <cellStyle name="Normal 2 4 2 2 2 3" xfId="28267"/>
    <cellStyle name="Normal 2 4 2 2 2 3 2" xfId="28268"/>
    <cellStyle name="Normal 2 4 2 2 2 4" xfId="28269"/>
    <cellStyle name="Normal 2 4 2 2 3" xfId="6811"/>
    <cellStyle name="Normal 2 4 2 2 3 2" xfId="28270"/>
    <cellStyle name="Normal 2 4 2 2 3 2 2" xfId="28271"/>
    <cellStyle name="Normal 2 4 2 2 3 3" xfId="28272"/>
    <cellStyle name="Normal 2 4 2 2 4" xfId="28273"/>
    <cellStyle name="Normal 2 4 2 2 4 2" xfId="28274"/>
    <cellStyle name="Normal 2 4 2 2 5" xfId="28275"/>
    <cellStyle name="Normal 2 4 2 3" xfId="6812"/>
    <cellStyle name="Normal 2 4 2 3 2" xfId="6813"/>
    <cellStyle name="Normal 2 4 2 3 2 2" xfId="28276"/>
    <cellStyle name="Normal 2 4 2 3 2 2 2" xfId="28277"/>
    <cellStyle name="Normal 2 4 2 3 2 3" xfId="28278"/>
    <cellStyle name="Normal 2 4 2 3 3" xfId="28279"/>
    <cellStyle name="Normal 2 4 2 3 3 2" xfId="28280"/>
    <cellStyle name="Normal 2 4 2 3 4" xfId="28281"/>
    <cellStyle name="Normal 2 4 2 4" xfId="6814"/>
    <cellStyle name="Normal 2 4 2 5" xfId="6815"/>
    <cellStyle name="Normal 2 4 2 5 2" xfId="28282"/>
    <cellStyle name="Normal 2 4 2 5 2 2" xfId="28283"/>
    <cellStyle name="Normal 2 4 2 5 3" xfId="28284"/>
    <cellStyle name="Normal 2 4 2 6" xfId="6816"/>
    <cellStyle name="Normal 2 4 2 6 2" xfId="28285"/>
    <cellStyle name="Normal 2 4 2 6 2 2" xfId="28286"/>
    <cellStyle name="Normal 2 4 2 6 3" xfId="28287"/>
    <cellStyle name="Normal 2 4 2 7" xfId="28288"/>
    <cellStyle name="Normal 2 4 2 7 2" xfId="28289"/>
    <cellStyle name="Normal 2 4 2 8" xfId="28290"/>
    <cellStyle name="Normal 2 4 3" xfId="6817"/>
    <cellStyle name="Normal 2 4 3 2" xfId="6818"/>
    <cellStyle name="Normal 2 4 3 2 2" xfId="6819"/>
    <cellStyle name="Normal 2 4 3 2 2 2" xfId="6820"/>
    <cellStyle name="Normal 2 4 3 2 2 2 2" xfId="28291"/>
    <cellStyle name="Normal 2 4 3 2 2 2 2 2" xfId="28292"/>
    <cellStyle name="Normal 2 4 3 2 2 2 3" xfId="28293"/>
    <cellStyle name="Normal 2 4 3 2 2 3" xfId="28294"/>
    <cellStyle name="Normal 2 4 3 2 2 3 2" xfId="28295"/>
    <cellStyle name="Normal 2 4 3 2 2 4" xfId="28296"/>
    <cellStyle name="Normal 2 4 3 2 3" xfId="6821"/>
    <cellStyle name="Normal 2 4 3 2 3 2" xfId="28297"/>
    <cellStyle name="Normal 2 4 3 2 3 2 2" xfId="28298"/>
    <cellStyle name="Normal 2 4 3 2 3 3" xfId="28299"/>
    <cellStyle name="Normal 2 4 3 2 4" xfId="28300"/>
    <cellStyle name="Normal 2 4 3 2 4 2" xfId="28301"/>
    <cellStyle name="Normal 2 4 3 2 5" xfId="28302"/>
    <cellStyle name="Normal 2 4 3 3" xfId="6822"/>
    <cellStyle name="Normal 2 4 3 3 2" xfId="6823"/>
    <cellStyle name="Normal 2 4 3 3 2 2" xfId="28303"/>
    <cellStyle name="Normal 2 4 3 3 2 2 2" xfId="28304"/>
    <cellStyle name="Normal 2 4 3 3 2 3" xfId="28305"/>
    <cellStyle name="Normal 2 4 3 3 3" xfId="28306"/>
    <cellStyle name="Normal 2 4 3 3 3 2" xfId="28307"/>
    <cellStyle name="Normal 2 4 3 3 4" xfId="28308"/>
    <cellStyle name="Normal 2 4 3 4" xfId="6824"/>
    <cellStyle name="Normal 2 4 3 5" xfId="6825"/>
    <cellStyle name="Normal 2 4 3 5 2" xfId="28309"/>
    <cellStyle name="Normal 2 4 3 5 2 2" xfId="28310"/>
    <cellStyle name="Normal 2 4 3 5 3" xfId="28311"/>
    <cellStyle name="Normal 2 4 3 6" xfId="6826"/>
    <cellStyle name="Normal 2 4 3 6 2" xfId="28312"/>
    <cellStyle name="Normal 2 4 3 6 2 2" xfId="28313"/>
    <cellStyle name="Normal 2 4 3 6 3" xfId="28314"/>
    <cellStyle name="Normal 2 4 3 7" xfId="28315"/>
    <cellStyle name="Normal 2 4 3 7 2" xfId="28316"/>
    <cellStyle name="Normal 2 4 3 8" xfId="28317"/>
    <cellStyle name="Normal 2 4 4" xfId="6827"/>
    <cellStyle name="Normal 2 4 4 2" xfId="6828"/>
    <cellStyle name="Normal 2 4 4 2 2" xfId="6829"/>
    <cellStyle name="Normal 2 4 4 2 2 2" xfId="28318"/>
    <cellStyle name="Normal 2 4 4 2 2 2 2" xfId="28319"/>
    <cellStyle name="Normal 2 4 4 2 2 3" xfId="28320"/>
    <cellStyle name="Normal 2 4 4 2 3" xfId="28321"/>
    <cellStyle name="Normal 2 4 4 2 3 2" xfId="28322"/>
    <cellStyle name="Normal 2 4 4 2 4" xfId="28323"/>
    <cellStyle name="Normal 2 4 4 3" xfId="6830"/>
    <cellStyle name="Normal 2 4 4 4" xfId="6831"/>
    <cellStyle name="Normal 2 4 4 4 2" xfId="28324"/>
    <cellStyle name="Normal 2 4 4 4 2 2" xfId="28325"/>
    <cellStyle name="Normal 2 4 4 4 3" xfId="28326"/>
    <cellStyle name="Normal 2 4 4 5" xfId="28327"/>
    <cellStyle name="Normal 2 4 4 5 2" xfId="28328"/>
    <cellStyle name="Normal 2 4 4 6" xfId="28329"/>
    <cellStyle name="Normal 2 4 5" xfId="6832"/>
    <cellStyle name="Normal 2 4 5 2" xfId="6833"/>
    <cellStyle name="Normal 2 4 5 3" xfId="6834"/>
    <cellStyle name="Normal 2 4 5 3 2" xfId="28330"/>
    <cellStyle name="Normal 2 4 5 3 2 2" xfId="28331"/>
    <cellStyle name="Normal 2 4 5 3 3" xfId="28332"/>
    <cellStyle name="Normal 2 4 5 4" xfId="28333"/>
    <cellStyle name="Normal 2 4 5 4 2" xfId="28334"/>
    <cellStyle name="Normal 2 4 5 5" xfId="28335"/>
    <cellStyle name="Normal 2 4 6" xfId="6835"/>
    <cellStyle name="Normal 2 4 7" xfId="6836"/>
    <cellStyle name="Normal 2 4 8" xfId="6837"/>
    <cellStyle name="Normal 2 4 8 2" xfId="28336"/>
    <cellStyle name="Normal 2 4 8 2 2" xfId="28337"/>
    <cellStyle name="Normal 2 4 8 3" xfId="28338"/>
    <cellStyle name="Normal 2 4 9" xfId="6838"/>
    <cellStyle name="Normal 2 4 9 2" xfId="28339"/>
    <cellStyle name="Normal 2 4 9 2 2" xfId="28340"/>
    <cellStyle name="Normal 2 4 9 3" xfId="28341"/>
    <cellStyle name="Normal 2 5" xfId="6839"/>
    <cellStyle name="Normal 2 5 2" xfId="6840"/>
    <cellStyle name="Normal 2 5 3" xfId="6841"/>
    <cellStyle name="Normal 2 5 4" xfId="6842"/>
    <cellStyle name="Normal 2 5 5" xfId="6843"/>
    <cellStyle name="Normal 2 6" xfId="6844"/>
    <cellStyle name="Normal 2 7" xfId="6845"/>
    <cellStyle name="Normal 2 7 2" xfId="6846"/>
    <cellStyle name="Normal 2 7 2 2" xfId="6847"/>
    <cellStyle name="Normal 2 7 2 2 2" xfId="28342"/>
    <cellStyle name="Normal 2 7 2 2 2 2" xfId="28343"/>
    <cellStyle name="Normal 2 7 2 2 3" xfId="28344"/>
    <cellStyle name="Normal 2 7 2 3" xfId="28345"/>
    <cellStyle name="Normal 2 7 2 3 2" xfId="28346"/>
    <cellStyle name="Normal 2 7 2 4" xfId="28347"/>
    <cellStyle name="Normal 2 7 3" xfId="6848"/>
    <cellStyle name="Normal 2 7 4" xfId="6849"/>
    <cellStyle name="Normal 2 7 4 2" xfId="28348"/>
    <cellStyle name="Normal 2 7 4 2 2" xfId="28349"/>
    <cellStyle name="Normal 2 7 4 3" xfId="28350"/>
    <cellStyle name="Normal 2 7 5" xfId="28351"/>
    <cellStyle name="Normal 2 7 5 2" xfId="28352"/>
    <cellStyle name="Normal 2 7 6" xfId="28353"/>
    <cellStyle name="Normal 2 8" xfId="6850"/>
    <cellStyle name="Normal 2 9" xfId="6851"/>
    <cellStyle name="Normal 2 9 2" xfId="6852"/>
    <cellStyle name="Normal 2 9 3" xfId="6853"/>
    <cellStyle name="Normal 2 9 4" xfId="6854"/>
    <cellStyle name="Normal 2 9 5" xfId="6855"/>
    <cellStyle name="Normal 2 9 6" xfId="6856"/>
    <cellStyle name="Normal 2 9 7" xfId="6857"/>
    <cellStyle name="Normal 2 9 8" xfId="6858"/>
    <cellStyle name="Normal 2_APU NO PREVISTOS MTTO" xfId="32199"/>
    <cellStyle name="Normal 20" xfId="6859"/>
    <cellStyle name="Normal 20 2" xfId="6860"/>
    <cellStyle name="Normal 20 2 2" xfId="6861"/>
    <cellStyle name="Normal 20 2 2 2" xfId="6862"/>
    <cellStyle name="Normal 20 2 2 2 2" xfId="28354"/>
    <cellStyle name="Normal 20 2 2 2 2 2" xfId="28355"/>
    <cellStyle name="Normal 20 2 2 2 3" xfId="28356"/>
    <cellStyle name="Normal 20 2 2 3" xfId="28357"/>
    <cellStyle name="Normal 20 2 2 3 2" xfId="28358"/>
    <cellStyle name="Normal 20 2 2 4" xfId="28359"/>
    <cellStyle name="Normal 20 2 3" xfId="6863"/>
    <cellStyle name="Normal 20 2 4" xfId="6864"/>
    <cellStyle name="Normal 20 2 4 2" xfId="28360"/>
    <cellStyle name="Normal 20 2 4 2 2" xfId="28361"/>
    <cellStyle name="Normal 20 2 4 3" xfId="28362"/>
    <cellStyle name="Normal 20 2 5" xfId="28363"/>
    <cellStyle name="Normal 20 2 5 2" xfId="28364"/>
    <cellStyle name="Normal 20 2 6" xfId="28365"/>
    <cellStyle name="Normal 20 3" xfId="6865"/>
    <cellStyle name="Normal 20 3 2" xfId="6866"/>
    <cellStyle name="Normal 20 3 2 2" xfId="28366"/>
    <cellStyle name="Normal 20 3 2 2 2" xfId="28367"/>
    <cellStyle name="Normal 20 3 2 3" xfId="28368"/>
    <cellStyle name="Normal 20 3 3" xfId="28369"/>
    <cellStyle name="Normal 20 3 3 2" xfId="28370"/>
    <cellStyle name="Normal 20 3 4" xfId="28371"/>
    <cellStyle name="Normal 20 4" xfId="6867"/>
    <cellStyle name="Normal 20 4 2" xfId="28372"/>
    <cellStyle name="Normal 20 4 2 2" xfId="28373"/>
    <cellStyle name="Normal 20 4 3" xfId="28374"/>
    <cellStyle name="Normal 20 5" xfId="6868"/>
    <cellStyle name="Normal 20 5 2" xfId="28375"/>
    <cellStyle name="Normal 20 5 2 2" xfId="28376"/>
    <cellStyle name="Normal 20 5 3" xfId="28377"/>
    <cellStyle name="Normal 20 6" xfId="28378"/>
    <cellStyle name="Normal 20 6 2" xfId="28379"/>
    <cellStyle name="Normal 20 7" xfId="28380"/>
    <cellStyle name="Normal 21" xfId="6869"/>
    <cellStyle name="Normal 21 2" xfId="6870"/>
    <cellStyle name="Normal 21 2 2" xfId="6871"/>
    <cellStyle name="Normal 21 2 2 2" xfId="6872"/>
    <cellStyle name="Normal 21 2 2 2 2" xfId="28381"/>
    <cellStyle name="Normal 21 2 2 2 2 2" xfId="28382"/>
    <cellStyle name="Normal 21 2 2 2 3" xfId="28383"/>
    <cellStyle name="Normal 21 2 2 3" xfId="28384"/>
    <cellStyle name="Normal 21 2 2 3 2" xfId="28385"/>
    <cellStyle name="Normal 21 2 2 4" xfId="28386"/>
    <cellStyle name="Normal 21 2 3" xfId="6873"/>
    <cellStyle name="Normal 21 2 4" xfId="6874"/>
    <cellStyle name="Normal 21 2 4 2" xfId="28387"/>
    <cellStyle name="Normal 21 2 4 2 2" xfId="28388"/>
    <cellStyle name="Normal 21 2 4 3" xfId="28389"/>
    <cellStyle name="Normal 21 2 5" xfId="28390"/>
    <cellStyle name="Normal 21 2 5 2" xfId="28391"/>
    <cellStyle name="Normal 21 2 6" xfId="28392"/>
    <cellStyle name="Normal 21 3" xfId="6875"/>
    <cellStyle name="Normal 21 3 2" xfId="6876"/>
    <cellStyle name="Normal 21 3 2 2" xfId="28393"/>
    <cellStyle name="Normal 21 3 2 2 2" xfId="28394"/>
    <cellStyle name="Normal 21 3 2 3" xfId="28395"/>
    <cellStyle name="Normal 21 3 3" xfId="28396"/>
    <cellStyle name="Normal 21 3 3 2" xfId="28397"/>
    <cellStyle name="Normal 21 3 4" xfId="28398"/>
    <cellStyle name="Normal 21 4" xfId="6877"/>
    <cellStyle name="Normal 21 4 2" xfId="28399"/>
    <cellStyle name="Normal 21 4 2 2" xfId="28400"/>
    <cellStyle name="Normal 21 4 3" xfId="28401"/>
    <cellStyle name="Normal 21 5" xfId="6878"/>
    <cellStyle name="Normal 21 5 2" xfId="28402"/>
    <cellStyle name="Normal 21 5 2 2" xfId="28403"/>
    <cellStyle name="Normal 21 5 3" xfId="28404"/>
    <cellStyle name="Normal 21 6" xfId="28405"/>
    <cellStyle name="Normal 21 6 2" xfId="28406"/>
    <cellStyle name="Normal 21 7" xfId="28407"/>
    <cellStyle name="Normal 22" xfId="6879"/>
    <cellStyle name="Normal 22 2" xfId="6880"/>
    <cellStyle name="Normal 22 2 2" xfId="6881"/>
    <cellStyle name="Normal 22 2 2 2" xfId="6882"/>
    <cellStyle name="Normal 22 2 2 2 2" xfId="28408"/>
    <cellStyle name="Normal 22 2 2 2 2 2" xfId="28409"/>
    <cellStyle name="Normal 22 2 2 2 3" xfId="28410"/>
    <cellStyle name="Normal 22 2 2 3" xfId="28411"/>
    <cellStyle name="Normal 22 2 2 3 2" xfId="28412"/>
    <cellStyle name="Normal 22 2 2 4" xfId="28413"/>
    <cellStyle name="Normal 22 2 3" xfId="6883"/>
    <cellStyle name="Normal 22 2 3 2" xfId="28414"/>
    <cellStyle name="Normal 22 2 3 2 2" xfId="28415"/>
    <cellStyle name="Normal 22 2 3 3" xfId="28416"/>
    <cellStyle name="Normal 22 2 4" xfId="28417"/>
    <cellStyle name="Normal 22 2 4 2" xfId="28418"/>
    <cellStyle name="Normal 22 2 5" xfId="28419"/>
    <cellStyle name="Normal 22 3" xfId="6884"/>
    <cellStyle name="Normal 22 3 2" xfId="6885"/>
    <cellStyle name="Normal 22 3 2 2" xfId="28420"/>
    <cellStyle name="Normal 22 3 2 2 2" xfId="28421"/>
    <cellStyle name="Normal 22 3 2 3" xfId="28422"/>
    <cellStyle name="Normal 22 3 3" xfId="28423"/>
    <cellStyle name="Normal 22 3 3 2" xfId="28424"/>
    <cellStyle name="Normal 22 3 4" xfId="28425"/>
    <cellStyle name="Normal 22 4" xfId="6886"/>
    <cellStyle name="Normal 22 4 2" xfId="28426"/>
    <cellStyle name="Normal 22 4 2 2" xfId="28427"/>
    <cellStyle name="Normal 22 4 3" xfId="28428"/>
    <cellStyle name="Normal 22 5" xfId="6887"/>
    <cellStyle name="Normal 22 5 2" xfId="28429"/>
    <cellStyle name="Normal 22 5 2 2" xfId="28430"/>
    <cellStyle name="Normal 22 5 3" xfId="28431"/>
    <cellStyle name="Normal 22 6" xfId="28432"/>
    <cellStyle name="Normal 22 6 2" xfId="28433"/>
    <cellStyle name="Normal 22 7" xfId="28434"/>
    <cellStyle name="Normal 23" xfId="6888"/>
    <cellStyle name="Normal 23 2" xfId="6889"/>
    <cellStyle name="Normal 23 2 2" xfId="6890"/>
    <cellStyle name="Normal 23 2 2 2" xfId="6891"/>
    <cellStyle name="Normal 23 2 2 2 2" xfId="28435"/>
    <cellStyle name="Normal 23 2 2 2 2 2" xfId="28436"/>
    <cellStyle name="Normal 23 2 2 2 3" xfId="28437"/>
    <cellStyle name="Normal 23 2 2 3" xfId="28438"/>
    <cellStyle name="Normal 23 2 2 3 2" xfId="28439"/>
    <cellStyle name="Normal 23 2 2 4" xfId="28440"/>
    <cellStyle name="Normal 23 2 3" xfId="6892"/>
    <cellStyle name="Normal 23 2 3 2" xfId="28441"/>
    <cellStyle name="Normal 23 2 3 2 2" xfId="28442"/>
    <cellStyle name="Normal 23 2 3 3" xfId="28443"/>
    <cellStyle name="Normal 23 2 4" xfId="28444"/>
    <cellStyle name="Normal 23 2 4 2" xfId="28445"/>
    <cellStyle name="Normal 23 2 5" xfId="28446"/>
    <cellStyle name="Normal 23 3" xfId="6893"/>
    <cellStyle name="Normal 23 3 2" xfId="6894"/>
    <cellStyle name="Normal 23 3 2 2" xfId="28447"/>
    <cellStyle name="Normal 23 3 2 2 2" xfId="28448"/>
    <cellStyle name="Normal 23 3 2 3" xfId="28449"/>
    <cellStyle name="Normal 23 3 3" xfId="28450"/>
    <cellStyle name="Normal 23 3 3 2" xfId="28451"/>
    <cellStyle name="Normal 23 3 4" xfId="28452"/>
    <cellStyle name="Normal 23 4" xfId="6895"/>
    <cellStyle name="Normal 23 4 2" xfId="28453"/>
    <cellStyle name="Normal 23 4 2 2" xfId="28454"/>
    <cellStyle name="Normal 23 4 3" xfId="28455"/>
    <cellStyle name="Normal 23 5" xfId="6896"/>
    <cellStyle name="Normal 23 5 2" xfId="28456"/>
    <cellStyle name="Normal 23 5 2 2" xfId="28457"/>
    <cellStyle name="Normal 23 5 3" xfId="28458"/>
    <cellStyle name="Normal 23 6" xfId="28459"/>
    <cellStyle name="Normal 23 6 2" xfId="28460"/>
    <cellStyle name="Normal 23 7" xfId="28461"/>
    <cellStyle name="Normal 24" xfId="6897"/>
    <cellStyle name="Normal 24 2" xfId="6898"/>
    <cellStyle name="Normal 24 2 2" xfId="6899"/>
    <cellStyle name="Normal 24 2 2 2" xfId="6900"/>
    <cellStyle name="Normal 24 2 2 2 2" xfId="28462"/>
    <cellStyle name="Normal 24 2 2 2 2 2" xfId="28463"/>
    <cellStyle name="Normal 24 2 2 2 3" xfId="28464"/>
    <cellStyle name="Normal 24 2 2 3" xfId="28465"/>
    <cellStyle name="Normal 24 2 2 3 2" xfId="28466"/>
    <cellStyle name="Normal 24 2 2 4" xfId="28467"/>
    <cellStyle name="Normal 24 2 3" xfId="6901"/>
    <cellStyle name="Normal 24 2 3 2" xfId="28468"/>
    <cellStyle name="Normal 24 2 3 2 2" xfId="28469"/>
    <cellStyle name="Normal 24 2 3 3" xfId="28470"/>
    <cellStyle name="Normal 24 2 4" xfId="28471"/>
    <cellStyle name="Normal 24 2 4 2" xfId="28472"/>
    <cellStyle name="Normal 24 2 5" xfId="28473"/>
    <cellStyle name="Normal 24 3" xfId="6902"/>
    <cellStyle name="Normal 24 3 2" xfId="6903"/>
    <cellStyle name="Normal 24 3 2 2" xfId="28474"/>
    <cellStyle name="Normal 24 3 2 2 2" xfId="28475"/>
    <cellStyle name="Normal 24 3 2 3" xfId="28476"/>
    <cellStyle name="Normal 24 3 3" xfId="28477"/>
    <cellStyle name="Normal 24 3 3 2" xfId="28478"/>
    <cellStyle name="Normal 24 3 4" xfId="28479"/>
    <cellStyle name="Normal 24 4" xfId="6904"/>
    <cellStyle name="Normal 24 4 2" xfId="28480"/>
    <cellStyle name="Normal 24 4 2 2" xfId="28481"/>
    <cellStyle name="Normal 24 4 3" xfId="28482"/>
    <cellStyle name="Normal 24 5" xfId="6905"/>
    <cellStyle name="Normal 24 5 2" xfId="28483"/>
    <cellStyle name="Normal 24 5 2 2" xfId="28484"/>
    <cellStyle name="Normal 24 5 3" xfId="28485"/>
    <cellStyle name="Normal 24 6" xfId="28486"/>
    <cellStyle name="Normal 24 6 2" xfId="28487"/>
    <cellStyle name="Normal 24 7" xfId="28488"/>
    <cellStyle name="Normal 25" xfId="6906"/>
    <cellStyle name="Normal 25 2" xfId="6907"/>
    <cellStyle name="Normal 25 2 2" xfId="6908"/>
    <cellStyle name="Normal 25 2 2 2" xfId="6909"/>
    <cellStyle name="Normal 25 2 2 2 2" xfId="28489"/>
    <cellStyle name="Normal 25 2 2 2 2 2" xfId="28490"/>
    <cellStyle name="Normal 25 2 2 2 3" xfId="28491"/>
    <cellStyle name="Normal 25 2 2 3" xfId="28492"/>
    <cellStyle name="Normal 25 2 2 3 2" xfId="28493"/>
    <cellStyle name="Normal 25 2 2 4" xfId="28494"/>
    <cellStyle name="Normal 25 2 3" xfId="6910"/>
    <cellStyle name="Normal 25 2 3 2" xfId="28495"/>
    <cellStyle name="Normal 25 2 3 2 2" xfId="28496"/>
    <cellStyle name="Normal 25 2 3 3" xfId="28497"/>
    <cellStyle name="Normal 25 2 4" xfId="28498"/>
    <cellStyle name="Normal 25 2 4 2" xfId="28499"/>
    <cellStyle name="Normal 25 2 5" xfId="28500"/>
    <cellStyle name="Normal 25 3" xfId="6911"/>
    <cellStyle name="Normal 25 3 2" xfId="6912"/>
    <cellStyle name="Normal 25 3 2 2" xfId="28501"/>
    <cellStyle name="Normal 25 3 2 2 2" xfId="28502"/>
    <cellStyle name="Normal 25 3 2 3" xfId="28503"/>
    <cellStyle name="Normal 25 3 3" xfId="28504"/>
    <cellStyle name="Normal 25 3 3 2" xfId="28505"/>
    <cellStyle name="Normal 25 3 4" xfId="28506"/>
    <cellStyle name="Normal 25 4" xfId="6913"/>
    <cellStyle name="Normal 25 4 2" xfId="28507"/>
    <cellStyle name="Normal 25 4 2 2" xfId="28508"/>
    <cellStyle name="Normal 25 4 3" xfId="28509"/>
    <cellStyle name="Normal 25 5" xfId="6914"/>
    <cellStyle name="Normal 25 5 2" xfId="28510"/>
    <cellStyle name="Normal 25 5 2 2" xfId="28511"/>
    <cellStyle name="Normal 25 5 3" xfId="28512"/>
    <cellStyle name="Normal 25 6" xfId="28513"/>
    <cellStyle name="Normal 25 6 2" xfId="28514"/>
    <cellStyle name="Normal 25 7" xfId="28515"/>
    <cellStyle name="Normal 26" xfId="6915"/>
    <cellStyle name="Normal 26 2" xfId="6916"/>
    <cellStyle name="Normal 26 2 2" xfId="6917"/>
    <cellStyle name="Normal 26 2 2 2" xfId="6918"/>
    <cellStyle name="Normal 26 2 2 2 2" xfId="28516"/>
    <cellStyle name="Normal 26 2 2 2 2 2" xfId="28517"/>
    <cellStyle name="Normal 26 2 2 2 3" xfId="28518"/>
    <cellStyle name="Normal 26 2 2 3" xfId="28519"/>
    <cellStyle name="Normal 26 2 2 3 2" xfId="28520"/>
    <cellStyle name="Normal 26 2 2 4" xfId="28521"/>
    <cellStyle name="Normal 26 2 3" xfId="6919"/>
    <cellStyle name="Normal 26 2 3 2" xfId="28522"/>
    <cellStyle name="Normal 26 2 3 2 2" xfId="28523"/>
    <cellStyle name="Normal 26 2 3 3" xfId="28524"/>
    <cellStyle name="Normal 26 2 4" xfId="28525"/>
    <cellStyle name="Normal 26 2 4 2" xfId="28526"/>
    <cellStyle name="Normal 26 2 5" xfId="28527"/>
    <cellStyle name="Normal 26 3" xfId="6920"/>
    <cellStyle name="Normal 26 3 2" xfId="6921"/>
    <cellStyle name="Normal 26 3 2 2" xfId="28528"/>
    <cellStyle name="Normal 26 3 2 2 2" xfId="28529"/>
    <cellStyle name="Normal 26 3 2 3" xfId="28530"/>
    <cellStyle name="Normal 26 3 3" xfId="28531"/>
    <cellStyle name="Normal 26 3 3 2" xfId="28532"/>
    <cellStyle name="Normal 26 3 4" xfId="28533"/>
    <cellStyle name="Normal 26 4" xfId="6922"/>
    <cellStyle name="Normal 26 4 2" xfId="28534"/>
    <cellStyle name="Normal 26 4 2 2" xfId="28535"/>
    <cellStyle name="Normal 26 4 3" xfId="28536"/>
    <cellStyle name="Normal 26 5" xfId="6923"/>
    <cellStyle name="Normal 26 5 2" xfId="28537"/>
    <cellStyle name="Normal 26 5 2 2" xfId="28538"/>
    <cellStyle name="Normal 26 5 3" xfId="28539"/>
    <cellStyle name="Normal 26 6" xfId="28540"/>
    <cellStyle name="Normal 26 6 2" xfId="28541"/>
    <cellStyle name="Normal 26 7" xfId="28542"/>
    <cellStyle name="Normal 27" xfId="6924"/>
    <cellStyle name="Normal 27 2" xfId="6925"/>
    <cellStyle name="Normal 27 2 2" xfId="6926"/>
    <cellStyle name="Normal 27 2 2 2" xfId="6927"/>
    <cellStyle name="Normal 27 2 2 2 2" xfId="28543"/>
    <cellStyle name="Normal 27 2 2 2 2 2" xfId="28544"/>
    <cellStyle name="Normal 27 2 2 2 3" xfId="28545"/>
    <cellStyle name="Normal 27 2 2 3" xfId="28546"/>
    <cellStyle name="Normal 27 2 2 3 2" xfId="28547"/>
    <cellStyle name="Normal 27 2 2 4" xfId="28548"/>
    <cellStyle name="Normal 27 2 3" xfId="6928"/>
    <cellStyle name="Normal 27 2 3 2" xfId="28549"/>
    <cellStyle name="Normal 27 2 3 2 2" xfId="28550"/>
    <cellStyle name="Normal 27 2 3 3" xfId="28551"/>
    <cellStyle name="Normal 27 2 4" xfId="28552"/>
    <cellStyle name="Normal 27 2 4 2" xfId="28553"/>
    <cellStyle name="Normal 27 2 5" xfId="28554"/>
    <cellStyle name="Normal 27 3" xfId="6929"/>
    <cellStyle name="Normal 27 3 2" xfId="6930"/>
    <cellStyle name="Normal 27 3 2 2" xfId="28555"/>
    <cellStyle name="Normal 27 3 2 2 2" xfId="28556"/>
    <cellStyle name="Normal 27 3 2 3" xfId="28557"/>
    <cellStyle name="Normal 27 3 3" xfId="28558"/>
    <cellStyle name="Normal 27 3 3 2" xfId="28559"/>
    <cellStyle name="Normal 27 3 4" xfId="28560"/>
    <cellStyle name="Normal 27 4" xfId="6931"/>
    <cellStyle name="Normal 27 4 2" xfId="28561"/>
    <cellStyle name="Normal 27 4 2 2" xfId="28562"/>
    <cellStyle name="Normal 27 4 3" xfId="28563"/>
    <cellStyle name="Normal 27 5" xfId="6932"/>
    <cellStyle name="Normal 27 5 2" xfId="28564"/>
    <cellStyle name="Normal 27 5 2 2" xfId="28565"/>
    <cellStyle name="Normal 27 5 3" xfId="28566"/>
    <cellStyle name="Normal 27 6" xfId="28567"/>
    <cellStyle name="Normal 27 6 2" xfId="28568"/>
    <cellStyle name="Normal 27 7" xfId="28569"/>
    <cellStyle name="Normal 28" xfId="6933"/>
    <cellStyle name="Normal 28 2" xfId="6934"/>
    <cellStyle name="Normal 28 2 2" xfId="6935"/>
    <cellStyle name="Normal 28 2 2 2" xfId="6936"/>
    <cellStyle name="Normal 28 2 2 2 2" xfId="28570"/>
    <cellStyle name="Normal 28 2 2 2 2 2" xfId="28571"/>
    <cellStyle name="Normal 28 2 2 2 3" xfId="28572"/>
    <cellStyle name="Normal 28 2 2 3" xfId="28573"/>
    <cellStyle name="Normal 28 2 2 3 2" xfId="28574"/>
    <cellStyle name="Normal 28 2 2 4" xfId="28575"/>
    <cellStyle name="Normal 28 2 3" xfId="6937"/>
    <cellStyle name="Normal 28 2 3 2" xfId="28576"/>
    <cellStyle name="Normal 28 2 3 2 2" xfId="28577"/>
    <cellStyle name="Normal 28 2 3 3" xfId="28578"/>
    <cellStyle name="Normal 28 2 4" xfId="28579"/>
    <cellStyle name="Normal 28 2 4 2" xfId="28580"/>
    <cellStyle name="Normal 28 2 5" xfId="28581"/>
    <cellStyle name="Normal 28 3" xfId="6938"/>
    <cellStyle name="Normal 28 3 2" xfId="6939"/>
    <cellStyle name="Normal 28 3 2 2" xfId="28582"/>
    <cellStyle name="Normal 28 3 2 2 2" xfId="28583"/>
    <cellStyle name="Normal 28 3 2 3" xfId="28584"/>
    <cellStyle name="Normal 28 3 3" xfId="28585"/>
    <cellStyle name="Normal 28 3 3 2" xfId="28586"/>
    <cellStyle name="Normal 28 3 4" xfId="28587"/>
    <cellStyle name="Normal 28 4" xfId="6940"/>
    <cellStyle name="Normal 28 4 2" xfId="28588"/>
    <cellStyle name="Normal 28 4 2 2" xfId="28589"/>
    <cellStyle name="Normal 28 4 3" xfId="28590"/>
    <cellStyle name="Normal 28 5" xfId="6941"/>
    <cellStyle name="Normal 28 5 2" xfId="28591"/>
    <cellStyle name="Normal 28 5 2 2" xfId="28592"/>
    <cellStyle name="Normal 28 5 3" xfId="28593"/>
    <cellStyle name="Normal 28 6" xfId="28594"/>
    <cellStyle name="Normal 28 6 2" xfId="28595"/>
    <cellStyle name="Normal 28 7" xfId="28596"/>
    <cellStyle name="Normal 29" xfId="6942"/>
    <cellStyle name="Normal 29 2" xfId="6943"/>
    <cellStyle name="Normal 29 2 2" xfId="6944"/>
    <cellStyle name="Normal 29 2 2 2" xfId="6945"/>
    <cellStyle name="Normal 29 2 2 2 2" xfId="28597"/>
    <cellStyle name="Normal 29 2 2 2 2 2" xfId="28598"/>
    <cellStyle name="Normal 29 2 2 2 3" xfId="28599"/>
    <cellStyle name="Normal 29 2 2 3" xfId="28600"/>
    <cellStyle name="Normal 29 2 2 3 2" xfId="28601"/>
    <cellStyle name="Normal 29 2 2 4" xfId="28602"/>
    <cellStyle name="Normal 29 2 3" xfId="6946"/>
    <cellStyle name="Normal 29 2 3 2" xfId="28603"/>
    <cellStyle name="Normal 29 2 3 2 2" xfId="28604"/>
    <cellStyle name="Normal 29 2 3 3" xfId="28605"/>
    <cellStyle name="Normal 29 2 4" xfId="28606"/>
    <cellStyle name="Normal 29 2 4 2" xfId="28607"/>
    <cellStyle name="Normal 29 2 5" xfId="28608"/>
    <cellStyle name="Normal 29 3" xfId="6947"/>
    <cellStyle name="Normal 29 3 2" xfId="6948"/>
    <cellStyle name="Normal 29 3 2 2" xfId="28609"/>
    <cellStyle name="Normal 29 3 2 2 2" xfId="28610"/>
    <cellStyle name="Normal 29 3 2 3" xfId="28611"/>
    <cellStyle name="Normal 29 3 3" xfId="28612"/>
    <cellStyle name="Normal 29 3 3 2" xfId="28613"/>
    <cellStyle name="Normal 29 3 4" xfId="28614"/>
    <cellStyle name="Normal 29 4" xfId="6949"/>
    <cellStyle name="Normal 29 4 2" xfId="28615"/>
    <cellStyle name="Normal 29 4 2 2" xfId="28616"/>
    <cellStyle name="Normal 29 4 3" xfId="28617"/>
    <cellStyle name="Normal 29 5" xfId="6950"/>
    <cellStyle name="Normal 29 5 2" xfId="28618"/>
    <cellStyle name="Normal 29 5 2 2" xfId="28619"/>
    <cellStyle name="Normal 29 5 3" xfId="28620"/>
    <cellStyle name="Normal 29 6" xfId="28621"/>
    <cellStyle name="Normal 29 6 2" xfId="28622"/>
    <cellStyle name="Normal 29 7" xfId="28623"/>
    <cellStyle name="Normal 3" xfId="6951"/>
    <cellStyle name="Normal 3 10" xfId="6952"/>
    <cellStyle name="Normal 3 11" xfId="28624"/>
    <cellStyle name="Normal 3 11 2" xfId="28625"/>
    <cellStyle name="Normal 3 12" xfId="28626"/>
    <cellStyle name="Normal 3 2" xfId="6953"/>
    <cellStyle name="Normal 3 2 10" xfId="28627"/>
    <cellStyle name="Normal 3 2 10 2" xfId="28628"/>
    <cellStyle name="Normal 3 2 11" xfId="28629"/>
    <cellStyle name="Normal 3 2 2" xfId="6954"/>
    <cellStyle name="Normal 3 2 2 2" xfId="6955"/>
    <cellStyle name="Normal 3 2 2 3" xfId="6956"/>
    <cellStyle name="Normal 3 2 2 3 2" xfId="28630"/>
    <cellStyle name="Normal 3 2 2 3 2 2" xfId="28631"/>
    <cellStyle name="Normal 3 2 2 3 3" xfId="28632"/>
    <cellStyle name="Normal 3 2 2 4" xfId="28633"/>
    <cellStyle name="Normal 3 2 2 4 2" xfId="28634"/>
    <cellStyle name="Normal 3 2 2 5" xfId="28635"/>
    <cellStyle name="Normal 3 2 3" xfId="6957"/>
    <cellStyle name="Normal 3 2 4" xfId="6958"/>
    <cellStyle name="Normal 3 2 5" xfId="6959"/>
    <cellStyle name="Normal 3 2 6" xfId="6960"/>
    <cellStyle name="Normal 3 2 7" xfId="6961"/>
    <cellStyle name="Normal 3 2 8" xfId="6962"/>
    <cellStyle name="Normal 3 2 9" xfId="6963"/>
    <cellStyle name="Normal 3 2 9 2" xfId="28636"/>
    <cellStyle name="Normal 3 2 9 2 2" xfId="28637"/>
    <cellStyle name="Normal 3 2 9 3" xfId="28638"/>
    <cellStyle name="Normal 3 3" xfId="6964"/>
    <cellStyle name="Normal 3 3 2" xfId="6965"/>
    <cellStyle name="Normal 3 3 3" xfId="6966"/>
    <cellStyle name="Normal 3 3 4" xfId="6967"/>
    <cellStyle name="Normal 3 3 5" xfId="6968"/>
    <cellStyle name="Normal 3 3 6" xfId="6969"/>
    <cellStyle name="Normal 3 3 7" xfId="6970"/>
    <cellStyle name="Normal 3 3 8" xfId="6971"/>
    <cellStyle name="Normal 3 3 8 2" xfId="28639"/>
    <cellStyle name="Normal 3 3 8 2 2" xfId="28640"/>
    <cellStyle name="Normal 3 3 8 3" xfId="28641"/>
    <cellStyle name="Normal 3 4" xfId="6972"/>
    <cellStyle name="Normal 3 4 2" xfId="6973"/>
    <cellStyle name="Normal 3 4 3" xfId="6974"/>
    <cellStyle name="Normal 3 4 4" xfId="6975"/>
    <cellStyle name="Normal 3 4 5" xfId="6976"/>
    <cellStyle name="Normal 3 4 6" xfId="6977"/>
    <cellStyle name="Normal 3 4 7" xfId="6978"/>
    <cellStyle name="Normal 3 4 7 2" xfId="28642"/>
    <cellStyle name="Normal 3 4 7 2 2" xfId="28643"/>
    <cellStyle name="Normal 3 4 7 3" xfId="28644"/>
    <cellStyle name="Normal 3 5" xfId="6979"/>
    <cellStyle name="Normal 3 5 2" xfId="6980"/>
    <cellStyle name="Normal 3 5 2 2" xfId="28645"/>
    <cellStyle name="Normal 3 5 2 2 2" xfId="28646"/>
    <cellStyle name="Normal 3 5 2 3" xfId="28647"/>
    <cellStyle name="Normal 3 6" xfId="6981"/>
    <cellStyle name="Normal 3 6 2" xfId="6982"/>
    <cellStyle name="Normal 3 6 2 2" xfId="28648"/>
    <cellStyle name="Normal 3 6 2 2 2" xfId="28649"/>
    <cellStyle name="Normal 3 6 2 3" xfId="28650"/>
    <cellStyle name="Normal 3 6 3" xfId="28651"/>
    <cellStyle name="Normal 3 6 3 2" xfId="28652"/>
    <cellStyle name="Normal 3 6 4" xfId="28653"/>
    <cellStyle name="Normal 3 7" xfId="6983"/>
    <cellStyle name="Normal 3 7 2" xfId="6984"/>
    <cellStyle name="Normal 3 7 2 2" xfId="28654"/>
    <cellStyle name="Normal 3 7 2 2 2" xfId="28655"/>
    <cellStyle name="Normal 3 7 2 3" xfId="28656"/>
    <cellStyle name="Normal 3 7 3" xfId="28657"/>
    <cellStyle name="Normal 3 7 3 2" xfId="28658"/>
    <cellStyle name="Normal 3 7 4" xfId="28659"/>
    <cellStyle name="Normal 3 8" xfId="6985"/>
    <cellStyle name="Normal 3 8 2" xfId="6986"/>
    <cellStyle name="Normal 3 8 2 2" xfId="28660"/>
    <cellStyle name="Normal 3 8 2 2 2" xfId="28661"/>
    <cellStyle name="Normal 3 8 2 3" xfId="28662"/>
    <cellStyle name="Normal 3 8 3" xfId="28663"/>
    <cellStyle name="Normal 3 8 3 2" xfId="28664"/>
    <cellStyle name="Normal 3 8 4" xfId="28665"/>
    <cellStyle name="Normal 3 9" xfId="6987"/>
    <cellStyle name="Normal 3 9 2" xfId="6988"/>
    <cellStyle name="Normal 3 9 2 2" xfId="28666"/>
    <cellStyle name="Normal 3 9 2 2 2" xfId="28667"/>
    <cellStyle name="Normal 3 9 2 3" xfId="28668"/>
    <cellStyle name="Normal 3 9 3" xfId="28669"/>
    <cellStyle name="Normal 3 9 3 2" xfId="28670"/>
    <cellStyle name="Normal 3 9 4" xfId="28671"/>
    <cellStyle name="Normal 30" xfId="6989"/>
    <cellStyle name="Normal 30 2" xfId="6990"/>
    <cellStyle name="Normal 30 2 2" xfId="6991"/>
    <cellStyle name="Normal 30 2 2 2" xfId="6992"/>
    <cellStyle name="Normal 30 2 2 2 2" xfId="28672"/>
    <cellStyle name="Normal 30 2 2 2 2 2" xfId="28673"/>
    <cellStyle name="Normal 30 2 2 2 3" xfId="28674"/>
    <cellStyle name="Normal 30 2 2 3" xfId="28675"/>
    <cellStyle name="Normal 30 2 2 3 2" xfId="28676"/>
    <cellStyle name="Normal 30 2 2 4" xfId="28677"/>
    <cellStyle name="Normal 30 2 3" xfId="6993"/>
    <cellStyle name="Normal 30 2 3 2" xfId="28678"/>
    <cellStyle name="Normal 30 2 3 2 2" xfId="28679"/>
    <cellStyle name="Normal 30 2 3 3" xfId="28680"/>
    <cellStyle name="Normal 30 2 4" xfId="28681"/>
    <cellStyle name="Normal 30 2 4 2" xfId="28682"/>
    <cellStyle name="Normal 30 2 5" xfId="28683"/>
    <cellStyle name="Normal 30 3" xfId="6994"/>
    <cellStyle name="Normal 30 3 2" xfId="6995"/>
    <cellStyle name="Normal 30 3 2 2" xfId="28684"/>
    <cellStyle name="Normal 30 3 2 2 2" xfId="28685"/>
    <cellStyle name="Normal 30 3 2 3" xfId="28686"/>
    <cellStyle name="Normal 30 3 3" xfId="28687"/>
    <cellStyle name="Normal 30 3 3 2" xfId="28688"/>
    <cellStyle name="Normal 30 3 4" xfId="28689"/>
    <cellStyle name="Normal 30 4" xfId="6996"/>
    <cellStyle name="Normal 30 4 2" xfId="28690"/>
    <cellStyle name="Normal 30 4 2 2" xfId="28691"/>
    <cellStyle name="Normal 30 4 3" xfId="28692"/>
    <cellStyle name="Normal 30 5" xfId="6997"/>
    <cellStyle name="Normal 30 5 2" xfId="28693"/>
    <cellStyle name="Normal 30 5 2 2" xfId="28694"/>
    <cellStyle name="Normal 30 5 3" xfId="28695"/>
    <cellStyle name="Normal 30 6" xfId="28696"/>
    <cellStyle name="Normal 30 6 2" xfId="28697"/>
    <cellStyle name="Normal 30 7" xfId="28698"/>
    <cellStyle name="Normal 31" xfId="6998"/>
    <cellStyle name="Normal 31 2" xfId="6999"/>
    <cellStyle name="Normal 31 2 2" xfId="7000"/>
    <cellStyle name="Normal 31 2 2 2" xfId="7001"/>
    <cellStyle name="Normal 31 2 2 2 2" xfId="28699"/>
    <cellStyle name="Normal 31 2 2 2 2 2" xfId="28700"/>
    <cellStyle name="Normal 31 2 2 2 3" xfId="28701"/>
    <cellStyle name="Normal 31 2 2 3" xfId="28702"/>
    <cellStyle name="Normal 31 2 2 3 2" xfId="28703"/>
    <cellStyle name="Normal 31 2 2 4" xfId="28704"/>
    <cellStyle name="Normal 31 2 3" xfId="7002"/>
    <cellStyle name="Normal 31 2 3 2" xfId="28705"/>
    <cellStyle name="Normal 31 2 3 2 2" xfId="28706"/>
    <cellStyle name="Normal 31 2 3 3" xfId="28707"/>
    <cellStyle name="Normal 31 2 4" xfId="28708"/>
    <cellStyle name="Normal 31 2 4 2" xfId="28709"/>
    <cellStyle name="Normal 31 2 5" xfId="28710"/>
    <cellStyle name="Normal 31 3" xfId="7003"/>
    <cellStyle name="Normal 31 3 2" xfId="7004"/>
    <cellStyle name="Normal 31 3 2 2" xfId="28711"/>
    <cellStyle name="Normal 31 3 2 2 2" xfId="28712"/>
    <cellStyle name="Normal 31 3 2 3" xfId="28713"/>
    <cellStyle name="Normal 31 3 3" xfId="28714"/>
    <cellStyle name="Normal 31 3 3 2" xfId="28715"/>
    <cellStyle name="Normal 31 3 4" xfId="28716"/>
    <cellStyle name="Normal 31 4" xfId="7005"/>
    <cellStyle name="Normal 31 4 2" xfId="28717"/>
    <cellStyle name="Normal 31 4 2 2" xfId="28718"/>
    <cellStyle name="Normal 31 4 3" xfId="28719"/>
    <cellStyle name="Normal 31 5" xfId="7006"/>
    <cellStyle name="Normal 31 5 2" xfId="28720"/>
    <cellStyle name="Normal 31 5 2 2" xfId="28721"/>
    <cellStyle name="Normal 31 5 3" xfId="28722"/>
    <cellStyle name="Normal 31 6" xfId="28723"/>
    <cellStyle name="Normal 31 6 2" xfId="28724"/>
    <cellStyle name="Normal 31 7" xfId="28725"/>
    <cellStyle name="Normal 32" xfId="7007"/>
    <cellStyle name="Normal 32 2" xfId="7008"/>
    <cellStyle name="Normal 32 2 2" xfId="7009"/>
    <cellStyle name="Normal 32 2 2 2" xfId="7010"/>
    <cellStyle name="Normal 32 2 2 2 2" xfId="7011"/>
    <cellStyle name="Normal 32 2 2 2 2 2" xfId="28726"/>
    <cellStyle name="Normal 32 2 2 2 2 2 2" xfId="28727"/>
    <cellStyle name="Normal 32 2 2 2 2 3" xfId="28728"/>
    <cellStyle name="Normal 32 2 2 2 3" xfId="28729"/>
    <cellStyle name="Normal 32 2 2 2 3 2" xfId="28730"/>
    <cellStyle name="Normal 32 2 2 2 4" xfId="28731"/>
    <cellStyle name="Normal 32 2 2 3" xfId="7012"/>
    <cellStyle name="Normal 32 2 2 3 2" xfId="28732"/>
    <cellStyle name="Normal 32 2 2 3 2 2" xfId="28733"/>
    <cellStyle name="Normal 32 2 2 3 3" xfId="28734"/>
    <cellStyle name="Normal 32 2 2 4" xfId="28735"/>
    <cellStyle name="Normal 32 2 2 4 2" xfId="28736"/>
    <cellStyle name="Normal 32 2 2 5" xfId="28737"/>
    <cellStyle name="Normal 32 2 3" xfId="7013"/>
    <cellStyle name="Normal 32 2 3 2" xfId="7014"/>
    <cellStyle name="Normal 32 2 3 2 2" xfId="28738"/>
    <cellStyle name="Normal 32 2 3 2 2 2" xfId="28739"/>
    <cellStyle name="Normal 32 2 3 2 3" xfId="28740"/>
    <cellStyle name="Normal 32 2 3 3" xfId="28741"/>
    <cellStyle name="Normal 32 2 3 3 2" xfId="28742"/>
    <cellStyle name="Normal 32 2 3 4" xfId="28743"/>
    <cellStyle name="Normal 32 2 4" xfId="7015"/>
    <cellStyle name="Normal 32 2 4 2" xfId="28744"/>
    <cellStyle name="Normal 32 2 4 2 2" xfId="28745"/>
    <cellStyle name="Normal 32 2 4 3" xfId="28746"/>
    <cellStyle name="Normal 32 2 5" xfId="7016"/>
    <cellStyle name="Normal 32 2 5 2" xfId="28747"/>
    <cellStyle name="Normal 32 2 5 2 2" xfId="28748"/>
    <cellStyle name="Normal 32 2 5 3" xfId="28749"/>
    <cellStyle name="Normal 32 2 6" xfId="28750"/>
    <cellStyle name="Normal 32 2 6 2" xfId="28751"/>
    <cellStyle name="Normal 32 2 7" xfId="28752"/>
    <cellStyle name="Normal 32 3" xfId="7017"/>
    <cellStyle name="Normal 32 3 2" xfId="7018"/>
    <cellStyle name="Normal 32 3 2 2" xfId="7019"/>
    <cellStyle name="Normal 32 3 2 2 2" xfId="7020"/>
    <cellStyle name="Normal 32 3 2 2 2 2" xfId="28753"/>
    <cellStyle name="Normal 32 3 2 2 2 2 2" xfId="28754"/>
    <cellStyle name="Normal 32 3 2 2 2 3" xfId="28755"/>
    <cellStyle name="Normal 32 3 2 2 3" xfId="28756"/>
    <cellStyle name="Normal 32 3 2 2 3 2" xfId="28757"/>
    <cellStyle name="Normal 32 3 2 2 4" xfId="28758"/>
    <cellStyle name="Normal 32 3 2 3" xfId="7021"/>
    <cellStyle name="Normal 32 3 2 3 2" xfId="28759"/>
    <cellStyle name="Normal 32 3 2 3 2 2" xfId="28760"/>
    <cellStyle name="Normal 32 3 2 3 3" xfId="28761"/>
    <cellStyle name="Normal 32 3 2 4" xfId="28762"/>
    <cellStyle name="Normal 32 3 2 4 2" xfId="28763"/>
    <cellStyle name="Normal 32 3 2 5" xfId="28764"/>
    <cellStyle name="Normal 32 3 3" xfId="7022"/>
    <cellStyle name="Normal 32 3 3 2" xfId="7023"/>
    <cellStyle name="Normal 32 3 3 2 2" xfId="28765"/>
    <cellStyle name="Normal 32 3 3 2 2 2" xfId="28766"/>
    <cellStyle name="Normal 32 3 3 2 3" xfId="28767"/>
    <cellStyle name="Normal 32 3 3 3" xfId="28768"/>
    <cellStyle name="Normal 32 3 3 3 2" xfId="28769"/>
    <cellStyle name="Normal 32 3 3 4" xfId="28770"/>
    <cellStyle name="Normal 32 3 4" xfId="7024"/>
    <cellStyle name="Normal 32 3 4 2" xfId="28771"/>
    <cellStyle name="Normal 32 3 4 2 2" xfId="28772"/>
    <cellStyle name="Normal 32 3 4 3" xfId="28773"/>
    <cellStyle name="Normal 32 3 5" xfId="7025"/>
    <cellStyle name="Normal 32 3 5 2" xfId="28774"/>
    <cellStyle name="Normal 32 3 5 2 2" xfId="28775"/>
    <cellStyle name="Normal 32 3 5 3" xfId="28776"/>
    <cellStyle name="Normal 32 3 6" xfId="28777"/>
    <cellStyle name="Normal 32 3 6 2" xfId="28778"/>
    <cellStyle name="Normal 32 3 7" xfId="28779"/>
    <cellStyle name="Normal 32 4" xfId="7026"/>
    <cellStyle name="Normal 32 4 2" xfId="7027"/>
    <cellStyle name="Normal 32 4 2 2" xfId="7028"/>
    <cellStyle name="Normal 32 4 2 2 2" xfId="28780"/>
    <cellStyle name="Normal 32 4 2 2 2 2" xfId="28781"/>
    <cellStyle name="Normal 32 4 2 2 3" xfId="28782"/>
    <cellStyle name="Normal 32 4 2 3" xfId="28783"/>
    <cellStyle name="Normal 32 4 2 3 2" xfId="28784"/>
    <cellStyle name="Normal 32 4 2 4" xfId="28785"/>
    <cellStyle name="Normal 32 4 3" xfId="7029"/>
    <cellStyle name="Normal 32 4 3 2" xfId="28786"/>
    <cellStyle name="Normal 32 4 3 2 2" xfId="28787"/>
    <cellStyle name="Normal 32 4 3 3" xfId="28788"/>
    <cellStyle name="Normal 32 4 4" xfId="28789"/>
    <cellStyle name="Normal 32 4 4 2" xfId="28790"/>
    <cellStyle name="Normal 32 4 5" xfId="28791"/>
    <cellStyle name="Normal 32 5" xfId="7030"/>
    <cellStyle name="Normal 32 5 2" xfId="7031"/>
    <cellStyle name="Normal 32 5 2 2" xfId="28792"/>
    <cellStyle name="Normal 32 5 2 2 2" xfId="28793"/>
    <cellStyle name="Normal 32 5 2 3" xfId="28794"/>
    <cellStyle name="Normal 32 5 3" xfId="28795"/>
    <cellStyle name="Normal 32 5 3 2" xfId="28796"/>
    <cellStyle name="Normal 32 5 4" xfId="28797"/>
    <cellStyle name="Normal 32 6" xfId="7032"/>
    <cellStyle name="Normal 32 6 2" xfId="28798"/>
    <cellStyle name="Normal 32 6 2 2" xfId="28799"/>
    <cellStyle name="Normal 32 6 3" xfId="28800"/>
    <cellStyle name="Normal 32 7" xfId="7033"/>
    <cellStyle name="Normal 32 7 2" xfId="28801"/>
    <cellStyle name="Normal 32 7 2 2" xfId="28802"/>
    <cellStyle name="Normal 32 7 3" xfId="28803"/>
    <cellStyle name="Normal 32 8" xfId="28804"/>
    <cellStyle name="Normal 32 8 2" xfId="28805"/>
    <cellStyle name="Normal 32 9" xfId="28806"/>
    <cellStyle name="Normal 33" xfId="7034"/>
    <cellStyle name="Normal 33 2" xfId="7035"/>
    <cellStyle name="Normal 33 2 2" xfId="7036"/>
    <cellStyle name="Normal 33 2 2 2" xfId="7037"/>
    <cellStyle name="Normal 33 2 2 2 2" xfId="28807"/>
    <cellStyle name="Normal 33 2 2 2 2 2" xfId="28808"/>
    <cellStyle name="Normal 33 2 2 2 3" xfId="28809"/>
    <cellStyle name="Normal 33 2 2 3" xfId="28810"/>
    <cellStyle name="Normal 33 2 2 3 2" xfId="28811"/>
    <cellStyle name="Normal 33 2 2 4" xfId="28812"/>
    <cellStyle name="Normal 33 2 3" xfId="7038"/>
    <cellStyle name="Normal 33 2 3 2" xfId="28813"/>
    <cellStyle name="Normal 33 2 3 2 2" xfId="28814"/>
    <cellStyle name="Normal 33 2 3 3" xfId="28815"/>
    <cellStyle name="Normal 33 2 4" xfId="28816"/>
    <cellStyle name="Normal 33 2 4 2" xfId="28817"/>
    <cellStyle name="Normal 33 2 5" xfId="28818"/>
    <cellStyle name="Normal 33 3" xfId="7039"/>
    <cellStyle name="Normal 33 3 2" xfId="7040"/>
    <cellStyle name="Normal 33 3 2 2" xfId="28819"/>
    <cellStyle name="Normal 33 3 2 2 2" xfId="28820"/>
    <cellStyle name="Normal 33 3 2 3" xfId="28821"/>
    <cellStyle name="Normal 33 3 3" xfId="28822"/>
    <cellStyle name="Normal 33 3 3 2" xfId="28823"/>
    <cellStyle name="Normal 33 3 4" xfId="28824"/>
    <cellStyle name="Normal 33 4" xfId="7041"/>
    <cellStyle name="Normal 33 4 2" xfId="28825"/>
    <cellStyle name="Normal 33 4 2 2" xfId="28826"/>
    <cellStyle name="Normal 33 4 3" xfId="28827"/>
    <cellStyle name="Normal 33 5" xfId="7042"/>
    <cellStyle name="Normal 33 5 2" xfId="28828"/>
    <cellStyle name="Normal 33 5 2 2" xfId="28829"/>
    <cellStyle name="Normal 33 5 3" xfId="28830"/>
    <cellStyle name="Normal 33 6" xfId="28831"/>
    <cellStyle name="Normal 33 6 2" xfId="28832"/>
    <cellStyle name="Normal 33 7" xfId="28833"/>
    <cellStyle name="Normal 34" xfId="7043"/>
    <cellStyle name="Normal 34 2" xfId="7044"/>
    <cellStyle name="Normal 34 2 2" xfId="7045"/>
    <cellStyle name="Normal 34 2 2 2" xfId="7046"/>
    <cellStyle name="Normal 34 2 2 2 2" xfId="28834"/>
    <cellStyle name="Normal 34 2 2 2 2 2" xfId="28835"/>
    <cellStyle name="Normal 34 2 2 2 3" xfId="28836"/>
    <cellStyle name="Normal 34 2 2 3" xfId="28837"/>
    <cellStyle name="Normal 34 2 2 3 2" xfId="28838"/>
    <cellStyle name="Normal 34 2 2 4" xfId="28839"/>
    <cellStyle name="Normal 34 2 3" xfId="7047"/>
    <cellStyle name="Normal 34 2 3 2" xfId="28840"/>
    <cellStyle name="Normal 34 2 3 2 2" xfId="28841"/>
    <cellStyle name="Normal 34 2 3 3" xfId="28842"/>
    <cellStyle name="Normal 34 2 4" xfId="28843"/>
    <cellStyle name="Normal 34 2 4 2" xfId="28844"/>
    <cellStyle name="Normal 34 2 5" xfId="28845"/>
    <cellStyle name="Normal 34 3" xfId="7048"/>
    <cellStyle name="Normal 34 3 2" xfId="7049"/>
    <cellStyle name="Normal 34 3 2 2" xfId="28846"/>
    <cellStyle name="Normal 34 3 2 2 2" xfId="28847"/>
    <cellStyle name="Normal 34 3 2 3" xfId="28848"/>
    <cellStyle name="Normal 34 3 3" xfId="28849"/>
    <cellStyle name="Normal 34 3 3 2" xfId="28850"/>
    <cellStyle name="Normal 34 3 4" xfId="28851"/>
    <cellStyle name="Normal 34 4" xfId="7050"/>
    <cellStyle name="Normal 34 4 2" xfId="28852"/>
    <cellStyle name="Normal 34 4 2 2" xfId="28853"/>
    <cellStyle name="Normal 34 4 3" xfId="28854"/>
    <cellStyle name="Normal 34 5" xfId="7051"/>
    <cellStyle name="Normal 34 5 2" xfId="28855"/>
    <cellStyle name="Normal 34 5 2 2" xfId="28856"/>
    <cellStyle name="Normal 34 5 3" xfId="28857"/>
    <cellStyle name="Normal 34 6" xfId="28858"/>
    <cellStyle name="Normal 34 6 2" xfId="28859"/>
    <cellStyle name="Normal 34 7" xfId="28860"/>
    <cellStyle name="Normal 35" xfId="7052"/>
    <cellStyle name="Normal 35 2" xfId="7053"/>
    <cellStyle name="Normal 35 2 2" xfId="7054"/>
    <cellStyle name="Normal 35 2 2 2" xfId="7055"/>
    <cellStyle name="Normal 35 2 2 2 2" xfId="28861"/>
    <cellStyle name="Normal 35 2 2 2 2 2" xfId="28862"/>
    <cellStyle name="Normal 35 2 2 2 3" xfId="28863"/>
    <cellStyle name="Normal 35 2 2 3" xfId="28864"/>
    <cellStyle name="Normal 35 2 2 3 2" xfId="28865"/>
    <cellStyle name="Normal 35 2 2 4" xfId="28866"/>
    <cellStyle name="Normal 35 2 3" xfId="7056"/>
    <cellStyle name="Normal 35 2 3 2" xfId="28867"/>
    <cellStyle name="Normal 35 2 3 2 2" xfId="28868"/>
    <cellStyle name="Normal 35 2 3 3" xfId="28869"/>
    <cellStyle name="Normal 35 2 4" xfId="28870"/>
    <cellStyle name="Normal 35 2 4 2" xfId="28871"/>
    <cellStyle name="Normal 35 2 5" xfId="28872"/>
    <cellStyle name="Normal 35 3" xfId="7057"/>
    <cellStyle name="Normal 35 3 2" xfId="7058"/>
    <cellStyle name="Normal 35 3 2 2" xfId="28873"/>
    <cellStyle name="Normal 35 3 2 2 2" xfId="28874"/>
    <cellStyle name="Normal 35 3 2 3" xfId="28875"/>
    <cellStyle name="Normal 35 3 3" xfId="28876"/>
    <cellStyle name="Normal 35 3 3 2" xfId="28877"/>
    <cellStyle name="Normal 35 3 4" xfId="28878"/>
    <cellStyle name="Normal 35 4" xfId="7059"/>
    <cellStyle name="Normal 35 4 2" xfId="28879"/>
    <cellStyle name="Normal 35 4 2 2" xfId="28880"/>
    <cellStyle name="Normal 35 4 3" xfId="28881"/>
    <cellStyle name="Normal 35 5" xfId="7060"/>
    <cellStyle name="Normal 35 5 2" xfId="28882"/>
    <cellStyle name="Normal 35 5 2 2" xfId="28883"/>
    <cellStyle name="Normal 35 5 3" xfId="28884"/>
    <cellStyle name="Normal 35 6" xfId="28885"/>
    <cellStyle name="Normal 35 6 2" xfId="28886"/>
    <cellStyle name="Normal 35 7" xfId="28887"/>
    <cellStyle name="Normal 36" xfId="7061"/>
    <cellStyle name="Normal 36 2" xfId="7062"/>
    <cellStyle name="Normal 36 2 2" xfId="7063"/>
    <cellStyle name="Normal 36 2 2 2" xfId="28888"/>
    <cellStyle name="Normal 36 2 2 2 2" xfId="28889"/>
    <cellStyle name="Normal 36 2 2 3" xfId="28890"/>
    <cellStyle name="Normal 36 2 3" xfId="28891"/>
    <cellStyle name="Normal 36 2 3 2" xfId="28892"/>
    <cellStyle name="Normal 36 2 4" xfId="28893"/>
    <cellStyle name="Normal 36 3" xfId="7064"/>
    <cellStyle name="Normal 36 3 2" xfId="28894"/>
    <cellStyle name="Normal 36 3 2 2" xfId="28895"/>
    <cellStyle name="Normal 36 3 3" xfId="28896"/>
    <cellStyle name="Normal 36 4" xfId="28897"/>
    <cellStyle name="Normal 36 4 2" xfId="28898"/>
    <cellStyle name="Normal 36 5" xfId="28899"/>
    <cellStyle name="Normal 37" xfId="7065"/>
    <cellStyle name="Normal 38" xfId="7066"/>
    <cellStyle name="Normal 38 2" xfId="7067"/>
    <cellStyle name="Normal 38 2 2" xfId="28900"/>
    <cellStyle name="Normal 38 2 2 2" xfId="28901"/>
    <cellStyle name="Normal 38 2 3" xfId="28902"/>
    <cellStyle name="Normal 38 3" xfId="28903"/>
    <cellStyle name="Normal 38 3 2" xfId="28904"/>
    <cellStyle name="Normal 38 4" xfId="28905"/>
    <cellStyle name="Normal 39" xfId="7068"/>
    <cellStyle name="Normal 39 2" xfId="28906"/>
    <cellStyle name="Normal 39 2 2" xfId="28907"/>
    <cellStyle name="Normal 39 3" xfId="28908"/>
    <cellStyle name="Normal 4" xfId="7069"/>
    <cellStyle name="Normal 4 10" xfId="7070"/>
    <cellStyle name="Normal 4 10 2" xfId="7071"/>
    <cellStyle name="Normal 4 10 2 2" xfId="7072"/>
    <cellStyle name="Normal 4 10 2 2 2" xfId="28909"/>
    <cellStyle name="Normal 4 10 2 2 2 2" xfId="28910"/>
    <cellStyle name="Normal 4 10 2 2 3" xfId="28911"/>
    <cellStyle name="Normal 4 10 2 3" xfId="28912"/>
    <cellStyle name="Normal 4 10 2 3 2" xfId="28913"/>
    <cellStyle name="Normal 4 10 2 4" xfId="28914"/>
    <cellStyle name="Normal 4 10 3" xfId="7073"/>
    <cellStyle name="Normal 4 10 3 2" xfId="28915"/>
    <cellStyle name="Normal 4 10 3 2 2" xfId="28916"/>
    <cellStyle name="Normal 4 10 3 3" xfId="28917"/>
    <cellStyle name="Normal 4 10 4" xfId="28918"/>
    <cellStyle name="Normal 4 10 4 2" xfId="28919"/>
    <cellStyle name="Normal 4 10 5" xfId="28920"/>
    <cellStyle name="Normal 4 11" xfId="7074"/>
    <cellStyle name="Normal 4 11 2" xfId="7075"/>
    <cellStyle name="Normal 4 11 2 2" xfId="7076"/>
    <cellStyle name="Normal 4 11 2 2 2" xfId="28921"/>
    <cellStyle name="Normal 4 11 2 2 2 2" xfId="28922"/>
    <cellStyle name="Normal 4 11 2 2 3" xfId="28923"/>
    <cellStyle name="Normal 4 11 2 3" xfId="28924"/>
    <cellStyle name="Normal 4 11 2 3 2" xfId="28925"/>
    <cellStyle name="Normal 4 11 2 4" xfId="28926"/>
    <cellStyle name="Normal 4 11 3" xfId="7077"/>
    <cellStyle name="Normal 4 11 3 2" xfId="28927"/>
    <cellStyle name="Normal 4 11 3 2 2" xfId="28928"/>
    <cellStyle name="Normal 4 11 3 3" xfId="28929"/>
    <cellStyle name="Normal 4 11 4" xfId="28930"/>
    <cellStyle name="Normal 4 11 4 2" xfId="28931"/>
    <cellStyle name="Normal 4 11 5" xfId="28932"/>
    <cellStyle name="Normal 4 12" xfId="7078"/>
    <cellStyle name="Normal 4 12 2" xfId="28933"/>
    <cellStyle name="Normal 4 12 2 2" xfId="28934"/>
    <cellStyle name="Normal 4 12 3" xfId="28935"/>
    <cellStyle name="Normal 4 13" xfId="7079"/>
    <cellStyle name="Normal 4 13 2" xfId="28936"/>
    <cellStyle name="Normal 4 13 2 2" xfId="28937"/>
    <cellStyle name="Normal 4 13 3" xfId="28938"/>
    <cellStyle name="Normal 4 2" xfId="7080"/>
    <cellStyle name="Normal 4 2 10" xfId="7081"/>
    <cellStyle name="Normal 4 2 10 2" xfId="7082"/>
    <cellStyle name="Normal 4 2 10 2 2" xfId="7083"/>
    <cellStyle name="Normal 4 2 10 2 2 2" xfId="28939"/>
    <cellStyle name="Normal 4 2 10 2 2 2 2" xfId="28940"/>
    <cellStyle name="Normal 4 2 10 2 2 3" xfId="28941"/>
    <cellStyle name="Normal 4 2 10 2 3" xfId="28942"/>
    <cellStyle name="Normal 4 2 10 2 3 2" xfId="28943"/>
    <cellStyle name="Normal 4 2 10 2 4" xfId="28944"/>
    <cellStyle name="Normal 4 2 10 3" xfId="7084"/>
    <cellStyle name="Normal 4 2 10 3 2" xfId="28945"/>
    <cellStyle name="Normal 4 2 10 3 2 2" xfId="28946"/>
    <cellStyle name="Normal 4 2 10 3 3" xfId="28947"/>
    <cellStyle name="Normal 4 2 10 4" xfId="28948"/>
    <cellStyle name="Normal 4 2 10 4 2" xfId="28949"/>
    <cellStyle name="Normal 4 2 10 5" xfId="28950"/>
    <cellStyle name="Normal 4 2 11" xfId="7085"/>
    <cellStyle name="Normal 4 2 11 2" xfId="7086"/>
    <cellStyle name="Normal 4 2 11 2 2" xfId="28951"/>
    <cellStyle name="Normal 4 2 11 2 2 2" xfId="28952"/>
    <cellStyle name="Normal 4 2 11 2 3" xfId="28953"/>
    <cellStyle name="Normal 4 2 11 3" xfId="28954"/>
    <cellStyle name="Normal 4 2 11 3 2" xfId="28955"/>
    <cellStyle name="Normal 4 2 11 4" xfId="28956"/>
    <cellStyle name="Normal 4 2 12" xfId="7087"/>
    <cellStyle name="Normal 4 2 12 2" xfId="28957"/>
    <cellStyle name="Normal 4 2 12 2 2" xfId="28958"/>
    <cellStyle name="Normal 4 2 12 3" xfId="28959"/>
    <cellStyle name="Normal 4 2 13" xfId="7088"/>
    <cellStyle name="Normal 4 2 13 2" xfId="28960"/>
    <cellStyle name="Normal 4 2 13 2 2" xfId="28961"/>
    <cellStyle name="Normal 4 2 13 3" xfId="28962"/>
    <cellStyle name="Normal 4 2 14" xfId="28963"/>
    <cellStyle name="Normal 4 2 14 2" xfId="28964"/>
    <cellStyle name="Normal 4 2 15" xfId="28965"/>
    <cellStyle name="Normal 4 2 2" xfId="7089"/>
    <cellStyle name="Normal 4 2 2 2" xfId="7090"/>
    <cellStyle name="Normal 4 2 2 2 2" xfId="7091"/>
    <cellStyle name="Normal 4 2 2 2 2 2" xfId="28966"/>
    <cellStyle name="Normal 4 2 2 2 2 2 2" xfId="28967"/>
    <cellStyle name="Normal 4 2 2 2 2 3" xfId="28968"/>
    <cellStyle name="Normal 4 2 2 2 3" xfId="28969"/>
    <cellStyle name="Normal 4 2 2 2 3 2" xfId="28970"/>
    <cellStyle name="Normal 4 2 2 2 4" xfId="28971"/>
    <cellStyle name="Normal 4 2 2 3" xfId="7092"/>
    <cellStyle name="Normal 4 2 2 3 2" xfId="28972"/>
    <cellStyle name="Normal 4 2 2 3 2 2" xfId="28973"/>
    <cellStyle name="Normal 4 2 2 3 3" xfId="28974"/>
    <cellStyle name="Normal 4 2 2 4" xfId="28975"/>
    <cellStyle name="Normal 4 2 2 4 2" xfId="28976"/>
    <cellStyle name="Normal 4 2 2 5" xfId="28977"/>
    <cellStyle name="Normal 4 2 3" xfId="7093"/>
    <cellStyle name="Normal 4 2 3 2" xfId="7094"/>
    <cellStyle name="Normal 4 2 3 2 2" xfId="7095"/>
    <cellStyle name="Normal 4 2 3 2 2 2" xfId="28978"/>
    <cellStyle name="Normal 4 2 3 2 2 2 2" xfId="28979"/>
    <cellStyle name="Normal 4 2 3 2 2 3" xfId="28980"/>
    <cellStyle name="Normal 4 2 3 2 3" xfId="28981"/>
    <cellStyle name="Normal 4 2 3 2 3 2" xfId="28982"/>
    <cellStyle name="Normal 4 2 3 2 4" xfId="28983"/>
    <cellStyle name="Normal 4 2 3 3" xfId="7096"/>
    <cellStyle name="Normal 4 2 3 3 2" xfId="28984"/>
    <cellStyle name="Normal 4 2 3 3 2 2" xfId="28985"/>
    <cellStyle name="Normal 4 2 3 3 3" xfId="28986"/>
    <cellStyle name="Normal 4 2 3 4" xfId="28987"/>
    <cellStyle name="Normal 4 2 3 4 2" xfId="28988"/>
    <cellStyle name="Normal 4 2 3 5" xfId="28989"/>
    <cellStyle name="Normal 4 2 4" xfId="7097"/>
    <cellStyle name="Normal 4 2 4 2" xfId="7098"/>
    <cellStyle name="Normal 4 2 4 2 2" xfId="7099"/>
    <cellStyle name="Normal 4 2 4 2 2 2" xfId="28990"/>
    <cellStyle name="Normal 4 2 4 2 2 2 2" xfId="28991"/>
    <cellStyle name="Normal 4 2 4 2 2 3" xfId="28992"/>
    <cellStyle name="Normal 4 2 4 2 3" xfId="28993"/>
    <cellStyle name="Normal 4 2 4 2 3 2" xfId="28994"/>
    <cellStyle name="Normal 4 2 4 2 4" xfId="28995"/>
    <cellStyle name="Normal 4 2 4 3" xfId="7100"/>
    <cellStyle name="Normal 4 2 4 3 2" xfId="28996"/>
    <cellStyle name="Normal 4 2 4 3 2 2" xfId="28997"/>
    <cellStyle name="Normal 4 2 4 3 3" xfId="28998"/>
    <cellStyle name="Normal 4 2 4 4" xfId="28999"/>
    <cellStyle name="Normal 4 2 4 4 2" xfId="29000"/>
    <cellStyle name="Normal 4 2 4 5" xfId="29001"/>
    <cellStyle name="Normal 4 2 5" xfId="7101"/>
    <cellStyle name="Normal 4 2 5 2" xfId="7102"/>
    <cellStyle name="Normal 4 2 5 2 2" xfId="7103"/>
    <cellStyle name="Normal 4 2 5 2 2 2" xfId="29002"/>
    <cellStyle name="Normal 4 2 5 2 2 2 2" xfId="29003"/>
    <cellStyle name="Normal 4 2 5 2 2 3" xfId="29004"/>
    <cellStyle name="Normal 4 2 5 2 3" xfId="29005"/>
    <cellStyle name="Normal 4 2 5 2 3 2" xfId="29006"/>
    <cellStyle name="Normal 4 2 5 2 4" xfId="29007"/>
    <cellStyle name="Normal 4 2 5 3" xfId="7104"/>
    <cellStyle name="Normal 4 2 5 3 2" xfId="29008"/>
    <cellStyle name="Normal 4 2 5 3 2 2" xfId="29009"/>
    <cellStyle name="Normal 4 2 5 3 3" xfId="29010"/>
    <cellStyle name="Normal 4 2 5 4" xfId="29011"/>
    <cellStyle name="Normal 4 2 5 4 2" xfId="29012"/>
    <cellStyle name="Normal 4 2 5 5" xfId="29013"/>
    <cellStyle name="Normal 4 2 6" xfId="7105"/>
    <cellStyle name="Normal 4 2 6 2" xfId="7106"/>
    <cellStyle name="Normal 4 2 6 2 2" xfId="7107"/>
    <cellStyle name="Normal 4 2 6 2 2 2" xfId="29014"/>
    <cellStyle name="Normal 4 2 6 2 2 2 2" xfId="29015"/>
    <cellStyle name="Normal 4 2 6 2 2 3" xfId="29016"/>
    <cellStyle name="Normal 4 2 6 2 3" xfId="29017"/>
    <cellStyle name="Normal 4 2 6 2 3 2" xfId="29018"/>
    <cellStyle name="Normal 4 2 6 2 4" xfId="29019"/>
    <cellStyle name="Normal 4 2 6 3" xfId="7108"/>
    <cellStyle name="Normal 4 2 6 3 2" xfId="29020"/>
    <cellStyle name="Normal 4 2 6 3 2 2" xfId="29021"/>
    <cellStyle name="Normal 4 2 6 3 3" xfId="29022"/>
    <cellStyle name="Normal 4 2 6 4" xfId="29023"/>
    <cellStyle name="Normal 4 2 6 4 2" xfId="29024"/>
    <cellStyle name="Normal 4 2 6 5" xfId="29025"/>
    <cellStyle name="Normal 4 2 7" xfId="7109"/>
    <cellStyle name="Normal 4 2 7 2" xfId="7110"/>
    <cellStyle name="Normal 4 2 7 2 2" xfId="7111"/>
    <cellStyle name="Normal 4 2 7 2 2 2" xfId="29026"/>
    <cellStyle name="Normal 4 2 7 2 2 2 2" xfId="29027"/>
    <cellStyle name="Normal 4 2 7 2 2 3" xfId="29028"/>
    <cellStyle name="Normal 4 2 7 2 3" xfId="29029"/>
    <cellStyle name="Normal 4 2 7 2 3 2" xfId="29030"/>
    <cellStyle name="Normal 4 2 7 2 4" xfId="29031"/>
    <cellStyle name="Normal 4 2 7 3" xfId="7112"/>
    <cellStyle name="Normal 4 2 7 3 2" xfId="29032"/>
    <cellStyle name="Normal 4 2 7 3 2 2" xfId="29033"/>
    <cellStyle name="Normal 4 2 7 3 3" xfId="29034"/>
    <cellStyle name="Normal 4 2 7 4" xfId="29035"/>
    <cellStyle name="Normal 4 2 7 4 2" xfId="29036"/>
    <cellStyle name="Normal 4 2 7 5" xfId="29037"/>
    <cellStyle name="Normal 4 2 8" xfId="7113"/>
    <cellStyle name="Normal 4 2 8 2" xfId="7114"/>
    <cellStyle name="Normal 4 2 8 2 2" xfId="7115"/>
    <cellStyle name="Normal 4 2 8 2 2 2" xfId="29038"/>
    <cellStyle name="Normal 4 2 8 2 2 2 2" xfId="29039"/>
    <cellStyle name="Normal 4 2 8 2 2 3" xfId="29040"/>
    <cellStyle name="Normal 4 2 8 2 3" xfId="29041"/>
    <cellStyle name="Normal 4 2 8 2 3 2" xfId="29042"/>
    <cellStyle name="Normal 4 2 8 2 4" xfId="29043"/>
    <cellStyle name="Normal 4 2 8 3" xfId="7116"/>
    <cellStyle name="Normal 4 2 8 3 2" xfId="29044"/>
    <cellStyle name="Normal 4 2 8 3 2 2" xfId="29045"/>
    <cellStyle name="Normal 4 2 8 3 3" xfId="29046"/>
    <cellStyle name="Normal 4 2 8 4" xfId="29047"/>
    <cellStyle name="Normal 4 2 8 4 2" xfId="29048"/>
    <cellStyle name="Normal 4 2 8 5" xfId="29049"/>
    <cellStyle name="Normal 4 2 9" xfId="7117"/>
    <cellStyle name="Normal 4 2 9 2" xfId="7118"/>
    <cellStyle name="Normal 4 2 9 2 2" xfId="7119"/>
    <cellStyle name="Normal 4 2 9 2 2 2" xfId="29050"/>
    <cellStyle name="Normal 4 2 9 2 2 2 2" xfId="29051"/>
    <cellStyle name="Normal 4 2 9 2 2 3" xfId="29052"/>
    <cellStyle name="Normal 4 2 9 2 3" xfId="29053"/>
    <cellStyle name="Normal 4 2 9 2 3 2" xfId="29054"/>
    <cellStyle name="Normal 4 2 9 2 4" xfId="29055"/>
    <cellStyle name="Normal 4 2 9 3" xfId="7120"/>
    <cellStyle name="Normal 4 2 9 3 2" xfId="29056"/>
    <cellStyle name="Normal 4 2 9 3 2 2" xfId="29057"/>
    <cellStyle name="Normal 4 2 9 3 3" xfId="29058"/>
    <cellStyle name="Normal 4 2 9 4" xfId="29059"/>
    <cellStyle name="Normal 4 2 9 4 2" xfId="29060"/>
    <cellStyle name="Normal 4 2 9 5" xfId="29061"/>
    <cellStyle name="Normal 4 2_FORMATO MODELO CAPEX" xfId="32200"/>
    <cellStyle name="Normal 4 3" xfId="7121"/>
    <cellStyle name="Normal 4 3 2" xfId="7122"/>
    <cellStyle name="Normal 4 3 2 2" xfId="7123"/>
    <cellStyle name="Normal 4 3 2 2 2" xfId="7124"/>
    <cellStyle name="Normal 4 3 2 2 2 2" xfId="29062"/>
    <cellStyle name="Normal 4 3 2 2 2 2 2" xfId="29063"/>
    <cellStyle name="Normal 4 3 2 2 2 3" xfId="29064"/>
    <cellStyle name="Normal 4 3 2 2 3" xfId="29065"/>
    <cellStyle name="Normal 4 3 2 2 3 2" xfId="29066"/>
    <cellStyle name="Normal 4 3 2 2 4" xfId="29067"/>
    <cellStyle name="Normal 4 3 2 3" xfId="7125"/>
    <cellStyle name="Normal 4 3 2 3 2" xfId="29068"/>
    <cellStyle name="Normal 4 3 2 3 2 2" xfId="29069"/>
    <cellStyle name="Normal 4 3 2 3 3" xfId="29070"/>
    <cellStyle name="Normal 4 3 2 4" xfId="29071"/>
    <cellStyle name="Normal 4 3 2 4 2" xfId="29072"/>
    <cellStyle name="Normal 4 3 2 5" xfId="29073"/>
    <cellStyle name="Normal 4 3 3" xfId="7126"/>
    <cellStyle name="Normal 4 3 3 2" xfId="7127"/>
    <cellStyle name="Normal 4 3 3 2 2" xfId="29074"/>
    <cellStyle name="Normal 4 3 3 2 2 2" xfId="29075"/>
    <cellStyle name="Normal 4 3 3 2 3" xfId="29076"/>
    <cellStyle name="Normal 4 3 3 3" xfId="29077"/>
    <cellStyle name="Normal 4 3 3 3 2" xfId="29078"/>
    <cellStyle name="Normal 4 3 3 4" xfId="29079"/>
    <cellStyle name="Normal 4 3 4" xfId="7128"/>
    <cellStyle name="Normal 4 3 4 2" xfId="29080"/>
    <cellStyle name="Normal 4 3 4 2 2" xfId="29081"/>
    <cellStyle name="Normal 4 3 4 3" xfId="29082"/>
    <cellStyle name="Normal 4 3 5" xfId="7129"/>
    <cellStyle name="Normal 4 3 5 2" xfId="29083"/>
    <cellStyle name="Normal 4 3 5 2 2" xfId="29084"/>
    <cellStyle name="Normal 4 3 5 3" xfId="29085"/>
    <cellStyle name="Normal 4 3 6" xfId="29086"/>
    <cellStyle name="Normal 4 3 6 2" xfId="29087"/>
    <cellStyle name="Normal 4 3 7" xfId="29088"/>
    <cellStyle name="Normal 4 4" xfId="7130"/>
    <cellStyle name="Normal 4 4 2" xfId="7131"/>
    <cellStyle name="Normal 4 4 2 2" xfId="7132"/>
    <cellStyle name="Normal 4 4 2 2 2" xfId="7133"/>
    <cellStyle name="Normal 4 4 2 2 2 2" xfId="29089"/>
    <cellStyle name="Normal 4 4 2 2 2 2 2" xfId="29090"/>
    <cellStyle name="Normal 4 4 2 2 2 3" xfId="29091"/>
    <cellStyle name="Normal 4 4 2 2 3" xfId="29092"/>
    <cellStyle name="Normal 4 4 2 2 3 2" xfId="29093"/>
    <cellStyle name="Normal 4 4 2 2 4" xfId="29094"/>
    <cellStyle name="Normal 4 4 2 3" xfId="7134"/>
    <cellStyle name="Normal 4 4 2 3 2" xfId="29095"/>
    <cellStyle name="Normal 4 4 2 3 2 2" xfId="29096"/>
    <cellStyle name="Normal 4 4 2 3 3" xfId="29097"/>
    <cellStyle name="Normal 4 4 2 4" xfId="29098"/>
    <cellStyle name="Normal 4 4 2 4 2" xfId="29099"/>
    <cellStyle name="Normal 4 4 2 5" xfId="29100"/>
    <cellStyle name="Normal 4 4 3" xfId="7135"/>
    <cellStyle name="Normal 4 4 3 2" xfId="7136"/>
    <cellStyle name="Normal 4 4 3 2 2" xfId="29101"/>
    <cellStyle name="Normal 4 4 3 2 2 2" xfId="29102"/>
    <cellStyle name="Normal 4 4 3 2 3" xfId="29103"/>
    <cellStyle name="Normal 4 4 3 3" xfId="29104"/>
    <cellStyle name="Normal 4 4 3 3 2" xfId="29105"/>
    <cellStyle name="Normal 4 4 3 4" xfId="29106"/>
    <cellStyle name="Normal 4 4 4" xfId="7137"/>
    <cellStyle name="Normal 4 4 4 2" xfId="29107"/>
    <cellStyle name="Normal 4 4 4 2 2" xfId="29108"/>
    <cellStyle name="Normal 4 4 4 3" xfId="29109"/>
    <cellStyle name="Normal 4 4 5" xfId="7138"/>
    <cellStyle name="Normal 4 4 5 2" xfId="29110"/>
    <cellStyle name="Normal 4 4 5 2 2" xfId="29111"/>
    <cellStyle name="Normal 4 4 5 3" xfId="29112"/>
    <cellStyle name="Normal 4 4 6" xfId="29113"/>
    <cellStyle name="Normal 4 4 6 2" xfId="29114"/>
    <cellStyle name="Normal 4 4 7" xfId="29115"/>
    <cellStyle name="Normal 4 5" xfId="7139"/>
    <cellStyle name="Normal 4 5 2" xfId="7140"/>
    <cellStyle name="Normal 4 5 2 2" xfId="7141"/>
    <cellStyle name="Normal 4 5 2 2 2" xfId="29116"/>
    <cellStyle name="Normal 4 5 2 2 2 2" xfId="29117"/>
    <cellStyle name="Normal 4 5 2 2 3" xfId="29118"/>
    <cellStyle name="Normal 4 5 2 3" xfId="29119"/>
    <cellStyle name="Normal 4 5 2 3 2" xfId="29120"/>
    <cellStyle name="Normal 4 5 2 4" xfId="29121"/>
    <cellStyle name="Normal 4 5 3" xfId="7142"/>
    <cellStyle name="Normal 4 5 3 2" xfId="29122"/>
    <cellStyle name="Normal 4 5 3 2 2" xfId="29123"/>
    <cellStyle name="Normal 4 5 3 3" xfId="29124"/>
    <cellStyle name="Normal 4 5 4" xfId="29125"/>
    <cellStyle name="Normal 4 5 4 2" xfId="29126"/>
    <cellStyle name="Normal 4 5 5" xfId="29127"/>
    <cellStyle name="Normal 4 6" xfId="7143"/>
    <cellStyle name="Normal 4 6 2" xfId="7144"/>
    <cellStyle name="Normal 4 6 2 2" xfId="7145"/>
    <cellStyle name="Normal 4 6 2 2 2" xfId="29128"/>
    <cellStyle name="Normal 4 6 2 2 2 2" xfId="29129"/>
    <cellStyle name="Normal 4 6 2 2 3" xfId="29130"/>
    <cellStyle name="Normal 4 6 2 3" xfId="29131"/>
    <cellStyle name="Normal 4 6 2 3 2" xfId="29132"/>
    <cellStyle name="Normal 4 6 2 4" xfId="29133"/>
    <cellStyle name="Normal 4 6 3" xfId="7146"/>
    <cellStyle name="Normal 4 6 4" xfId="7147"/>
    <cellStyle name="Normal 4 6 4 2" xfId="29134"/>
    <cellStyle name="Normal 4 6 4 2 2" xfId="29135"/>
    <cellStyle name="Normal 4 6 4 3" xfId="29136"/>
    <cellStyle name="Normal 4 6 5" xfId="29137"/>
    <cellStyle name="Normal 4 6 5 2" xfId="29138"/>
    <cellStyle name="Normal 4 6 6" xfId="29139"/>
    <cellStyle name="Normal 4 7" xfId="7148"/>
    <cellStyle name="Normal 4 7 2" xfId="7149"/>
    <cellStyle name="Normal 4 7 2 2" xfId="7150"/>
    <cellStyle name="Normal 4 7 2 2 2" xfId="29140"/>
    <cellStyle name="Normal 4 7 2 2 2 2" xfId="29141"/>
    <cellStyle name="Normal 4 7 2 2 3" xfId="29142"/>
    <cellStyle name="Normal 4 7 2 3" xfId="29143"/>
    <cellStyle name="Normal 4 7 2 3 2" xfId="29144"/>
    <cellStyle name="Normal 4 7 2 4" xfId="29145"/>
    <cellStyle name="Normal 4 7 3" xfId="7151"/>
    <cellStyle name="Normal 4 7 3 2" xfId="29146"/>
    <cellStyle name="Normal 4 7 3 2 2" xfId="29147"/>
    <cellStyle name="Normal 4 7 3 3" xfId="29148"/>
    <cellStyle name="Normal 4 7 4" xfId="29149"/>
    <cellStyle name="Normal 4 7 4 2" xfId="29150"/>
    <cellStyle name="Normal 4 7 5" xfId="29151"/>
    <cellStyle name="Normal 4 8" xfId="7152"/>
    <cellStyle name="Normal 4 8 2" xfId="7153"/>
    <cellStyle name="Normal 4 8 2 2" xfId="7154"/>
    <cellStyle name="Normal 4 8 2 2 2" xfId="29152"/>
    <cellStyle name="Normal 4 8 2 2 2 2" xfId="29153"/>
    <cellStyle name="Normal 4 8 2 2 3" xfId="29154"/>
    <cellStyle name="Normal 4 8 2 3" xfId="29155"/>
    <cellStyle name="Normal 4 8 2 3 2" xfId="29156"/>
    <cellStyle name="Normal 4 8 2 4" xfId="29157"/>
    <cellStyle name="Normal 4 8 3" xfId="7155"/>
    <cellStyle name="Normal 4 8 3 2" xfId="29158"/>
    <cellStyle name="Normal 4 8 3 2 2" xfId="29159"/>
    <cellStyle name="Normal 4 8 3 3" xfId="29160"/>
    <cellStyle name="Normal 4 8 4" xfId="29161"/>
    <cellStyle name="Normal 4 8 4 2" xfId="29162"/>
    <cellStyle name="Normal 4 8 5" xfId="29163"/>
    <cellStyle name="Normal 4 9" xfId="7156"/>
    <cellStyle name="Normal 4 9 2" xfId="7157"/>
    <cellStyle name="Normal 4 9 2 2" xfId="7158"/>
    <cellStyle name="Normal 4 9 2 2 2" xfId="29164"/>
    <cellStyle name="Normal 4 9 2 2 2 2" xfId="29165"/>
    <cellStyle name="Normal 4 9 2 2 3" xfId="29166"/>
    <cellStyle name="Normal 4 9 2 3" xfId="29167"/>
    <cellStyle name="Normal 4 9 2 3 2" xfId="29168"/>
    <cellStyle name="Normal 4 9 2 4" xfId="29169"/>
    <cellStyle name="Normal 4 9 3" xfId="7159"/>
    <cellStyle name="Normal 4 9 3 2" xfId="29170"/>
    <cellStyle name="Normal 4 9 3 2 2" xfId="29171"/>
    <cellStyle name="Normal 4 9 3 3" xfId="29172"/>
    <cellStyle name="Normal 4 9 4" xfId="29173"/>
    <cellStyle name="Normal 4 9 4 2" xfId="29174"/>
    <cellStyle name="Normal 4 9 5" xfId="29175"/>
    <cellStyle name="Normal 4_Presupuesto Acueducto Santa Bárbara de Pinto" xfId="32004"/>
    <cellStyle name="Normal 40" xfId="29176"/>
    <cellStyle name="Normal 40 2" xfId="29177"/>
    <cellStyle name="Normal 41" xfId="29178"/>
    <cellStyle name="Normal 42" xfId="29179"/>
    <cellStyle name="Normal 43" xfId="29180"/>
    <cellStyle name="Normal 5" xfId="7160"/>
    <cellStyle name="Normal 5 2" xfId="7161"/>
    <cellStyle name="Normal 5 3" xfId="7162"/>
    <cellStyle name="Normal 5 3 2" xfId="7163"/>
    <cellStyle name="Normal 5 3 2 2" xfId="29181"/>
    <cellStyle name="Normal 5 3 2 2 2" xfId="29182"/>
    <cellStyle name="Normal 5 3 2 3" xfId="29183"/>
    <cellStyle name="Normal 5 3 3" xfId="29184"/>
    <cellStyle name="Normal 5 3 3 2" xfId="29185"/>
    <cellStyle name="Normal 5 3 4" xfId="29186"/>
    <cellStyle name="Normal 5 4" xfId="7164"/>
    <cellStyle name="Normal 5 4 2" xfId="7165"/>
    <cellStyle name="Normal 5 4 2 2" xfId="29187"/>
    <cellStyle name="Normal 5 4 2 2 2" xfId="29188"/>
    <cellStyle name="Normal 5 4 2 3" xfId="29189"/>
    <cellStyle name="Normal 5 4 3" xfId="29190"/>
    <cellStyle name="Normal 5 4 3 2" xfId="29191"/>
    <cellStyle name="Normal 5 4 4" xfId="29192"/>
    <cellStyle name="Normal 5 5" xfId="29193"/>
    <cellStyle name="Normal 5 5 2" xfId="29194"/>
    <cellStyle name="Normal 5 6" xfId="29195"/>
    <cellStyle name="Normal 6" xfId="7166"/>
    <cellStyle name="Normal 6 10" xfId="7167"/>
    <cellStyle name="Normal 6 10 2" xfId="7168"/>
    <cellStyle name="Normal 6 10 2 2" xfId="7169"/>
    <cellStyle name="Normal 6 10 2 2 2" xfId="29196"/>
    <cellStyle name="Normal 6 10 2 2 2 2" xfId="29197"/>
    <cellStyle name="Normal 6 10 2 2 3" xfId="29198"/>
    <cellStyle name="Normal 6 10 2 3" xfId="29199"/>
    <cellStyle name="Normal 6 10 2 3 2" xfId="29200"/>
    <cellStyle name="Normal 6 10 2 4" xfId="29201"/>
    <cellStyle name="Normal 6 10 3" xfId="7170"/>
    <cellStyle name="Normal 6 10 3 2" xfId="29202"/>
    <cellStyle name="Normal 6 10 3 2 2" xfId="29203"/>
    <cellStyle name="Normal 6 10 3 3" xfId="29204"/>
    <cellStyle name="Normal 6 10 4" xfId="29205"/>
    <cellStyle name="Normal 6 10 4 2" xfId="29206"/>
    <cellStyle name="Normal 6 10 5" xfId="29207"/>
    <cellStyle name="Normal 6 11" xfId="7171"/>
    <cellStyle name="Normal 6 11 2" xfId="7172"/>
    <cellStyle name="Normal 6 11 2 2" xfId="29208"/>
    <cellStyle name="Normal 6 11 2 2 2" xfId="29209"/>
    <cellStyle name="Normal 6 11 2 3" xfId="29210"/>
    <cellStyle name="Normal 6 11 3" xfId="29211"/>
    <cellStyle name="Normal 6 11 3 2" xfId="29212"/>
    <cellStyle name="Normal 6 11 4" xfId="29213"/>
    <cellStyle name="Normal 6 12" xfId="7173"/>
    <cellStyle name="Normal 6 12 2" xfId="29214"/>
    <cellStyle name="Normal 6 12 2 2" xfId="29215"/>
    <cellStyle name="Normal 6 12 3" xfId="29216"/>
    <cellStyle name="Normal 6 13" xfId="7174"/>
    <cellStyle name="Normal 6 13 2" xfId="29217"/>
    <cellStyle name="Normal 6 13 2 2" xfId="29218"/>
    <cellStyle name="Normal 6 13 3" xfId="29219"/>
    <cellStyle name="Normal 6 14" xfId="29220"/>
    <cellStyle name="Normal 6 14 2" xfId="29221"/>
    <cellStyle name="Normal 6 15" xfId="29222"/>
    <cellStyle name="Normal 6 2" xfId="7175"/>
    <cellStyle name="Normal 6 2 2" xfId="7176"/>
    <cellStyle name="Normal 6 2 2 2" xfId="7177"/>
    <cellStyle name="Normal 6 2 2 2 2" xfId="7178"/>
    <cellStyle name="Normal 6 2 2 2 2 2" xfId="29223"/>
    <cellStyle name="Normal 6 2 2 2 2 2 2" xfId="29224"/>
    <cellStyle name="Normal 6 2 2 2 2 3" xfId="29225"/>
    <cellStyle name="Normal 6 2 2 2 3" xfId="29226"/>
    <cellStyle name="Normal 6 2 2 2 3 2" xfId="29227"/>
    <cellStyle name="Normal 6 2 2 2 4" xfId="29228"/>
    <cellStyle name="Normal 6 2 2 3" xfId="7179"/>
    <cellStyle name="Normal 6 2 2 3 2" xfId="29229"/>
    <cellStyle name="Normal 6 2 2 3 2 2" xfId="29230"/>
    <cellStyle name="Normal 6 2 2 3 3" xfId="29231"/>
    <cellStyle name="Normal 6 2 2 4" xfId="29232"/>
    <cellStyle name="Normal 6 2 2 4 2" xfId="29233"/>
    <cellStyle name="Normal 6 2 2 5" xfId="29234"/>
    <cellStyle name="Normal 6 2 3" xfId="7180"/>
    <cellStyle name="Normal 6 2 3 2" xfId="7181"/>
    <cellStyle name="Normal 6 2 3 2 2" xfId="29235"/>
    <cellStyle name="Normal 6 2 3 2 2 2" xfId="29236"/>
    <cellStyle name="Normal 6 2 3 2 3" xfId="29237"/>
    <cellStyle name="Normal 6 2 3 3" xfId="29238"/>
    <cellStyle name="Normal 6 2 3 3 2" xfId="29239"/>
    <cellStyle name="Normal 6 2 3 4" xfId="29240"/>
    <cellStyle name="Normal 6 2 4" xfId="7182"/>
    <cellStyle name="Normal 6 2 4 2" xfId="7183"/>
    <cellStyle name="Normal 6 2 4 2 2" xfId="29241"/>
    <cellStyle name="Normal 6 2 4 2 2 2" xfId="29242"/>
    <cellStyle name="Normal 6 2 4 2 3" xfId="29243"/>
    <cellStyle name="Normal 6 2 4 3" xfId="29244"/>
    <cellStyle name="Normal 6 2 4 3 2" xfId="29245"/>
    <cellStyle name="Normal 6 2 4 4" xfId="29246"/>
    <cellStyle name="Normal 6 2 5" xfId="7184"/>
    <cellStyle name="Normal 6 2 5 2" xfId="7185"/>
    <cellStyle name="Normal 6 2 5 2 2" xfId="29247"/>
    <cellStyle name="Normal 6 2 5 2 2 2" xfId="29248"/>
    <cellStyle name="Normal 6 2 5 2 3" xfId="29249"/>
    <cellStyle name="Normal 6 2 5 3" xfId="29250"/>
    <cellStyle name="Normal 6 2 5 3 2" xfId="29251"/>
    <cellStyle name="Normal 6 2 5 4" xfId="29252"/>
    <cellStyle name="Normal 6 2 6" xfId="7186"/>
    <cellStyle name="Normal 6 2 6 2" xfId="29253"/>
    <cellStyle name="Normal 6 2 6 2 2" xfId="29254"/>
    <cellStyle name="Normal 6 2 6 3" xfId="29255"/>
    <cellStyle name="Normal 6 2 7" xfId="7187"/>
    <cellStyle name="Normal 6 2 7 2" xfId="29256"/>
    <cellStyle name="Normal 6 2 7 2 2" xfId="29257"/>
    <cellStyle name="Normal 6 2 7 3" xfId="29258"/>
    <cellStyle name="Normal 6 2 8" xfId="29259"/>
    <cellStyle name="Normal 6 2 8 2" xfId="29260"/>
    <cellStyle name="Normal 6 2 9" xfId="29261"/>
    <cellStyle name="Normal 6 3" xfId="7188"/>
    <cellStyle name="Normal 6 3 2" xfId="7189"/>
    <cellStyle name="Normal 6 3 2 2" xfId="7190"/>
    <cellStyle name="Normal 6 3 2 2 2" xfId="7191"/>
    <cellStyle name="Normal 6 3 2 2 2 2" xfId="29262"/>
    <cellStyle name="Normal 6 3 2 2 2 2 2" xfId="29263"/>
    <cellStyle name="Normal 6 3 2 2 2 3" xfId="29264"/>
    <cellStyle name="Normal 6 3 2 2 3" xfId="29265"/>
    <cellStyle name="Normal 6 3 2 2 3 2" xfId="29266"/>
    <cellStyle name="Normal 6 3 2 2 4" xfId="29267"/>
    <cellStyle name="Normal 6 3 2 3" xfId="7192"/>
    <cellStyle name="Normal 6 3 2 3 2" xfId="29268"/>
    <cellStyle name="Normal 6 3 2 3 2 2" xfId="29269"/>
    <cellStyle name="Normal 6 3 2 3 3" xfId="29270"/>
    <cellStyle name="Normal 6 3 2 4" xfId="29271"/>
    <cellStyle name="Normal 6 3 2 4 2" xfId="29272"/>
    <cellStyle name="Normal 6 3 2 5" xfId="29273"/>
    <cellStyle name="Normal 6 3 3" xfId="7193"/>
    <cellStyle name="Normal 6 3 3 2" xfId="7194"/>
    <cellStyle name="Normal 6 3 3 2 2" xfId="29274"/>
    <cellStyle name="Normal 6 3 3 2 2 2" xfId="29275"/>
    <cellStyle name="Normal 6 3 3 2 3" xfId="29276"/>
    <cellStyle name="Normal 6 3 3 3" xfId="29277"/>
    <cellStyle name="Normal 6 3 3 3 2" xfId="29278"/>
    <cellStyle name="Normal 6 3 3 4" xfId="29279"/>
    <cellStyle name="Normal 6 3 4" xfId="7195"/>
    <cellStyle name="Normal 6 3 4 2" xfId="7196"/>
    <cellStyle name="Normal 6 3 4 2 2" xfId="29280"/>
    <cellStyle name="Normal 6 3 4 2 2 2" xfId="29281"/>
    <cellStyle name="Normal 6 3 4 2 3" xfId="29282"/>
    <cellStyle name="Normal 6 3 4 3" xfId="29283"/>
    <cellStyle name="Normal 6 3 4 3 2" xfId="29284"/>
    <cellStyle name="Normal 6 3 4 4" xfId="29285"/>
    <cellStyle name="Normal 6 3 5" xfId="7197"/>
    <cellStyle name="Normal 6 3 5 2" xfId="7198"/>
    <cellStyle name="Normal 6 3 5 2 2" xfId="29286"/>
    <cellStyle name="Normal 6 3 5 2 2 2" xfId="29287"/>
    <cellStyle name="Normal 6 3 5 2 3" xfId="29288"/>
    <cellStyle name="Normal 6 3 5 3" xfId="29289"/>
    <cellStyle name="Normal 6 3 5 3 2" xfId="29290"/>
    <cellStyle name="Normal 6 3 5 4" xfId="29291"/>
    <cellStyle name="Normal 6 3 6" xfId="7199"/>
    <cellStyle name="Normal 6 3 6 2" xfId="29292"/>
    <cellStyle name="Normal 6 3 6 2 2" xfId="29293"/>
    <cellStyle name="Normal 6 3 6 3" xfId="29294"/>
    <cellStyle name="Normal 6 3 7" xfId="7200"/>
    <cellStyle name="Normal 6 3 7 2" xfId="29295"/>
    <cellStyle name="Normal 6 3 7 2 2" xfId="29296"/>
    <cellStyle name="Normal 6 3 7 3" xfId="29297"/>
    <cellStyle name="Normal 6 3 8" xfId="29298"/>
    <cellStyle name="Normal 6 3 8 2" xfId="29299"/>
    <cellStyle name="Normal 6 3 9" xfId="29300"/>
    <cellStyle name="Normal 6 4" xfId="7201"/>
    <cellStyle name="Normal 6 4 2" xfId="7202"/>
    <cellStyle name="Normal 6 4 2 2" xfId="7203"/>
    <cellStyle name="Normal 6 4 2 2 2" xfId="29301"/>
    <cellStyle name="Normal 6 4 2 2 2 2" xfId="29302"/>
    <cellStyle name="Normal 6 4 2 2 3" xfId="29303"/>
    <cellStyle name="Normal 6 4 2 3" xfId="29304"/>
    <cellStyle name="Normal 6 4 2 3 2" xfId="29305"/>
    <cellStyle name="Normal 6 4 2 4" xfId="29306"/>
    <cellStyle name="Normal 6 4 3" xfId="7204"/>
    <cellStyle name="Normal 6 4 3 2" xfId="29307"/>
    <cellStyle name="Normal 6 4 3 2 2" xfId="29308"/>
    <cellStyle name="Normal 6 4 3 3" xfId="29309"/>
    <cellStyle name="Normal 6 4 4" xfId="29310"/>
    <cellStyle name="Normal 6 4 4 2" xfId="29311"/>
    <cellStyle name="Normal 6 4 5" xfId="29312"/>
    <cellStyle name="Normal 6 5" xfId="7205"/>
    <cellStyle name="Normal 6 5 2" xfId="7206"/>
    <cellStyle name="Normal 6 5 2 2" xfId="7207"/>
    <cellStyle name="Normal 6 5 2 2 2" xfId="29313"/>
    <cellStyle name="Normal 6 5 2 2 2 2" xfId="29314"/>
    <cellStyle name="Normal 6 5 2 2 3" xfId="29315"/>
    <cellStyle name="Normal 6 5 2 3" xfId="29316"/>
    <cellStyle name="Normal 6 5 2 3 2" xfId="29317"/>
    <cellStyle name="Normal 6 5 2 4" xfId="29318"/>
    <cellStyle name="Normal 6 5 3" xfId="7208"/>
    <cellStyle name="Normal 6 5 3 2" xfId="29319"/>
    <cellStyle name="Normal 6 5 3 2 2" xfId="29320"/>
    <cellStyle name="Normal 6 5 3 3" xfId="29321"/>
    <cellStyle name="Normal 6 5 4" xfId="29322"/>
    <cellStyle name="Normal 6 5 4 2" xfId="29323"/>
    <cellStyle name="Normal 6 5 5" xfId="29324"/>
    <cellStyle name="Normal 6 6" xfId="7209"/>
    <cellStyle name="Normal 6 6 2" xfId="7210"/>
    <cellStyle name="Normal 6 6 2 2" xfId="7211"/>
    <cellStyle name="Normal 6 6 2 2 2" xfId="29325"/>
    <cellStyle name="Normal 6 6 2 2 2 2" xfId="29326"/>
    <cellStyle name="Normal 6 6 2 2 3" xfId="29327"/>
    <cellStyle name="Normal 6 6 2 3" xfId="29328"/>
    <cellStyle name="Normal 6 6 2 3 2" xfId="29329"/>
    <cellStyle name="Normal 6 6 2 4" xfId="29330"/>
    <cellStyle name="Normal 6 6 3" xfId="7212"/>
    <cellStyle name="Normal 6 6 3 2" xfId="29331"/>
    <cellStyle name="Normal 6 6 3 2 2" xfId="29332"/>
    <cellStyle name="Normal 6 6 3 3" xfId="29333"/>
    <cellStyle name="Normal 6 6 4" xfId="29334"/>
    <cellStyle name="Normal 6 6 4 2" xfId="29335"/>
    <cellStyle name="Normal 6 6 5" xfId="29336"/>
    <cellStyle name="Normal 6 7" xfId="7213"/>
    <cellStyle name="Normal 6 7 2" xfId="7214"/>
    <cellStyle name="Normal 6 7 2 2" xfId="7215"/>
    <cellStyle name="Normal 6 7 2 2 2" xfId="29337"/>
    <cellStyle name="Normal 6 7 2 2 2 2" xfId="29338"/>
    <cellStyle name="Normal 6 7 2 2 3" xfId="29339"/>
    <cellStyle name="Normal 6 7 2 3" xfId="29340"/>
    <cellStyle name="Normal 6 7 2 3 2" xfId="29341"/>
    <cellStyle name="Normal 6 7 2 4" xfId="29342"/>
    <cellStyle name="Normal 6 7 3" xfId="7216"/>
    <cellStyle name="Normal 6 7 3 2" xfId="29343"/>
    <cellStyle name="Normal 6 7 3 2 2" xfId="29344"/>
    <cellStyle name="Normal 6 7 3 3" xfId="29345"/>
    <cellStyle name="Normal 6 7 4" xfId="29346"/>
    <cellStyle name="Normal 6 7 4 2" xfId="29347"/>
    <cellStyle name="Normal 6 7 5" xfId="29348"/>
    <cellStyle name="Normal 6 8" xfId="7217"/>
    <cellStyle name="Normal 6 8 2" xfId="7218"/>
    <cellStyle name="Normal 6 8 2 2" xfId="7219"/>
    <cellStyle name="Normal 6 8 2 2 2" xfId="29349"/>
    <cellStyle name="Normal 6 8 2 2 2 2" xfId="29350"/>
    <cellStyle name="Normal 6 8 2 2 3" xfId="29351"/>
    <cellStyle name="Normal 6 8 2 3" xfId="29352"/>
    <cellStyle name="Normal 6 8 2 3 2" xfId="29353"/>
    <cellStyle name="Normal 6 8 2 4" xfId="29354"/>
    <cellStyle name="Normal 6 8 3" xfId="7220"/>
    <cellStyle name="Normal 6 8 3 2" xfId="29355"/>
    <cellStyle name="Normal 6 8 3 2 2" xfId="29356"/>
    <cellStyle name="Normal 6 8 3 3" xfId="29357"/>
    <cellStyle name="Normal 6 8 4" xfId="29358"/>
    <cellStyle name="Normal 6 8 4 2" xfId="29359"/>
    <cellStyle name="Normal 6 8 5" xfId="29360"/>
    <cellStyle name="Normal 6 9" xfId="7221"/>
    <cellStyle name="Normal 6 9 2" xfId="7222"/>
    <cellStyle name="Normal 6 9 2 2" xfId="7223"/>
    <cellStyle name="Normal 6 9 2 2 2" xfId="29361"/>
    <cellStyle name="Normal 6 9 2 2 2 2" xfId="29362"/>
    <cellStyle name="Normal 6 9 2 2 3" xfId="29363"/>
    <cellStyle name="Normal 6 9 2 3" xfId="29364"/>
    <cellStyle name="Normal 6 9 2 3 2" xfId="29365"/>
    <cellStyle name="Normal 6 9 2 4" xfId="29366"/>
    <cellStyle name="Normal 6 9 3" xfId="7224"/>
    <cellStyle name="Normal 6 9 3 2" xfId="29367"/>
    <cellStyle name="Normal 6 9 3 2 2" xfId="29368"/>
    <cellStyle name="Normal 6 9 3 3" xfId="29369"/>
    <cellStyle name="Normal 6 9 4" xfId="29370"/>
    <cellStyle name="Normal 6 9 4 2" xfId="29371"/>
    <cellStyle name="Normal 6 9 5" xfId="29372"/>
    <cellStyle name="Normal 7" xfId="4"/>
    <cellStyle name="Normal 7 10" xfId="7225"/>
    <cellStyle name="Normal 7 10 2" xfId="7226"/>
    <cellStyle name="Normal 7 10 2 2" xfId="7227"/>
    <cellStyle name="Normal 7 10 2 2 2" xfId="29373"/>
    <cellStyle name="Normal 7 10 2 2 2 2" xfId="29374"/>
    <cellStyle name="Normal 7 10 2 2 3" xfId="29375"/>
    <cellStyle name="Normal 7 10 2 3" xfId="29376"/>
    <cellStyle name="Normal 7 10 2 3 2" xfId="29377"/>
    <cellStyle name="Normal 7 10 2 4" xfId="29378"/>
    <cellStyle name="Normal 7 10 3" xfId="7228"/>
    <cellStyle name="Normal 7 10 3 2" xfId="29379"/>
    <cellStyle name="Normal 7 10 3 2 2" xfId="29380"/>
    <cellStyle name="Normal 7 10 3 3" xfId="29381"/>
    <cellStyle name="Normal 7 10 4" xfId="29382"/>
    <cellStyle name="Normal 7 10 4 2" xfId="29383"/>
    <cellStyle name="Normal 7 10 5" xfId="29384"/>
    <cellStyle name="Normal 7 11" xfId="7229"/>
    <cellStyle name="Normal 7 11 2" xfId="7230"/>
    <cellStyle name="Normal 7 11 2 2" xfId="7231"/>
    <cellStyle name="Normal 7 11 2 2 2" xfId="29385"/>
    <cellStyle name="Normal 7 11 2 2 2 2" xfId="29386"/>
    <cellStyle name="Normal 7 11 2 2 3" xfId="29387"/>
    <cellStyle name="Normal 7 11 2 3" xfId="29388"/>
    <cellStyle name="Normal 7 11 2 3 2" xfId="29389"/>
    <cellStyle name="Normal 7 11 2 4" xfId="29390"/>
    <cellStyle name="Normal 7 11 3" xfId="7232"/>
    <cellStyle name="Normal 7 11 3 2" xfId="29391"/>
    <cellStyle name="Normal 7 11 3 2 2" xfId="29392"/>
    <cellStyle name="Normal 7 11 3 3" xfId="29393"/>
    <cellStyle name="Normal 7 11 4" xfId="29394"/>
    <cellStyle name="Normal 7 11 4 2" xfId="29395"/>
    <cellStyle name="Normal 7 11 5" xfId="29396"/>
    <cellStyle name="Normal 7 2" xfId="7233"/>
    <cellStyle name="Normal 7 2 10" xfId="7234"/>
    <cellStyle name="Normal 7 2 10 2" xfId="7235"/>
    <cellStyle name="Normal 7 2 10 2 2" xfId="7236"/>
    <cellStyle name="Normal 7 2 10 2 2 2" xfId="29397"/>
    <cellStyle name="Normal 7 2 10 2 2 2 2" xfId="29398"/>
    <cellStyle name="Normal 7 2 10 2 2 3" xfId="29399"/>
    <cellStyle name="Normal 7 2 10 2 3" xfId="29400"/>
    <cellStyle name="Normal 7 2 10 2 3 2" xfId="29401"/>
    <cellStyle name="Normal 7 2 10 2 4" xfId="29402"/>
    <cellStyle name="Normal 7 2 10 3" xfId="7237"/>
    <cellStyle name="Normal 7 2 10 3 2" xfId="29403"/>
    <cellStyle name="Normal 7 2 10 3 2 2" xfId="29404"/>
    <cellStyle name="Normal 7 2 10 3 3" xfId="29405"/>
    <cellStyle name="Normal 7 2 10 4" xfId="29406"/>
    <cellStyle name="Normal 7 2 10 4 2" xfId="29407"/>
    <cellStyle name="Normal 7 2 10 5" xfId="29408"/>
    <cellStyle name="Normal 7 2 11" xfId="7238"/>
    <cellStyle name="Normal 7 2 11 2" xfId="7239"/>
    <cellStyle name="Normal 7 2 11 2 2" xfId="29409"/>
    <cellStyle name="Normal 7 2 11 2 2 2" xfId="29410"/>
    <cellStyle name="Normal 7 2 11 2 3" xfId="29411"/>
    <cellStyle name="Normal 7 2 11 3" xfId="29412"/>
    <cellStyle name="Normal 7 2 11 3 2" xfId="29413"/>
    <cellStyle name="Normal 7 2 11 4" xfId="29414"/>
    <cellStyle name="Normal 7 2 12" xfId="7240"/>
    <cellStyle name="Normal 7 2 13" xfId="7241"/>
    <cellStyle name="Normal 7 2 13 2" xfId="29415"/>
    <cellStyle name="Normal 7 2 13 2 2" xfId="29416"/>
    <cellStyle name="Normal 7 2 13 3" xfId="29417"/>
    <cellStyle name="Normal 7 2 14" xfId="7242"/>
    <cellStyle name="Normal 7 2 14 2" xfId="29418"/>
    <cellStyle name="Normal 7 2 14 2 2" xfId="29419"/>
    <cellStyle name="Normal 7 2 14 3" xfId="29420"/>
    <cellStyle name="Normal 7 2 15" xfId="29421"/>
    <cellStyle name="Normal 7 2 15 2" xfId="29422"/>
    <cellStyle name="Normal 7 2 16" xfId="29423"/>
    <cellStyle name="Normal 7 2 2" xfId="7243"/>
    <cellStyle name="Normal 7 2 2 2" xfId="7244"/>
    <cellStyle name="Normal 7 2 2 2 2" xfId="7245"/>
    <cellStyle name="Normal 7 2 2 2 2 2" xfId="29424"/>
    <cellStyle name="Normal 7 2 2 2 2 2 2" xfId="29425"/>
    <cellStyle name="Normal 7 2 2 2 2 3" xfId="29426"/>
    <cellStyle name="Normal 7 2 2 2 3" xfId="29427"/>
    <cellStyle name="Normal 7 2 2 2 3 2" xfId="29428"/>
    <cellStyle name="Normal 7 2 2 2 4" xfId="29429"/>
    <cellStyle name="Normal 7 2 2 3" xfId="7246"/>
    <cellStyle name="Normal 7 2 2 4" xfId="7247"/>
    <cellStyle name="Normal 7 2 2 4 2" xfId="29430"/>
    <cellStyle name="Normal 7 2 2 4 2 2" xfId="29431"/>
    <cellStyle name="Normal 7 2 2 4 3" xfId="29432"/>
    <cellStyle name="Normal 7 2 2 5" xfId="29433"/>
    <cellStyle name="Normal 7 2 2 5 2" xfId="29434"/>
    <cellStyle name="Normal 7 2 2 6" xfId="29435"/>
    <cellStyle name="Normal 7 2 3" xfId="7248"/>
    <cellStyle name="Normal 7 2 3 2" xfId="7249"/>
    <cellStyle name="Normal 7 2 3 2 2" xfId="7250"/>
    <cellStyle name="Normal 7 2 3 2 2 2" xfId="29436"/>
    <cellStyle name="Normal 7 2 3 2 2 2 2" xfId="29437"/>
    <cellStyle name="Normal 7 2 3 2 2 3" xfId="29438"/>
    <cellStyle name="Normal 7 2 3 2 3" xfId="29439"/>
    <cellStyle name="Normal 7 2 3 2 3 2" xfId="29440"/>
    <cellStyle name="Normal 7 2 3 2 4" xfId="29441"/>
    <cellStyle name="Normal 7 2 3 3" xfId="7251"/>
    <cellStyle name="Normal 7 2 3 4" xfId="7252"/>
    <cellStyle name="Normal 7 2 3 4 2" xfId="29442"/>
    <cellStyle name="Normal 7 2 3 4 2 2" xfId="29443"/>
    <cellStyle name="Normal 7 2 3 4 3" xfId="29444"/>
    <cellStyle name="Normal 7 2 3 5" xfId="29445"/>
    <cellStyle name="Normal 7 2 3 5 2" xfId="29446"/>
    <cellStyle name="Normal 7 2 3 6" xfId="29447"/>
    <cellStyle name="Normal 7 2 4" xfId="7253"/>
    <cellStyle name="Normal 7 2 4 2" xfId="7254"/>
    <cellStyle name="Normal 7 2 4 2 2" xfId="7255"/>
    <cellStyle name="Normal 7 2 4 2 2 2" xfId="29448"/>
    <cellStyle name="Normal 7 2 4 2 2 2 2" xfId="29449"/>
    <cellStyle name="Normal 7 2 4 2 2 3" xfId="29450"/>
    <cellStyle name="Normal 7 2 4 2 3" xfId="29451"/>
    <cellStyle name="Normal 7 2 4 2 3 2" xfId="29452"/>
    <cellStyle name="Normal 7 2 4 2 4" xfId="29453"/>
    <cellStyle name="Normal 7 2 4 3" xfId="7256"/>
    <cellStyle name="Normal 7 2 4 4" xfId="7257"/>
    <cellStyle name="Normal 7 2 4 4 2" xfId="29454"/>
    <cellStyle name="Normal 7 2 4 4 2 2" xfId="29455"/>
    <cellStyle name="Normal 7 2 4 4 3" xfId="29456"/>
    <cellStyle name="Normal 7 2 4 5" xfId="29457"/>
    <cellStyle name="Normal 7 2 4 5 2" xfId="29458"/>
    <cellStyle name="Normal 7 2 4 6" xfId="29459"/>
    <cellStyle name="Normal 7 2 5" xfId="7258"/>
    <cellStyle name="Normal 7 2 5 2" xfId="7259"/>
    <cellStyle name="Normal 7 2 5 2 2" xfId="7260"/>
    <cellStyle name="Normal 7 2 5 2 2 2" xfId="29460"/>
    <cellStyle name="Normal 7 2 5 2 2 2 2" xfId="29461"/>
    <cellStyle name="Normal 7 2 5 2 2 3" xfId="29462"/>
    <cellStyle name="Normal 7 2 5 2 3" xfId="29463"/>
    <cellStyle name="Normal 7 2 5 2 3 2" xfId="29464"/>
    <cellStyle name="Normal 7 2 5 2 4" xfId="29465"/>
    <cellStyle name="Normal 7 2 5 3" xfId="7261"/>
    <cellStyle name="Normal 7 2 5 4" xfId="7262"/>
    <cellStyle name="Normal 7 2 5 4 2" xfId="29466"/>
    <cellStyle name="Normal 7 2 5 4 2 2" xfId="29467"/>
    <cellStyle name="Normal 7 2 5 4 3" xfId="29468"/>
    <cellStyle name="Normal 7 2 5 5" xfId="29469"/>
    <cellStyle name="Normal 7 2 5 5 2" xfId="29470"/>
    <cellStyle name="Normal 7 2 5 6" xfId="29471"/>
    <cellStyle name="Normal 7 2 6" xfId="7263"/>
    <cellStyle name="Normal 7 2 6 2" xfId="7264"/>
    <cellStyle name="Normal 7 2 6 2 2" xfId="7265"/>
    <cellStyle name="Normal 7 2 6 2 2 2" xfId="29472"/>
    <cellStyle name="Normal 7 2 6 2 2 2 2" xfId="29473"/>
    <cellStyle name="Normal 7 2 6 2 2 3" xfId="29474"/>
    <cellStyle name="Normal 7 2 6 2 3" xfId="29475"/>
    <cellStyle name="Normal 7 2 6 2 3 2" xfId="29476"/>
    <cellStyle name="Normal 7 2 6 2 4" xfId="29477"/>
    <cellStyle name="Normal 7 2 6 3" xfId="7266"/>
    <cellStyle name="Normal 7 2 6 3 2" xfId="29478"/>
    <cellStyle name="Normal 7 2 6 3 2 2" xfId="29479"/>
    <cellStyle name="Normal 7 2 6 3 3" xfId="29480"/>
    <cellStyle name="Normal 7 2 6 4" xfId="29481"/>
    <cellStyle name="Normal 7 2 6 4 2" xfId="29482"/>
    <cellStyle name="Normal 7 2 6 5" xfId="29483"/>
    <cellStyle name="Normal 7 2 7" xfId="7267"/>
    <cellStyle name="Normal 7 2 7 2" xfId="7268"/>
    <cellStyle name="Normal 7 2 7 2 2" xfId="7269"/>
    <cellStyle name="Normal 7 2 7 2 2 2" xfId="29484"/>
    <cellStyle name="Normal 7 2 7 2 2 2 2" xfId="29485"/>
    <cellStyle name="Normal 7 2 7 2 2 3" xfId="29486"/>
    <cellStyle name="Normal 7 2 7 2 3" xfId="29487"/>
    <cellStyle name="Normal 7 2 7 2 3 2" xfId="29488"/>
    <cellStyle name="Normal 7 2 7 2 4" xfId="29489"/>
    <cellStyle name="Normal 7 2 7 3" xfId="7270"/>
    <cellStyle name="Normal 7 2 7 3 2" xfId="29490"/>
    <cellStyle name="Normal 7 2 7 3 2 2" xfId="29491"/>
    <cellStyle name="Normal 7 2 7 3 3" xfId="29492"/>
    <cellStyle name="Normal 7 2 7 4" xfId="29493"/>
    <cellStyle name="Normal 7 2 7 4 2" xfId="29494"/>
    <cellStyle name="Normal 7 2 7 5" xfId="29495"/>
    <cellStyle name="Normal 7 2 8" xfId="7271"/>
    <cellStyle name="Normal 7 2 8 2" xfId="7272"/>
    <cellStyle name="Normal 7 2 8 2 2" xfId="7273"/>
    <cellStyle name="Normal 7 2 8 2 2 2" xfId="29496"/>
    <cellStyle name="Normal 7 2 8 2 2 2 2" xfId="29497"/>
    <cellStyle name="Normal 7 2 8 2 2 3" xfId="29498"/>
    <cellStyle name="Normal 7 2 8 2 3" xfId="29499"/>
    <cellStyle name="Normal 7 2 8 2 3 2" xfId="29500"/>
    <cellStyle name="Normal 7 2 8 2 4" xfId="29501"/>
    <cellStyle name="Normal 7 2 8 3" xfId="7274"/>
    <cellStyle name="Normal 7 2 8 3 2" xfId="29502"/>
    <cellStyle name="Normal 7 2 8 3 2 2" xfId="29503"/>
    <cellStyle name="Normal 7 2 8 3 3" xfId="29504"/>
    <cellStyle name="Normal 7 2 8 4" xfId="29505"/>
    <cellStyle name="Normal 7 2 8 4 2" xfId="29506"/>
    <cellStyle name="Normal 7 2 8 5" xfId="29507"/>
    <cellStyle name="Normal 7 2 9" xfId="7275"/>
    <cellStyle name="Normal 7 2 9 2" xfId="7276"/>
    <cellStyle name="Normal 7 2 9 2 2" xfId="7277"/>
    <cellStyle name="Normal 7 2 9 2 2 2" xfId="29508"/>
    <cellStyle name="Normal 7 2 9 2 2 2 2" xfId="29509"/>
    <cellStyle name="Normal 7 2 9 2 2 3" xfId="29510"/>
    <cellStyle name="Normal 7 2 9 2 3" xfId="29511"/>
    <cellStyle name="Normal 7 2 9 2 3 2" xfId="29512"/>
    <cellStyle name="Normal 7 2 9 2 4" xfId="29513"/>
    <cellStyle name="Normal 7 2 9 3" xfId="7278"/>
    <cellStyle name="Normal 7 2 9 3 2" xfId="29514"/>
    <cellStyle name="Normal 7 2 9 3 2 2" xfId="29515"/>
    <cellStyle name="Normal 7 2 9 3 3" xfId="29516"/>
    <cellStyle name="Normal 7 2 9 4" xfId="29517"/>
    <cellStyle name="Normal 7 2 9 4 2" xfId="29518"/>
    <cellStyle name="Normal 7 2 9 5" xfId="29519"/>
    <cellStyle name="Normal 7 3" xfId="7279"/>
    <cellStyle name="Normal 7 3 2" xfId="7280"/>
    <cellStyle name="Normal 7 3 2 2" xfId="7281"/>
    <cellStyle name="Normal 7 3 2 3" xfId="7282"/>
    <cellStyle name="Normal 7 3 2 3 2" xfId="29520"/>
    <cellStyle name="Normal 7 3 2 3 2 2" xfId="29521"/>
    <cellStyle name="Normal 7 3 2 3 3" xfId="29522"/>
    <cellStyle name="Normal 7 3 2 4" xfId="29523"/>
    <cellStyle name="Normal 7 3 2 4 2" xfId="29524"/>
    <cellStyle name="Normal 7 3 2 5" xfId="29525"/>
    <cellStyle name="Normal 7 3 3" xfId="7283"/>
    <cellStyle name="Normal 7 3 4" xfId="7284"/>
    <cellStyle name="Normal 7 3 5" xfId="7285"/>
    <cellStyle name="Normal 7 3 6" xfId="7286"/>
    <cellStyle name="Normal 7 3 6 2" xfId="29526"/>
    <cellStyle name="Normal 7 3 6 2 2" xfId="29527"/>
    <cellStyle name="Normal 7 3 6 3" xfId="29528"/>
    <cellStyle name="Normal 7 3 7" xfId="29529"/>
    <cellStyle name="Normal 7 3 7 2" xfId="29530"/>
    <cellStyle name="Normal 7 3 8" xfId="29531"/>
    <cellStyle name="Normal 7 4" xfId="7287"/>
    <cellStyle name="Normal 7 4 2" xfId="7288"/>
    <cellStyle name="Normal 7 4 2 2" xfId="7289"/>
    <cellStyle name="Normal 7 4 2 2 2" xfId="29532"/>
    <cellStyle name="Normal 7 4 2 2 2 2" xfId="29533"/>
    <cellStyle name="Normal 7 4 2 2 3" xfId="29534"/>
    <cellStyle name="Normal 7 4 2 3" xfId="29535"/>
    <cellStyle name="Normal 7 4 2 3 2" xfId="29536"/>
    <cellStyle name="Normal 7 4 2 4" xfId="29537"/>
    <cellStyle name="Normal 7 4 3" xfId="7290"/>
    <cellStyle name="Normal 7 4 3 2" xfId="29538"/>
    <cellStyle name="Normal 7 4 3 2 2" xfId="29539"/>
    <cellStyle name="Normal 7 4 3 3" xfId="29540"/>
    <cellStyle name="Normal 7 4 4" xfId="29541"/>
    <cellStyle name="Normal 7 4 4 2" xfId="29542"/>
    <cellStyle name="Normal 7 4 5" xfId="29543"/>
    <cellStyle name="Normal 7 5" xfId="7291"/>
    <cellStyle name="Normal 7 5 2" xfId="7292"/>
    <cellStyle name="Normal 7 5 2 2" xfId="7293"/>
    <cellStyle name="Normal 7 5 2 2 2" xfId="29544"/>
    <cellStyle name="Normal 7 5 2 2 2 2" xfId="29545"/>
    <cellStyle name="Normal 7 5 2 2 3" xfId="29546"/>
    <cellStyle name="Normal 7 5 2 3" xfId="29547"/>
    <cellStyle name="Normal 7 5 2 3 2" xfId="29548"/>
    <cellStyle name="Normal 7 5 2 4" xfId="29549"/>
    <cellStyle name="Normal 7 5 3" xfId="7294"/>
    <cellStyle name="Normal 7 5 3 2" xfId="29550"/>
    <cellStyle name="Normal 7 5 3 2 2" xfId="29551"/>
    <cellStyle name="Normal 7 5 3 3" xfId="29552"/>
    <cellStyle name="Normal 7 5 4" xfId="29553"/>
    <cellStyle name="Normal 7 5 4 2" xfId="29554"/>
    <cellStyle name="Normal 7 5 5" xfId="29555"/>
    <cellStyle name="Normal 7 6" xfId="7295"/>
    <cellStyle name="Normal 7 6 2" xfId="7296"/>
    <cellStyle name="Normal 7 6 2 2" xfId="7297"/>
    <cellStyle name="Normal 7 6 2 2 2" xfId="29556"/>
    <cellStyle name="Normal 7 6 2 2 2 2" xfId="29557"/>
    <cellStyle name="Normal 7 6 2 2 3" xfId="29558"/>
    <cellStyle name="Normal 7 6 2 3" xfId="29559"/>
    <cellStyle name="Normal 7 6 2 3 2" xfId="29560"/>
    <cellStyle name="Normal 7 6 2 4" xfId="29561"/>
    <cellStyle name="Normal 7 6 3" xfId="7298"/>
    <cellStyle name="Normal 7 6 3 2" xfId="29562"/>
    <cellStyle name="Normal 7 6 3 2 2" xfId="29563"/>
    <cellStyle name="Normal 7 6 3 3" xfId="29564"/>
    <cellStyle name="Normal 7 6 4" xfId="29565"/>
    <cellStyle name="Normal 7 6 4 2" xfId="29566"/>
    <cellStyle name="Normal 7 6 5" xfId="29567"/>
    <cellStyle name="Normal 7 7" xfId="7299"/>
    <cellStyle name="Normal 7 7 2" xfId="7300"/>
    <cellStyle name="Normal 7 7 2 2" xfId="7301"/>
    <cellStyle name="Normal 7 7 2 2 2" xfId="29568"/>
    <cellStyle name="Normal 7 7 2 2 2 2" xfId="29569"/>
    <cellStyle name="Normal 7 7 2 2 3" xfId="29570"/>
    <cellStyle name="Normal 7 7 2 3" xfId="29571"/>
    <cellStyle name="Normal 7 7 2 3 2" xfId="29572"/>
    <cellStyle name="Normal 7 7 2 4" xfId="29573"/>
    <cellStyle name="Normal 7 7 3" xfId="7302"/>
    <cellStyle name="Normal 7 7 3 2" xfId="29574"/>
    <cellStyle name="Normal 7 7 3 2 2" xfId="29575"/>
    <cellStyle name="Normal 7 7 3 3" xfId="29576"/>
    <cellStyle name="Normal 7 7 4" xfId="29577"/>
    <cellStyle name="Normal 7 7 4 2" xfId="29578"/>
    <cellStyle name="Normal 7 7 5" xfId="29579"/>
    <cellStyle name="Normal 7 8" xfId="7303"/>
    <cellStyle name="Normal 7 8 2" xfId="7304"/>
    <cellStyle name="Normal 7 8 2 2" xfId="7305"/>
    <cellStyle name="Normal 7 8 2 2 2" xfId="29580"/>
    <cellStyle name="Normal 7 8 2 2 2 2" xfId="29581"/>
    <cellStyle name="Normal 7 8 2 2 3" xfId="29582"/>
    <cellStyle name="Normal 7 8 2 3" xfId="29583"/>
    <cellStyle name="Normal 7 8 2 3 2" xfId="29584"/>
    <cellStyle name="Normal 7 8 2 4" xfId="29585"/>
    <cellStyle name="Normal 7 8 3" xfId="7306"/>
    <cellStyle name="Normal 7 8 3 2" xfId="29586"/>
    <cellStyle name="Normal 7 8 3 2 2" xfId="29587"/>
    <cellStyle name="Normal 7 8 3 3" xfId="29588"/>
    <cellStyle name="Normal 7 8 4" xfId="29589"/>
    <cellStyle name="Normal 7 8 4 2" xfId="29590"/>
    <cellStyle name="Normal 7 8 5" xfId="29591"/>
    <cellStyle name="Normal 7 9" xfId="7307"/>
    <cellStyle name="Normal 7 9 2" xfId="7308"/>
    <cellStyle name="Normal 7 9 2 2" xfId="7309"/>
    <cellStyle name="Normal 7 9 2 2 2" xfId="29592"/>
    <cellStyle name="Normal 7 9 2 2 2 2" xfId="29593"/>
    <cellStyle name="Normal 7 9 2 2 3" xfId="29594"/>
    <cellStyle name="Normal 7 9 2 3" xfId="29595"/>
    <cellStyle name="Normal 7 9 2 3 2" xfId="29596"/>
    <cellStyle name="Normal 7 9 2 4" xfId="29597"/>
    <cellStyle name="Normal 7 9 3" xfId="7310"/>
    <cellStyle name="Normal 7 9 3 2" xfId="29598"/>
    <cellStyle name="Normal 7 9 3 2 2" xfId="29599"/>
    <cellStyle name="Normal 7 9 3 3" xfId="29600"/>
    <cellStyle name="Normal 7 9 4" xfId="29601"/>
    <cellStyle name="Normal 7 9 4 2" xfId="29602"/>
    <cellStyle name="Normal 7 9 5" xfId="29603"/>
    <cellStyle name="Normal 8" xfId="7311"/>
    <cellStyle name="Normal 8 10" xfId="7312"/>
    <cellStyle name="Normal 8 10 2" xfId="7313"/>
    <cellStyle name="Normal 8 10 2 2" xfId="7314"/>
    <cellStyle name="Normal 8 10 2 2 2" xfId="29604"/>
    <cellStyle name="Normal 8 10 2 2 2 2" xfId="29605"/>
    <cellStyle name="Normal 8 10 2 2 3" xfId="29606"/>
    <cellStyle name="Normal 8 10 2 3" xfId="29607"/>
    <cellStyle name="Normal 8 10 2 3 2" xfId="29608"/>
    <cellStyle name="Normal 8 10 2 4" xfId="29609"/>
    <cellStyle name="Normal 8 10 3" xfId="7315"/>
    <cellStyle name="Normal 8 10 3 2" xfId="29610"/>
    <cellStyle name="Normal 8 10 3 2 2" xfId="29611"/>
    <cellStyle name="Normal 8 10 3 3" xfId="29612"/>
    <cellStyle name="Normal 8 10 4" xfId="29613"/>
    <cellStyle name="Normal 8 10 4 2" xfId="29614"/>
    <cellStyle name="Normal 8 10 5" xfId="29615"/>
    <cellStyle name="Normal 8 11" xfId="7316"/>
    <cellStyle name="Normal 8 11 2" xfId="7317"/>
    <cellStyle name="Normal 8 11 2 2" xfId="7318"/>
    <cellStyle name="Normal 8 11 2 2 2" xfId="29616"/>
    <cellStyle name="Normal 8 11 2 2 2 2" xfId="29617"/>
    <cellStyle name="Normal 8 11 2 2 3" xfId="29618"/>
    <cellStyle name="Normal 8 11 2 3" xfId="29619"/>
    <cellStyle name="Normal 8 11 2 3 2" xfId="29620"/>
    <cellStyle name="Normal 8 11 2 4" xfId="29621"/>
    <cellStyle name="Normal 8 11 3" xfId="7319"/>
    <cellStyle name="Normal 8 11 3 2" xfId="29622"/>
    <cellStyle name="Normal 8 11 3 2 2" xfId="29623"/>
    <cellStyle name="Normal 8 11 3 3" xfId="29624"/>
    <cellStyle name="Normal 8 11 4" xfId="29625"/>
    <cellStyle name="Normal 8 11 4 2" xfId="29626"/>
    <cellStyle name="Normal 8 11 5" xfId="29627"/>
    <cellStyle name="Normal 8 2" xfId="7320"/>
    <cellStyle name="Normal 8 2 10" xfId="7321"/>
    <cellStyle name="Normal 8 2 10 2" xfId="7322"/>
    <cellStyle name="Normal 8 2 10 2 2" xfId="7323"/>
    <cellStyle name="Normal 8 2 10 2 2 2" xfId="29628"/>
    <cellStyle name="Normal 8 2 10 2 2 2 2" xfId="29629"/>
    <cellStyle name="Normal 8 2 10 2 2 3" xfId="29630"/>
    <cellStyle name="Normal 8 2 10 2 3" xfId="29631"/>
    <cellStyle name="Normal 8 2 10 2 3 2" xfId="29632"/>
    <cellStyle name="Normal 8 2 10 2 4" xfId="29633"/>
    <cellStyle name="Normal 8 2 10 3" xfId="7324"/>
    <cellStyle name="Normal 8 2 10 3 2" xfId="29634"/>
    <cellStyle name="Normal 8 2 10 3 2 2" xfId="29635"/>
    <cellStyle name="Normal 8 2 10 3 3" xfId="29636"/>
    <cellStyle name="Normal 8 2 10 4" xfId="29637"/>
    <cellStyle name="Normal 8 2 10 4 2" xfId="29638"/>
    <cellStyle name="Normal 8 2 10 5" xfId="29639"/>
    <cellStyle name="Normal 8 2 11" xfId="9"/>
    <cellStyle name="Normal 8 2 2" xfId="7325"/>
    <cellStyle name="Normal 8 2 2 2" xfId="7326"/>
    <cellStyle name="Normal 8 2 2 2 2" xfId="7327"/>
    <cellStyle name="Normal 8 2 2 2 2 2" xfId="29640"/>
    <cellStyle name="Normal 8 2 2 2 2 2 2" xfId="29641"/>
    <cellStyle name="Normal 8 2 2 2 2 3" xfId="29642"/>
    <cellStyle name="Normal 8 2 2 2 3" xfId="29643"/>
    <cellStyle name="Normal 8 2 2 2 3 2" xfId="29644"/>
    <cellStyle name="Normal 8 2 2 2 4" xfId="29645"/>
    <cellStyle name="Normal 8 2 2 3" xfId="7328"/>
    <cellStyle name="Normal 8 2 2 3 2" xfId="29646"/>
    <cellStyle name="Normal 8 2 2 3 2 2" xfId="29647"/>
    <cellStyle name="Normal 8 2 2 3 3" xfId="29648"/>
    <cellStyle name="Normal 8 2 2 4" xfId="29649"/>
    <cellStyle name="Normal 8 2 2 4 2" xfId="29650"/>
    <cellStyle name="Normal 8 2 2 5" xfId="29651"/>
    <cellStyle name="Normal 8 2 3" xfId="7329"/>
    <cellStyle name="Normal 8 2 3 2" xfId="7330"/>
    <cellStyle name="Normal 8 2 3 2 2" xfId="7331"/>
    <cellStyle name="Normal 8 2 3 2 2 2" xfId="29652"/>
    <cellStyle name="Normal 8 2 3 2 2 2 2" xfId="29653"/>
    <cellStyle name="Normal 8 2 3 2 2 3" xfId="29654"/>
    <cellStyle name="Normal 8 2 3 2 3" xfId="29655"/>
    <cellStyle name="Normal 8 2 3 2 3 2" xfId="29656"/>
    <cellStyle name="Normal 8 2 3 2 4" xfId="29657"/>
    <cellStyle name="Normal 8 2 3 3" xfId="7332"/>
    <cellStyle name="Normal 8 2 3 3 2" xfId="29658"/>
    <cellStyle name="Normal 8 2 3 3 2 2" xfId="29659"/>
    <cellStyle name="Normal 8 2 3 3 3" xfId="29660"/>
    <cellStyle name="Normal 8 2 3 4" xfId="29661"/>
    <cellStyle name="Normal 8 2 3 4 2" xfId="29662"/>
    <cellStyle name="Normal 8 2 3 5" xfId="29663"/>
    <cellStyle name="Normal 8 2 4" xfId="7333"/>
    <cellStyle name="Normal 8 2 4 2" xfId="7334"/>
    <cellStyle name="Normal 8 2 4 2 2" xfId="7335"/>
    <cellStyle name="Normal 8 2 4 2 2 2" xfId="29664"/>
    <cellStyle name="Normal 8 2 4 2 2 2 2" xfId="29665"/>
    <cellStyle name="Normal 8 2 4 2 2 3" xfId="29666"/>
    <cellStyle name="Normal 8 2 4 2 3" xfId="29667"/>
    <cellStyle name="Normal 8 2 4 2 3 2" xfId="29668"/>
    <cellStyle name="Normal 8 2 4 2 4" xfId="29669"/>
    <cellStyle name="Normal 8 2 4 3" xfId="7336"/>
    <cellStyle name="Normal 8 2 4 3 2" xfId="29670"/>
    <cellStyle name="Normal 8 2 4 3 2 2" xfId="29671"/>
    <cellStyle name="Normal 8 2 4 3 3" xfId="29672"/>
    <cellStyle name="Normal 8 2 4 4" xfId="29673"/>
    <cellStyle name="Normal 8 2 4 4 2" xfId="29674"/>
    <cellStyle name="Normal 8 2 4 5" xfId="29675"/>
    <cellStyle name="Normal 8 2 5" xfId="7337"/>
    <cellStyle name="Normal 8 2 5 2" xfId="7338"/>
    <cellStyle name="Normal 8 2 5 2 2" xfId="7339"/>
    <cellStyle name="Normal 8 2 5 2 2 2" xfId="29676"/>
    <cellStyle name="Normal 8 2 5 2 2 2 2" xfId="29677"/>
    <cellStyle name="Normal 8 2 5 2 2 3" xfId="29678"/>
    <cellStyle name="Normal 8 2 5 2 3" xfId="29679"/>
    <cellStyle name="Normal 8 2 5 2 3 2" xfId="29680"/>
    <cellStyle name="Normal 8 2 5 2 4" xfId="29681"/>
    <cellStyle name="Normal 8 2 5 3" xfId="7340"/>
    <cellStyle name="Normal 8 2 5 3 2" xfId="29682"/>
    <cellStyle name="Normal 8 2 5 3 2 2" xfId="29683"/>
    <cellStyle name="Normal 8 2 5 3 3" xfId="29684"/>
    <cellStyle name="Normal 8 2 5 4" xfId="29685"/>
    <cellStyle name="Normal 8 2 5 4 2" xfId="29686"/>
    <cellStyle name="Normal 8 2 5 5" xfId="29687"/>
    <cellStyle name="Normal 8 2 6" xfId="7341"/>
    <cellStyle name="Normal 8 2 6 2" xfId="7342"/>
    <cellStyle name="Normal 8 2 6 2 2" xfId="7343"/>
    <cellStyle name="Normal 8 2 6 2 2 2" xfId="29688"/>
    <cellStyle name="Normal 8 2 6 2 2 2 2" xfId="29689"/>
    <cellStyle name="Normal 8 2 6 2 2 3" xfId="29690"/>
    <cellStyle name="Normal 8 2 6 2 3" xfId="29691"/>
    <cellStyle name="Normal 8 2 6 2 3 2" xfId="29692"/>
    <cellStyle name="Normal 8 2 6 2 4" xfId="29693"/>
    <cellStyle name="Normal 8 2 6 3" xfId="7344"/>
    <cellStyle name="Normal 8 2 6 3 2" xfId="29694"/>
    <cellStyle name="Normal 8 2 6 3 2 2" xfId="29695"/>
    <cellStyle name="Normal 8 2 6 3 3" xfId="29696"/>
    <cellStyle name="Normal 8 2 6 4" xfId="29697"/>
    <cellStyle name="Normal 8 2 6 4 2" xfId="29698"/>
    <cellStyle name="Normal 8 2 6 5" xfId="29699"/>
    <cellStyle name="Normal 8 2 7" xfId="7345"/>
    <cellStyle name="Normal 8 2 7 2" xfId="7346"/>
    <cellStyle name="Normal 8 2 7 2 2" xfId="7347"/>
    <cellStyle name="Normal 8 2 7 2 2 2" xfId="29700"/>
    <cellStyle name="Normal 8 2 7 2 2 2 2" xfId="29701"/>
    <cellStyle name="Normal 8 2 7 2 2 3" xfId="29702"/>
    <cellStyle name="Normal 8 2 7 2 3" xfId="29703"/>
    <cellStyle name="Normal 8 2 7 2 3 2" xfId="29704"/>
    <cellStyle name="Normal 8 2 7 2 4" xfId="29705"/>
    <cellStyle name="Normal 8 2 7 3" xfId="7348"/>
    <cellStyle name="Normal 8 2 7 3 2" xfId="29706"/>
    <cellStyle name="Normal 8 2 7 3 2 2" xfId="29707"/>
    <cellStyle name="Normal 8 2 7 3 3" xfId="29708"/>
    <cellStyle name="Normal 8 2 7 4" xfId="29709"/>
    <cellStyle name="Normal 8 2 7 4 2" xfId="29710"/>
    <cellStyle name="Normal 8 2 7 5" xfId="29711"/>
    <cellStyle name="Normal 8 2 8" xfId="7349"/>
    <cellStyle name="Normal 8 2 8 2" xfId="7350"/>
    <cellStyle name="Normal 8 2 8 2 2" xfId="7351"/>
    <cellStyle name="Normal 8 2 8 2 2 2" xfId="29712"/>
    <cellStyle name="Normal 8 2 8 2 2 2 2" xfId="29713"/>
    <cellStyle name="Normal 8 2 8 2 2 3" xfId="29714"/>
    <cellStyle name="Normal 8 2 8 2 3" xfId="29715"/>
    <cellStyle name="Normal 8 2 8 2 3 2" xfId="29716"/>
    <cellStyle name="Normal 8 2 8 2 4" xfId="29717"/>
    <cellStyle name="Normal 8 2 8 3" xfId="7352"/>
    <cellStyle name="Normal 8 2 8 3 2" xfId="29718"/>
    <cellStyle name="Normal 8 2 8 3 2 2" xfId="29719"/>
    <cellStyle name="Normal 8 2 8 3 3" xfId="29720"/>
    <cellStyle name="Normal 8 2 8 4" xfId="29721"/>
    <cellStyle name="Normal 8 2 8 4 2" xfId="29722"/>
    <cellStyle name="Normal 8 2 8 5" xfId="29723"/>
    <cellStyle name="Normal 8 2 9" xfId="7353"/>
    <cellStyle name="Normal 8 2 9 2" xfId="7354"/>
    <cellStyle name="Normal 8 2 9 2 2" xfId="7355"/>
    <cellStyle name="Normal 8 2 9 2 2 2" xfId="29724"/>
    <cellStyle name="Normal 8 2 9 2 2 2 2" xfId="29725"/>
    <cellStyle name="Normal 8 2 9 2 2 3" xfId="29726"/>
    <cellStyle name="Normal 8 2 9 2 3" xfId="29727"/>
    <cellStyle name="Normal 8 2 9 2 3 2" xfId="29728"/>
    <cellStyle name="Normal 8 2 9 2 4" xfId="29729"/>
    <cellStyle name="Normal 8 2 9 3" xfId="7356"/>
    <cellStyle name="Normal 8 2 9 3 2" xfId="29730"/>
    <cellStyle name="Normal 8 2 9 3 2 2" xfId="29731"/>
    <cellStyle name="Normal 8 2 9 3 3" xfId="29732"/>
    <cellStyle name="Normal 8 2 9 4" xfId="29733"/>
    <cellStyle name="Normal 8 2 9 4 2" xfId="29734"/>
    <cellStyle name="Normal 8 2 9 5" xfId="29735"/>
    <cellStyle name="Normal 8 3" xfId="7357"/>
    <cellStyle name="Normal 8 3 2" xfId="7358"/>
    <cellStyle name="Normal 8 3 2 2" xfId="7359"/>
    <cellStyle name="Normal 8 3 2 2 2" xfId="29736"/>
    <cellStyle name="Normal 8 3 2 2 2 2" xfId="29737"/>
    <cellStyle name="Normal 8 3 2 2 3" xfId="29738"/>
    <cellStyle name="Normal 8 3 2 3" xfId="29739"/>
    <cellStyle name="Normal 8 3 2 3 2" xfId="29740"/>
    <cellStyle name="Normal 8 3 2 4" xfId="29741"/>
    <cellStyle name="Normal 8 3 3" xfId="7360"/>
    <cellStyle name="Normal 8 3 3 2" xfId="29742"/>
    <cellStyle name="Normal 8 3 3 2 2" xfId="29743"/>
    <cellStyle name="Normal 8 3 3 3" xfId="29744"/>
    <cellStyle name="Normal 8 3 4" xfId="29745"/>
    <cellStyle name="Normal 8 3 4 2" xfId="29746"/>
    <cellStyle name="Normal 8 3 5" xfId="29747"/>
    <cellStyle name="Normal 8 4" xfId="7361"/>
    <cellStyle name="Normal 8 4 2" xfId="7362"/>
    <cellStyle name="Normal 8 4 2 2" xfId="7363"/>
    <cellStyle name="Normal 8 4 2 2 2" xfId="29748"/>
    <cellStyle name="Normal 8 4 2 2 2 2" xfId="29749"/>
    <cellStyle name="Normal 8 4 2 2 3" xfId="29750"/>
    <cellStyle name="Normal 8 4 2 3" xfId="29751"/>
    <cellStyle name="Normal 8 4 2 3 2" xfId="29752"/>
    <cellStyle name="Normal 8 4 2 4" xfId="29753"/>
    <cellStyle name="Normal 8 4 3" xfId="7364"/>
    <cellStyle name="Normal 8 4 3 2" xfId="29754"/>
    <cellStyle name="Normal 8 4 3 2 2" xfId="29755"/>
    <cellStyle name="Normal 8 4 3 3" xfId="29756"/>
    <cellStyle name="Normal 8 4 4" xfId="29757"/>
    <cellStyle name="Normal 8 4 4 2" xfId="29758"/>
    <cellStyle name="Normal 8 4 5" xfId="29759"/>
    <cellStyle name="Normal 8 5" xfId="7365"/>
    <cellStyle name="Normal 8 5 2" xfId="7366"/>
    <cellStyle name="Normal 8 5 2 2" xfId="7367"/>
    <cellStyle name="Normal 8 5 2 2 2" xfId="29760"/>
    <cellStyle name="Normal 8 5 2 2 2 2" xfId="29761"/>
    <cellStyle name="Normal 8 5 2 2 3" xfId="29762"/>
    <cellStyle name="Normal 8 5 2 3" xfId="29763"/>
    <cellStyle name="Normal 8 5 2 3 2" xfId="29764"/>
    <cellStyle name="Normal 8 5 2 4" xfId="29765"/>
    <cellStyle name="Normal 8 5 3" xfId="7368"/>
    <cellStyle name="Normal 8 5 3 2" xfId="29766"/>
    <cellStyle name="Normal 8 5 3 2 2" xfId="29767"/>
    <cellStyle name="Normal 8 5 3 3" xfId="29768"/>
    <cellStyle name="Normal 8 5 4" xfId="29769"/>
    <cellStyle name="Normal 8 5 4 2" xfId="29770"/>
    <cellStyle name="Normal 8 5 5" xfId="29771"/>
    <cellStyle name="Normal 8 6" xfId="7369"/>
    <cellStyle name="Normal 8 6 2" xfId="7370"/>
    <cellStyle name="Normal 8 6 2 2" xfId="7371"/>
    <cellStyle name="Normal 8 6 2 2 2" xfId="29772"/>
    <cellStyle name="Normal 8 6 2 2 2 2" xfId="29773"/>
    <cellStyle name="Normal 8 6 2 2 3" xfId="29774"/>
    <cellStyle name="Normal 8 6 2 3" xfId="29775"/>
    <cellStyle name="Normal 8 6 2 3 2" xfId="29776"/>
    <cellStyle name="Normal 8 6 2 4" xfId="29777"/>
    <cellStyle name="Normal 8 6 3" xfId="7372"/>
    <cellStyle name="Normal 8 6 3 2" xfId="29778"/>
    <cellStyle name="Normal 8 6 3 2 2" xfId="29779"/>
    <cellStyle name="Normal 8 6 3 3" xfId="29780"/>
    <cellStyle name="Normal 8 6 4" xfId="29781"/>
    <cellStyle name="Normal 8 6 4 2" xfId="29782"/>
    <cellStyle name="Normal 8 6 5" xfId="29783"/>
    <cellStyle name="Normal 8 7" xfId="7373"/>
    <cellStyle name="Normal 8 7 2" xfId="7374"/>
    <cellStyle name="Normal 8 7 2 2" xfId="7375"/>
    <cellStyle name="Normal 8 7 2 2 2" xfId="29784"/>
    <cellStyle name="Normal 8 7 2 2 2 2" xfId="29785"/>
    <cellStyle name="Normal 8 7 2 2 3" xfId="29786"/>
    <cellStyle name="Normal 8 7 2 3" xfId="29787"/>
    <cellStyle name="Normal 8 7 2 3 2" xfId="29788"/>
    <cellStyle name="Normal 8 7 2 4" xfId="29789"/>
    <cellStyle name="Normal 8 7 3" xfId="7376"/>
    <cellStyle name="Normal 8 7 3 2" xfId="29790"/>
    <cellStyle name="Normal 8 7 3 2 2" xfId="29791"/>
    <cellStyle name="Normal 8 7 3 3" xfId="29792"/>
    <cellStyle name="Normal 8 7 4" xfId="29793"/>
    <cellStyle name="Normal 8 7 4 2" xfId="29794"/>
    <cellStyle name="Normal 8 7 5" xfId="29795"/>
    <cellStyle name="Normal 8 8" xfId="7377"/>
    <cellStyle name="Normal 8 8 2" xfId="7378"/>
    <cellStyle name="Normal 8 8 2 2" xfId="7379"/>
    <cellStyle name="Normal 8 8 2 2 2" xfId="29796"/>
    <cellStyle name="Normal 8 8 2 2 2 2" xfId="29797"/>
    <cellStyle name="Normal 8 8 2 2 3" xfId="29798"/>
    <cellStyle name="Normal 8 8 2 3" xfId="29799"/>
    <cellStyle name="Normal 8 8 2 3 2" xfId="29800"/>
    <cellStyle name="Normal 8 8 2 4" xfId="29801"/>
    <cellStyle name="Normal 8 8 3" xfId="7380"/>
    <cellStyle name="Normal 8 8 3 2" xfId="29802"/>
    <cellStyle name="Normal 8 8 3 2 2" xfId="29803"/>
    <cellStyle name="Normal 8 8 3 3" xfId="29804"/>
    <cellStyle name="Normal 8 8 4" xfId="29805"/>
    <cellStyle name="Normal 8 8 4 2" xfId="29806"/>
    <cellStyle name="Normal 8 8 5" xfId="29807"/>
    <cellStyle name="Normal 8 9" xfId="7381"/>
    <cellStyle name="Normal 8 9 2" xfId="7382"/>
    <cellStyle name="Normal 8 9 2 2" xfId="7383"/>
    <cellStyle name="Normal 8 9 2 2 2" xfId="29808"/>
    <cellStyle name="Normal 8 9 2 2 2 2" xfId="29809"/>
    <cellStyle name="Normal 8 9 2 2 3" xfId="29810"/>
    <cellStyle name="Normal 8 9 2 3" xfId="29811"/>
    <cellStyle name="Normal 8 9 2 3 2" xfId="29812"/>
    <cellStyle name="Normal 8 9 2 4" xfId="29813"/>
    <cellStyle name="Normal 8 9 3" xfId="7384"/>
    <cellStyle name="Normal 8 9 3 2" xfId="29814"/>
    <cellStyle name="Normal 8 9 3 2 2" xfId="29815"/>
    <cellStyle name="Normal 8 9 3 3" xfId="29816"/>
    <cellStyle name="Normal 8 9 4" xfId="29817"/>
    <cellStyle name="Normal 8 9 4 2" xfId="29818"/>
    <cellStyle name="Normal 8 9 5" xfId="29819"/>
    <cellStyle name="Normal 8_FORMATO MODELO CAPEX" xfId="32201"/>
    <cellStyle name="Normal 9" xfId="7385"/>
    <cellStyle name="Normal 9 10" xfId="7386"/>
    <cellStyle name="Normal 9 10 2" xfId="7387"/>
    <cellStyle name="Normal 9 10 2 2" xfId="29820"/>
    <cellStyle name="Normal 9 10 2 2 2" xfId="29821"/>
    <cellStyle name="Normal 9 10 2 3" xfId="29822"/>
    <cellStyle name="Normal 9 10 3" xfId="29823"/>
    <cellStyle name="Normal 9 10 3 2" xfId="29824"/>
    <cellStyle name="Normal 9 10 4" xfId="29825"/>
    <cellStyle name="Normal 9 11" xfId="7388"/>
    <cellStyle name="Normal 9 12" xfId="7389"/>
    <cellStyle name="Normal 9 12 2" xfId="29826"/>
    <cellStyle name="Normal 9 12 2 2" xfId="29827"/>
    <cellStyle name="Normal 9 12 3" xfId="29828"/>
    <cellStyle name="Normal 9 13" xfId="7390"/>
    <cellStyle name="Normal 9 13 2" xfId="29829"/>
    <cellStyle name="Normal 9 13 2 2" xfId="29830"/>
    <cellStyle name="Normal 9 13 3" xfId="29831"/>
    <cellStyle name="Normal 9 14" xfId="29832"/>
    <cellStyle name="Normal 9 14 2" xfId="29833"/>
    <cellStyle name="Normal 9 15" xfId="29834"/>
    <cellStyle name="Normal 9 2" xfId="7391"/>
    <cellStyle name="Normal 9 2 2" xfId="7392"/>
    <cellStyle name="Normal 9 2 2 2" xfId="7393"/>
    <cellStyle name="Normal 9 2 2 2 2" xfId="7394"/>
    <cellStyle name="Normal 9 2 2 2 2 2" xfId="29835"/>
    <cellStyle name="Normal 9 2 2 2 2 2 2" xfId="29836"/>
    <cellStyle name="Normal 9 2 2 2 2 3" xfId="29837"/>
    <cellStyle name="Normal 9 2 2 2 3" xfId="29838"/>
    <cellStyle name="Normal 9 2 2 2 3 2" xfId="29839"/>
    <cellStyle name="Normal 9 2 2 2 4" xfId="29840"/>
    <cellStyle name="Normal 9 2 2 3" xfId="7395"/>
    <cellStyle name="Normal 9 2 2 3 2" xfId="29841"/>
    <cellStyle name="Normal 9 2 2 3 2 2" xfId="29842"/>
    <cellStyle name="Normal 9 2 2 3 3" xfId="29843"/>
    <cellStyle name="Normal 9 2 2 4" xfId="29844"/>
    <cellStyle name="Normal 9 2 2 4 2" xfId="29845"/>
    <cellStyle name="Normal 9 2 2 5" xfId="29846"/>
    <cellStyle name="Normal 9 2 3" xfId="7396"/>
    <cellStyle name="Normal 9 2 3 2" xfId="7397"/>
    <cellStyle name="Normal 9 2 3 2 2" xfId="29847"/>
    <cellStyle name="Normal 9 2 3 2 2 2" xfId="29848"/>
    <cellStyle name="Normal 9 2 3 2 3" xfId="29849"/>
    <cellStyle name="Normal 9 2 3 3" xfId="29850"/>
    <cellStyle name="Normal 9 2 3 3 2" xfId="29851"/>
    <cellStyle name="Normal 9 2 3 4" xfId="29852"/>
    <cellStyle name="Normal 9 2 4" xfId="7398"/>
    <cellStyle name="Normal 9 2 5" xfId="7399"/>
    <cellStyle name="Normal 9 2 5 2" xfId="29853"/>
    <cellStyle name="Normal 9 2 5 2 2" xfId="29854"/>
    <cellStyle name="Normal 9 2 5 3" xfId="29855"/>
    <cellStyle name="Normal 9 2 6" xfId="7400"/>
    <cellStyle name="Normal 9 2 6 2" xfId="29856"/>
    <cellStyle name="Normal 9 2 6 2 2" xfId="29857"/>
    <cellStyle name="Normal 9 2 6 3" xfId="29858"/>
    <cellStyle name="Normal 9 2 7" xfId="29859"/>
    <cellStyle name="Normal 9 2 7 2" xfId="29860"/>
    <cellStyle name="Normal 9 2 8" xfId="29861"/>
    <cellStyle name="Normal 9 3" xfId="7401"/>
    <cellStyle name="Normal 9 3 2" xfId="7402"/>
    <cellStyle name="Normal 9 3 2 2" xfId="7403"/>
    <cellStyle name="Normal 9 3 2 2 2" xfId="7404"/>
    <cellStyle name="Normal 9 3 2 2 2 2" xfId="29862"/>
    <cellStyle name="Normal 9 3 2 2 2 2 2" xfId="29863"/>
    <cellStyle name="Normal 9 3 2 2 2 3" xfId="29864"/>
    <cellStyle name="Normal 9 3 2 2 3" xfId="29865"/>
    <cellStyle name="Normal 9 3 2 2 3 2" xfId="29866"/>
    <cellStyle name="Normal 9 3 2 2 4" xfId="29867"/>
    <cellStyle name="Normal 9 3 2 3" xfId="7405"/>
    <cellStyle name="Normal 9 3 2 3 2" xfId="29868"/>
    <cellStyle name="Normal 9 3 2 3 2 2" xfId="29869"/>
    <cellStyle name="Normal 9 3 2 3 3" xfId="29870"/>
    <cellStyle name="Normal 9 3 2 4" xfId="29871"/>
    <cellStyle name="Normal 9 3 2 4 2" xfId="29872"/>
    <cellStyle name="Normal 9 3 2 5" xfId="29873"/>
    <cellStyle name="Normal 9 3 3" xfId="7406"/>
    <cellStyle name="Normal 9 3 3 2" xfId="7407"/>
    <cellStyle name="Normal 9 3 3 2 2" xfId="29874"/>
    <cellStyle name="Normal 9 3 3 2 2 2" xfId="29875"/>
    <cellStyle name="Normal 9 3 3 2 3" xfId="29876"/>
    <cellStyle name="Normal 9 3 3 3" xfId="29877"/>
    <cellStyle name="Normal 9 3 3 3 2" xfId="29878"/>
    <cellStyle name="Normal 9 3 3 4" xfId="29879"/>
    <cellStyle name="Normal 9 3 4" xfId="7408"/>
    <cellStyle name="Normal 9 3 5" xfId="7409"/>
    <cellStyle name="Normal 9 3 5 2" xfId="29880"/>
    <cellStyle name="Normal 9 3 5 2 2" xfId="29881"/>
    <cellStyle name="Normal 9 3 5 3" xfId="29882"/>
    <cellStyle name="Normal 9 3 6" xfId="7410"/>
    <cellStyle name="Normal 9 3 6 2" xfId="29883"/>
    <cellStyle name="Normal 9 3 6 2 2" xfId="29884"/>
    <cellStyle name="Normal 9 3 6 3" xfId="29885"/>
    <cellStyle name="Normal 9 3 7" xfId="29886"/>
    <cellStyle name="Normal 9 3 7 2" xfId="29887"/>
    <cellStyle name="Normal 9 3 8" xfId="29888"/>
    <cellStyle name="Normal 9 4" xfId="7411"/>
    <cellStyle name="Normal 9 4 2" xfId="7412"/>
    <cellStyle name="Normal 9 4 2 2" xfId="7413"/>
    <cellStyle name="Normal 9 4 2 2 2" xfId="29889"/>
    <cellStyle name="Normal 9 4 2 2 2 2" xfId="29890"/>
    <cellStyle name="Normal 9 4 2 2 3" xfId="29891"/>
    <cellStyle name="Normal 9 4 2 3" xfId="29892"/>
    <cellStyle name="Normal 9 4 2 3 2" xfId="29893"/>
    <cellStyle name="Normal 9 4 2 4" xfId="29894"/>
    <cellStyle name="Normal 9 4 3" xfId="7414"/>
    <cellStyle name="Normal 9 4 4" xfId="7415"/>
    <cellStyle name="Normal 9 4 4 2" xfId="29895"/>
    <cellStyle name="Normal 9 4 4 2 2" xfId="29896"/>
    <cellStyle name="Normal 9 4 4 3" xfId="29897"/>
    <cellStyle name="Normal 9 4 5" xfId="29898"/>
    <cellStyle name="Normal 9 4 5 2" xfId="29899"/>
    <cellStyle name="Normal 9 4 6" xfId="29900"/>
    <cellStyle name="Normal 9 5" xfId="7416"/>
    <cellStyle name="Normal 9 5 2" xfId="7417"/>
    <cellStyle name="Normal 9 5 2 2" xfId="7418"/>
    <cellStyle name="Normal 9 5 2 2 2" xfId="29901"/>
    <cellStyle name="Normal 9 5 2 2 2 2" xfId="29902"/>
    <cellStyle name="Normal 9 5 2 2 3" xfId="29903"/>
    <cellStyle name="Normal 9 5 2 3" xfId="29904"/>
    <cellStyle name="Normal 9 5 2 3 2" xfId="29905"/>
    <cellStyle name="Normal 9 5 2 4" xfId="29906"/>
    <cellStyle name="Normal 9 5 3" xfId="7419"/>
    <cellStyle name="Normal 9 5 4" xfId="7420"/>
    <cellStyle name="Normal 9 5 4 2" xfId="29907"/>
    <cellStyle name="Normal 9 5 4 2 2" xfId="29908"/>
    <cellStyle name="Normal 9 5 4 3" xfId="29909"/>
    <cellStyle name="Normal 9 5 5" xfId="29910"/>
    <cellStyle name="Normal 9 5 5 2" xfId="29911"/>
    <cellStyle name="Normal 9 5 6" xfId="29912"/>
    <cellStyle name="Normal 9 6" xfId="7421"/>
    <cellStyle name="Normal 9 6 2" xfId="7422"/>
    <cellStyle name="Normal 9 6 2 2" xfId="7423"/>
    <cellStyle name="Normal 9 6 2 2 2" xfId="29913"/>
    <cellStyle name="Normal 9 6 2 2 2 2" xfId="29914"/>
    <cellStyle name="Normal 9 6 2 2 3" xfId="29915"/>
    <cellStyle name="Normal 9 6 2 3" xfId="29916"/>
    <cellStyle name="Normal 9 6 2 3 2" xfId="29917"/>
    <cellStyle name="Normal 9 6 2 4" xfId="29918"/>
    <cellStyle name="Normal 9 6 3" xfId="7424"/>
    <cellStyle name="Normal 9 6 4" xfId="7425"/>
    <cellStyle name="Normal 9 6 4 2" xfId="29919"/>
    <cellStyle name="Normal 9 6 4 2 2" xfId="29920"/>
    <cellStyle name="Normal 9 6 4 3" xfId="29921"/>
    <cellStyle name="Normal 9 6 5" xfId="29922"/>
    <cellStyle name="Normal 9 6 5 2" xfId="29923"/>
    <cellStyle name="Normal 9 6 6" xfId="29924"/>
    <cellStyle name="Normal 9 7" xfId="7426"/>
    <cellStyle name="Normal 9 7 2" xfId="7427"/>
    <cellStyle name="Normal 9 7 2 2" xfId="7428"/>
    <cellStyle name="Normal 9 7 2 2 2" xfId="29925"/>
    <cellStyle name="Normal 9 7 2 2 2 2" xfId="29926"/>
    <cellStyle name="Normal 9 7 2 2 3" xfId="29927"/>
    <cellStyle name="Normal 9 7 2 3" xfId="29928"/>
    <cellStyle name="Normal 9 7 2 3 2" xfId="29929"/>
    <cellStyle name="Normal 9 7 2 4" xfId="29930"/>
    <cellStyle name="Normal 9 7 3" xfId="7429"/>
    <cellStyle name="Normal 9 7 4" xfId="7430"/>
    <cellStyle name="Normal 9 7 4 2" xfId="29931"/>
    <cellStyle name="Normal 9 7 4 2 2" xfId="29932"/>
    <cellStyle name="Normal 9 7 4 3" xfId="29933"/>
    <cellStyle name="Normal 9 7 5" xfId="29934"/>
    <cellStyle name="Normal 9 7 5 2" xfId="29935"/>
    <cellStyle name="Normal 9 7 6" xfId="29936"/>
    <cellStyle name="Normal 9 8" xfId="7431"/>
    <cellStyle name="Normal 9 8 2" xfId="7432"/>
    <cellStyle name="Normal 9 8 2 2" xfId="7433"/>
    <cellStyle name="Normal 9 8 2 2 2" xfId="29937"/>
    <cellStyle name="Normal 9 8 2 2 2 2" xfId="29938"/>
    <cellStyle name="Normal 9 8 2 2 3" xfId="29939"/>
    <cellStyle name="Normal 9 8 2 3" xfId="29940"/>
    <cellStyle name="Normal 9 8 2 3 2" xfId="29941"/>
    <cellStyle name="Normal 9 8 2 4" xfId="29942"/>
    <cellStyle name="Normal 9 8 3" xfId="7434"/>
    <cellStyle name="Normal 9 8 4" xfId="7435"/>
    <cellStyle name="Normal 9 8 4 2" xfId="29943"/>
    <cellStyle name="Normal 9 8 4 2 2" xfId="29944"/>
    <cellStyle name="Normal 9 8 4 3" xfId="29945"/>
    <cellStyle name="Normal 9 8 5" xfId="29946"/>
    <cellStyle name="Normal 9 8 5 2" xfId="29947"/>
    <cellStyle name="Normal 9 8 6" xfId="29948"/>
    <cellStyle name="Normal 9 9" xfId="7436"/>
    <cellStyle name="Normal 9 9 2" xfId="7437"/>
    <cellStyle name="Normal 9 9 2 2" xfId="7438"/>
    <cellStyle name="Normal 9 9 2 2 2" xfId="29949"/>
    <cellStyle name="Normal 9 9 2 2 2 2" xfId="29950"/>
    <cellStyle name="Normal 9 9 2 2 3" xfId="29951"/>
    <cellStyle name="Normal 9 9 2 3" xfId="29952"/>
    <cellStyle name="Normal 9 9 2 3 2" xfId="29953"/>
    <cellStyle name="Normal 9 9 2 4" xfId="29954"/>
    <cellStyle name="Normal 9 9 3" xfId="7439"/>
    <cellStyle name="Normal 9 9 4" xfId="7440"/>
    <cellStyle name="Normal 9 9 4 2" xfId="29955"/>
    <cellStyle name="Normal 9 9 4 2 2" xfId="29956"/>
    <cellStyle name="Normal 9 9 4 3" xfId="29957"/>
    <cellStyle name="Normal 9 9 5" xfId="29958"/>
    <cellStyle name="Normal 9 9 5 2" xfId="29959"/>
    <cellStyle name="Normal 9 9 6" xfId="29960"/>
    <cellStyle name="Normal_Copia de CIDS_183_DEF_INF_VOL_10_V3" xfId="32006"/>
    <cellStyle name="Normal_ESTIMATIVO ORDEN DE MAGINTUD" xfId="32011"/>
    <cellStyle name="Normal_PTO OFICIAL y APU MODELO 2010 (2)" xfId="32010"/>
    <cellStyle name="Notas 10" xfId="7441"/>
    <cellStyle name="Notas 10 2" xfId="7442"/>
    <cellStyle name="Notas 10 2 2" xfId="7443"/>
    <cellStyle name="Notas 10 2 2 2" xfId="7444"/>
    <cellStyle name="Notas 10 2 2 2 2" xfId="7445"/>
    <cellStyle name="Notas 10 2 2 2 2 2" xfId="29961"/>
    <cellStyle name="Notas 10 2 2 2 2 2 2" xfId="29962"/>
    <cellStyle name="Notas 10 2 2 2 2 3" xfId="29963"/>
    <cellStyle name="Notas 10 2 2 2 3" xfId="29964"/>
    <cellStyle name="Notas 10 2 2 2 3 2" xfId="29965"/>
    <cellStyle name="Notas 10 2 2 2 4" xfId="29966"/>
    <cellStyle name="Notas 10 2 2 3" xfId="7446"/>
    <cellStyle name="Notas 10 2 2 3 2" xfId="29967"/>
    <cellStyle name="Notas 10 2 2 3 2 2" xfId="29968"/>
    <cellStyle name="Notas 10 2 2 3 3" xfId="29969"/>
    <cellStyle name="Notas 10 2 2 4" xfId="29970"/>
    <cellStyle name="Notas 10 2 2 4 2" xfId="29971"/>
    <cellStyle name="Notas 10 2 2 5" xfId="29972"/>
    <cellStyle name="Notas 10 2 3" xfId="7447"/>
    <cellStyle name="Notas 10 2 3 2" xfId="7448"/>
    <cellStyle name="Notas 10 2 3 2 2" xfId="29973"/>
    <cellStyle name="Notas 10 2 3 2 2 2" xfId="29974"/>
    <cellStyle name="Notas 10 2 3 2 3" xfId="29975"/>
    <cellStyle name="Notas 10 2 3 3" xfId="29976"/>
    <cellStyle name="Notas 10 2 3 3 2" xfId="29977"/>
    <cellStyle name="Notas 10 2 3 4" xfId="29978"/>
    <cellStyle name="Notas 10 2 4" xfId="7449"/>
    <cellStyle name="Notas 10 2 4 2" xfId="29979"/>
    <cellStyle name="Notas 10 2 4 2 2" xfId="29980"/>
    <cellStyle name="Notas 10 2 4 3" xfId="29981"/>
    <cellStyle name="Notas 10 2 5" xfId="7450"/>
    <cellStyle name="Notas 10 2 5 2" xfId="29982"/>
    <cellStyle name="Notas 10 2 5 2 2" xfId="29983"/>
    <cellStyle name="Notas 10 2 5 3" xfId="29984"/>
    <cellStyle name="Notas 10 2 6" xfId="29985"/>
    <cellStyle name="Notas 10 2 6 2" xfId="29986"/>
    <cellStyle name="Notas 10 2 7" xfId="29987"/>
    <cellStyle name="Notas 10 3" xfId="7451"/>
    <cellStyle name="Notas 10 3 2" xfId="7452"/>
    <cellStyle name="Notas 10 3 2 2" xfId="7453"/>
    <cellStyle name="Notas 10 3 2 2 2" xfId="7454"/>
    <cellStyle name="Notas 10 3 2 2 2 2" xfId="29988"/>
    <cellStyle name="Notas 10 3 2 2 2 2 2" xfId="29989"/>
    <cellStyle name="Notas 10 3 2 2 2 3" xfId="29990"/>
    <cellStyle name="Notas 10 3 2 2 3" xfId="29991"/>
    <cellStyle name="Notas 10 3 2 2 3 2" xfId="29992"/>
    <cellStyle name="Notas 10 3 2 2 4" xfId="29993"/>
    <cellStyle name="Notas 10 3 2 3" xfId="7455"/>
    <cellStyle name="Notas 10 3 2 3 2" xfId="29994"/>
    <cellStyle name="Notas 10 3 2 3 2 2" xfId="29995"/>
    <cellStyle name="Notas 10 3 2 3 3" xfId="29996"/>
    <cellStyle name="Notas 10 3 2 4" xfId="29997"/>
    <cellStyle name="Notas 10 3 2 4 2" xfId="29998"/>
    <cellStyle name="Notas 10 3 2 5" xfId="29999"/>
    <cellStyle name="Notas 10 3 3" xfId="7456"/>
    <cellStyle name="Notas 10 3 3 2" xfId="7457"/>
    <cellStyle name="Notas 10 3 3 2 2" xfId="30000"/>
    <cellStyle name="Notas 10 3 3 2 2 2" xfId="30001"/>
    <cellStyle name="Notas 10 3 3 2 3" xfId="30002"/>
    <cellStyle name="Notas 10 3 3 3" xfId="30003"/>
    <cellStyle name="Notas 10 3 3 3 2" xfId="30004"/>
    <cellStyle name="Notas 10 3 3 4" xfId="30005"/>
    <cellStyle name="Notas 10 3 4" xfId="7458"/>
    <cellStyle name="Notas 10 3 4 2" xfId="30006"/>
    <cellStyle name="Notas 10 3 4 2 2" xfId="30007"/>
    <cellStyle name="Notas 10 3 4 3" xfId="30008"/>
    <cellStyle name="Notas 10 3 5" xfId="7459"/>
    <cellStyle name="Notas 10 3 5 2" xfId="30009"/>
    <cellStyle name="Notas 10 3 5 2 2" xfId="30010"/>
    <cellStyle name="Notas 10 3 5 3" xfId="30011"/>
    <cellStyle name="Notas 10 3 6" xfId="30012"/>
    <cellStyle name="Notas 10 3 6 2" xfId="30013"/>
    <cellStyle name="Notas 10 3 7" xfId="30014"/>
    <cellStyle name="Notas 10 4" xfId="7460"/>
    <cellStyle name="Notas 10 4 2" xfId="7461"/>
    <cellStyle name="Notas 10 4 2 2" xfId="7462"/>
    <cellStyle name="Notas 10 4 2 2 2" xfId="30015"/>
    <cellStyle name="Notas 10 4 2 2 2 2" xfId="30016"/>
    <cellStyle name="Notas 10 4 2 2 3" xfId="30017"/>
    <cellStyle name="Notas 10 4 2 3" xfId="30018"/>
    <cellStyle name="Notas 10 4 2 3 2" xfId="30019"/>
    <cellStyle name="Notas 10 4 2 4" xfId="30020"/>
    <cellStyle name="Notas 10 4 3" xfId="7463"/>
    <cellStyle name="Notas 10 4 3 2" xfId="30021"/>
    <cellStyle name="Notas 10 4 3 2 2" xfId="30022"/>
    <cellStyle name="Notas 10 4 3 3" xfId="30023"/>
    <cellStyle name="Notas 10 4 4" xfId="30024"/>
    <cellStyle name="Notas 10 4 4 2" xfId="30025"/>
    <cellStyle name="Notas 10 4 5" xfId="30026"/>
    <cellStyle name="Notas 10 5" xfId="7464"/>
    <cellStyle name="Notas 10 5 2" xfId="7465"/>
    <cellStyle name="Notas 10 5 2 2" xfId="30027"/>
    <cellStyle name="Notas 10 5 2 2 2" xfId="30028"/>
    <cellStyle name="Notas 10 5 2 3" xfId="30029"/>
    <cellStyle name="Notas 10 5 3" xfId="30030"/>
    <cellStyle name="Notas 10 5 3 2" xfId="30031"/>
    <cellStyle name="Notas 10 5 4" xfId="30032"/>
    <cellStyle name="Notas 10 6" xfId="7466"/>
    <cellStyle name="Notas 10 6 2" xfId="30033"/>
    <cellStyle name="Notas 10 6 2 2" xfId="30034"/>
    <cellStyle name="Notas 10 6 3" xfId="30035"/>
    <cellStyle name="Notas 10 7" xfId="7467"/>
    <cellStyle name="Notas 10 7 2" xfId="30036"/>
    <cellStyle name="Notas 10 7 2 2" xfId="30037"/>
    <cellStyle name="Notas 10 7 3" xfId="30038"/>
    <cellStyle name="Notas 10 8" xfId="30039"/>
    <cellStyle name="Notas 10 8 2" xfId="30040"/>
    <cellStyle name="Notas 10 9" xfId="30041"/>
    <cellStyle name="Notas 11" xfId="7468"/>
    <cellStyle name="Notas 11 2" xfId="7469"/>
    <cellStyle name="Notas 11 2 2" xfId="7470"/>
    <cellStyle name="Notas 11 2 2 2" xfId="7471"/>
    <cellStyle name="Notas 11 2 2 2 2" xfId="7472"/>
    <cellStyle name="Notas 11 2 2 2 2 2" xfId="30042"/>
    <cellStyle name="Notas 11 2 2 2 2 2 2" xfId="30043"/>
    <cellStyle name="Notas 11 2 2 2 2 3" xfId="30044"/>
    <cellStyle name="Notas 11 2 2 2 3" xfId="30045"/>
    <cellStyle name="Notas 11 2 2 2 3 2" xfId="30046"/>
    <cellStyle name="Notas 11 2 2 2 4" xfId="30047"/>
    <cellStyle name="Notas 11 2 2 3" xfId="7473"/>
    <cellStyle name="Notas 11 2 2 3 2" xfId="30048"/>
    <cellStyle name="Notas 11 2 2 3 2 2" xfId="30049"/>
    <cellStyle name="Notas 11 2 2 3 3" xfId="30050"/>
    <cellStyle name="Notas 11 2 2 4" xfId="30051"/>
    <cellStyle name="Notas 11 2 2 4 2" xfId="30052"/>
    <cellStyle name="Notas 11 2 2 5" xfId="30053"/>
    <cellStyle name="Notas 11 2 3" xfId="7474"/>
    <cellStyle name="Notas 11 2 3 2" xfId="7475"/>
    <cellStyle name="Notas 11 2 3 2 2" xfId="30054"/>
    <cellStyle name="Notas 11 2 3 2 2 2" xfId="30055"/>
    <cellStyle name="Notas 11 2 3 2 3" xfId="30056"/>
    <cellStyle name="Notas 11 2 3 3" xfId="30057"/>
    <cellStyle name="Notas 11 2 3 3 2" xfId="30058"/>
    <cellStyle name="Notas 11 2 3 4" xfId="30059"/>
    <cellStyle name="Notas 11 2 4" xfId="7476"/>
    <cellStyle name="Notas 11 2 4 2" xfId="30060"/>
    <cellStyle name="Notas 11 2 4 2 2" xfId="30061"/>
    <cellStyle name="Notas 11 2 4 3" xfId="30062"/>
    <cellStyle name="Notas 11 2 5" xfId="7477"/>
    <cellStyle name="Notas 11 2 5 2" xfId="30063"/>
    <cellStyle name="Notas 11 2 5 2 2" xfId="30064"/>
    <cellStyle name="Notas 11 2 5 3" xfId="30065"/>
    <cellStyle name="Notas 11 2 6" xfId="30066"/>
    <cellStyle name="Notas 11 2 6 2" xfId="30067"/>
    <cellStyle name="Notas 11 2 7" xfId="30068"/>
    <cellStyle name="Notas 11 3" xfId="7478"/>
    <cellStyle name="Notas 11 3 2" xfId="7479"/>
    <cellStyle name="Notas 11 3 2 2" xfId="7480"/>
    <cellStyle name="Notas 11 3 2 2 2" xfId="7481"/>
    <cellStyle name="Notas 11 3 2 2 2 2" xfId="30069"/>
    <cellStyle name="Notas 11 3 2 2 2 2 2" xfId="30070"/>
    <cellStyle name="Notas 11 3 2 2 2 3" xfId="30071"/>
    <cellStyle name="Notas 11 3 2 2 3" xfId="30072"/>
    <cellStyle name="Notas 11 3 2 2 3 2" xfId="30073"/>
    <cellStyle name="Notas 11 3 2 2 4" xfId="30074"/>
    <cellStyle name="Notas 11 3 2 3" xfId="7482"/>
    <cellStyle name="Notas 11 3 2 3 2" xfId="30075"/>
    <cellStyle name="Notas 11 3 2 3 2 2" xfId="30076"/>
    <cellStyle name="Notas 11 3 2 3 3" xfId="30077"/>
    <cellStyle name="Notas 11 3 2 4" xfId="30078"/>
    <cellStyle name="Notas 11 3 2 4 2" xfId="30079"/>
    <cellStyle name="Notas 11 3 2 5" xfId="30080"/>
    <cellStyle name="Notas 11 3 3" xfId="7483"/>
    <cellStyle name="Notas 11 3 3 2" xfId="7484"/>
    <cellStyle name="Notas 11 3 3 2 2" xfId="30081"/>
    <cellStyle name="Notas 11 3 3 2 2 2" xfId="30082"/>
    <cellStyle name="Notas 11 3 3 2 3" xfId="30083"/>
    <cellStyle name="Notas 11 3 3 3" xfId="30084"/>
    <cellStyle name="Notas 11 3 3 3 2" xfId="30085"/>
    <cellStyle name="Notas 11 3 3 4" xfId="30086"/>
    <cellStyle name="Notas 11 3 4" xfId="7485"/>
    <cellStyle name="Notas 11 3 4 2" xfId="30087"/>
    <cellStyle name="Notas 11 3 4 2 2" xfId="30088"/>
    <cellStyle name="Notas 11 3 4 3" xfId="30089"/>
    <cellStyle name="Notas 11 3 5" xfId="7486"/>
    <cellStyle name="Notas 11 3 5 2" xfId="30090"/>
    <cellStyle name="Notas 11 3 5 2 2" xfId="30091"/>
    <cellStyle name="Notas 11 3 5 3" xfId="30092"/>
    <cellStyle name="Notas 11 3 6" xfId="30093"/>
    <cellStyle name="Notas 11 3 6 2" xfId="30094"/>
    <cellStyle name="Notas 11 3 7" xfId="30095"/>
    <cellStyle name="Notas 11 4" xfId="7487"/>
    <cellStyle name="Notas 11 4 2" xfId="7488"/>
    <cellStyle name="Notas 11 4 2 2" xfId="7489"/>
    <cellStyle name="Notas 11 4 2 2 2" xfId="30096"/>
    <cellStyle name="Notas 11 4 2 2 2 2" xfId="30097"/>
    <cellStyle name="Notas 11 4 2 2 3" xfId="30098"/>
    <cellStyle name="Notas 11 4 2 3" xfId="30099"/>
    <cellStyle name="Notas 11 4 2 3 2" xfId="30100"/>
    <cellStyle name="Notas 11 4 2 4" xfId="30101"/>
    <cellStyle name="Notas 11 4 3" xfId="7490"/>
    <cellStyle name="Notas 11 4 3 2" xfId="30102"/>
    <cellStyle name="Notas 11 4 3 2 2" xfId="30103"/>
    <cellStyle name="Notas 11 4 3 3" xfId="30104"/>
    <cellStyle name="Notas 11 4 4" xfId="30105"/>
    <cellStyle name="Notas 11 4 4 2" xfId="30106"/>
    <cellStyle name="Notas 11 4 5" xfId="30107"/>
    <cellStyle name="Notas 11 5" xfId="7491"/>
    <cellStyle name="Notas 11 5 2" xfId="7492"/>
    <cellStyle name="Notas 11 5 2 2" xfId="30108"/>
    <cellStyle name="Notas 11 5 2 2 2" xfId="30109"/>
    <cellStyle name="Notas 11 5 2 3" xfId="30110"/>
    <cellStyle name="Notas 11 5 3" xfId="30111"/>
    <cellStyle name="Notas 11 5 3 2" xfId="30112"/>
    <cellStyle name="Notas 11 5 4" xfId="30113"/>
    <cellStyle name="Notas 11 6" xfId="7493"/>
    <cellStyle name="Notas 11 6 2" xfId="30114"/>
    <cellStyle name="Notas 11 6 2 2" xfId="30115"/>
    <cellStyle name="Notas 11 6 3" xfId="30116"/>
    <cellStyle name="Notas 11 7" xfId="7494"/>
    <cellStyle name="Notas 11 7 2" xfId="30117"/>
    <cellStyle name="Notas 11 7 2 2" xfId="30118"/>
    <cellStyle name="Notas 11 7 3" xfId="30119"/>
    <cellStyle name="Notas 11 8" xfId="30120"/>
    <cellStyle name="Notas 11 8 2" xfId="30121"/>
    <cellStyle name="Notas 11 9" xfId="30122"/>
    <cellStyle name="Notas 12" xfId="7495"/>
    <cellStyle name="Notas 12 2" xfId="7496"/>
    <cellStyle name="Notas 12 2 2" xfId="7497"/>
    <cellStyle name="Notas 12 2 2 2" xfId="7498"/>
    <cellStyle name="Notas 12 2 2 2 2" xfId="7499"/>
    <cellStyle name="Notas 12 2 2 2 2 2" xfId="30123"/>
    <cellStyle name="Notas 12 2 2 2 2 2 2" xfId="30124"/>
    <cellStyle name="Notas 12 2 2 2 2 3" xfId="30125"/>
    <cellStyle name="Notas 12 2 2 2 3" xfId="30126"/>
    <cellStyle name="Notas 12 2 2 2 3 2" xfId="30127"/>
    <cellStyle name="Notas 12 2 2 2 4" xfId="30128"/>
    <cellStyle name="Notas 12 2 2 3" xfId="7500"/>
    <cellStyle name="Notas 12 2 2 3 2" xfId="30129"/>
    <cellStyle name="Notas 12 2 2 3 2 2" xfId="30130"/>
    <cellStyle name="Notas 12 2 2 3 3" xfId="30131"/>
    <cellStyle name="Notas 12 2 2 4" xfId="30132"/>
    <cellStyle name="Notas 12 2 2 4 2" xfId="30133"/>
    <cellStyle name="Notas 12 2 2 5" xfId="30134"/>
    <cellStyle name="Notas 12 2 3" xfId="7501"/>
    <cellStyle name="Notas 12 2 3 2" xfId="7502"/>
    <cellStyle name="Notas 12 2 3 2 2" xfId="30135"/>
    <cellStyle name="Notas 12 2 3 2 2 2" xfId="30136"/>
    <cellStyle name="Notas 12 2 3 2 3" xfId="30137"/>
    <cellStyle name="Notas 12 2 3 3" xfId="30138"/>
    <cellStyle name="Notas 12 2 3 3 2" xfId="30139"/>
    <cellStyle name="Notas 12 2 3 4" xfId="30140"/>
    <cellStyle name="Notas 12 2 4" xfId="7503"/>
    <cellStyle name="Notas 12 2 4 2" xfId="30141"/>
    <cellStyle name="Notas 12 2 4 2 2" xfId="30142"/>
    <cellStyle name="Notas 12 2 4 3" xfId="30143"/>
    <cellStyle name="Notas 12 2 5" xfId="7504"/>
    <cellStyle name="Notas 12 2 5 2" xfId="30144"/>
    <cellStyle name="Notas 12 2 5 2 2" xfId="30145"/>
    <cellStyle name="Notas 12 2 5 3" xfId="30146"/>
    <cellStyle name="Notas 12 2 6" xfId="30147"/>
    <cellStyle name="Notas 12 2 6 2" xfId="30148"/>
    <cellStyle name="Notas 12 2 7" xfId="30149"/>
    <cellStyle name="Notas 12 3" xfId="7505"/>
    <cellStyle name="Notas 12 3 2" xfId="7506"/>
    <cellStyle name="Notas 12 3 2 2" xfId="7507"/>
    <cellStyle name="Notas 12 3 2 2 2" xfId="7508"/>
    <cellStyle name="Notas 12 3 2 2 2 2" xfId="30150"/>
    <cellStyle name="Notas 12 3 2 2 2 2 2" xfId="30151"/>
    <cellStyle name="Notas 12 3 2 2 2 3" xfId="30152"/>
    <cellStyle name="Notas 12 3 2 2 3" xfId="30153"/>
    <cellStyle name="Notas 12 3 2 2 3 2" xfId="30154"/>
    <cellStyle name="Notas 12 3 2 2 4" xfId="30155"/>
    <cellStyle name="Notas 12 3 2 3" xfId="7509"/>
    <cellStyle name="Notas 12 3 2 3 2" xfId="30156"/>
    <cellStyle name="Notas 12 3 2 3 2 2" xfId="30157"/>
    <cellStyle name="Notas 12 3 2 3 3" xfId="30158"/>
    <cellStyle name="Notas 12 3 2 4" xfId="30159"/>
    <cellStyle name="Notas 12 3 2 4 2" xfId="30160"/>
    <cellStyle name="Notas 12 3 2 5" xfId="30161"/>
    <cellStyle name="Notas 12 3 3" xfId="7510"/>
    <cellStyle name="Notas 12 3 3 2" xfId="7511"/>
    <cellStyle name="Notas 12 3 3 2 2" xfId="30162"/>
    <cellStyle name="Notas 12 3 3 2 2 2" xfId="30163"/>
    <cellStyle name="Notas 12 3 3 2 3" xfId="30164"/>
    <cellStyle name="Notas 12 3 3 3" xfId="30165"/>
    <cellStyle name="Notas 12 3 3 3 2" xfId="30166"/>
    <cellStyle name="Notas 12 3 3 4" xfId="30167"/>
    <cellStyle name="Notas 12 3 4" xfId="7512"/>
    <cellStyle name="Notas 12 3 4 2" xfId="30168"/>
    <cellStyle name="Notas 12 3 4 2 2" xfId="30169"/>
    <cellStyle name="Notas 12 3 4 3" xfId="30170"/>
    <cellStyle name="Notas 12 3 5" xfId="7513"/>
    <cellStyle name="Notas 12 3 5 2" xfId="30171"/>
    <cellStyle name="Notas 12 3 5 2 2" xfId="30172"/>
    <cellStyle name="Notas 12 3 5 3" xfId="30173"/>
    <cellStyle name="Notas 12 3 6" xfId="30174"/>
    <cellStyle name="Notas 12 3 6 2" xfId="30175"/>
    <cellStyle name="Notas 12 3 7" xfId="30176"/>
    <cellStyle name="Notas 12 4" xfId="7514"/>
    <cellStyle name="Notas 12 4 2" xfId="7515"/>
    <cellStyle name="Notas 12 4 2 2" xfId="7516"/>
    <cellStyle name="Notas 12 4 2 2 2" xfId="30177"/>
    <cellStyle name="Notas 12 4 2 2 2 2" xfId="30178"/>
    <cellStyle name="Notas 12 4 2 2 3" xfId="30179"/>
    <cellStyle name="Notas 12 4 2 3" xfId="30180"/>
    <cellStyle name="Notas 12 4 2 3 2" xfId="30181"/>
    <cellStyle name="Notas 12 4 2 4" xfId="30182"/>
    <cellStyle name="Notas 12 4 3" xfId="7517"/>
    <cellStyle name="Notas 12 4 3 2" xfId="30183"/>
    <cellStyle name="Notas 12 4 3 2 2" xfId="30184"/>
    <cellStyle name="Notas 12 4 3 3" xfId="30185"/>
    <cellStyle name="Notas 12 4 4" xfId="30186"/>
    <cellStyle name="Notas 12 4 4 2" xfId="30187"/>
    <cellStyle name="Notas 12 4 5" xfId="30188"/>
    <cellStyle name="Notas 12 5" xfId="7518"/>
    <cellStyle name="Notas 12 5 2" xfId="7519"/>
    <cellStyle name="Notas 12 5 2 2" xfId="30189"/>
    <cellStyle name="Notas 12 5 2 2 2" xfId="30190"/>
    <cellStyle name="Notas 12 5 2 3" xfId="30191"/>
    <cellStyle name="Notas 12 5 3" xfId="30192"/>
    <cellStyle name="Notas 12 5 3 2" xfId="30193"/>
    <cellStyle name="Notas 12 5 4" xfId="30194"/>
    <cellStyle name="Notas 12 6" xfId="7520"/>
    <cellStyle name="Notas 12 6 2" xfId="30195"/>
    <cellStyle name="Notas 12 6 2 2" xfId="30196"/>
    <cellStyle name="Notas 12 6 3" xfId="30197"/>
    <cellStyle name="Notas 12 7" xfId="7521"/>
    <cellStyle name="Notas 12 7 2" xfId="30198"/>
    <cellStyle name="Notas 12 7 2 2" xfId="30199"/>
    <cellStyle name="Notas 12 7 3" xfId="30200"/>
    <cellStyle name="Notas 12 8" xfId="30201"/>
    <cellStyle name="Notas 12 8 2" xfId="30202"/>
    <cellStyle name="Notas 12 9" xfId="30203"/>
    <cellStyle name="Notas 13" xfId="7522"/>
    <cellStyle name="Notas 13 2" xfId="7523"/>
    <cellStyle name="Notas 13 2 2" xfId="7524"/>
    <cellStyle name="Notas 13 2 2 2" xfId="7525"/>
    <cellStyle name="Notas 13 2 2 2 2" xfId="7526"/>
    <cellStyle name="Notas 13 2 2 2 2 2" xfId="30204"/>
    <cellStyle name="Notas 13 2 2 2 2 2 2" xfId="30205"/>
    <cellStyle name="Notas 13 2 2 2 2 3" xfId="30206"/>
    <cellStyle name="Notas 13 2 2 2 3" xfId="30207"/>
    <cellStyle name="Notas 13 2 2 2 3 2" xfId="30208"/>
    <cellStyle name="Notas 13 2 2 2 4" xfId="30209"/>
    <cellStyle name="Notas 13 2 2 3" xfId="7527"/>
    <cellStyle name="Notas 13 2 2 3 2" xfId="30210"/>
    <cellStyle name="Notas 13 2 2 3 2 2" xfId="30211"/>
    <cellStyle name="Notas 13 2 2 3 3" xfId="30212"/>
    <cellStyle name="Notas 13 2 2 4" xfId="30213"/>
    <cellStyle name="Notas 13 2 2 4 2" xfId="30214"/>
    <cellStyle name="Notas 13 2 2 5" xfId="30215"/>
    <cellStyle name="Notas 13 2 3" xfId="7528"/>
    <cellStyle name="Notas 13 2 3 2" xfId="7529"/>
    <cellStyle name="Notas 13 2 3 2 2" xfId="30216"/>
    <cellStyle name="Notas 13 2 3 2 2 2" xfId="30217"/>
    <cellStyle name="Notas 13 2 3 2 3" xfId="30218"/>
    <cellStyle name="Notas 13 2 3 3" xfId="30219"/>
    <cellStyle name="Notas 13 2 3 3 2" xfId="30220"/>
    <cellStyle name="Notas 13 2 3 4" xfId="30221"/>
    <cellStyle name="Notas 13 2 4" xfId="7530"/>
    <cellStyle name="Notas 13 2 4 2" xfId="30222"/>
    <cellStyle name="Notas 13 2 4 2 2" xfId="30223"/>
    <cellStyle name="Notas 13 2 4 3" xfId="30224"/>
    <cellStyle name="Notas 13 2 5" xfId="7531"/>
    <cellStyle name="Notas 13 2 5 2" xfId="30225"/>
    <cellStyle name="Notas 13 2 5 2 2" xfId="30226"/>
    <cellStyle name="Notas 13 2 5 3" xfId="30227"/>
    <cellStyle name="Notas 13 2 6" xfId="30228"/>
    <cellStyle name="Notas 13 2 6 2" xfId="30229"/>
    <cellStyle name="Notas 13 2 7" xfId="30230"/>
    <cellStyle name="Notas 13 3" xfId="7532"/>
    <cellStyle name="Notas 13 3 2" xfId="7533"/>
    <cellStyle name="Notas 13 3 2 2" xfId="7534"/>
    <cellStyle name="Notas 13 3 2 2 2" xfId="7535"/>
    <cellStyle name="Notas 13 3 2 2 2 2" xfId="30231"/>
    <cellStyle name="Notas 13 3 2 2 2 2 2" xfId="30232"/>
    <cellStyle name="Notas 13 3 2 2 2 3" xfId="30233"/>
    <cellStyle name="Notas 13 3 2 2 3" xfId="30234"/>
    <cellStyle name="Notas 13 3 2 2 3 2" xfId="30235"/>
    <cellStyle name="Notas 13 3 2 2 4" xfId="30236"/>
    <cellStyle name="Notas 13 3 2 3" xfId="7536"/>
    <cellStyle name="Notas 13 3 2 3 2" xfId="30237"/>
    <cellStyle name="Notas 13 3 2 3 2 2" xfId="30238"/>
    <cellStyle name="Notas 13 3 2 3 3" xfId="30239"/>
    <cellStyle name="Notas 13 3 2 4" xfId="30240"/>
    <cellStyle name="Notas 13 3 2 4 2" xfId="30241"/>
    <cellStyle name="Notas 13 3 2 5" xfId="30242"/>
    <cellStyle name="Notas 13 3 3" xfId="7537"/>
    <cellStyle name="Notas 13 3 3 2" xfId="7538"/>
    <cellStyle name="Notas 13 3 3 2 2" xfId="30243"/>
    <cellStyle name="Notas 13 3 3 2 2 2" xfId="30244"/>
    <cellStyle name="Notas 13 3 3 2 3" xfId="30245"/>
    <cellStyle name="Notas 13 3 3 3" xfId="30246"/>
    <cellStyle name="Notas 13 3 3 3 2" xfId="30247"/>
    <cellStyle name="Notas 13 3 3 4" xfId="30248"/>
    <cellStyle name="Notas 13 3 4" xfId="7539"/>
    <cellStyle name="Notas 13 3 4 2" xfId="30249"/>
    <cellStyle name="Notas 13 3 4 2 2" xfId="30250"/>
    <cellStyle name="Notas 13 3 4 3" xfId="30251"/>
    <cellStyle name="Notas 13 3 5" xfId="7540"/>
    <cellStyle name="Notas 13 3 5 2" xfId="30252"/>
    <cellStyle name="Notas 13 3 5 2 2" xfId="30253"/>
    <cellStyle name="Notas 13 3 5 3" xfId="30254"/>
    <cellStyle name="Notas 13 3 6" xfId="30255"/>
    <cellStyle name="Notas 13 3 6 2" xfId="30256"/>
    <cellStyle name="Notas 13 3 7" xfId="30257"/>
    <cellStyle name="Notas 13 4" xfId="7541"/>
    <cellStyle name="Notas 13 4 2" xfId="7542"/>
    <cellStyle name="Notas 13 4 2 2" xfId="7543"/>
    <cellStyle name="Notas 13 4 2 2 2" xfId="30258"/>
    <cellStyle name="Notas 13 4 2 2 2 2" xfId="30259"/>
    <cellStyle name="Notas 13 4 2 2 3" xfId="30260"/>
    <cellStyle name="Notas 13 4 2 3" xfId="30261"/>
    <cellStyle name="Notas 13 4 2 3 2" xfId="30262"/>
    <cellStyle name="Notas 13 4 2 4" xfId="30263"/>
    <cellStyle name="Notas 13 4 3" xfId="7544"/>
    <cellStyle name="Notas 13 4 3 2" xfId="30264"/>
    <cellStyle name="Notas 13 4 3 2 2" xfId="30265"/>
    <cellStyle name="Notas 13 4 3 3" xfId="30266"/>
    <cellStyle name="Notas 13 4 4" xfId="30267"/>
    <cellStyle name="Notas 13 4 4 2" xfId="30268"/>
    <cellStyle name="Notas 13 4 5" xfId="30269"/>
    <cellStyle name="Notas 13 5" xfId="7545"/>
    <cellStyle name="Notas 13 5 2" xfId="7546"/>
    <cellStyle name="Notas 13 5 2 2" xfId="30270"/>
    <cellStyle name="Notas 13 5 2 2 2" xfId="30271"/>
    <cellStyle name="Notas 13 5 2 3" xfId="30272"/>
    <cellStyle name="Notas 13 5 3" xfId="30273"/>
    <cellStyle name="Notas 13 5 3 2" xfId="30274"/>
    <cellStyle name="Notas 13 5 4" xfId="30275"/>
    <cellStyle name="Notas 13 6" xfId="7547"/>
    <cellStyle name="Notas 13 6 2" xfId="30276"/>
    <cellStyle name="Notas 13 6 2 2" xfId="30277"/>
    <cellStyle name="Notas 13 6 3" xfId="30278"/>
    <cellStyle name="Notas 13 7" xfId="7548"/>
    <cellStyle name="Notas 13 7 2" xfId="30279"/>
    <cellStyle name="Notas 13 7 2 2" xfId="30280"/>
    <cellStyle name="Notas 13 7 3" xfId="30281"/>
    <cellStyle name="Notas 13 8" xfId="30282"/>
    <cellStyle name="Notas 13 8 2" xfId="30283"/>
    <cellStyle name="Notas 13 9" xfId="30284"/>
    <cellStyle name="Notas 14" xfId="7549"/>
    <cellStyle name="Notas 14 2" xfId="7550"/>
    <cellStyle name="Notas 14 2 2" xfId="7551"/>
    <cellStyle name="Notas 14 2 2 2" xfId="7552"/>
    <cellStyle name="Notas 14 2 2 2 2" xfId="7553"/>
    <cellStyle name="Notas 14 2 2 2 2 2" xfId="30285"/>
    <cellStyle name="Notas 14 2 2 2 2 2 2" xfId="30286"/>
    <cellStyle name="Notas 14 2 2 2 2 3" xfId="30287"/>
    <cellStyle name="Notas 14 2 2 2 3" xfId="30288"/>
    <cellStyle name="Notas 14 2 2 2 3 2" xfId="30289"/>
    <cellStyle name="Notas 14 2 2 2 4" xfId="30290"/>
    <cellStyle name="Notas 14 2 2 3" xfId="7554"/>
    <cellStyle name="Notas 14 2 2 3 2" xfId="30291"/>
    <cellStyle name="Notas 14 2 2 3 2 2" xfId="30292"/>
    <cellStyle name="Notas 14 2 2 3 3" xfId="30293"/>
    <cellStyle name="Notas 14 2 2 4" xfId="30294"/>
    <cellStyle name="Notas 14 2 2 4 2" xfId="30295"/>
    <cellStyle name="Notas 14 2 2 5" xfId="30296"/>
    <cellStyle name="Notas 14 2 3" xfId="7555"/>
    <cellStyle name="Notas 14 2 3 2" xfId="7556"/>
    <cellStyle name="Notas 14 2 3 2 2" xfId="30297"/>
    <cellStyle name="Notas 14 2 3 2 2 2" xfId="30298"/>
    <cellStyle name="Notas 14 2 3 2 3" xfId="30299"/>
    <cellStyle name="Notas 14 2 3 3" xfId="30300"/>
    <cellStyle name="Notas 14 2 3 3 2" xfId="30301"/>
    <cellStyle name="Notas 14 2 3 4" xfId="30302"/>
    <cellStyle name="Notas 14 2 4" xfId="7557"/>
    <cellStyle name="Notas 14 2 4 2" xfId="30303"/>
    <cellStyle name="Notas 14 2 4 2 2" xfId="30304"/>
    <cellStyle name="Notas 14 2 4 3" xfId="30305"/>
    <cellStyle name="Notas 14 2 5" xfId="7558"/>
    <cellStyle name="Notas 14 2 5 2" xfId="30306"/>
    <cellStyle name="Notas 14 2 5 2 2" xfId="30307"/>
    <cellStyle name="Notas 14 2 5 3" xfId="30308"/>
    <cellStyle name="Notas 14 2 6" xfId="30309"/>
    <cellStyle name="Notas 14 2 6 2" xfId="30310"/>
    <cellStyle name="Notas 14 2 7" xfId="30311"/>
    <cellStyle name="Notas 14 3" xfId="7559"/>
    <cellStyle name="Notas 14 3 2" xfId="7560"/>
    <cellStyle name="Notas 14 3 2 2" xfId="7561"/>
    <cellStyle name="Notas 14 3 2 2 2" xfId="7562"/>
    <cellStyle name="Notas 14 3 2 2 2 2" xfId="30312"/>
    <cellStyle name="Notas 14 3 2 2 2 2 2" xfId="30313"/>
    <cellStyle name="Notas 14 3 2 2 2 3" xfId="30314"/>
    <cellStyle name="Notas 14 3 2 2 3" xfId="30315"/>
    <cellStyle name="Notas 14 3 2 2 3 2" xfId="30316"/>
    <cellStyle name="Notas 14 3 2 2 4" xfId="30317"/>
    <cellStyle name="Notas 14 3 2 3" xfId="7563"/>
    <cellStyle name="Notas 14 3 2 3 2" xfId="30318"/>
    <cellStyle name="Notas 14 3 2 3 2 2" xfId="30319"/>
    <cellStyle name="Notas 14 3 2 3 3" xfId="30320"/>
    <cellStyle name="Notas 14 3 2 4" xfId="30321"/>
    <cellStyle name="Notas 14 3 2 4 2" xfId="30322"/>
    <cellStyle name="Notas 14 3 2 5" xfId="30323"/>
    <cellStyle name="Notas 14 3 3" xfId="7564"/>
    <cellStyle name="Notas 14 3 3 2" xfId="7565"/>
    <cellStyle name="Notas 14 3 3 2 2" xfId="30324"/>
    <cellStyle name="Notas 14 3 3 2 2 2" xfId="30325"/>
    <cellStyle name="Notas 14 3 3 2 3" xfId="30326"/>
    <cellStyle name="Notas 14 3 3 3" xfId="30327"/>
    <cellStyle name="Notas 14 3 3 3 2" xfId="30328"/>
    <cellStyle name="Notas 14 3 3 4" xfId="30329"/>
    <cellStyle name="Notas 14 3 4" xfId="7566"/>
    <cellStyle name="Notas 14 3 4 2" xfId="30330"/>
    <cellStyle name="Notas 14 3 4 2 2" xfId="30331"/>
    <cellStyle name="Notas 14 3 4 3" xfId="30332"/>
    <cellStyle name="Notas 14 3 5" xfId="7567"/>
    <cellStyle name="Notas 14 3 5 2" xfId="30333"/>
    <cellStyle name="Notas 14 3 5 2 2" xfId="30334"/>
    <cellStyle name="Notas 14 3 5 3" xfId="30335"/>
    <cellStyle name="Notas 14 3 6" xfId="30336"/>
    <cellStyle name="Notas 14 3 6 2" xfId="30337"/>
    <cellStyle name="Notas 14 3 7" xfId="30338"/>
    <cellStyle name="Notas 14 4" xfId="7568"/>
    <cellStyle name="Notas 14 4 2" xfId="7569"/>
    <cellStyle name="Notas 14 4 2 2" xfId="7570"/>
    <cellStyle name="Notas 14 4 2 2 2" xfId="30339"/>
    <cellStyle name="Notas 14 4 2 2 2 2" xfId="30340"/>
    <cellStyle name="Notas 14 4 2 2 3" xfId="30341"/>
    <cellStyle name="Notas 14 4 2 3" xfId="30342"/>
    <cellStyle name="Notas 14 4 2 3 2" xfId="30343"/>
    <cellStyle name="Notas 14 4 2 4" xfId="30344"/>
    <cellStyle name="Notas 14 4 3" xfId="7571"/>
    <cellStyle name="Notas 14 4 3 2" xfId="30345"/>
    <cellStyle name="Notas 14 4 3 2 2" xfId="30346"/>
    <cellStyle name="Notas 14 4 3 3" xfId="30347"/>
    <cellStyle name="Notas 14 4 4" xfId="30348"/>
    <cellStyle name="Notas 14 4 4 2" xfId="30349"/>
    <cellStyle name="Notas 14 4 5" xfId="30350"/>
    <cellStyle name="Notas 14 5" xfId="7572"/>
    <cellStyle name="Notas 14 5 2" xfId="7573"/>
    <cellStyle name="Notas 14 5 2 2" xfId="30351"/>
    <cellStyle name="Notas 14 5 2 2 2" xfId="30352"/>
    <cellStyle name="Notas 14 5 2 3" xfId="30353"/>
    <cellStyle name="Notas 14 5 3" xfId="30354"/>
    <cellStyle name="Notas 14 5 3 2" xfId="30355"/>
    <cellStyle name="Notas 14 5 4" xfId="30356"/>
    <cellStyle name="Notas 14 6" xfId="7574"/>
    <cellStyle name="Notas 14 6 2" xfId="30357"/>
    <cellStyle name="Notas 14 6 2 2" xfId="30358"/>
    <cellStyle name="Notas 14 6 3" xfId="30359"/>
    <cellStyle name="Notas 14 7" xfId="7575"/>
    <cellStyle name="Notas 14 7 2" xfId="30360"/>
    <cellStyle name="Notas 14 7 2 2" xfId="30361"/>
    <cellStyle name="Notas 14 7 3" xfId="30362"/>
    <cellStyle name="Notas 14 8" xfId="30363"/>
    <cellStyle name="Notas 14 8 2" xfId="30364"/>
    <cellStyle name="Notas 14 9" xfId="30365"/>
    <cellStyle name="Notas 15" xfId="7576"/>
    <cellStyle name="Notas 15 2" xfId="7577"/>
    <cellStyle name="Notas 15 2 2" xfId="7578"/>
    <cellStyle name="Notas 15 2 2 2" xfId="7579"/>
    <cellStyle name="Notas 15 2 2 2 2" xfId="7580"/>
    <cellStyle name="Notas 15 2 2 2 2 2" xfId="30366"/>
    <cellStyle name="Notas 15 2 2 2 2 2 2" xfId="30367"/>
    <cellStyle name="Notas 15 2 2 2 2 3" xfId="30368"/>
    <cellStyle name="Notas 15 2 2 2 3" xfId="30369"/>
    <cellStyle name="Notas 15 2 2 2 3 2" xfId="30370"/>
    <cellStyle name="Notas 15 2 2 2 4" xfId="30371"/>
    <cellStyle name="Notas 15 2 2 3" xfId="7581"/>
    <cellStyle name="Notas 15 2 2 3 2" xfId="30372"/>
    <cellStyle name="Notas 15 2 2 3 2 2" xfId="30373"/>
    <cellStyle name="Notas 15 2 2 3 3" xfId="30374"/>
    <cellStyle name="Notas 15 2 2 4" xfId="30375"/>
    <cellStyle name="Notas 15 2 2 4 2" xfId="30376"/>
    <cellStyle name="Notas 15 2 2 5" xfId="30377"/>
    <cellStyle name="Notas 15 2 3" xfId="7582"/>
    <cellStyle name="Notas 15 2 3 2" xfId="7583"/>
    <cellStyle name="Notas 15 2 3 2 2" xfId="30378"/>
    <cellStyle name="Notas 15 2 3 2 2 2" xfId="30379"/>
    <cellStyle name="Notas 15 2 3 2 3" xfId="30380"/>
    <cellStyle name="Notas 15 2 3 3" xfId="30381"/>
    <cellStyle name="Notas 15 2 3 3 2" xfId="30382"/>
    <cellStyle name="Notas 15 2 3 4" xfId="30383"/>
    <cellStyle name="Notas 15 2 4" xfId="7584"/>
    <cellStyle name="Notas 15 2 4 2" xfId="30384"/>
    <cellStyle name="Notas 15 2 4 2 2" xfId="30385"/>
    <cellStyle name="Notas 15 2 4 3" xfId="30386"/>
    <cellStyle name="Notas 15 2 5" xfId="7585"/>
    <cellStyle name="Notas 15 2 5 2" xfId="30387"/>
    <cellStyle name="Notas 15 2 5 2 2" xfId="30388"/>
    <cellStyle name="Notas 15 2 5 3" xfId="30389"/>
    <cellStyle name="Notas 15 2 6" xfId="30390"/>
    <cellStyle name="Notas 15 2 6 2" xfId="30391"/>
    <cellStyle name="Notas 15 2 7" xfId="30392"/>
    <cellStyle name="Notas 15 3" xfId="7586"/>
    <cellStyle name="Notas 15 3 2" xfId="7587"/>
    <cellStyle name="Notas 15 3 2 2" xfId="7588"/>
    <cellStyle name="Notas 15 3 2 2 2" xfId="7589"/>
    <cellStyle name="Notas 15 3 2 2 2 2" xfId="30393"/>
    <cellStyle name="Notas 15 3 2 2 2 2 2" xfId="30394"/>
    <cellStyle name="Notas 15 3 2 2 2 3" xfId="30395"/>
    <cellStyle name="Notas 15 3 2 2 3" xfId="30396"/>
    <cellStyle name="Notas 15 3 2 2 3 2" xfId="30397"/>
    <cellStyle name="Notas 15 3 2 2 4" xfId="30398"/>
    <cellStyle name="Notas 15 3 2 3" xfId="7590"/>
    <cellStyle name="Notas 15 3 2 3 2" xfId="30399"/>
    <cellStyle name="Notas 15 3 2 3 2 2" xfId="30400"/>
    <cellStyle name="Notas 15 3 2 3 3" xfId="30401"/>
    <cellStyle name="Notas 15 3 2 4" xfId="30402"/>
    <cellStyle name="Notas 15 3 2 4 2" xfId="30403"/>
    <cellStyle name="Notas 15 3 2 5" xfId="30404"/>
    <cellStyle name="Notas 15 3 3" xfId="7591"/>
    <cellStyle name="Notas 15 3 3 2" xfId="7592"/>
    <cellStyle name="Notas 15 3 3 2 2" xfId="30405"/>
    <cellStyle name="Notas 15 3 3 2 2 2" xfId="30406"/>
    <cellStyle name="Notas 15 3 3 2 3" xfId="30407"/>
    <cellStyle name="Notas 15 3 3 3" xfId="30408"/>
    <cellStyle name="Notas 15 3 3 3 2" xfId="30409"/>
    <cellStyle name="Notas 15 3 3 4" xfId="30410"/>
    <cellStyle name="Notas 15 3 4" xfId="7593"/>
    <cellStyle name="Notas 15 3 4 2" xfId="30411"/>
    <cellStyle name="Notas 15 3 4 2 2" xfId="30412"/>
    <cellStyle name="Notas 15 3 4 3" xfId="30413"/>
    <cellStyle name="Notas 15 3 5" xfId="7594"/>
    <cellStyle name="Notas 15 3 5 2" xfId="30414"/>
    <cellStyle name="Notas 15 3 5 2 2" xfId="30415"/>
    <cellStyle name="Notas 15 3 5 3" xfId="30416"/>
    <cellStyle name="Notas 15 3 6" xfId="30417"/>
    <cellStyle name="Notas 15 3 6 2" xfId="30418"/>
    <cellStyle name="Notas 15 3 7" xfId="30419"/>
    <cellStyle name="Notas 15 4" xfId="7595"/>
    <cellStyle name="Notas 15 4 2" xfId="7596"/>
    <cellStyle name="Notas 15 4 2 2" xfId="7597"/>
    <cellStyle name="Notas 15 4 2 2 2" xfId="30420"/>
    <cellStyle name="Notas 15 4 2 2 2 2" xfId="30421"/>
    <cellStyle name="Notas 15 4 2 2 3" xfId="30422"/>
    <cellStyle name="Notas 15 4 2 3" xfId="30423"/>
    <cellStyle name="Notas 15 4 2 3 2" xfId="30424"/>
    <cellStyle name="Notas 15 4 2 4" xfId="30425"/>
    <cellStyle name="Notas 15 4 3" xfId="7598"/>
    <cellStyle name="Notas 15 4 3 2" xfId="30426"/>
    <cellStyle name="Notas 15 4 3 2 2" xfId="30427"/>
    <cellStyle name="Notas 15 4 3 3" xfId="30428"/>
    <cellStyle name="Notas 15 4 4" xfId="30429"/>
    <cellStyle name="Notas 15 4 4 2" xfId="30430"/>
    <cellStyle name="Notas 15 4 5" xfId="30431"/>
    <cellStyle name="Notas 15 5" xfId="7599"/>
    <cellStyle name="Notas 15 5 2" xfId="7600"/>
    <cellStyle name="Notas 15 5 2 2" xfId="30432"/>
    <cellStyle name="Notas 15 5 2 2 2" xfId="30433"/>
    <cellStyle name="Notas 15 5 2 3" xfId="30434"/>
    <cellStyle name="Notas 15 5 3" xfId="30435"/>
    <cellStyle name="Notas 15 5 3 2" xfId="30436"/>
    <cellStyle name="Notas 15 5 4" xfId="30437"/>
    <cellStyle name="Notas 15 6" xfId="7601"/>
    <cellStyle name="Notas 15 6 2" xfId="30438"/>
    <cellStyle name="Notas 15 6 2 2" xfId="30439"/>
    <cellStyle name="Notas 15 6 3" xfId="30440"/>
    <cellStyle name="Notas 15 7" xfId="7602"/>
    <cellStyle name="Notas 15 7 2" xfId="30441"/>
    <cellStyle name="Notas 15 7 2 2" xfId="30442"/>
    <cellStyle name="Notas 15 7 3" xfId="30443"/>
    <cellStyle name="Notas 15 8" xfId="30444"/>
    <cellStyle name="Notas 15 8 2" xfId="30445"/>
    <cellStyle name="Notas 15 9" xfId="30446"/>
    <cellStyle name="Notas 16" xfId="7603"/>
    <cellStyle name="Notas 16 2" xfId="7604"/>
    <cellStyle name="Notas 16 2 2" xfId="7605"/>
    <cellStyle name="Notas 16 2 2 2" xfId="7606"/>
    <cellStyle name="Notas 16 2 2 2 2" xfId="7607"/>
    <cellStyle name="Notas 16 2 2 2 2 2" xfId="30447"/>
    <cellStyle name="Notas 16 2 2 2 2 2 2" xfId="30448"/>
    <cellStyle name="Notas 16 2 2 2 2 3" xfId="30449"/>
    <cellStyle name="Notas 16 2 2 2 3" xfId="30450"/>
    <cellStyle name="Notas 16 2 2 2 3 2" xfId="30451"/>
    <cellStyle name="Notas 16 2 2 2 4" xfId="30452"/>
    <cellStyle name="Notas 16 2 2 3" xfId="7608"/>
    <cellStyle name="Notas 16 2 2 3 2" xfId="30453"/>
    <cellStyle name="Notas 16 2 2 3 2 2" xfId="30454"/>
    <cellStyle name="Notas 16 2 2 3 3" xfId="30455"/>
    <cellStyle name="Notas 16 2 2 4" xfId="30456"/>
    <cellStyle name="Notas 16 2 2 4 2" xfId="30457"/>
    <cellStyle name="Notas 16 2 2 5" xfId="30458"/>
    <cellStyle name="Notas 16 2 3" xfId="7609"/>
    <cellStyle name="Notas 16 2 3 2" xfId="7610"/>
    <cellStyle name="Notas 16 2 3 2 2" xfId="30459"/>
    <cellStyle name="Notas 16 2 3 2 2 2" xfId="30460"/>
    <cellStyle name="Notas 16 2 3 2 3" xfId="30461"/>
    <cellStyle name="Notas 16 2 3 3" xfId="30462"/>
    <cellStyle name="Notas 16 2 3 3 2" xfId="30463"/>
    <cellStyle name="Notas 16 2 3 4" xfId="30464"/>
    <cellStyle name="Notas 16 2 4" xfId="7611"/>
    <cellStyle name="Notas 16 2 4 2" xfId="30465"/>
    <cellStyle name="Notas 16 2 4 2 2" xfId="30466"/>
    <cellStyle name="Notas 16 2 4 3" xfId="30467"/>
    <cellStyle name="Notas 16 2 5" xfId="7612"/>
    <cellStyle name="Notas 16 2 5 2" xfId="30468"/>
    <cellStyle name="Notas 16 2 5 2 2" xfId="30469"/>
    <cellStyle name="Notas 16 2 5 3" xfId="30470"/>
    <cellStyle name="Notas 16 2 6" xfId="30471"/>
    <cellStyle name="Notas 16 2 6 2" xfId="30472"/>
    <cellStyle name="Notas 16 2 7" xfId="30473"/>
    <cellStyle name="Notas 16 3" xfId="7613"/>
    <cellStyle name="Notas 16 3 2" xfId="7614"/>
    <cellStyle name="Notas 16 3 2 2" xfId="7615"/>
    <cellStyle name="Notas 16 3 2 2 2" xfId="7616"/>
    <cellStyle name="Notas 16 3 2 2 2 2" xfId="30474"/>
    <cellStyle name="Notas 16 3 2 2 2 2 2" xfId="30475"/>
    <cellStyle name="Notas 16 3 2 2 2 3" xfId="30476"/>
    <cellStyle name="Notas 16 3 2 2 3" xfId="30477"/>
    <cellStyle name="Notas 16 3 2 2 3 2" xfId="30478"/>
    <cellStyle name="Notas 16 3 2 2 4" xfId="30479"/>
    <cellStyle name="Notas 16 3 2 3" xfId="7617"/>
    <cellStyle name="Notas 16 3 2 3 2" xfId="30480"/>
    <cellStyle name="Notas 16 3 2 3 2 2" xfId="30481"/>
    <cellStyle name="Notas 16 3 2 3 3" xfId="30482"/>
    <cellStyle name="Notas 16 3 2 4" xfId="30483"/>
    <cellStyle name="Notas 16 3 2 4 2" xfId="30484"/>
    <cellStyle name="Notas 16 3 2 5" xfId="30485"/>
    <cellStyle name="Notas 16 3 3" xfId="7618"/>
    <cellStyle name="Notas 16 3 3 2" xfId="7619"/>
    <cellStyle name="Notas 16 3 3 2 2" xfId="30486"/>
    <cellStyle name="Notas 16 3 3 2 2 2" xfId="30487"/>
    <cellStyle name="Notas 16 3 3 2 3" xfId="30488"/>
    <cellStyle name="Notas 16 3 3 3" xfId="30489"/>
    <cellStyle name="Notas 16 3 3 3 2" xfId="30490"/>
    <cellStyle name="Notas 16 3 3 4" xfId="30491"/>
    <cellStyle name="Notas 16 3 4" xfId="7620"/>
    <cellStyle name="Notas 16 3 4 2" xfId="30492"/>
    <cellStyle name="Notas 16 3 4 2 2" xfId="30493"/>
    <cellStyle name="Notas 16 3 4 3" xfId="30494"/>
    <cellStyle name="Notas 16 3 5" xfId="7621"/>
    <cellStyle name="Notas 16 3 5 2" xfId="30495"/>
    <cellStyle name="Notas 16 3 5 2 2" xfId="30496"/>
    <cellStyle name="Notas 16 3 5 3" xfId="30497"/>
    <cellStyle name="Notas 16 3 6" xfId="30498"/>
    <cellStyle name="Notas 16 3 6 2" xfId="30499"/>
    <cellStyle name="Notas 16 3 7" xfId="30500"/>
    <cellStyle name="Notas 16 4" xfId="7622"/>
    <cellStyle name="Notas 16 4 2" xfId="7623"/>
    <cellStyle name="Notas 16 4 2 2" xfId="7624"/>
    <cellStyle name="Notas 16 4 2 2 2" xfId="30501"/>
    <cellStyle name="Notas 16 4 2 2 2 2" xfId="30502"/>
    <cellStyle name="Notas 16 4 2 2 3" xfId="30503"/>
    <cellStyle name="Notas 16 4 2 3" xfId="30504"/>
    <cellStyle name="Notas 16 4 2 3 2" xfId="30505"/>
    <cellStyle name="Notas 16 4 2 4" xfId="30506"/>
    <cellStyle name="Notas 16 4 3" xfId="7625"/>
    <cellStyle name="Notas 16 4 3 2" xfId="30507"/>
    <cellStyle name="Notas 16 4 3 2 2" xfId="30508"/>
    <cellStyle name="Notas 16 4 3 3" xfId="30509"/>
    <cellStyle name="Notas 16 4 4" xfId="30510"/>
    <cellStyle name="Notas 16 4 4 2" xfId="30511"/>
    <cellStyle name="Notas 16 4 5" xfId="30512"/>
    <cellStyle name="Notas 16 5" xfId="7626"/>
    <cellStyle name="Notas 16 5 2" xfId="7627"/>
    <cellStyle name="Notas 16 5 2 2" xfId="30513"/>
    <cellStyle name="Notas 16 5 2 2 2" xfId="30514"/>
    <cellStyle name="Notas 16 5 2 3" xfId="30515"/>
    <cellStyle name="Notas 16 5 3" xfId="30516"/>
    <cellStyle name="Notas 16 5 3 2" xfId="30517"/>
    <cellStyle name="Notas 16 5 4" xfId="30518"/>
    <cellStyle name="Notas 16 6" xfId="7628"/>
    <cellStyle name="Notas 16 6 2" xfId="30519"/>
    <cellStyle name="Notas 16 6 2 2" xfId="30520"/>
    <cellStyle name="Notas 16 6 3" xfId="30521"/>
    <cellStyle name="Notas 16 7" xfId="7629"/>
    <cellStyle name="Notas 16 7 2" xfId="30522"/>
    <cellStyle name="Notas 16 7 2 2" xfId="30523"/>
    <cellStyle name="Notas 16 7 3" xfId="30524"/>
    <cellStyle name="Notas 16 8" xfId="30525"/>
    <cellStyle name="Notas 16 8 2" xfId="30526"/>
    <cellStyle name="Notas 16 9" xfId="30527"/>
    <cellStyle name="Notas 17" xfId="7630"/>
    <cellStyle name="Notas 17 2" xfId="7631"/>
    <cellStyle name="Notas 17 2 2" xfId="7632"/>
    <cellStyle name="Notas 17 2 2 2" xfId="7633"/>
    <cellStyle name="Notas 17 2 2 2 2" xfId="7634"/>
    <cellStyle name="Notas 17 2 2 2 2 2" xfId="30528"/>
    <cellStyle name="Notas 17 2 2 2 2 2 2" xfId="30529"/>
    <cellStyle name="Notas 17 2 2 2 2 3" xfId="30530"/>
    <cellStyle name="Notas 17 2 2 2 3" xfId="30531"/>
    <cellStyle name="Notas 17 2 2 2 3 2" xfId="30532"/>
    <cellStyle name="Notas 17 2 2 2 4" xfId="30533"/>
    <cellStyle name="Notas 17 2 2 3" xfId="7635"/>
    <cellStyle name="Notas 17 2 2 3 2" xfId="30534"/>
    <cellStyle name="Notas 17 2 2 3 2 2" xfId="30535"/>
    <cellStyle name="Notas 17 2 2 3 3" xfId="30536"/>
    <cellStyle name="Notas 17 2 2 4" xfId="30537"/>
    <cellStyle name="Notas 17 2 2 4 2" xfId="30538"/>
    <cellStyle name="Notas 17 2 2 5" xfId="30539"/>
    <cellStyle name="Notas 17 2 3" xfId="7636"/>
    <cellStyle name="Notas 17 2 3 2" xfId="7637"/>
    <cellStyle name="Notas 17 2 3 2 2" xfId="30540"/>
    <cellStyle name="Notas 17 2 3 2 2 2" xfId="30541"/>
    <cellStyle name="Notas 17 2 3 2 3" xfId="30542"/>
    <cellStyle name="Notas 17 2 3 3" xfId="30543"/>
    <cellStyle name="Notas 17 2 3 3 2" xfId="30544"/>
    <cellStyle name="Notas 17 2 3 4" xfId="30545"/>
    <cellStyle name="Notas 17 2 4" xfId="7638"/>
    <cellStyle name="Notas 17 2 4 2" xfId="30546"/>
    <cellStyle name="Notas 17 2 4 2 2" xfId="30547"/>
    <cellStyle name="Notas 17 2 4 3" xfId="30548"/>
    <cellStyle name="Notas 17 2 5" xfId="7639"/>
    <cellStyle name="Notas 17 2 5 2" xfId="30549"/>
    <cellStyle name="Notas 17 2 5 2 2" xfId="30550"/>
    <cellStyle name="Notas 17 2 5 3" xfId="30551"/>
    <cellStyle name="Notas 17 2 6" xfId="30552"/>
    <cellStyle name="Notas 17 2 6 2" xfId="30553"/>
    <cellStyle name="Notas 17 2 7" xfId="30554"/>
    <cellStyle name="Notas 17 3" xfId="7640"/>
    <cellStyle name="Notas 17 3 2" xfId="7641"/>
    <cellStyle name="Notas 17 3 2 2" xfId="7642"/>
    <cellStyle name="Notas 17 3 2 2 2" xfId="7643"/>
    <cellStyle name="Notas 17 3 2 2 2 2" xfId="30555"/>
    <cellStyle name="Notas 17 3 2 2 2 2 2" xfId="30556"/>
    <cellStyle name="Notas 17 3 2 2 2 3" xfId="30557"/>
    <cellStyle name="Notas 17 3 2 2 3" xfId="30558"/>
    <cellStyle name="Notas 17 3 2 2 3 2" xfId="30559"/>
    <cellStyle name="Notas 17 3 2 2 4" xfId="30560"/>
    <cellStyle name="Notas 17 3 2 3" xfId="7644"/>
    <cellStyle name="Notas 17 3 2 3 2" xfId="30561"/>
    <cellStyle name="Notas 17 3 2 3 2 2" xfId="30562"/>
    <cellStyle name="Notas 17 3 2 3 3" xfId="30563"/>
    <cellStyle name="Notas 17 3 2 4" xfId="30564"/>
    <cellStyle name="Notas 17 3 2 4 2" xfId="30565"/>
    <cellStyle name="Notas 17 3 2 5" xfId="30566"/>
    <cellStyle name="Notas 17 3 3" xfId="7645"/>
    <cellStyle name="Notas 17 3 3 2" xfId="7646"/>
    <cellStyle name="Notas 17 3 3 2 2" xfId="30567"/>
    <cellStyle name="Notas 17 3 3 2 2 2" xfId="30568"/>
    <cellStyle name="Notas 17 3 3 2 3" xfId="30569"/>
    <cellStyle name="Notas 17 3 3 3" xfId="30570"/>
    <cellStyle name="Notas 17 3 3 3 2" xfId="30571"/>
    <cellStyle name="Notas 17 3 3 4" xfId="30572"/>
    <cellStyle name="Notas 17 3 4" xfId="7647"/>
    <cellStyle name="Notas 17 3 4 2" xfId="30573"/>
    <cellStyle name="Notas 17 3 4 2 2" xfId="30574"/>
    <cellStyle name="Notas 17 3 4 3" xfId="30575"/>
    <cellStyle name="Notas 17 3 5" xfId="7648"/>
    <cellStyle name="Notas 17 3 5 2" xfId="30576"/>
    <cellStyle name="Notas 17 3 5 2 2" xfId="30577"/>
    <cellStyle name="Notas 17 3 5 3" xfId="30578"/>
    <cellStyle name="Notas 17 3 6" xfId="30579"/>
    <cellStyle name="Notas 17 3 6 2" xfId="30580"/>
    <cellStyle name="Notas 17 3 7" xfId="30581"/>
    <cellStyle name="Notas 17 4" xfId="7649"/>
    <cellStyle name="Notas 17 4 2" xfId="7650"/>
    <cellStyle name="Notas 17 4 2 2" xfId="7651"/>
    <cellStyle name="Notas 17 4 2 2 2" xfId="30582"/>
    <cellStyle name="Notas 17 4 2 2 2 2" xfId="30583"/>
    <cellStyle name="Notas 17 4 2 2 3" xfId="30584"/>
    <cellStyle name="Notas 17 4 2 3" xfId="30585"/>
    <cellStyle name="Notas 17 4 2 3 2" xfId="30586"/>
    <cellStyle name="Notas 17 4 2 4" xfId="30587"/>
    <cellStyle name="Notas 17 4 3" xfId="7652"/>
    <cellStyle name="Notas 17 4 3 2" xfId="30588"/>
    <cellStyle name="Notas 17 4 3 2 2" xfId="30589"/>
    <cellStyle name="Notas 17 4 3 3" xfId="30590"/>
    <cellStyle name="Notas 17 4 4" xfId="30591"/>
    <cellStyle name="Notas 17 4 4 2" xfId="30592"/>
    <cellStyle name="Notas 17 4 5" xfId="30593"/>
    <cellStyle name="Notas 17 5" xfId="7653"/>
    <cellStyle name="Notas 17 5 2" xfId="7654"/>
    <cellStyle name="Notas 17 5 2 2" xfId="30594"/>
    <cellStyle name="Notas 17 5 2 2 2" xfId="30595"/>
    <cellStyle name="Notas 17 5 2 3" xfId="30596"/>
    <cellStyle name="Notas 17 5 3" xfId="30597"/>
    <cellStyle name="Notas 17 5 3 2" xfId="30598"/>
    <cellStyle name="Notas 17 5 4" xfId="30599"/>
    <cellStyle name="Notas 17 6" xfId="7655"/>
    <cellStyle name="Notas 17 6 2" xfId="30600"/>
    <cellStyle name="Notas 17 6 2 2" xfId="30601"/>
    <cellStyle name="Notas 17 6 3" xfId="30602"/>
    <cellStyle name="Notas 17 7" xfId="7656"/>
    <cellStyle name="Notas 17 7 2" xfId="30603"/>
    <cellStyle name="Notas 17 7 2 2" xfId="30604"/>
    <cellStyle name="Notas 17 7 3" xfId="30605"/>
    <cellStyle name="Notas 17 8" xfId="30606"/>
    <cellStyle name="Notas 17 8 2" xfId="30607"/>
    <cellStyle name="Notas 17 9" xfId="30608"/>
    <cellStyle name="Notas 18" xfId="7657"/>
    <cellStyle name="Notas 18 2" xfId="7658"/>
    <cellStyle name="Notas 18 2 2" xfId="7659"/>
    <cellStyle name="Notas 18 2 2 2" xfId="7660"/>
    <cellStyle name="Notas 18 2 2 2 2" xfId="7661"/>
    <cellStyle name="Notas 18 2 2 2 2 2" xfId="30609"/>
    <cellStyle name="Notas 18 2 2 2 2 2 2" xfId="30610"/>
    <cellStyle name="Notas 18 2 2 2 2 3" xfId="30611"/>
    <cellStyle name="Notas 18 2 2 2 3" xfId="30612"/>
    <cellStyle name="Notas 18 2 2 2 3 2" xfId="30613"/>
    <cellStyle name="Notas 18 2 2 2 4" xfId="30614"/>
    <cellStyle name="Notas 18 2 2 3" xfId="7662"/>
    <cellStyle name="Notas 18 2 2 3 2" xfId="30615"/>
    <cellStyle name="Notas 18 2 2 3 2 2" xfId="30616"/>
    <cellStyle name="Notas 18 2 2 3 3" xfId="30617"/>
    <cellStyle name="Notas 18 2 2 4" xfId="30618"/>
    <cellStyle name="Notas 18 2 2 4 2" xfId="30619"/>
    <cellStyle name="Notas 18 2 2 5" xfId="30620"/>
    <cellStyle name="Notas 18 2 3" xfId="7663"/>
    <cellStyle name="Notas 18 2 3 2" xfId="7664"/>
    <cellStyle name="Notas 18 2 3 2 2" xfId="30621"/>
    <cellStyle name="Notas 18 2 3 2 2 2" xfId="30622"/>
    <cellStyle name="Notas 18 2 3 2 3" xfId="30623"/>
    <cellStyle name="Notas 18 2 3 3" xfId="30624"/>
    <cellStyle name="Notas 18 2 3 3 2" xfId="30625"/>
    <cellStyle name="Notas 18 2 3 4" xfId="30626"/>
    <cellStyle name="Notas 18 2 4" xfId="7665"/>
    <cellStyle name="Notas 18 2 4 2" xfId="30627"/>
    <cellStyle name="Notas 18 2 4 2 2" xfId="30628"/>
    <cellStyle name="Notas 18 2 4 3" xfId="30629"/>
    <cellStyle name="Notas 18 2 5" xfId="7666"/>
    <cellStyle name="Notas 18 2 5 2" xfId="30630"/>
    <cellStyle name="Notas 18 2 5 2 2" xfId="30631"/>
    <cellStyle name="Notas 18 2 5 3" xfId="30632"/>
    <cellStyle name="Notas 18 2 6" xfId="30633"/>
    <cellStyle name="Notas 18 2 6 2" xfId="30634"/>
    <cellStyle name="Notas 18 2 7" xfId="30635"/>
    <cellStyle name="Notas 18 3" xfId="7667"/>
    <cellStyle name="Notas 18 3 2" xfId="7668"/>
    <cellStyle name="Notas 18 3 2 2" xfId="7669"/>
    <cellStyle name="Notas 18 3 2 2 2" xfId="7670"/>
    <cellStyle name="Notas 18 3 2 2 2 2" xfId="30636"/>
    <cellStyle name="Notas 18 3 2 2 2 2 2" xfId="30637"/>
    <cellStyle name="Notas 18 3 2 2 2 3" xfId="30638"/>
    <cellStyle name="Notas 18 3 2 2 3" xfId="30639"/>
    <cellStyle name="Notas 18 3 2 2 3 2" xfId="30640"/>
    <cellStyle name="Notas 18 3 2 2 4" xfId="30641"/>
    <cellStyle name="Notas 18 3 2 3" xfId="7671"/>
    <cellStyle name="Notas 18 3 2 3 2" xfId="30642"/>
    <cellStyle name="Notas 18 3 2 3 2 2" xfId="30643"/>
    <cellStyle name="Notas 18 3 2 3 3" xfId="30644"/>
    <cellStyle name="Notas 18 3 2 4" xfId="30645"/>
    <cellStyle name="Notas 18 3 2 4 2" xfId="30646"/>
    <cellStyle name="Notas 18 3 2 5" xfId="30647"/>
    <cellStyle name="Notas 18 3 3" xfId="7672"/>
    <cellStyle name="Notas 18 3 3 2" xfId="7673"/>
    <cellStyle name="Notas 18 3 3 2 2" xfId="30648"/>
    <cellStyle name="Notas 18 3 3 2 2 2" xfId="30649"/>
    <cellStyle name="Notas 18 3 3 2 3" xfId="30650"/>
    <cellStyle name="Notas 18 3 3 3" xfId="30651"/>
    <cellStyle name="Notas 18 3 3 3 2" xfId="30652"/>
    <cellStyle name="Notas 18 3 3 4" xfId="30653"/>
    <cellStyle name="Notas 18 3 4" xfId="7674"/>
    <cellStyle name="Notas 18 3 4 2" xfId="30654"/>
    <cellStyle name="Notas 18 3 4 2 2" xfId="30655"/>
    <cellStyle name="Notas 18 3 4 3" xfId="30656"/>
    <cellStyle name="Notas 18 3 5" xfId="7675"/>
    <cellStyle name="Notas 18 3 5 2" xfId="30657"/>
    <cellStyle name="Notas 18 3 5 2 2" xfId="30658"/>
    <cellStyle name="Notas 18 3 5 3" xfId="30659"/>
    <cellStyle name="Notas 18 3 6" xfId="30660"/>
    <cellStyle name="Notas 18 3 6 2" xfId="30661"/>
    <cellStyle name="Notas 18 3 7" xfId="30662"/>
    <cellStyle name="Notas 18 4" xfId="7676"/>
    <cellStyle name="Notas 18 4 2" xfId="7677"/>
    <cellStyle name="Notas 18 4 2 2" xfId="7678"/>
    <cellStyle name="Notas 18 4 2 2 2" xfId="30663"/>
    <cellStyle name="Notas 18 4 2 2 2 2" xfId="30664"/>
    <cellStyle name="Notas 18 4 2 2 3" xfId="30665"/>
    <cellStyle name="Notas 18 4 2 3" xfId="30666"/>
    <cellStyle name="Notas 18 4 2 3 2" xfId="30667"/>
    <cellStyle name="Notas 18 4 2 4" xfId="30668"/>
    <cellStyle name="Notas 18 4 3" xfId="7679"/>
    <cellStyle name="Notas 18 4 3 2" xfId="30669"/>
    <cellStyle name="Notas 18 4 3 2 2" xfId="30670"/>
    <cellStyle name="Notas 18 4 3 3" xfId="30671"/>
    <cellStyle name="Notas 18 4 4" xfId="30672"/>
    <cellStyle name="Notas 18 4 4 2" xfId="30673"/>
    <cellStyle name="Notas 18 4 5" xfId="30674"/>
    <cellStyle name="Notas 18 5" xfId="7680"/>
    <cellStyle name="Notas 18 5 2" xfId="7681"/>
    <cellStyle name="Notas 18 5 2 2" xfId="30675"/>
    <cellStyle name="Notas 18 5 2 2 2" xfId="30676"/>
    <cellStyle name="Notas 18 5 2 3" xfId="30677"/>
    <cellStyle name="Notas 18 5 3" xfId="30678"/>
    <cellStyle name="Notas 18 5 3 2" xfId="30679"/>
    <cellStyle name="Notas 18 5 4" xfId="30680"/>
    <cellStyle name="Notas 18 6" xfId="7682"/>
    <cellStyle name="Notas 18 6 2" xfId="30681"/>
    <cellStyle name="Notas 18 6 2 2" xfId="30682"/>
    <cellStyle name="Notas 18 6 3" xfId="30683"/>
    <cellStyle name="Notas 18 7" xfId="7683"/>
    <cellStyle name="Notas 18 7 2" xfId="30684"/>
    <cellStyle name="Notas 18 7 2 2" xfId="30685"/>
    <cellStyle name="Notas 18 7 3" xfId="30686"/>
    <cellStyle name="Notas 18 8" xfId="30687"/>
    <cellStyle name="Notas 18 8 2" xfId="30688"/>
    <cellStyle name="Notas 18 9" xfId="30689"/>
    <cellStyle name="Notas 19" xfId="7684"/>
    <cellStyle name="Notas 19 2" xfId="7685"/>
    <cellStyle name="Notas 19 2 2" xfId="7686"/>
    <cellStyle name="Notas 19 2 2 2" xfId="7687"/>
    <cellStyle name="Notas 19 2 2 2 2" xfId="30690"/>
    <cellStyle name="Notas 19 2 2 2 2 2" xfId="30691"/>
    <cellStyle name="Notas 19 2 2 2 3" xfId="30692"/>
    <cellStyle name="Notas 19 2 2 3" xfId="30693"/>
    <cellStyle name="Notas 19 2 2 3 2" xfId="30694"/>
    <cellStyle name="Notas 19 2 2 4" xfId="30695"/>
    <cellStyle name="Notas 19 2 3" xfId="7688"/>
    <cellStyle name="Notas 19 2 3 2" xfId="30696"/>
    <cellStyle name="Notas 19 2 3 2 2" xfId="30697"/>
    <cellStyle name="Notas 19 2 3 3" xfId="30698"/>
    <cellStyle name="Notas 19 2 4" xfId="30699"/>
    <cellStyle name="Notas 19 2 4 2" xfId="30700"/>
    <cellStyle name="Notas 19 2 5" xfId="30701"/>
    <cellStyle name="Notas 19 3" xfId="7689"/>
    <cellStyle name="Notas 19 3 2" xfId="7690"/>
    <cellStyle name="Notas 19 3 2 2" xfId="30702"/>
    <cellStyle name="Notas 19 3 2 2 2" xfId="30703"/>
    <cellStyle name="Notas 19 3 2 3" xfId="30704"/>
    <cellStyle name="Notas 19 3 3" xfId="30705"/>
    <cellStyle name="Notas 19 3 3 2" xfId="30706"/>
    <cellStyle name="Notas 19 3 4" xfId="30707"/>
    <cellStyle name="Notas 19 4" xfId="7691"/>
    <cellStyle name="Notas 19 4 2" xfId="30708"/>
    <cellStyle name="Notas 19 4 2 2" xfId="30709"/>
    <cellStyle name="Notas 19 4 3" xfId="30710"/>
    <cellStyle name="Notas 19 5" xfId="7692"/>
    <cellStyle name="Notas 19 5 2" xfId="30711"/>
    <cellStyle name="Notas 19 5 2 2" xfId="30712"/>
    <cellStyle name="Notas 19 5 3" xfId="30713"/>
    <cellStyle name="Notas 19 6" xfId="30714"/>
    <cellStyle name="Notas 19 6 2" xfId="30715"/>
    <cellStyle name="Notas 19 7" xfId="30716"/>
    <cellStyle name="Notas 2" xfId="7693"/>
    <cellStyle name="Notas 2 2" xfId="7694"/>
    <cellStyle name="Notas 2 2 2" xfId="7695"/>
    <cellStyle name="Notas 2 2 2 2" xfId="7696"/>
    <cellStyle name="Notas 2 2 2 2 2" xfId="7697"/>
    <cellStyle name="Notas 2 2 2 2 2 2" xfId="30717"/>
    <cellStyle name="Notas 2 2 2 2 2 2 2" xfId="30718"/>
    <cellStyle name="Notas 2 2 2 2 2 3" xfId="30719"/>
    <cellStyle name="Notas 2 2 2 2 3" xfId="30720"/>
    <cellStyle name="Notas 2 2 2 2 3 2" xfId="30721"/>
    <cellStyle name="Notas 2 2 2 2 4" xfId="30722"/>
    <cellStyle name="Notas 2 2 2 3" xfId="7698"/>
    <cellStyle name="Notas 2 2 2 3 2" xfId="30723"/>
    <cellStyle name="Notas 2 2 2 3 2 2" xfId="30724"/>
    <cellStyle name="Notas 2 2 2 3 3" xfId="30725"/>
    <cellStyle name="Notas 2 2 2 4" xfId="30726"/>
    <cellStyle name="Notas 2 2 2 4 2" xfId="30727"/>
    <cellStyle name="Notas 2 2 2 5" xfId="30728"/>
    <cellStyle name="Notas 2 2 3" xfId="7699"/>
    <cellStyle name="Notas 2 2 3 2" xfId="7700"/>
    <cellStyle name="Notas 2 2 3 2 2" xfId="30729"/>
    <cellStyle name="Notas 2 2 3 2 2 2" xfId="30730"/>
    <cellStyle name="Notas 2 2 3 2 3" xfId="30731"/>
    <cellStyle name="Notas 2 2 3 3" xfId="30732"/>
    <cellStyle name="Notas 2 2 3 3 2" xfId="30733"/>
    <cellStyle name="Notas 2 2 3 4" xfId="30734"/>
    <cellStyle name="Notas 2 2 4" xfId="7701"/>
    <cellStyle name="Notas 2 2 4 2" xfId="30735"/>
    <cellStyle name="Notas 2 2 4 2 2" xfId="30736"/>
    <cellStyle name="Notas 2 2 4 3" xfId="30737"/>
    <cellStyle name="Notas 2 2 5" xfId="7702"/>
    <cellStyle name="Notas 2 2 5 2" xfId="30738"/>
    <cellStyle name="Notas 2 2 5 2 2" xfId="30739"/>
    <cellStyle name="Notas 2 2 5 3" xfId="30740"/>
    <cellStyle name="Notas 2 2 6" xfId="30741"/>
    <cellStyle name="Notas 2 2 6 2" xfId="30742"/>
    <cellStyle name="Notas 2 2 7" xfId="30743"/>
    <cellStyle name="Notas 2 3" xfId="7703"/>
    <cellStyle name="Notas 2 3 2" xfId="7704"/>
    <cellStyle name="Notas 2 3 2 2" xfId="7705"/>
    <cellStyle name="Notas 2 3 2 2 2" xfId="7706"/>
    <cellStyle name="Notas 2 3 2 2 2 2" xfId="30744"/>
    <cellStyle name="Notas 2 3 2 2 2 2 2" xfId="30745"/>
    <cellStyle name="Notas 2 3 2 2 2 3" xfId="30746"/>
    <cellStyle name="Notas 2 3 2 2 3" xfId="30747"/>
    <cellStyle name="Notas 2 3 2 2 3 2" xfId="30748"/>
    <cellStyle name="Notas 2 3 2 2 4" xfId="30749"/>
    <cellStyle name="Notas 2 3 2 3" xfId="7707"/>
    <cellStyle name="Notas 2 3 2 3 2" xfId="30750"/>
    <cellStyle name="Notas 2 3 2 3 2 2" xfId="30751"/>
    <cellStyle name="Notas 2 3 2 3 3" xfId="30752"/>
    <cellStyle name="Notas 2 3 2 4" xfId="30753"/>
    <cellStyle name="Notas 2 3 2 4 2" xfId="30754"/>
    <cellStyle name="Notas 2 3 2 5" xfId="30755"/>
    <cellStyle name="Notas 2 3 3" xfId="7708"/>
    <cellStyle name="Notas 2 3 3 2" xfId="7709"/>
    <cellStyle name="Notas 2 3 3 2 2" xfId="30756"/>
    <cellStyle name="Notas 2 3 3 2 2 2" xfId="30757"/>
    <cellStyle name="Notas 2 3 3 2 3" xfId="30758"/>
    <cellStyle name="Notas 2 3 3 3" xfId="30759"/>
    <cellStyle name="Notas 2 3 3 3 2" xfId="30760"/>
    <cellStyle name="Notas 2 3 3 4" xfId="30761"/>
    <cellStyle name="Notas 2 3 4" xfId="7710"/>
    <cellStyle name="Notas 2 3 4 2" xfId="30762"/>
    <cellStyle name="Notas 2 3 4 2 2" xfId="30763"/>
    <cellStyle name="Notas 2 3 4 3" xfId="30764"/>
    <cellStyle name="Notas 2 3 5" xfId="7711"/>
    <cellStyle name="Notas 2 3 5 2" xfId="30765"/>
    <cellStyle name="Notas 2 3 5 2 2" xfId="30766"/>
    <cellStyle name="Notas 2 3 5 3" xfId="30767"/>
    <cellStyle name="Notas 2 3 6" xfId="30768"/>
    <cellStyle name="Notas 2 3 6 2" xfId="30769"/>
    <cellStyle name="Notas 2 3 7" xfId="30770"/>
    <cellStyle name="Notas 2 4" xfId="7712"/>
    <cellStyle name="Notas 2 4 2" xfId="7713"/>
    <cellStyle name="Notas 2 4 2 2" xfId="7714"/>
    <cellStyle name="Notas 2 4 2 2 2" xfId="30771"/>
    <cellStyle name="Notas 2 4 2 2 2 2" xfId="30772"/>
    <cellStyle name="Notas 2 4 2 2 3" xfId="30773"/>
    <cellStyle name="Notas 2 4 2 3" xfId="30774"/>
    <cellStyle name="Notas 2 4 2 3 2" xfId="30775"/>
    <cellStyle name="Notas 2 4 2 4" xfId="30776"/>
    <cellStyle name="Notas 2 4 3" xfId="7715"/>
    <cellStyle name="Notas 2 4 3 2" xfId="30777"/>
    <cellStyle name="Notas 2 4 3 2 2" xfId="30778"/>
    <cellStyle name="Notas 2 4 3 3" xfId="30779"/>
    <cellStyle name="Notas 2 4 4" xfId="30780"/>
    <cellStyle name="Notas 2 4 4 2" xfId="30781"/>
    <cellStyle name="Notas 2 4 5" xfId="30782"/>
    <cellStyle name="Notas 2 5" xfId="7716"/>
    <cellStyle name="Notas 2 5 2" xfId="7717"/>
    <cellStyle name="Notas 2 5 2 2" xfId="30783"/>
    <cellStyle name="Notas 2 5 2 2 2" xfId="30784"/>
    <cellStyle name="Notas 2 5 2 3" xfId="30785"/>
    <cellStyle name="Notas 2 5 3" xfId="30786"/>
    <cellStyle name="Notas 2 5 3 2" xfId="30787"/>
    <cellStyle name="Notas 2 5 4" xfId="30788"/>
    <cellStyle name="Notas 2 6" xfId="7718"/>
    <cellStyle name="Notas 2 6 2" xfId="30789"/>
    <cellStyle name="Notas 2 6 2 2" xfId="30790"/>
    <cellStyle name="Notas 2 6 3" xfId="30791"/>
    <cellStyle name="Notas 2 7" xfId="7719"/>
    <cellStyle name="Notas 2 7 2" xfId="30792"/>
    <cellStyle name="Notas 2 7 2 2" xfId="30793"/>
    <cellStyle name="Notas 2 7 3" xfId="30794"/>
    <cellStyle name="Notas 2 8" xfId="30795"/>
    <cellStyle name="Notas 2 8 2" xfId="30796"/>
    <cellStyle name="Notas 2 9" xfId="30797"/>
    <cellStyle name="Notas 20" xfId="7720"/>
    <cellStyle name="Notas 20 2" xfId="7721"/>
    <cellStyle name="Notas 20 2 2" xfId="7722"/>
    <cellStyle name="Notas 20 2 2 2" xfId="7723"/>
    <cellStyle name="Notas 20 2 2 2 2" xfId="30798"/>
    <cellStyle name="Notas 20 2 2 2 2 2" xfId="30799"/>
    <cellStyle name="Notas 20 2 2 2 3" xfId="30800"/>
    <cellStyle name="Notas 20 2 2 3" xfId="30801"/>
    <cellStyle name="Notas 20 2 2 3 2" xfId="30802"/>
    <cellStyle name="Notas 20 2 2 4" xfId="30803"/>
    <cellStyle name="Notas 20 2 3" xfId="7724"/>
    <cellStyle name="Notas 20 2 3 2" xfId="30804"/>
    <cellStyle name="Notas 20 2 3 2 2" xfId="30805"/>
    <cellStyle name="Notas 20 2 3 3" xfId="30806"/>
    <cellStyle name="Notas 20 2 4" xfId="30807"/>
    <cellStyle name="Notas 20 2 4 2" xfId="30808"/>
    <cellStyle name="Notas 20 2 5" xfId="30809"/>
    <cellStyle name="Notas 20 3" xfId="7725"/>
    <cellStyle name="Notas 20 3 2" xfId="7726"/>
    <cellStyle name="Notas 20 3 2 2" xfId="30810"/>
    <cellStyle name="Notas 20 3 2 2 2" xfId="30811"/>
    <cellStyle name="Notas 20 3 2 3" xfId="30812"/>
    <cellStyle name="Notas 20 3 3" xfId="30813"/>
    <cellStyle name="Notas 20 3 3 2" xfId="30814"/>
    <cellStyle name="Notas 20 3 4" xfId="30815"/>
    <cellStyle name="Notas 20 4" xfId="7727"/>
    <cellStyle name="Notas 20 4 2" xfId="30816"/>
    <cellStyle name="Notas 20 4 2 2" xfId="30817"/>
    <cellStyle name="Notas 20 4 3" xfId="30818"/>
    <cellStyle name="Notas 20 5" xfId="7728"/>
    <cellStyle name="Notas 20 5 2" xfId="30819"/>
    <cellStyle name="Notas 20 5 2 2" xfId="30820"/>
    <cellStyle name="Notas 20 5 3" xfId="30821"/>
    <cellStyle name="Notas 20 6" xfId="30822"/>
    <cellStyle name="Notas 20 6 2" xfId="30823"/>
    <cellStyle name="Notas 20 7" xfId="30824"/>
    <cellStyle name="Notas 21" xfId="7729"/>
    <cellStyle name="Notas 21 2" xfId="7730"/>
    <cellStyle name="Notas 21 2 2" xfId="7731"/>
    <cellStyle name="Notas 21 2 2 2" xfId="7732"/>
    <cellStyle name="Notas 21 2 2 2 2" xfId="30825"/>
    <cellStyle name="Notas 21 2 2 2 2 2" xfId="30826"/>
    <cellStyle name="Notas 21 2 2 2 3" xfId="30827"/>
    <cellStyle name="Notas 21 2 2 3" xfId="30828"/>
    <cellStyle name="Notas 21 2 2 3 2" xfId="30829"/>
    <cellStyle name="Notas 21 2 2 4" xfId="30830"/>
    <cellStyle name="Notas 21 2 3" xfId="7733"/>
    <cellStyle name="Notas 21 2 3 2" xfId="30831"/>
    <cellStyle name="Notas 21 2 3 2 2" xfId="30832"/>
    <cellStyle name="Notas 21 2 3 3" xfId="30833"/>
    <cellStyle name="Notas 21 2 4" xfId="30834"/>
    <cellStyle name="Notas 21 2 4 2" xfId="30835"/>
    <cellStyle name="Notas 21 2 5" xfId="30836"/>
    <cellStyle name="Notas 21 3" xfId="7734"/>
    <cellStyle name="Notas 21 3 2" xfId="7735"/>
    <cellStyle name="Notas 21 3 2 2" xfId="30837"/>
    <cellStyle name="Notas 21 3 2 2 2" xfId="30838"/>
    <cellStyle name="Notas 21 3 2 3" xfId="30839"/>
    <cellStyle name="Notas 21 3 3" xfId="30840"/>
    <cellStyle name="Notas 21 3 3 2" xfId="30841"/>
    <cellStyle name="Notas 21 3 4" xfId="30842"/>
    <cellStyle name="Notas 21 4" xfId="7736"/>
    <cellStyle name="Notas 21 4 2" xfId="30843"/>
    <cellStyle name="Notas 21 4 2 2" xfId="30844"/>
    <cellStyle name="Notas 21 4 3" xfId="30845"/>
    <cellStyle name="Notas 21 5" xfId="7737"/>
    <cellStyle name="Notas 21 5 2" xfId="30846"/>
    <cellStyle name="Notas 21 5 2 2" xfId="30847"/>
    <cellStyle name="Notas 21 5 3" xfId="30848"/>
    <cellStyle name="Notas 21 6" xfId="30849"/>
    <cellStyle name="Notas 21 6 2" xfId="30850"/>
    <cellStyle name="Notas 21 7" xfId="30851"/>
    <cellStyle name="Notas 22" xfId="7738"/>
    <cellStyle name="Notas 22 2" xfId="7739"/>
    <cellStyle name="Notas 22 2 2" xfId="7740"/>
    <cellStyle name="Notas 22 2 2 2" xfId="7741"/>
    <cellStyle name="Notas 22 2 2 2 2" xfId="30852"/>
    <cellStyle name="Notas 22 2 2 2 2 2" xfId="30853"/>
    <cellStyle name="Notas 22 2 2 2 3" xfId="30854"/>
    <cellStyle name="Notas 22 2 2 3" xfId="30855"/>
    <cellStyle name="Notas 22 2 2 3 2" xfId="30856"/>
    <cellStyle name="Notas 22 2 2 4" xfId="30857"/>
    <cellStyle name="Notas 22 2 3" xfId="7742"/>
    <cellStyle name="Notas 22 2 3 2" xfId="30858"/>
    <cellStyle name="Notas 22 2 3 2 2" xfId="30859"/>
    <cellStyle name="Notas 22 2 3 3" xfId="30860"/>
    <cellStyle name="Notas 22 2 4" xfId="30861"/>
    <cellStyle name="Notas 22 2 4 2" xfId="30862"/>
    <cellStyle name="Notas 22 2 5" xfId="30863"/>
    <cellStyle name="Notas 22 3" xfId="7743"/>
    <cellStyle name="Notas 22 3 2" xfId="7744"/>
    <cellStyle name="Notas 22 3 2 2" xfId="30864"/>
    <cellStyle name="Notas 22 3 2 2 2" xfId="30865"/>
    <cellStyle name="Notas 22 3 2 3" xfId="30866"/>
    <cellStyle name="Notas 22 3 3" xfId="30867"/>
    <cellStyle name="Notas 22 3 3 2" xfId="30868"/>
    <cellStyle name="Notas 22 3 4" xfId="30869"/>
    <cellStyle name="Notas 22 4" xfId="7745"/>
    <cellStyle name="Notas 22 4 2" xfId="30870"/>
    <cellStyle name="Notas 22 4 2 2" xfId="30871"/>
    <cellStyle name="Notas 22 4 3" xfId="30872"/>
    <cellStyle name="Notas 22 5" xfId="7746"/>
    <cellStyle name="Notas 22 5 2" xfId="30873"/>
    <cellStyle name="Notas 22 5 2 2" xfId="30874"/>
    <cellStyle name="Notas 22 5 3" xfId="30875"/>
    <cellStyle name="Notas 22 6" xfId="30876"/>
    <cellStyle name="Notas 22 6 2" xfId="30877"/>
    <cellStyle name="Notas 22 7" xfId="30878"/>
    <cellStyle name="Notas 23" xfId="7747"/>
    <cellStyle name="Notas 23 2" xfId="7748"/>
    <cellStyle name="Notas 23 2 2" xfId="7749"/>
    <cellStyle name="Notas 23 2 2 2" xfId="7750"/>
    <cellStyle name="Notas 23 2 2 2 2" xfId="30879"/>
    <cellStyle name="Notas 23 2 2 2 2 2" xfId="30880"/>
    <cellStyle name="Notas 23 2 2 2 3" xfId="30881"/>
    <cellStyle name="Notas 23 2 2 3" xfId="30882"/>
    <cellStyle name="Notas 23 2 2 3 2" xfId="30883"/>
    <cellStyle name="Notas 23 2 2 4" xfId="30884"/>
    <cellStyle name="Notas 23 2 3" xfId="7751"/>
    <cellStyle name="Notas 23 2 3 2" xfId="30885"/>
    <cellStyle name="Notas 23 2 3 2 2" xfId="30886"/>
    <cellStyle name="Notas 23 2 3 3" xfId="30887"/>
    <cellStyle name="Notas 23 2 4" xfId="30888"/>
    <cellStyle name="Notas 23 2 4 2" xfId="30889"/>
    <cellStyle name="Notas 23 2 5" xfId="30890"/>
    <cellStyle name="Notas 23 3" xfId="7752"/>
    <cellStyle name="Notas 23 3 2" xfId="7753"/>
    <cellStyle name="Notas 23 3 2 2" xfId="30891"/>
    <cellStyle name="Notas 23 3 2 2 2" xfId="30892"/>
    <cellStyle name="Notas 23 3 2 3" xfId="30893"/>
    <cellStyle name="Notas 23 3 3" xfId="30894"/>
    <cellStyle name="Notas 23 3 3 2" xfId="30895"/>
    <cellStyle name="Notas 23 3 4" xfId="30896"/>
    <cellStyle name="Notas 23 4" xfId="7754"/>
    <cellStyle name="Notas 23 4 2" xfId="30897"/>
    <cellStyle name="Notas 23 4 2 2" xfId="30898"/>
    <cellStyle name="Notas 23 4 3" xfId="30899"/>
    <cellStyle name="Notas 23 5" xfId="7755"/>
    <cellStyle name="Notas 23 5 2" xfId="30900"/>
    <cellStyle name="Notas 23 5 2 2" xfId="30901"/>
    <cellStyle name="Notas 23 5 3" xfId="30902"/>
    <cellStyle name="Notas 23 6" xfId="30903"/>
    <cellStyle name="Notas 23 6 2" xfId="30904"/>
    <cellStyle name="Notas 23 7" xfId="30905"/>
    <cellStyle name="Notas 24" xfId="7756"/>
    <cellStyle name="Notas 24 2" xfId="7757"/>
    <cellStyle name="Notas 24 2 2" xfId="7758"/>
    <cellStyle name="Notas 24 2 2 2" xfId="7759"/>
    <cellStyle name="Notas 24 2 2 2 2" xfId="30906"/>
    <cellStyle name="Notas 24 2 2 2 2 2" xfId="30907"/>
    <cellStyle name="Notas 24 2 2 2 3" xfId="30908"/>
    <cellStyle name="Notas 24 2 2 3" xfId="30909"/>
    <cellStyle name="Notas 24 2 2 3 2" xfId="30910"/>
    <cellStyle name="Notas 24 2 2 4" xfId="30911"/>
    <cellStyle name="Notas 24 2 3" xfId="7760"/>
    <cellStyle name="Notas 24 2 3 2" xfId="30912"/>
    <cellStyle name="Notas 24 2 3 2 2" xfId="30913"/>
    <cellStyle name="Notas 24 2 3 3" xfId="30914"/>
    <cellStyle name="Notas 24 2 4" xfId="30915"/>
    <cellStyle name="Notas 24 2 4 2" xfId="30916"/>
    <cellStyle name="Notas 24 2 5" xfId="30917"/>
    <cellStyle name="Notas 24 3" xfId="7761"/>
    <cellStyle name="Notas 24 3 2" xfId="7762"/>
    <cellStyle name="Notas 24 3 2 2" xfId="30918"/>
    <cellStyle name="Notas 24 3 2 2 2" xfId="30919"/>
    <cellStyle name="Notas 24 3 2 3" xfId="30920"/>
    <cellStyle name="Notas 24 3 3" xfId="30921"/>
    <cellStyle name="Notas 24 3 3 2" xfId="30922"/>
    <cellStyle name="Notas 24 3 4" xfId="30923"/>
    <cellStyle name="Notas 24 4" xfId="7763"/>
    <cellStyle name="Notas 24 4 2" xfId="30924"/>
    <cellStyle name="Notas 24 4 2 2" xfId="30925"/>
    <cellStyle name="Notas 24 4 3" xfId="30926"/>
    <cellStyle name="Notas 24 5" xfId="7764"/>
    <cellStyle name="Notas 24 5 2" xfId="30927"/>
    <cellStyle name="Notas 24 5 2 2" xfId="30928"/>
    <cellStyle name="Notas 24 5 3" xfId="30929"/>
    <cellStyle name="Notas 24 6" xfId="30930"/>
    <cellStyle name="Notas 24 6 2" xfId="30931"/>
    <cellStyle name="Notas 24 7" xfId="30932"/>
    <cellStyle name="Notas 25" xfId="7765"/>
    <cellStyle name="Notas 25 2" xfId="7766"/>
    <cellStyle name="Notas 25 2 2" xfId="7767"/>
    <cellStyle name="Notas 25 2 2 2" xfId="7768"/>
    <cellStyle name="Notas 25 2 2 2 2" xfId="30933"/>
    <cellStyle name="Notas 25 2 2 2 2 2" xfId="30934"/>
    <cellStyle name="Notas 25 2 2 2 3" xfId="30935"/>
    <cellStyle name="Notas 25 2 2 3" xfId="30936"/>
    <cellStyle name="Notas 25 2 2 3 2" xfId="30937"/>
    <cellStyle name="Notas 25 2 2 4" xfId="30938"/>
    <cellStyle name="Notas 25 2 3" xfId="7769"/>
    <cellStyle name="Notas 25 2 3 2" xfId="30939"/>
    <cellStyle name="Notas 25 2 3 2 2" xfId="30940"/>
    <cellStyle name="Notas 25 2 3 3" xfId="30941"/>
    <cellStyle name="Notas 25 2 4" xfId="30942"/>
    <cellStyle name="Notas 25 2 4 2" xfId="30943"/>
    <cellStyle name="Notas 25 2 5" xfId="30944"/>
    <cellStyle name="Notas 25 3" xfId="7770"/>
    <cellStyle name="Notas 25 3 2" xfId="7771"/>
    <cellStyle name="Notas 25 3 2 2" xfId="30945"/>
    <cellStyle name="Notas 25 3 2 2 2" xfId="30946"/>
    <cellStyle name="Notas 25 3 2 3" xfId="30947"/>
    <cellStyle name="Notas 25 3 3" xfId="30948"/>
    <cellStyle name="Notas 25 3 3 2" xfId="30949"/>
    <cellStyle name="Notas 25 3 4" xfId="30950"/>
    <cellStyle name="Notas 25 4" xfId="7772"/>
    <cellStyle name="Notas 25 4 2" xfId="30951"/>
    <cellStyle name="Notas 25 4 2 2" xfId="30952"/>
    <cellStyle name="Notas 25 4 3" xfId="30953"/>
    <cellStyle name="Notas 25 5" xfId="7773"/>
    <cellStyle name="Notas 25 5 2" xfId="30954"/>
    <cellStyle name="Notas 25 5 2 2" xfId="30955"/>
    <cellStyle name="Notas 25 5 3" xfId="30956"/>
    <cellStyle name="Notas 25 6" xfId="30957"/>
    <cellStyle name="Notas 25 6 2" xfId="30958"/>
    <cellStyle name="Notas 25 7" xfId="30959"/>
    <cellStyle name="Notas 26" xfId="7774"/>
    <cellStyle name="Notas 26 2" xfId="7775"/>
    <cellStyle name="Notas 26 2 2" xfId="7776"/>
    <cellStyle name="Notas 26 2 2 2" xfId="7777"/>
    <cellStyle name="Notas 26 2 2 2 2" xfId="30960"/>
    <cellStyle name="Notas 26 2 2 2 2 2" xfId="30961"/>
    <cellStyle name="Notas 26 2 2 2 3" xfId="30962"/>
    <cellStyle name="Notas 26 2 2 3" xfId="30963"/>
    <cellStyle name="Notas 26 2 2 3 2" xfId="30964"/>
    <cellStyle name="Notas 26 2 2 4" xfId="30965"/>
    <cellStyle name="Notas 26 2 3" xfId="7778"/>
    <cellStyle name="Notas 26 2 3 2" xfId="30966"/>
    <cellStyle name="Notas 26 2 3 2 2" xfId="30967"/>
    <cellStyle name="Notas 26 2 3 3" xfId="30968"/>
    <cellStyle name="Notas 26 2 4" xfId="30969"/>
    <cellStyle name="Notas 26 2 4 2" xfId="30970"/>
    <cellStyle name="Notas 26 2 5" xfId="30971"/>
    <cellStyle name="Notas 26 3" xfId="7779"/>
    <cellStyle name="Notas 26 3 2" xfId="7780"/>
    <cellStyle name="Notas 26 3 2 2" xfId="30972"/>
    <cellStyle name="Notas 26 3 2 2 2" xfId="30973"/>
    <cellStyle name="Notas 26 3 2 3" xfId="30974"/>
    <cellStyle name="Notas 26 3 3" xfId="30975"/>
    <cellStyle name="Notas 26 3 3 2" xfId="30976"/>
    <cellStyle name="Notas 26 3 4" xfId="30977"/>
    <cellStyle name="Notas 26 4" xfId="7781"/>
    <cellStyle name="Notas 26 4 2" xfId="30978"/>
    <cellStyle name="Notas 26 4 2 2" xfId="30979"/>
    <cellStyle name="Notas 26 4 3" xfId="30980"/>
    <cellStyle name="Notas 26 5" xfId="7782"/>
    <cellStyle name="Notas 26 5 2" xfId="30981"/>
    <cellStyle name="Notas 26 5 2 2" xfId="30982"/>
    <cellStyle name="Notas 26 5 3" xfId="30983"/>
    <cellStyle name="Notas 26 6" xfId="30984"/>
    <cellStyle name="Notas 26 6 2" xfId="30985"/>
    <cellStyle name="Notas 26 7" xfId="30986"/>
    <cellStyle name="Notas 27" xfId="7783"/>
    <cellStyle name="Notas 27 2" xfId="7784"/>
    <cellStyle name="Notas 27 2 2" xfId="7785"/>
    <cellStyle name="Notas 27 2 2 2" xfId="7786"/>
    <cellStyle name="Notas 27 2 2 2 2" xfId="30987"/>
    <cellStyle name="Notas 27 2 2 2 2 2" xfId="30988"/>
    <cellStyle name="Notas 27 2 2 2 3" xfId="30989"/>
    <cellStyle name="Notas 27 2 2 3" xfId="30990"/>
    <cellStyle name="Notas 27 2 2 3 2" xfId="30991"/>
    <cellStyle name="Notas 27 2 2 4" xfId="30992"/>
    <cellStyle name="Notas 27 2 3" xfId="7787"/>
    <cellStyle name="Notas 27 2 3 2" xfId="30993"/>
    <cellStyle name="Notas 27 2 3 2 2" xfId="30994"/>
    <cellStyle name="Notas 27 2 3 3" xfId="30995"/>
    <cellStyle name="Notas 27 2 4" xfId="30996"/>
    <cellStyle name="Notas 27 2 4 2" xfId="30997"/>
    <cellStyle name="Notas 27 2 5" xfId="30998"/>
    <cellStyle name="Notas 27 3" xfId="7788"/>
    <cellStyle name="Notas 27 3 2" xfId="7789"/>
    <cellStyle name="Notas 27 3 2 2" xfId="30999"/>
    <cellStyle name="Notas 27 3 2 2 2" xfId="31000"/>
    <cellStyle name="Notas 27 3 2 3" xfId="31001"/>
    <cellStyle name="Notas 27 3 3" xfId="31002"/>
    <cellStyle name="Notas 27 3 3 2" xfId="31003"/>
    <cellStyle name="Notas 27 3 4" xfId="31004"/>
    <cellStyle name="Notas 27 4" xfId="7790"/>
    <cellStyle name="Notas 27 4 2" xfId="31005"/>
    <cellStyle name="Notas 27 4 2 2" xfId="31006"/>
    <cellStyle name="Notas 27 4 3" xfId="31007"/>
    <cellStyle name="Notas 27 5" xfId="7791"/>
    <cellStyle name="Notas 27 5 2" xfId="31008"/>
    <cellStyle name="Notas 27 5 2 2" xfId="31009"/>
    <cellStyle name="Notas 27 5 3" xfId="31010"/>
    <cellStyle name="Notas 27 6" xfId="31011"/>
    <cellStyle name="Notas 27 6 2" xfId="31012"/>
    <cellStyle name="Notas 27 7" xfId="31013"/>
    <cellStyle name="Notas 28" xfId="7792"/>
    <cellStyle name="Notas 28 2" xfId="7793"/>
    <cellStyle name="Notas 28 2 2" xfId="7794"/>
    <cellStyle name="Notas 28 2 2 2" xfId="7795"/>
    <cellStyle name="Notas 28 2 2 2 2" xfId="31014"/>
    <cellStyle name="Notas 28 2 2 2 2 2" xfId="31015"/>
    <cellStyle name="Notas 28 2 2 2 3" xfId="31016"/>
    <cellStyle name="Notas 28 2 2 3" xfId="31017"/>
    <cellStyle name="Notas 28 2 2 3 2" xfId="31018"/>
    <cellStyle name="Notas 28 2 2 4" xfId="31019"/>
    <cellStyle name="Notas 28 2 3" xfId="7796"/>
    <cellStyle name="Notas 28 2 3 2" xfId="31020"/>
    <cellStyle name="Notas 28 2 3 2 2" xfId="31021"/>
    <cellStyle name="Notas 28 2 3 3" xfId="31022"/>
    <cellStyle name="Notas 28 2 4" xfId="31023"/>
    <cellStyle name="Notas 28 2 4 2" xfId="31024"/>
    <cellStyle name="Notas 28 2 5" xfId="31025"/>
    <cellStyle name="Notas 28 3" xfId="7797"/>
    <cellStyle name="Notas 28 3 2" xfId="7798"/>
    <cellStyle name="Notas 28 3 2 2" xfId="31026"/>
    <cellStyle name="Notas 28 3 2 2 2" xfId="31027"/>
    <cellStyle name="Notas 28 3 2 3" xfId="31028"/>
    <cellStyle name="Notas 28 3 3" xfId="31029"/>
    <cellStyle name="Notas 28 3 3 2" xfId="31030"/>
    <cellStyle name="Notas 28 3 4" xfId="31031"/>
    <cellStyle name="Notas 28 4" xfId="7799"/>
    <cellStyle name="Notas 28 4 2" xfId="31032"/>
    <cellStyle name="Notas 28 4 2 2" xfId="31033"/>
    <cellStyle name="Notas 28 4 3" xfId="31034"/>
    <cellStyle name="Notas 28 5" xfId="7800"/>
    <cellStyle name="Notas 28 5 2" xfId="31035"/>
    <cellStyle name="Notas 28 5 2 2" xfId="31036"/>
    <cellStyle name="Notas 28 5 3" xfId="31037"/>
    <cellStyle name="Notas 28 6" xfId="31038"/>
    <cellStyle name="Notas 28 6 2" xfId="31039"/>
    <cellStyle name="Notas 28 7" xfId="31040"/>
    <cellStyle name="Notas 29" xfId="7801"/>
    <cellStyle name="Notas 29 2" xfId="7802"/>
    <cellStyle name="Notas 29 2 2" xfId="7803"/>
    <cellStyle name="Notas 29 2 2 2" xfId="7804"/>
    <cellStyle name="Notas 29 2 2 2 2" xfId="31041"/>
    <cellStyle name="Notas 29 2 2 2 2 2" xfId="31042"/>
    <cellStyle name="Notas 29 2 2 2 3" xfId="31043"/>
    <cellStyle name="Notas 29 2 2 3" xfId="31044"/>
    <cellStyle name="Notas 29 2 2 3 2" xfId="31045"/>
    <cellStyle name="Notas 29 2 2 4" xfId="31046"/>
    <cellStyle name="Notas 29 2 3" xfId="7805"/>
    <cellStyle name="Notas 29 2 3 2" xfId="31047"/>
    <cellStyle name="Notas 29 2 3 2 2" xfId="31048"/>
    <cellStyle name="Notas 29 2 3 3" xfId="31049"/>
    <cellStyle name="Notas 29 2 4" xfId="31050"/>
    <cellStyle name="Notas 29 2 4 2" xfId="31051"/>
    <cellStyle name="Notas 29 2 5" xfId="31052"/>
    <cellStyle name="Notas 29 3" xfId="7806"/>
    <cellStyle name="Notas 29 3 2" xfId="7807"/>
    <cellStyle name="Notas 29 3 2 2" xfId="31053"/>
    <cellStyle name="Notas 29 3 2 2 2" xfId="31054"/>
    <cellStyle name="Notas 29 3 2 3" xfId="31055"/>
    <cellStyle name="Notas 29 3 3" xfId="31056"/>
    <cellStyle name="Notas 29 3 3 2" xfId="31057"/>
    <cellStyle name="Notas 29 3 4" xfId="31058"/>
    <cellStyle name="Notas 29 4" xfId="7808"/>
    <cellStyle name="Notas 29 4 2" xfId="31059"/>
    <cellStyle name="Notas 29 4 2 2" xfId="31060"/>
    <cellStyle name="Notas 29 4 3" xfId="31061"/>
    <cellStyle name="Notas 29 5" xfId="7809"/>
    <cellStyle name="Notas 29 5 2" xfId="31062"/>
    <cellStyle name="Notas 29 5 2 2" xfId="31063"/>
    <cellStyle name="Notas 29 5 3" xfId="31064"/>
    <cellStyle name="Notas 29 6" xfId="31065"/>
    <cellStyle name="Notas 29 6 2" xfId="31066"/>
    <cellStyle name="Notas 29 7" xfId="31067"/>
    <cellStyle name="Notas 3" xfId="7810"/>
    <cellStyle name="Notas 3 2" xfId="7811"/>
    <cellStyle name="Notas 3 2 2" xfId="7812"/>
    <cellStyle name="Notas 3 2 2 2" xfId="7813"/>
    <cellStyle name="Notas 3 2 2 2 2" xfId="7814"/>
    <cellStyle name="Notas 3 2 2 2 2 2" xfId="31068"/>
    <cellStyle name="Notas 3 2 2 2 2 2 2" xfId="31069"/>
    <cellStyle name="Notas 3 2 2 2 2 3" xfId="31070"/>
    <cellStyle name="Notas 3 2 2 2 3" xfId="31071"/>
    <cellStyle name="Notas 3 2 2 2 3 2" xfId="31072"/>
    <cellStyle name="Notas 3 2 2 2 4" xfId="31073"/>
    <cellStyle name="Notas 3 2 2 3" xfId="7815"/>
    <cellStyle name="Notas 3 2 2 3 2" xfId="31074"/>
    <cellStyle name="Notas 3 2 2 3 2 2" xfId="31075"/>
    <cellStyle name="Notas 3 2 2 3 3" xfId="31076"/>
    <cellStyle name="Notas 3 2 2 4" xfId="31077"/>
    <cellStyle name="Notas 3 2 2 4 2" xfId="31078"/>
    <cellStyle name="Notas 3 2 2 5" xfId="31079"/>
    <cellStyle name="Notas 3 2 3" xfId="7816"/>
    <cellStyle name="Notas 3 2 3 2" xfId="7817"/>
    <cellStyle name="Notas 3 2 3 2 2" xfId="31080"/>
    <cellStyle name="Notas 3 2 3 2 2 2" xfId="31081"/>
    <cellStyle name="Notas 3 2 3 2 3" xfId="31082"/>
    <cellStyle name="Notas 3 2 3 3" xfId="31083"/>
    <cellStyle name="Notas 3 2 3 3 2" xfId="31084"/>
    <cellStyle name="Notas 3 2 3 4" xfId="31085"/>
    <cellStyle name="Notas 3 2 4" xfId="7818"/>
    <cellStyle name="Notas 3 2 4 2" xfId="31086"/>
    <cellStyle name="Notas 3 2 4 2 2" xfId="31087"/>
    <cellStyle name="Notas 3 2 4 3" xfId="31088"/>
    <cellStyle name="Notas 3 2 5" xfId="7819"/>
    <cellStyle name="Notas 3 2 5 2" xfId="31089"/>
    <cellStyle name="Notas 3 2 5 2 2" xfId="31090"/>
    <cellStyle name="Notas 3 2 5 3" xfId="31091"/>
    <cellStyle name="Notas 3 2 6" xfId="31092"/>
    <cellStyle name="Notas 3 2 6 2" xfId="31093"/>
    <cellStyle name="Notas 3 2 7" xfId="31094"/>
    <cellStyle name="Notas 3 3" xfId="7820"/>
    <cellStyle name="Notas 3 3 2" xfId="7821"/>
    <cellStyle name="Notas 3 3 2 2" xfId="7822"/>
    <cellStyle name="Notas 3 3 2 2 2" xfId="7823"/>
    <cellStyle name="Notas 3 3 2 2 2 2" xfId="31095"/>
    <cellStyle name="Notas 3 3 2 2 2 2 2" xfId="31096"/>
    <cellStyle name="Notas 3 3 2 2 2 3" xfId="31097"/>
    <cellStyle name="Notas 3 3 2 2 3" xfId="31098"/>
    <cellStyle name="Notas 3 3 2 2 3 2" xfId="31099"/>
    <cellStyle name="Notas 3 3 2 2 4" xfId="31100"/>
    <cellStyle name="Notas 3 3 2 3" xfId="7824"/>
    <cellStyle name="Notas 3 3 2 3 2" xfId="31101"/>
    <cellStyle name="Notas 3 3 2 3 2 2" xfId="31102"/>
    <cellStyle name="Notas 3 3 2 3 3" xfId="31103"/>
    <cellStyle name="Notas 3 3 2 4" xfId="31104"/>
    <cellStyle name="Notas 3 3 2 4 2" xfId="31105"/>
    <cellStyle name="Notas 3 3 2 5" xfId="31106"/>
    <cellStyle name="Notas 3 3 3" xfId="7825"/>
    <cellStyle name="Notas 3 3 3 2" xfId="7826"/>
    <cellStyle name="Notas 3 3 3 2 2" xfId="31107"/>
    <cellStyle name="Notas 3 3 3 2 2 2" xfId="31108"/>
    <cellStyle name="Notas 3 3 3 2 3" xfId="31109"/>
    <cellStyle name="Notas 3 3 3 3" xfId="31110"/>
    <cellStyle name="Notas 3 3 3 3 2" xfId="31111"/>
    <cellStyle name="Notas 3 3 3 4" xfId="31112"/>
    <cellStyle name="Notas 3 3 4" xfId="7827"/>
    <cellStyle name="Notas 3 3 4 2" xfId="31113"/>
    <cellStyle name="Notas 3 3 4 2 2" xfId="31114"/>
    <cellStyle name="Notas 3 3 4 3" xfId="31115"/>
    <cellStyle name="Notas 3 3 5" xfId="7828"/>
    <cellStyle name="Notas 3 3 5 2" xfId="31116"/>
    <cellStyle name="Notas 3 3 5 2 2" xfId="31117"/>
    <cellStyle name="Notas 3 3 5 3" xfId="31118"/>
    <cellStyle name="Notas 3 3 6" xfId="31119"/>
    <cellStyle name="Notas 3 3 6 2" xfId="31120"/>
    <cellStyle name="Notas 3 3 7" xfId="31121"/>
    <cellStyle name="Notas 3 4" xfId="7829"/>
    <cellStyle name="Notas 3 4 2" xfId="7830"/>
    <cellStyle name="Notas 3 4 2 2" xfId="7831"/>
    <cellStyle name="Notas 3 4 2 2 2" xfId="31122"/>
    <cellStyle name="Notas 3 4 2 2 2 2" xfId="31123"/>
    <cellStyle name="Notas 3 4 2 2 3" xfId="31124"/>
    <cellStyle name="Notas 3 4 2 3" xfId="31125"/>
    <cellStyle name="Notas 3 4 2 3 2" xfId="31126"/>
    <cellStyle name="Notas 3 4 2 4" xfId="31127"/>
    <cellStyle name="Notas 3 4 3" xfId="7832"/>
    <cellStyle name="Notas 3 4 3 2" xfId="31128"/>
    <cellStyle name="Notas 3 4 3 2 2" xfId="31129"/>
    <cellStyle name="Notas 3 4 3 3" xfId="31130"/>
    <cellStyle name="Notas 3 4 4" xfId="31131"/>
    <cellStyle name="Notas 3 4 4 2" xfId="31132"/>
    <cellStyle name="Notas 3 4 5" xfId="31133"/>
    <cellStyle name="Notas 3 5" xfId="7833"/>
    <cellStyle name="Notas 3 5 2" xfId="7834"/>
    <cellStyle name="Notas 3 5 2 2" xfId="31134"/>
    <cellStyle name="Notas 3 5 2 2 2" xfId="31135"/>
    <cellStyle name="Notas 3 5 2 3" xfId="31136"/>
    <cellStyle name="Notas 3 5 3" xfId="31137"/>
    <cellStyle name="Notas 3 5 3 2" xfId="31138"/>
    <cellStyle name="Notas 3 5 4" xfId="31139"/>
    <cellStyle name="Notas 3 6" xfId="7835"/>
    <cellStyle name="Notas 3 6 2" xfId="31140"/>
    <cellStyle name="Notas 3 6 2 2" xfId="31141"/>
    <cellStyle name="Notas 3 6 3" xfId="31142"/>
    <cellStyle name="Notas 3 7" xfId="7836"/>
    <cellStyle name="Notas 3 7 2" xfId="31143"/>
    <cellStyle name="Notas 3 7 2 2" xfId="31144"/>
    <cellStyle name="Notas 3 7 3" xfId="31145"/>
    <cellStyle name="Notas 3 8" xfId="31146"/>
    <cellStyle name="Notas 3 8 2" xfId="31147"/>
    <cellStyle name="Notas 3 9" xfId="31148"/>
    <cellStyle name="Notas 30" xfId="7837"/>
    <cellStyle name="Notas 30 2" xfId="7838"/>
    <cellStyle name="Notas 30 2 2" xfId="7839"/>
    <cellStyle name="Notas 30 2 2 2" xfId="7840"/>
    <cellStyle name="Notas 30 2 2 2 2" xfId="31149"/>
    <cellStyle name="Notas 30 2 2 2 2 2" xfId="31150"/>
    <cellStyle name="Notas 30 2 2 2 3" xfId="31151"/>
    <cellStyle name="Notas 30 2 2 3" xfId="31152"/>
    <cellStyle name="Notas 30 2 2 3 2" xfId="31153"/>
    <cellStyle name="Notas 30 2 2 4" xfId="31154"/>
    <cellStyle name="Notas 30 2 3" xfId="7841"/>
    <cellStyle name="Notas 30 2 3 2" xfId="31155"/>
    <cellStyle name="Notas 30 2 3 2 2" xfId="31156"/>
    <cellStyle name="Notas 30 2 3 3" xfId="31157"/>
    <cellStyle name="Notas 30 2 4" xfId="31158"/>
    <cellStyle name="Notas 30 2 4 2" xfId="31159"/>
    <cellStyle name="Notas 30 2 5" xfId="31160"/>
    <cellStyle name="Notas 30 3" xfId="7842"/>
    <cellStyle name="Notas 30 3 2" xfId="7843"/>
    <cellStyle name="Notas 30 3 2 2" xfId="31161"/>
    <cellStyle name="Notas 30 3 2 2 2" xfId="31162"/>
    <cellStyle name="Notas 30 3 2 3" xfId="31163"/>
    <cellStyle name="Notas 30 3 3" xfId="31164"/>
    <cellStyle name="Notas 30 3 3 2" xfId="31165"/>
    <cellStyle name="Notas 30 3 4" xfId="31166"/>
    <cellStyle name="Notas 30 4" xfId="7844"/>
    <cellStyle name="Notas 30 4 2" xfId="31167"/>
    <cellStyle name="Notas 30 4 2 2" xfId="31168"/>
    <cellStyle name="Notas 30 4 3" xfId="31169"/>
    <cellStyle name="Notas 30 5" xfId="7845"/>
    <cellStyle name="Notas 30 5 2" xfId="31170"/>
    <cellStyle name="Notas 30 5 2 2" xfId="31171"/>
    <cellStyle name="Notas 30 5 3" xfId="31172"/>
    <cellStyle name="Notas 30 6" xfId="31173"/>
    <cellStyle name="Notas 30 6 2" xfId="31174"/>
    <cellStyle name="Notas 30 7" xfId="31175"/>
    <cellStyle name="Notas 31" xfId="7846"/>
    <cellStyle name="Notas 31 2" xfId="7847"/>
    <cellStyle name="Notas 31 2 2" xfId="7848"/>
    <cellStyle name="Notas 31 2 2 2" xfId="7849"/>
    <cellStyle name="Notas 31 2 2 2 2" xfId="31176"/>
    <cellStyle name="Notas 31 2 2 2 2 2" xfId="31177"/>
    <cellStyle name="Notas 31 2 2 2 3" xfId="31178"/>
    <cellStyle name="Notas 31 2 2 3" xfId="31179"/>
    <cellStyle name="Notas 31 2 2 3 2" xfId="31180"/>
    <cellStyle name="Notas 31 2 2 4" xfId="31181"/>
    <cellStyle name="Notas 31 2 3" xfId="7850"/>
    <cellStyle name="Notas 31 2 3 2" xfId="31182"/>
    <cellStyle name="Notas 31 2 3 2 2" xfId="31183"/>
    <cellStyle name="Notas 31 2 3 3" xfId="31184"/>
    <cellStyle name="Notas 31 2 4" xfId="31185"/>
    <cellStyle name="Notas 31 2 4 2" xfId="31186"/>
    <cellStyle name="Notas 31 2 5" xfId="31187"/>
    <cellStyle name="Notas 31 3" xfId="7851"/>
    <cellStyle name="Notas 31 3 2" xfId="7852"/>
    <cellStyle name="Notas 31 3 2 2" xfId="31188"/>
    <cellStyle name="Notas 31 3 2 2 2" xfId="31189"/>
    <cellStyle name="Notas 31 3 2 3" xfId="31190"/>
    <cellStyle name="Notas 31 3 3" xfId="31191"/>
    <cellStyle name="Notas 31 3 3 2" xfId="31192"/>
    <cellStyle name="Notas 31 3 4" xfId="31193"/>
    <cellStyle name="Notas 31 4" xfId="7853"/>
    <cellStyle name="Notas 31 4 2" xfId="31194"/>
    <cellStyle name="Notas 31 4 2 2" xfId="31195"/>
    <cellStyle name="Notas 31 4 3" xfId="31196"/>
    <cellStyle name="Notas 31 5" xfId="7854"/>
    <cellStyle name="Notas 31 5 2" xfId="31197"/>
    <cellStyle name="Notas 31 5 2 2" xfId="31198"/>
    <cellStyle name="Notas 31 5 3" xfId="31199"/>
    <cellStyle name="Notas 31 6" xfId="31200"/>
    <cellStyle name="Notas 31 6 2" xfId="31201"/>
    <cellStyle name="Notas 31 7" xfId="31202"/>
    <cellStyle name="Notas 32" xfId="7855"/>
    <cellStyle name="Notas 32 2" xfId="7856"/>
    <cellStyle name="Notas 32 2 2" xfId="7857"/>
    <cellStyle name="Notas 32 2 2 2" xfId="7858"/>
    <cellStyle name="Notas 32 2 2 2 2" xfId="31203"/>
    <cellStyle name="Notas 32 2 2 2 2 2" xfId="31204"/>
    <cellStyle name="Notas 32 2 2 2 3" xfId="31205"/>
    <cellStyle name="Notas 32 2 2 3" xfId="31206"/>
    <cellStyle name="Notas 32 2 2 3 2" xfId="31207"/>
    <cellStyle name="Notas 32 2 2 4" xfId="31208"/>
    <cellStyle name="Notas 32 2 3" xfId="7859"/>
    <cellStyle name="Notas 32 2 3 2" xfId="31209"/>
    <cellStyle name="Notas 32 2 3 2 2" xfId="31210"/>
    <cellStyle name="Notas 32 2 3 3" xfId="31211"/>
    <cellStyle name="Notas 32 2 4" xfId="31212"/>
    <cellStyle name="Notas 32 2 4 2" xfId="31213"/>
    <cellStyle name="Notas 32 2 5" xfId="31214"/>
    <cellStyle name="Notas 32 3" xfId="7860"/>
    <cellStyle name="Notas 32 3 2" xfId="7861"/>
    <cellStyle name="Notas 32 3 2 2" xfId="31215"/>
    <cellStyle name="Notas 32 3 2 2 2" xfId="31216"/>
    <cellStyle name="Notas 32 3 2 3" xfId="31217"/>
    <cellStyle name="Notas 32 3 3" xfId="31218"/>
    <cellStyle name="Notas 32 3 3 2" xfId="31219"/>
    <cellStyle name="Notas 32 3 4" xfId="31220"/>
    <cellStyle name="Notas 32 4" xfId="7862"/>
    <cellStyle name="Notas 32 4 2" xfId="31221"/>
    <cellStyle name="Notas 32 4 2 2" xfId="31222"/>
    <cellStyle name="Notas 32 4 3" xfId="31223"/>
    <cellStyle name="Notas 32 5" xfId="7863"/>
    <cellStyle name="Notas 32 5 2" xfId="31224"/>
    <cellStyle name="Notas 32 5 2 2" xfId="31225"/>
    <cellStyle name="Notas 32 5 3" xfId="31226"/>
    <cellStyle name="Notas 32 6" xfId="31227"/>
    <cellStyle name="Notas 32 6 2" xfId="31228"/>
    <cellStyle name="Notas 32 7" xfId="31229"/>
    <cellStyle name="Notas 33" xfId="7864"/>
    <cellStyle name="Notas 33 2" xfId="7865"/>
    <cellStyle name="Notas 33 2 2" xfId="7866"/>
    <cellStyle name="Notas 33 2 2 2" xfId="7867"/>
    <cellStyle name="Notas 33 2 2 2 2" xfId="31230"/>
    <cellStyle name="Notas 33 2 2 2 2 2" xfId="31231"/>
    <cellStyle name="Notas 33 2 2 2 3" xfId="31232"/>
    <cellStyle name="Notas 33 2 2 3" xfId="31233"/>
    <cellStyle name="Notas 33 2 2 3 2" xfId="31234"/>
    <cellStyle name="Notas 33 2 2 4" xfId="31235"/>
    <cellStyle name="Notas 33 2 3" xfId="7868"/>
    <cellStyle name="Notas 33 2 3 2" xfId="31236"/>
    <cellStyle name="Notas 33 2 3 2 2" xfId="31237"/>
    <cellStyle name="Notas 33 2 3 3" xfId="31238"/>
    <cellStyle name="Notas 33 2 4" xfId="31239"/>
    <cellStyle name="Notas 33 2 4 2" xfId="31240"/>
    <cellStyle name="Notas 33 2 5" xfId="31241"/>
    <cellStyle name="Notas 33 3" xfId="7869"/>
    <cellStyle name="Notas 33 3 2" xfId="7870"/>
    <cellStyle name="Notas 33 3 2 2" xfId="31242"/>
    <cellStyle name="Notas 33 3 2 2 2" xfId="31243"/>
    <cellStyle name="Notas 33 3 2 3" xfId="31244"/>
    <cellStyle name="Notas 33 3 3" xfId="31245"/>
    <cellStyle name="Notas 33 3 3 2" xfId="31246"/>
    <cellStyle name="Notas 33 3 4" xfId="31247"/>
    <cellStyle name="Notas 33 4" xfId="7871"/>
    <cellStyle name="Notas 33 4 2" xfId="31248"/>
    <cellStyle name="Notas 33 4 2 2" xfId="31249"/>
    <cellStyle name="Notas 33 4 3" xfId="31250"/>
    <cellStyle name="Notas 33 5" xfId="7872"/>
    <cellStyle name="Notas 33 5 2" xfId="31251"/>
    <cellStyle name="Notas 33 5 2 2" xfId="31252"/>
    <cellStyle name="Notas 33 5 3" xfId="31253"/>
    <cellStyle name="Notas 33 6" xfId="31254"/>
    <cellStyle name="Notas 33 6 2" xfId="31255"/>
    <cellStyle name="Notas 33 7" xfId="31256"/>
    <cellStyle name="Notas 34" xfId="7873"/>
    <cellStyle name="Notas 34 2" xfId="7874"/>
    <cellStyle name="Notas 34 2 2" xfId="7875"/>
    <cellStyle name="Notas 34 2 2 2" xfId="7876"/>
    <cellStyle name="Notas 34 2 2 2 2" xfId="31257"/>
    <cellStyle name="Notas 34 2 2 2 2 2" xfId="31258"/>
    <cellStyle name="Notas 34 2 2 2 3" xfId="31259"/>
    <cellStyle name="Notas 34 2 2 3" xfId="31260"/>
    <cellStyle name="Notas 34 2 2 3 2" xfId="31261"/>
    <cellStyle name="Notas 34 2 2 4" xfId="31262"/>
    <cellStyle name="Notas 34 2 3" xfId="7877"/>
    <cellStyle name="Notas 34 2 3 2" xfId="31263"/>
    <cellStyle name="Notas 34 2 3 2 2" xfId="31264"/>
    <cellStyle name="Notas 34 2 3 3" xfId="31265"/>
    <cellStyle name="Notas 34 2 4" xfId="31266"/>
    <cellStyle name="Notas 34 2 4 2" xfId="31267"/>
    <cellStyle name="Notas 34 2 5" xfId="31268"/>
    <cellStyle name="Notas 34 3" xfId="7878"/>
    <cellStyle name="Notas 34 3 2" xfId="7879"/>
    <cellStyle name="Notas 34 3 2 2" xfId="31269"/>
    <cellStyle name="Notas 34 3 2 2 2" xfId="31270"/>
    <cellStyle name="Notas 34 3 2 3" xfId="31271"/>
    <cellStyle name="Notas 34 3 3" xfId="31272"/>
    <cellStyle name="Notas 34 3 3 2" xfId="31273"/>
    <cellStyle name="Notas 34 3 4" xfId="31274"/>
    <cellStyle name="Notas 34 4" xfId="7880"/>
    <cellStyle name="Notas 34 4 2" xfId="31275"/>
    <cellStyle name="Notas 34 4 2 2" xfId="31276"/>
    <cellStyle name="Notas 34 4 3" xfId="31277"/>
    <cellStyle name="Notas 34 5" xfId="7881"/>
    <cellStyle name="Notas 34 5 2" xfId="31278"/>
    <cellStyle name="Notas 34 5 2 2" xfId="31279"/>
    <cellStyle name="Notas 34 5 3" xfId="31280"/>
    <cellStyle name="Notas 34 6" xfId="31281"/>
    <cellStyle name="Notas 34 6 2" xfId="31282"/>
    <cellStyle name="Notas 34 7" xfId="31283"/>
    <cellStyle name="Notas 35" xfId="7882"/>
    <cellStyle name="Notas 35 2" xfId="7883"/>
    <cellStyle name="Notas 35 2 2" xfId="7884"/>
    <cellStyle name="Notas 35 2 2 2" xfId="7885"/>
    <cellStyle name="Notas 35 2 2 2 2" xfId="31284"/>
    <cellStyle name="Notas 35 2 2 2 2 2" xfId="31285"/>
    <cellStyle name="Notas 35 2 2 2 3" xfId="31286"/>
    <cellStyle name="Notas 35 2 2 3" xfId="31287"/>
    <cellStyle name="Notas 35 2 2 3 2" xfId="31288"/>
    <cellStyle name="Notas 35 2 2 4" xfId="31289"/>
    <cellStyle name="Notas 35 2 3" xfId="7886"/>
    <cellStyle name="Notas 35 2 3 2" xfId="31290"/>
    <cellStyle name="Notas 35 2 3 2 2" xfId="31291"/>
    <cellStyle name="Notas 35 2 3 3" xfId="31292"/>
    <cellStyle name="Notas 35 2 4" xfId="31293"/>
    <cellStyle name="Notas 35 2 4 2" xfId="31294"/>
    <cellStyle name="Notas 35 2 5" xfId="31295"/>
    <cellStyle name="Notas 35 3" xfId="7887"/>
    <cellStyle name="Notas 35 3 2" xfId="7888"/>
    <cellStyle name="Notas 35 3 2 2" xfId="31296"/>
    <cellStyle name="Notas 35 3 2 2 2" xfId="31297"/>
    <cellStyle name="Notas 35 3 2 3" xfId="31298"/>
    <cellStyle name="Notas 35 3 3" xfId="31299"/>
    <cellStyle name="Notas 35 3 3 2" xfId="31300"/>
    <cellStyle name="Notas 35 3 4" xfId="31301"/>
    <cellStyle name="Notas 35 4" xfId="7889"/>
    <cellStyle name="Notas 35 4 2" xfId="31302"/>
    <cellStyle name="Notas 35 4 2 2" xfId="31303"/>
    <cellStyle name="Notas 35 4 3" xfId="31304"/>
    <cellStyle name="Notas 35 5" xfId="7890"/>
    <cellStyle name="Notas 35 5 2" xfId="31305"/>
    <cellStyle name="Notas 35 5 2 2" xfId="31306"/>
    <cellStyle name="Notas 35 5 3" xfId="31307"/>
    <cellStyle name="Notas 35 6" xfId="31308"/>
    <cellStyle name="Notas 35 6 2" xfId="31309"/>
    <cellStyle name="Notas 35 7" xfId="31310"/>
    <cellStyle name="Notas 36" xfId="7891"/>
    <cellStyle name="Notas 36 2" xfId="7892"/>
    <cellStyle name="Notas 36 2 2" xfId="7893"/>
    <cellStyle name="Notas 36 2 2 2" xfId="7894"/>
    <cellStyle name="Notas 36 2 2 2 2" xfId="31311"/>
    <cellStyle name="Notas 36 2 2 2 2 2" xfId="31312"/>
    <cellStyle name="Notas 36 2 2 2 3" xfId="31313"/>
    <cellStyle name="Notas 36 2 2 3" xfId="31314"/>
    <cellStyle name="Notas 36 2 2 3 2" xfId="31315"/>
    <cellStyle name="Notas 36 2 2 4" xfId="31316"/>
    <cellStyle name="Notas 36 2 3" xfId="7895"/>
    <cellStyle name="Notas 36 2 3 2" xfId="31317"/>
    <cellStyle name="Notas 36 2 3 2 2" xfId="31318"/>
    <cellStyle name="Notas 36 2 3 3" xfId="31319"/>
    <cellStyle name="Notas 36 2 4" xfId="31320"/>
    <cellStyle name="Notas 36 2 4 2" xfId="31321"/>
    <cellStyle name="Notas 36 2 5" xfId="31322"/>
    <cellStyle name="Notas 36 3" xfId="7896"/>
    <cellStyle name="Notas 36 3 2" xfId="7897"/>
    <cellStyle name="Notas 36 3 2 2" xfId="31323"/>
    <cellStyle name="Notas 36 3 2 2 2" xfId="31324"/>
    <cellStyle name="Notas 36 3 2 3" xfId="31325"/>
    <cellStyle name="Notas 36 3 3" xfId="31326"/>
    <cellStyle name="Notas 36 3 3 2" xfId="31327"/>
    <cellStyle name="Notas 36 3 4" xfId="31328"/>
    <cellStyle name="Notas 36 4" xfId="7898"/>
    <cellStyle name="Notas 36 4 2" xfId="31329"/>
    <cellStyle name="Notas 36 4 2 2" xfId="31330"/>
    <cellStyle name="Notas 36 4 3" xfId="31331"/>
    <cellStyle name="Notas 36 5" xfId="7899"/>
    <cellStyle name="Notas 36 5 2" xfId="31332"/>
    <cellStyle name="Notas 36 5 2 2" xfId="31333"/>
    <cellStyle name="Notas 36 5 3" xfId="31334"/>
    <cellStyle name="Notas 36 6" xfId="31335"/>
    <cellStyle name="Notas 36 6 2" xfId="31336"/>
    <cellStyle name="Notas 36 7" xfId="31337"/>
    <cellStyle name="Notas 37" xfId="7900"/>
    <cellStyle name="Notas 37 2" xfId="7901"/>
    <cellStyle name="Notas 37 2 2" xfId="7902"/>
    <cellStyle name="Notas 37 2 2 2" xfId="7903"/>
    <cellStyle name="Notas 37 2 2 2 2" xfId="31338"/>
    <cellStyle name="Notas 37 2 2 2 2 2" xfId="31339"/>
    <cellStyle name="Notas 37 2 2 2 3" xfId="31340"/>
    <cellStyle name="Notas 37 2 2 3" xfId="31341"/>
    <cellStyle name="Notas 37 2 2 3 2" xfId="31342"/>
    <cellStyle name="Notas 37 2 2 4" xfId="31343"/>
    <cellStyle name="Notas 37 2 3" xfId="7904"/>
    <cellStyle name="Notas 37 2 3 2" xfId="31344"/>
    <cellStyle name="Notas 37 2 3 2 2" xfId="31345"/>
    <cellStyle name="Notas 37 2 3 3" xfId="31346"/>
    <cellStyle name="Notas 37 2 4" xfId="31347"/>
    <cellStyle name="Notas 37 2 4 2" xfId="31348"/>
    <cellStyle name="Notas 37 2 5" xfId="31349"/>
    <cellStyle name="Notas 37 3" xfId="7905"/>
    <cellStyle name="Notas 37 3 2" xfId="7906"/>
    <cellStyle name="Notas 37 3 2 2" xfId="31350"/>
    <cellStyle name="Notas 37 3 2 2 2" xfId="31351"/>
    <cellStyle name="Notas 37 3 2 3" xfId="31352"/>
    <cellStyle name="Notas 37 3 3" xfId="31353"/>
    <cellStyle name="Notas 37 3 3 2" xfId="31354"/>
    <cellStyle name="Notas 37 3 4" xfId="31355"/>
    <cellStyle name="Notas 37 4" xfId="7907"/>
    <cellStyle name="Notas 37 4 2" xfId="31356"/>
    <cellStyle name="Notas 37 4 2 2" xfId="31357"/>
    <cellStyle name="Notas 37 4 3" xfId="31358"/>
    <cellStyle name="Notas 37 5" xfId="7908"/>
    <cellStyle name="Notas 37 5 2" xfId="31359"/>
    <cellStyle name="Notas 37 5 2 2" xfId="31360"/>
    <cellStyle name="Notas 37 5 3" xfId="31361"/>
    <cellStyle name="Notas 37 6" xfId="31362"/>
    <cellStyle name="Notas 37 6 2" xfId="31363"/>
    <cellStyle name="Notas 37 7" xfId="31364"/>
    <cellStyle name="Notas 38" xfId="7909"/>
    <cellStyle name="Notas 38 2" xfId="7910"/>
    <cellStyle name="Notas 38 2 2" xfId="7911"/>
    <cellStyle name="Notas 38 2 2 2" xfId="7912"/>
    <cellStyle name="Notas 38 2 2 2 2" xfId="31365"/>
    <cellStyle name="Notas 38 2 2 2 2 2" xfId="31366"/>
    <cellStyle name="Notas 38 2 2 2 3" xfId="31367"/>
    <cellStyle name="Notas 38 2 2 3" xfId="31368"/>
    <cellStyle name="Notas 38 2 2 3 2" xfId="31369"/>
    <cellStyle name="Notas 38 2 2 4" xfId="31370"/>
    <cellStyle name="Notas 38 2 3" xfId="7913"/>
    <cellStyle name="Notas 38 2 3 2" xfId="31371"/>
    <cellStyle name="Notas 38 2 3 2 2" xfId="31372"/>
    <cellStyle name="Notas 38 2 3 3" xfId="31373"/>
    <cellStyle name="Notas 38 2 4" xfId="31374"/>
    <cellStyle name="Notas 38 2 4 2" xfId="31375"/>
    <cellStyle name="Notas 38 2 5" xfId="31376"/>
    <cellStyle name="Notas 38 3" xfId="7914"/>
    <cellStyle name="Notas 38 3 2" xfId="7915"/>
    <cellStyle name="Notas 38 3 2 2" xfId="31377"/>
    <cellStyle name="Notas 38 3 2 2 2" xfId="31378"/>
    <cellStyle name="Notas 38 3 2 3" xfId="31379"/>
    <cellStyle name="Notas 38 3 3" xfId="31380"/>
    <cellStyle name="Notas 38 3 3 2" xfId="31381"/>
    <cellStyle name="Notas 38 3 4" xfId="31382"/>
    <cellStyle name="Notas 38 4" xfId="7916"/>
    <cellStyle name="Notas 38 4 2" xfId="31383"/>
    <cellStyle name="Notas 38 4 2 2" xfId="31384"/>
    <cellStyle name="Notas 38 4 3" xfId="31385"/>
    <cellStyle name="Notas 38 5" xfId="7917"/>
    <cellStyle name="Notas 38 5 2" xfId="31386"/>
    <cellStyle name="Notas 38 5 2 2" xfId="31387"/>
    <cellStyle name="Notas 38 5 3" xfId="31388"/>
    <cellStyle name="Notas 38 6" xfId="31389"/>
    <cellStyle name="Notas 38 6 2" xfId="31390"/>
    <cellStyle name="Notas 38 7" xfId="31391"/>
    <cellStyle name="Notas 39" xfId="7918"/>
    <cellStyle name="Notas 39 2" xfId="7919"/>
    <cellStyle name="Notas 39 2 2" xfId="7920"/>
    <cellStyle name="Notas 39 2 2 2" xfId="7921"/>
    <cellStyle name="Notas 39 2 2 2 2" xfId="31392"/>
    <cellStyle name="Notas 39 2 2 2 2 2" xfId="31393"/>
    <cellStyle name="Notas 39 2 2 2 3" xfId="31394"/>
    <cellStyle name="Notas 39 2 2 3" xfId="31395"/>
    <cellStyle name="Notas 39 2 2 3 2" xfId="31396"/>
    <cellStyle name="Notas 39 2 2 4" xfId="31397"/>
    <cellStyle name="Notas 39 2 3" xfId="7922"/>
    <cellStyle name="Notas 39 2 3 2" xfId="31398"/>
    <cellStyle name="Notas 39 2 3 2 2" xfId="31399"/>
    <cellStyle name="Notas 39 2 3 3" xfId="31400"/>
    <cellStyle name="Notas 39 2 4" xfId="31401"/>
    <cellStyle name="Notas 39 2 4 2" xfId="31402"/>
    <cellStyle name="Notas 39 2 5" xfId="31403"/>
    <cellStyle name="Notas 39 3" xfId="7923"/>
    <cellStyle name="Notas 39 3 2" xfId="7924"/>
    <cellStyle name="Notas 39 3 2 2" xfId="31404"/>
    <cellStyle name="Notas 39 3 2 2 2" xfId="31405"/>
    <cellStyle name="Notas 39 3 2 3" xfId="31406"/>
    <cellStyle name="Notas 39 3 3" xfId="31407"/>
    <cellStyle name="Notas 39 3 3 2" xfId="31408"/>
    <cellStyle name="Notas 39 3 4" xfId="31409"/>
    <cellStyle name="Notas 39 4" xfId="7925"/>
    <cellStyle name="Notas 39 4 2" xfId="31410"/>
    <cellStyle name="Notas 39 4 2 2" xfId="31411"/>
    <cellStyle name="Notas 39 4 3" xfId="31412"/>
    <cellStyle name="Notas 39 5" xfId="7926"/>
    <cellStyle name="Notas 39 5 2" xfId="31413"/>
    <cellStyle name="Notas 39 5 2 2" xfId="31414"/>
    <cellStyle name="Notas 39 5 3" xfId="31415"/>
    <cellStyle name="Notas 39 6" xfId="31416"/>
    <cellStyle name="Notas 39 6 2" xfId="31417"/>
    <cellStyle name="Notas 39 7" xfId="31418"/>
    <cellStyle name="Notas 4" xfId="7927"/>
    <cellStyle name="Notas 4 2" xfId="7928"/>
    <cellStyle name="Notas 4 2 2" xfId="7929"/>
    <cellStyle name="Notas 4 2 2 2" xfId="7930"/>
    <cellStyle name="Notas 4 2 2 2 2" xfId="7931"/>
    <cellStyle name="Notas 4 2 2 2 2 2" xfId="31419"/>
    <cellStyle name="Notas 4 2 2 2 2 2 2" xfId="31420"/>
    <cellStyle name="Notas 4 2 2 2 2 3" xfId="31421"/>
    <cellStyle name="Notas 4 2 2 2 3" xfId="31422"/>
    <cellStyle name="Notas 4 2 2 2 3 2" xfId="31423"/>
    <cellStyle name="Notas 4 2 2 2 4" xfId="31424"/>
    <cellStyle name="Notas 4 2 2 3" xfId="7932"/>
    <cellStyle name="Notas 4 2 2 3 2" xfId="31425"/>
    <cellStyle name="Notas 4 2 2 3 2 2" xfId="31426"/>
    <cellStyle name="Notas 4 2 2 3 3" xfId="31427"/>
    <cellStyle name="Notas 4 2 2 4" xfId="31428"/>
    <cellStyle name="Notas 4 2 2 4 2" xfId="31429"/>
    <cellStyle name="Notas 4 2 2 5" xfId="31430"/>
    <cellStyle name="Notas 4 2 3" xfId="7933"/>
    <cellStyle name="Notas 4 2 3 2" xfId="7934"/>
    <cellStyle name="Notas 4 2 3 2 2" xfId="31431"/>
    <cellStyle name="Notas 4 2 3 2 2 2" xfId="31432"/>
    <cellStyle name="Notas 4 2 3 2 3" xfId="31433"/>
    <cellStyle name="Notas 4 2 3 3" xfId="31434"/>
    <cellStyle name="Notas 4 2 3 3 2" xfId="31435"/>
    <cellStyle name="Notas 4 2 3 4" xfId="31436"/>
    <cellStyle name="Notas 4 2 4" xfId="7935"/>
    <cellStyle name="Notas 4 2 4 2" xfId="31437"/>
    <cellStyle name="Notas 4 2 4 2 2" xfId="31438"/>
    <cellStyle name="Notas 4 2 4 3" xfId="31439"/>
    <cellStyle name="Notas 4 2 5" xfId="7936"/>
    <cellStyle name="Notas 4 2 5 2" xfId="31440"/>
    <cellStyle name="Notas 4 2 5 2 2" xfId="31441"/>
    <cellStyle name="Notas 4 2 5 3" xfId="31442"/>
    <cellStyle name="Notas 4 2 6" xfId="31443"/>
    <cellStyle name="Notas 4 2 6 2" xfId="31444"/>
    <cellStyle name="Notas 4 2 7" xfId="31445"/>
    <cellStyle name="Notas 4 3" xfId="7937"/>
    <cellStyle name="Notas 4 3 2" xfId="7938"/>
    <cellStyle name="Notas 4 3 2 2" xfId="7939"/>
    <cellStyle name="Notas 4 3 2 2 2" xfId="7940"/>
    <cellStyle name="Notas 4 3 2 2 2 2" xfId="31446"/>
    <cellStyle name="Notas 4 3 2 2 2 2 2" xfId="31447"/>
    <cellStyle name="Notas 4 3 2 2 2 3" xfId="31448"/>
    <cellStyle name="Notas 4 3 2 2 3" xfId="31449"/>
    <cellStyle name="Notas 4 3 2 2 3 2" xfId="31450"/>
    <cellStyle name="Notas 4 3 2 2 4" xfId="31451"/>
    <cellStyle name="Notas 4 3 2 3" xfId="7941"/>
    <cellStyle name="Notas 4 3 2 3 2" xfId="31452"/>
    <cellStyle name="Notas 4 3 2 3 2 2" xfId="31453"/>
    <cellStyle name="Notas 4 3 2 3 3" xfId="31454"/>
    <cellStyle name="Notas 4 3 2 4" xfId="31455"/>
    <cellStyle name="Notas 4 3 2 4 2" xfId="31456"/>
    <cellStyle name="Notas 4 3 2 5" xfId="31457"/>
    <cellStyle name="Notas 4 3 3" xfId="7942"/>
    <cellStyle name="Notas 4 3 3 2" xfId="7943"/>
    <cellStyle name="Notas 4 3 3 2 2" xfId="31458"/>
    <cellStyle name="Notas 4 3 3 2 2 2" xfId="31459"/>
    <cellStyle name="Notas 4 3 3 2 3" xfId="31460"/>
    <cellStyle name="Notas 4 3 3 3" xfId="31461"/>
    <cellStyle name="Notas 4 3 3 3 2" xfId="31462"/>
    <cellStyle name="Notas 4 3 3 4" xfId="31463"/>
    <cellStyle name="Notas 4 3 4" xfId="7944"/>
    <cellStyle name="Notas 4 3 4 2" xfId="31464"/>
    <cellStyle name="Notas 4 3 4 2 2" xfId="31465"/>
    <cellStyle name="Notas 4 3 4 3" xfId="31466"/>
    <cellStyle name="Notas 4 3 5" xfId="7945"/>
    <cellStyle name="Notas 4 3 5 2" xfId="31467"/>
    <cellStyle name="Notas 4 3 5 2 2" xfId="31468"/>
    <cellStyle name="Notas 4 3 5 3" xfId="31469"/>
    <cellStyle name="Notas 4 3 6" xfId="31470"/>
    <cellStyle name="Notas 4 3 6 2" xfId="31471"/>
    <cellStyle name="Notas 4 3 7" xfId="31472"/>
    <cellStyle name="Notas 4 4" xfId="7946"/>
    <cellStyle name="Notas 4 4 2" xfId="7947"/>
    <cellStyle name="Notas 4 4 2 2" xfId="7948"/>
    <cellStyle name="Notas 4 4 2 2 2" xfId="31473"/>
    <cellStyle name="Notas 4 4 2 2 2 2" xfId="31474"/>
    <cellStyle name="Notas 4 4 2 2 3" xfId="31475"/>
    <cellStyle name="Notas 4 4 2 3" xfId="31476"/>
    <cellStyle name="Notas 4 4 2 3 2" xfId="31477"/>
    <cellStyle name="Notas 4 4 2 4" xfId="31478"/>
    <cellStyle name="Notas 4 4 3" xfId="7949"/>
    <cellStyle name="Notas 4 4 3 2" xfId="31479"/>
    <cellStyle name="Notas 4 4 3 2 2" xfId="31480"/>
    <cellStyle name="Notas 4 4 3 3" xfId="31481"/>
    <cellStyle name="Notas 4 4 4" xfId="31482"/>
    <cellStyle name="Notas 4 4 4 2" xfId="31483"/>
    <cellStyle name="Notas 4 4 5" xfId="31484"/>
    <cellStyle name="Notas 4 5" xfId="7950"/>
    <cellStyle name="Notas 4 5 2" xfId="7951"/>
    <cellStyle name="Notas 4 5 2 2" xfId="31485"/>
    <cellStyle name="Notas 4 5 2 2 2" xfId="31486"/>
    <cellStyle name="Notas 4 5 2 3" xfId="31487"/>
    <cellStyle name="Notas 4 5 3" xfId="31488"/>
    <cellStyle name="Notas 4 5 3 2" xfId="31489"/>
    <cellStyle name="Notas 4 5 4" xfId="31490"/>
    <cellStyle name="Notas 4 6" xfId="7952"/>
    <cellStyle name="Notas 4 6 2" xfId="31491"/>
    <cellStyle name="Notas 4 6 2 2" xfId="31492"/>
    <cellStyle name="Notas 4 6 3" xfId="31493"/>
    <cellStyle name="Notas 4 7" xfId="7953"/>
    <cellStyle name="Notas 4 7 2" xfId="31494"/>
    <cellStyle name="Notas 4 7 2 2" xfId="31495"/>
    <cellStyle name="Notas 4 7 3" xfId="31496"/>
    <cellStyle name="Notas 4 8" xfId="31497"/>
    <cellStyle name="Notas 4 8 2" xfId="31498"/>
    <cellStyle name="Notas 4 9" xfId="31499"/>
    <cellStyle name="Notas 40" xfId="7954"/>
    <cellStyle name="Notas 40 2" xfId="7955"/>
    <cellStyle name="Notas 40 2 2" xfId="7956"/>
    <cellStyle name="Notas 40 2 2 2" xfId="7957"/>
    <cellStyle name="Notas 40 2 2 2 2" xfId="31500"/>
    <cellStyle name="Notas 40 2 2 2 2 2" xfId="31501"/>
    <cellStyle name="Notas 40 2 2 2 3" xfId="31502"/>
    <cellStyle name="Notas 40 2 2 3" xfId="31503"/>
    <cellStyle name="Notas 40 2 2 3 2" xfId="31504"/>
    <cellStyle name="Notas 40 2 2 4" xfId="31505"/>
    <cellStyle name="Notas 40 2 3" xfId="7958"/>
    <cellStyle name="Notas 40 2 3 2" xfId="31506"/>
    <cellStyle name="Notas 40 2 3 2 2" xfId="31507"/>
    <cellStyle name="Notas 40 2 3 3" xfId="31508"/>
    <cellStyle name="Notas 40 2 4" xfId="31509"/>
    <cellStyle name="Notas 40 2 4 2" xfId="31510"/>
    <cellStyle name="Notas 40 2 5" xfId="31511"/>
    <cellStyle name="Notas 40 3" xfId="7959"/>
    <cellStyle name="Notas 40 3 2" xfId="7960"/>
    <cellStyle name="Notas 40 3 2 2" xfId="31512"/>
    <cellStyle name="Notas 40 3 2 2 2" xfId="31513"/>
    <cellStyle name="Notas 40 3 2 3" xfId="31514"/>
    <cellStyle name="Notas 40 3 3" xfId="31515"/>
    <cellStyle name="Notas 40 3 3 2" xfId="31516"/>
    <cellStyle name="Notas 40 3 4" xfId="31517"/>
    <cellStyle name="Notas 40 4" xfId="7961"/>
    <cellStyle name="Notas 40 4 2" xfId="31518"/>
    <cellStyle name="Notas 40 4 2 2" xfId="31519"/>
    <cellStyle name="Notas 40 4 3" xfId="31520"/>
    <cellStyle name="Notas 40 5" xfId="7962"/>
    <cellStyle name="Notas 40 5 2" xfId="31521"/>
    <cellStyle name="Notas 40 5 2 2" xfId="31522"/>
    <cellStyle name="Notas 40 5 3" xfId="31523"/>
    <cellStyle name="Notas 40 6" xfId="31524"/>
    <cellStyle name="Notas 40 6 2" xfId="31525"/>
    <cellStyle name="Notas 40 7" xfId="31526"/>
    <cellStyle name="Notas 41" xfId="7963"/>
    <cellStyle name="Notas 41 2" xfId="7964"/>
    <cellStyle name="Notas 41 2 2" xfId="7965"/>
    <cellStyle name="Notas 41 2 2 2" xfId="7966"/>
    <cellStyle name="Notas 41 2 2 2 2" xfId="31527"/>
    <cellStyle name="Notas 41 2 2 2 2 2" xfId="31528"/>
    <cellStyle name="Notas 41 2 2 2 3" xfId="31529"/>
    <cellStyle name="Notas 41 2 2 3" xfId="31530"/>
    <cellStyle name="Notas 41 2 2 3 2" xfId="31531"/>
    <cellStyle name="Notas 41 2 2 4" xfId="31532"/>
    <cellStyle name="Notas 41 2 3" xfId="7967"/>
    <cellStyle name="Notas 41 2 3 2" xfId="31533"/>
    <cellStyle name="Notas 41 2 3 2 2" xfId="31534"/>
    <cellStyle name="Notas 41 2 3 3" xfId="31535"/>
    <cellStyle name="Notas 41 2 4" xfId="31536"/>
    <cellStyle name="Notas 41 2 4 2" xfId="31537"/>
    <cellStyle name="Notas 41 2 5" xfId="31538"/>
    <cellStyle name="Notas 41 3" xfId="7968"/>
    <cellStyle name="Notas 41 3 2" xfId="7969"/>
    <cellStyle name="Notas 41 3 2 2" xfId="31539"/>
    <cellStyle name="Notas 41 3 2 2 2" xfId="31540"/>
    <cellStyle name="Notas 41 3 2 3" xfId="31541"/>
    <cellStyle name="Notas 41 3 3" xfId="31542"/>
    <cellStyle name="Notas 41 3 3 2" xfId="31543"/>
    <cellStyle name="Notas 41 3 4" xfId="31544"/>
    <cellStyle name="Notas 41 4" xfId="7970"/>
    <cellStyle name="Notas 41 4 2" xfId="31545"/>
    <cellStyle name="Notas 41 4 2 2" xfId="31546"/>
    <cellStyle name="Notas 41 4 3" xfId="31547"/>
    <cellStyle name="Notas 41 5" xfId="7971"/>
    <cellStyle name="Notas 41 5 2" xfId="31548"/>
    <cellStyle name="Notas 41 5 2 2" xfId="31549"/>
    <cellStyle name="Notas 41 5 3" xfId="31550"/>
    <cellStyle name="Notas 41 6" xfId="31551"/>
    <cellStyle name="Notas 41 6 2" xfId="31552"/>
    <cellStyle name="Notas 41 7" xfId="31553"/>
    <cellStyle name="Notas 42" xfId="7972"/>
    <cellStyle name="Notas 42 2" xfId="7973"/>
    <cellStyle name="Notas 42 2 2" xfId="7974"/>
    <cellStyle name="Notas 42 2 2 2" xfId="31554"/>
    <cellStyle name="Notas 42 2 2 2 2" xfId="31555"/>
    <cellStyle name="Notas 42 2 2 3" xfId="31556"/>
    <cellStyle name="Notas 42 2 3" xfId="31557"/>
    <cellStyle name="Notas 42 2 3 2" xfId="31558"/>
    <cellStyle name="Notas 42 2 4" xfId="31559"/>
    <cellStyle name="Notas 42 3" xfId="7975"/>
    <cellStyle name="Notas 42 3 2" xfId="31560"/>
    <cellStyle name="Notas 42 3 2 2" xfId="31561"/>
    <cellStyle name="Notas 42 3 3" xfId="31562"/>
    <cellStyle name="Notas 42 4" xfId="31563"/>
    <cellStyle name="Notas 42 4 2" xfId="31564"/>
    <cellStyle name="Notas 42 5" xfId="31565"/>
    <cellStyle name="Notas 43" xfId="7976"/>
    <cellStyle name="Notas 43 2" xfId="31566"/>
    <cellStyle name="Notas 43 2 2" xfId="31567"/>
    <cellStyle name="Notas 43 3" xfId="31568"/>
    <cellStyle name="Notas 5" xfId="7977"/>
    <cellStyle name="Notas 5 2" xfId="7978"/>
    <cellStyle name="Notas 5 2 2" xfId="7979"/>
    <cellStyle name="Notas 5 2 2 2" xfId="7980"/>
    <cellStyle name="Notas 5 2 2 2 2" xfId="7981"/>
    <cellStyle name="Notas 5 2 2 2 2 2" xfId="31569"/>
    <cellStyle name="Notas 5 2 2 2 2 2 2" xfId="31570"/>
    <cellStyle name="Notas 5 2 2 2 2 3" xfId="31571"/>
    <cellStyle name="Notas 5 2 2 2 3" xfId="31572"/>
    <cellStyle name="Notas 5 2 2 2 3 2" xfId="31573"/>
    <cellStyle name="Notas 5 2 2 2 4" xfId="31574"/>
    <cellStyle name="Notas 5 2 2 3" xfId="7982"/>
    <cellStyle name="Notas 5 2 2 3 2" xfId="31575"/>
    <cellStyle name="Notas 5 2 2 3 2 2" xfId="31576"/>
    <cellStyle name="Notas 5 2 2 3 3" xfId="31577"/>
    <cellStyle name="Notas 5 2 2 4" xfId="31578"/>
    <cellStyle name="Notas 5 2 2 4 2" xfId="31579"/>
    <cellStyle name="Notas 5 2 2 5" xfId="31580"/>
    <cellStyle name="Notas 5 2 3" xfId="7983"/>
    <cellStyle name="Notas 5 2 3 2" xfId="7984"/>
    <cellStyle name="Notas 5 2 3 2 2" xfId="31581"/>
    <cellStyle name="Notas 5 2 3 2 2 2" xfId="31582"/>
    <cellStyle name="Notas 5 2 3 2 3" xfId="31583"/>
    <cellStyle name="Notas 5 2 3 3" xfId="31584"/>
    <cellStyle name="Notas 5 2 3 3 2" xfId="31585"/>
    <cellStyle name="Notas 5 2 3 4" xfId="31586"/>
    <cellStyle name="Notas 5 2 4" xfId="7985"/>
    <cellStyle name="Notas 5 2 4 2" xfId="31587"/>
    <cellStyle name="Notas 5 2 4 2 2" xfId="31588"/>
    <cellStyle name="Notas 5 2 4 3" xfId="31589"/>
    <cellStyle name="Notas 5 2 5" xfId="7986"/>
    <cellStyle name="Notas 5 2 5 2" xfId="31590"/>
    <cellStyle name="Notas 5 2 5 2 2" xfId="31591"/>
    <cellStyle name="Notas 5 2 5 3" xfId="31592"/>
    <cellStyle name="Notas 5 2 6" xfId="31593"/>
    <cellStyle name="Notas 5 2 6 2" xfId="31594"/>
    <cellStyle name="Notas 5 2 7" xfId="31595"/>
    <cellStyle name="Notas 5 3" xfId="7987"/>
    <cellStyle name="Notas 5 3 2" xfId="7988"/>
    <cellStyle name="Notas 5 3 2 2" xfId="7989"/>
    <cellStyle name="Notas 5 3 2 2 2" xfId="7990"/>
    <cellStyle name="Notas 5 3 2 2 2 2" xfId="31596"/>
    <cellStyle name="Notas 5 3 2 2 2 2 2" xfId="31597"/>
    <cellStyle name="Notas 5 3 2 2 2 3" xfId="31598"/>
    <cellStyle name="Notas 5 3 2 2 3" xfId="31599"/>
    <cellStyle name="Notas 5 3 2 2 3 2" xfId="31600"/>
    <cellStyle name="Notas 5 3 2 2 4" xfId="31601"/>
    <cellStyle name="Notas 5 3 2 3" xfId="7991"/>
    <cellStyle name="Notas 5 3 2 3 2" xfId="31602"/>
    <cellStyle name="Notas 5 3 2 3 2 2" xfId="31603"/>
    <cellStyle name="Notas 5 3 2 3 3" xfId="31604"/>
    <cellStyle name="Notas 5 3 2 4" xfId="31605"/>
    <cellStyle name="Notas 5 3 2 4 2" xfId="31606"/>
    <cellStyle name="Notas 5 3 2 5" xfId="31607"/>
    <cellStyle name="Notas 5 3 3" xfId="7992"/>
    <cellStyle name="Notas 5 3 3 2" xfId="7993"/>
    <cellStyle name="Notas 5 3 3 2 2" xfId="31608"/>
    <cellStyle name="Notas 5 3 3 2 2 2" xfId="31609"/>
    <cellStyle name="Notas 5 3 3 2 3" xfId="31610"/>
    <cellStyle name="Notas 5 3 3 3" xfId="31611"/>
    <cellStyle name="Notas 5 3 3 3 2" xfId="31612"/>
    <cellStyle name="Notas 5 3 3 4" xfId="31613"/>
    <cellStyle name="Notas 5 3 4" xfId="7994"/>
    <cellStyle name="Notas 5 3 4 2" xfId="31614"/>
    <cellStyle name="Notas 5 3 4 2 2" xfId="31615"/>
    <cellStyle name="Notas 5 3 4 3" xfId="31616"/>
    <cellStyle name="Notas 5 3 5" xfId="7995"/>
    <cellStyle name="Notas 5 3 5 2" xfId="31617"/>
    <cellStyle name="Notas 5 3 5 2 2" xfId="31618"/>
    <cellStyle name="Notas 5 3 5 3" xfId="31619"/>
    <cellStyle name="Notas 5 3 6" xfId="31620"/>
    <cellStyle name="Notas 5 3 6 2" xfId="31621"/>
    <cellStyle name="Notas 5 3 7" xfId="31622"/>
    <cellStyle name="Notas 5 4" xfId="7996"/>
    <cellStyle name="Notas 5 4 2" xfId="7997"/>
    <cellStyle name="Notas 5 4 2 2" xfId="7998"/>
    <cellStyle name="Notas 5 4 2 2 2" xfId="31623"/>
    <cellStyle name="Notas 5 4 2 2 2 2" xfId="31624"/>
    <cellStyle name="Notas 5 4 2 2 3" xfId="31625"/>
    <cellStyle name="Notas 5 4 2 3" xfId="31626"/>
    <cellStyle name="Notas 5 4 2 3 2" xfId="31627"/>
    <cellStyle name="Notas 5 4 2 4" xfId="31628"/>
    <cellStyle name="Notas 5 4 3" xfId="7999"/>
    <cellStyle name="Notas 5 4 3 2" xfId="31629"/>
    <cellStyle name="Notas 5 4 3 2 2" xfId="31630"/>
    <cellStyle name="Notas 5 4 3 3" xfId="31631"/>
    <cellStyle name="Notas 5 4 4" xfId="31632"/>
    <cellStyle name="Notas 5 4 4 2" xfId="31633"/>
    <cellStyle name="Notas 5 4 5" xfId="31634"/>
    <cellStyle name="Notas 5 5" xfId="8000"/>
    <cellStyle name="Notas 5 5 2" xfId="8001"/>
    <cellStyle name="Notas 5 5 2 2" xfId="31635"/>
    <cellStyle name="Notas 5 5 2 2 2" xfId="31636"/>
    <cellStyle name="Notas 5 5 2 3" xfId="31637"/>
    <cellStyle name="Notas 5 5 3" xfId="31638"/>
    <cellStyle name="Notas 5 5 3 2" xfId="31639"/>
    <cellStyle name="Notas 5 5 4" xfId="31640"/>
    <cellStyle name="Notas 5 6" xfId="8002"/>
    <cellStyle name="Notas 5 6 2" xfId="31641"/>
    <cellStyle name="Notas 5 6 2 2" xfId="31642"/>
    <cellStyle name="Notas 5 6 3" xfId="31643"/>
    <cellStyle name="Notas 5 7" xfId="8003"/>
    <cellStyle name="Notas 5 7 2" xfId="31644"/>
    <cellStyle name="Notas 5 7 2 2" xfId="31645"/>
    <cellStyle name="Notas 5 7 3" xfId="31646"/>
    <cellStyle name="Notas 5 8" xfId="31647"/>
    <cellStyle name="Notas 5 8 2" xfId="31648"/>
    <cellStyle name="Notas 5 9" xfId="31649"/>
    <cellStyle name="Notas 6" xfId="8004"/>
    <cellStyle name="Notas 6 2" xfId="8005"/>
    <cellStyle name="Notas 6 2 2" xfId="8006"/>
    <cellStyle name="Notas 6 2 2 2" xfId="8007"/>
    <cellStyle name="Notas 6 2 2 2 2" xfId="8008"/>
    <cellStyle name="Notas 6 2 2 2 2 2" xfId="31650"/>
    <cellStyle name="Notas 6 2 2 2 2 2 2" xfId="31651"/>
    <cellStyle name="Notas 6 2 2 2 2 3" xfId="31652"/>
    <cellStyle name="Notas 6 2 2 2 3" xfId="31653"/>
    <cellStyle name="Notas 6 2 2 2 3 2" xfId="31654"/>
    <cellStyle name="Notas 6 2 2 2 4" xfId="31655"/>
    <cellStyle name="Notas 6 2 2 3" xfId="8009"/>
    <cellStyle name="Notas 6 2 2 3 2" xfId="31656"/>
    <cellStyle name="Notas 6 2 2 3 2 2" xfId="31657"/>
    <cellStyle name="Notas 6 2 2 3 3" xfId="31658"/>
    <cellStyle name="Notas 6 2 2 4" xfId="31659"/>
    <cellStyle name="Notas 6 2 2 4 2" xfId="31660"/>
    <cellStyle name="Notas 6 2 2 5" xfId="31661"/>
    <cellStyle name="Notas 6 2 3" xfId="8010"/>
    <cellStyle name="Notas 6 2 3 2" xfId="8011"/>
    <cellStyle name="Notas 6 2 3 2 2" xfId="31662"/>
    <cellStyle name="Notas 6 2 3 2 2 2" xfId="31663"/>
    <cellStyle name="Notas 6 2 3 2 3" xfId="31664"/>
    <cellStyle name="Notas 6 2 3 3" xfId="31665"/>
    <cellStyle name="Notas 6 2 3 3 2" xfId="31666"/>
    <cellStyle name="Notas 6 2 3 4" xfId="31667"/>
    <cellStyle name="Notas 6 2 4" xfId="8012"/>
    <cellStyle name="Notas 6 2 4 2" xfId="31668"/>
    <cellStyle name="Notas 6 2 4 2 2" xfId="31669"/>
    <cellStyle name="Notas 6 2 4 3" xfId="31670"/>
    <cellStyle name="Notas 6 2 5" xfId="8013"/>
    <cellStyle name="Notas 6 2 5 2" xfId="31671"/>
    <cellStyle name="Notas 6 2 5 2 2" xfId="31672"/>
    <cellStyle name="Notas 6 2 5 3" xfId="31673"/>
    <cellStyle name="Notas 6 2 6" xfId="31674"/>
    <cellStyle name="Notas 6 2 6 2" xfId="31675"/>
    <cellStyle name="Notas 6 2 7" xfId="31676"/>
    <cellStyle name="Notas 6 3" xfId="8014"/>
    <cellStyle name="Notas 6 3 2" xfId="8015"/>
    <cellStyle name="Notas 6 3 2 2" xfId="8016"/>
    <cellStyle name="Notas 6 3 2 2 2" xfId="8017"/>
    <cellStyle name="Notas 6 3 2 2 2 2" xfId="31677"/>
    <cellStyle name="Notas 6 3 2 2 2 2 2" xfId="31678"/>
    <cellStyle name="Notas 6 3 2 2 2 3" xfId="31679"/>
    <cellStyle name="Notas 6 3 2 2 3" xfId="31680"/>
    <cellStyle name="Notas 6 3 2 2 3 2" xfId="31681"/>
    <cellStyle name="Notas 6 3 2 2 4" xfId="31682"/>
    <cellStyle name="Notas 6 3 2 3" xfId="8018"/>
    <cellStyle name="Notas 6 3 2 3 2" xfId="31683"/>
    <cellStyle name="Notas 6 3 2 3 2 2" xfId="31684"/>
    <cellStyle name="Notas 6 3 2 3 3" xfId="31685"/>
    <cellStyle name="Notas 6 3 2 4" xfId="31686"/>
    <cellStyle name="Notas 6 3 2 4 2" xfId="31687"/>
    <cellStyle name="Notas 6 3 2 5" xfId="31688"/>
    <cellStyle name="Notas 6 3 3" xfId="8019"/>
    <cellStyle name="Notas 6 3 3 2" xfId="8020"/>
    <cellStyle name="Notas 6 3 3 2 2" xfId="31689"/>
    <cellStyle name="Notas 6 3 3 2 2 2" xfId="31690"/>
    <cellStyle name="Notas 6 3 3 2 3" xfId="31691"/>
    <cellStyle name="Notas 6 3 3 3" xfId="31692"/>
    <cellStyle name="Notas 6 3 3 3 2" xfId="31693"/>
    <cellStyle name="Notas 6 3 3 4" xfId="31694"/>
    <cellStyle name="Notas 6 3 4" xfId="8021"/>
    <cellStyle name="Notas 6 3 4 2" xfId="31695"/>
    <cellStyle name="Notas 6 3 4 2 2" xfId="31696"/>
    <cellStyle name="Notas 6 3 4 3" xfId="31697"/>
    <cellStyle name="Notas 6 3 5" xfId="8022"/>
    <cellStyle name="Notas 6 3 5 2" xfId="31698"/>
    <cellStyle name="Notas 6 3 5 2 2" xfId="31699"/>
    <cellStyle name="Notas 6 3 5 3" xfId="31700"/>
    <cellStyle name="Notas 6 3 6" xfId="31701"/>
    <cellStyle name="Notas 6 3 6 2" xfId="31702"/>
    <cellStyle name="Notas 6 3 7" xfId="31703"/>
    <cellStyle name="Notas 6 4" xfId="8023"/>
    <cellStyle name="Notas 6 4 2" xfId="8024"/>
    <cellStyle name="Notas 6 4 2 2" xfId="8025"/>
    <cellStyle name="Notas 6 4 2 2 2" xfId="31704"/>
    <cellStyle name="Notas 6 4 2 2 2 2" xfId="31705"/>
    <cellStyle name="Notas 6 4 2 2 3" xfId="31706"/>
    <cellStyle name="Notas 6 4 2 3" xfId="31707"/>
    <cellStyle name="Notas 6 4 2 3 2" xfId="31708"/>
    <cellStyle name="Notas 6 4 2 4" xfId="31709"/>
    <cellStyle name="Notas 6 4 3" xfId="8026"/>
    <cellStyle name="Notas 6 4 3 2" xfId="31710"/>
    <cellStyle name="Notas 6 4 3 2 2" xfId="31711"/>
    <cellStyle name="Notas 6 4 3 3" xfId="31712"/>
    <cellStyle name="Notas 6 4 4" xfId="31713"/>
    <cellStyle name="Notas 6 4 4 2" xfId="31714"/>
    <cellStyle name="Notas 6 4 5" xfId="31715"/>
    <cellStyle name="Notas 6 5" xfId="8027"/>
    <cellStyle name="Notas 6 5 2" xfId="8028"/>
    <cellStyle name="Notas 6 5 2 2" xfId="31716"/>
    <cellStyle name="Notas 6 5 2 2 2" xfId="31717"/>
    <cellStyle name="Notas 6 5 2 3" xfId="31718"/>
    <cellStyle name="Notas 6 5 3" xfId="31719"/>
    <cellStyle name="Notas 6 5 3 2" xfId="31720"/>
    <cellStyle name="Notas 6 5 4" xfId="31721"/>
    <cellStyle name="Notas 6 6" xfId="8029"/>
    <cellStyle name="Notas 6 6 2" xfId="31722"/>
    <cellStyle name="Notas 6 6 2 2" xfId="31723"/>
    <cellStyle name="Notas 6 6 3" xfId="31724"/>
    <cellStyle name="Notas 6 7" xfId="8030"/>
    <cellStyle name="Notas 6 7 2" xfId="31725"/>
    <cellStyle name="Notas 6 7 2 2" xfId="31726"/>
    <cellStyle name="Notas 6 7 3" xfId="31727"/>
    <cellStyle name="Notas 6 8" xfId="31728"/>
    <cellStyle name="Notas 6 8 2" xfId="31729"/>
    <cellStyle name="Notas 6 9" xfId="31730"/>
    <cellStyle name="Notas 7" xfId="8031"/>
    <cellStyle name="Notas 7 2" xfId="8032"/>
    <cellStyle name="Notas 7 2 2" xfId="8033"/>
    <cellStyle name="Notas 7 2 2 2" xfId="8034"/>
    <cellStyle name="Notas 7 2 2 2 2" xfId="8035"/>
    <cellStyle name="Notas 7 2 2 2 2 2" xfId="31731"/>
    <cellStyle name="Notas 7 2 2 2 2 2 2" xfId="31732"/>
    <cellStyle name="Notas 7 2 2 2 2 3" xfId="31733"/>
    <cellStyle name="Notas 7 2 2 2 3" xfId="31734"/>
    <cellStyle name="Notas 7 2 2 2 3 2" xfId="31735"/>
    <cellStyle name="Notas 7 2 2 2 4" xfId="31736"/>
    <cellStyle name="Notas 7 2 2 3" xfId="8036"/>
    <cellStyle name="Notas 7 2 2 3 2" xfId="31737"/>
    <cellStyle name="Notas 7 2 2 3 2 2" xfId="31738"/>
    <cellStyle name="Notas 7 2 2 3 3" xfId="31739"/>
    <cellStyle name="Notas 7 2 2 4" xfId="31740"/>
    <cellStyle name="Notas 7 2 2 4 2" xfId="31741"/>
    <cellStyle name="Notas 7 2 2 5" xfId="31742"/>
    <cellStyle name="Notas 7 2 3" xfId="8037"/>
    <cellStyle name="Notas 7 2 3 2" xfId="8038"/>
    <cellStyle name="Notas 7 2 3 2 2" xfId="31743"/>
    <cellStyle name="Notas 7 2 3 2 2 2" xfId="31744"/>
    <cellStyle name="Notas 7 2 3 2 3" xfId="31745"/>
    <cellStyle name="Notas 7 2 3 3" xfId="31746"/>
    <cellStyle name="Notas 7 2 3 3 2" xfId="31747"/>
    <cellStyle name="Notas 7 2 3 4" xfId="31748"/>
    <cellStyle name="Notas 7 2 4" xfId="8039"/>
    <cellStyle name="Notas 7 2 4 2" xfId="31749"/>
    <cellStyle name="Notas 7 2 4 2 2" xfId="31750"/>
    <cellStyle name="Notas 7 2 4 3" xfId="31751"/>
    <cellStyle name="Notas 7 2 5" xfId="8040"/>
    <cellStyle name="Notas 7 2 5 2" xfId="31752"/>
    <cellStyle name="Notas 7 2 5 2 2" xfId="31753"/>
    <cellStyle name="Notas 7 2 5 3" xfId="31754"/>
    <cellStyle name="Notas 7 2 6" xfId="31755"/>
    <cellStyle name="Notas 7 2 6 2" xfId="31756"/>
    <cellStyle name="Notas 7 2 7" xfId="31757"/>
    <cellStyle name="Notas 7 3" xfId="8041"/>
    <cellStyle name="Notas 7 3 2" xfId="8042"/>
    <cellStyle name="Notas 7 3 2 2" xfId="8043"/>
    <cellStyle name="Notas 7 3 2 2 2" xfId="8044"/>
    <cellStyle name="Notas 7 3 2 2 2 2" xfId="31758"/>
    <cellStyle name="Notas 7 3 2 2 2 2 2" xfId="31759"/>
    <cellStyle name="Notas 7 3 2 2 2 3" xfId="31760"/>
    <cellStyle name="Notas 7 3 2 2 3" xfId="31761"/>
    <cellStyle name="Notas 7 3 2 2 3 2" xfId="31762"/>
    <cellStyle name="Notas 7 3 2 2 4" xfId="31763"/>
    <cellStyle name="Notas 7 3 2 3" xfId="8045"/>
    <cellStyle name="Notas 7 3 2 3 2" xfId="31764"/>
    <cellStyle name="Notas 7 3 2 3 2 2" xfId="31765"/>
    <cellStyle name="Notas 7 3 2 3 3" xfId="31766"/>
    <cellStyle name="Notas 7 3 2 4" xfId="31767"/>
    <cellStyle name="Notas 7 3 2 4 2" xfId="31768"/>
    <cellStyle name="Notas 7 3 2 5" xfId="31769"/>
    <cellStyle name="Notas 7 3 3" xfId="8046"/>
    <cellStyle name="Notas 7 3 3 2" xfId="8047"/>
    <cellStyle name="Notas 7 3 3 2 2" xfId="31770"/>
    <cellStyle name="Notas 7 3 3 2 2 2" xfId="31771"/>
    <cellStyle name="Notas 7 3 3 2 3" xfId="31772"/>
    <cellStyle name="Notas 7 3 3 3" xfId="31773"/>
    <cellStyle name="Notas 7 3 3 3 2" xfId="31774"/>
    <cellStyle name="Notas 7 3 3 4" xfId="31775"/>
    <cellStyle name="Notas 7 3 4" xfId="8048"/>
    <cellStyle name="Notas 7 3 4 2" xfId="31776"/>
    <cellStyle name="Notas 7 3 4 2 2" xfId="31777"/>
    <cellStyle name="Notas 7 3 4 3" xfId="31778"/>
    <cellStyle name="Notas 7 3 5" xfId="8049"/>
    <cellStyle name="Notas 7 3 5 2" xfId="31779"/>
    <cellStyle name="Notas 7 3 5 2 2" xfId="31780"/>
    <cellStyle name="Notas 7 3 5 3" xfId="31781"/>
    <cellStyle name="Notas 7 3 6" xfId="31782"/>
    <cellStyle name="Notas 7 3 6 2" xfId="31783"/>
    <cellStyle name="Notas 7 3 7" xfId="31784"/>
    <cellStyle name="Notas 7 4" xfId="8050"/>
    <cellStyle name="Notas 7 4 2" xfId="8051"/>
    <cellStyle name="Notas 7 4 2 2" xfId="8052"/>
    <cellStyle name="Notas 7 4 2 2 2" xfId="31785"/>
    <cellStyle name="Notas 7 4 2 2 2 2" xfId="31786"/>
    <cellStyle name="Notas 7 4 2 2 3" xfId="31787"/>
    <cellStyle name="Notas 7 4 2 3" xfId="31788"/>
    <cellStyle name="Notas 7 4 2 3 2" xfId="31789"/>
    <cellStyle name="Notas 7 4 2 4" xfId="31790"/>
    <cellStyle name="Notas 7 4 3" xfId="8053"/>
    <cellStyle name="Notas 7 4 3 2" xfId="31791"/>
    <cellStyle name="Notas 7 4 3 2 2" xfId="31792"/>
    <cellStyle name="Notas 7 4 3 3" xfId="31793"/>
    <cellStyle name="Notas 7 4 4" xfId="31794"/>
    <cellStyle name="Notas 7 4 4 2" xfId="31795"/>
    <cellStyle name="Notas 7 4 5" xfId="31796"/>
    <cellStyle name="Notas 7 5" xfId="8054"/>
    <cellStyle name="Notas 7 5 2" xfId="8055"/>
    <cellStyle name="Notas 7 5 2 2" xfId="31797"/>
    <cellStyle name="Notas 7 5 2 2 2" xfId="31798"/>
    <cellStyle name="Notas 7 5 2 3" xfId="31799"/>
    <cellStyle name="Notas 7 5 3" xfId="31800"/>
    <cellStyle name="Notas 7 5 3 2" xfId="31801"/>
    <cellStyle name="Notas 7 5 4" xfId="31802"/>
    <cellStyle name="Notas 7 6" xfId="8056"/>
    <cellStyle name="Notas 7 6 2" xfId="31803"/>
    <cellStyle name="Notas 7 6 2 2" xfId="31804"/>
    <cellStyle name="Notas 7 6 3" xfId="31805"/>
    <cellStyle name="Notas 7 7" xfId="8057"/>
    <cellStyle name="Notas 7 7 2" xfId="31806"/>
    <cellStyle name="Notas 7 7 2 2" xfId="31807"/>
    <cellStyle name="Notas 7 7 3" xfId="31808"/>
    <cellStyle name="Notas 7 8" xfId="31809"/>
    <cellStyle name="Notas 7 8 2" xfId="31810"/>
    <cellStyle name="Notas 7 9" xfId="31811"/>
    <cellStyle name="Notas 8" xfId="8058"/>
    <cellStyle name="Notas 8 2" xfId="8059"/>
    <cellStyle name="Notas 8 2 2" xfId="8060"/>
    <cellStyle name="Notas 8 2 2 2" xfId="8061"/>
    <cellStyle name="Notas 8 2 2 2 2" xfId="8062"/>
    <cellStyle name="Notas 8 2 2 2 2 2" xfId="31812"/>
    <cellStyle name="Notas 8 2 2 2 2 2 2" xfId="31813"/>
    <cellStyle name="Notas 8 2 2 2 2 3" xfId="31814"/>
    <cellStyle name="Notas 8 2 2 2 3" xfId="31815"/>
    <cellStyle name="Notas 8 2 2 2 3 2" xfId="31816"/>
    <cellStyle name="Notas 8 2 2 2 4" xfId="31817"/>
    <cellStyle name="Notas 8 2 2 3" xfId="8063"/>
    <cellStyle name="Notas 8 2 2 3 2" xfId="31818"/>
    <cellStyle name="Notas 8 2 2 3 2 2" xfId="31819"/>
    <cellStyle name="Notas 8 2 2 3 3" xfId="31820"/>
    <cellStyle name="Notas 8 2 2 4" xfId="31821"/>
    <cellStyle name="Notas 8 2 2 4 2" xfId="31822"/>
    <cellStyle name="Notas 8 2 2 5" xfId="31823"/>
    <cellStyle name="Notas 8 2 3" xfId="8064"/>
    <cellStyle name="Notas 8 2 3 2" xfId="8065"/>
    <cellStyle name="Notas 8 2 3 2 2" xfId="31824"/>
    <cellStyle name="Notas 8 2 3 2 2 2" xfId="31825"/>
    <cellStyle name="Notas 8 2 3 2 3" xfId="31826"/>
    <cellStyle name="Notas 8 2 3 3" xfId="31827"/>
    <cellStyle name="Notas 8 2 3 3 2" xfId="31828"/>
    <cellStyle name="Notas 8 2 3 4" xfId="31829"/>
    <cellStyle name="Notas 8 2 4" xfId="8066"/>
    <cellStyle name="Notas 8 2 4 2" xfId="31830"/>
    <cellStyle name="Notas 8 2 4 2 2" xfId="31831"/>
    <cellStyle name="Notas 8 2 4 3" xfId="31832"/>
    <cellStyle name="Notas 8 2 5" xfId="8067"/>
    <cellStyle name="Notas 8 2 5 2" xfId="31833"/>
    <cellStyle name="Notas 8 2 5 2 2" xfId="31834"/>
    <cellStyle name="Notas 8 2 5 3" xfId="31835"/>
    <cellStyle name="Notas 8 2 6" xfId="31836"/>
    <cellStyle name="Notas 8 2 6 2" xfId="31837"/>
    <cellStyle name="Notas 8 2 7" xfId="31838"/>
    <cellStyle name="Notas 8 3" xfId="8068"/>
    <cellStyle name="Notas 8 3 2" xfId="8069"/>
    <cellStyle name="Notas 8 3 2 2" xfId="8070"/>
    <cellStyle name="Notas 8 3 2 2 2" xfId="8071"/>
    <cellStyle name="Notas 8 3 2 2 2 2" xfId="31839"/>
    <cellStyle name="Notas 8 3 2 2 2 2 2" xfId="31840"/>
    <cellStyle name="Notas 8 3 2 2 2 3" xfId="31841"/>
    <cellStyle name="Notas 8 3 2 2 3" xfId="31842"/>
    <cellStyle name="Notas 8 3 2 2 3 2" xfId="31843"/>
    <cellStyle name="Notas 8 3 2 2 4" xfId="31844"/>
    <cellStyle name="Notas 8 3 2 3" xfId="8072"/>
    <cellStyle name="Notas 8 3 2 3 2" xfId="31845"/>
    <cellStyle name="Notas 8 3 2 3 2 2" xfId="31846"/>
    <cellStyle name="Notas 8 3 2 3 3" xfId="31847"/>
    <cellStyle name="Notas 8 3 2 4" xfId="31848"/>
    <cellStyle name="Notas 8 3 2 4 2" xfId="31849"/>
    <cellStyle name="Notas 8 3 2 5" xfId="31850"/>
    <cellStyle name="Notas 8 3 3" xfId="8073"/>
    <cellStyle name="Notas 8 3 3 2" xfId="8074"/>
    <cellStyle name="Notas 8 3 3 2 2" xfId="31851"/>
    <cellStyle name="Notas 8 3 3 2 2 2" xfId="31852"/>
    <cellStyle name="Notas 8 3 3 2 3" xfId="31853"/>
    <cellStyle name="Notas 8 3 3 3" xfId="31854"/>
    <cellStyle name="Notas 8 3 3 3 2" xfId="31855"/>
    <cellStyle name="Notas 8 3 3 4" xfId="31856"/>
    <cellStyle name="Notas 8 3 4" xfId="8075"/>
    <cellStyle name="Notas 8 3 4 2" xfId="31857"/>
    <cellStyle name="Notas 8 3 4 2 2" xfId="31858"/>
    <cellStyle name="Notas 8 3 4 3" xfId="31859"/>
    <cellStyle name="Notas 8 3 5" xfId="8076"/>
    <cellStyle name="Notas 8 3 5 2" xfId="31860"/>
    <cellStyle name="Notas 8 3 5 2 2" xfId="31861"/>
    <cellStyle name="Notas 8 3 5 3" xfId="31862"/>
    <cellStyle name="Notas 8 3 6" xfId="31863"/>
    <cellStyle name="Notas 8 3 6 2" xfId="31864"/>
    <cellStyle name="Notas 8 3 7" xfId="31865"/>
    <cellStyle name="Notas 8 4" xfId="8077"/>
    <cellStyle name="Notas 8 4 2" xfId="8078"/>
    <cellStyle name="Notas 8 4 2 2" xfId="8079"/>
    <cellStyle name="Notas 8 4 2 2 2" xfId="31866"/>
    <cellStyle name="Notas 8 4 2 2 2 2" xfId="31867"/>
    <cellStyle name="Notas 8 4 2 2 3" xfId="31868"/>
    <cellStyle name="Notas 8 4 2 3" xfId="31869"/>
    <cellStyle name="Notas 8 4 2 3 2" xfId="31870"/>
    <cellStyle name="Notas 8 4 2 4" xfId="31871"/>
    <cellStyle name="Notas 8 4 3" xfId="8080"/>
    <cellStyle name="Notas 8 4 3 2" xfId="31872"/>
    <cellStyle name="Notas 8 4 3 2 2" xfId="31873"/>
    <cellStyle name="Notas 8 4 3 3" xfId="31874"/>
    <cellStyle name="Notas 8 4 4" xfId="31875"/>
    <cellStyle name="Notas 8 4 4 2" xfId="31876"/>
    <cellStyle name="Notas 8 4 5" xfId="31877"/>
    <cellStyle name="Notas 8 5" xfId="8081"/>
    <cellStyle name="Notas 8 5 2" xfId="8082"/>
    <cellStyle name="Notas 8 5 2 2" xfId="31878"/>
    <cellStyle name="Notas 8 5 2 2 2" xfId="31879"/>
    <cellStyle name="Notas 8 5 2 3" xfId="31880"/>
    <cellStyle name="Notas 8 5 3" xfId="31881"/>
    <cellStyle name="Notas 8 5 3 2" xfId="31882"/>
    <cellStyle name="Notas 8 5 4" xfId="31883"/>
    <cellStyle name="Notas 8 6" xfId="8083"/>
    <cellStyle name="Notas 8 6 2" xfId="31884"/>
    <cellStyle name="Notas 8 6 2 2" xfId="31885"/>
    <cellStyle name="Notas 8 6 3" xfId="31886"/>
    <cellStyle name="Notas 8 7" xfId="8084"/>
    <cellStyle name="Notas 8 7 2" xfId="31887"/>
    <cellStyle name="Notas 8 7 2 2" xfId="31888"/>
    <cellStyle name="Notas 8 7 3" xfId="31889"/>
    <cellStyle name="Notas 8 8" xfId="31890"/>
    <cellStyle name="Notas 8 8 2" xfId="31891"/>
    <cellStyle name="Notas 8 9" xfId="31892"/>
    <cellStyle name="Notas 9" xfId="8085"/>
    <cellStyle name="Notas 9 2" xfId="8086"/>
    <cellStyle name="Notas 9 2 2" xfId="8087"/>
    <cellStyle name="Notas 9 2 2 2" xfId="8088"/>
    <cellStyle name="Notas 9 2 2 2 2" xfId="8089"/>
    <cellStyle name="Notas 9 2 2 2 2 2" xfId="31893"/>
    <cellStyle name="Notas 9 2 2 2 2 2 2" xfId="31894"/>
    <cellStyle name="Notas 9 2 2 2 2 3" xfId="31895"/>
    <cellStyle name="Notas 9 2 2 2 3" xfId="31896"/>
    <cellStyle name="Notas 9 2 2 2 3 2" xfId="31897"/>
    <cellStyle name="Notas 9 2 2 2 4" xfId="31898"/>
    <cellStyle name="Notas 9 2 2 3" xfId="8090"/>
    <cellStyle name="Notas 9 2 2 3 2" xfId="31899"/>
    <cellStyle name="Notas 9 2 2 3 2 2" xfId="31900"/>
    <cellStyle name="Notas 9 2 2 3 3" xfId="31901"/>
    <cellStyle name="Notas 9 2 2 4" xfId="31902"/>
    <cellStyle name="Notas 9 2 2 4 2" xfId="31903"/>
    <cellStyle name="Notas 9 2 2 5" xfId="31904"/>
    <cellStyle name="Notas 9 2 3" xfId="8091"/>
    <cellStyle name="Notas 9 2 3 2" xfId="8092"/>
    <cellStyle name="Notas 9 2 3 2 2" xfId="31905"/>
    <cellStyle name="Notas 9 2 3 2 2 2" xfId="31906"/>
    <cellStyle name="Notas 9 2 3 2 3" xfId="31907"/>
    <cellStyle name="Notas 9 2 3 3" xfId="31908"/>
    <cellStyle name="Notas 9 2 3 3 2" xfId="31909"/>
    <cellStyle name="Notas 9 2 3 4" xfId="31910"/>
    <cellStyle name="Notas 9 2 4" xfId="8093"/>
    <cellStyle name="Notas 9 2 4 2" xfId="31911"/>
    <cellStyle name="Notas 9 2 4 2 2" xfId="31912"/>
    <cellStyle name="Notas 9 2 4 3" xfId="31913"/>
    <cellStyle name="Notas 9 2 5" xfId="8094"/>
    <cellStyle name="Notas 9 2 5 2" xfId="31914"/>
    <cellStyle name="Notas 9 2 5 2 2" xfId="31915"/>
    <cellStyle name="Notas 9 2 5 3" xfId="31916"/>
    <cellStyle name="Notas 9 2 6" xfId="31917"/>
    <cellStyle name="Notas 9 2 6 2" xfId="31918"/>
    <cellStyle name="Notas 9 2 7" xfId="31919"/>
    <cellStyle name="Notas 9 3" xfId="8095"/>
    <cellStyle name="Notas 9 3 2" xfId="8096"/>
    <cellStyle name="Notas 9 3 2 2" xfId="8097"/>
    <cellStyle name="Notas 9 3 2 2 2" xfId="8098"/>
    <cellStyle name="Notas 9 3 2 2 2 2" xfId="31920"/>
    <cellStyle name="Notas 9 3 2 2 2 2 2" xfId="31921"/>
    <cellStyle name="Notas 9 3 2 2 2 3" xfId="31922"/>
    <cellStyle name="Notas 9 3 2 2 3" xfId="31923"/>
    <cellStyle name="Notas 9 3 2 2 3 2" xfId="31924"/>
    <cellStyle name="Notas 9 3 2 2 4" xfId="31925"/>
    <cellStyle name="Notas 9 3 2 3" xfId="8099"/>
    <cellStyle name="Notas 9 3 2 3 2" xfId="31926"/>
    <cellStyle name="Notas 9 3 2 3 2 2" xfId="31927"/>
    <cellStyle name="Notas 9 3 2 3 3" xfId="31928"/>
    <cellStyle name="Notas 9 3 2 4" xfId="31929"/>
    <cellStyle name="Notas 9 3 2 4 2" xfId="31930"/>
    <cellStyle name="Notas 9 3 2 5" xfId="31931"/>
    <cellStyle name="Notas 9 3 3" xfId="8100"/>
    <cellStyle name="Notas 9 3 3 2" xfId="8101"/>
    <cellStyle name="Notas 9 3 3 2 2" xfId="31932"/>
    <cellStyle name="Notas 9 3 3 2 2 2" xfId="31933"/>
    <cellStyle name="Notas 9 3 3 2 3" xfId="31934"/>
    <cellStyle name="Notas 9 3 3 3" xfId="31935"/>
    <cellStyle name="Notas 9 3 3 3 2" xfId="31936"/>
    <cellStyle name="Notas 9 3 3 4" xfId="31937"/>
    <cellStyle name="Notas 9 3 4" xfId="8102"/>
    <cellStyle name="Notas 9 3 4 2" xfId="31938"/>
    <cellStyle name="Notas 9 3 4 2 2" xfId="31939"/>
    <cellStyle name="Notas 9 3 4 3" xfId="31940"/>
    <cellStyle name="Notas 9 3 5" xfId="8103"/>
    <cellStyle name="Notas 9 3 5 2" xfId="31941"/>
    <cellStyle name="Notas 9 3 5 2 2" xfId="31942"/>
    <cellStyle name="Notas 9 3 5 3" xfId="31943"/>
    <cellStyle name="Notas 9 3 6" xfId="31944"/>
    <cellStyle name="Notas 9 3 6 2" xfId="31945"/>
    <cellStyle name="Notas 9 3 7" xfId="31946"/>
    <cellStyle name="Notas 9 4" xfId="8104"/>
    <cellStyle name="Notas 9 4 2" xfId="8105"/>
    <cellStyle name="Notas 9 4 2 2" xfId="8106"/>
    <cellStyle name="Notas 9 4 2 2 2" xfId="31947"/>
    <cellStyle name="Notas 9 4 2 2 2 2" xfId="31948"/>
    <cellStyle name="Notas 9 4 2 2 3" xfId="31949"/>
    <cellStyle name="Notas 9 4 2 3" xfId="31950"/>
    <cellStyle name="Notas 9 4 2 3 2" xfId="31951"/>
    <cellStyle name="Notas 9 4 2 4" xfId="31952"/>
    <cellStyle name="Notas 9 4 3" xfId="8107"/>
    <cellStyle name="Notas 9 4 3 2" xfId="31953"/>
    <cellStyle name="Notas 9 4 3 2 2" xfId="31954"/>
    <cellStyle name="Notas 9 4 3 3" xfId="31955"/>
    <cellStyle name="Notas 9 4 4" xfId="31956"/>
    <cellStyle name="Notas 9 4 4 2" xfId="31957"/>
    <cellStyle name="Notas 9 4 5" xfId="31958"/>
    <cellStyle name="Notas 9 5" xfId="8108"/>
    <cellStyle name="Notas 9 5 2" xfId="8109"/>
    <cellStyle name="Notas 9 5 2 2" xfId="31959"/>
    <cellStyle name="Notas 9 5 2 2 2" xfId="31960"/>
    <cellStyle name="Notas 9 5 2 3" xfId="31961"/>
    <cellStyle name="Notas 9 5 3" xfId="31962"/>
    <cellStyle name="Notas 9 5 3 2" xfId="31963"/>
    <cellStyle name="Notas 9 5 4" xfId="31964"/>
    <cellStyle name="Notas 9 6" xfId="8110"/>
    <cellStyle name="Notas 9 6 2" xfId="31965"/>
    <cellStyle name="Notas 9 6 2 2" xfId="31966"/>
    <cellStyle name="Notas 9 6 3" xfId="31967"/>
    <cellStyle name="Notas 9 7" xfId="8111"/>
    <cellStyle name="Notas 9 7 2" xfId="31968"/>
    <cellStyle name="Notas 9 7 2 2" xfId="31969"/>
    <cellStyle name="Notas 9 7 3" xfId="31970"/>
    <cellStyle name="Notas 9 8" xfId="31971"/>
    <cellStyle name="Notas 9 8 2" xfId="31972"/>
    <cellStyle name="Notas 9 9" xfId="31973"/>
    <cellStyle name="Note" xfId="32202"/>
    <cellStyle name="Output" xfId="32203"/>
    <cellStyle name="Percen - Modelo3" xfId="32204"/>
    <cellStyle name="Percent" xfId="32009"/>
    <cellStyle name="Percent [2]" xfId="32205"/>
    <cellStyle name="Porcentaje" xfId="32239"/>
    <cellStyle name="Porcentaje 2" xfId="8112"/>
    <cellStyle name="Porcentaje 2 2" xfId="8113"/>
    <cellStyle name="Porcentaje 2 2 2" xfId="8114"/>
    <cellStyle name="Porcentaje 2 2 2 2" xfId="31974"/>
    <cellStyle name="Porcentaje 2 2 2 2 2" xfId="31975"/>
    <cellStyle name="Porcentaje 2 2 2 3" xfId="31976"/>
    <cellStyle name="Porcentaje 2 2 3" xfId="31977"/>
    <cellStyle name="Porcentaje 2 2 3 2" xfId="31978"/>
    <cellStyle name="Porcentaje 2 2 4" xfId="31979"/>
    <cellStyle name="Porcentaje 2 3" xfId="8115"/>
    <cellStyle name="Porcentaje 2 3 2" xfId="31980"/>
    <cellStyle name="Porcentaje 2 3 2 2" xfId="31981"/>
    <cellStyle name="Porcentaje 2 3 3" xfId="31982"/>
    <cellStyle name="Porcentaje 2 4" xfId="8116"/>
    <cellStyle name="Porcentaje 2 4 2" xfId="31983"/>
    <cellStyle name="Porcentaje 2 4 2 2" xfId="31984"/>
    <cellStyle name="Porcentaje 2 4 3" xfId="31985"/>
    <cellStyle name="Porcentaje 3" xfId="8117"/>
    <cellStyle name="Porcentaje 4" xfId="32206"/>
    <cellStyle name="Porcentual 10" xfId="32207"/>
    <cellStyle name="Porcentual 11" xfId="32208"/>
    <cellStyle name="Porcentual 2" xfId="8118"/>
    <cellStyle name="Porcentual 2 10" xfId="32209"/>
    <cellStyle name="Porcentual 2 10 2" xfId="32210"/>
    <cellStyle name="Porcentual 2 11" xfId="32211"/>
    <cellStyle name="Porcentual 2 12" xfId="32212"/>
    <cellStyle name="Porcentual 2 2" xfId="8119"/>
    <cellStyle name="Porcentual 2 2 2" xfId="8120"/>
    <cellStyle name="Porcentual 2 2 2 2" xfId="31986"/>
    <cellStyle name="Porcentual 2 2 2 2 2" xfId="31987"/>
    <cellStyle name="Porcentual 2 2 2 3" xfId="31988"/>
    <cellStyle name="Porcentual 2 3" xfId="8121"/>
    <cellStyle name="Porcentual 2 3 2" xfId="8122"/>
    <cellStyle name="Porcentual 2 3 2 2" xfId="31989"/>
    <cellStyle name="Porcentual 2 3 2 2 2" xfId="31990"/>
    <cellStyle name="Porcentual 2 3 2 3" xfId="31991"/>
    <cellStyle name="Porcentual 2 4" xfId="8123"/>
    <cellStyle name="Porcentual 2 4 2" xfId="8124"/>
    <cellStyle name="Porcentual 2 4 2 2" xfId="31992"/>
    <cellStyle name="Porcentual 2 4 2 2 2" xfId="31993"/>
    <cellStyle name="Porcentual 2 4 2 3" xfId="31994"/>
    <cellStyle name="Porcentual 2 5" xfId="32213"/>
    <cellStyle name="Porcentual 2 6" xfId="32214"/>
    <cellStyle name="Porcentual 2 7" xfId="32215"/>
    <cellStyle name="Porcentual 2 8" xfId="32216"/>
    <cellStyle name="Porcentual 2 9" xfId="32217"/>
    <cellStyle name="Porcentual 3" xfId="8125"/>
    <cellStyle name="Porcentual 3 2" xfId="8126"/>
    <cellStyle name="Porcentual 4" xfId="32005"/>
    <cellStyle name="Porcentual 4 2" xfId="32218"/>
    <cellStyle name="Porcentual 5" xfId="32219"/>
    <cellStyle name="Porcentual 5 2" xfId="32220"/>
    <cellStyle name="Porcentual 6" xfId="32221"/>
    <cellStyle name="Porcentual 6 2" xfId="32222"/>
    <cellStyle name="Porcentual 7" xfId="32223"/>
    <cellStyle name="Porcentual 8" xfId="32224"/>
    <cellStyle name="Porcentual 9" xfId="32008"/>
    <cellStyle name="Salida 2" xfId="32225"/>
    <cellStyle name="Texto de advertencia 2" xfId="32226"/>
    <cellStyle name="Texto explicativo 2" xfId="32227"/>
    <cellStyle name="Title" xfId="32228"/>
    <cellStyle name="TITULO" xfId="32229"/>
    <cellStyle name="Título 1 2" xfId="32230"/>
    <cellStyle name="Titulo 2" xfId="32231"/>
    <cellStyle name="Título 2 2" xfId="32232"/>
    <cellStyle name="Titulo 3" xfId="32233"/>
    <cellStyle name="Título 3 2" xfId="32234"/>
    <cellStyle name="Título 4" xfId="32235"/>
    <cellStyle name="Título de hoja" xfId="32236"/>
    <cellStyle name="Total 2" xfId="32237"/>
    <cellStyle name="Warning Text" xfId="32238"/>
  </cellStyles>
  <dxfs count="2"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2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34" Type="http://schemas.openxmlformats.org/officeDocument/2006/relationships/externalLink" Target="externalLinks/externalLink21.xml"/><Relationship Id="rId42" Type="http://schemas.openxmlformats.org/officeDocument/2006/relationships/externalLink" Target="externalLinks/externalLink2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externalLink" Target="externalLinks/externalLink12.xml"/><Relationship Id="rId33" Type="http://schemas.openxmlformats.org/officeDocument/2006/relationships/externalLink" Target="externalLinks/externalLink20.xml"/><Relationship Id="rId38" Type="http://schemas.openxmlformats.org/officeDocument/2006/relationships/externalLink" Target="externalLinks/externalLink25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29" Type="http://schemas.openxmlformats.org/officeDocument/2006/relationships/externalLink" Target="externalLinks/externalLink16.xml"/><Relationship Id="rId41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1.xml"/><Relationship Id="rId32" Type="http://schemas.openxmlformats.org/officeDocument/2006/relationships/externalLink" Target="externalLinks/externalLink19.xml"/><Relationship Id="rId37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27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0.xml"/><Relationship Id="rId28" Type="http://schemas.openxmlformats.org/officeDocument/2006/relationships/externalLink" Target="externalLinks/externalLink15.xml"/><Relationship Id="rId36" Type="http://schemas.openxmlformats.org/officeDocument/2006/relationships/externalLink" Target="externalLinks/externalLink2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31" Type="http://schemas.openxmlformats.org/officeDocument/2006/relationships/externalLink" Target="externalLinks/externalLink18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Relationship Id="rId27" Type="http://schemas.openxmlformats.org/officeDocument/2006/relationships/externalLink" Target="externalLinks/externalLink14.xml"/><Relationship Id="rId30" Type="http://schemas.openxmlformats.org/officeDocument/2006/relationships/externalLink" Target="externalLinks/externalLink17.xml"/><Relationship Id="rId35" Type="http://schemas.openxmlformats.org/officeDocument/2006/relationships/externalLink" Target="externalLinks/externalLink22.xml"/><Relationship Id="rId43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74</xdr:row>
      <xdr:rowOff>85725</xdr:rowOff>
    </xdr:from>
    <xdr:to>
      <xdr:col>2</xdr:col>
      <xdr:colOff>1009650</xdr:colOff>
      <xdr:row>76</xdr:row>
      <xdr:rowOff>161925</xdr:rowOff>
    </xdr:to>
    <xdr:grpSp>
      <xdr:nvGrpSpPr>
        <xdr:cNvPr id="2" name="1 Grupo"/>
        <xdr:cNvGrpSpPr/>
      </xdr:nvGrpSpPr>
      <xdr:grpSpPr>
        <a:xfrm>
          <a:off x="278674" y="9779725"/>
          <a:ext cx="7643949" cy="435429"/>
          <a:chOff x="266700" y="14230350"/>
          <a:chExt cx="4848225" cy="457200"/>
        </a:xfrm>
      </xdr:grpSpPr>
      <xdr:cxnSp macro="">
        <xdr:nvCxnSpPr>
          <xdr:cNvPr id="3" name="2 Conector recto"/>
          <xdr:cNvCxnSpPr/>
        </xdr:nvCxnSpPr>
        <xdr:spPr>
          <a:xfrm>
            <a:off x="266700" y="14239875"/>
            <a:ext cx="2209800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" name="3 CuadroTexto"/>
          <xdr:cNvSpPr txBox="1"/>
        </xdr:nvSpPr>
        <xdr:spPr>
          <a:xfrm>
            <a:off x="342900" y="14297025"/>
            <a:ext cx="2076450" cy="39052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s-CO" sz="1000" b="1" baseline="0">
                <a:latin typeface="Arial" pitchFamily="34" charset="0"/>
              </a:rPr>
              <a:t>CONSULTORÍA</a:t>
            </a:r>
          </a:p>
          <a:p>
            <a:pPr algn="ctr"/>
            <a:r>
              <a:rPr lang="es-CO" sz="800" baseline="0">
                <a:latin typeface="Arial" pitchFamily="34" charset="0"/>
              </a:rPr>
              <a:t>(FIRMA Y No. DE MATRÍCULA)</a:t>
            </a:r>
          </a:p>
          <a:p>
            <a:pPr algn="ctr"/>
            <a:endParaRPr lang="es-CO" sz="800" baseline="0">
              <a:latin typeface="Arial" pitchFamily="34" charset="0"/>
            </a:endParaRPr>
          </a:p>
        </xdr:txBody>
      </xdr:sp>
      <xdr:cxnSp macro="">
        <xdr:nvCxnSpPr>
          <xdr:cNvPr id="5" name="4 Conector recto"/>
          <xdr:cNvCxnSpPr/>
        </xdr:nvCxnSpPr>
        <xdr:spPr>
          <a:xfrm>
            <a:off x="2905125" y="14230350"/>
            <a:ext cx="2209800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" name="5 CuadroTexto"/>
          <xdr:cNvSpPr txBox="1"/>
        </xdr:nvSpPr>
        <xdr:spPr>
          <a:xfrm>
            <a:off x="2981325" y="14287500"/>
            <a:ext cx="2076450" cy="39052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s-CO" sz="1000" b="1" baseline="0">
                <a:latin typeface="Arial" pitchFamily="34" charset="0"/>
              </a:rPr>
              <a:t>INTERVENTORÍA</a:t>
            </a:r>
          </a:p>
          <a:p>
            <a:pPr algn="ctr"/>
            <a:r>
              <a:rPr lang="es-CO" sz="800" baseline="0">
                <a:latin typeface="Arial" pitchFamily="34" charset="0"/>
              </a:rPr>
              <a:t>(FIRMA Y No. DE MATRÍCULA)</a:t>
            </a:r>
          </a:p>
          <a:p>
            <a:pPr algn="ctr"/>
            <a:endParaRPr lang="es-CO" sz="800" baseline="0">
              <a:latin typeface="Arial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104</xdr:row>
      <xdr:rowOff>0</xdr:rowOff>
    </xdr:from>
    <xdr:to>
      <xdr:col>2</xdr:col>
      <xdr:colOff>709696</xdr:colOff>
      <xdr:row>104</xdr:row>
      <xdr:rowOff>0</xdr:rowOff>
    </xdr:to>
    <xdr:grpSp>
      <xdr:nvGrpSpPr>
        <xdr:cNvPr id="2" name="1 Grupo"/>
        <xdr:cNvGrpSpPr/>
      </xdr:nvGrpSpPr>
      <xdr:grpSpPr>
        <a:xfrm>
          <a:off x="71628" y="13859691"/>
          <a:ext cx="4188280" cy="0"/>
          <a:chOff x="66675" y="11372850"/>
          <a:chExt cx="3737004" cy="13927772"/>
        </a:xfrm>
      </xdr:grpSpPr>
      <xdr:pic>
        <xdr:nvPicPr>
          <xdr:cNvPr id="3" name="2 Imagen"/>
          <xdr:cNvPicPr/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66675" y="23535618"/>
            <a:ext cx="3737004" cy="176500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133350</xdr:colOff>
          <xdr:row>104</xdr:row>
          <xdr:rowOff>0</xdr:rowOff>
        </xdr:from>
        <xdr:to>
          <xdr:col>0</xdr:col>
          <xdr:colOff>457200</xdr:colOff>
          <xdr:row>104</xdr:row>
          <xdr:rowOff>0</xdr:rowOff>
        </xdr:to>
        <xdr:sp macro="" textlink="">
          <xdr:nvSpPr>
            <xdr:cNvPr id="1025" name="TextBox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2314575</xdr:colOff>
          <xdr:row>104</xdr:row>
          <xdr:rowOff>0</xdr:rowOff>
        </xdr:from>
        <xdr:to>
          <xdr:col>1</xdr:col>
          <xdr:colOff>171450</xdr:colOff>
          <xdr:row>104</xdr:row>
          <xdr:rowOff>0</xdr:rowOff>
        </xdr:to>
        <xdr:sp macro="" textlink="">
          <xdr:nvSpPr>
            <xdr:cNvPr id="1026" name="TextBox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104</xdr:row>
          <xdr:rowOff>0</xdr:rowOff>
        </xdr:from>
        <xdr:to>
          <xdr:col>2</xdr:col>
          <xdr:colOff>419100</xdr:colOff>
          <xdr:row>104</xdr:row>
          <xdr:rowOff>0</xdr:rowOff>
        </xdr:to>
        <xdr:sp macro="" textlink="">
          <xdr:nvSpPr>
            <xdr:cNvPr id="1027" name="TextBox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1495425</xdr:colOff>
          <xdr:row>104</xdr:row>
          <xdr:rowOff>0</xdr:rowOff>
        </xdr:from>
        <xdr:to>
          <xdr:col>0</xdr:col>
          <xdr:colOff>1828800</xdr:colOff>
          <xdr:row>104</xdr:row>
          <xdr:rowOff>0</xdr:rowOff>
        </xdr:to>
        <xdr:sp macro="" textlink="">
          <xdr:nvSpPr>
            <xdr:cNvPr id="1028" name="TextBox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1041586</xdr:colOff>
      <xdr:row>29</xdr:row>
      <xdr:rowOff>84884</xdr:rowOff>
    </xdr:from>
    <xdr:to>
      <xdr:col>7</xdr:col>
      <xdr:colOff>633542</xdr:colOff>
      <xdr:row>36</xdr:row>
      <xdr:rowOff>140129</xdr:rowOff>
    </xdr:to>
    <xdr:pic>
      <xdr:nvPicPr>
        <xdr:cNvPr id="2" name="Picture 6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88115" y="5049090"/>
          <a:ext cx="4623398" cy="1388745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330201</xdr:colOff>
      <xdr:row>0</xdr:row>
      <xdr:rowOff>0</xdr:rowOff>
    </xdr:from>
    <xdr:to>
      <xdr:col>2</xdr:col>
      <xdr:colOff>792481</xdr:colOff>
      <xdr:row>0</xdr:row>
      <xdr:rowOff>6683</xdr:rowOff>
    </xdr:to>
    <xdr:pic>
      <xdr:nvPicPr>
        <xdr:cNvPr id="2" name="Picture 227" descr="Invia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92201" y="0"/>
          <a:ext cx="1195705" cy="66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571500</xdr:colOff>
      <xdr:row>0</xdr:row>
      <xdr:rowOff>204107</xdr:rowOff>
    </xdr:from>
    <xdr:to>
      <xdr:col>8</xdr:col>
      <xdr:colOff>1478377</xdr:colOff>
      <xdr:row>1</xdr:row>
      <xdr:rowOff>734786</xdr:rowOff>
    </xdr:to>
    <xdr:pic>
      <xdr:nvPicPr>
        <xdr:cNvPr id="3" name="2 Imagen" descr="logo-Concol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81500" y="194582"/>
          <a:ext cx="2478502" cy="1877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330201</xdr:colOff>
      <xdr:row>0</xdr:row>
      <xdr:rowOff>0</xdr:rowOff>
    </xdr:from>
    <xdr:to>
      <xdr:col>2</xdr:col>
      <xdr:colOff>792481</xdr:colOff>
      <xdr:row>0</xdr:row>
      <xdr:rowOff>6683</xdr:rowOff>
    </xdr:to>
    <xdr:pic>
      <xdr:nvPicPr>
        <xdr:cNvPr id="2" name="Picture 227" descr="Invia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92201" y="0"/>
          <a:ext cx="1195705" cy="66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571500</xdr:colOff>
      <xdr:row>0</xdr:row>
      <xdr:rowOff>204107</xdr:rowOff>
    </xdr:from>
    <xdr:to>
      <xdr:col>8</xdr:col>
      <xdr:colOff>879663</xdr:colOff>
      <xdr:row>1</xdr:row>
      <xdr:rowOff>734786</xdr:rowOff>
    </xdr:to>
    <xdr:pic>
      <xdr:nvPicPr>
        <xdr:cNvPr id="3" name="2 Imagen" descr="logo-Concol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81500" y="194582"/>
          <a:ext cx="2479863" cy="1877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ESUPUESTOS-REV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carloscaycedo-codad\Documents\CODAD\Junta%20Directiva\JD%2093%20marzo%202015\859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carloscaycedo-codad\Documents\CODAD\Junta%20Directiva\JD%2093%20marzo%202015\MV_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sta%20de%20precios%20para%20gabinetes%20de%20control%20y%20protecci&#243;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aCCIDENTES%20DE%201995%20-%20199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OBRAS%20PUENTE%20ARMADA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%20%20aaInformaci&#243;n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AiuApoSaraBrut200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carloscaycedo-codad\Documents\CODAD\Junta%20Directiva\JD%2093%20marzo%202015\B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AIU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esupuesto%20Da&#241;os%20Interinstitucionales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n&#225;lisis%20de%20precios%20unitario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ALVIS\WINDOWS\TEMP\Alcantarillado%20PAVCO-RAS%202000%20(08-11-04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Q.TRANSPORTE%20DE%20MATERIALES%20OCTUBRE%20DE%202006%20HASMER%20FINAL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ALVIS\PROYECTO\C181\CANAL%20EL%20VIRREY\Modelaci&#243;n\pat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col\ComTotal\1205\VOL%20XVII%20-%20CANTIDADES%20DE%20OBRA,%20ANALISIS%20DE%20PRECIOS%20UNITARIOS%20Y%20PRESUPUESTO\PRESUPUESTO%20FASE%202\CANTIDADES\GEOTECNIA\TALUDES\Cantidades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pus%20boyaca%20VIA%20chiquinquira%20-%20TUNJA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47L8008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ALVIS\Concol\ComTotal\1197\02%20INFORMES\02%20San%20Francisco\SAN%20FRANCISCO%20-%20ALCANTARILLADO\3.%20DISE&#209;O\ANEXOS\Anexo%203%20Presupuesto%20y%20especificaciones\130313%20DIS%20FRA%20ALC%20PPTO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ALVIS\1197\1.%20INFORMACION%20REFERENCIA\PLANES%20MAESTROS\SAN%20FRANCISCO%20-%20ALCANTARILLADO\3.%20DISE&#209;O\ANEXOS\Anexo%203%20Presupuesto%20y%20especificaciones\130313%20DIS%20FRA%20ALC%20PPTO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2103mar%2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iovanni-castro\Documentos%20Compartidos\Juan%20Andr&#233;s\Techo\Informe%20final\Juan%20Andr&#233;s\Aci-Sedic\Ciudad%20de%20Cali\dise&#241;o%20pozo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Secci&#243;n%201%20Pavimento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06%20PC_CUNDI_HUILA\Cundinamarca\00%20PRESUPUESTOS\02%20PPTOS%20ALCANTARILLADO%20OJO%20PUEDE%20HABER%20VERSIONES%20NUEVAS..FELIPE%20SERRANO\PPTO%20San%20Francisco\121126%20DIS%20FRA%20ALC%20PPTO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APU%20nuevo%20format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carloscaycedo-codad\Documents\CODAD\Junta%20Directiva\JD%2093%20marzo%202015\cantidades%20HIDRAULICA-B1%20(3).xlsm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carloscaycedo-codad\Documents\CODAD\Junta%20Directiva\JD%2093%20marzo%202015\PUNITARIOS%20PARA%20241201%202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Diseno%20Alcant%20T2-entrega%203-Sep%2027-10%20-%20Macro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A%20MInformes%20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 ORIGINAL"/>
      <sheetName val="PRESUP"/>
      <sheetName val="INV"/>
      <sheetName val="AASHTO"/>
      <sheetName val="PRECIOS"/>
      <sheetName val="PROY_ORIGINAL"/>
      <sheetName val="COSTOS UNITARIOS"/>
      <sheetName val="CA-2909"/>
      <sheetName val="TRAYECTO 1"/>
      <sheetName val="Datos"/>
      <sheetName val="PRESUPUESTOS-REV1"/>
      <sheetName val="G&amp;G"/>
      <sheetName val="PU (2)"/>
      <sheetName val="CABG"/>
    </sheetNames>
    <sheetDataSet>
      <sheetData sheetId="0"/>
      <sheetData sheetId="1"/>
      <sheetData sheetId="2" refreshError="1">
        <row r="5">
          <cell r="B5" t="str">
            <v>T1</v>
          </cell>
          <cell r="C5" t="str">
            <v>T2</v>
          </cell>
          <cell r="D5" t="str">
            <v>T3</v>
          </cell>
          <cell r="G5" t="str">
            <v>T1</v>
          </cell>
          <cell r="H5" t="str">
            <v>T2</v>
          </cell>
          <cell r="I5" t="str">
            <v>T3</v>
          </cell>
          <cell r="L5" t="str">
            <v>T1</v>
          </cell>
          <cell r="M5" t="str">
            <v>T2</v>
          </cell>
          <cell r="N5" t="str">
            <v>T3</v>
          </cell>
        </row>
        <row r="6">
          <cell r="A6" t="str">
            <v>S1</v>
          </cell>
          <cell r="B6">
            <v>20</v>
          </cell>
          <cell r="C6">
            <v>20</v>
          </cell>
          <cell r="D6">
            <v>20</v>
          </cell>
          <cell r="F6" t="str">
            <v>S1</v>
          </cell>
          <cell r="G6">
            <v>20</v>
          </cell>
          <cell r="H6">
            <v>20</v>
          </cell>
          <cell r="I6">
            <v>25</v>
          </cell>
          <cell r="K6" t="str">
            <v>S1</v>
          </cell>
          <cell r="L6">
            <v>25</v>
          </cell>
          <cell r="M6">
            <v>30</v>
          </cell>
          <cell r="N6">
            <v>35</v>
          </cell>
        </row>
        <row r="7">
          <cell r="A7" t="str">
            <v>S2</v>
          </cell>
          <cell r="B7">
            <v>15</v>
          </cell>
          <cell r="C7">
            <v>20</v>
          </cell>
          <cell r="D7">
            <v>20</v>
          </cell>
          <cell r="F7" t="str">
            <v>S2</v>
          </cell>
          <cell r="G7">
            <v>20</v>
          </cell>
          <cell r="H7">
            <v>20</v>
          </cell>
          <cell r="I7">
            <v>25</v>
          </cell>
          <cell r="K7" t="str">
            <v>S2</v>
          </cell>
          <cell r="L7">
            <v>20</v>
          </cell>
          <cell r="M7">
            <v>25</v>
          </cell>
          <cell r="N7">
            <v>25</v>
          </cell>
        </row>
        <row r="8">
          <cell r="A8" t="str">
            <v>S4</v>
          </cell>
          <cell r="B8">
            <v>15</v>
          </cell>
          <cell r="C8">
            <v>15</v>
          </cell>
          <cell r="D8">
            <v>15</v>
          </cell>
          <cell r="F8" t="str">
            <v>S4</v>
          </cell>
          <cell r="G8">
            <v>15</v>
          </cell>
          <cell r="H8">
            <v>20</v>
          </cell>
          <cell r="I8">
            <v>20</v>
          </cell>
          <cell r="K8" t="str">
            <v>S4</v>
          </cell>
          <cell r="L8">
            <v>15</v>
          </cell>
          <cell r="M8">
            <v>15</v>
          </cell>
          <cell r="N8">
            <v>20</v>
          </cell>
        </row>
        <row r="12">
          <cell r="B12" t="str">
            <v>T1</v>
          </cell>
          <cell r="C12" t="str">
            <v>T2</v>
          </cell>
          <cell r="D12" t="str">
            <v>T3</v>
          </cell>
          <cell r="G12" t="str">
            <v>T1</v>
          </cell>
          <cell r="H12" t="str">
            <v>T2</v>
          </cell>
          <cell r="I12" t="str">
            <v>T3</v>
          </cell>
          <cell r="L12" t="str">
            <v>T1</v>
          </cell>
          <cell r="M12" t="str">
            <v>T2</v>
          </cell>
          <cell r="N12" t="str">
            <v>T3</v>
          </cell>
        </row>
        <row r="13">
          <cell r="A13" t="str">
            <v>S1</v>
          </cell>
          <cell r="B13">
            <v>25</v>
          </cell>
          <cell r="C13">
            <v>35</v>
          </cell>
          <cell r="D13">
            <v>35</v>
          </cell>
          <cell r="F13" t="str">
            <v>S1</v>
          </cell>
          <cell r="G13">
            <v>35</v>
          </cell>
          <cell r="H13">
            <v>45</v>
          </cell>
          <cell r="I13">
            <v>45</v>
          </cell>
          <cell r="K13" t="str">
            <v>S1</v>
          </cell>
          <cell r="L13">
            <v>40</v>
          </cell>
          <cell r="M13">
            <v>40</v>
          </cell>
          <cell r="N13">
            <v>45</v>
          </cell>
        </row>
        <row r="14">
          <cell r="A14" t="str">
            <v>S2</v>
          </cell>
          <cell r="B14">
            <v>20</v>
          </cell>
          <cell r="C14">
            <v>20</v>
          </cell>
          <cell r="D14">
            <v>20</v>
          </cell>
          <cell r="F14" t="str">
            <v>S2</v>
          </cell>
          <cell r="G14">
            <v>35</v>
          </cell>
          <cell r="H14">
            <v>35</v>
          </cell>
          <cell r="I14">
            <v>35</v>
          </cell>
          <cell r="K14" t="str">
            <v>S2</v>
          </cell>
          <cell r="L14">
            <v>30</v>
          </cell>
          <cell r="M14">
            <v>30</v>
          </cell>
          <cell r="N14">
            <v>40</v>
          </cell>
        </row>
        <row r="15">
          <cell r="A15" t="str">
            <v>S4</v>
          </cell>
          <cell r="B15">
            <v>20</v>
          </cell>
          <cell r="C15">
            <v>20</v>
          </cell>
          <cell r="D15">
            <v>15</v>
          </cell>
          <cell r="F15" t="str">
            <v>S4</v>
          </cell>
          <cell r="G15">
            <v>30</v>
          </cell>
          <cell r="H15">
            <v>20</v>
          </cell>
          <cell r="I15">
            <v>20</v>
          </cell>
          <cell r="K15" t="str">
            <v>S4</v>
          </cell>
          <cell r="L15">
            <v>25</v>
          </cell>
          <cell r="M15">
            <v>30</v>
          </cell>
          <cell r="N15">
            <v>35</v>
          </cell>
        </row>
        <row r="19">
          <cell r="B19" t="str">
            <v>T1</v>
          </cell>
          <cell r="C19" t="str">
            <v>T2</v>
          </cell>
          <cell r="D19" t="str">
            <v>T3</v>
          </cell>
          <cell r="G19" t="str">
            <v>T1</v>
          </cell>
          <cell r="H19" t="str">
            <v>T2</v>
          </cell>
          <cell r="I19" t="str">
            <v>T3</v>
          </cell>
          <cell r="L19" t="str">
            <v>T1</v>
          </cell>
          <cell r="M19" t="str">
            <v>T2</v>
          </cell>
          <cell r="N19" t="str">
            <v>T3</v>
          </cell>
        </row>
        <row r="20">
          <cell r="A20" t="str">
            <v>S1</v>
          </cell>
          <cell r="B20">
            <v>10</v>
          </cell>
          <cell r="C20">
            <v>10</v>
          </cell>
          <cell r="D20">
            <v>12</v>
          </cell>
          <cell r="F20" t="str">
            <v>S1</v>
          </cell>
          <cell r="G20">
            <v>10</v>
          </cell>
          <cell r="H20">
            <v>10</v>
          </cell>
          <cell r="I20">
            <v>12</v>
          </cell>
          <cell r="K20" t="str">
            <v>S1</v>
          </cell>
          <cell r="L20">
            <v>10</v>
          </cell>
          <cell r="M20">
            <v>10</v>
          </cell>
          <cell r="N20">
            <v>10</v>
          </cell>
        </row>
        <row r="21">
          <cell r="A21" t="str">
            <v>S2</v>
          </cell>
          <cell r="B21">
            <v>10</v>
          </cell>
          <cell r="C21">
            <v>10</v>
          </cell>
          <cell r="D21">
            <v>12</v>
          </cell>
          <cell r="F21" t="str">
            <v>S2</v>
          </cell>
          <cell r="G21">
            <v>7.5</v>
          </cell>
          <cell r="H21">
            <v>7.5</v>
          </cell>
          <cell r="I21">
            <v>12</v>
          </cell>
          <cell r="K21" t="str">
            <v>S2</v>
          </cell>
          <cell r="L21">
            <v>10</v>
          </cell>
          <cell r="M21">
            <v>10</v>
          </cell>
          <cell r="N21">
            <v>10</v>
          </cell>
        </row>
        <row r="22">
          <cell r="A22" t="str">
            <v>S4</v>
          </cell>
          <cell r="B22">
            <v>5</v>
          </cell>
          <cell r="C22">
            <v>7.5</v>
          </cell>
          <cell r="D22">
            <v>10</v>
          </cell>
          <cell r="F22" t="str">
            <v>S4</v>
          </cell>
          <cell r="G22">
            <v>5</v>
          </cell>
          <cell r="H22">
            <v>7.5</v>
          </cell>
          <cell r="I22">
            <v>10</v>
          </cell>
          <cell r="K22" t="str">
            <v>S4</v>
          </cell>
          <cell r="L22">
            <v>7.5</v>
          </cell>
          <cell r="M22">
            <v>7.5</v>
          </cell>
          <cell r="N22">
            <v>7.5</v>
          </cell>
        </row>
        <row r="25">
          <cell r="B25" t="str">
            <v>T1</v>
          </cell>
          <cell r="C25" t="str">
            <v>T2</v>
          </cell>
          <cell r="D25" t="str">
            <v>T3</v>
          </cell>
          <cell r="G25" t="str">
            <v>T1</v>
          </cell>
          <cell r="H25" t="str">
            <v>T2</v>
          </cell>
          <cell r="I25" t="str">
            <v>T3</v>
          </cell>
          <cell r="L25" t="str">
            <v>T1</v>
          </cell>
          <cell r="M25" t="str">
            <v>T2</v>
          </cell>
          <cell r="N25" t="str">
            <v>T3</v>
          </cell>
        </row>
        <row r="26">
          <cell r="A26" t="str">
            <v>S0</v>
          </cell>
          <cell r="B26">
            <v>25</v>
          </cell>
          <cell r="C26">
            <v>25</v>
          </cell>
          <cell r="D26">
            <v>25</v>
          </cell>
          <cell r="F26" t="str">
            <v>S0</v>
          </cell>
          <cell r="G26">
            <v>25</v>
          </cell>
          <cell r="H26">
            <v>25</v>
          </cell>
          <cell r="I26">
            <v>25</v>
          </cell>
          <cell r="K26" t="str">
            <v>S0</v>
          </cell>
          <cell r="L26">
            <v>25</v>
          </cell>
          <cell r="M26">
            <v>25</v>
          </cell>
          <cell r="N26">
            <v>25</v>
          </cell>
        </row>
      </sheetData>
      <sheetData sheetId="3" refreshError="1">
        <row r="2">
          <cell r="B2">
            <v>100</v>
          </cell>
          <cell r="C2">
            <v>200</v>
          </cell>
          <cell r="D2">
            <v>500</v>
          </cell>
          <cell r="E2">
            <v>1000</v>
          </cell>
          <cell r="F2">
            <v>2500</v>
          </cell>
        </row>
        <row r="3">
          <cell r="A3" t="str">
            <v>S1</v>
          </cell>
          <cell r="B3">
            <v>12</v>
          </cell>
          <cell r="C3">
            <v>10</v>
          </cell>
          <cell r="D3">
            <v>10</v>
          </cell>
          <cell r="E3">
            <v>20</v>
          </cell>
          <cell r="F3">
            <v>25</v>
          </cell>
        </row>
        <row r="4">
          <cell r="A4" t="str">
            <v>S2</v>
          </cell>
          <cell r="B4">
            <v>12</v>
          </cell>
          <cell r="C4">
            <v>10</v>
          </cell>
          <cell r="D4">
            <v>10</v>
          </cell>
          <cell r="E4">
            <v>15</v>
          </cell>
          <cell r="F4">
            <v>20</v>
          </cell>
        </row>
        <row r="5">
          <cell r="A5" t="str">
            <v>S4</v>
          </cell>
          <cell r="B5">
            <v>12</v>
          </cell>
          <cell r="C5">
            <v>10</v>
          </cell>
          <cell r="D5">
            <v>15</v>
          </cell>
          <cell r="E5">
            <v>15</v>
          </cell>
          <cell r="F5">
            <v>20</v>
          </cell>
        </row>
        <row r="8">
          <cell r="B8">
            <v>100</v>
          </cell>
          <cell r="C8">
            <v>200</v>
          </cell>
          <cell r="D8">
            <v>500</v>
          </cell>
          <cell r="E8">
            <v>1000</v>
          </cell>
          <cell r="F8">
            <v>2500</v>
          </cell>
        </row>
        <row r="9">
          <cell r="A9" t="str">
            <v>S1</v>
          </cell>
          <cell r="B9">
            <v>24</v>
          </cell>
          <cell r="C9">
            <v>26</v>
          </cell>
          <cell r="D9">
            <v>31</v>
          </cell>
          <cell r="E9">
            <v>26</v>
          </cell>
          <cell r="F9">
            <v>31</v>
          </cell>
        </row>
        <row r="10">
          <cell r="A10" t="str">
            <v>S2</v>
          </cell>
          <cell r="B10">
            <v>12</v>
          </cell>
          <cell r="C10">
            <v>14</v>
          </cell>
          <cell r="D10">
            <v>20</v>
          </cell>
          <cell r="E10">
            <v>18</v>
          </cell>
          <cell r="F10">
            <v>33</v>
          </cell>
        </row>
        <row r="11">
          <cell r="A11" t="str">
            <v>S4</v>
          </cell>
          <cell r="B11">
            <v>5</v>
          </cell>
          <cell r="C11">
            <v>11</v>
          </cell>
          <cell r="D11">
            <v>11</v>
          </cell>
          <cell r="E11">
            <v>18</v>
          </cell>
          <cell r="F11">
            <v>33</v>
          </cell>
        </row>
        <row r="14">
          <cell r="B14">
            <v>100</v>
          </cell>
          <cell r="C14">
            <v>200</v>
          </cell>
          <cell r="D14">
            <v>500</v>
          </cell>
          <cell r="E14">
            <v>1000</v>
          </cell>
          <cell r="F14">
            <v>2500</v>
          </cell>
        </row>
        <row r="15">
          <cell r="A15" t="str">
            <v>S1</v>
          </cell>
          <cell r="B15">
            <v>9</v>
          </cell>
          <cell r="C15">
            <v>11</v>
          </cell>
          <cell r="D15">
            <v>12</v>
          </cell>
          <cell r="E15">
            <v>12</v>
          </cell>
          <cell r="F15">
            <v>12</v>
          </cell>
        </row>
        <row r="16">
          <cell r="A16" t="str">
            <v>S2</v>
          </cell>
          <cell r="B16">
            <v>9</v>
          </cell>
          <cell r="C16">
            <v>11</v>
          </cell>
          <cell r="D16">
            <v>12</v>
          </cell>
          <cell r="E16">
            <v>12</v>
          </cell>
          <cell r="F16">
            <v>12</v>
          </cell>
        </row>
        <row r="17">
          <cell r="A17" t="str">
            <v>S4</v>
          </cell>
          <cell r="B17">
            <v>9</v>
          </cell>
          <cell r="C17">
            <v>7</v>
          </cell>
          <cell r="D17">
            <v>12</v>
          </cell>
          <cell r="E17">
            <v>12</v>
          </cell>
          <cell r="F17">
            <v>12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6W9"/>
      <sheetName val="Presentac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_AWG"/>
      <sheetName val="T_Cu_ASTM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Gabinetes agrup. CT's y PT's"/>
      <sheetName val="Gabinetes ctrol, prot. y med. "/>
      <sheetName val="Formulario de  precios"/>
    </sheetNames>
    <sheetDataSet>
      <sheetData sheetId="0"/>
      <sheetData sheetId="1"/>
      <sheetData sheetId="2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IDENTES DE 1995 - 1996"/>
      <sheetName val="Hoja1"/>
      <sheetName val="AMC"/>
      <sheetName val="Basico"/>
      <sheetName val="Iva"/>
      <sheetName val="Total"/>
      <sheetName val="amc_acta"/>
      <sheetName val="amc_bas"/>
      <sheetName val="amc_iva"/>
      <sheetName val="amc_total"/>
      <sheetName val="amc_anticip"/>
      <sheetName val="aCCIDENTES%20DE%201995%20-%2019"/>
    </sheetNames>
    <definedNames>
      <definedName name="absc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on"/>
      <sheetName val="a"/>
      <sheetName val="4"/>
      <sheetName val="armada"/>
      <sheetName val="RESUMEN"/>
      <sheetName val="RESUMEN ITEMS (2)"/>
      <sheetName val="RESUMEN ITEMS"/>
      <sheetName val="OBRAS"/>
      <sheetName val="CANTIDADES"/>
      <sheetName val="drenaje"/>
      <sheetName val="protec"/>
      <sheetName val="ubicacion"/>
      <sheetName val="separadores"/>
      <sheetName val="contenido"/>
      <sheetName val="PORTADAS"/>
    </sheetNames>
    <sheetDataSet>
      <sheetData sheetId="0">
        <row r="15">
          <cell r="B15" t="str">
            <v>ROSY ARTEAGA ORTEGA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AMC"/>
      <sheetName val="Basico"/>
      <sheetName val="Iva"/>
      <sheetName val="Total"/>
      <sheetName val="amc_acta"/>
      <sheetName val="amc_bas"/>
      <sheetName val="amc_iva"/>
      <sheetName val="amc_total"/>
      <sheetName val="amc_anticip"/>
      <sheetName val="a  aaInformación"/>
      <sheetName val="a%20%20aaInformación"/>
      <sheetName val="a%20%20aaInformaci%C3%B3n"/>
    </sheetNames>
    <definedNames>
      <definedName name="absc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S"/>
      <sheetName val="AIU"/>
      <sheetName val="CDItem"/>
      <sheetName val="VentaMes"/>
      <sheetName val="ForPago"/>
      <sheetName val="PryFinc"/>
      <sheetName val="APO"/>
      <sheetName val="Tecnicos"/>
    </sheetNames>
    <sheetDataSet>
      <sheetData sheetId="0" refreshError="1">
        <row r="26">
          <cell r="E26">
            <v>36739</v>
          </cell>
        </row>
        <row r="27">
          <cell r="E27">
            <v>18</v>
          </cell>
        </row>
        <row r="31">
          <cell r="B31">
            <v>31000000</v>
          </cell>
          <cell r="E31">
            <v>0.1</v>
          </cell>
        </row>
        <row r="33">
          <cell r="B33">
            <v>0.3</v>
          </cell>
        </row>
        <row r="41">
          <cell r="E41">
            <v>261</v>
          </cell>
        </row>
      </sheetData>
      <sheetData sheetId="1"/>
      <sheetData sheetId="2">
        <row r="8">
          <cell r="G8">
            <v>32500000.417525001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"/>
      <sheetName val="AMPACITY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1 (2)"/>
      <sheetName val="Hoja4"/>
      <sheetName val="Hoja4 (2)"/>
      <sheetName val="Hoja4 (3)"/>
      <sheetName val="Hoja2"/>
      <sheetName val="Hoja3"/>
    </sheetNames>
    <sheetDataSet>
      <sheetData sheetId="0" refreshError="1">
        <row r="60">
          <cell r="F60">
            <v>80591.125</v>
          </cell>
        </row>
        <row r="81">
          <cell r="C81">
            <v>1030017.2290000001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ón Final Telecomun"/>
      <sheetName val="Versión Final EAAB"/>
      <sheetName val="Versión Final IDU"/>
      <sheetName val="Mano de Obra"/>
      <sheetName val="Materiales"/>
      <sheetName val="CONTRATO"/>
      <sheetName val="Contratos"/>
      <sheetName val="Circuitos"/>
      <sheetName val="Presupuestos Daños IDU"/>
      <sheetName val="CEDS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>
        <row r="2">
          <cell r="C2" t="str">
            <v>AJ21 - ICATA</v>
          </cell>
        </row>
        <row r="3">
          <cell r="C3" t="str">
            <v>AJ22 - BARRANCAS</v>
          </cell>
        </row>
        <row r="4">
          <cell r="C4" t="str">
            <v>AJ23 - CANADA</v>
          </cell>
        </row>
        <row r="5">
          <cell r="C5" t="str">
            <v>AJ24 - LOS_CERROS</v>
          </cell>
        </row>
        <row r="6">
          <cell r="C6" t="str">
            <v>AJ25 - CEDRAL</v>
          </cell>
        </row>
        <row r="7">
          <cell r="C7" t="str">
            <v>AJ26 - GOLF</v>
          </cell>
        </row>
        <row r="8">
          <cell r="C8" t="str">
            <v>AJ27 - CONVENTOS</v>
          </cell>
        </row>
        <row r="9">
          <cell r="C9" t="str">
            <v>AJ28 - MILAN</v>
          </cell>
        </row>
        <row r="10">
          <cell r="C10" t="str">
            <v>AJ29 - BABILONIA</v>
          </cell>
        </row>
        <row r="11">
          <cell r="C11" t="str">
            <v>AJ2A - ALAMEDA</v>
          </cell>
        </row>
        <row r="12">
          <cell r="C12" t="str">
            <v>AJ2B - MARIELA</v>
          </cell>
        </row>
        <row r="13">
          <cell r="C13" t="str">
            <v>AJ2C - AUXILIARES</v>
          </cell>
        </row>
        <row r="14">
          <cell r="C14" t="str">
            <v>AR11D - ST_BARBARA</v>
          </cell>
        </row>
        <row r="15">
          <cell r="C15" t="str">
            <v>AR21D - EL_PLACER</v>
          </cell>
        </row>
        <row r="16">
          <cell r="C16" t="str">
            <v>AT11D - GUADUAS</v>
          </cell>
        </row>
        <row r="17">
          <cell r="C17" t="str">
            <v>AT12D - EL_TRIGO</v>
          </cell>
        </row>
        <row r="18">
          <cell r="C18" t="str">
            <v>AT14D - FCA_BALU</v>
          </cell>
        </row>
        <row r="19">
          <cell r="C19" t="str">
            <v>AU11 - C_FISCALES</v>
          </cell>
        </row>
        <row r="20">
          <cell r="C20" t="str">
            <v>AU12 - CALLEJA</v>
          </cell>
        </row>
        <row r="21">
          <cell r="C21" t="str">
            <v>AU13 - UNICENTRO</v>
          </cell>
        </row>
        <row r="22">
          <cell r="C22" t="str">
            <v>AU14 - ATABAN_ETB</v>
          </cell>
        </row>
        <row r="23">
          <cell r="C23" t="str">
            <v>AU15 - VILLAS</v>
          </cell>
        </row>
        <row r="24">
          <cell r="C24" t="str">
            <v>AU16 - LA_ROTONDA</v>
          </cell>
        </row>
        <row r="25">
          <cell r="C25" t="str">
            <v>AU17 - CAMPESTRE</v>
          </cell>
        </row>
        <row r="26">
          <cell r="C26" t="str">
            <v>AU18 - SAUSALITO</v>
          </cell>
        </row>
        <row r="27">
          <cell r="C27" t="str">
            <v>AU21 - CARABINERO</v>
          </cell>
        </row>
        <row r="28">
          <cell r="C28" t="str">
            <v>AU22 - MALIBU</v>
          </cell>
        </row>
        <row r="29">
          <cell r="C29" t="str">
            <v>AU23 - ACACIAS</v>
          </cell>
        </row>
        <row r="30">
          <cell r="C30" t="str">
            <v>AU24 - BRITALIA</v>
          </cell>
        </row>
        <row r="31">
          <cell r="C31" t="str">
            <v>AU25 - TRANSV_30</v>
          </cell>
        </row>
        <row r="32">
          <cell r="C32" t="str">
            <v>AU26 - ALHAMBRA</v>
          </cell>
        </row>
        <row r="33">
          <cell r="C33" t="str">
            <v>AU27 - JARDINES</v>
          </cell>
        </row>
        <row r="34">
          <cell r="C34" t="str">
            <v>AU31 - CENTRALETB</v>
          </cell>
        </row>
        <row r="35">
          <cell r="C35" t="str">
            <v>AU32 - LISBOA</v>
          </cell>
        </row>
        <row r="36">
          <cell r="C36" t="str">
            <v>AU33 - ED_TECNICO</v>
          </cell>
        </row>
        <row r="37">
          <cell r="C37" t="str">
            <v>AU34 - VOZ_VICTOR</v>
          </cell>
        </row>
        <row r="38">
          <cell r="C38" t="str">
            <v>AU35 - CARULLA</v>
          </cell>
        </row>
        <row r="39">
          <cell r="C39" t="str">
            <v>AU36 - SPRING</v>
          </cell>
        </row>
        <row r="40">
          <cell r="C40" t="str">
            <v>AU37 - STA_COLOMA</v>
          </cell>
        </row>
        <row r="41">
          <cell r="C41" t="str">
            <v>BA11R - ECOPETROL</v>
          </cell>
        </row>
        <row r="42">
          <cell r="C42" t="str">
            <v>BA21R - BOGOTA</v>
          </cell>
        </row>
        <row r="43">
          <cell r="C43" t="str">
            <v>BA22R - HONDURAS</v>
          </cell>
        </row>
        <row r="44">
          <cell r="C44" t="str">
            <v>BA23R - FACA</v>
          </cell>
        </row>
        <row r="45">
          <cell r="C45" t="str">
            <v>BA24R - MONDONEDO</v>
          </cell>
        </row>
        <row r="46">
          <cell r="C46" t="str">
            <v>BL11 - SAN_MARCOS</v>
          </cell>
        </row>
        <row r="47">
          <cell r="C47" t="str">
            <v>BL12 - AUMEDELLIN</v>
          </cell>
        </row>
        <row r="48">
          <cell r="C48" t="str">
            <v>BL13 - AVREGIONAL</v>
          </cell>
        </row>
        <row r="49">
          <cell r="C49" t="str">
            <v>BL14 - MUELLE</v>
          </cell>
        </row>
        <row r="50">
          <cell r="C50" t="str">
            <v>BL15 - CORTIJO</v>
          </cell>
        </row>
        <row r="51">
          <cell r="C51" t="str">
            <v>BL16 - SIBERIA</v>
          </cell>
        </row>
        <row r="52">
          <cell r="C52" t="str">
            <v>BL17 - MADRIGAL</v>
          </cell>
        </row>
        <row r="53">
          <cell r="C53" t="str">
            <v>BL18 - SALITRAL</v>
          </cell>
        </row>
        <row r="54">
          <cell r="C54" t="str">
            <v>BL21 - TV_CABLE</v>
          </cell>
        </row>
        <row r="55">
          <cell r="C55" t="str">
            <v>BL22 - FLORENCIA</v>
          </cell>
        </row>
        <row r="56">
          <cell r="C56" t="str">
            <v>BL23 - ZARZAMORA</v>
          </cell>
        </row>
        <row r="57">
          <cell r="C57" t="str">
            <v>BL24 - CEREZOS</v>
          </cell>
        </row>
        <row r="58">
          <cell r="C58" t="str">
            <v>BL25 - ESPANOLA</v>
          </cell>
        </row>
        <row r="59">
          <cell r="C59" t="str">
            <v>BL26 - GARCES_NAV</v>
          </cell>
        </row>
        <row r="60">
          <cell r="C60" t="str">
            <v>BL27 - LA_PERLA</v>
          </cell>
        </row>
        <row r="61">
          <cell r="C61" t="str">
            <v>BL28 - BACHUE</v>
          </cell>
        </row>
        <row r="62">
          <cell r="C62" t="str">
            <v>BL31 - QUIRIGUA</v>
          </cell>
        </row>
        <row r="63">
          <cell r="C63" t="str">
            <v>BL32 - EL_CEDRO</v>
          </cell>
        </row>
        <row r="64">
          <cell r="C64" t="str">
            <v>BL33 - VILLA_LUZ</v>
          </cell>
        </row>
        <row r="65">
          <cell r="C65" t="str">
            <v>BL34 - RONDEROETB</v>
          </cell>
        </row>
        <row r="66">
          <cell r="C66" t="str">
            <v>BL35 - STA_ROSITA</v>
          </cell>
        </row>
        <row r="67">
          <cell r="C67" t="str">
            <v>BL36 - BOCHICAIII</v>
          </cell>
        </row>
        <row r="68">
          <cell r="C68" t="str">
            <v>BL37 - AFIDRO</v>
          </cell>
        </row>
        <row r="69">
          <cell r="C69" t="str">
            <v>BL38 - ENGATIVA</v>
          </cell>
        </row>
        <row r="70">
          <cell r="C70" t="str">
            <v>BO11 - VL_SAUCES</v>
          </cell>
        </row>
        <row r="71">
          <cell r="C71" t="str">
            <v>BO11R - COLMOTORES</v>
          </cell>
        </row>
        <row r="72">
          <cell r="C72" t="str">
            <v>BO12 - MADELENA</v>
          </cell>
        </row>
        <row r="73">
          <cell r="C73" t="str">
            <v>BO12R - UNILUZ</v>
          </cell>
        </row>
        <row r="74">
          <cell r="C74" t="str">
            <v>BO13 - HILANDERIA</v>
          </cell>
        </row>
        <row r="75">
          <cell r="C75" t="str">
            <v>BO13R - CARBOQUIMI</v>
          </cell>
        </row>
        <row r="76">
          <cell r="C76" t="str">
            <v>BO14 - CASAGRANDE</v>
          </cell>
        </row>
        <row r="77">
          <cell r="C77" t="str">
            <v>BO15 - MAKROGLAXO</v>
          </cell>
        </row>
        <row r="78">
          <cell r="C78" t="str">
            <v>BO16 - OLARTE</v>
          </cell>
        </row>
        <row r="79">
          <cell r="C79" t="str">
            <v>BO17 - ISLA_SOL</v>
          </cell>
        </row>
        <row r="80">
          <cell r="C80" t="str">
            <v>BO18 - FERROTEC</v>
          </cell>
        </row>
        <row r="81">
          <cell r="C81" t="str">
            <v>BO21 - NUEVO_ROMA</v>
          </cell>
        </row>
        <row r="82">
          <cell r="C82" t="str">
            <v>BO22 - LLOREDA</v>
          </cell>
        </row>
        <row r="83">
          <cell r="C83" t="str">
            <v>BO23 - CORLUZ</v>
          </cell>
        </row>
        <row r="84">
          <cell r="C84" t="str">
            <v>BO24 - VL_ANITA</v>
          </cell>
        </row>
        <row r="85">
          <cell r="C85" t="str">
            <v>BO25 - PAVCO</v>
          </cell>
        </row>
        <row r="86">
          <cell r="C86" t="str">
            <v>BO26 - ALEJANDRA</v>
          </cell>
        </row>
        <row r="87">
          <cell r="C87" t="str">
            <v>BO27 - SIE_MORENA</v>
          </cell>
        </row>
        <row r="88">
          <cell r="C88" t="str">
            <v>BO28 - BOITA</v>
          </cell>
        </row>
        <row r="89">
          <cell r="C89" t="str">
            <v>BO31 - VILLA_RIO</v>
          </cell>
        </row>
        <row r="90">
          <cell r="C90" t="str">
            <v>BO32 - ESTACION</v>
          </cell>
        </row>
        <row r="91">
          <cell r="C91" t="str">
            <v>BO33 - APOGEO</v>
          </cell>
        </row>
        <row r="92">
          <cell r="C92" t="str">
            <v>BO34 - TIMIZA</v>
          </cell>
        </row>
        <row r="93">
          <cell r="C93" t="str">
            <v>BO35 - PERDOMO</v>
          </cell>
        </row>
        <row r="94">
          <cell r="C94" t="str">
            <v>BO36 - CASA_BLANC</v>
          </cell>
        </row>
        <row r="95">
          <cell r="C95" t="str">
            <v>BO37 - CARIMA_ETB</v>
          </cell>
        </row>
        <row r="96">
          <cell r="C96" t="str">
            <v>BO38 - GALICIA</v>
          </cell>
        </row>
        <row r="97">
          <cell r="C97" t="str">
            <v>CB12D - CRUCERO</v>
          </cell>
        </row>
        <row r="98">
          <cell r="C98" t="str">
            <v>CB13D - LA_RAMADA</v>
          </cell>
        </row>
        <row r="99">
          <cell r="C99" t="str">
            <v>CC11 - CHAPINERO</v>
          </cell>
        </row>
        <row r="100">
          <cell r="C100" t="str">
            <v>CC12 - MARLY</v>
          </cell>
        </row>
        <row r="101">
          <cell r="C101" t="str">
            <v>CC13 - PALERMO</v>
          </cell>
        </row>
        <row r="102">
          <cell r="C102" t="str">
            <v>CC14 - ALTO_CABLE</v>
          </cell>
        </row>
        <row r="103">
          <cell r="C103" t="str">
            <v>CC15 - BC_CC_A</v>
          </cell>
        </row>
        <row r="104">
          <cell r="C104" t="str">
            <v>CC16 - AV_CARACAS</v>
          </cell>
        </row>
        <row r="105">
          <cell r="C105" t="str">
            <v>CC17 - LA_SALLE</v>
          </cell>
        </row>
        <row r="106">
          <cell r="C106" t="str">
            <v>CC18 - CATALUNA</v>
          </cell>
        </row>
        <row r="107">
          <cell r="C107" t="str">
            <v>CC21 - SAN_MARTIN</v>
          </cell>
        </row>
        <row r="108">
          <cell r="C108" t="str">
            <v>CC22 - BC_CC_B</v>
          </cell>
        </row>
        <row r="109">
          <cell r="C109" t="str">
            <v>CC23 - MILITAR</v>
          </cell>
        </row>
        <row r="110">
          <cell r="C110" t="str">
            <v>CC24 - ROSALES</v>
          </cell>
        </row>
        <row r="111">
          <cell r="C111" t="str">
            <v>CC26 - URB_PARDO</v>
          </cell>
        </row>
        <row r="112">
          <cell r="C112" t="str">
            <v>CC27 - ST_DOMINGO</v>
          </cell>
        </row>
        <row r="113">
          <cell r="C113" t="str">
            <v>CC28 - CARRERA_7</v>
          </cell>
        </row>
        <row r="114">
          <cell r="C114" t="str">
            <v>CC29 - CIRCUNVALA</v>
          </cell>
        </row>
        <row r="115">
          <cell r="C115" t="str">
            <v>CC2A - PARQUE_NAL</v>
          </cell>
        </row>
        <row r="116">
          <cell r="C116" t="str">
            <v>CC2B - Libre</v>
          </cell>
        </row>
        <row r="117">
          <cell r="C117" t="str">
            <v>CC2C - Libre</v>
          </cell>
        </row>
        <row r="118">
          <cell r="C118" t="str">
            <v>CE11 - COVICAL</v>
          </cell>
        </row>
        <row r="119">
          <cell r="C119" t="str">
            <v>CE12 - FRAYLEJONA</v>
          </cell>
        </row>
        <row r="120">
          <cell r="C120" t="str">
            <v>CE21 - MUNDO_NVO</v>
          </cell>
        </row>
        <row r="121">
          <cell r="C121" t="str">
            <v>CF11D - EL_TEJAR</v>
          </cell>
        </row>
        <row r="122">
          <cell r="C122" t="str">
            <v>CF12D - ALBANIA</v>
          </cell>
        </row>
        <row r="123">
          <cell r="C123" t="str">
            <v>CF13D - SISGA</v>
          </cell>
        </row>
        <row r="124">
          <cell r="C124" t="str">
            <v>CH14 - PJ_CHUZACA</v>
          </cell>
        </row>
        <row r="125">
          <cell r="C125" t="str">
            <v>CH21 - SOACHA</v>
          </cell>
        </row>
        <row r="126">
          <cell r="C126" t="str">
            <v>CH22 - CANOAS</v>
          </cell>
        </row>
        <row r="127">
          <cell r="C127" t="str">
            <v>CJ11 - RIO_FRIO</v>
          </cell>
        </row>
        <row r="128">
          <cell r="C128" t="str">
            <v>CJ12 - CANELON</v>
          </cell>
        </row>
        <row r="129">
          <cell r="C129" t="str">
            <v>CJ21 - CHUNUGUA</v>
          </cell>
        </row>
        <row r="130">
          <cell r="C130" t="str">
            <v>CJ22 - COLOMBIA</v>
          </cell>
        </row>
        <row r="131">
          <cell r="C131" t="str">
            <v>CK11 - PESQUERO</v>
          </cell>
        </row>
        <row r="132">
          <cell r="C132" t="str">
            <v>CK12 - SOLDADOS</v>
          </cell>
        </row>
        <row r="133">
          <cell r="C133" t="str">
            <v>CK13 - BONIFACIO</v>
          </cell>
        </row>
        <row r="134">
          <cell r="C134" t="str">
            <v>CK14 - EL_BOSCAN</v>
          </cell>
        </row>
        <row r="135">
          <cell r="C135" t="str">
            <v>CK15 - BRISAS</v>
          </cell>
        </row>
        <row r="136">
          <cell r="C136" t="str">
            <v>CK16 - BOSALINDA</v>
          </cell>
        </row>
        <row r="137">
          <cell r="C137" t="str">
            <v>CK17 - IRIARTE</v>
          </cell>
        </row>
        <row r="138">
          <cell r="C138" t="str">
            <v>CK18 - ARBOLETE</v>
          </cell>
        </row>
        <row r="139">
          <cell r="C139" t="str">
            <v>CK1A - ANHELO</v>
          </cell>
        </row>
        <row r="140">
          <cell r="C140" t="str">
            <v>CK1B - POTRERITOS</v>
          </cell>
        </row>
        <row r="141">
          <cell r="C141" t="str">
            <v>CK1C - METROVIVIE</v>
          </cell>
        </row>
        <row r="142">
          <cell r="C142" t="str">
            <v>CL11R - POBLADO</v>
          </cell>
        </row>
        <row r="143">
          <cell r="C143" t="str">
            <v>CL12R - SANTA_ROSA</v>
          </cell>
        </row>
        <row r="144">
          <cell r="C144" t="str">
            <v>CL13R - Libre</v>
          </cell>
        </row>
        <row r="145">
          <cell r="C145" t="str">
            <v>CL14R - EL_RODEO</v>
          </cell>
        </row>
        <row r="146">
          <cell r="C146" t="str">
            <v>CN11 - AVIANCA</v>
          </cell>
        </row>
        <row r="147">
          <cell r="C147" t="str">
            <v>CN12 - MULTIFAMI</v>
          </cell>
        </row>
        <row r="148">
          <cell r="C148" t="str">
            <v>CN13 - EXTERNADO</v>
          </cell>
        </row>
        <row r="149">
          <cell r="C149" t="str">
            <v>CN14 - SN_LORENZO</v>
          </cell>
        </row>
        <row r="150">
          <cell r="C150" t="str">
            <v>CN15 - GERMANIA</v>
          </cell>
        </row>
        <row r="151">
          <cell r="C151" t="str">
            <v>CN16 - CASAMONEDA</v>
          </cell>
        </row>
        <row r="152">
          <cell r="C152" t="str">
            <v>CN17 - PALACIOETB</v>
          </cell>
        </row>
        <row r="153">
          <cell r="C153" t="str">
            <v>CN21 - TIA</v>
          </cell>
        </row>
        <row r="154">
          <cell r="C154" t="str">
            <v>CN22 - RES_PARQUE</v>
          </cell>
        </row>
        <row r="155">
          <cell r="C155" t="str">
            <v>CN23 - RICHARD</v>
          </cell>
        </row>
        <row r="156">
          <cell r="C156" t="str">
            <v>CN24 - FENICIA</v>
          </cell>
        </row>
        <row r="157">
          <cell r="C157" t="str">
            <v>CN25 - BC_CN</v>
          </cell>
        </row>
        <row r="158">
          <cell r="C158" t="str">
            <v>CN26 - MURILLO_T</v>
          </cell>
        </row>
        <row r="159">
          <cell r="C159" t="str">
            <v>CN27 - GUADALUPE</v>
          </cell>
        </row>
        <row r="160">
          <cell r="C160" t="str">
            <v>CN28 - BCO_REPUBL</v>
          </cell>
        </row>
        <row r="161">
          <cell r="C161" t="str">
            <v>CO11 - LOCAL_CO11</v>
          </cell>
        </row>
        <row r="162">
          <cell r="C162" t="str">
            <v>CO11R - MESAAUXISA</v>
          </cell>
        </row>
        <row r="163">
          <cell r="C163" t="str">
            <v>CO12 - CASINO</v>
          </cell>
        </row>
        <row r="164">
          <cell r="C164" t="str">
            <v>CO13 - VALVULAS</v>
          </cell>
        </row>
        <row r="165">
          <cell r="C165" t="str">
            <v>CO13R - ESPERANZA</v>
          </cell>
        </row>
        <row r="166">
          <cell r="C166" t="str">
            <v>COEPR - COLPARAISO</v>
          </cell>
        </row>
        <row r="167">
          <cell r="C167" t="str">
            <v>COLGR - COLGUAMES</v>
          </cell>
        </row>
        <row r="168">
          <cell r="C168" t="str">
            <v>COS1R - COLSAL1LAG</v>
          </cell>
        </row>
        <row r="169">
          <cell r="C169" t="str">
            <v>CP11 - Libre</v>
          </cell>
        </row>
        <row r="170">
          <cell r="C170" t="str">
            <v>CP12 - CIU_JARDIN</v>
          </cell>
        </row>
        <row r="171">
          <cell r="C171" t="str">
            <v>CP13 - GUARDIA_PR</v>
          </cell>
        </row>
        <row r="172">
          <cell r="C172" t="str">
            <v>CP14 - HORTUA</v>
          </cell>
        </row>
        <row r="173">
          <cell r="C173" t="str">
            <v>CP21 - QUINTA_ETB</v>
          </cell>
        </row>
        <row r="174">
          <cell r="C174" t="str">
            <v>CP22 - LUNA_PARK</v>
          </cell>
        </row>
        <row r="175">
          <cell r="C175" t="str">
            <v>CP23 - IMPRE_NAL</v>
          </cell>
        </row>
        <row r="176">
          <cell r="C176" t="str">
            <v>CP24 - SANTA_ANA</v>
          </cell>
        </row>
        <row r="177">
          <cell r="C177" t="str">
            <v>CP31 - CRISTOBAL</v>
          </cell>
        </row>
        <row r="178">
          <cell r="C178" t="str">
            <v>CP32 - CALLE_2</v>
          </cell>
        </row>
        <row r="179">
          <cell r="C179" t="str">
            <v>CP33 - CRTA_SUR</v>
          </cell>
        </row>
        <row r="180">
          <cell r="C180" t="str">
            <v>CP34 - SEVILLA</v>
          </cell>
        </row>
        <row r="181">
          <cell r="C181" t="str">
            <v>CP41 - MISERICORD</v>
          </cell>
        </row>
        <row r="182">
          <cell r="C182" t="str">
            <v>CP42 - TUBOS_MORE</v>
          </cell>
        </row>
        <row r="183">
          <cell r="C183" t="str">
            <v>CP43 - BALCANES</v>
          </cell>
        </row>
        <row r="184">
          <cell r="C184" t="str">
            <v>CP44 - EDUARDO_ST</v>
          </cell>
        </row>
        <row r="185">
          <cell r="C185" t="str">
            <v>CQ11D - LOCAL_CQ11</v>
          </cell>
        </row>
        <row r="186">
          <cell r="C186" t="str">
            <v>CQ11R - Chingaza</v>
          </cell>
        </row>
        <row r="187">
          <cell r="C187" t="str">
            <v>CQ12D - Caqueza</v>
          </cell>
        </row>
        <row r="188">
          <cell r="C188" t="str">
            <v>CQ13D - Ubaque</v>
          </cell>
        </row>
        <row r="189">
          <cell r="C189" t="str">
            <v>CR11 - PERSEVERAN</v>
          </cell>
        </row>
        <row r="190">
          <cell r="C190" t="str">
            <v>CR12 - CTR_CONVEN</v>
          </cell>
        </row>
        <row r="191">
          <cell r="C191" t="str">
            <v>CR13 - PLANETARIO</v>
          </cell>
        </row>
        <row r="192">
          <cell r="C192" t="str">
            <v>CR14 - COLGAS</v>
          </cell>
        </row>
        <row r="193">
          <cell r="C193" t="str">
            <v>CR15 - ORQUIDEA_R</v>
          </cell>
        </row>
        <row r="194">
          <cell r="C194" t="str">
            <v>CR16 - URANO</v>
          </cell>
        </row>
        <row r="195">
          <cell r="C195" t="str">
            <v>CR21 - COLSUBSIDI</v>
          </cell>
        </row>
        <row r="196">
          <cell r="C196" t="str">
            <v>CR22 - MAGDALENA</v>
          </cell>
        </row>
        <row r="197">
          <cell r="C197" t="str">
            <v>CR23 - HILTON</v>
          </cell>
        </row>
        <row r="198">
          <cell r="C198" t="str">
            <v>CR24 - EDI_BACHUE</v>
          </cell>
        </row>
        <row r="199">
          <cell r="C199" t="str">
            <v>CR25 - TELECOM</v>
          </cell>
        </row>
        <row r="200">
          <cell r="C200" t="str">
            <v>CR26 - PC_BAVARIA</v>
          </cell>
        </row>
        <row r="201">
          <cell r="C201" t="str">
            <v>CS11 - SAN_LUIS</v>
          </cell>
        </row>
        <row r="202">
          <cell r="C202" t="str">
            <v>CS12 - T_CASTILLO</v>
          </cell>
        </row>
        <row r="203">
          <cell r="C203" t="str">
            <v>CS13 - TROLLEY</v>
          </cell>
        </row>
        <row r="204">
          <cell r="C204" t="str">
            <v>CS14 - LOURDES</v>
          </cell>
        </row>
        <row r="205">
          <cell r="C205" t="str">
            <v>CS15 - CARRERA_10</v>
          </cell>
        </row>
        <row r="206">
          <cell r="C206" t="str">
            <v>CS16 - RAFA_URIBE</v>
          </cell>
        </row>
        <row r="207">
          <cell r="C207" t="str">
            <v>CS17 - ALADINO_BC</v>
          </cell>
        </row>
        <row r="208">
          <cell r="C208" t="str">
            <v>CS18 - GRANAHORRA</v>
          </cell>
        </row>
        <row r="209">
          <cell r="C209" t="str">
            <v>CS19 - Libre</v>
          </cell>
        </row>
        <row r="210">
          <cell r="C210" t="str">
            <v>CS21 - G_FEMENINO</v>
          </cell>
        </row>
        <row r="211">
          <cell r="C211" t="str">
            <v>CS22 - PEDAGOGICA</v>
          </cell>
        </row>
        <row r="212">
          <cell r="C212" t="str">
            <v>CS23 - ROYALPLAZA</v>
          </cell>
        </row>
        <row r="213">
          <cell r="C213" t="str">
            <v>CS24 - CHICO</v>
          </cell>
        </row>
        <row r="214">
          <cell r="C214" t="str">
            <v>CS25 - TRANVIA</v>
          </cell>
        </row>
        <row r="215">
          <cell r="C215" t="str">
            <v>CS26 - STA_TERESA</v>
          </cell>
        </row>
        <row r="216">
          <cell r="C216" t="str">
            <v>CS27 - ROSARIO</v>
          </cell>
        </row>
        <row r="217">
          <cell r="C217" t="str">
            <v>CS28 - SEARS</v>
          </cell>
        </row>
        <row r="218">
          <cell r="C218" t="str">
            <v>CT11 - CALLE_90</v>
          </cell>
        </row>
        <row r="219">
          <cell r="C219" t="str">
            <v>CT12 - LA_CABRERA</v>
          </cell>
        </row>
        <row r="220">
          <cell r="C220" t="str">
            <v>CT13 - AVENIDA_38</v>
          </cell>
        </row>
        <row r="221">
          <cell r="C221" t="str">
            <v>CT14 - PASADENA</v>
          </cell>
        </row>
        <row r="222">
          <cell r="C222" t="str">
            <v>CT15 - CENTRO_93</v>
          </cell>
        </row>
        <row r="223">
          <cell r="C223" t="str">
            <v>CT16 - AN_COUNTRY</v>
          </cell>
        </row>
        <row r="224">
          <cell r="C224" t="str">
            <v>CT17 - BARRAQUER</v>
          </cell>
        </row>
        <row r="225">
          <cell r="C225" t="str">
            <v>CT21 - ENTRE_RIOS</v>
          </cell>
        </row>
        <row r="226">
          <cell r="C226" t="str">
            <v>CT22 - ALCAZARES</v>
          </cell>
        </row>
        <row r="227">
          <cell r="C227" t="str">
            <v>CT23 - 7_AGOSTO</v>
          </cell>
        </row>
        <row r="228">
          <cell r="C228" t="str">
            <v>CT24 - AVENIDA_85</v>
          </cell>
        </row>
        <row r="229">
          <cell r="C229" t="str">
            <v>CT25 - POLO_CLUB</v>
          </cell>
        </row>
        <row r="230">
          <cell r="C230" t="str">
            <v>CT26 - NOGAL</v>
          </cell>
        </row>
        <row r="231">
          <cell r="C231" t="str">
            <v>CT27 - STA_PAULA</v>
          </cell>
        </row>
        <row r="232">
          <cell r="C232" t="str">
            <v>CT31 - STA_SOFIA</v>
          </cell>
        </row>
        <row r="233">
          <cell r="C233" t="str">
            <v>CT32 - GAITAN</v>
          </cell>
        </row>
        <row r="234">
          <cell r="C234" t="str">
            <v>CT33 - ANDINO_ETB</v>
          </cell>
        </row>
        <row r="235">
          <cell r="C235" t="str">
            <v>CT34 - MUSEOCHICO</v>
          </cell>
        </row>
        <row r="236">
          <cell r="C236" t="str">
            <v>CT35 - RIONEGRO</v>
          </cell>
        </row>
        <row r="237">
          <cell r="C237" t="str">
            <v>CT36 - RETIRO</v>
          </cell>
        </row>
        <row r="238">
          <cell r="C238" t="str">
            <v>CT37 - EL_LAGO</v>
          </cell>
        </row>
        <row r="239">
          <cell r="C239" t="str">
            <v>CU11 - CL_45_ETB</v>
          </cell>
        </row>
        <row r="240">
          <cell r="C240" t="str">
            <v>CU12 - TELEVISORA</v>
          </cell>
        </row>
        <row r="241">
          <cell r="C241" t="str">
            <v>CU13 - ESPACIO</v>
          </cell>
        </row>
        <row r="242">
          <cell r="C242" t="str">
            <v>CU14 - CAMPIN</v>
          </cell>
        </row>
        <row r="243">
          <cell r="C243" t="str">
            <v>CU15 - RECUERDO</v>
          </cell>
        </row>
        <row r="244">
          <cell r="C244" t="str">
            <v>CU16 - EXPOSICION</v>
          </cell>
        </row>
        <row r="245">
          <cell r="C245" t="str">
            <v>CU17 - U_NACIONAL</v>
          </cell>
        </row>
        <row r="246">
          <cell r="C246" t="str">
            <v>CU18 - TEJADA</v>
          </cell>
        </row>
        <row r="247">
          <cell r="C247" t="str">
            <v>CU19 - ANDINA</v>
          </cell>
        </row>
        <row r="248">
          <cell r="C248" t="str">
            <v>CU1A - Libre</v>
          </cell>
        </row>
        <row r="249">
          <cell r="C249" t="str">
            <v>CU1B - AVENIDA_30</v>
          </cell>
        </row>
        <row r="250">
          <cell r="C250" t="str">
            <v>CX11D - CHINZAQUE</v>
          </cell>
        </row>
        <row r="251">
          <cell r="C251" t="str">
            <v>CX12D - MINA</v>
          </cell>
        </row>
        <row r="252">
          <cell r="C252" t="str">
            <v>CX13D - TARAVITA</v>
          </cell>
        </row>
        <row r="253">
          <cell r="C253" t="str">
            <v>CY11 - CERCA_PIED</v>
          </cell>
        </row>
        <row r="254">
          <cell r="C254" t="str">
            <v>CY12 - FONQUETA</v>
          </cell>
        </row>
        <row r="255">
          <cell r="C255" t="str">
            <v>CY21 - LA_LORENA</v>
          </cell>
        </row>
        <row r="256">
          <cell r="C256" t="str">
            <v>CY22 - LA_BALSA</v>
          </cell>
        </row>
        <row r="257">
          <cell r="C257" t="str">
            <v>EB11D - EL_BOSQUE</v>
          </cell>
        </row>
        <row r="258">
          <cell r="C258" t="str">
            <v>EB21D - SUBIA</v>
          </cell>
        </row>
        <row r="259">
          <cell r="C259" t="str">
            <v>EB22D - TIBACUY</v>
          </cell>
        </row>
        <row r="260">
          <cell r="C260" t="str">
            <v>EPS1R - PENAS_BLAN</v>
          </cell>
        </row>
        <row r="261">
          <cell r="C261" t="str">
            <v>ER11 - 4_ESQUINAS</v>
          </cell>
        </row>
        <row r="262">
          <cell r="C262" t="str">
            <v>ER12 - SABANETA</v>
          </cell>
        </row>
        <row r="263">
          <cell r="C263" t="str">
            <v>ER21 - CRUZ_VERDE</v>
          </cell>
        </row>
        <row r="264">
          <cell r="C264" t="str">
            <v>ER22 - LA_PINUELA</v>
          </cell>
        </row>
        <row r="265">
          <cell r="C265" t="str">
            <v>ES11 - EMCOCABLES</v>
          </cell>
        </row>
        <row r="266">
          <cell r="C266" t="str">
            <v>ES11R - PACHO</v>
          </cell>
        </row>
        <row r="267">
          <cell r="C267" t="str">
            <v>ES12 - REBANO</v>
          </cell>
        </row>
        <row r="268">
          <cell r="C268" t="str">
            <v>ES12R - COLAR</v>
          </cell>
        </row>
        <row r="269">
          <cell r="C269" t="str">
            <v>ES13 - MANAS</v>
          </cell>
        </row>
        <row r="270">
          <cell r="C270" t="str">
            <v>ES13R - VOLMO</v>
          </cell>
        </row>
        <row r="271">
          <cell r="C271" t="str">
            <v>ES14 - PORTACHUEL</v>
          </cell>
        </row>
        <row r="272">
          <cell r="C272" t="str">
            <v>ES21R - EL_POMAR</v>
          </cell>
        </row>
        <row r="273">
          <cell r="C273" t="str">
            <v>ES22R - SOL_TIBITO</v>
          </cell>
        </row>
        <row r="274">
          <cell r="C274" t="str">
            <v>ES23R - APOSENTOS</v>
          </cell>
        </row>
        <row r="275">
          <cell r="C275" t="str">
            <v>FC11D - LA_VEGA</v>
          </cell>
        </row>
        <row r="276">
          <cell r="C276" t="str">
            <v>FC12D - PERICO</v>
          </cell>
        </row>
        <row r="277">
          <cell r="C277" t="str">
            <v>FC13D - SUPATA</v>
          </cell>
        </row>
        <row r="278">
          <cell r="C278" t="str">
            <v>FO11 - SAN_FELIPE</v>
          </cell>
        </row>
        <row r="279">
          <cell r="C279" t="str">
            <v>FO11R - COLFRIGOS</v>
          </cell>
        </row>
        <row r="280">
          <cell r="C280" t="str">
            <v>FO12 - PROTELA</v>
          </cell>
        </row>
        <row r="281">
          <cell r="C281" t="str">
            <v>FO12R - LAFAYETTE</v>
          </cell>
        </row>
        <row r="282">
          <cell r="C282" t="str">
            <v>FO13 - CENTENARIO</v>
          </cell>
        </row>
        <row r="283">
          <cell r="C283" t="str">
            <v>FO13R - AERONAUTIC</v>
          </cell>
        </row>
        <row r="284">
          <cell r="C284" t="str">
            <v>FO14 - BELEN_ETB</v>
          </cell>
        </row>
        <row r="285">
          <cell r="C285" t="str">
            <v>FO15 - VERSALLES</v>
          </cell>
        </row>
        <row r="286">
          <cell r="C286" t="str">
            <v>FO16 - MORAVIA</v>
          </cell>
        </row>
        <row r="287">
          <cell r="C287" t="str">
            <v>FO17 - AVESCO</v>
          </cell>
        </row>
        <row r="288">
          <cell r="C288" t="str">
            <v>FO21 - FERROCAJA</v>
          </cell>
        </row>
        <row r="289">
          <cell r="C289" t="str">
            <v>FO21R - ZF_PRINTER</v>
          </cell>
        </row>
        <row r="290">
          <cell r="C290" t="str">
            <v>FO22 - MODELIA</v>
          </cell>
        </row>
        <row r="291">
          <cell r="C291" t="str">
            <v>FO22R - HILACOL</v>
          </cell>
        </row>
        <row r="292">
          <cell r="C292" t="str">
            <v>FO23 - VILLEMAR</v>
          </cell>
        </row>
        <row r="293">
          <cell r="C293" t="str">
            <v>FO24 - LEVAPAN</v>
          </cell>
        </row>
        <row r="294">
          <cell r="C294" t="str">
            <v>FO25 - AEROCIVIL</v>
          </cell>
        </row>
        <row r="295">
          <cell r="C295" t="str">
            <v>FO26 - EMPAQ_IND</v>
          </cell>
        </row>
        <row r="296">
          <cell r="C296" t="str">
            <v>FO27 - EL_SIGLO</v>
          </cell>
        </row>
        <row r="297">
          <cell r="C297" t="str">
            <v>FO28 - CATAM</v>
          </cell>
        </row>
        <row r="298">
          <cell r="C298" t="str">
            <v>FO31 - TARRAGONA</v>
          </cell>
        </row>
        <row r="299">
          <cell r="C299" t="str">
            <v>FO32 - EMISORAS</v>
          </cell>
        </row>
        <row r="300">
          <cell r="C300" t="str">
            <v>FO33 - LOS_MONJES</v>
          </cell>
        </row>
        <row r="301">
          <cell r="C301" t="str">
            <v>FO34 - URBIZA</v>
          </cell>
        </row>
        <row r="302">
          <cell r="C302" t="str">
            <v>FO35 - FONTIBON_C</v>
          </cell>
        </row>
        <row r="303">
          <cell r="C303" t="str">
            <v>FO36 - PINAR_LT</v>
          </cell>
        </row>
        <row r="304">
          <cell r="C304" t="str">
            <v>FU11R - LA_UNION</v>
          </cell>
        </row>
        <row r="305">
          <cell r="C305" t="str">
            <v>GA11 - EL_ROBLE</v>
          </cell>
        </row>
        <row r="306">
          <cell r="C306" t="str">
            <v>GA21 - AURORA</v>
          </cell>
        </row>
        <row r="307">
          <cell r="C307" t="str">
            <v>GA22 - SAN_JOSE</v>
          </cell>
        </row>
        <row r="308">
          <cell r="C308" t="str">
            <v>GG11 - MULTIPLAST</v>
          </cell>
        </row>
        <row r="309">
          <cell r="C309" t="str">
            <v>GG12 - MARGARITAS</v>
          </cell>
        </row>
        <row r="310">
          <cell r="C310" t="str">
            <v>GG13 - TALLERES_C</v>
          </cell>
        </row>
        <row r="311">
          <cell r="C311" t="str">
            <v>GG14 - BC_GG</v>
          </cell>
        </row>
        <row r="312">
          <cell r="C312" t="str">
            <v>GG15 - SABANA</v>
          </cell>
        </row>
        <row r="313">
          <cell r="C313" t="str">
            <v>GG16 - INDUACERO</v>
          </cell>
        </row>
        <row r="314">
          <cell r="C314" t="str">
            <v>GG17 - MODELO</v>
          </cell>
        </row>
        <row r="315">
          <cell r="C315" t="str">
            <v>GG21 - AUTOMOTRIZ</v>
          </cell>
        </row>
        <row r="316">
          <cell r="C316" t="str">
            <v>GG22 - COGRA</v>
          </cell>
        </row>
        <row r="317">
          <cell r="C317" t="str">
            <v>GG23 - OLIVETTI</v>
          </cell>
        </row>
        <row r="318">
          <cell r="C318" t="str">
            <v>GG24 - ICASA</v>
          </cell>
        </row>
        <row r="319">
          <cell r="C319" t="str">
            <v>GG25 - FISCALIA</v>
          </cell>
        </row>
        <row r="320">
          <cell r="C320" t="str">
            <v>GG26 - COCA_COLA</v>
          </cell>
        </row>
        <row r="321">
          <cell r="C321" t="str">
            <v>GG32 - MOTORCOL</v>
          </cell>
        </row>
        <row r="322">
          <cell r="C322" t="str">
            <v>GG33 - IMPREN_BCO</v>
          </cell>
        </row>
        <row r="323">
          <cell r="C323" t="str">
            <v>GG34 - LITO_COLOM</v>
          </cell>
        </row>
        <row r="324">
          <cell r="C324" t="str">
            <v>GG41 - RAYLAN</v>
          </cell>
        </row>
        <row r="325">
          <cell r="C325" t="str">
            <v>GG42 - DORIA</v>
          </cell>
        </row>
        <row r="326">
          <cell r="C326" t="str">
            <v>GG43 - Q_PAREDES</v>
          </cell>
        </row>
        <row r="327">
          <cell r="C327" t="str">
            <v>GG44 - ORTESAL</v>
          </cell>
        </row>
        <row r="328">
          <cell r="C328" t="str">
            <v>IA11 - STA_LUCIA</v>
          </cell>
        </row>
        <row r="329">
          <cell r="C329" t="str">
            <v>IA12 - CHILACOS</v>
          </cell>
        </row>
        <row r="330">
          <cell r="C330" t="str">
            <v>IA13 - SAMARIA</v>
          </cell>
        </row>
        <row r="331">
          <cell r="C331" t="str">
            <v>IN11 - CIU_LATINA</v>
          </cell>
        </row>
        <row r="332">
          <cell r="C332" t="str">
            <v>IN12 - PREFABRICA</v>
          </cell>
        </row>
        <row r="333">
          <cell r="C333" t="str">
            <v>IN13 - INDUMIL</v>
          </cell>
        </row>
        <row r="334">
          <cell r="C334" t="str">
            <v>JU11D - QUEBRADA</v>
          </cell>
        </row>
        <row r="335">
          <cell r="C335" t="str">
            <v>JU12D - ZUMBE</v>
          </cell>
        </row>
        <row r="336">
          <cell r="C336" t="str">
            <v>LA11R - STNDERCITO</v>
          </cell>
        </row>
        <row r="337">
          <cell r="C337" t="str">
            <v>LB11D - CUMACA</v>
          </cell>
        </row>
        <row r="338">
          <cell r="C338" t="str">
            <v>LB12D - PTO_BRASIL</v>
          </cell>
        </row>
        <row r="339">
          <cell r="C339" t="str">
            <v>LB13D - PUEBLO_NVO</v>
          </cell>
        </row>
        <row r="340">
          <cell r="C340" t="str">
            <v>LD11D - CERINSA</v>
          </cell>
        </row>
        <row r="341">
          <cell r="C341" t="str">
            <v>LD21D - PTE_OLGUIN</v>
          </cell>
        </row>
        <row r="342">
          <cell r="C342" t="str">
            <v>LE11D - ANATOLI</v>
          </cell>
        </row>
        <row r="343">
          <cell r="C343" t="str">
            <v>LE12D - CAMPO_STO</v>
          </cell>
        </row>
        <row r="344">
          <cell r="C344" t="str">
            <v>LE13D - SFERNANDO</v>
          </cell>
        </row>
        <row r="345">
          <cell r="C345" t="str">
            <v>LG13R - Anapoima EEC</v>
          </cell>
        </row>
        <row r="346">
          <cell r="C346" t="str">
            <v>LGEPR - GUA_PAR</v>
          </cell>
        </row>
        <row r="347">
          <cell r="C347" t="str">
            <v>LGMER - GUA_MES</v>
          </cell>
        </row>
        <row r="348">
          <cell r="C348" t="str">
            <v>LM11D - INSFOPAL</v>
          </cell>
        </row>
        <row r="349">
          <cell r="C349" t="str">
            <v>LM12D - MINIPI</v>
          </cell>
        </row>
        <row r="350">
          <cell r="C350" t="str">
            <v>LM13D - YACOPI</v>
          </cell>
        </row>
        <row r="351">
          <cell r="C351" t="str">
            <v>LM21D - LA_QUINTA</v>
          </cell>
        </row>
        <row r="352">
          <cell r="C352" t="str">
            <v>LM22D - TOPAIPI</v>
          </cell>
        </row>
        <row r="353">
          <cell r="C353" t="str">
            <v>LM23D - LA_PENA</v>
          </cell>
        </row>
        <row r="354">
          <cell r="C354" t="str">
            <v>LP11 - AV_COLON</v>
          </cell>
        </row>
        <row r="355">
          <cell r="C355" t="str">
            <v>LP11R - FIBREXA</v>
          </cell>
        </row>
        <row r="356">
          <cell r="C356" t="str">
            <v>LP12 - NAL_CHOCOL</v>
          </cell>
        </row>
        <row r="357">
          <cell r="C357" t="str">
            <v>LP12R - CIPLAS</v>
          </cell>
        </row>
        <row r="358">
          <cell r="C358" t="str">
            <v>LP13 - FADEMPA</v>
          </cell>
        </row>
        <row r="359">
          <cell r="C359" t="str">
            <v>LP13R - TELAS</v>
          </cell>
        </row>
        <row r="360">
          <cell r="C360" t="str">
            <v>LP14 - CICOLAC</v>
          </cell>
        </row>
        <row r="361">
          <cell r="C361" t="str">
            <v>LP15 - VL_ALSACIA</v>
          </cell>
        </row>
        <row r="362">
          <cell r="C362" t="str">
            <v>LP16 - TERMINAL</v>
          </cell>
        </row>
        <row r="363">
          <cell r="C363" t="str">
            <v>LP17 - TEXTILIA</v>
          </cell>
        </row>
        <row r="364">
          <cell r="C364" t="str">
            <v>LP18 - CAFE_COLON</v>
          </cell>
        </row>
        <row r="365">
          <cell r="C365" t="str">
            <v>LP21 - P_MARSELLA</v>
          </cell>
        </row>
        <row r="366">
          <cell r="C366" t="str">
            <v>LP22 - IBM</v>
          </cell>
        </row>
        <row r="367">
          <cell r="C367" t="str">
            <v>LP23 - DISCOSORBE</v>
          </cell>
        </row>
        <row r="368">
          <cell r="C368" t="str">
            <v>LP24 - LA_PRADERA</v>
          </cell>
        </row>
        <row r="369">
          <cell r="C369" t="str">
            <v>LP25 - JOHNS_BC</v>
          </cell>
        </row>
        <row r="370">
          <cell r="C370" t="str">
            <v>LP26 - ALPINA</v>
          </cell>
        </row>
        <row r="371">
          <cell r="C371" t="str">
            <v>LP27 - C_LLERAS</v>
          </cell>
        </row>
        <row r="372">
          <cell r="C372" t="str">
            <v>LP31 - GUTEMBERTO</v>
          </cell>
        </row>
        <row r="373">
          <cell r="C373" t="str">
            <v>LP32 - LEY</v>
          </cell>
        </row>
        <row r="374">
          <cell r="C374" t="str">
            <v>LP33 - IGUALDAD</v>
          </cell>
        </row>
        <row r="375">
          <cell r="C375" t="str">
            <v>LP34 - TINTALITO</v>
          </cell>
        </row>
        <row r="376">
          <cell r="C376" t="str">
            <v>LP35 - EXITO_BC</v>
          </cell>
        </row>
        <row r="377">
          <cell r="C377" t="str">
            <v>LP36 - MONTEVIDEO</v>
          </cell>
        </row>
        <row r="378">
          <cell r="C378" t="str">
            <v>LP37 - PTE_ARANDA</v>
          </cell>
        </row>
        <row r="379">
          <cell r="C379" t="str">
            <v>LU11D - SAN_JUAN</v>
          </cell>
        </row>
        <row r="380">
          <cell r="C380" t="str">
            <v>LU12D - TUNAL</v>
          </cell>
        </row>
        <row r="381">
          <cell r="C381" t="str">
            <v>LU13D - AGUILAS</v>
          </cell>
        </row>
        <row r="382">
          <cell r="C382" t="str">
            <v>LU14D - PUEBLO_VJO</v>
          </cell>
        </row>
        <row r="383">
          <cell r="C383" t="str">
            <v>LV11D - LA_VIRGEN</v>
          </cell>
        </row>
        <row r="384">
          <cell r="C384" t="str">
            <v>MB11D - JAGUA</v>
          </cell>
        </row>
        <row r="385">
          <cell r="C385" t="str">
            <v>MB14D - URBANO</v>
          </cell>
        </row>
        <row r="386">
          <cell r="C386" t="str">
            <v>MB17D - GAZANORE</v>
          </cell>
        </row>
        <row r="387">
          <cell r="C387" t="str">
            <v>ME11D - PTO_LOPEZ</v>
          </cell>
        </row>
        <row r="388">
          <cell r="C388" t="str">
            <v>ME11R - LIBERIA</v>
          </cell>
        </row>
        <row r="389">
          <cell r="C389" t="str">
            <v>ME12R - SHYN</v>
          </cell>
        </row>
        <row r="390">
          <cell r="C390" t="str">
            <v>ME21D - EL_CARMEN</v>
          </cell>
        </row>
        <row r="391">
          <cell r="C391" t="str">
            <v>ME22D - YALCONIA</v>
          </cell>
        </row>
        <row r="392">
          <cell r="C392" t="str">
            <v>ME23D - COOSAMPRA</v>
          </cell>
        </row>
        <row r="393">
          <cell r="C393" t="str">
            <v>MO11 - Libre</v>
          </cell>
        </row>
        <row r="394">
          <cell r="C394" t="str">
            <v>MO11R - HILOS</v>
          </cell>
        </row>
        <row r="395">
          <cell r="C395" t="str">
            <v>MO12 - SAN_ANDRES</v>
          </cell>
        </row>
        <row r="396">
          <cell r="C396" t="str">
            <v>MO12R - AJOVER</v>
          </cell>
        </row>
        <row r="397">
          <cell r="C397" t="str">
            <v>MO13 - MADRID</v>
          </cell>
        </row>
        <row r="398">
          <cell r="C398" t="str">
            <v>MO14 - FUNZA</v>
          </cell>
        </row>
        <row r="399">
          <cell r="C399" t="str">
            <v>MO15 - SERREZUELA</v>
          </cell>
        </row>
        <row r="400">
          <cell r="C400" t="str">
            <v>MO16 - URBANIZAC</v>
          </cell>
        </row>
        <row r="401">
          <cell r="C401" t="str">
            <v>MO17 - TIBAITATA</v>
          </cell>
        </row>
        <row r="402">
          <cell r="C402" t="str">
            <v>MO21 - PLASTIHOGA</v>
          </cell>
        </row>
        <row r="403">
          <cell r="C403" t="str">
            <v>MO22 - TORINO</v>
          </cell>
        </row>
        <row r="404">
          <cell r="C404" t="str">
            <v>MO23 - BOJACA</v>
          </cell>
        </row>
        <row r="405">
          <cell r="C405" t="str">
            <v>MO24 - FLORAMERIC</v>
          </cell>
        </row>
        <row r="406">
          <cell r="C406" t="str">
            <v>MR11 - LAGARTOS</v>
          </cell>
        </row>
        <row r="407">
          <cell r="C407" t="str">
            <v>MR12 - CALATRAVA</v>
          </cell>
        </row>
        <row r="408">
          <cell r="C408" t="str">
            <v>MR13 - PALESTINA</v>
          </cell>
        </row>
        <row r="409">
          <cell r="C409" t="str">
            <v>MR14 - MAYOLICA</v>
          </cell>
        </row>
        <row r="410">
          <cell r="C410" t="str">
            <v>MR15 - FERIAS</v>
          </cell>
        </row>
        <row r="411">
          <cell r="C411" t="str">
            <v>MR16 - PONTEVEDRA</v>
          </cell>
        </row>
        <row r="412">
          <cell r="C412" t="str">
            <v>MR17 - BONANZA</v>
          </cell>
        </row>
        <row r="413">
          <cell r="C413" t="str">
            <v>MR18 - CREAM_HELA</v>
          </cell>
        </row>
        <row r="414">
          <cell r="C414" t="str">
            <v>MR21 - C_MEZCLAS</v>
          </cell>
        </row>
        <row r="415">
          <cell r="C415" t="str">
            <v>MR22 - C_DIAMANTE</v>
          </cell>
        </row>
        <row r="416">
          <cell r="C416" t="str">
            <v>MR23 - HELENITA</v>
          </cell>
        </row>
        <row r="417">
          <cell r="C417" t="str">
            <v>MR24 - NIZA_VIII</v>
          </cell>
        </row>
        <row r="418">
          <cell r="C418" t="str">
            <v>MR25 - SP_CAFAM</v>
          </cell>
        </row>
        <row r="419">
          <cell r="C419" t="str">
            <v>MR26 - LAS_GALIAS</v>
          </cell>
        </row>
        <row r="420">
          <cell r="C420" t="str">
            <v>MR27 - ILARCO</v>
          </cell>
        </row>
        <row r="421">
          <cell r="C421" t="str">
            <v>MR28 - TABORA</v>
          </cell>
        </row>
        <row r="422">
          <cell r="C422" t="str">
            <v>MR29 - AVENIDA_68</v>
          </cell>
        </row>
        <row r="423">
          <cell r="C423" t="str">
            <v>MR2B - CORDOBA</v>
          </cell>
        </row>
        <row r="424">
          <cell r="C424" t="str">
            <v>MR2C - FLORESTA</v>
          </cell>
        </row>
        <row r="425">
          <cell r="C425" t="str">
            <v>MR31 - SOTILEZA</v>
          </cell>
        </row>
        <row r="426">
          <cell r="C426" t="str">
            <v>MR32 - LA_CLARITA</v>
          </cell>
        </row>
        <row r="427">
          <cell r="C427" t="str">
            <v>MR33 - ESTRADA</v>
          </cell>
        </row>
        <row r="428">
          <cell r="C428" t="str">
            <v>MR34 - Libre</v>
          </cell>
        </row>
        <row r="429">
          <cell r="C429" t="str">
            <v>MR35 - Libre</v>
          </cell>
        </row>
        <row r="430">
          <cell r="C430" t="str">
            <v>MR36 - URB_ANDES</v>
          </cell>
        </row>
        <row r="431">
          <cell r="C431" t="str">
            <v>MR37 - Libre</v>
          </cell>
        </row>
        <row r="432">
          <cell r="C432" t="str">
            <v>MR38 - MORISCO</v>
          </cell>
        </row>
        <row r="433">
          <cell r="C433" t="str">
            <v>MU11 - TEXMERALDA</v>
          </cell>
        </row>
        <row r="434">
          <cell r="C434" t="str">
            <v>MU11R - CRYOGA_EEC</v>
          </cell>
        </row>
        <row r="435">
          <cell r="C435" t="str">
            <v>MU12 - ICOLLAN_11</v>
          </cell>
        </row>
        <row r="436">
          <cell r="C436" t="str">
            <v>MU12R - GRANADA</v>
          </cell>
        </row>
        <row r="437">
          <cell r="C437" t="str">
            <v>MU13 - SN_NICOLAS</v>
          </cell>
        </row>
        <row r="438">
          <cell r="C438" t="str">
            <v>MU14 - CARBOGAS</v>
          </cell>
        </row>
        <row r="439">
          <cell r="C439" t="str">
            <v>MU15 - SIBATE</v>
          </cell>
        </row>
        <row r="440">
          <cell r="C440" t="str">
            <v>MU16 - ALICACHIN</v>
          </cell>
        </row>
        <row r="441">
          <cell r="C441" t="str">
            <v>MU17 - STANTON</v>
          </cell>
        </row>
        <row r="442">
          <cell r="C442" t="str">
            <v>MU18 - CHUZACA</v>
          </cell>
        </row>
        <row r="443">
          <cell r="C443" t="str">
            <v>MU21R - LIQUID_GAS</v>
          </cell>
        </row>
        <row r="444">
          <cell r="C444" t="str">
            <v>MU22R - ICOLLANTAS</v>
          </cell>
        </row>
        <row r="445">
          <cell r="C445" t="str">
            <v>MU23R - CONALVIDRI</v>
          </cell>
        </row>
        <row r="446">
          <cell r="C446" t="str">
            <v>MV11D - AGUADITA</v>
          </cell>
        </row>
        <row r="447">
          <cell r="C447" t="str">
            <v>MV12D - GUAVIO</v>
          </cell>
        </row>
        <row r="448">
          <cell r="C448" t="str">
            <v>MZ11 - ALCALA</v>
          </cell>
        </row>
        <row r="449">
          <cell r="C449" t="str">
            <v>MZ12 - SULTANA</v>
          </cell>
        </row>
        <row r="450">
          <cell r="C450" t="str">
            <v>MZ13 - AUTOP_SUR</v>
          </cell>
        </row>
        <row r="451">
          <cell r="C451" t="str">
            <v>MZ14 - VL_MAYOR</v>
          </cell>
        </row>
        <row r="452">
          <cell r="C452" t="str">
            <v>MZ15 - SEVILLANA</v>
          </cell>
        </row>
        <row r="453">
          <cell r="C453" t="str">
            <v>MZ16 - ALQUERIA</v>
          </cell>
        </row>
        <row r="454">
          <cell r="C454" t="str">
            <v>MZ17 - CIU_MONTES</v>
          </cell>
        </row>
        <row r="455">
          <cell r="C455" t="str">
            <v>MZ21 - BRAVO_PAEZ</v>
          </cell>
        </row>
        <row r="456">
          <cell r="C456" t="str">
            <v>MZ22 - LA_FRAGUA</v>
          </cell>
        </row>
        <row r="457">
          <cell r="C457" t="str">
            <v>MZ23 - LIBERTADOR</v>
          </cell>
        </row>
        <row r="458">
          <cell r="C458" t="str">
            <v>MZ24 - VL_SONIA</v>
          </cell>
        </row>
        <row r="459">
          <cell r="C459" t="str">
            <v>MZ25 - CORU¥A</v>
          </cell>
        </row>
        <row r="460">
          <cell r="C460" t="str">
            <v>MZ26 - INGLES_BC</v>
          </cell>
        </row>
        <row r="461">
          <cell r="C461" t="str">
            <v>MZ31 - AVENIDA_27</v>
          </cell>
        </row>
        <row r="462">
          <cell r="C462" t="str">
            <v>MZ32 - DELICIAS</v>
          </cell>
        </row>
        <row r="463">
          <cell r="C463" t="str">
            <v>MZ33 - VENECIA</v>
          </cell>
        </row>
        <row r="464">
          <cell r="C464" t="str">
            <v>MZ34 - SN_VICENTE</v>
          </cell>
        </row>
        <row r="465">
          <cell r="C465" t="str">
            <v>MZ35 - FATIMA</v>
          </cell>
        </row>
        <row r="466">
          <cell r="C466" t="str">
            <v>MZ36 - PL_AMERICA</v>
          </cell>
        </row>
        <row r="467">
          <cell r="C467" t="str">
            <v>NA11 - C_MILITAR</v>
          </cell>
        </row>
        <row r="468">
          <cell r="C468" t="str">
            <v>NA12 - LEONA</v>
          </cell>
        </row>
        <row r="469">
          <cell r="C469" t="str">
            <v>NA22 - AGAFANO</v>
          </cell>
        </row>
        <row r="470">
          <cell r="C470" t="str">
            <v>NC11 - SAN_MARINO</v>
          </cell>
        </row>
        <row r="471">
          <cell r="C471" t="str">
            <v>NC12 - BENILDA</v>
          </cell>
        </row>
        <row r="472">
          <cell r="C472" t="str">
            <v>NC13 - CUBIA</v>
          </cell>
        </row>
        <row r="473">
          <cell r="C473" t="str">
            <v>NC14 - ZIPACON</v>
          </cell>
        </row>
        <row r="474">
          <cell r="C474" t="str">
            <v>NM11D - CHECUA</v>
          </cell>
        </row>
        <row r="475">
          <cell r="C475" t="str">
            <v>NM12D - LA_PUERTA</v>
          </cell>
        </row>
        <row r="476">
          <cell r="C476" t="str">
            <v>NM13D - ZOCAIRE</v>
          </cell>
        </row>
        <row r="477">
          <cell r="C477" t="str">
            <v>NS11D - HACIENDA</v>
          </cell>
        </row>
        <row r="478">
          <cell r="C478" t="str">
            <v>NS12D - CIENAGAA</v>
          </cell>
        </row>
        <row r="479">
          <cell r="C479" t="str">
            <v>NY11D - SIQUIMA</v>
          </cell>
        </row>
        <row r="480">
          <cell r="C480" t="str">
            <v>NY12D - NAMAY</v>
          </cell>
        </row>
        <row r="481">
          <cell r="C481" t="str">
            <v>OT12 - PARCELAS</v>
          </cell>
        </row>
        <row r="482">
          <cell r="C482" t="str">
            <v>OT21 - LA_MOYA</v>
          </cell>
        </row>
        <row r="483">
          <cell r="C483" t="str">
            <v>OT22 - FLORES_RIO</v>
          </cell>
        </row>
        <row r="484">
          <cell r="C484" t="str">
            <v>PE11D - GUAYABAL</v>
          </cell>
        </row>
        <row r="485">
          <cell r="C485" t="str">
            <v>PE12D - PENALOZA</v>
          </cell>
        </row>
        <row r="486">
          <cell r="C486" t="str">
            <v>PE13D - GUANACAS</v>
          </cell>
        </row>
        <row r="487">
          <cell r="C487" t="str">
            <v>PO11D - CABRERA</v>
          </cell>
        </row>
        <row r="488">
          <cell r="C488" t="str">
            <v>PO21D - SBERNARDO</v>
          </cell>
        </row>
        <row r="489">
          <cell r="C489" t="str">
            <v>PO22D - PORTONES</v>
          </cell>
        </row>
        <row r="490">
          <cell r="C490" t="str">
            <v>PT11 - RETEN</v>
          </cell>
        </row>
        <row r="491">
          <cell r="C491" t="str">
            <v>PT12 - PTE_PIEDRA</v>
          </cell>
        </row>
        <row r="492">
          <cell r="C492" t="str">
            <v>PT13 - PALMACERA</v>
          </cell>
        </row>
        <row r="493">
          <cell r="C493" t="str">
            <v>QI11D - QUIPILITO</v>
          </cell>
        </row>
        <row r="494">
          <cell r="C494" t="str">
            <v>QI12D - LIMONAL</v>
          </cell>
        </row>
        <row r="495">
          <cell r="C495" t="str">
            <v>QI21D - Quipile EEC</v>
          </cell>
        </row>
        <row r="496">
          <cell r="C496" t="str">
            <v>QP11 - GUATAVITA</v>
          </cell>
        </row>
        <row r="497">
          <cell r="C497" t="str">
            <v>QP12 - Libre</v>
          </cell>
        </row>
        <row r="498">
          <cell r="C498" t="str">
            <v>QP13 - GUASCA</v>
          </cell>
        </row>
        <row r="499">
          <cell r="C499" t="str">
            <v>QP14 - Libre</v>
          </cell>
        </row>
        <row r="500">
          <cell r="C500" t="str">
            <v>RR11D - CAMBULOS</v>
          </cell>
        </row>
        <row r="501">
          <cell r="C501" t="str">
            <v>RR21D - NORTE</v>
          </cell>
        </row>
        <row r="502">
          <cell r="C502" t="str">
            <v>RR22D - CHAMBACU</v>
          </cell>
        </row>
        <row r="503">
          <cell r="C503" t="str">
            <v>S1S2R - SALTO_1_2</v>
          </cell>
        </row>
        <row r="504">
          <cell r="C504" t="str">
            <v>SA11 - AV_DORADO</v>
          </cell>
        </row>
        <row r="505">
          <cell r="C505" t="str">
            <v>SA12 - RAFA_NUNEZ</v>
          </cell>
        </row>
        <row r="506">
          <cell r="C506" t="str">
            <v>SA13 - ENCANTO</v>
          </cell>
        </row>
        <row r="507">
          <cell r="C507" t="str">
            <v>SA14 - CAN</v>
          </cell>
        </row>
        <row r="508">
          <cell r="C508" t="str">
            <v>SA15 - CAMAVIEJA</v>
          </cell>
        </row>
        <row r="509">
          <cell r="C509" t="str">
            <v>SA16 - JJ_VARGAS</v>
          </cell>
        </row>
        <row r="510">
          <cell r="C510" t="str">
            <v>SA17 - XEROS</v>
          </cell>
        </row>
        <row r="511">
          <cell r="C511" t="str">
            <v>SA18 - EMBAJADA</v>
          </cell>
        </row>
        <row r="512">
          <cell r="C512" t="str">
            <v>SA21 - BQ_POPULAR</v>
          </cell>
        </row>
        <row r="513">
          <cell r="C513" t="str">
            <v>SA22 - ESMERALDA</v>
          </cell>
        </row>
        <row r="514">
          <cell r="C514" t="str">
            <v>SA23 - GRANJAS</v>
          </cell>
        </row>
        <row r="515">
          <cell r="C515" t="str">
            <v>SA24 - NORMANDIA</v>
          </cell>
        </row>
        <row r="516">
          <cell r="C516" t="str">
            <v>SA25 - C_EMPLEADO</v>
          </cell>
        </row>
        <row r="517">
          <cell r="C517" t="str">
            <v>SA26 - PABLO_VI</v>
          </cell>
        </row>
        <row r="518">
          <cell r="C518" t="str">
            <v>SA27 - EL_GRECO</v>
          </cell>
        </row>
        <row r="519">
          <cell r="C519" t="str">
            <v>SA28 - TIEMPO</v>
          </cell>
        </row>
        <row r="520">
          <cell r="C520" t="str">
            <v>SA31 - EEB</v>
          </cell>
        </row>
        <row r="521">
          <cell r="C521" t="str">
            <v>SA32 - GUALI</v>
          </cell>
        </row>
        <row r="522">
          <cell r="C522" t="str">
            <v>SA33 - METROPOLIS</v>
          </cell>
        </row>
        <row r="523">
          <cell r="C523" t="str">
            <v>SA34 - ALAMOS</v>
          </cell>
        </row>
        <row r="524">
          <cell r="C524" t="str">
            <v>SA35 - ST_CECILIA</v>
          </cell>
        </row>
        <row r="525">
          <cell r="C525" t="str">
            <v>SA36 - CIU_SALITR</v>
          </cell>
        </row>
        <row r="526">
          <cell r="C526" t="str">
            <v>SA37 - PETROLERAS</v>
          </cell>
        </row>
        <row r="527">
          <cell r="C527" t="str">
            <v>SA38 - ESPECTADOR</v>
          </cell>
        </row>
        <row r="528">
          <cell r="C528" t="str">
            <v>SC11 - 20_JULIO</v>
          </cell>
        </row>
        <row r="529">
          <cell r="C529" t="str">
            <v>SC12 - ANTONIO_NA</v>
          </cell>
        </row>
        <row r="530">
          <cell r="C530" t="str">
            <v>SC13 - VINAL</v>
          </cell>
        </row>
        <row r="531">
          <cell r="C531" t="str">
            <v>SC14 - SAN_ISIDRO</v>
          </cell>
        </row>
        <row r="532">
          <cell r="C532" t="str">
            <v>SC15 - QUIROGA</v>
          </cell>
        </row>
        <row r="533">
          <cell r="C533" t="str">
            <v>SC21 - PESEBRE</v>
          </cell>
        </row>
        <row r="534">
          <cell r="C534" t="str">
            <v>SC22 - CONSUELO</v>
          </cell>
        </row>
        <row r="535">
          <cell r="C535" t="str">
            <v>SC23 - G_RESTREPO</v>
          </cell>
        </row>
        <row r="536">
          <cell r="C536" t="str">
            <v>SC24 - SOCIEGO</v>
          </cell>
        </row>
        <row r="537">
          <cell r="C537" t="str">
            <v>SC25 - MOCHUELO</v>
          </cell>
        </row>
        <row r="538">
          <cell r="C538" t="str">
            <v>SC31 - COLINAS</v>
          </cell>
        </row>
        <row r="539">
          <cell r="C539" t="str">
            <v>SC32 - TUNJUELITO</v>
          </cell>
        </row>
        <row r="540">
          <cell r="C540" t="str">
            <v>SC33 - LAS_LOMAS</v>
          </cell>
        </row>
        <row r="541">
          <cell r="C541" t="str">
            <v>SC34 - CLARET</v>
          </cell>
        </row>
        <row r="542">
          <cell r="C542" t="str">
            <v>SC35 - OLAYA</v>
          </cell>
        </row>
        <row r="543">
          <cell r="C543" t="str">
            <v>SD11 - YERBABUENA</v>
          </cell>
        </row>
        <row r="544">
          <cell r="C544" t="str">
            <v>SD12 - SAGAMASA</v>
          </cell>
        </row>
        <row r="545">
          <cell r="C545" t="str">
            <v>SF11 - CLI_BEJARA</v>
          </cell>
        </row>
        <row r="546">
          <cell r="C546" t="str">
            <v>SF12 - SANTANDER</v>
          </cell>
        </row>
        <row r="547">
          <cell r="C547" t="str">
            <v>SF13 - Libre</v>
          </cell>
        </row>
        <row r="548">
          <cell r="C548" t="str">
            <v>SF14 - Libre</v>
          </cell>
        </row>
        <row r="549">
          <cell r="C549" t="str">
            <v>SF15 - BCO_COLOMB</v>
          </cell>
        </row>
        <row r="550">
          <cell r="C550" t="str">
            <v>SF16 - ZAPATA_BOL</v>
          </cell>
        </row>
        <row r="551">
          <cell r="C551" t="str">
            <v>SF17 - REY_TIEMPO</v>
          </cell>
        </row>
        <row r="552">
          <cell r="C552" t="str">
            <v>SF18 - SENA</v>
          </cell>
        </row>
        <row r="553">
          <cell r="C553" t="str">
            <v>SF1A - RICAURTE</v>
          </cell>
        </row>
        <row r="554">
          <cell r="C554" t="str">
            <v>SF1B - PAIBA</v>
          </cell>
        </row>
        <row r="555">
          <cell r="C555" t="str">
            <v>SF1C - OXIGENOS</v>
          </cell>
        </row>
        <row r="556">
          <cell r="C556" t="str">
            <v>SF1D - SF1D</v>
          </cell>
        </row>
        <row r="557">
          <cell r="C557" t="str">
            <v>SF1E - COLSEGUROS</v>
          </cell>
        </row>
        <row r="558">
          <cell r="C558" t="str">
            <v>SF1F - Libre</v>
          </cell>
        </row>
        <row r="559">
          <cell r="C559" t="str">
            <v>SF1G - CALLE_21</v>
          </cell>
        </row>
        <row r="560">
          <cell r="C560" t="str">
            <v>SF21 - TEUSAQUILO</v>
          </cell>
        </row>
        <row r="561">
          <cell r="C561" t="str">
            <v>SF22 - CROMOS_BC</v>
          </cell>
        </row>
        <row r="562">
          <cell r="C562" t="str">
            <v>SF23 - CALLE_22</v>
          </cell>
        </row>
        <row r="563">
          <cell r="C563" t="str">
            <v>SF24 - AV_JIMENEZ</v>
          </cell>
        </row>
        <row r="564">
          <cell r="C564" t="str">
            <v>SF25 - C_INTERNAL</v>
          </cell>
        </row>
        <row r="565">
          <cell r="C565" t="str">
            <v>SF26 - BIBLIOTECA</v>
          </cell>
        </row>
        <row r="566">
          <cell r="C566" t="str">
            <v>SF27 - CUNDINAMAR</v>
          </cell>
        </row>
        <row r="567">
          <cell r="C567" t="str">
            <v>SF31 - VICTORINO</v>
          </cell>
        </row>
        <row r="568">
          <cell r="C568" t="str">
            <v>SF32 - USATAMA</v>
          </cell>
        </row>
        <row r="569">
          <cell r="C569" t="str">
            <v>SF33 - ROBLEDO</v>
          </cell>
        </row>
        <row r="570">
          <cell r="C570" t="str">
            <v>SF34 - UNIVERSITA</v>
          </cell>
        </row>
        <row r="571">
          <cell r="C571" t="str">
            <v>SF35 - OSPÖNA</v>
          </cell>
        </row>
        <row r="572">
          <cell r="C572" t="str">
            <v>SF36 - NIEVES</v>
          </cell>
        </row>
        <row r="573">
          <cell r="C573" t="str">
            <v>SG11D - SGABRIEL</v>
          </cell>
        </row>
        <row r="574">
          <cell r="C574" t="str">
            <v>SG12D - ARGENTINA</v>
          </cell>
        </row>
        <row r="575">
          <cell r="C575" t="str">
            <v>SG13D - LAS_PALMAS</v>
          </cell>
        </row>
        <row r="576">
          <cell r="C576" t="str">
            <v>SH11 - PRADERA</v>
          </cell>
        </row>
        <row r="577">
          <cell r="C577" t="str">
            <v>SH12 - TABLAZO</v>
          </cell>
        </row>
        <row r="578">
          <cell r="C578" t="str">
            <v>SH21 - LA_CUESTA</v>
          </cell>
        </row>
        <row r="579">
          <cell r="C579" t="str">
            <v>SH22 - CANICA</v>
          </cell>
        </row>
        <row r="580">
          <cell r="C580" t="str">
            <v>SJ11 - ETB</v>
          </cell>
        </row>
        <row r="581">
          <cell r="C581" t="str">
            <v>SJ12 - CLI_BOGOTA</v>
          </cell>
        </row>
        <row r="582">
          <cell r="C582" t="str">
            <v>SJ13 - BANCO_BTA</v>
          </cell>
        </row>
        <row r="583">
          <cell r="C583" t="str">
            <v>SJ14 - EDI_COLON</v>
          </cell>
        </row>
        <row r="584">
          <cell r="C584" t="str">
            <v>SJ15 - TELEFONOS</v>
          </cell>
        </row>
        <row r="585">
          <cell r="C585" t="str">
            <v>SJ1A - EDITORIAL</v>
          </cell>
        </row>
        <row r="586">
          <cell r="C586" t="str">
            <v>SJ1B - PALETAS_BC</v>
          </cell>
        </row>
        <row r="587">
          <cell r="C587" t="str">
            <v>SJ1C - FERROCARRI</v>
          </cell>
        </row>
        <row r="588">
          <cell r="C588" t="str">
            <v>SJ1D - VOTO_NAL</v>
          </cell>
        </row>
        <row r="589">
          <cell r="C589" t="str">
            <v>SJ1E - TRILLADORA</v>
          </cell>
        </row>
        <row r="590">
          <cell r="C590" t="str">
            <v>SJ1F - ESTANZUELA</v>
          </cell>
        </row>
        <row r="591">
          <cell r="C591" t="str">
            <v>SK11D - SIMIJACA</v>
          </cell>
        </row>
        <row r="592">
          <cell r="C592" t="str">
            <v>SK12D - HATOCHICO</v>
          </cell>
        </row>
        <row r="593">
          <cell r="C593" t="str">
            <v>SK13D - SAN_MIGUEL</v>
          </cell>
        </row>
        <row r="594">
          <cell r="C594" t="str">
            <v>SK14D - SUSA</v>
          </cell>
        </row>
        <row r="595">
          <cell r="C595" t="str">
            <v>SK15D - Libre</v>
          </cell>
        </row>
        <row r="596">
          <cell r="C596" t="str">
            <v>SK16D - LOCAL_SK16</v>
          </cell>
        </row>
        <row r="597">
          <cell r="C597" t="str">
            <v>SL11D - COGUA</v>
          </cell>
        </row>
        <row r="598">
          <cell r="C598" t="str">
            <v>SL12D - SAN_RAFAEL</v>
          </cell>
        </row>
        <row r="599">
          <cell r="C599" t="str">
            <v>SL13D - CEUCO</v>
          </cell>
        </row>
        <row r="600">
          <cell r="C600" t="str">
            <v>SL14D - MORTINO</v>
          </cell>
        </row>
        <row r="601">
          <cell r="C601" t="str">
            <v>SM11 - CANTERAS</v>
          </cell>
        </row>
        <row r="602">
          <cell r="C602" t="str">
            <v>SM12 - PTO_ALEGRE</v>
          </cell>
        </row>
        <row r="603">
          <cell r="C603" t="str">
            <v>SM13 - BARRIO_NVO</v>
          </cell>
        </row>
        <row r="604">
          <cell r="C604" t="str">
            <v>SM14 - SAN_CARLOS</v>
          </cell>
        </row>
        <row r="605">
          <cell r="C605" t="str">
            <v>SM15 - LEON_XIII</v>
          </cell>
        </row>
        <row r="606">
          <cell r="C606" t="str">
            <v>SM16 - C_TORRES</v>
          </cell>
        </row>
        <row r="607">
          <cell r="C607" t="str">
            <v>SM17 - WEST_ARCO</v>
          </cell>
        </row>
        <row r="608">
          <cell r="C608" t="str">
            <v>SM18 - PORVENIR</v>
          </cell>
        </row>
        <row r="609">
          <cell r="C609" t="str">
            <v>SM19 - EL_ATICO</v>
          </cell>
        </row>
        <row r="610">
          <cell r="C610" t="str">
            <v>SM1A - VEREDITA</v>
          </cell>
        </row>
        <row r="611">
          <cell r="C611" t="str">
            <v>SM1B - TERREROS</v>
          </cell>
        </row>
        <row r="612">
          <cell r="C612" t="str">
            <v>SM1C - POLICARPA</v>
          </cell>
        </row>
        <row r="613">
          <cell r="C613" t="str">
            <v>SM21 - RIVELINO</v>
          </cell>
        </row>
        <row r="614">
          <cell r="C614" t="str">
            <v>SM22 - NARANJOS</v>
          </cell>
        </row>
        <row r="615">
          <cell r="C615" t="str">
            <v>SM23 - QUINTANARE</v>
          </cell>
        </row>
        <row r="616">
          <cell r="C616" t="str">
            <v>SM24 - SUCRE</v>
          </cell>
        </row>
        <row r="617">
          <cell r="C617" t="str">
            <v>SM25 - UNISUR</v>
          </cell>
        </row>
        <row r="618">
          <cell r="C618" t="str">
            <v>SM26 - PIAMONTE</v>
          </cell>
        </row>
        <row r="619">
          <cell r="C619" t="str">
            <v>SM27 - CAZUCA</v>
          </cell>
        </row>
        <row r="620">
          <cell r="C620" t="str">
            <v>SM28 - QUESADA</v>
          </cell>
        </row>
        <row r="621">
          <cell r="C621" t="str">
            <v>SM29 - VOGUE</v>
          </cell>
        </row>
        <row r="622">
          <cell r="C622" t="str">
            <v>SM2A - HELIOS</v>
          </cell>
        </row>
        <row r="623">
          <cell r="C623" t="str">
            <v>SP11 - SN_AGUSTIN</v>
          </cell>
        </row>
        <row r="624">
          <cell r="C624" t="str">
            <v>SP12 - CAROLINA</v>
          </cell>
        </row>
        <row r="625">
          <cell r="C625" t="str">
            <v>SP21 - MARQUEZ</v>
          </cell>
        </row>
        <row r="626">
          <cell r="C626" t="str">
            <v>SQ11 - C_NAUTICO</v>
          </cell>
        </row>
        <row r="627">
          <cell r="C627" t="str">
            <v>SQ11R - GACHANCIPA</v>
          </cell>
        </row>
        <row r="628">
          <cell r="C628" t="str">
            <v>SQ12R - VILLAPINZO</v>
          </cell>
        </row>
        <row r="629">
          <cell r="C629" t="str">
            <v>SQ13R - TOMINE</v>
          </cell>
        </row>
        <row r="630">
          <cell r="C630" t="str">
            <v>SR11 - CACERIO</v>
          </cell>
        </row>
        <row r="631">
          <cell r="C631" t="str">
            <v>SR12 - BETANIA</v>
          </cell>
        </row>
        <row r="632">
          <cell r="C632" t="str">
            <v>SR13 - NAZARET</v>
          </cell>
        </row>
        <row r="633">
          <cell r="C633" t="str">
            <v>SS11D - ESPIGAS</v>
          </cell>
        </row>
        <row r="634">
          <cell r="C634" t="str">
            <v>SS12D - PALMIRA</v>
          </cell>
        </row>
        <row r="635">
          <cell r="C635" t="str">
            <v>SS21D - CACICAZGO</v>
          </cell>
        </row>
        <row r="636">
          <cell r="C636" t="str">
            <v>ST11 - SALTOCADEN</v>
          </cell>
        </row>
        <row r="637">
          <cell r="C637" t="str">
            <v>ST12 - TEQUENDAMA</v>
          </cell>
        </row>
        <row r="638">
          <cell r="C638" t="str">
            <v>ST13 - LAGUNETA</v>
          </cell>
        </row>
        <row r="639">
          <cell r="C639" t="str">
            <v>SU11 - MAZUREN</v>
          </cell>
        </row>
        <row r="640">
          <cell r="C640" t="str">
            <v>SU12 - PROVENZA</v>
          </cell>
        </row>
        <row r="641">
          <cell r="C641" t="str">
            <v>SU13 - BOSTON</v>
          </cell>
        </row>
        <row r="642">
          <cell r="C642" t="str">
            <v>SU14 - MIRANDELA</v>
          </cell>
        </row>
        <row r="643">
          <cell r="C643" t="str">
            <v>SU15 - PORTALES</v>
          </cell>
        </row>
        <row r="644">
          <cell r="C644" t="str">
            <v>SU16 - LINCOLN</v>
          </cell>
        </row>
        <row r="645">
          <cell r="C645" t="str">
            <v>SU17 - CALLE_170</v>
          </cell>
        </row>
        <row r="646">
          <cell r="C646" t="str">
            <v>SU18 - VL_MAGDALA</v>
          </cell>
        </row>
        <row r="647">
          <cell r="C647" t="str">
            <v>SU21 - LA_CAMPINA</v>
          </cell>
        </row>
        <row r="648">
          <cell r="C648" t="str">
            <v>SU22 - BACATA</v>
          </cell>
        </row>
        <row r="649">
          <cell r="C649" t="str">
            <v>SU23 - STA_MONICA</v>
          </cell>
        </row>
        <row r="650">
          <cell r="C650" t="str">
            <v>SU24 - CAMPANELA</v>
          </cell>
        </row>
        <row r="651">
          <cell r="C651" t="str">
            <v>SU25 - PARCELACIO</v>
          </cell>
        </row>
        <row r="652">
          <cell r="C652" t="str">
            <v>SU26 - J_N_CORPAS</v>
          </cell>
        </row>
        <row r="653">
          <cell r="C653" t="str">
            <v>SU27 - VL_PRADO</v>
          </cell>
        </row>
        <row r="654">
          <cell r="C654" t="str">
            <v>SU28 - SN_CIPRIAN</v>
          </cell>
        </row>
        <row r="655">
          <cell r="C655" t="str">
            <v>SY11D - CAMANCHA</v>
          </cell>
        </row>
        <row r="656">
          <cell r="C656" t="str">
            <v>SY12D - PINIPAY</v>
          </cell>
        </row>
        <row r="657">
          <cell r="C657" t="str">
            <v>SY13D - PARAMOALTO</v>
          </cell>
        </row>
        <row r="658">
          <cell r="C658" t="str">
            <v>TB11 - COSTA_AZUL</v>
          </cell>
        </row>
        <row r="659">
          <cell r="C659" t="str">
            <v>TB12 - VL_MARIA</v>
          </cell>
        </row>
        <row r="660">
          <cell r="C660" t="str">
            <v>TB13 - URB_LAROSA</v>
          </cell>
        </row>
        <row r="661">
          <cell r="C661" t="str">
            <v>TB14 - RINCON</v>
          </cell>
        </row>
        <row r="662">
          <cell r="C662" t="str">
            <v>TB15 - SANTA_INES</v>
          </cell>
        </row>
        <row r="663">
          <cell r="C663" t="str">
            <v>TB16 - BQE_SUBA</v>
          </cell>
        </row>
        <row r="664">
          <cell r="C664" t="str">
            <v>TB17 - LOCAL_TB17</v>
          </cell>
        </row>
        <row r="665">
          <cell r="C665" t="str">
            <v>TB18 - LINDARAJA</v>
          </cell>
        </row>
        <row r="666">
          <cell r="C666" t="str">
            <v>TB21 - PORTAL</v>
          </cell>
        </row>
        <row r="667">
          <cell r="C667" t="str">
            <v>TB22 - RUBI_NORTE</v>
          </cell>
        </row>
        <row r="668">
          <cell r="C668" t="str">
            <v>TB23 - NVA_TIBABU</v>
          </cell>
        </row>
        <row r="669">
          <cell r="C669" t="str">
            <v>TB24 - JAPON</v>
          </cell>
        </row>
        <row r="670">
          <cell r="C670" t="str">
            <v>TB25 - TOSCANA</v>
          </cell>
        </row>
        <row r="671">
          <cell r="C671" t="str">
            <v>TB26 - BERLIN</v>
          </cell>
        </row>
        <row r="672">
          <cell r="C672" t="str">
            <v>TB27 - ALCAPARROS</v>
          </cell>
        </row>
        <row r="673">
          <cell r="C673" t="str">
            <v>TB28 - PIEDRA_VER</v>
          </cell>
        </row>
        <row r="674">
          <cell r="C674" t="str">
            <v>TB31 - J_AMARILLO</v>
          </cell>
        </row>
        <row r="675">
          <cell r="C675" t="str">
            <v>TB32 - LA_GAITANA</v>
          </cell>
        </row>
        <row r="676">
          <cell r="C676" t="str">
            <v>TB33 - MANUELITA</v>
          </cell>
        </row>
        <row r="677">
          <cell r="C677" t="str">
            <v>TB34 - PUERTO_SOL</v>
          </cell>
        </row>
        <row r="678">
          <cell r="C678" t="str">
            <v>TB35 - BOCHALEMA</v>
          </cell>
        </row>
        <row r="679">
          <cell r="C679" t="str">
            <v>TB36 - LAS_FLORES</v>
          </cell>
        </row>
        <row r="680">
          <cell r="C680" t="str">
            <v>TB37 - CTRO_SUBA</v>
          </cell>
        </row>
        <row r="681">
          <cell r="C681" t="str">
            <v>TB38 - ALMENDROS</v>
          </cell>
        </row>
        <row r="682">
          <cell r="C682" t="str">
            <v>TC11 - LA_FUENTE</v>
          </cell>
        </row>
        <row r="683">
          <cell r="C683" t="str">
            <v>TC21 - MANZANOS</v>
          </cell>
        </row>
        <row r="684">
          <cell r="C684" t="str">
            <v>TC22 - VERGANZO</v>
          </cell>
        </row>
        <row r="685">
          <cell r="C685" t="str">
            <v>TE11 - SINAI</v>
          </cell>
        </row>
        <row r="686">
          <cell r="C686" t="str">
            <v>TE12 - AYACUCHO</v>
          </cell>
        </row>
        <row r="687">
          <cell r="C687" t="str">
            <v>TE13 - KENNEDY</v>
          </cell>
        </row>
        <row r="688">
          <cell r="C688" t="str">
            <v>TE14 - BRASIL</v>
          </cell>
        </row>
        <row r="689">
          <cell r="C689" t="str">
            <v>TE15 - BANDERAS</v>
          </cell>
        </row>
        <row r="690">
          <cell r="C690" t="str">
            <v>TE16 - HORIZONTE</v>
          </cell>
        </row>
        <row r="691">
          <cell r="C691" t="str">
            <v>TE17 - PTE_CALDAS</v>
          </cell>
        </row>
        <row r="692">
          <cell r="C692" t="str">
            <v>TE18 - CORABASTOS</v>
          </cell>
        </row>
        <row r="693">
          <cell r="C693" t="str">
            <v>TE21 - LLANO_GRAN</v>
          </cell>
        </row>
        <row r="694">
          <cell r="C694" t="str">
            <v>TE22 - ETB_BC</v>
          </cell>
        </row>
        <row r="695">
          <cell r="C695" t="str">
            <v>TE23 - DIONISIO</v>
          </cell>
        </row>
        <row r="696">
          <cell r="C696" t="str">
            <v>TE24 - MARIA_PAZ</v>
          </cell>
        </row>
        <row r="697">
          <cell r="C697" t="str">
            <v>TE25 - ESCOCIA</v>
          </cell>
        </row>
        <row r="698">
          <cell r="C698" t="str">
            <v>TE26 - EM_MARIANA</v>
          </cell>
        </row>
        <row r="699">
          <cell r="C699" t="str">
            <v>TE27 - HIPODROMO</v>
          </cell>
        </row>
        <row r="700">
          <cell r="C700" t="str">
            <v>TE28 - CHICALA</v>
          </cell>
        </row>
        <row r="701">
          <cell r="C701" t="str">
            <v>TE31 - PROVIVIEND</v>
          </cell>
        </row>
        <row r="702">
          <cell r="C702" t="str">
            <v>TE32 - AV_BOYACA</v>
          </cell>
        </row>
        <row r="703">
          <cell r="C703" t="str">
            <v>TE33 - TINTALA</v>
          </cell>
        </row>
        <row r="704">
          <cell r="C704" t="str">
            <v>TE34 - MANDALAY</v>
          </cell>
        </row>
        <row r="705">
          <cell r="C705" t="str">
            <v>TE35 - CASTILLA</v>
          </cell>
        </row>
        <row r="706">
          <cell r="C706" t="str">
            <v>TE36 - 2_AVENIDAS</v>
          </cell>
        </row>
        <row r="707">
          <cell r="C707" t="str">
            <v>TE37 - ANDALUCIA</v>
          </cell>
        </row>
        <row r="708">
          <cell r="C708" t="str">
            <v>TE38 - AV_1_MAYO</v>
          </cell>
        </row>
        <row r="709">
          <cell r="C709" t="str">
            <v>TE41 - PQE_TINTAL</v>
          </cell>
        </row>
        <row r="710">
          <cell r="C710" t="str">
            <v>TE42 - PTO_BONITO</v>
          </cell>
        </row>
        <row r="711">
          <cell r="C711" t="str">
            <v>TE43 - PANTANOS</v>
          </cell>
        </row>
        <row r="712">
          <cell r="C712" t="str">
            <v>TE44 - ALTAMAR</v>
          </cell>
        </row>
        <row r="713">
          <cell r="C713" t="str">
            <v>TI11 - BARBARA</v>
          </cell>
        </row>
        <row r="714">
          <cell r="C714" t="str">
            <v>TI21 - VIRGINIA</v>
          </cell>
        </row>
        <row r="715">
          <cell r="C715" t="str">
            <v>TI22 - TERMALES</v>
          </cell>
        </row>
        <row r="716">
          <cell r="C716" t="str">
            <v>TJ11R - BIMBO</v>
          </cell>
        </row>
        <row r="717">
          <cell r="C717" t="str">
            <v>TJ12R - LAMINADOS</v>
          </cell>
        </row>
        <row r="718">
          <cell r="C718" t="str">
            <v>TJ21R - CARRASQUIL</v>
          </cell>
        </row>
        <row r="719">
          <cell r="C719" t="str">
            <v>TJ22R - VALVANERA</v>
          </cell>
        </row>
        <row r="720">
          <cell r="C720" t="str">
            <v>TN12 - CHACAL</v>
          </cell>
        </row>
        <row r="721">
          <cell r="C721" t="str">
            <v>TN21 - CHINCE</v>
          </cell>
        </row>
        <row r="722">
          <cell r="C722" t="str">
            <v>TN22 - ESTANCO</v>
          </cell>
        </row>
        <row r="723">
          <cell r="C723" t="str">
            <v>TO11 - ARRAYANES</v>
          </cell>
        </row>
        <row r="724">
          <cell r="C724" t="str">
            <v>TO12 - GUAYMARAL</v>
          </cell>
        </row>
        <row r="725">
          <cell r="C725" t="str">
            <v>TO13 - MARANTA</v>
          </cell>
        </row>
        <row r="726">
          <cell r="C726" t="str">
            <v>TO14 - VERBENAL</v>
          </cell>
        </row>
        <row r="727">
          <cell r="C727" t="str">
            <v>TO15 - AMER_PIPE</v>
          </cell>
        </row>
        <row r="728">
          <cell r="C728" t="str">
            <v>TO16 - EL_GUAVIO</v>
          </cell>
        </row>
        <row r="729">
          <cell r="C729" t="str">
            <v>TO17 - S_BOLIVAR</v>
          </cell>
        </row>
        <row r="730">
          <cell r="C730" t="str">
            <v>TO18 - HATOGRANDE</v>
          </cell>
        </row>
        <row r="731">
          <cell r="C731" t="str">
            <v>TO21 - JORDAN</v>
          </cell>
        </row>
        <row r="732">
          <cell r="C732" t="str">
            <v>TO22 - BIMA</v>
          </cell>
        </row>
        <row r="733">
          <cell r="C733" t="str">
            <v>TO23 - SONORA</v>
          </cell>
        </row>
        <row r="734">
          <cell r="C734" t="str">
            <v>TO24 - CAOBOS</v>
          </cell>
        </row>
        <row r="735">
          <cell r="C735" t="str">
            <v>TO25 - CAPRI</v>
          </cell>
        </row>
        <row r="736">
          <cell r="C736" t="str">
            <v>TO26 - BELMIRA</v>
          </cell>
        </row>
        <row r="737">
          <cell r="C737" t="str">
            <v>TO27 - TEJARES</v>
          </cell>
        </row>
        <row r="738">
          <cell r="C738" t="str">
            <v>TO28 - MAICAO_ETB</v>
          </cell>
        </row>
        <row r="739">
          <cell r="C739" t="str">
            <v>TR11D - NARANJAL</v>
          </cell>
        </row>
        <row r="740">
          <cell r="C740" t="str">
            <v>TR12D - TERRAZAS</v>
          </cell>
        </row>
        <row r="741">
          <cell r="C741" t="str">
            <v>TS11D - MINERO</v>
          </cell>
        </row>
        <row r="742">
          <cell r="C742" t="str">
            <v>TS12D - NEUSA</v>
          </cell>
        </row>
        <row r="743">
          <cell r="C743" t="str">
            <v>TS13D - PEDREGAL</v>
          </cell>
        </row>
        <row r="744">
          <cell r="C744" t="str">
            <v>TU11 - INEM</v>
          </cell>
        </row>
        <row r="745">
          <cell r="C745" t="str">
            <v>TU12 - CIU_BOLIVA</v>
          </cell>
        </row>
        <row r="746">
          <cell r="C746" t="str">
            <v>TU13 - NVO_LUCERO</v>
          </cell>
        </row>
        <row r="747">
          <cell r="C747" t="str">
            <v>TU14 - MARANDU</v>
          </cell>
        </row>
        <row r="748">
          <cell r="C748" t="str">
            <v>TU15 - SAN_BENITO</v>
          </cell>
        </row>
        <row r="749">
          <cell r="C749" t="str">
            <v>TU16 - MARISCAL</v>
          </cell>
        </row>
        <row r="750">
          <cell r="C750" t="str">
            <v>TU17 - ONTARIO</v>
          </cell>
        </row>
        <row r="751">
          <cell r="C751" t="str">
            <v>TU18 - MEISSEN</v>
          </cell>
        </row>
        <row r="752">
          <cell r="C752" t="str">
            <v>TU19 - JALISCO</v>
          </cell>
        </row>
        <row r="753">
          <cell r="C753" t="str">
            <v>TU1A - JERUSALEN</v>
          </cell>
        </row>
        <row r="754">
          <cell r="C754" t="str">
            <v>TU22 - OKAL_MUZU</v>
          </cell>
        </row>
        <row r="755">
          <cell r="C755" t="str">
            <v>TU23 - JJ_RONDON</v>
          </cell>
        </row>
        <row r="756">
          <cell r="C756" t="str">
            <v>TU24 - LOCAL_ETB</v>
          </cell>
        </row>
        <row r="757">
          <cell r="C757" t="str">
            <v>TU25 - ARBORIZADO</v>
          </cell>
        </row>
        <row r="758">
          <cell r="C758" t="str">
            <v>TU26 - ATLANTA</v>
          </cell>
        </row>
        <row r="759">
          <cell r="C759" t="str">
            <v>TU27 - GUIPARMA</v>
          </cell>
        </row>
        <row r="760">
          <cell r="C760" t="str">
            <v>TU28 - FRANCISCO</v>
          </cell>
        </row>
        <row r="761">
          <cell r="C761" t="str">
            <v>TU29 - J_PABLO_II</v>
          </cell>
        </row>
        <row r="762">
          <cell r="C762" t="str">
            <v>TU2A - CROYDON</v>
          </cell>
        </row>
        <row r="763">
          <cell r="C763" t="str">
            <v>TZ12R - TERMOZIAUX</v>
          </cell>
        </row>
        <row r="764">
          <cell r="C764" t="str">
            <v>TZ13R - TERMOTIBIT</v>
          </cell>
        </row>
        <row r="765">
          <cell r="C765" t="str">
            <v>TZ14R - MALTERIAS</v>
          </cell>
        </row>
        <row r="766">
          <cell r="C766" t="str">
            <v>TZ15R - CANAVITA</v>
          </cell>
        </row>
        <row r="767">
          <cell r="C767" t="str">
            <v>TZ16R - RURALES</v>
          </cell>
        </row>
        <row r="768">
          <cell r="C768" t="str">
            <v>UB11D - UBATE_LCAL</v>
          </cell>
        </row>
        <row r="769">
          <cell r="C769" t="str">
            <v>UB11R - CAPELLANIA</v>
          </cell>
        </row>
        <row r="770">
          <cell r="C770" t="str">
            <v>UB12D - CARUPA</v>
          </cell>
        </row>
        <row r="771">
          <cell r="C771" t="str">
            <v>UB12R - ORIENTE</v>
          </cell>
        </row>
        <row r="772">
          <cell r="C772" t="str">
            <v>UB13D - CUCUNUBA</v>
          </cell>
        </row>
        <row r="773">
          <cell r="C773" t="str">
            <v>UB13R - TAUSA</v>
          </cell>
        </row>
        <row r="774">
          <cell r="C774" t="str">
            <v>UB14D - LENGUAZAQ</v>
          </cell>
        </row>
        <row r="775">
          <cell r="C775" t="str">
            <v>UB15D - SUTATAUSA</v>
          </cell>
        </row>
        <row r="776">
          <cell r="C776" t="str">
            <v>UB16D - FUQUENE</v>
          </cell>
        </row>
        <row r="777">
          <cell r="C777" t="str">
            <v>UL13D - UBALA</v>
          </cell>
        </row>
        <row r="778">
          <cell r="C778" t="str">
            <v>UL14D - TUNJA</v>
          </cell>
        </row>
        <row r="779">
          <cell r="C779" t="str">
            <v>UL15D - CASCADAS</v>
          </cell>
        </row>
        <row r="780">
          <cell r="C780" t="str">
            <v>UM11 - Libre</v>
          </cell>
        </row>
        <row r="781">
          <cell r="C781" t="str">
            <v>UM12 - LA_CABANA</v>
          </cell>
        </row>
        <row r="782">
          <cell r="C782" t="str">
            <v>UM13 - CHUNIZA</v>
          </cell>
        </row>
        <row r="783">
          <cell r="C783" t="str">
            <v>UM14 - PICOTA</v>
          </cell>
        </row>
        <row r="784">
          <cell r="C784" t="str">
            <v>UM15 - TESORO</v>
          </cell>
        </row>
        <row r="785">
          <cell r="C785" t="str">
            <v>UM16 - Libre</v>
          </cell>
        </row>
        <row r="786">
          <cell r="C786" t="str">
            <v>UM17 - SERRANIAS</v>
          </cell>
        </row>
        <row r="787">
          <cell r="C787" t="str">
            <v>UM18 - MARICHUELA</v>
          </cell>
        </row>
        <row r="788">
          <cell r="C788" t="str">
            <v>UM21 - VALLE</v>
          </cell>
        </row>
        <row r="789">
          <cell r="C789" t="str">
            <v>UM22 - LADRILLERA</v>
          </cell>
        </row>
        <row r="790">
          <cell r="C790" t="str">
            <v>UM23 - TIGUAQUE</v>
          </cell>
        </row>
        <row r="791">
          <cell r="C791" t="str">
            <v>UM24 - TENERIFE</v>
          </cell>
        </row>
        <row r="792">
          <cell r="C792" t="str">
            <v>UM25 - NACIONES_U</v>
          </cell>
        </row>
        <row r="793">
          <cell r="C793" t="str">
            <v>UM26 - MTE_BLANCO</v>
          </cell>
        </row>
        <row r="794">
          <cell r="C794" t="str">
            <v>UM27 - LUCERO</v>
          </cell>
        </row>
        <row r="795">
          <cell r="C795" t="str">
            <v>UM28 - ALFO_LOPEZ</v>
          </cell>
        </row>
        <row r="796">
          <cell r="C796" t="str">
            <v>UM31 - CIU_USME</v>
          </cell>
        </row>
        <row r="797">
          <cell r="C797" t="str">
            <v>UM32 - VENEZUELA</v>
          </cell>
        </row>
        <row r="798">
          <cell r="C798" t="str">
            <v>UM33 - PASQUILLA</v>
          </cell>
        </row>
        <row r="799">
          <cell r="C799" t="str">
            <v>UM34 - EL_UVAL</v>
          </cell>
        </row>
        <row r="800">
          <cell r="C800" t="str">
            <v>UM35 - BOQUERON</v>
          </cell>
        </row>
        <row r="801">
          <cell r="C801" t="str">
            <v>UM36 - VIVIENDAS</v>
          </cell>
        </row>
        <row r="802">
          <cell r="C802" t="str">
            <v>US11 - TUNEL</v>
          </cell>
        </row>
        <row r="803">
          <cell r="C803" t="str">
            <v>US12 - CANTON_NTE</v>
          </cell>
        </row>
        <row r="804">
          <cell r="C804" t="str">
            <v>US13 - TEATRO_PAT</v>
          </cell>
        </row>
        <row r="805">
          <cell r="C805" t="str">
            <v>US14 - FUNDACION</v>
          </cell>
        </row>
        <row r="806">
          <cell r="C806" t="str">
            <v>US15 - BATAN</v>
          </cell>
        </row>
        <row r="807">
          <cell r="C807" t="str">
            <v>US16 - CALERA</v>
          </cell>
        </row>
        <row r="808">
          <cell r="C808" t="str">
            <v>US17 - WORL_TRADE</v>
          </cell>
        </row>
        <row r="809">
          <cell r="C809" t="str">
            <v>US18 - PATRICIO</v>
          </cell>
        </row>
        <row r="810">
          <cell r="C810" t="str">
            <v>US21 - REFUGIO</v>
          </cell>
        </row>
        <row r="811">
          <cell r="C811" t="str">
            <v>US22 - BELLASUIZA</v>
          </cell>
        </row>
        <row r="812">
          <cell r="C812" t="str">
            <v>US23 - CALLE_117</v>
          </cell>
        </row>
        <row r="813">
          <cell r="C813" t="str">
            <v>US24 - CARRETERA</v>
          </cell>
        </row>
        <row r="814">
          <cell r="C814" t="str">
            <v>US25 - BARCELONA</v>
          </cell>
        </row>
        <row r="815">
          <cell r="C815" t="str">
            <v>US26 - PEPESIERRA</v>
          </cell>
        </row>
        <row r="816">
          <cell r="C816" t="str">
            <v>US27 - POMONA</v>
          </cell>
        </row>
        <row r="817">
          <cell r="C817" t="str">
            <v>US28 - MOLINOS</v>
          </cell>
        </row>
        <row r="818">
          <cell r="C818" t="str">
            <v>US31 - CALLE_98</v>
          </cell>
        </row>
        <row r="819">
          <cell r="C819" t="str">
            <v>US32 - ST_BEATRIZ</v>
          </cell>
        </row>
        <row r="820">
          <cell r="C820" t="str">
            <v>US33 - BQE_MEDINA</v>
          </cell>
        </row>
        <row r="821">
          <cell r="C821" t="str">
            <v>US34 - LACAROLINA</v>
          </cell>
        </row>
        <row r="822">
          <cell r="C822" t="str">
            <v>VA11D - SN_ANTONIO</v>
          </cell>
        </row>
        <row r="823">
          <cell r="C823" t="str">
            <v>VA12D - EL_TRIUNFO</v>
          </cell>
        </row>
        <row r="824">
          <cell r="C824" t="str">
            <v>VA13D - VIOTA</v>
          </cell>
        </row>
        <row r="825">
          <cell r="C825" t="str">
            <v>VC11D - JAVA</v>
          </cell>
        </row>
        <row r="826">
          <cell r="C826" t="str">
            <v>VC12D - LAVICTORIA</v>
          </cell>
        </row>
        <row r="827">
          <cell r="C827" t="str">
            <v>VC21D - EL_PIN</v>
          </cell>
        </row>
        <row r="828">
          <cell r="C828" t="str">
            <v>VE11 - DERSA</v>
          </cell>
        </row>
        <row r="829">
          <cell r="C829" t="str">
            <v>VE12 - STA_ISABEL</v>
          </cell>
        </row>
        <row r="830">
          <cell r="C830" t="str">
            <v>VE13 - BC_VE_1</v>
          </cell>
        </row>
        <row r="831">
          <cell r="C831" t="str">
            <v>VE14 - GRASCO</v>
          </cell>
        </row>
        <row r="832">
          <cell r="C832" t="str">
            <v>VE15 - TEJAR</v>
          </cell>
        </row>
        <row r="833">
          <cell r="C833" t="str">
            <v>VE16 - MILENTA</v>
          </cell>
        </row>
        <row r="834">
          <cell r="C834" t="str">
            <v>VE17 - COLORTEX</v>
          </cell>
        </row>
        <row r="835">
          <cell r="C835" t="str">
            <v>VE18 - TIBANA</v>
          </cell>
        </row>
        <row r="836">
          <cell r="C836" t="str">
            <v>VE21 - BC_VE_2</v>
          </cell>
        </row>
        <row r="837">
          <cell r="C837" t="str">
            <v>VE22 - VILLA_INES</v>
          </cell>
        </row>
        <row r="838">
          <cell r="C838" t="str">
            <v>VE23 - CAMELIA</v>
          </cell>
        </row>
        <row r="839">
          <cell r="C839" t="str">
            <v>VE24 - METALES</v>
          </cell>
        </row>
        <row r="840">
          <cell r="C840" t="str">
            <v>VE25 - AVENIDA_3</v>
          </cell>
        </row>
        <row r="841">
          <cell r="C841" t="str">
            <v>VE26 - CANALINDUS</v>
          </cell>
        </row>
        <row r="842">
          <cell r="C842" t="str">
            <v>VE27 - COMUNEROS</v>
          </cell>
        </row>
        <row r="843">
          <cell r="C843" t="str">
            <v>VE28 - ACEITALES</v>
          </cell>
        </row>
        <row r="844">
          <cell r="C844" t="str">
            <v>VE31 - PRIMAVERA</v>
          </cell>
        </row>
        <row r="845">
          <cell r="C845" t="str">
            <v>VE32 - ST_MATILDE</v>
          </cell>
        </row>
        <row r="846">
          <cell r="C846" t="str">
            <v>VE33 - BQE_COMUN</v>
          </cell>
        </row>
        <row r="847">
          <cell r="C847" t="str">
            <v>VE34 - OBRAS_ETB</v>
          </cell>
        </row>
        <row r="848">
          <cell r="C848" t="str">
            <v>VE35 - GALAN</v>
          </cell>
        </row>
        <row r="849">
          <cell r="C849" t="str">
            <v>VE36 - SECRESALUD</v>
          </cell>
        </row>
        <row r="850">
          <cell r="C850" t="str">
            <v>VG11D - PASUNCHA</v>
          </cell>
        </row>
        <row r="851">
          <cell r="C851" t="str">
            <v>VG12D - PAIME</v>
          </cell>
        </row>
        <row r="852">
          <cell r="C852" t="str">
            <v>VG13D - CAMPAMENTO</v>
          </cell>
        </row>
        <row r="853">
          <cell r="C853" t="str">
            <v>VI11 - Libre</v>
          </cell>
        </row>
        <row r="854">
          <cell r="C854" t="str">
            <v>VI11R - USME</v>
          </cell>
        </row>
        <row r="855">
          <cell r="C855" t="str">
            <v>VI12 - EL_PARAISO</v>
          </cell>
        </row>
        <row r="856">
          <cell r="C856" t="str">
            <v>VI12R - ACUEDUCTO</v>
          </cell>
        </row>
        <row r="857">
          <cell r="C857" t="str">
            <v>VI13 - STA_MARTA</v>
          </cell>
        </row>
        <row r="858">
          <cell r="C858" t="str">
            <v>VI14 - EL_MIRADOR</v>
          </cell>
        </row>
        <row r="859">
          <cell r="C859" t="str">
            <v>VI15 - DANUBIO</v>
          </cell>
        </row>
        <row r="860">
          <cell r="C860" t="str">
            <v>VI16 - ST_LIBRADA</v>
          </cell>
        </row>
        <row r="861">
          <cell r="C861" t="str">
            <v>VI17 - ACUEDUC_11</v>
          </cell>
        </row>
        <row r="862">
          <cell r="C862" t="str">
            <v>VI18 - MARRUECOS</v>
          </cell>
        </row>
        <row r="863">
          <cell r="C863" t="str">
            <v>VI21 - ATENAS</v>
          </cell>
        </row>
        <row r="864">
          <cell r="C864" t="str">
            <v>VI22 - MERCEDES</v>
          </cell>
        </row>
        <row r="865">
          <cell r="C865" t="str">
            <v>VI23 - D_TURBAY</v>
          </cell>
        </row>
        <row r="866">
          <cell r="C866" t="str">
            <v>VI24 - SANTA_RITA</v>
          </cell>
        </row>
        <row r="867">
          <cell r="C867" t="str">
            <v>VI25 - SIDEL</v>
          </cell>
        </row>
        <row r="868">
          <cell r="C868" t="str">
            <v>VI26 - COLUMNAS</v>
          </cell>
        </row>
        <row r="869">
          <cell r="C869" t="str">
            <v>VI27 - EL_ZUQUE</v>
          </cell>
        </row>
        <row r="870">
          <cell r="C870" t="str">
            <v>VI28 - LOS_ALPES</v>
          </cell>
        </row>
        <row r="871">
          <cell r="C871" t="str">
            <v>VI31 - MALVINAS</v>
          </cell>
        </row>
        <row r="872">
          <cell r="C872" t="str">
            <v>VI33 - FISCALA</v>
          </cell>
        </row>
        <row r="873">
          <cell r="C873" t="str">
            <v>VI34 - REP_CANADA</v>
          </cell>
        </row>
        <row r="874">
          <cell r="C874" t="str">
            <v>VI35 - JUAN_REY</v>
          </cell>
        </row>
        <row r="875">
          <cell r="C875" t="str">
            <v>VI36 - MOLINO_SUR</v>
          </cell>
        </row>
        <row r="876">
          <cell r="C876" t="str">
            <v>VI37 - GUACAMAYAS</v>
          </cell>
        </row>
        <row r="877">
          <cell r="C877" t="str">
            <v>VN11D - Vian¡</v>
          </cell>
        </row>
        <row r="878">
          <cell r="C878" t="str">
            <v>VN12D - LA_SIERRA</v>
          </cell>
        </row>
        <row r="879">
          <cell r="C879" t="str">
            <v>VN13D - CAMBAO</v>
          </cell>
        </row>
        <row r="880">
          <cell r="C880" t="str">
            <v>VP11D - HOSPITAL</v>
          </cell>
        </row>
        <row r="881">
          <cell r="C881" t="str">
            <v>VP12D - GUANGUITA</v>
          </cell>
        </row>
        <row r="882">
          <cell r="C882" t="str">
            <v>VP13D - SAN_PEDRO</v>
          </cell>
        </row>
        <row r="883">
          <cell r="C883" t="str">
            <v>VT11R - LA_PALMA</v>
          </cell>
        </row>
        <row r="884">
          <cell r="C884" t="str">
            <v>VT12R - VILLEPETRO</v>
          </cell>
        </row>
        <row r="885">
          <cell r="C885" t="str">
            <v>VT21R - ALBAN</v>
          </cell>
        </row>
        <row r="886">
          <cell r="C886" t="str">
            <v>VT22R - VILLETA</v>
          </cell>
        </row>
        <row r="887">
          <cell r="C887" t="str">
            <v>ZP12D - SAN_JORGE</v>
          </cell>
        </row>
        <row r="888">
          <cell r="C888" t="str">
            <v>ZP13D - PARAMO</v>
          </cell>
        </row>
        <row r="889">
          <cell r="C889" t="str">
            <v>ZP14D - CENTRO</v>
          </cell>
        </row>
        <row r="890">
          <cell r="C890" t="str">
            <v>ZP17D - SAN_PABLO</v>
          </cell>
        </row>
        <row r="891">
          <cell r="C891" t="str">
            <v>ZP18D - LOCAL_ZP18</v>
          </cell>
        </row>
      </sheetData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ásicos"/>
      <sheetName val="Item"/>
      <sheetName val="Equipo"/>
      <sheetName val="Materiales"/>
      <sheetName val="M-O"/>
      <sheetName val="transporte"/>
      <sheetName val="1.2.1"/>
      <sheetName val="1.2.2"/>
      <sheetName val="1.2.3"/>
      <sheetName val="1.3.1"/>
      <sheetName val="1.4.1"/>
      <sheetName val="1.4.2"/>
      <sheetName val="1.4.3"/>
      <sheetName val="1.4.4"/>
      <sheetName val="1.4.5"/>
      <sheetName val="1.5.1"/>
      <sheetName val="1.5.2"/>
      <sheetName val="1.5.3"/>
      <sheetName val="1.5.4"/>
      <sheetName val="1.5.5"/>
      <sheetName val="2.1.1"/>
      <sheetName val="2.1.2"/>
      <sheetName val="2.1.3"/>
      <sheetName val="2.1.4"/>
      <sheetName val="2.1.5"/>
      <sheetName val="2.1.6"/>
      <sheetName val="2.1.7"/>
      <sheetName val="2.1.8"/>
      <sheetName val="2.1.9"/>
      <sheetName val="2.1.10"/>
      <sheetName val="2.1.11"/>
      <sheetName val="2.1.12"/>
      <sheetName val="2.1.13"/>
      <sheetName val="2.1.14"/>
      <sheetName val="2.1.15"/>
      <sheetName val="2.1.16"/>
      <sheetName val="2.1.17"/>
      <sheetName val="2.1.18"/>
      <sheetName val="2.1.19"/>
      <sheetName val="2.1.20"/>
      <sheetName val="2.1.21"/>
      <sheetName val="2.2.1"/>
      <sheetName val="2.2.2"/>
      <sheetName val="2.2.3"/>
      <sheetName val="2.2.4"/>
      <sheetName val="2.2.5"/>
      <sheetName val="3.1.1"/>
      <sheetName val="3.1.2"/>
      <sheetName val="3.1.3"/>
      <sheetName val="3.2.1"/>
      <sheetName val="3.2.2"/>
      <sheetName val="3.2.3"/>
      <sheetName val="3.2.4"/>
      <sheetName val="3.2.5"/>
      <sheetName val="3.2.6"/>
      <sheetName val="3.2.7"/>
      <sheetName val="4.1.1"/>
      <sheetName val="4.2.1"/>
      <sheetName val="4.2.2"/>
      <sheetName val="4.2.4"/>
      <sheetName val="4.6.1"/>
      <sheetName val="4.6.2"/>
      <sheetName val="4.7.1"/>
      <sheetName val="4.7.2"/>
      <sheetName val="4.7.3"/>
      <sheetName val="4.7.4"/>
      <sheetName val="4.9.1"/>
      <sheetName val="6.2.1"/>
      <sheetName val="6.2.2"/>
      <sheetName val="Datos"/>
      <sheetName val="Tarifas"/>
      <sheetName val="FACTOR PRESTACIONAL 2008"/>
      <sheetName val="Tar DO"/>
      <sheetName val="ICCP"/>
    </sheetNames>
    <sheetDataSet>
      <sheetData sheetId="0" refreshError="1">
        <row r="1">
          <cell r="B1" t="str">
            <v>Instituto de Desarrollo Urbano - IDU</v>
          </cell>
        </row>
        <row r="2">
          <cell r="B2" t="str">
            <v>CONSORCIO CIVILTEC-CEI</v>
          </cell>
        </row>
        <row r="3">
          <cell r="B3" t="str">
            <v>IDU-044-2003</v>
          </cell>
        </row>
        <row r="4">
          <cell r="B4" t="str">
            <v>Estudios y Diseños de accesos para vías de rutas alimentadoras del proyecto transmilenio en Bogotá D.C. Grupo 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Pluvial"/>
      <sheetName val="Sanitario"/>
      <sheetName val="perfil"/>
      <sheetName val="cimentación"/>
      <sheetName val="cant obra-datos"/>
      <sheetName val="cant obra-tramos"/>
      <sheetName val="cant obra-Total"/>
      <sheetName val="cant tuberia Total"/>
      <sheetName val="Formulas PVC"/>
      <sheetName val="ADVERTENCIA"/>
    </sheetNames>
    <sheetDataSet>
      <sheetData sheetId="0" refreshError="1"/>
      <sheetData sheetId="1" refreshError="1"/>
      <sheetData sheetId="2" refreshError="1">
        <row r="8">
          <cell r="AC8">
            <v>0</v>
          </cell>
        </row>
      </sheetData>
      <sheetData sheetId="3" refreshError="1">
        <row r="10">
          <cell r="AG10" t="str">
            <v>h</v>
          </cell>
        </row>
        <row r="11">
          <cell r="AG11" t="b">
            <v>0</v>
          </cell>
        </row>
        <row r="12">
          <cell r="AG12" t="b">
            <v>0</v>
          </cell>
        </row>
        <row r="13">
          <cell r="AG13" t="b">
            <v>0</v>
          </cell>
        </row>
        <row r="14">
          <cell r="AG14" t="b">
            <v>0</v>
          </cell>
        </row>
        <row r="15">
          <cell r="AG15" t="b">
            <v>0</v>
          </cell>
        </row>
        <row r="16">
          <cell r="AG16" t="b">
            <v>0</v>
          </cell>
        </row>
        <row r="17">
          <cell r="AG17" t="b">
            <v>0</v>
          </cell>
        </row>
        <row r="18">
          <cell r="AG18" t="b">
            <v>0</v>
          </cell>
        </row>
        <row r="19">
          <cell r="AG19" t="b">
            <v>0</v>
          </cell>
        </row>
        <row r="20">
          <cell r="AG20" t="b">
            <v>0</v>
          </cell>
        </row>
        <row r="21">
          <cell r="AG21" t="b">
            <v>0</v>
          </cell>
        </row>
        <row r="22">
          <cell r="AG22" t="b">
            <v>0</v>
          </cell>
        </row>
        <row r="23">
          <cell r="AG23" t="b">
            <v>0</v>
          </cell>
        </row>
        <row r="24">
          <cell r="AG24" t="b">
            <v>0</v>
          </cell>
        </row>
        <row r="25">
          <cell r="AG25" t="b">
            <v>0</v>
          </cell>
        </row>
        <row r="26">
          <cell r="AG26" t="b">
            <v>0</v>
          </cell>
        </row>
        <row r="27">
          <cell r="AG27" t="b">
            <v>0</v>
          </cell>
        </row>
        <row r="28">
          <cell r="AG28" t="b">
            <v>0</v>
          </cell>
        </row>
        <row r="29">
          <cell r="AG29" t="b">
            <v>0</v>
          </cell>
        </row>
        <row r="30">
          <cell r="AG30" t="b">
            <v>0</v>
          </cell>
        </row>
        <row r="31">
          <cell r="AG31" t="b">
            <v>0</v>
          </cell>
        </row>
        <row r="32">
          <cell r="AG32" t="b">
            <v>0</v>
          </cell>
        </row>
        <row r="33">
          <cell r="AG33" t="b">
            <v>0</v>
          </cell>
        </row>
        <row r="34">
          <cell r="AG34" t="b">
            <v>0</v>
          </cell>
        </row>
        <row r="35">
          <cell r="AG35" t="b">
            <v>0</v>
          </cell>
        </row>
        <row r="36">
          <cell r="AG36" t="b">
            <v>0</v>
          </cell>
        </row>
        <row r="37">
          <cell r="AG37" t="b">
            <v>0</v>
          </cell>
        </row>
        <row r="38">
          <cell r="AG38" t="b">
            <v>0</v>
          </cell>
        </row>
        <row r="39">
          <cell r="AG39" t="b">
            <v>0</v>
          </cell>
        </row>
        <row r="40">
          <cell r="AG40" t="b">
            <v>0</v>
          </cell>
        </row>
        <row r="41">
          <cell r="AG41" t="b">
            <v>0</v>
          </cell>
        </row>
        <row r="42">
          <cell r="AG42" t="b">
            <v>0</v>
          </cell>
        </row>
        <row r="43">
          <cell r="AG43" t="b">
            <v>0</v>
          </cell>
        </row>
        <row r="44">
          <cell r="AG44" t="b">
            <v>0</v>
          </cell>
        </row>
        <row r="45">
          <cell r="AG45" t="b">
            <v>0</v>
          </cell>
        </row>
        <row r="46">
          <cell r="AG46" t="b">
            <v>0</v>
          </cell>
        </row>
        <row r="47">
          <cell r="AG47" t="b">
            <v>0</v>
          </cell>
        </row>
        <row r="48">
          <cell r="AG48" t="b">
            <v>0</v>
          </cell>
        </row>
        <row r="49">
          <cell r="AG49" t="b">
            <v>0</v>
          </cell>
        </row>
        <row r="50">
          <cell r="AG50" t="b">
            <v>0</v>
          </cell>
        </row>
        <row r="51">
          <cell r="AG51" t="b">
            <v>0</v>
          </cell>
        </row>
        <row r="52">
          <cell r="AG52" t="b">
            <v>0</v>
          </cell>
        </row>
        <row r="53">
          <cell r="AG53" t="b">
            <v>0</v>
          </cell>
        </row>
        <row r="54">
          <cell r="AG54" t="b">
            <v>0</v>
          </cell>
        </row>
        <row r="55">
          <cell r="AG55" t="b">
            <v>0</v>
          </cell>
        </row>
        <row r="56">
          <cell r="AG56" t="b">
            <v>0</v>
          </cell>
        </row>
        <row r="57">
          <cell r="AG57" t="b">
            <v>0</v>
          </cell>
        </row>
        <row r="58">
          <cell r="AG58" t="b">
            <v>0</v>
          </cell>
        </row>
        <row r="59">
          <cell r="AG59" t="b">
            <v>0</v>
          </cell>
        </row>
        <row r="60">
          <cell r="AG60" t="b">
            <v>0</v>
          </cell>
        </row>
        <row r="61">
          <cell r="AG61" t="b">
            <v>0</v>
          </cell>
        </row>
        <row r="62">
          <cell r="AG62" t="b">
            <v>0</v>
          </cell>
        </row>
        <row r="63">
          <cell r="AG63" t="b">
            <v>0</v>
          </cell>
        </row>
        <row r="64">
          <cell r="AG64" t="b">
            <v>0</v>
          </cell>
        </row>
        <row r="65">
          <cell r="AG65" t="b">
            <v>0</v>
          </cell>
        </row>
        <row r="66">
          <cell r="AG66" t="b">
            <v>0</v>
          </cell>
        </row>
        <row r="67">
          <cell r="AG67" t="b">
            <v>0</v>
          </cell>
        </row>
        <row r="68">
          <cell r="AG68" t="b">
            <v>0</v>
          </cell>
        </row>
        <row r="69">
          <cell r="AG69" t="b">
            <v>0</v>
          </cell>
        </row>
        <row r="70">
          <cell r="AG70" t="b">
            <v>0</v>
          </cell>
        </row>
        <row r="71">
          <cell r="AG71" t="b">
            <v>0</v>
          </cell>
        </row>
        <row r="72">
          <cell r="AG72" t="b">
            <v>0</v>
          </cell>
        </row>
        <row r="73">
          <cell r="AG73" t="b">
            <v>0</v>
          </cell>
        </row>
        <row r="74">
          <cell r="AG74" t="b">
            <v>0</v>
          </cell>
        </row>
        <row r="75">
          <cell r="AG75" t="b">
            <v>0</v>
          </cell>
        </row>
        <row r="76">
          <cell r="AG76" t="b">
            <v>0</v>
          </cell>
        </row>
        <row r="77">
          <cell r="AG77" t="b">
            <v>0</v>
          </cell>
        </row>
        <row r="78">
          <cell r="AG78" t="b">
            <v>0</v>
          </cell>
        </row>
        <row r="79">
          <cell r="AG79" t="b">
            <v>0</v>
          </cell>
        </row>
        <row r="80">
          <cell r="AG80" t="b">
            <v>0</v>
          </cell>
        </row>
        <row r="81">
          <cell r="AG81" t="b">
            <v>0</v>
          </cell>
        </row>
        <row r="82">
          <cell r="AG82" t="b">
            <v>0</v>
          </cell>
        </row>
        <row r="83">
          <cell r="AG83" t="b">
            <v>0</v>
          </cell>
        </row>
        <row r="84">
          <cell r="AG84" t="b">
            <v>0</v>
          </cell>
        </row>
        <row r="85">
          <cell r="AG85" t="b">
            <v>0</v>
          </cell>
        </row>
        <row r="86">
          <cell r="AG86" t="b">
            <v>0</v>
          </cell>
        </row>
        <row r="87">
          <cell r="AG87" t="b">
            <v>0</v>
          </cell>
        </row>
        <row r="88">
          <cell r="AG88" t="b">
            <v>0</v>
          </cell>
        </row>
        <row r="89">
          <cell r="AG89" t="b">
            <v>0</v>
          </cell>
        </row>
        <row r="90">
          <cell r="AG90" t="b">
            <v>0</v>
          </cell>
        </row>
        <row r="91">
          <cell r="AG91" t="b">
            <v>0</v>
          </cell>
        </row>
        <row r="92">
          <cell r="AG92" t="b">
            <v>0</v>
          </cell>
        </row>
        <row r="93">
          <cell r="AG93" t="b">
            <v>0</v>
          </cell>
        </row>
        <row r="94">
          <cell r="AG94" t="b">
            <v>0</v>
          </cell>
        </row>
        <row r="95">
          <cell r="AG95" t="b">
            <v>0</v>
          </cell>
        </row>
        <row r="96">
          <cell r="AG96" t="b">
            <v>0</v>
          </cell>
        </row>
        <row r="97">
          <cell r="AG97" t="b">
            <v>0</v>
          </cell>
        </row>
        <row r="98">
          <cell r="AG98" t="b">
            <v>0</v>
          </cell>
        </row>
        <row r="99">
          <cell r="AG99" t="b">
            <v>0</v>
          </cell>
        </row>
        <row r="100">
          <cell r="AG100" t="b">
            <v>0</v>
          </cell>
        </row>
        <row r="101">
          <cell r="AG101" t="b">
            <v>0</v>
          </cell>
        </row>
        <row r="102">
          <cell r="AG102" t="b">
            <v>0</v>
          </cell>
        </row>
        <row r="103">
          <cell r="AG103" t="b">
            <v>0</v>
          </cell>
        </row>
        <row r="104">
          <cell r="AG104" t="b">
            <v>0</v>
          </cell>
        </row>
        <row r="105">
          <cell r="AG105" t="b">
            <v>0</v>
          </cell>
        </row>
        <row r="106">
          <cell r="AG106" t="b">
            <v>0</v>
          </cell>
        </row>
        <row r="107">
          <cell r="AG107" t="b">
            <v>0</v>
          </cell>
        </row>
        <row r="108">
          <cell r="AG108" t="b">
            <v>0</v>
          </cell>
        </row>
        <row r="109">
          <cell r="AG109" t="b">
            <v>0</v>
          </cell>
        </row>
        <row r="110">
          <cell r="AG110" t="b">
            <v>0</v>
          </cell>
        </row>
        <row r="111">
          <cell r="AG111" t="b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3"/>
      <sheetName val="CUADRO CONTROL"/>
      <sheetName val="ABL-519"/>
      <sheetName val="AEA-264"/>
      <sheetName val="AEA-944"/>
      <sheetName val="BEP-243"/>
      <sheetName val="BUD-209"/>
      <sheetName val="DUB-823"/>
      <sheetName val="DYT-026"/>
      <sheetName val="GPI 526"/>
      <sheetName val="HFB024"/>
      <sheetName val="HSJ-700"/>
      <sheetName val="ITA878"/>
      <sheetName val="JKC-583"/>
      <sheetName val="OAF853"/>
      <sheetName val="OXB-806"/>
      <sheetName val="PAJ825"/>
      <sheetName val="QFW-296"/>
      <sheetName val="QNA583"/>
      <sheetName val="SBG-021"/>
      <sheetName val="SDA-283"/>
      <sheetName val="SKG-419"/>
      <sheetName val="SUK-095"/>
      <sheetName val="SKJ452"/>
      <sheetName val="SNG_855"/>
      <sheetName val="SRC-847"/>
      <sheetName val="XKF-034"/>
      <sheetName val="XXJ617"/>
      <sheetName val="AEA- 264"/>
      <sheetName val="AEF-009"/>
      <sheetName val="SKG -419"/>
      <sheetName val="SVF-065"/>
      <sheetName val="TNE-078"/>
      <sheetName val="KFB-210"/>
      <sheetName val="GQK-096"/>
      <sheetName val="JVG-611"/>
      <sheetName val="ONG-534"/>
      <sheetName val="SUB-611"/>
      <sheetName val="XAB-669"/>
      <sheetName val="UPP-046"/>
      <sheetName val="UPP-044"/>
      <sheetName val="VEA 363"/>
      <sheetName val="VEA 374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HABILITACION"/>
      <sheetName val="DIBUJAR"/>
      <sheetName val="POZOS"/>
      <sheetName val="AERCVIEW"/>
    </sheetNames>
    <sheetDataSet>
      <sheetData sheetId="0" refreshError="1">
        <row r="1">
          <cell r="B1" t="str">
            <v>FNODE_</v>
          </cell>
          <cell r="C1" t="str">
            <v>TNODE_</v>
          </cell>
          <cell r="D1" t="str">
            <v>CRINI</v>
          </cell>
          <cell r="E1" t="str">
            <v>CRFIN</v>
          </cell>
          <cell r="F1" t="str">
            <v>CCLSAL</v>
          </cell>
          <cell r="G1" t="str">
            <v>CCLLLE</v>
          </cell>
          <cell r="H1" t="str">
            <v>DIM3</v>
          </cell>
          <cell r="I1" t="str">
            <v>DIM2</v>
          </cell>
          <cell r="J1" t="str">
            <v>PENDI</v>
          </cell>
          <cell r="K1" t="str">
            <v>RIONN_</v>
          </cell>
        </row>
        <row r="2">
          <cell r="B2">
            <v>21574</v>
          </cell>
          <cell r="C2">
            <v>21733</v>
          </cell>
          <cell r="D2">
            <v>2580.85</v>
          </cell>
          <cell r="E2">
            <v>2580.4499999999998</v>
          </cell>
          <cell r="F2">
            <v>2578.54</v>
          </cell>
          <cell r="G2">
            <v>2577.9499999999998</v>
          </cell>
          <cell r="H2">
            <v>0</v>
          </cell>
          <cell r="I2">
            <v>0.25</v>
          </cell>
          <cell r="J2">
            <v>0.6</v>
          </cell>
          <cell r="K2">
            <v>1</v>
          </cell>
        </row>
        <row r="3">
          <cell r="B3">
            <v>21930</v>
          </cell>
          <cell r="C3">
            <v>22147</v>
          </cell>
          <cell r="D3">
            <v>2579.9</v>
          </cell>
          <cell r="E3">
            <v>2579</v>
          </cell>
          <cell r="F3">
            <v>2577.61</v>
          </cell>
          <cell r="G3">
            <v>2577.14</v>
          </cell>
          <cell r="H3">
            <v>0</v>
          </cell>
          <cell r="I3">
            <v>0.3</v>
          </cell>
          <cell r="J3">
            <v>0.46</v>
          </cell>
          <cell r="K3">
            <v>2</v>
          </cell>
        </row>
        <row r="4">
          <cell r="B4">
            <v>22147</v>
          </cell>
          <cell r="C4">
            <v>22374</v>
          </cell>
          <cell r="D4">
            <v>2580</v>
          </cell>
          <cell r="E4">
            <v>2579.5</v>
          </cell>
          <cell r="F4">
            <v>2577.16</v>
          </cell>
          <cell r="G4">
            <v>2576.54</v>
          </cell>
          <cell r="H4">
            <v>0</v>
          </cell>
          <cell r="I4">
            <v>0.35</v>
          </cell>
          <cell r="J4">
            <v>0.6</v>
          </cell>
          <cell r="K4">
            <v>3</v>
          </cell>
        </row>
        <row r="5">
          <cell r="B5">
            <v>21733</v>
          </cell>
          <cell r="C5">
            <v>21930</v>
          </cell>
          <cell r="D5">
            <v>2580.4299999999998</v>
          </cell>
          <cell r="E5">
            <v>2579.9</v>
          </cell>
          <cell r="F5">
            <v>2577.9499999999998</v>
          </cell>
          <cell r="G5">
            <v>2577.6</v>
          </cell>
          <cell r="H5">
            <v>0</v>
          </cell>
          <cell r="I5">
            <v>0.3</v>
          </cell>
          <cell r="J5">
            <v>0.33</v>
          </cell>
          <cell r="K5">
            <v>4</v>
          </cell>
        </row>
        <row r="6">
          <cell r="B6">
            <v>20464</v>
          </cell>
          <cell r="C6">
            <v>20617</v>
          </cell>
          <cell r="D6">
            <v>2580.56</v>
          </cell>
          <cell r="E6">
            <v>2580.37</v>
          </cell>
          <cell r="F6">
            <v>2578.87</v>
          </cell>
          <cell r="G6">
            <v>2578.64</v>
          </cell>
          <cell r="H6">
            <v>0</v>
          </cell>
          <cell r="I6">
            <v>0.2</v>
          </cell>
          <cell r="J6">
            <v>0.4</v>
          </cell>
          <cell r="K6">
            <v>5</v>
          </cell>
        </row>
        <row r="7">
          <cell r="B7">
            <v>20387</v>
          </cell>
          <cell r="C7">
            <v>20464</v>
          </cell>
          <cell r="D7">
            <v>2580.54</v>
          </cell>
          <cell r="E7">
            <v>2580.56</v>
          </cell>
          <cell r="F7">
            <v>0</v>
          </cell>
          <cell r="G7">
            <v>2578.87</v>
          </cell>
          <cell r="H7">
            <v>0</v>
          </cell>
          <cell r="I7">
            <v>0.2</v>
          </cell>
          <cell r="J7">
            <v>0.4</v>
          </cell>
          <cell r="K7">
            <v>6</v>
          </cell>
        </row>
        <row r="8">
          <cell r="B8">
            <v>20254</v>
          </cell>
          <cell r="C8">
            <v>20387</v>
          </cell>
          <cell r="D8">
            <v>2580.79</v>
          </cell>
          <cell r="E8">
            <v>2580.54</v>
          </cell>
          <cell r="F8">
            <v>2579.19</v>
          </cell>
          <cell r="G8">
            <v>0</v>
          </cell>
          <cell r="H8">
            <v>0</v>
          </cell>
          <cell r="I8">
            <v>0.2</v>
          </cell>
          <cell r="J8">
            <v>0.4</v>
          </cell>
          <cell r="K8">
            <v>7</v>
          </cell>
        </row>
        <row r="9">
          <cell r="B9">
            <v>20327</v>
          </cell>
          <cell r="C9">
            <v>20387</v>
          </cell>
          <cell r="D9">
            <v>2581.06</v>
          </cell>
          <cell r="E9">
            <v>2580.54</v>
          </cell>
          <cell r="F9">
            <v>2580.1799999999998</v>
          </cell>
          <cell r="G9">
            <v>2579.92</v>
          </cell>
          <cell r="H9">
            <v>0</v>
          </cell>
          <cell r="I9">
            <v>0.2</v>
          </cell>
          <cell r="J9">
            <v>4</v>
          </cell>
          <cell r="K9">
            <v>8</v>
          </cell>
        </row>
        <row r="10">
          <cell r="B10">
            <v>20239</v>
          </cell>
          <cell r="C10">
            <v>20537</v>
          </cell>
          <cell r="D10">
            <v>2581.0500000000002</v>
          </cell>
          <cell r="E10">
            <v>2580.37</v>
          </cell>
          <cell r="F10">
            <v>2579.35</v>
          </cell>
          <cell r="G10">
            <v>2578.4699999999998</v>
          </cell>
          <cell r="H10">
            <v>0</v>
          </cell>
          <cell r="I10">
            <v>0.2</v>
          </cell>
          <cell r="J10">
            <v>0.72</v>
          </cell>
          <cell r="K10">
            <v>9</v>
          </cell>
        </row>
        <row r="11">
          <cell r="B11">
            <v>20239</v>
          </cell>
          <cell r="C11">
            <v>20427</v>
          </cell>
          <cell r="D11">
            <v>2581.0500000000002</v>
          </cell>
          <cell r="E11">
            <v>2580.59</v>
          </cell>
          <cell r="F11">
            <v>2579.71</v>
          </cell>
          <cell r="G11">
            <v>2578.12</v>
          </cell>
          <cell r="H11">
            <v>0</v>
          </cell>
          <cell r="I11">
            <v>0.2</v>
          </cell>
          <cell r="J11">
            <v>2</v>
          </cell>
          <cell r="K11">
            <v>10</v>
          </cell>
        </row>
        <row r="12">
          <cell r="B12">
            <v>22114</v>
          </cell>
          <cell r="C12">
            <v>22157</v>
          </cell>
          <cell r="D12">
            <v>2579.44</v>
          </cell>
          <cell r="E12">
            <v>2580.46</v>
          </cell>
          <cell r="F12">
            <v>2578.9699999999998</v>
          </cell>
          <cell r="G12">
            <v>2578.7399999999998</v>
          </cell>
          <cell r="H12">
            <v>0</v>
          </cell>
          <cell r="I12">
            <v>0.25</v>
          </cell>
          <cell r="J12">
            <v>0.47</v>
          </cell>
          <cell r="K12">
            <v>11</v>
          </cell>
        </row>
        <row r="13">
          <cell r="B13">
            <v>21799</v>
          </cell>
          <cell r="C13">
            <v>21810</v>
          </cell>
          <cell r="D13">
            <v>2580.31</v>
          </cell>
          <cell r="E13">
            <v>2580.3200000000002</v>
          </cell>
          <cell r="F13">
            <v>2579.09</v>
          </cell>
          <cell r="G13">
            <v>2579</v>
          </cell>
          <cell r="H13">
            <v>0</v>
          </cell>
          <cell r="I13">
            <v>0.3</v>
          </cell>
          <cell r="J13">
            <v>0.25</v>
          </cell>
          <cell r="K13">
            <v>12</v>
          </cell>
        </row>
        <row r="14">
          <cell r="B14">
            <v>21604</v>
          </cell>
          <cell r="C14">
            <v>21457</v>
          </cell>
          <cell r="D14">
            <v>2580.86</v>
          </cell>
          <cell r="E14">
            <v>2580.36</v>
          </cell>
          <cell r="F14">
            <v>2578.75</v>
          </cell>
          <cell r="G14">
            <v>2578.54</v>
          </cell>
          <cell r="H14">
            <v>0</v>
          </cell>
          <cell r="I14">
            <v>0.2</v>
          </cell>
          <cell r="J14">
            <v>0.5</v>
          </cell>
          <cell r="K14">
            <v>13</v>
          </cell>
        </row>
        <row r="15">
          <cell r="B15">
            <v>21457</v>
          </cell>
          <cell r="C15">
            <v>21435</v>
          </cell>
          <cell r="D15">
            <v>2580.36</v>
          </cell>
          <cell r="E15">
            <v>2580.31</v>
          </cell>
          <cell r="F15">
            <v>2578.46</v>
          </cell>
          <cell r="G15">
            <v>2578.17</v>
          </cell>
          <cell r="H15">
            <v>0</v>
          </cell>
          <cell r="I15">
            <v>0.2</v>
          </cell>
          <cell r="J15">
            <v>0.78</v>
          </cell>
          <cell r="K15">
            <v>14</v>
          </cell>
        </row>
        <row r="16">
          <cell r="B16">
            <v>20710</v>
          </cell>
          <cell r="C16">
            <v>20427</v>
          </cell>
          <cell r="D16">
            <v>2581.02</v>
          </cell>
          <cell r="E16">
            <v>2580.59</v>
          </cell>
          <cell r="F16">
            <v>2578.4699999999998</v>
          </cell>
          <cell r="G16">
            <v>2578.12</v>
          </cell>
          <cell r="H16">
            <v>0</v>
          </cell>
          <cell r="I16">
            <v>0.2</v>
          </cell>
          <cell r="J16">
            <v>0.34</v>
          </cell>
          <cell r="K16">
            <v>15</v>
          </cell>
        </row>
        <row r="17">
          <cell r="B17">
            <v>21297</v>
          </cell>
          <cell r="C17">
            <v>21239</v>
          </cell>
          <cell r="D17">
            <v>2580.27</v>
          </cell>
          <cell r="E17">
            <v>2579.16</v>
          </cell>
          <cell r="F17">
            <v>2578.4699999999998</v>
          </cell>
          <cell r="G17">
            <v>2577.35</v>
          </cell>
          <cell r="H17">
            <v>0</v>
          </cell>
          <cell r="I17">
            <v>0.2</v>
          </cell>
          <cell r="J17">
            <v>1.4</v>
          </cell>
          <cell r="K17">
            <v>16</v>
          </cell>
        </row>
        <row r="18">
          <cell r="B18">
            <v>20703</v>
          </cell>
          <cell r="C18">
            <v>20977</v>
          </cell>
          <cell r="D18">
            <v>2580.4899999999998</v>
          </cell>
          <cell r="E18">
            <v>2580.29</v>
          </cell>
          <cell r="F18">
            <v>2578.7399999999998</v>
          </cell>
          <cell r="G18">
            <v>2578.35</v>
          </cell>
          <cell r="H18">
            <v>0</v>
          </cell>
          <cell r="I18">
            <v>0.2</v>
          </cell>
          <cell r="J18">
            <v>0.4</v>
          </cell>
          <cell r="K18">
            <v>17</v>
          </cell>
        </row>
        <row r="19">
          <cell r="B19">
            <v>22385</v>
          </cell>
          <cell r="C19">
            <v>22351</v>
          </cell>
          <cell r="D19">
            <v>2579.4699999999998</v>
          </cell>
          <cell r="E19">
            <v>2579.04</v>
          </cell>
          <cell r="F19">
            <v>2577.8000000000002</v>
          </cell>
          <cell r="G19">
            <v>2577.36</v>
          </cell>
          <cell r="H19">
            <v>0</v>
          </cell>
          <cell r="I19">
            <v>0.2</v>
          </cell>
          <cell r="J19">
            <v>0.57999999999999996</v>
          </cell>
          <cell r="K19">
            <v>18</v>
          </cell>
        </row>
        <row r="20">
          <cell r="B20">
            <v>22007</v>
          </cell>
          <cell r="C20">
            <v>22237</v>
          </cell>
          <cell r="D20">
            <v>2579.17</v>
          </cell>
          <cell r="E20">
            <v>2577.44</v>
          </cell>
          <cell r="F20">
            <v>2576.5</v>
          </cell>
          <cell r="G20">
            <v>2575.62</v>
          </cell>
          <cell r="H20">
            <v>0</v>
          </cell>
          <cell r="I20">
            <v>0.2</v>
          </cell>
          <cell r="J20">
            <v>1.2</v>
          </cell>
          <cell r="K20">
            <v>19</v>
          </cell>
        </row>
        <row r="21">
          <cell r="B21">
            <v>21401</v>
          </cell>
          <cell r="C21">
            <v>21456</v>
          </cell>
          <cell r="D21">
            <v>2580.5</v>
          </cell>
          <cell r="E21">
            <v>2580.04</v>
          </cell>
          <cell r="F21">
            <v>2579.5</v>
          </cell>
          <cell r="G21">
            <v>2579.15</v>
          </cell>
          <cell r="H21">
            <v>0</v>
          </cell>
          <cell r="I21">
            <v>0.2</v>
          </cell>
          <cell r="J21">
            <v>0.37</v>
          </cell>
          <cell r="K21">
            <v>20</v>
          </cell>
        </row>
        <row r="22">
          <cell r="B22">
            <v>21820</v>
          </cell>
          <cell r="C22">
            <v>21844</v>
          </cell>
          <cell r="D22">
            <v>2578.87</v>
          </cell>
          <cell r="E22">
            <v>2579.42</v>
          </cell>
          <cell r="F22">
            <v>2577.7199999999998</v>
          </cell>
          <cell r="G22">
            <v>2577.2199999999998</v>
          </cell>
          <cell r="H22">
            <v>0</v>
          </cell>
          <cell r="I22">
            <v>0.2</v>
          </cell>
          <cell r="J22">
            <v>1.6</v>
          </cell>
          <cell r="K22">
            <v>21</v>
          </cell>
        </row>
        <row r="23">
          <cell r="B23">
            <v>21687</v>
          </cell>
          <cell r="C23">
            <v>21820</v>
          </cell>
          <cell r="D23">
            <v>2580.1799999999998</v>
          </cell>
          <cell r="E23">
            <v>2578.87</v>
          </cell>
          <cell r="F23">
            <v>2578.1999999999998</v>
          </cell>
          <cell r="G23">
            <v>2577.7399999999998</v>
          </cell>
          <cell r="H23">
            <v>0</v>
          </cell>
          <cell r="I23">
            <v>0.2</v>
          </cell>
          <cell r="J23">
            <v>1.1000000000000001</v>
          </cell>
          <cell r="K23">
            <v>22</v>
          </cell>
        </row>
        <row r="24">
          <cell r="B24">
            <v>21940</v>
          </cell>
          <cell r="C24">
            <v>22053</v>
          </cell>
          <cell r="D24">
            <v>2579.39</v>
          </cell>
          <cell r="E24">
            <v>2578.7399999999998</v>
          </cell>
          <cell r="F24">
            <v>2577.29</v>
          </cell>
          <cell r="G24">
            <v>2576.9699999999998</v>
          </cell>
          <cell r="H24">
            <v>0</v>
          </cell>
          <cell r="I24">
            <v>0.2</v>
          </cell>
          <cell r="J24">
            <v>0.48</v>
          </cell>
          <cell r="K24">
            <v>23</v>
          </cell>
        </row>
        <row r="25">
          <cell r="B25">
            <v>21942</v>
          </cell>
          <cell r="C25">
            <v>22053</v>
          </cell>
          <cell r="D25">
            <v>2578.9699999999998</v>
          </cell>
          <cell r="E25">
            <v>2578.7399999999998</v>
          </cell>
          <cell r="F25">
            <v>0</v>
          </cell>
          <cell r="G25">
            <v>2576.96</v>
          </cell>
          <cell r="H25">
            <v>0</v>
          </cell>
          <cell r="I25">
            <v>0.2</v>
          </cell>
          <cell r="J25">
            <v>0.49</v>
          </cell>
          <cell r="K25">
            <v>24</v>
          </cell>
        </row>
        <row r="26">
          <cell r="B26">
            <v>21808</v>
          </cell>
          <cell r="C26">
            <v>22138</v>
          </cell>
          <cell r="D26">
            <v>2577.25</v>
          </cell>
          <cell r="E26">
            <v>2576.9899999999998</v>
          </cell>
          <cell r="F26">
            <v>2575.5500000000002</v>
          </cell>
          <cell r="G26">
            <v>2575.12</v>
          </cell>
          <cell r="H26">
            <v>0</v>
          </cell>
          <cell r="I26">
            <v>0.2</v>
          </cell>
          <cell r="J26">
            <v>0.4</v>
          </cell>
          <cell r="K26">
            <v>25</v>
          </cell>
        </row>
        <row r="27">
          <cell r="B27">
            <v>21902</v>
          </cell>
          <cell r="C27">
            <v>22241</v>
          </cell>
          <cell r="D27">
            <v>2576.9299999999998</v>
          </cell>
          <cell r="E27">
            <v>2576.7600000000002</v>
          </cell>
          <cell r="F27">
            <v>2575.04</v>
          </cell>
          <cell r="G27">
            <v>2574.81</v>
          </cell>
          <cell r="H27">
            <v>0</v>
          </cell>
          <cell r="I27">
            <v>0.3</v>
          </cell>
          <cell r="J27">
            <v>0.21</v>
          </cell>
          <cell r="K27">
            <v>26</v>
          </cell>
        </row>
        <row r="28">
          <cell r="B28">
            <v>21994</v>
          </cell>
          <cell r="C28">
            <v>22342</v>
          </cell>
          <cell r="D28">
            <v>2577.5700000000002</v>
          </cell>
          <cell r="E28">
            <v>2577.38</v>
          </cell>
          <cell r="F28">
            <v>2575.8000000000002</v>
          </cell>
          <cell r="G28">
            <v>2575.35</v>
          </cell>
          <cell r="H28">
            <v>0</v>
          </cell>
          <cell r="I28">
            <v>0.2</v>
          </cell>
          <cell r="J28">
            <v>0.41</v>
          </cell>
          <cell r="K28">
            <v>27</v>
          </cell>
        </row>
        <row r="29">
          <cell r="B29">
            <v>22054</v>
          </cell>
          <cell r="C29">
            <v>21994</v>
          </cell>
          <cell r="D29">
            <v>2577.96</v>
          </cell>
          <cell r="E29">
            <v>2577.5700000000002</v>
          </cell>
          <cell r="F29">
            <v>2576.1999999999998</v>
          </cell>
          <cell r="G29">
            <v>2575.62</v>
          </cell>
          <cell r="H29">
            <v>0</v>
          </cell>
          <cell r="I29">
            <v>0.2</v>
          </cell>
          <cell r="J29">
            <v>1.69</v>
          </cell>
          <cell r="K29">
            <v>28</v>
          </cell>
        </row>
        <row r="30">
          <cell r="B30">
            <v>22066</v>
          </cell>
          <cell r="C30">
            <v>22003</v>
          </cell>
          <cell r="D30">
            <v>2579.4299999999998</v>
          </cell>
          <cell r="E30">
            <v>2578.98</v>
          </cell>
          <cell r="F30">
            <v>2577.5500000000002</v>
          </cell>
          <cell r="G30">
            <v>2577</v>
          </cell>
          <cell r="H30">
            <v>0</v>
          </cell>
          <cell r="I30">
            <v>0.2</v>
          </cell>
          <cell r="J30">
            <v>0.7</v>
          </cell>
          <cell r="K30">
            <v>29</v>
          </cell>
        </row>
        <row r="31">
          <cell r="B31">
            <v>22060</v>
          </cell>
          <cell r="C31">
            <v>21995</v>
          </cell>
          <cell r="D31">
            <v>2578.7600000000002</v>
          </cell>
          <cell r="E31">
            <v>2578.2800000000002</v>
          </cell>
          <cell r="F31">
            <v>2576.86</v>
          </cell>
          <cell r="G31">
            <v>2576.6</v>
          </cell>
          <cell r="H31">
            <v>0</v>
          </cell>
          <cell r="I31">
            <v>0.2</v>
          </cell>
          <cell r="J31">
            <v>0.7</v>
          </cell>
          <cell r="K31">
            <v>30</v>
          </cell>
        </row>
        <row r="32">
          <cell r="B32">
            <v>22003</v>
          </cell>
          <cell r="C32">
            <v>22060</v>
          </cell>
          <cell r="D32">
            <v>2578.98</v>
          </cell>
          <cell r="E32">
            <v>2578.7600000000002</v>
          </cell>
          <cell r="F32">
            <v>2576.98</v>
          </cell>
          <cell r="G32">
            <v>2576.88</v>
          </cell>
          <cell r="H32">
            <v>0</v>
          </cell>
          <cell r="I32">
            <v>0.2</v>
          </cell>
          <cell r="J32">
            <v>0.7</v>
          </cell>
          <cell r="K32">
            <v>31</v>
          </cell>
        </row>
        <row r="33">
          <cell r="B33">
            <v>22090</v>
          </cell>
          <cell r="C33">
            <v>22138</v>
          </cell>
          <cell r="D33">
            <v>2577.1799999999998</v>
          </cell>
          <cell r="E33">
            <v>2576.9899999999998</v>
          </cell>
          <cell r="F33">
            <v>2575.2800000000002</v>
          </cell>
          <cell r="G33">
            <v>2575.08</v>
          </cell>
          <cell r="H33">
            <v>0</v>
          </cell>
          <cell r="I33">
            <v>0.2</v>
          </cell>
          <cell r="J33">
            <v>0.62</v>
          </cell>
          <cell r="K33">
            <v>32</v>
          </cell>
        </row>
        <row r="34">
          <cell r="B34">
            <v>22053</v>
          </cell>
          <cell r="C34">
            <v>22090</v>
          </cell>
          <cell r="D34">
            <v>2578.7399999999998</v>
          </cell>
          <cell r="E34">
            <v>2577.19</v>
          </cell>
          <cell r="F34">
            <v>2577.09</v>
          </cell>
          <cell r="G34">
            <v>2575.5500000000002</v>
          </cell>
          <cell r="H34">
            <v>0</v>
          </cell>
          <cell r="I34">
            <v>0.2</v>
          </cell>
          <cell r="J34">
            <v>0</v>
          </cell>
          <cell r="K34">
            <v>33</v>
          </cell>
        </row>
        <row r="35">
          <cell r="B35">
            <v>22138</v>
          </cell>
          <cell r="C35">
            <v>22241</v>
          </cell>
          <cell r="D35">
            <v>2576.9899999999998</v>
          </cell>
          <cell r="E35">
            <v>2576.7800000000002</v>
          </cell>
          <cell r="F35">
            <v>2575.12</v>
          </cell>
          <cell r="G35">
            <v>2574.8200000000002</v>
          </cell>
          <cell r="H35">
            <v>0</v>
          </cell>
          <cell r="I35">
            <v>0.2</v>
          </cell>
          <cell r="J35">
            <v>0.49</v>
          </cell>
          <cell r="K35">
            <v>34</v>
          </cell>
        </row>
        <row r="36">
          <cell r="B36">
            <v>22342</v>
          </cell>
          <cell r="C36">
            <v>22241</v>
          </cell>
          <cell r="D36">
            <v>2577.38</v>
          </cell>
          <cell r="E36">
            <v>2576.7600000000002</v>
          </cell>
          <cell r="F36">
            <v>2575.33</v>
          </cell>
          <cell r="G36">
            <v>2574.8000000000002</v>
          </cell>
          <cell r="H36">
            <v>0</v>
          </cell>
          <cell r="I36">
            <v>0.2</v>
          </cell>
          <cell r="J36">
            <v>0.82</v>
          </cell>
          <cell r="K36">
            <v>35</v>
          </cell>
        </row>
        <row r="37">
          <cell r="B37">
            <v>22314</v>
          </cell>
          <cell r="C37">
            <v>22351</v>
          </cell>
          <cell r="D37">
            <v>2579.1799999999998</v>
          </cell>
          <cell r="E37">
            <v>2579.04</v>
          </cell>
          <cell r="F37">
            <v>2577.6799999999998</v>
          </cell>
          <cell r="G37">
            <v>2577.34</v>
          </cell>
          <cell r="H37">
            <v>0</v>
          </cell>
          <cell r="I37">
            <v>0.2</v>
          </cell>
          <cell r="J37">
            <v>0.5</v>
          </cell>
          <cell r="K37">
            <v>36</v>
          </cell>
        </row>
        <row r="38">
          <cell r="B38">
            <v>22098</v>
          </cell>
          <cell r="C38">
            <v>22066</v>
          </cell>
          <cell r="D38">
            <v>2579.46</v>
          </cell>
          <cell r="E38">
            <v>2579.4299999999998</v>
          </cell>
          <cell r="F38">
            <v>2577.6799999999998</v>
          </cell>
          <cell r="G38">
            <v>2577.5700000000002</v>
          </cell>
          <cell r="H38">
            <v>0</v>
          </cell>
          <cell r="I38">
            <v>0.2</v>
          </cell>
          <cell r="J38">
            <v>0.7</v>
          </cell>
          <cell r="K38">
            <v>37</v>
          </cell>
        </row>
        <row r="39">
          <cell r="B39">
            <v>22096</v>
          </cell>
          <cell r="C39">
            <v>22060</v>
          </cell>
          <cell r="D39">
            <v>2578.92</v>
          </cell>
          <cell r="E39">
            <v>2578.7600000000002</v>
          </cell>
          <cell r="F39">
            <v>2576.98</v>
          </cell>
          <cell r="G39">
            <v>2576.88</v>
          </cell>
          <cell r="H39">
            <v>0</v>
          </cell>
          <cell r="I39">
            <v>0.2</v>
          </cell>
          <cell r="J39">
            <v>0.7</v>
          </cell>
          <cell r="K39">
            <v>38</v>
          </cell>
        </row>
        <row r="40">
          <cell r="B40">
            <v>22146</v>
          </cell>
          <cell r="C40">
            <v>22096</v>
          </cell>
          <cell r="D40">
            <v>2579.52</v>
          </cell>
          <cell r="E40">
            <v>2578.92</v>
          </cell>
          <cell r="F40">
            <v>2577.64</v>
          </cell>
          <cell r="G40">
            <v>2577.0100000000002</v>
          </cell>
          <cell r="H40">
            <v>0</v>
          </cell>
          <cell r="I40">
            <v>0.2</v>
          </cell>
          <cell r="J40">
            <v>0.7</v>
          </cell>
          <cell r="K40">
            <v>39</v>
          </cell>
        </row>
        <row r="41">
          <cell r="B41">
            <v>22114</v>
          </cell>
          <cell r="C41">
            <v>22098</v>
          </cell>
          <cell r="D41">
            <v>2579.44</v>
          </cell>
          <cell r="E41">
            <v>2579.46</v>
          </cell>
          <cell r="F41">
            <v>2577.87</v>
          </cell>
          <cell r="G41">
            <v>2577.6799999999998</v>
          </cell>
          <cell r="H41">
            <v>0</v>
          </cell>
          <cell r="I41">
            <v>0.2</v>
          </cell>
          <cell r="J41">
            <v>0.7</v>
          </cell>
          <cell r="K41">
            <v>40</v>
          </cell>
        </row>
        <row r="42">
          <cell r="B42">
            <v>21167</v>
          </cell>
          <cell r="C42">
            <v>21160</v>
          </cell>
          <cell r="D42">
            <v>2579.42</v>
          </cell>
          <cell r="E42">
            <v>2577.38</v>
          </cell>
          <cell r="F42">
            <v>2575.94</v>
          </cell>
          <cell r="G42">
            <v>2575.62</v>
          </cell>
          <cell r="H42">
            <v>0</v>
          </cell>
          <cell r="I42">
            <v>0.2</v>
          </cell>
          <cell r="J42">
            <v>0.4</v>
          </cell>
          <cell r="K42">
            <v>41</v>
          </cell>
        </row>
        <row r="43">
          <cell r="B43">
            <v>21186</v>
          </cell>
          <cell r="C43">
            <v>21171</v>
          </cell>
          <cell r="D43">
            <v>2579.8000000000002</v>
          </cell>
          <cell r="E43">
            <v>2578.9699999999998</v>
          </cell>
          <cell r="F43">
            <v>2578.1</v>
          </cell>
          <cell r="G43">
            <v>2577.9</v>
          </cell>
          <cell r="H43">
            <v>0</v>
          </cell>
          <cell r="I43">
            <v>0.2</v>
          </cell>
          <cell r="J43">
            <v>0.4</v>
          </cell>
          <cell r="K43">
            <v>42</v>
          </cell>
        </row>
        <row r="44">
          <cell r="B44">
            <v>21196</v>
          </cell>
          <cell r="C44">
            <v>21186</v>
          </cell>
          <cell r="D44">
            <v>2580.21</v>
          </cell>
          <cell r="E44">
            <v>2579.8000000000002</v>
          </cell>
          <cell r="F44">
            <v>2578.8000000000002</v>
          </cell>
          <cell r="G44">
            <v>2578.1</v>
          </cell>
          <cell r="H44">
            <v>0</v>
          </cell>
          <cell r="I44">
            <v>0.2</v>
          </cell>
          <cell r="J44">
            <v>0.4</v>
          </cell>
          <cell r="K44">
            <v>43</v>
          </cell>
        </row>
        <row r="45">
          <cell r="B45">
            <v>21621</v>
          </cell>
          <cell r="C45">
            <v>21792</v>
          </cell>
          <cell r="D45">
            <v>2580.42</v>
          </cell>
          <cell r="E45">
            <v>2579.94</v>
          </cell>
          <cell r="F45">
            <v>2579.4</v>
          </cell>
          <cell r="G45">
            <v>2579.1</v>
          </cell>
          <cell r="H45">
            <v>0</v>
          </cell>
          <cell r="I45">
            <v>0.25</v>
          </cell>
          <cell r="J45">
            <v>0.6</v>
          </cell>
          <cell r="K45">
            <v>44</v>
          </cell>
        </row>
        <row r="46">
          <cell r="B46">
            <v>21770</v>
          </cell>
          <cell r="C46">
            <v>21792</v>
          </cell>
          <cell r="D46">
            <v>2579.85</v>
          </cell>
          <cell r="E46">
            <v>2579.94</v>
          </cell>
          <cell r="F46">
            <v>2579.23</v>
          </cell>
          <cell r="G46">
            <v>2579.1</v>
          </cell>
          <cell r="H46">
            <v>0</v>
          </cell>
          <cell r="I46">
            <v>0.3</v>
          </cell>
          <cell r="J46">
            <v>0.25</v>
          </cell>
          <cell r="K46">
            <v>45</v>
          </cell>
        </row>
        <row r="47">
          <cell r="B47">
            <v>21792</v>
          </cell>
          <cell r="C47">
            <v>21799</v>
          </cell>
          <cell r="D47">
            <v>2579.94</v>
          </cell>
          <cell r="E47">
            <v>2580.31</v>
          </cell>
          <cell r="F47">
            <v>2579.1</v>
          </cell>
          <cell r="G47">
            <v>0</v>
          </cell>
          <cell r="H47">
            <v>0</v>
          </cell>
          <cell r="I47">
            <v>0.3</v>
          </cell>
          <cell r="J47">
            <v>0.25</v>
          </cell>
          <cell r="K47">
            <v>46</v>
          </cell>
        </row>
        <row r="48">
          <cell r="B48">
            <v>21963</v>
          </cell>
          <cell r="C48">
            <v>21799</v>
          </cell>
          <cell r="D48">
            <v>2580.4299999999998</v>
          </cell>
          <cell r="E48">
            <v>2580.31</v>
          </cell>
          <cell r="F48">
            <v>2579.2600000000002</v>
          </cell>
          <cell r="G48">
            <v>2579.06</v>
          </cell>
          <cell r="H48">
            <v>0</v>
          </cell>
          <cell r="I48">
            <v>0.2</v>
          </cell>
          <cell r="J48">
            <v>0.4</v>
          </cell>
          <cell r="K48">
            <v>47</v>
          </cell>
        </row>
        <row r="49">
          <cell r="B49">
            <v>21338</v>
          </cell>
          <cell r="C49">
            <v>21328</v>
          </cell>
          <cell r="D49">
            <v>2579.8000000000002</v>
          </cell>
          <cell r="E49">
            <v>2577.69</v>
          </cell>
          <cell r="F49">
            <v>0</v>
          </cell>
          <cell r="G49">
            <v>2575.52</v>
          </cell>
          <cell r="H49">
            <v>0</v>
          </cell>
          <cell r="I49">
            <v>0.2</v>
          </cell>
          <cell r="J49">
            <v>0.3</v>
          </cell>
          <cell r="K49">
            <v>48</v>
          </cell>
        </row>
        <row r="50">
          <cell r="B50">
            <v>20938</v>
          </cell>
          <cell r="C50">
            <v>21156</v>
          </cell>
          <cell r="D50">
            <v>0</v>
          </cell>
          <cell r="E50">
            <v>2579.0300000000002</v>
          </cell>
          <cell r="F50">
            <v>0</v>
          </cell>
          <cell r="G50">
            <v>2577.33</v>
          </cell>
          <cell r="H50">
            <v>0</v>
          </cell>
          <cell r="I50">
            <v>0.2</v>
          </cell>
          <cell r="J50">
            <v>0.4</v>
          </cell>
          <cell r="K50">
            <v>49</v>
          </cell>
        </row>
        <row r="51">
          <cell r="B51">
            <v>21171</v>
          </cell>
          <cell r="C51">
            <v>21167</v>
          </cell>
          <cell r="D51">
            <v>2578.9699999999998</v>
          </cell>
          <cell r="E51">
            <v>2579.42</v>
          </cell>
          <cell r="F51">
            <v>2577.9</v>
          </cell>
          <cell r="G51">
            <v>2576.6999999999998</v>
          </cell>
          <cell r="H51">
            <v>0</v>
          </cell>
          <cell r="I51">
            <v>0.2</v>
          </cell>
          <cell r="J51">
            <v>0.4</v>
          </cell>
          <cell r="K51">
            <v>50</v>
          </cell>
        </row>
        <row r="52">
          <cell r="B52">
            <v>20964</v>
          </cell>
          <cell r="C52">
            <v>21186</v>
          </cell>
          <cell r="D52">
            <v>2580.23</v>
          </cell>
          <cell r="E52">
            <v>2579.8000000000002</v>
          </cell>
          <cell r="F52">
            <v>2578.79</v>
          </cell>
          <cell r="G52">
            <v>2578.2199999999998</v>
          </cell>
          <cell r="H52">
            <v>0</v>
          </cell>
          <cell r="I52">
            <v>0.2</v>
          </cell>
          <cell r="J52">
            <v>0.5</v>
          </cell>
          <cell r="K52">
            <v>51</v>
          </cell>
        </row>
        <row r="53">
          <cell r="B53">
            <v>20978</v>
          </cell>
          <cell r="C53">
            <v>20964</v>
          </cell>
          <cell r="D53">
            <v>2580.06</v>
          </cell>
          <cell r="E53">
            <v>2580.23</v>
          </cell>
          <cell r="F53">
            <v>2578.66</v>
          </cell>
          <cell r="G53">
            <v>2576.61</v>
          </cell>
          <cell r="H53">
            <v>0</v>
          </cell>
          <cell r="I53">
            <v>0</v>
          </cell>
          <cell r="J53">
            <v>0</v>
          </cell>
          <cell r="K53">
            <v>52</v>
          </cell>
        </row>
        <row r="54">
          <cell r="B54">
            <v>20936</v>
          </cell>
          <cell r="C54">
            <v>20964</v>
          </cell>
          <cell r="D54">
            <v>2580.4699999999998</v>
          </cell>
          <cell r="E54">
            <v>2580.23</v>
          </cell>
          <cell r="F54">
            <v>2579.0700000000002</v>
          </cell>
          <cell r="G54">
            <v>2578.79</v>
          </cell>
          <cell r="H54">
            <v>0</v>
          </cell>
          <cell r="I54">
            <v>0.2</v>
          </cell>
          <cell r="J54">
            <v>1.4</v>
          </cell>
          <cell r="K54">
            <v>53</v>
          </cell>
        </row>
        <row r="55">
          <cell r="B55">
            <v>20864</v>
          </cell>
          <cell r="C55">
            <v>21042</v>
          </cell>
          <cell r="D55">
            <v>2580.92</v>
          </cell>
          <cell r="E55">
            <v>2580.5300000000002</v>
          </cell>
          <cell r="F55">
            <v>2579.5</v>
          </cell>
          <cell r="G55">
            <v>2579.11</v>
          </cell>
          <cell r="H55">
            <v>0</v>
          </cell>
          <cell r="I55">
            <v>0.2</v>
          </cell>
          <cell r="J55">
            <v>0.6</v>
          </cell>
          <cell r="K55">
            <v>54</v>
          </cell>
        </row>
        <row r="56">
          <cell r="B56">
            <v>21156</v>
          </cell>
          <cell r="C56">
            <v>21167</v>
          </cell>
          <cell r="D56">
            <v>2579.0300000000002</v>
          </cell>
          <cell r="E56">
            <v>2579.42</v>
          </cell>
          <cell r="F56">
            <v>2577.3000000000002</v>
          </cell>
          <cell r="G56">
            <v>2575.94</v>
          </cell>
          <cell r="H56">
            <v>0</v>
          </cell>
          <cell r="I56">
            <v>0.2</v>
          </cell>
          <cell r="J56">
            <v>0.4</v>
          </cell>
          <cell r="K56">
            <v>55</v>
          </cell>
        </row>
        <row r="57">
          <cell r="B57">
            <v>21147</v>
          </cell>
          <cell r="C57">
            <v>21156</v>
          </cell>
          <cell r="D57">
            <v>2579.39</v>
          </cell>
          <cell r="E57">
            <v>2579.0300000000002</v>
          </cell>
          <cell r="F57">
            <v>2577.33</v>
          </cell>
          <cell r="G57">
            <v>2577.3000000000002</v>
          </cell>
          <cell r="H57">
            <v>0</v>
          </cell>
          <cell r="I57">
            <v>0.2</v>
          </cell>
          <cell r="J57">
            <v>0.33</v>
          </cell>
          <cell r="K57">
            <v>56</v>
          </cell>
        </row>
        <row r="58">
          <cell r="B58">
            <v>21196</v>
          </cell>
          <cell r="C58">
            <v>21215</v>
          </cell>
          <cell r="D58">
            <v>2580.0500000000002</v>
          </cell>
          <cell r="E58">
            <v>2580.17</v>
          </cell>
          <cell r="F58">
            <v>2578.8000000000002</v>
          </cell>
          <cell r="G58">
            <v>2578.13</v>
          </cell>
          <cell r="H58">
            <v>0</v>
          </cell>
          <cell r="I58">
            <v>0.3</v>
          </cell>
          <cell r="J58">
            <v>0.26</v>
          </cell>
          <cell r="K58">
            <v>57</v>
          </cell>
        </row>
        <row r="59">
          <cell r="B59">
            <v>21844</v>
          </cell>
          <cell r="C59">
            <v>22007</v>
          </cell>
          <cell r="D59">
            <v>2579.42</v>
          </cell>
          <cell r="E59">
            <v>2579.17</v>
          </cell>
          <cell r="F59">
            <v>2577.08</v>
          </cell>
          <cell r="G59">
            <v>2576.5</v>
          </cell>
          <cell r="H59">
            <v>0</v>
          </cell>
          <cell r="I59">
            <v>0.2</v>
          </cell>
          <cell r="J59">
            <v>1.1000000000000001</v>
          </cell>
          <cell r="K59">
            <v>58</v>
          </cell>
        </row>
        <row r="60">
          <cell r="B60">
            <v>21443</v>
          </cell>
          <cell r="C60">
            <v>21659</v>
          </cell>
          <cell r="D60">
            <v>2580.09</v>
          </cell>
          <cell r="E60">
            <v>2579.79</v>
          </cell>
          <cell r="F60">
            <v>2578.86</v>
          </cell>
          <cell r="G60">
            <v>2578.17</v>
          </cell>
          <cell r="H60">
            <v>0</v>
          </cell>
          <cell r="I60">
            <v>0.2</v>
          </cell>
          <cell r="J60">
            <v>1</v>
          </cell>
          <cell r="K60">
            <v>59</v>
          </cell>
        </row>
        <row r="61">
          <cell r="B61">
            <v>21659</v>
          </cell>
          <cell r="C61">
            <v>21844</v>
          </cell>
          <cell r="D61">
            <v>2579.79</v>
          </cell>
          <cell r="E61">
            <v>2579.42</v>
          </cell>
          <cell r="F61">
            <v>2578.12</v>
          </cell>
          <cell r="G61">
            <v>2577.4899999999998</v>
          </cell>
          <cell r="H61">
            <v>0</v>
          </cell>
          <cell r="I61">
            <v>0.2</v>
          </cell>
          <cell r="J61">
            <v>1.05</v>
          </cell>
          <cell r="K61">
            <v>60</v>
          </cell>
        </row>
        <row r="62">
          <cell r="B62">
            <v>21493</v>
          </cell>
          <cell r="C62">
            <v>21687</v>
          </cell>
          <cell r="D62">
            <v>2580.5500000000002</v>
          </cell>
          <cell r="E62">
            <v>2580.1799999999998</v>
          </cell>
          <cell r="F62">
            <v>2578.79</v>
          </cell>
          <cell r="G62">
            <v>2578.25</v>
          </cell>
          <cell r="H62">
            <v>0</v>
          </cell>
          <cell r="I62">
            <v>0.2</v>
          </cell>
          <cell r="J62">
            <v>0.9</v>
          </cell>
          <cell r="K62">
            <v>61</v>
          </cell>
        </row>
        <row r="63">
          <cell r="B63">
            <v>21491</v>
          </cell>
          <cell r="C63">
            <v>21656</v>
          </cell>
          <cell r="D63">
            <v>2580.6</v>
          </cell>
          <cell r="E63">
            <v>0</v>
          </cell>
          <cell r="F63">
            <v>2578.8000000000002</v>
          </cell>
          <cell r="G63">
            <v>2578.75</v>
          </cell>
          <cell r="H63">
            <v>0</v>
          </cell>
          <cell r="I63">
            <v>0.45</v>
          </cell>
          <cell r="J63">
            <v>0.7</v>
          </cell>
          <cell r="K63">
            <v>62</v>
          </cell>
        </row>
        <row r="64">
          <cell r="B64">
            <v>21694</v>
          </cell>
          <cell r="C64">
            <v>21940</v>
          </cell>
          <cell r="D64">
            <v>2579.67</v>
          </cell>
          <cell r="E64">
            <v>2578.39</v>
          </cell>
          <cell r="F64">
            <v>2578</v>
          </cell>
          <cell r="G64">
            <v>2577.29</v>
          </cell>
          <cell r="H64">
            <v>0</v>
          </cell>
          <cell r="I64">
            <v>0.2</v>
          </cell>
          <cell r="J64">
            <v>0.5</v>
          </cell>
          <cell r="K64">
            <v>63</v>
          </cell>
        </row>
        <row r="65">
          <cell r="B65">
            <v>21336</v>
          </cell>
          <cell r="C65">
            <v>21348</v>
          </cell>
          <cell r="D65">
            <v>2579.91</v>
          </cell>
          <cell r="E65">
            <v>2579.79</v>
          </cell>
          <cell r="F65">
            <v>2578</v>
          </cell>
          <cell r="G65">
            <v>2577.88</v>
          </cell>
          <cell r="H65">
            <v>0</v>
          </cell>
          <cell r="I65">
            <v>0.2</v>
          </cell>
          <cell r="J65">
            <v>0.4</v>
          </cell>
          <cell r="K65">
            <v>64</v>
          </cell>
        </row>
        <row r="66">
          <cell r="B66">
            <v>21348</v>
          </cell>
          <cell r="C66">
            <v>21690</v>
          </cell>
          <cell r="D66">
            <v>2579.79</v>
          </cell>
          <cell r="E66">
            <v>2579.23</v>
          </cell>
          <cell r="F66">
            <v>2577.8000000000002</v>
          </cell>
          <cell r="G66">
            <v>2577.31</v>
          </cell>
          <cell r="H66">
            <v>0</v>
          </cell>
          <cell r="I66">
            <v>0.2</v>
          </cell>
          <cell r="J66">
            <v>0.48</v>
          </cell>
          <cell r="K66">
            <v>65</v>
          </cell>
        </row>
        <row r="67">
          <cell r="B67">
            <v>21587</v>
          </cell>
          <cell r="C67">
            <v>21690</v>
          </cell>
          <cell r="D67">
            <v>2579.87</v>
          </cell>
          <cell r="E67">
            <v>2579.23</v>
          </cell>
          <cell r="F67">
            <v>2577.75</v>
          </cell>
          <cell r="G67">
            <v>2577.4899999999998</v>
          </cell>
          <cell r="H67">
            <v>0</v>
          </cell>
          <cell r="I67">
            <v>0.2</v>
          </cell>
          <cell r="J67">
            <v>0.39</v>
          </cell>
          <cell r="K67">
            <v>66</v>
          </cell>
        </row>
        <row r="68">
          <cell r="B68">
            <v>21391</v>
          </cell>
          <cell r="C68">
            <v>21587</v>
          </cell>
          <cell r="D68">
            <v>2580.09</v>
          </cell>
          <cell r="E68">
            <v>2579.87</v>
          </cell>
          <cell r="F68">
            <v>2578.04</v>
          </cell>
          <cell r="G68">
            <v>2577.75</v>
          </cell>
          <cell r="H68">
            <v>0</v>
          </cell>
          <cell r="I68">
            <v>0.2</v>
          </cell>
          <cell r="J68">
            <v>0.35</v>
          </cell>
          <cell r="K68">
            <v>67</v>
          </cell>
        </row>
        <row r="69">
          <cell r="B69">
            <v>21364</v>
          </cell>
          <cell r="C69">
            <v>21391</v>
          </cell>
          <cell r="D69">
            <v>2580.0500000000002</v>
          </cell>
          <cell r="E69">
            <v>2580.09</v>
          </cell>
          <cell r="F69">
            <v>2578.25</v>
          </cell>
          <cell r="G69">
            <v>2578.02</v>
          </cell>
          <cell r="H69">
            <v>0</v>
          </cell>
          <cell r="I69">
            <v>0.2</v>
          </cell>
          <cell r="J69">
            <v>0.35</v>
          </cell>
          <cell r="K69">
            <v>68</v>
          </cell>
        </row>
        <row r="70">
          <cell r="B70">
            <v>21690</v>
          </cell>
          <cell r="C70">
            <v>21942</v>
          </cell>
          <cell r="D70">
            <v>2579.23</v>
          </cell>
          <cell r="E70">
            <v>2578.9699999999998</v>
          </cell>
          <cell r="F70">
            <v>2577.31</v>
          </cell>
          <cell r="G70">
            <v>2576.92</v>
          </cell>
          <cell r="H70">
            <v>0</v>
          </cell>
          <cell r="I70">
            <v>0.2</v>
          </cell>
          <cell r="J70">
            <v>0.49</v>
          </cell>
          <cell r="K70">
            <v>69</v>
          </cell>
        </row>
        <row r="71">
          <cell r="B71">
            <v>21918</v>
          </cell>
          <cell r="C71">
            <v>21942</v>
          </cell>
          <cell r="D71">
            <v>2579.25</v>
          </cell>
          <cell r="E71">
            <v>2578.9699999999998</v>
          </cell>
          <cell r="F71">
            <v>2577.23</v>
          </cell>
          <cell r="G71">
            <v>2577.16</v>
          </cell>
          <cell r="H71">
            <v>0</v>
          </cell>
          <cell r="I71">
            <v>0.2</v>
          </cell>
          <cell r="J71">
            <v>0.5</v>
          </cell>
          <cell r="K71">
            <v>70</v>
          </cell>
        </row>
        <row r="72">
          <cell r="B72">
            <v>21869</v>
          </cell>
          <cell r="C72">
            <v>21918</v>
          </cell>
          <cell r="D72">
            <v>2579.23</v>
          </cell>
          <cell r="E72">
            <v>2579.25</v>
          </cell>
          <cell r="F72">
            <v>2577.31</v>
          </cell>
          <cell r="G72">
            <v>2577.2199999999998</v>
          </cell>
          <cell r="H72">
            <v>0</v>
          </cell>
          <cell r="I72">
            <v>0.2</v>
          </cell>
          <cell r="J72">
            <v>0.63</v>
          </cell>
          <cell r="K72">
            <v>71</v>
          </cell>
        </row>
        <row r="73">
          <cell r="B73">
            <v>21754</v>
          </cell>
          <cell r="C73">
            <v>21808</v>
          </cell>
          <cell r="D73">
            <v>2577.1999999999998</v>
          </cell>
          <cell r="E73">
            <v>2577.25</v>
          </cell>
          <cell r="F73">
            <v>2576.5500000000002</v>
          </cell>
          <cell r="G73">
            <v>2575.31</v>
          </cell>
          <cell r="H73">
            <v>0</v>
          </cell>
          <cell r="I73">
            <v>0.2</v>
          </cell>
          <cell r="J73">
            <v>3.3</v>
          </cell>
          <cell r="K73">
            <v>72</v>
          </cell>
        </row>
        <row r="74">
          <cell r="B74">
            <v>21651</v>
          </cell>
          <cell r="C74">
            <v>21808</v>
          </cell>
          <cell r="D74">
            <v>2577.39</v>
          </cell>
          <cell r="E74">
            <v>2577.23</v>
          </cell>
          <cell r="F74">
            <v>2575.5500000000002</v>
          </cell>
          <cell r="G74">
            <v>2575.31</v>
          </cell>
          <cell r="H74">
            <v>0</v>
          </cell>
          <cell r="I74">
            <v>0.2</v>
          </cell>
          <cell r="J74">
            <v>0.48</v>
          </cell>
          <cell r="K74">
            <v>73</v>
          </cell>
        </row>
        <row r="75">
          <cell r="B75">
            <v>21808</v>
          </cell>
          <cell r="C75">
            <v>21902</v>
          </cell>
          <cell r="D75">
            <v>2577.25</v>
          </cell>
          <cell r="E75">
            <v>2576.9299999999998</v>
          </cell>
          <cell r="F75">
            <v>2575.34</v>
          </cell>
          <cell r="G75">
            <v>2575.06</v>
          </cell>
          <cell r="H75">
            <v>0</v>
          </cell>
          <cell r="I75">
            <v>0.2</v>
          </cell>
          <cell r="J75">
            <v>0.45</v>
          </cell>
          <cell r="K75">
            <v>74</v>
          </cell>
        </row>
        <row r="76">
          <cell r="B76">
            <v>21559</v>
          </cell>
          <cell r="C76">
            <v>21902</v>
          </cell>
          <cell r="D76">
            <v>2577.13</v>
          </cell>
          <cell r="E76">
            <v>2576.9299999999998</v>
          </cell>
          <cell r="F76">
            <v>2575.25</v>
          </cell>
          <cell r="G76">
            <v>2575.0300000000002</v>
          </cell>
          <cell r="H76">
            <v>0</v>
          </cell>
          <cell r="I76">
            <v>0.3</v>
          </cell>
          <cell r="J76">
            <v>0.2</v>
          </cell>
          <cell r="K76">
            <v>75</v>
          </cell>
        </row>
        <row r="77">
          <cell r="B77">
            <v>21994</v>
          </cell>
          <cell r="C77">
            <v>21664</v>
          </cell>
          <cell r="D77">
            <v>2577.5700000000002</v>
          </cell>
          <cell r="E77">
            <v>2577.4</v>
          </cell>
          <cell r="F77">
            <v>2575.63</v>
          </cell>
          <cell r="G77">
            <v>2575.36</v>
          </cell>
          <cell r="H77">
            <v>0</v>
          </cell>
          <cell r="I77">
            <v>0.25</v>
          </cell>
          <cell r="J77">
            <v>0.28000000000000003</v>
          </cell>
          <cell r="K77">
            <v>76</v>
          </cell>
        </row>
        <row r="78">
          <cell r="B78">
            <v>21332</v>
          </cell>
          <cell r="C78">
            <v>21559</v>
          </cell>
          <cell r="D78">
            <v>2577.36</v>
          </cell>
          <cell r="E78">
            <v>2577.13</v>
          </cell>
          <cell r="F78">
            <v>2575.44</v>
          </cell>
          <cell r="G78">
            <v>2575.2399999999998</v>
          </cell>
          <cell r="H78">
            <v>0</v>
          </cell>
          <cell r="I78">
            <v>0.3</v>
          </cell>
          <cell r="J78">
            <v>0.26</v>
          </cell>
          <cell r="K78">
            <v>77</v>
          </cell>
        </row>
        <row r="79">
          <cell r="B79">
            <v>21664</v>
          </cell>
          <cell r="C79">
            <v>21559</v>
          </cell>
          <cell r="D79">
            <v>2577.4</v>
          </cell>
          <cell r="E79">
            <v>2577.13</v>
          </cell>
          <cell r="F79">
            <v>2575.37</v>
          </cell>
          <cell r="G79">
            <v>2575.2600000000002</v>
          </cell>
          <cell r="H79">
            <v>0</v>
          </cell>
          <cell r="I79">
            <v>0.2</v>
          </cell>
          <cell r="J79">
            <v>0.17</v>
          </cell>
          <cell r="K79">
            <v>78</v>
          </cell>
        </row>
        <row r="80">
          <cell r="B80">
            <v>21419</v>
          </cell>
          <cell r="C80">
            <v>21664</v>
          </cell>
          <cell r="D80">
            <v>2577.59</v>
          </cell>
          <cell r="E80">
            <v>2577.4</v>
          </cell>
          <cell r="F80">
            <v>2575.7800000000002</v>
          </cell>
          <cell r="G80">
            <v>2575.36</v>
          </cell>
          <cell r="H80">
            <v>0</v>
          </cell>
          <cell r="I80">
            <v>0.2</v>
          </cell>
          <cell r="J80">
            <v>0.51</v>
          </cell>
          <cell r="K80">
            <v>79</v>
          </cell>
        </row>
        <row r="81">
          <cell r="B81">
            <v>21674</v>
          </cell>
          <cell r="C81">
            <v>21995</v>
          </cell>
          <cell r="D81">
            <v>2578.8200000000002</v>
          </cell>
          <cell r="E81">
            <v>2578.2800000000002</v>
          </cell>
          <cell r="F81">
            <v>2577</v>
          </cell>
          <cell r="G81">
            <v>2576.5700000000002</v>
          </cell>
          <cell r="H81">
            <v>0</v>
          </cell>
          <cell r="I81">
            <v>0.2</v>
          </cell>
          <cell r="J81">
            <v>0.42</v>
          </cell>
          <cell r="K81">
            <v>80</v>
          </cell>
        </row>
        <row r="82">
          <cell r="B82">
            <v>21763</v>
          </cell>
          <cell r="C82">
            <v>21753</v>
          </cell>
          <cell r="D82">
            <v>2579.19</v>
          </cell>
          <cell r="E82">
            <v>2579.1799999999998</v>
          </cell>
          <cell r="F82">
            <v>2577.1999999999998</v>
          </cell>
          <cell r="G82">
            <v>2577.1799999999998</v>
          </cell>
          <cell r="H82">
            <v>0</v>
          </cell>
          <cell r="I82">
            <v>0.2</v>
          </cell>
          <cell r="J82">
            <v>0.5</v>
          </cell>
          <cell r="K82">
            <v>81</v>
          </cell>
        </row>
        <row r="83">
          <cell r="B83">
            <v>21753</v>
          </cell>
          <cell r="C83">
            <v>21674</v>
          </cell>
          <cell r="D83">
            <v>2579.35</v>
          </cell>
          <cell r="E83">
            <v>2578.8200000000002</v>
          </cell>
          <cell r="F83">
            <v>2577.16</v>
          </cell>
          <cell r="G83">
            <v>2576.98</v>
          </cell>
          <cell r="H83">
            <v>0</v>
          </cell>
          <cell r="I83">
            <v>0.2</v>
          </cell>
          <cell r="J83">
            <v>0.41</v>
          </cell>
          <cell r="K83">
            <v>82</v>
          </cell>
        </row>
        <row r="84">
          <cell r="B84">
            <v>21785</v>
          </cell>
          <cell r="C84">
            <v>21763</v>
          </cell>
          <cell r="D84">
            <v>2579.79</v>
          </cell>
          <cell r="E84">
            <v>2579.19</v>
          </cell>
          <cell r="F84">
            <v>2577.41</v>
          </cell>
          <cell r="G84">
            <v>2577.1999999999998</v>
          </cell>
          <cell r="H84">
            <v>0</v>
          </cell>
          <cell r="I84">
            <v>0.2</v>
          </cell>
          <cell r="J84">
            <v>0.4</v>
          </cell>
          <cell r="K84">
            <v>83</v>
          </cell>
        </row>
        <row r="85">
          <cell r="B85">
            <v>21923</v>
          </cell>
          <cell r="C85">
            <v>21785</v>
          </cell>
          <cell r="D85">
            <v>2578.88</v>
          </cell>
          <cell r="E85">
            <v>2579.79</v>
          </cell>
          <cell r="F85">
            <v>2577.59</v>
          </cell>
          <cell r="G85">
            <v>2577.4499999999998</v>
          </cell>
          <cell r="H85">
            <v>0</v>
          </cell>
          <cell r="I85">
            <v>0.2</v>
          </cell>
          <cell r="J85">
            <v>0.4</v>
          </cell>
          <cell r="K85">
            <v>84</v>
          </cell>
        </row>
        <row r="86">
          <cell r="B86">
            <v>21895</v>
          </cell>
          <cell r="C86">
            <v>21923</v>
          </cell>
          <cell r="D86">
            <v>2579.21</v>
          </cell>
          <cell r="E86">
            <v>2578.88</v>
          </cell>
          <cell r="F86">
            <v>2577.7600000000002</v>
          </cell>
          <cell r="G86">
            <v>2577.59</v>
          </cell>
          <cell r="H86">
            <v>0</v>
          </cell>
          <cell r="I86">
            <v>0.2</v>
          </cell>
          <cell r="J86">
            <v>0.4</v>
          </cell>
          <cell r="K86">
            <v>85</v>
          </cell>
        </row>
        <row r="87">
          <cell r="B87">
            <v>21387</v>
          </cell>
          <cell r="C87">
            <v>21674</v>
          </cell>
          <cell r="D87">
            <v>2578.9299999999998</v>
          </cell>
          <cell r="E87">
            <v>2578.8200000000002</v>
          </cell>
          <cell r="F87">
            <v>2577.35</v>
          </cell>
          <cell r="G87">
            <v>2577</v>
          </cell>
          <cell r="H87">
            <v>0</v>
          </cell>
          <cell r="I87">
            <v>0.2</v>
          </cell>
          <cell r="J87">
            <v>0.4</v>
          </cell>
          <cell r="K87">
            <v>86</v>
          </cell>
        </row>
        <row r="88">
          <cell r="B88">
            <v>21566</v>
          </cell>
          <cell r="C88">
            <v>21418</v>
          </cell>
          <cell r="D88">
            <v>2579.08</v>
          </cell>
          <cell r="E88">
            <v>2579.9</v>
          </cell>
          <cell r="F88">
            <v>2578.1799999999998</v>
          </cell>
          <cell r="G88">
            <v>2577.9299999999998</v>
          </cell>
          <cell r="H88">
            <v>0</v>
          </cell>
          <cell r="I88">
            <v>0.2</v>
          </cell>
          <cell r="J88">
            <v>0.53</v>
          </cell>
          <cell r="K88">
            <v>87</v>
          </cell>
        </row>
        <row r="89">
          <cell r="B89">
            <v>21542</v>
          </cell>
          <cell r="C89">
            <v>21566</v>
          </cell>
          <cell r="D89">
            <v>2580.36</v>
          </cell>
          <cell r="E89">
            <v>2579.08</v>
          </cell>
          <cell r="F89">
            <v>2578.2600000000002</v>
          </cell>
          <cell r="G89">
            <v>2578.1799999999998</v>
          </cell>
          <cell r="H89">
            <v>0</v>
          </cell>
          <cell r="I89">
            <v>0.2</v>
          </cell>
          <cell r="J89">
            <v>0.5</v>
          </cell>
          <cell r="K89">
            <v>88</v>
          </cell>
        </row>
        <row r="90">
          <cell r="B90">
            <v>21435</v>
          </cell>
          <cell r="C90">
            <v>21418</v>
          </cell>
          <cell r="D90">
            <v>2580.31</v>
          </cell>
          <cell r="E90">
            <v>2579.9</v>
          </cell>
          <cell r="F90">
            <v>2578.17</v>
          </cell>
          <cell r="G90">
            <v>2577.85</v>
          </cell>
          <cell r="H90">
            <v>0</v>
          </cell>
          <cell r="I90">
            <v>0.2</v>
          </cell>
          <cell r="J90">
            <v>1.65</v>
          </cell>
          <cell r="K90">
            <v>89</v>
          </cell>
        </row>
        <row r="91">
          <cell r="B91">
            <v>21418</v>
          </cell>
          <cell r="C91">
            <v>21387</v>
          </cell>
          <cell r="D91">
            <v>2579.9</v>
          </cell>
          <cell r="E91">
            <v>2578.9299999999998</v>
          </cell>
          <cell r="F91">
            <v>2577.85</v>
          </cell>
          <cell r="G91">
            <v>2577.11</v>
          </cell>
          <cell r="H91">
            <v>0</v>
          </cell>
          <cell r="I91">
            <v>0.2</v>
          </cell>
          <cell r="J91">
            <v>1.58</v>
          </cell>
          <cell r="K91">
            <v>90</v>
          </cell>
        </row>
        <row r="92">
          <cell r="B92">
            <v>21387</v>
          </cell>
          <cell r="C92">
            <v>21360</v>
          </cell>
          <cell r="D92">
            <v>2578.9299999999998</v>
          </cell>
          <cell r="E92">
            <v>2577.64</v>
          </cell>
          <cell r="F92">
            <v>2577.12</v>
          </cell>
          <cell r="G92">
            <v>2575.6799999999998</v>
          </cell>
          <cell r="H92">
            <v>0</v>
          </cell>
          <cell r="I92">
            <v>0.2</v>
          </cell>
          <cell r="J92">
            <v>2.21</v>
          </cell>
          <cell r="K92">
            <v>91</v>
          </cell>
        </row>
        <row r="93">
          <cell r="B93">
            <v>21360</v>
          </cell>
          <cell r="C93">
            <v>21332</v>
          </cell>
          <cell r="D93">
            <v>2577.64</v>
          </cell>
          <cell r="E93">
            <v>2577.36</v>
          </cell>
          <cell r="F93">
            <v>2575.6799999999998</v>
          </cell>
          <cell r="G93">
            <v>2575.4299999999998</v>
          </cell>
          <cell r="H93">
            <v>0</v>
          </cell>
          <cell r="I93">
            <v>0.2</v>
          </cell>
          <cell r="J93">
            <v>0.35</v>
          </cell>
          <cell r="K93">
            <v>92</v>
          </cell>
        </row>
        <row r="94">
          <cell r="B94">
            <v>21328</v>
          </cell>
          <cell r="C94">
            <v>21332</v>
          </cell>
          <cell r="D94">
            <v>2577.69</v>
          </cell>
          <cell r="E94">
            <v>2577.36</v>
          </cell>
          <cell r="F94">
            <v>2575.52</v>
          </cell>
          <cell r="G94">
            <v>2575.4299999999998</v>
          </cell>
          <cell r="H94">
            <v>0</v>
          </cell>
          <cell r="I94">
            <v>0.2</v>
          </cell>
          <cell r="J94">
            <v>0.35</v>
          </cell>
          <cell r="K94">
            <v>93</v>
          </cell>
        </row>
        <row r="95">
          <cell r="B95">
            <v>21163</v>
          </cell>
          <cell r="C95">
            <v>21332</v>
          </cell>
          <cell r="D95">
            <v>2577.36</v>
          </cell>
          <cell r="E95">
            <v>2577.36</v>
          </cell>
          <cell r="F95">
            <v>2575.5</v>
          </cell>
          <cell r="G95">
            <v>2575.4299999999998</v>
          </cell>
          <cell r="H95">
            <v>0</v>
          </cell>
          <cell r="I95">
            <v>0.25</v>
          </cell>
          <cell r="J95">
            <v>1.3</v>
          </cell>
          <cell r="K95">
            <v>94</v>
          </cell>
        </row>
        <row r="96">
          <cell r="B96">
            <v>21114</v>
          </cell>
          <cell r="C96">
            <v>21160</v>
          </cell>
          <cell r="D96">
            <v>2579.92</v>
          </cell>
          <cell r="E96">
            <v>2577.38</v>
          </cell>
          <cell r="F96">
            <v>2576.44</v>
          </cell>
          <cell r="G96">
            <v>2576.12</v>
          </cell>
          <cell r="H96">
            <v>0</v>
          </cell>
          <cell r="I96">
            <v>0.2</v>
          </cell>
          <cell r="J96">
            <v>0.82</v>
          </cell>
          <cell r="K96">
            <v>95</v>
          </cell>
        </row>
        <row r="97">
          <cell r="B97">
            <v>20997</v>
          </cell>
          <cell r="C97">
            <v>21114</v>
          </cell>
          <cell r="D97">
            <v>2579.7800000000002</v>
          </cell>
          <cell r="E97">
            <v>2579.92</v>
          </cell>
          <cell r="F97">
            <v>2576.63</v>
          </cell>
          <cell r="G97">
            <v>2576.44</v>
          </cell>
          <cell r="H97">
            <v>0</v>
          </cell>
          <cell r="I97">
            <v>0.2</v>
          </cell>
          <cell r="J97">
            <v>0.43</v>
          </cell>
          <cell r="K97">
            <v>96</v>
          </cell>
        </row>
        <row r="98">
          <cell r="B98">
            <v>21160</v>
          </cell>
          <cell r="C98">
            <v>21163</v>
          </cell>
          <cell r="D98">
            <v>2577.38</v>
          </cell>
          <cell r="E98">
            <v>2577.36</v>
          </cell>
          <cell r="F98">
            <v>2575.59</v>
          </cell>
          <cell r="G98">
            <v>2575.4899999999998</v>
          </cell>
          <cell r="H98">
            <v>0</v>
          </cell>
          <cell r="I98">
            <v>0.2</v>
          </cell>
          <cell r="J98">
            <v>0.4</v>
          </cell>
          <cell r="K98">
            <v>97</v>
          </cell>
        </row>
        <row r="99">
          <cell r="B99">
            <v>20982</v>
          </cell>
          <cell r="C99">
            <v>21147</v>
          </cell>
          <cell r="D99">
            <v>2579.9499999999998</v>
          </cell>
          <cell r="E99">
            <v>2579.39</v>
          </cell>
          <cell r="F99">
            <v>2578.14</v>
          </cell>
          <cell r="G99">
            <v>2577.6799999999998</v>
          </cell>
          <cell r="H99">
            <v>0</v>
          </cell>
          <cell r="I99">
            <v>0.2</v>
          </cell>
          <cell r="J99">
            <v>0.55000000000000004</v>
          </cell>
          <cell r="K99">
            <v>98</v>
          </cell>
        </row>
        <row r="100">
          <cell r="B100">
            <v>20829</v>
          </cell>
          <cell r="C100">
            <v>20982</v>
          </cell>
          <cell r="D100">
            <v>2580.0700000000002</v>
          </cell>
          <cell r="E100">
            <v>2579.9499999999998</v>
          </cell>
          <cell r="F100">
            <v>2578.4</v>
          </cell>
          <cell r="G100">
            <v>2578.14</v>
          </cell>
          <cell r="H100">
            <v>0</v>
          </cell>
          <cell r="I100">
            <v>0.2</v>
          </cell>
          <cell r="J100">
            <v>0.52</v>
          </cell>
          <cell r="K100">
            <v>99</v>
          </cell>
        </row>
        <row r="101">
          <cell r="B101">
            <v>20851</v>
          </cell>
          <cell r="C101">
            <v>20789</v>
          </cell>
          <cell r="D101">
            <v>2580.33</v>
          </cell>
          <cell r="E101">
            <v>2580.29</v>
          </cell>
          <cell r="F101">
            <v>2578.63</v>
          </cell>
          <cell r="G101">
            <v>2578.56</v>
          </cell>
          <cell r="H101">
            <v>0</v>
          </cell>
          <cell r="I101">
            <v>0.2</v>
          </cell>
          <cell r="J101">
            <v>0.35</v>
          </cell>
          <cell r="K101">
            <v>100</v>
          </cell>
        </row>
        <row r="102">
          <cell r="B102">
            <v>20903</v>
          </cell>
          <cell r="C102">
            <v>20851</v>
          </cell>
          <cell r="D102">
            <v>2580.39</v>
          </cell>
          <cell r="E102">
            <v>2580.33</v>
          </cell>
          <cell r="F102">
            <v>2578.69</v>
          </cell>
          <cell r="G102">
            <v>2578.63</v>
          </cell>
          <cell r="H102">
            <v>0</v>
          </cell>
          <cell r="I102">
            <v>0.2</v>
          </cell>
          <cell r="J102">
            <v>0.37</v>
          </cell>
          <cell r="K102">
            <v>101</v>
          </cell>
        </row>
        <row r="103">
          <cell r="B103">
            <v>20760</v>
          </cell>
          <cell r="C103">
            <v>20851</v>
          </cell>
          <cell r="D103">
            <v>2580.54</v>
          </cell>
          <cell r="E103">
            <v>2580.33</v>
          </cell>
          <cell r="F103">
            <v>2578.9</v>
          </cell>
          <cell r="G103">
            <v>2578.64</v>
          </cell>
          <cell r="H103">
            <v>0</v>
          </cell>
          <cell r="I103">
            <v>0.2</v>
          </cell>
          <cell r="J103">
            <v>0.45</v>
          </cell>
          <cell r="K103">
            <v>102</v>
          </cell>
        </row>
        <row r="104">
          <cell r="B104">
            <v>20816</v>
          </cell>
          <cell r="C104">
            <v>20760</v>
          </cell>
          <cell r="D104">
            <v>2580.39</v>
          </cell>
          <cell r="E104">
            <v>2580.54</v>
          </cell>
          <cell r="F104">
            <v>2579</v>
          </cell>
          <cell r="G104">
            <v>2578.92</v>
          </cell>
          <cell r="H104">
            <v>0</v>
          </cell>
          <cell r="I104">
            <v>0.2</v>
          </cell>
          <cell r="J104">
            <v>0.48</v>
          </cell>
          <cell r="K104">
            <v>103</v>
          </cell>
        </row>
        <row r="105">
          <cell r="B105">
            <v>20531</v>
          </cell>
          <cell r="C105">
            <v>20760</v>
          </cell>
          <cell r="D105">
            <v>2580.7600000000002</v>
          </cell>
          <cell r="E105">
            <v>2580.54</v>
          </cell>
          <cell r="F105">
            <v>2579.25</v>
          </cell>
          <cell r="G105">
            <v>2578.9</v>
          </cell>
          <cell r="H105">
            <v>0</v>
          </cell>
          <cell r="I105">
            <v>0.2</v>
          </cell>
          <cell r="J105">
            <v>0.46</v>
          </cell>
          <cell r="K105">
            <v>104</v>
          </cell>
        </row>
        <row r="106">
          <cell r="B106">
            <v>20789</v>
          </cell>
          <cell r="C106">
            <v>20829</v>
          </cell>
          <cell r="D106">
            <v>2580.29</v>
          </cell>
          <cell r="E106">
            <v>2580.0700000000002</v>
          </cell>
          <cell r="F106">
            <v>2578.56</v>
          </cell>
          <cell r="G106">
            <v>2578.42</v>
          </cell>
          <cell r="H106">
            <v>0</v>
          </cell>
          <cell r="I106">
            <v>0.2</v>
          </cell>
          <cell r="J106">
            <v>0.49</v>
          </cell>
          <cell r="K106">
            <v>105</v>
          </cell>
        </row>
        <row r="107">
          <cell r="B107">
            <v>20692</v>
          </cell>
          <cell r="C107">
            <v>20829</v>
          </cell>
          <cell r="D107">
            <v>2580.33</v>
          </cell>
          <cell r="E107">
            <v>2580.0700000000002</v>
          </cell>
          <cell r="F107">
            <v>2578.5500000000002</v>
          </cell>
          <cell r="G107">
            <v>2578.4</v>
          </cell>
          <cell r="H107">
            <v>0</v>
          </cell>
          <cell r="I107">
            <v>0.2</v>
          </cell>
          <cell r="J107">
            <v>0.4</v>
          </cell>
          <cell r="K107">
            <v>106</v>
          </cell>
        </row>
        <row r="108">
          <cell r="B108">
            <v>20617</v>
          </cell>
          <cell r="C108">
            <v>20692</v>
          </cell>
          <cell r="D108">
            <v>2580.37</v>
          </cell>
          <cell r="E108">
            <v>2580.33</v>
          </cell>
          <cell r="F108">
            <v>0</v>
          </cell>
          <cell r="G108">
            <v>2578.5500000000002</v>
          </cell>
          <cell r="H108">
            <v>0</v>
          </cell>
          <cell r="I108">
            <v>0.2</v>
          </cell>
          <cell r="J108">
            <v>0.4</v>
          </cell>
          <cell r="K108">
            <v>107</v>
          </cell>
        </row>
        <row r="109">
          <cell r="B109">
            <v>20627</v>
          </cell>
          <cell r="C109">
            <v>20789</v>
          </cell>
          <cell r="D109">
            <v>2580.33</v>
          </cell>
          <cell r="E109">
            <v>2580.29</v>
          </cell>
          <cell r="F109">
            <v>2578.79</v>
          </cell>
          <cell r="G109">
            <v>2578.5700000000002</v>
          </cell>
          <cell r="H109">
            <v>0</v>
          </cell>
          <cell r="I109">
            <v>0.2</v>
          </cell>
          <cell r="J109">
            <v>0.4</v>
          </cell>
          <cell r="K109">
            <v>108</v>
          </cell>
        </row>
        <row r="110">
          <cell r="B110">
            <v>20502</v>
          </cell>
          <cell r="C110">
            <v>20562</v>
          </cell>
          <cell r="D110">
            <v>2580.84</v>
          </cell>
          <cell r="E110">
            <v>2580.69</v>
          </cell>
          <cell r="F110">
            <v>2579.61</v>
          </cell>
          <cell r="G110">
            <v>2579.52</v>
          </cell>
          <cell r="H110">
            <v>0</v>
          </cell>
          <cell r="I110">
            <v>0.2</v>
          </cell>
          <cell r="J110">
            <v>0.39</v>
          </cell>
          <cell r="K110">
            <v>109</v>
          </cell>
        </row>
        <row r="111">
          <cell r="B111">
            <v>20562</v>
          </cell>
          <cell r="C111">
            <v>20617</v>
          </cell>
          <cell r="D111">
            <v>2580.69</v>
          </cell>
          <cell r="E111">
            <v>2580.37</v>
          </cell>
          <cell r="F111">
            <v>2579.5100000000002</v>
          </cell>
          <cell r="G111">
            <v>2579.3200000000002</v>
          </cell>
          <cell r="H111">
            <v>0</v>
          </cell>
          <cell r="I111">
            <v>0.2</v>
          </cell>
          <cell r="J111">
            <v>0.39</v>
          </cell>
          <cell r="K111">
            <v>110</v>
          </cell>
        </row>
        <row r="112">
          <cell r="B112">
            <v>20514</v>
          </cell>
          <cell r="C112">
            <v>20562</v>
          </cell>
          <cell r="D112">
            <v>2581.02</v>
          </cell>
          <cell r="E112">
            <v>2580.69</v>
          </cell>
          <cell r="F112">
            <v>2579.61</v>
          </cell>
          <cell r="G112">
            <v>2579.5100000000002</v>
          </cell>
          <cell r="H112">
            <v>0</v>
          </cell>
          <cell r="I112">
            <v>0.2</v>
          </cell>
          <cell r="J112">
            <v>0.4</v>
          </cell>
          <cell r="K112">
            <v>111</v>
          </cell>
        </row>
        <row r="113">
          <cell r="B113">
            <v>20916</v>
          </cell>
          <cell r="C113">
            <v>21163</v>
          </cell>
          <cell r="D113">
            <v>2577.81</v>
          </cell>
          <cell r="E113">
            <v>2577.36</v>
          </cell>
          <cell r="F113">
            <v>2575.9299999999998</v>
          </cell>
          <cell r="G113">
            <v>2575.4699999999998</v>
          </cell>
          <cell r="H113">
            <v>0</v>
          </cell>
          <cell r="I113">
            <v>0.2</v>
          </cell>
          <cell r="J113">
            <v>0.5</v>
          </cell>
          <cell r="K113">
            <v>112</v>
          </cell>
        </row>
        <row r="114">
          <cell r="B114">
            <v>21179</v>
          </cell>
          <cell r="C114">
            <v>21163</v>
          </cell>
          <cell r="D114">
            <v>2577.58</v>
          </cell>
          <cell r="E114">
            <v>2577.36</v>
          </cell>
          <cell r="F114">
            <v>2575.8000000000002</v>
          </cell>
          <cell r="G114">
            <v>2575.58</v>
          </cell>
          <cell r="H114">
            <v>0</v>
          </cell>
          <cell r="I114">
            <v>0.2</v>
          </cell>
          <cell r="J114">
            <v>0.42</v>
          </cell>
          <cell r="K114">
            <v>113</v>
          </cell>
        </row>
        <row r="115">
          <cell r="B115">
            <v>20771</v>
          </cell>
          <cell r="C115">
            <v>20916</v>
          </cell>
          <cell r="D115">
            <v>2579.4499999999998</v>
          </cell>
          <cell r="E115">
            <v>2577.81</v>
          </cell>
          <cell r="F115">
            <v>2577.6799999999998</v>
          </cell>
          <cell r="G115">
            <v>2575.91</v>
          </cell>
          <cell r="H115">
            <v>0</v>
          </cell>
          <cell r="I115">
            <v>0.2</v>
          </cell>
          <cell r="J115">
            <v>3.72</v>
          </cell>
          <cell r="K115">
            <v>114</v>
          </cell>
        </row>
        <row r="116">
          <cell r="B116">
            <v>21239</v>
          </cell>
          <cell r="C116">
            <v>21179</v>
          </cell>
          <cell r="D116">
            <v>2578.16</v>
          </cell>
          <cell r="E116">
            <v>2577.58</v>
          </cell>
          <cell r="F116">
            <v>2577.3200000000002</v>
          </cell>
          <cell r="G116">
            <v>2575.81</v>
          </cell>
          <cell r="H116">
            <v>0</v>
          </cell>
          <cell r="I116">
            <v>0.2</v>
          </cell>
          <cell r="J116">
            <v>2.36</v>
          </cell>
          <cell r="K116">
            <v>115</v>
          </cell>
        </row>
        <row r="117">
          <cell r="B117">
            <v>20879</v>
          </cell>
          <cell r="C117">
            <v>21179</v>
          </cell>
          <cell r="D117">
            <v>2577.91</v>
          </cell>
          <cell r="E117">
            <v>2577.58</v>
          </cell>
          <cell r="F117">
            <v>2576.2399999999998</v>
          </cell>
          <cell r="G117">
            <v>2575.8000000000002</v>
          </cell>
          <cell r="H117">
            <v>0</v>
          </cell>
          <cell r="I117">
            <v>0.2</v>
          </cell>
          <cell r="J117">
            <v>0.4</v>
          </cell>
          <cell r="K117">
            <v>116</v>
          </cell>
        </row>
        <row r="118">
          <cell r="B118">
            <v>20636</v>
          </cell>
          <cell r="C118">
            <v>20771</v>
          </cell>
          <cell r="D118">
            <v>2580.4</v>
          </cell>
          <cell r="E118">
            <v>2579.4499999999998</v>
          </cell>
          <cell r="F118">
            <v>2578.9899999999998</v>
          </cell>
          <cell r="G118">
            <v>2577.67</v>
          </cell>
          <cell r="H118">
            <v>0</v>
          </cell>
          <cell r="I118">
            <v>0.2</v>
          </cell>
          <cell r="J118">
            <v>1.29</v>
          </cell>
          <cell r="K118">
            <v>117</v>
          </cell>
        </row>
        <row r="119">
          <cell r="B119">
            <v>20537</v>
          </cell>
          <cell r="C119">
            <v>20771</v>
          </cell>
          <cell r="D119">
            <v>2580.37</v>
          </cell>
          <cell r="E119">
            <v>2579.4499999999998</v>
          </cell>
          <cell r="F119">
            <v>2578.5</v>
          </cell>
          <cell r="G119">
            <v>2577.69</v>
          </cell>
          <cell r="H119">
            <v>0</v>
          </cell>
          <cell r="I119">
            <v>0.2</v>
          </cell>
          <cell r="J119">
            <v>1.05</v>
          </cell>
          <cell r="K119">
            <v>118</v>
          </cell>
        </row>
        <row r="120">
          <cell r="B120">
            <v>20639</v>
          </cell>
          <cell r="C120">
            <v>20879</v>
          </cell>
          <cell r="D120">
            <v>2578.36</v>
          </cell>
          <cell r="E120">
            <v>2577.91</v>
          </cell>
          <cell r="F120">
            <v>2576.58</v>
          </cell>
          <cell r="G120">
            <v>2576.2399999999998</v>
          </cell>
          <cell r="H120">
            <v>0</v>
          </cell>
          <cell r="I120">
            <v>0.2</v>
          </cell>
          <cell r="J120">
            <v>0.51</v>
          </cell>
          <cell r="K120">
            <v>119</v>
          </cell>
        </row>
        <row r="121">
          <cell r="B121">
            <v>20592</v>
          </cell>
          <cell r="C121">
            <v>20639</v>
          </cell>
          <cell r="D121">
            <v>2579.4699999999998</v>
          </cell>
          <cell r="E121">
            <v>2578.36</v>
          </cell>
          <cell r="F121">
            <v>2577.52</v>
          </cell>
          <cell r="G121">
            <v>2576.56</v>
          </cell>
          <cell r="H121">
            <v>0</v>
          </cell>
          <cell r="I121">
            <v>0.2</v>
          </cell>
          <cell r="J121">
            <v>3.26</v>
          </cell>
          <cell r="K121">
            <v>120</v>
          </cell>
        </row>
        <row r="122">
          <cell r="B122">
            <v>20427</v>
          </cell>
          <cell r="C122">
            <v>20639</v>
          </cell>
          <cell r="D122">
            <v>2580.59</v>
          </cell>
          <cell r="E122">
            <v>2578.36</v>
          </cell>
          <cell r="F122">
            <v>2578.12</v>
          </cell>
          <cell r="G122">
            <v>2576.58</v>
          </cell>
          <cell r="H122">
            <v>0</v>
          </cell>
          <cell r="I122">
            <v>0.2</v>
          </cell>
          <cell r="J122">
            <v>2</v>
          </cell>
          <cell r="K122">
            <v>121</v>
          </cell>
        </row>
        <row r="123">
          <cell r="B123">
            <v>20977</v>
          </cell>
          <cell r="C123">
            <v>21239</v>
          </cell>
          <cell r="D123">
            <v>2580.29</v>
          </cell>
          <cell r="E123">
            <v>2579.16</v>
          </cell>
          <cell r="F123">
            <v>2578.35</v>
          </cell>
          <cell r="G123">
            <v>2577.3200000000002</v>
          </cell>
          <cell r="H123">
            <v>0</v>
          </cell>
          <cell r="I123">
            <v>0.2</v>
          </cell>
          <cell r="J123">
            <v>1.1000000000000001</v>
          </cell>
          <cell r="K123">
            <v>122</v>
          </cell>
        </row>
        <row r="124">
          <cell r="B124">
            <v>21708</v>
          </cell>
          <cell r="C124">
            <v>21909</v>
          </cell>
          <cell r="D124">
            <v>2581.9499999999998</v>
          </cell>
          <cell r="E124">
            <v>2581.9499999999998</v>
          </cell>
          <cell r="F124">
            <v>2579.4899999999998</v>
          </cell>
          <cell r="G124">
            <v>2578.96</v>
          </cell>
          <cell r="H124">
            <v>0</v>
          </cell>
          <cell r="I124">
            <v>0.3</v>
          </cell>
          <cell r="J124">
            <v>0.87</v>
          </cell>
          <cell r="K124">
            <v>123</v>
          </cell>
        </row>
        <row r="125">
          <cell r="B125">
            <v>21975</v>
          </cell>
          <cell r="C125">
            <v>22162</v>
          </cell>
          <cell r="D125">
            <v>2581.2399999999998</v>
          </cell>
          <cell r="E125">
            <v>2581.08</v>
          </cell>
          <cell r="F125">
            <v>2578.94</v>
          </cell>
          <cell r="G125">
            <v>2578.71</v>
          </cell>
          <cell r="H125">
            <v>0</v>
          </cell>
          <cell r="I125">
            <v>0.6</v>
          </cell>
          <cell r="J125">
            <v>0.4</v>
          </cell>
          <cell r="K125">
            <v>124</v>
          </cell>
        </row>
        <row r="126">
          <cell r="B126">
            <v>21875</v>
          </cell>
          <cell r="C126">
            <v>22242</v>
          </cell>
          <cell r="D126">
            <v>2581.23</v>
          </cell>
          <cell r="E126">
            <v>2580.98</v>
          </cell>
          <cell r="F126">
            <v>2579.58</v>
          </cell>
          <cell r="G126">
            <v>2579.13</v>
          </cell>
          <cell r="H126">
            <v>0</v>
          </cell>
          <cell r="I126">
            <v>0.3</v>
          </cell>
          <cell r="J126">
            <v>0.4</v>
          </cell>
          <cell r="K126">
            <v>125</v>
          </cell>
        </row>
        <row r="127">
          <cell r="B127">
            <v>22242</v>
          </cell>
          <cell r="C127">
            <v>22230</v>
          </cell>
          <cell r="D127">
            <v>2580.98</v>
          </cell>
          <cell r="E127">
            <v>2580.92</v>
          </cell>
          <cell r="F127">
            <v>2579.56</v>
          </cell>
          <cell r="G127">
            <v>2579.38</v>
          </cell>
          <cell r="H127">
            <v>0</v>
          </cell>
          <cell r="I127">
            <v>0.23</v>
          </cell>
          <cell r="J127">
            <v>0.8</v>
          </cell>
          <cell r="K127">
            <v>126</v>
          </cell>
        </row>
        <row r="128">
          <cell r="B128">
            <v>21848</v>
          </cell>
          <cell r="C128">
            <v>22187</v>
          </cell>
          <cell r="D128">
            <v>2580.9899999999998</v>
          </cell>
          <cell r="E128">
            <v>2580.16</v>
          </cell>
          <cell r="F128">
            <v>2578.7800000000002</v>
          </cell>
          <cell r="G128">
            <v>0</v>
          </cell>
          <cell r="H128">
            <v>0</v>
          </cell>
          <cell r="I128">
            <v>0.45</v>
          </cell>
          <cell r="J128">
            <v>0.5</v>
          </cell>
          <cell r="K128">
            <v>127</v>
          </cell>
        </row>
        <row r="129">
          <cell r="B129">
            <v>22157</v>
          </cell>
          <cell r="C129">
            <v>22187</v>
          </cell>
          <cell r="D129">
            <v>2580.46</v>
          </cell>
          <cell r="E129">
            <v>2580.16</v>
          </cell>
          <cell r="F129">
            <v>2578.7399999999998</v>
          </cell>
          <cell r="G129">
            <v>0</v>
          </cell>
          <cell r="H129">
            <v>0</v>
          </cell>
          <cell r="I129">
            <v>0.35</v>
          </cell>
          <cell r="J129">
            <v>0.6</v>
          </cell>
          <cell r="K129">
            <v>128</v>
          </cell>
        </row>
        <row r="130">
          <cell r="B130">
            <v>22230</v>
          </cell>
          <cell r="C130">
            <v>22187</v>
          </cell>
          <cell r="D130">
            <v>2580.92</v>
          </cell>
          <cell r="E130">
            <v>2580.16</v>
          </cell>
          <cell r="F130">
            <v>2579.63</v>
          </cell>
          <cell r="G130">
            <v>2578.3000000000002</v>
          </cell>
          <cell r="H130">
            <v>0</v>
          </cell>
          <cell r="I130">
            <v>0.23</v>
          </cell>
          <cell r="J130">
            <v>1.4</v>
          </cell>
          <cell r="K130">
            <v>129</v>
          </cell>
        </row>
        <row r="131">
          <cell r="B131">
            <v>21909</v>
          </cell>
          <cell r="C131">
            <v>21910</v>
          </cell>
          <cell r="D131">
            <v>2581.9499999999998</v>
          </cell>
          <cell r="E131">
            <v>2581.02</v>
          </cell>
          <cell r="F131">
            <v>2578.9499999999998</v>
          </cell>
          <cell r="G131">
            <v>2578.8200000000002</v>
          </cell>
          <cell r="H131">
            <v>0</v>
          </cell>
          <cell r="I131">
            <v>0.3</v>
          </cell>
          <cell r="J131">
            <v>2.6</v>
          </cell>
          <cell r="K131">
            <v>130</v>
          </cell>
        </row>
        <row r="132">
          <cell r="B132">
            <v>21910</v>
          </cell>
          <cell r="C132">
            <v>21975</v>
          </cell>
          <cell r="D132">
            <v>2581.02</v>
          </cell>
          <cell r="E132">
            <v>2581.2399999999998</v>
          </cell>
          <cell r="F132">
            <v>2579.02</v>
          </cell>
          <cell r="G132">
            <v>2578.9499999999998</v>
          </cell>
          <cell r="H132">
            <v>0</v>
          </cell>
          <cell r="I132">
            <v>0.6</v>
          </cell>
          <cell r="J132">
            <v>0.2</v>
          </cell>
          <cell r="K132">
            <v>131</v>
          </cell>
        </row>
        <row r="133">
          <cell r="B133">
            <v>21757</v>
          </cell>
          <cell r="C133">
            <v>21910</v>
          </cell>
          <cell r="D133">
            <v>2581.34</v>
          </cell>
          <cell r="E133">
            <v>2581.02</v>
          </cell>
          <cell r="F133">
            <v>2579.11</v>
          </cell>
          <cell r="G133">
            <v>2579.02</v>
          </cell>
          <cell r="H133">
            <v>0</v>
          </cell>
          <cell r="I133">
            <v>0.6</v>
          </cell>
          <cell r="J133">
            <v>0.2</v>
          </cell>
          <cell r="K133">
            <v>132</v>
          </cell>
        </row>
        <row r="134">
          <cell r="B134">
            <v>21810</v>
          </cell>
          <cell r="C134">
            <v>21848</v>
          </cell>
          <cell r="D134">
            <v>2580.3200000000002</v>
          </cell>
          <cell r="E134">
            <v>2580.9899999999998</v>
          </cell>
          <cell r="F134">
            <v>2579.09</v>
          </cell>
          <cell r="G134">
            <v>2578.7800000000002</v>
          </cell>
          <cell r="H134">
            <v>0</v>
          </cell>
          <cell r="I134">
            <v>0.15</v>
          </cell>
          <cell r="J134">
            <v>0.4</v>
          </cell>
          <cell r="K134">
            <v>133</v>
          </cell>
        </row>
        <row r="135">
          <cell r="B135">
            <v>21632</v>
          </cell>
          <cell r="C135">
            <v>21875</v>
          </cell>
          <cell r="D135">
            <v>2581.12</v>
          </cell>
          <cell r="E135">
            <v>2581.23</v>
          </cell>
          <cell r="F135">
            <v>2579.64</v>
          </cell>
          <cell r="G135">
            <v>2579.58</v>
          </cell>
          <cell r="H135">
            <v>0</v>
          </cell>
          <cell r="I135">
            <v>0.2</v>
          </cell>
          <cell r="J135">
            <v>0.6</v>
          </cell>
          <cell r="K135">
            <v>134</v>
          </cell>
        </row>
        <row r="136">
          <cell r="B136">
            <v>21636</v>
          </cell>
          <cell r="C136">
            <v>21848</v>
          </cell>
          <cell r="D136">
            <v>2581.12</v>
          </cell>
          <cell r="E136">
            <v>2580.9899999999998</v>
          </cell>
          <cell r="F136">
            <v>2579.64</v>
          </cell>
          <cell r="G136">
            <v>2579</v>
          </cell>
          <cell r="H136">
            <v>0</v>
          </cell>
          <cell r="I136">
            <v>0.2</v>
          </cell>
          <cell r="J136">
            <v>1</v>
          </cell>
          <cell r="K136">
            <v>135</v>
          </cell>
        </row>
        <row r="137">
          <cell r="B137">
            <v>21875</v>
          </cell>
          <cell r="C137">
            <v>21848</v>
          </cell>
          <cell r="D137">
            <v>2581.23</v>
          </cell>
          <cell r="E137">
            <v>2580.9899999999998</v>
          </cell>
          <cell r="F137">
            <v>2579.83</v>
          </cell>
          <cell r="G137">
            <v>2578.7800000000002</v>
          </cell>
          <cell r="H137">
            <v>0</v>
          </cell>
          <cell r="I137">
            <v>0.2</v>
          </cell>
          <cell r="J137">
            <v>1.4</v>
          </cell>
          <cell r="K137">
            <v>136</v>
          </cell>
        </row>
        <row r="138">
          <cell r="B138">
            <v>21475</v>
          </cell>
          <cell r="C138">
            <v>21457</v>
          </cell>
          <cell r="D138">
            <v>2580.67</v>
          </cell>
          <cell r="E138">
            <v>2580.36</v>
          </cell>
          <cell r="F138">
            <v>2578.7199999999998</v>
          </cell>
          <cell r="G138">
            <v>2578.4699999999998</v>
          </cell>
          <cell r="H138">
            <v>0</v>
          </cell>
          <cell r="I138">
            <v>0.2</v>
          </cell>
          <cell r="J138">
            <v>0.82</v>
          </cell>
          <cell r="K138">
            <v>137</v>
          </cell>
        </row>
        <row r="139">
          <cell r="B139">
            <v>21515</v>
          </cell>
          <cell r="C139">
            <v>21475</v>
          </cell>
          <cell r="D139">
            <v>2580.8200000000002</v>
          </cell>
          <cell r="E139">
            <v>2580.67</v>
          </cell>
          <cell r="F139">
            <v>2579.02</v>
          </cell>
          <cell r="G139">
            <v>2578.7199999999998</v>
          </cell>
          <cell r="H139">
            <v>0</v>
          </cell>
          <cell r="I139">
            <v>0.2</v>
          </cell>
          <cell r="J139">
            <v>0.4</v>
          </cell>
          <cell r="K139">
            <v>138</v>
          </cell>
        </row>
        <row r="140">
          <cell r="B140">
            <v>20886</v>
          </cell>
          <cell r="C140">
            <v>20710</v>
          </cell>
          <cell r="D140">
            <v>2580.89</v>
          </cell>
          <cell r="E140">
            <v>2581.02</v>
          </cell>
          <cell r="F140">
            <v>2578.7199999999998</v>
          </cell>
          <cell r="G140">
            <v>2578.4899999999998</v>
          </cell>
          <cell r="H140">
            <v>0</v>
          </cell>
          <cell r="I140">
            <v>0.2</v>
          </cell>
          <cell r="J140">
            <v>0.41</v>
          </cell>
          <cell r="K140">
            <v>139</v>
          </cell>
        </row>
        <row r="141">
          <cell r="B141">
            <v>21059</v>
          </cell>
          <cell r="C141">
            <v>20886</v>
          </cell>
          <cell r="D141">
            <v>2581.08</v>
          </cell>
          <cell r="E141">
            <v>2580.89</v>
          </cell>
          <cell r="F141">
            <v>2578.88</v>
          </cell>
          <cell r="G141">
            <v>2578.67</v>
          </cell>
          <cell r="H141">
            <v>0</v>
          </cell>
          <cell r="I141">
            <v>0.2</v>
          </cell>
          <cell r="J141">
            <v>0.37</v>
          </cell>
          <cell r="K141">
            <v>140</v>
          </cell>
        </row>
        <row r="142">
          <cell r="B142">
            <v>21237</v>
          </cell>
          <cell r="C142">
            <v>20886</v>
          </cell>
          <cell r="D142">
            <v>2581.2399999999998</v>
          </cell>
          <cell r="E142">
            <v>2580.89</v>
          </cell>
          <cell r="F142">
            <v>2579.38</v>
          </cell>
          <cell r="G142">
            <v>2578.27</v>
          </cell>
          <cell r="H142">
            <v>0</v>
          </cell>
          <cell r="I142">
            <v>0.2</v>
          </cell>
          <cell r="J142">
            <v>0.54</v>
          </cell>
          <cell r="K142">
            <v>141</v>
          </cell>
        </row>
        <row r="143">
          <cell r="B143">
            <v>21373</v>
          </cell>
          <cell r="C143">
            <v>21059</v>
          </cell>
          <cell r="D143">
            <v>2580.9499999999998</v>
          </cell>
          <cell r="E143">
            <v>2581.08</v>
          </cell>
          <cell r="F143">
            <v>2579.2600000000002</v>
          </cell>
          <cell r="G143">
            <v>2578.88</v>
          </cell>
          <cell r="H143">
            <v>0</v>
          </cell>
          <cell r="I143">
            <v>0.2</v>
          </cell>
          <cell r="J143">
            <v>0.38</v>
          </cell>
          <cell r="K143">
            <v>142</v>
          </cell>
        </row>
        <row r="144">
          <cell r="B144">
            <v>21373</v>
          </cell>
          <cell r="C144">
            <v>21297</v>
          </cell>
          <cell r="D144">
            <v>2580.9499999999998</v>
          </cell>
          <cell r="E144">
            <v>2580.27</v>
          </cell>
          <cell r="F144">
            <v>2579.21</v>
          </cell>
          <cell r="G144">
            <v>2578.4899999999998</v>
          </cell>
          <cell r="H144">
            <v>0</v>
          </cell>
          <cell r="I144">
            <v>0.2</v>
          </cell>
          <cell r="J144">
            <v>0.71</v>
          </cell>
          <cell r="K144">
            <v>143</v>
          </cell>
        </row>
        <row r="145">
          <cell r="B145">
            <v>21951</v>
          </cell>
          <cell r="C145">
            <v>22075</v>
          </cell>
          <cell r="D145">
            <v>2581.4499999999998</v>
          </cell>
          <cell r="E145">
            <v>2581.23</v>
          </cell>
          <cell r="F145">
            <v>2579.96</v>
          </cell>
          <cell r="G145">
            <v>2579.77</v>
          </cell>
          <cell r="H145">
            <v>0</v>
          </cell>
          <cell r="I145">
            <v>0.4</v>
          </cell>
          <cell r="J145">
            <v>0.54</v>
          </cell>
          <cell r="K145">
            <v>144</v>
          </cell>
        </row>
        <row r="146">
          <cell r="B146">
            <v>22189</v>
          </cell>
          <cell r="C146">
            <v>22245</v>
          </cell>
          <cell r="D146">
            <v>2581</v>
          </cell>
          <cell r="E146">
            <v>2581.52</v>
          </cell>
          <cell r="F146">
            <v>2578.66</v>
          </cell>
          <cell r="G146">
            <v>2578.58</v>
          </cell>
          <cell r="H146">
            <v>0</v>
          </cell>
          <cell r="I146">
            <v>0.6</v>
          </cell>
          <cell r="J146">
            <v>0</v>
          </cell>
          <cell r="K146">
            <v>145</v>
          </cell>
        </row>
        <row r="147">
          <cell r="B147">
            <v>22162</v>
          </cell>
          <cell r="C147">
            <v>22189</v>
          </cell>
          <cell r="D147">
            <v>2581.08</v>
          </cell>
          <cell r="E147">
            <v>2581</v>
          </cell>
          <cell r="F147">
            <v>2578.71</v>
          </cell>
          <cell r="G147">
            <v>2578.66</v>
          </cell>
          <cell r="H147">
            <v>0</v>
          </cell>
          <cell r="I147">
            <v>0.6</v>
          </cell>
          <cell r="J147">
            <v>0.43</v>
          </cell>
          <cell r="K147">
            <v>146</v>
          </cell>
        </row>
        <row r="148">
          <cell r="B148">
            <v>22075</v>
          </cell>
          <cell r="C148">
            <v>22245</v>
          </cell>
          <cell r="D148">
            <v>2581.2600000000002</v>
          </cell>
          <cell r="E148">
            <v>2581.52</v>
          </cell>
          <cell r="F148">
            <v>0</v>
          </cell>
          <cell r="G148">
            <v>2578.9899999999998</v>
          </cell>
          <cell r="H148">
            <v>0</v>
          </cell>
          <cell r="I148">
            <v>0.45</v>
          </cell>
          <cell r="J148">
            <v>1.3</v>
          </cell>
          <cell r="K148">
            <v>147</v>
          </cell>
        </row>
        <row r="149">
          <cell r="B149">
            <v>21745</v>
          </cell>
          <cell r="C149">
            <v>21708</v>
          </cell>
          <cell r="D149">
            <v>2581.98</v>
          </cell>
          <cell r="E149">
            <v>2581.9499999999998</v>
          </cell>
          <cell r="F149">
            <v>2579.7600000000002</v>
          </cell>
          <cell r="G149">
            <v>2579.5</v>
          </cell>
          <cell r="H149">
            <v>0</v>
          </cell>
          <cell r="I149">
            <v>0.3</v>
          </cell>
          <cell r="J149">
            <v>0.75</v>
          </cell>
          <cell r="K149">
            <v>148</v>
          </cell>
        </row>
        <row r="150">
          <cell r="B150">
            <v>21786</v>
          </cell>
          <cell r="C150">
            <v>21745</v>
          </cell>
          <cell r="D150">
            <v>2581.9899999999998</v>
          </cell>
          <cell r="E150">
            <v>2581.98</v>
          </cell>
          <cell r="F150">
            <v>2580.1999999999998</v>
          </cell>
          <cell r="G150">
            <v>2579.79</v>
          </cell>
          <cell r="H150">
            <v>0</v>
          </cell>
          <cell r="I150">
            <v>0.3</v>
          </cell>
          <cell r="J150">
            <v>0.91</v>
          </cell>
          <cell r="K150">
            <v>149</v>
          </cell>
        </row>
        <row r="151">
          <cell r="B151">
            <v>21774</v>
          </cell>
          <cell r="C151">
            <v>21951</v>
          </cell>
          <cell r="D151">
            <v>2581.83</v>
          </cell>
          <cell r="E151">
            <v>2581.4499999999998</v>
          </cell>
          <cell r="F151">
            <v>2580.3200000000002</v>
          </cell>
          <cell r="G151">
            <v>2579.96</v>
          </cell>
          <cell r="H151">
            <v>0</v>
          </cell>
          <cell r="I151">
            <v>0.35</v>
          </cell>
          <cell r="J151">
            <v>0.64</v>
          </cell>
          <cell r="K151">
            <v>150</v>
          </cell>
        </row>
        <row r="152">
          <cell r="B152">
            <v>20185</v>
          </cell>
          <cell r="C152">
            <v>20193</v>
          </cell>
          <cell r="D152">
            <v>2580.88</v>
          </cell>
          <cell r="E152">
            <v>2580.9</v>
          </cell>
          <cell r="F152">
            <v>0</v>
          </cell>
          <cell r="G152">
            <v>2579.23</v>
          </cell>
          <cell r="H152">
            <v>0</v>
          </cell>
          <cell r="I152">
            <v>0.2</v>
          </cell>
          <cell r="J152">
            <v>1.4</v>
          </cell>
          <cell r="K152">
            <v>151</v>
          </cell>
        </row>
        <row r="153">
          <cell r="B153">
            <v>20147</v>
          </cell>
          <cell r="C153">
            <v>20185</v>
          </cell>
          <cell r="D153">
            <v>2580.92</v>
          </cell>
          <cell r="E153">
            <v>2580.88</v>
          </cell>
          <cell r="F153">
            <v>2579.5100000000002</v>
          </cell>
          <cell r="G153">
            <v>2579.35</v>
          </cell>
          <cell r="H153">
            <v>0</v>
          </cell>
          <cell r="I153">
            <v>0.2</v>
          </cell>
          <cell r="J153">
            <v>0.48</v>
          </cell>
          <cell r="K153">
            <v>152</v>
          </cell>
        </row>
        <row r="154">
          <cell r="B154">
            <v>20065</v>
          </cell>
          <cell r="C154">
            <v>20185</v>
          </cell>
          <cell r="D154">
            <v>2580.88</v>
          </cell>
          <cell r="E154">
            <v>2580.88</v>
          </cell>
          <cell r="F154">
            <v>2579.5300000000002</v>
          </cell>
          <cell r="G154">
            <v>2579.37</v>
          </cell>
          <cell r="H154">
            <v>0</v>
          </cell>
          <cell r="I154">
            <v>0.2</v>
          </cell>
          <cell r="J154">
            <v>0.39</v>
          </cell>
          <cell r="K154">
            <v>153</v>
          </cell>
        </row>
        <row r="155">
          <cell r="B155">
            <v>19931</v>
          </cell>
          <cell r="C155">
            <v>19909</v>
          </cell>
          <cell r="D155">
            <v>2581.3200000000002</v>
          </cell>
          <cell r="E155">
            <v>2581.36</v>
          </cell>
          <cell r="F155">
            <v>2580.8200000000002</v>
          </cell>
          <cell r="G155">
            <v>2580.17</v>
          </cell>
          <cell r="H155">
            <v>0</v>
          </cell>
          <cell r="I155">
            <v>0.2</v>
          </cell>
          <cell r="J155">
            <v>0.43</v>
          </cell>
          <cell r="K155">
            <v>154</v>
          </cell>
        </row>
        <row r="156">
          <cell r="B156">
            <v>19874</v>
          </cell>
          <cell r="C156">
            <v>19909</v>
          </cell>
          <cell r="D156">
            <v>0</v>
          </cell>
          <cell r="E156">
            <v>2581.36</v>
          </cell>
          <cell r="F156">
            <v>2580.2800000000002</v>
          </cell>
          <cell r="G156">
            <v>2580.12</v>
          </cell>
          <cell r="H156">
            <v>0</v>
          </cell>
          <cell r="I156">
            <v>0.2</v>
          </cell>
          <cell r="J156">
            <v>0.67</v>
          </cell>
          <cell r="K156">
            <v>155</v>
          </cell>
        </row>
        <row r="157">
          <cell r="B157">
            <v>19909</v>
          </cell>
          <cell r="C157">
            <v>20002</v>
          </cell>
          <cell r="D157">
            <v>2581.36</v>
          </cell>
          <cell r="E157">
            <v>2581.06</v>
          </cell>
          <cell r="F157">
            <v>2579.7199999999998</v>
          </cell>
          <cell r="G157">
            <v>2579.5100000000002</v>
          </cell>
          <cell r="H157">
            <v>0</v>
          </cell>
          <cell r="I157">
            <v>0.2</v>
          </cell>
          <cell r="J157">
            <v>0.5</v>
          </cell>
          <cell r="K157">
            <v>156</v>
          </cell>
        </row>
        <row r="158">
          <cell r="B158">
            <v>20002</v>
          </cell>
          <cell r="C158">
            <v>20047</v>
          </cell>
          <cell r="D158">
            <v>2581.06</v>
          </cell>
          <cell r="E158">
            <v>2581</v>
          </cell>
          <cell r="F158">
            <v>2579.58</v>
          </cell>
          <cell r="G158">
            <v>2579.31</v>
          </cell>
          <cell r="H158">
            <v>0</v>
          </cell>
          <cell r="I158">
            <v>0.2</v>
          </cell>
          <cell r="J158">
            <v>0.4</v>
          </cell>
          <cell r="K158">
            <v>157</v>
          </cell>
        </row>
        <row r="159">
          <cell r="B159">
            <v>19919</v>
          </cell>
          <cell r="C159">
            <v>20002</v>
          </cell>
          <cell r="D159">
            <v>2581.0700000000002</v>
          </cell>
          <cell r="E159">
            <v>2581.06</v>
          </cell>
          <cell r="F159">
            <v>2579.71</v>
          </cell>
          <cell r="G159">
            <v>0</v>
          </cell>
          <cell r="H159">
            <v>0</v>
          </cell>
          <cell r="I159">
            <v>0.2</v>
          </cell>
          <cell r="J159">
            <v>0.4</v>
          </cell>
          <cell r="K159">
            <v>158</v>
          </cell>
        </row>
        <row r="160">
          <cell r="B160">
            <v>20047</v>
          </cell>
          <cell r="C160">
            <v>20193</v>
          </cell>
          <cell r="D160">
            <v>2581</v>
          </cell>
          <cell r="E160">
            <v>2580.9</v>
          </cell>
          <cell r="F160">
            <v>2579.31</v>
          </cell>
          <cell r="G160">
            <v>0</v>
          </cell>
          <cell r="H160">
            <v>0</v>
          </cell>
          <cell r="I160">
            <v>0.2</v>
          </cell>
          <cell r="J160">
            <v>0.4</v>
          </cell>
          <cell r="K160">
            <v>159</v>
          </cell>
        </row>
        <row r="161">
          <cell r="B161">
            <v>20193</v>
          </cell>
          <cell r="C161">
            <v>20254</v>
          </cell>
          <cell r="D161">
            <v>2580.7600000000002</v>
          </cell>
          <cell r="E161">
            <v>2580.79</v>
          </cell>
          <cell r="F161">
            <v>2579.2800000000002</v>
          </cell>
          <cell r="G161">
            <v>2579.19</v>
          </cell>
          <cell r="H161">
            <v>0</v>
          </cell>
          <cell r="I161">
            <v>0.2</v>
          </cell>
          <cell r="J161">
            <v>0.4</v>
          </cell>
          <cell r="K161">
            <v>160</v>
          </cell>
        </row>
        <row r="162">
          <cell r="B162">
            <v>20137</v>
          </cell>
          <cell r="C162">
            <v>20239</v>
          </cell>
          <cell r="D162">
            <v>2581.4</v>
          </cell>
          <cell r="E162">
            <v>2581.0500000000002</v>
          </cell>
          <cell r="F162">
            <v>2579.6</v>
          </cell>
          <cell r="G162">
            <v>2579.35</v>
          </cell>
          <cell r="H162">
            <v>0</v>
          </cell>
          <cell r="I162">
            <v>0.2</v>
          </cell>
          <cell r="J162">
            <v>0.65</v>
          </cell>
          <cell r="K162">
            <v>161</v>
          </cell>
        </row>
        <row r="163">
          <cell r="B163">
            <v>20014</v>
          </cell>
          <cell r="C163">
            <v>20137</v>
          </cell>
          <cell r="D163">
            <v>2580.98</v>
          </cell>
          <cell r="E163">
            <v>2581.4</v>
          </cell>
          <cell r="F163">
            <v>2579.84</v>
          </cell>
          <cell r="G163">
            <v>2579.6</v>
          </cell>
          <cell r="H163">
            <v>0</v>
          </cell>
          <cell r="I163">
            <v>0.2</v>
          </cell>
          <cell r="J163">
            <v>0.4</v>
          </cell>
          <cell r="K163">
            <v>162</v>
          </cell>
        </row>
        <row r="164">
          <cell r="B164">
            <v>22256</v>
          </cell>
          <cell r="C164">
            <v>22328</v>
          </cell>
          <cell r="D164">
            <v>0</v>
          </cell>
          <cell r="E164">
            <v>0</v>
          </cell>
          <cell r="F164">
            <v>2577.38</v>
          </cell>
          <cell r="G164">
            <v>0</v>
          </cell>
          <cell r="H164">
            <v>0</v>
          </cell>
          <cell r="I164">
            <v>0.2</v>
          </cell>
          <cell r="J164">
            <v>1.5</v>
          </cell>
          <cell r="K164">
            <v>163</v>
          </cell>
        </row>
        <row r="165">
          <cell r="B165">
            <v>21804</v>
          </cell>
          <cell r="C165">
            <v>22036</v>
          </cell>
          <cell r="D165">
            <v>2580.09</v>
          </cell>
          <cell r="E165">
            <v>2579.3200000000002</v>
          </cell>
          <cell r="F165">
            <v>2578.62</v>
          </cell>
          <cell r="G165">
            <v>2577.92</v>
          </cell>
          <cell r="H165">
            <v>0</v>
          </cell>
          <cell r="I165">
            <v>0.2</v>
          </cell>
          <cell r="J165">
            <v>1</v>
          </cell>
          <cell r="K165">
            <v>164</v>
          </cell>
        </row>
        <row r="166">
          <cell r="B166">
            <v>22036</v>
          </cell>
          <cell r="C166">
            <v>22256</v>
          </cell>
          <cell r="D166">
            <v>2579.3200000000002</v>
          </cell>
          <cell r="E166">
            <v>0</v>
          </cell>
          <cell r="F166">
            <v>2577.5500000000002</v>
          </cell>
          <cell r="G166">
            <v>2577.1799999999998</v>
          </cell>
          <cell r="H166">
            <v>0</v>
          </cell>
          <cell r="I166">
            <v>0.2</v>
          </cell>
          <cell r="J166">
            <v>1.07</v>
          </cell>
          <cell r="K166">
            <v>165</v>
          </cell>
        </row>
        <row r="167">
          <cell r="B167">
            <v>22256</v>
          </cell>
          <cell r="C167">
            <v>22388</v>
          </cell>
          <cell r="D167">
            <v>0</v>
          </cell>
          <cell r="E167">
            <v>2577.5700000000002</v>
          </cell>
          <cell r="F167">
            <v>2576.8000000000002</v>
          </cell>
          <cell r="G167">
            <v>2576.1799999999998</v>
          </cell>
          <cell r="H167">
            <v>0</v>
          </cell>
          <cell r="I167">
            <v>0.2</v>
          </cell>
          <cell r="J167">
            <v>1.5</v>
          </cell>
          <cell r="K167">
            <v>166</v>
          </cell>
        </row>
        <row r="168">
          <cell r="B168">
            <v>21882</v>
          </cell>
          <cell r="C168">
            <v>22118</v>
          </cell>
          <cell r="D168">
            <v>0</v>
          </cell>
          <cell r="E168">
            <v>2579.62</v>
          </cell>
          <cell r="F168">
            <v>2578.19</v>
          </cell>
          <cell r="G168">
            <v>2578.1799999999998</v>
          </cell>
          <cell r="H168">
            <v>0</v>
          </cell>
          <cell r="I168">
            <v>0.2</v>
          </cell>
          <cell r="J168">
            <v>1</v>
          </cell>
          <cell r="K168">
            <v>167</v>
          </cell>
        </row>
        <row r="169">
          <cell r="B169">
            <v>22318</v>
          </cell>
          <cell r="C169">
            <v>22326</v>
          </cell>
          <cell r="D169">
            <v>2577.3200000000002</v>
          </cell>
          <cell r="E169">
            <v>0</v>
          </cell>
          <cell r="F169">
            <v>2575.12</v>
          </cell>
          <cell r="G169">
            <v>2575.06</v>
          </cell>
          <cell r="H169">
            <v>0</v>
          </cell>
          <cell r="I169">
            <v>0.25</v>
          </cell>
          <cell r="J169">
            <v>1.5</v>
          </cell>
          <cell r="K169">
            <v>168</v>
          </cell>
        </row>
        <row r="170">
          <cell r="B170">
            <v>22118</v>
          </cell>
          <cell r="C170">
            <v>22328</v>
          </cell>
          <cell r="D170">
            <v>2579.62</v>
          </cell>
          <cell r="E170">
            <v>0</v>
          </cell>
          <cell r="F170">
            <v>2578.1799999999998</v>
          </cell>
          <cell r="G170">
            <v>0</v>
          </cell>
          <cell r="H170">
            <v>0</v>
          </cell>
          <cell r="I170">
            <v>0.2</v>
          </cell>
          <cell r="J170">
            <v>1</v>
          </cell>
          <cell r="K170">
            <v>169</v>
          </cell>
        </row>
        <row r="171">
          <cell r="B171">
            <v>21568</v>
          </cell>
          <cell r="C171">
            <v>21804</v>
          </cell>
          <cell r="D171">
            <v>2580.89</v>
          </cell>
          <cell r="E171">
            <v>2580.09</v>
          </cell>
          <cell r="F171">
            <v>2579.39</v>
          </cell>
          <cell r="G171">
            <v>2578.69</v>
          </cell>
          <cell r="H171">
            <v>0</v>
          </cell>
          <cell r="I171">
            <v>0.2</v>
          </cell>
          <cell r="J171">
            <v>1</v>
          </cell>
          <cell r="K171">
            <v>170</v>
          </cell>
        </row>
        <row r="172">
          <cell r="B172">
            <v>21456</v>
          </cell>
          <cell r="C172">
            <v>21574</v>
          </cell>
          <cell r="D172">
            <v>2580.04</v>
          </cell>
          <cell r="E172">
            <v>2580.85</v>
          </cell>
          <cell r="F172">
            <v>2579.04</v>
          </cell>
          <cell r="G172">
            <v>2578.54</v>
          </cell>
          <cell r="H172">
            <v>0</v>
          </cell>
          <cell r="I172">
            <v>0.2</v>
          </cell>
          <cell r="J172">
            <v>0.59</v>
          </cell>
          <cell r="K172">
            <v>171</v>
          </cell>
        </row>
        <row r="173">
          <cell r="B173">
            <v>21656</v>
          </cell>
          <cell r="C173">
            <v>21882</v>
          </cell>
          <cell r="D173">
            <v>0</v>
          </cell>
          <cell r="E173">
            <v>0</v>
          </cell>
          <cell r="F173">
            <v>2578.6799999999998</v>
          </cell>
          <cell r="G173">
            <v>2578.19</v>
          </cell>
          <cell r="H173">
            <v>0</v>
          </cell>
          <cell r="I173">
            <v>0.2</v>
          </cell>
          <cell r="J173">
            <v>0.7</v>
          </cell>
          <cell r="K173">
            <v>172</v>
          </cell>
        </row>
        <row r="174">
          <cell r="B174">
            <v>22237</v>
          </cell>
          <cell r="C174">
            <v>22318</v>
          </cell>
          <cell r="D174">
            <v>2577.44</v>
          </cell>
          <cell r="E174">
            <v>2577.3200000000002</v>
          </cell>
          <cell r="F174">
            <v>2575.62</v>
          </cell>
          <cell r="G174">
            <v>2575.13</v>
          </cell>
          <cell r="H174">
            <v>0</v>
          </cell>
          <cell r="I174">
            <v>0.25</v>
          </cell>
          <cell r="J174">
            <v>1.8</v>
          </cell>
          <cell r="K174">
            <v>173</v>
          </cell>
        </row>
        <row r="175">
          <cell r="B175">
            <v>22201</v>
          </cell>
          <cell r="C175">
            <v>22237</v>
          </cell>
          <cell r="D175">
            <v>2578.64</v>
          </cell>
          <cell r="E175">
            <v>2577.44</v>
          </cell>
          <cell r="F175">
            <v>2576.7800000000002</v>
          </cell>
          <cell r="G175">
            <v>2575.64</v>
          </cell>
          <cell r="H175">
            <v>0</v>
          </cell>
          <cell r="I175">
            <v>0.2</v>
          </cell>
          <cell r="J175">
            <v>3</v>
          </cell>
          <cell r="K175">
            <v>174</v>
          </cell>
        </row>
        <row r="176">
          <cell r="B176">
            <v>22033</v>
          </cell>
          <cell r="C176">
            <v>22220</v>
          </cell>
          <cell r="D176">
            <v>2581.96</v>
          </cell>
          <cell r="E176">
            <v>2581.52</v>
          </cell>
          <cell r="F176">
            <v>2580.35</v>
          </cell>
          <cell r="G176">
            <v>2580.1</v>
          </cell>
          <cell r="H176">
            <v>0</v>
          </cell>
          <cell r="I176">
            <v>0.35</v>
          </cell>
          <cell r="J176">
            <v>0.5</v>
          </cell>
          <cell r="K176">
            <v>175</v>
          </cell>
        </row>
        <row r="177">
          <cell r="B177">
            <v>22359</v>
          </cell>
          <cell r="C177">
            <v>22203</v>
          </cell>
          <cell r="D177">
            <v>2581.7199999999998</v>
          </cell>
          <cell r="E177">
            <v>2581.77</v>
          </cell>
          <cell r="F177">
            <v>2580.27</v>
          </cell>
          <cell r="G177">
            <v>2580.08</v>
          </cell>
          <cell r="H177">
            <v>0</v>
          </cell>
          <cell r="I177">
            <v>0.6</v>
          </cell>
          <cell r="J177">
            <v>0.28999999999999998</v>
          </cell>
          <cell r="K177">
            <v>176</v>
          </cell>
        </row>
        <row r="178">
          <cell r="B178">
            <v>22203</v>
          </cell>
          <cell r="C178">
            <v>22151</v>
          </cell>
          <cell r="D178">
            <v>2581.77</v>
          </cell>
          <cell r="E178">
            <v>2581.9699999999998</v>
          </cell>
          <cell r="F178">
            <v>2580.0700000000002</v>
          </cell>
          <cell r="G178">
            <v>2579.91</v>
          </cell>
          <cell r="H178">
            <v>0</v>
          </cell>
          <cell r="I178">
            <v>0.6</v>
          </cell>
          <cell r="J178">
            <v>0.19</v>
          </cell>
          <cell r="K178">
            <v>177</v>
          </cell>
        </row>
        <row r="179">
          <cell r="B179">
            <v>22151</v>
          </cell>
          <cell r="C179">
            <v>22337</v>
          </cell>
          <cell r="D179">
            <v>2581.9699999999998</v>
          </cell>
          <cell r="E179">
            <v>2581.81</v>
          </cell>
          <cell r="F179">
            <v>2580.5300000000002</v>
          </cell>
          <cell r="G179">
            <v>2580.2600000000002</v>
          </cell>
          <cell r="H179">
            <v>0</v>
          </cell>
          <cell r="I179">
            <v>0.3</v>
          </cell>
          <cell r="J179">
            <v>0.5</v>
          </cell>
          <cell r="K179">
            <v>178</v>
          </cell>
        </row>
        <row r="180">
          <cell r="B180">
            <v>22337</v>
          </cell>
          <cell r="C180">
            <v>22312</v>
          </cell>
          <cell r="D180">
            <v>2581.81</v>
          </cell>
          <cell r="E180">
            <v>2581.73</v>
          </cell>
          <cell r="F180">
            <v>2580.48</v>
          </cell>
          <cell r="G180">
            <v>2580.02</v>
          </cell>
          <cell r="H180">
            <v>0</v>
          </cell>
          <cell r="I180">
            <v>0.23</v>
          </cell>
          <cell r="J180">
            <v>0.9</v>
          </cell>
          <cell r="K180">
            <v>179</v>
          </cell>
        </row>
        <row r="181">
          <cell r="B181">
            <v>22312</v>
          </cell>
          <cell r="C181">
            <v>22291</v>
          </cell>
          <cell r="D181">
            <v>2581.73</v>
          </cell>
          <cell r="E181">
            <v>2581.64</v>
          </cell>
          <cell r="F181">
            <v>2580.02</v>
          </cell>
          <cell r="G181">
            <v>2579.52</v>
          </cell>
          <cell r="H181">
            <v>0</v>
          </cell>
          <cell r="I181">
            <v>0.25</v>
          </cell>
          <cell r="J181">
            <v>0.9</v>
          </cell>
          <cell r="K181">
            <v>180</v>
          </cell>
        </row>
        <row r="182">
          <cell r="B182">
            <v>22064</v>
          </cell>
          <cell r="C182">
            <v>22291</v>
          </cell>
          <cell r="D182">
            <v>2582.0700000000002</v>
          </cell>
          <cell r="E182">
            <v>2581.64</v>
          </cell>
          <cell r="F182">
            <v>2579.69</v>
          </cell>
          <cell r="G182">
            <v>2579.48</v>
          </cell>
          <cell r="H182">
            <v>0</v>
          </cell>
          <cell r="I182">
            <v>0.6</v>
          </cell>
          <cell r="J182">
            <v>0.3</v>
          </cell>
          <cell r="K182">
            <v>181</v>
          </cell>
        </row>
        <row r="183">
          <cell r="B183">
            <v>22151</v>
          </cell>
          <cell r="C183">
            <v>22064</v>
          </cell>
          <cell r="D183">
            <v>2581.9699999999998</v>
          </cell>
          <cell r="E183">
            <v>2582.0700000000002</v>
          </cell>
          <cell r="F183">
            <v>2579.91</v>
          </cell>
          <cell r="G183">
            <v>2579.69</v>
          </cell>
          <cell r="H183">
            <v>0</v>
          </cell>
          <cell r="I183">
            <v>0.6</v>
          </cell>
          <cell r="J183">
            <v>0.2</v>
          </cell>
          <cell r="K183">
            <v>182</v>
          </cell>
        </row>
        <row r="184">
          <cell r="B184">
            <v>22226</v>
          </cell>
          <cell r="C184">
            <v>22357</v>
          </cell>
          <cell r="D184">
            <v>2581.4</v>
          </cell>
          <cell r="E184">
            <v>2581.36</v>
          </cell>
          <cell r="F184">
            <v>0</v>
          </cell>
          <cell r="G184">
            <v>2579.88</v>
          </cell>
          <cell r="H184">
            <v>0</v>
          </cell>
          <cell r="I184">
            <v>0.4</v>
          </cell>
          <cell r="J184">
            <v>0.5</v>
          </cell>
          <cell r="K184">
            <v>183</v>
          </cell>
        </row>
        <row r="185">
          <cell r="B185">
            <v>22136</v>
          </cell>
          <cell r="C185">
            <v>22226</v>
          </cell>
          <cell r="D185">
            <v>2581.56</v>
          </cell>
          <cell r="E185">
            <v>2581.4</v>
          </cell>
          <cell r="F185">
            <v>2580.2399999999998</v>
          </cell>
          <cell r="G185">
            <v>2580.12</v>
          </cell>
          <cell r="H185">
            <v>0</v>
          </cell>
          <cell r="I185">
            <v>0.4</v>
          </cell>
          <cell r="J185">
            <v>0.5</v>
          </cell>
          <cell r="K185">
            <v>184</v>
          </cell>
        </row>
        <row r="186">
          <cell r="B186">
            <v>22140</v>
          </cell>
          <cell r="C186">
            <v>22220</v>
          </cell>
          <cell r="D186">
            <v>2581.77</v>
          </cell>
          <cell r="E186">
            <v>2581.52</v>
          </cell>
          <cell r="F186">
            <v>2580.59</v>
          </cell>
          <cell r="G186">
            <v>2580.0700000000002</v>
          </cell>
          <cell r="H186">
            <v>0</v>
          </cell>
          <cell r="I186">
            <v>0.35</v>
          </cell>
          <cell r="J186">
            <v>0.4</v>
          </cell>
          <cell r="K186">
            <v>185</v>
          </cell>
        </row>
        <row r="187">
          <cell r="B187">
            <v>21904</v>
          </cell>
          <cell r="C187">
            <v>22033</v>
          </cell>
          <cell r="D187">
            <v>2582.25</v>
          </cell>
          <cell r="E187">
            <v>2581.96</v>
          </cell>
          <cell r="F187">
            <v>2580.87</v>
          </cell>
          <cell r="G187">
            <v>2580.37</v>
          </cell>
          <cell r="H187">
            <v>0</v>
          </cell>
          <cell r="I187">
            <v>0.35</v>
          </cell>
          <cell r="J187">
            <v>0.4</v>
          </cell>
          <cell r="K187">
            <v>186</v>
          </cell>
        </row>
        <row r="188">
          <cell r="B188">
            <v>21954</v>
          </cell>
          <cell r="C188">
            <v>22116</v>
          </cell>
          <cell r="D188">
            <v>2581.59</v>
          </cell>
          <cell r="E188">
            <v>2581.5100000000002</v>
          </cell>
          <cell r="F188">
            <v>2580.67</v>
          </cell>
          <cell r="G188">
            <v>2580.4</v>
          </cell>
          <cell r="H188">
            <v>0</v>
          </cell>
          <cell r="I188">
            <v>0.3</v>
          </cell>
          <cell r="J188">
            <v>0.5</v>
          </cell>
          <cell r="K188">
            <v>187</v>
          </cell>
        </row>
        <row r="189">
          <cell r="B189">
            <v>21954</v>
          </cell>
          <cell r="C189">
            <v>21941</v>
          </cell>
          <cell r="D189">
            <v>2581.59</v>
          </cell>
          <cell r="E189">
            <v>2581.56</v>
          </cell>
          <cell r="F189">
            <v>2580.75</v>
          </cell>
          <cell r="G189">
            <v>2580.62</v>
          </cell>
          <cell r="H189">
            <v>0</v>
          </cell>
          <cell r="I189">
            <v>0.3</v>
          </cell>
          <cell r="J189">
            <v>0.45</v>
          </cell>
          <cell r="K189">
            <v>188</v>
          </cell>
        </row>
        <row r="190">
          <cell r="B190">
            <v>21941</v>
          </cell>
          <cell r="C190">
            <v>22116</v>
          </cell>
          <cell r="D190">
            <v>2581.56</v>
          </cell>
          <cell r="E190">
            <v>2581.5100000000002</v>
          </cell>
          <cell r="F190">
            <v>2580.62</v>
          </cell>
          <cell r="G190">
            <v>2580.42</v>
          </cell>
          <cell r="H190">
            <v>0</v>
          </cell>
          <cell r="I190">
            <v>0.3</v>
          </cell>
          <cell r="J190">
            <v>0.5</v>
          </cell>
          <cell r="K190">
            <v>189</v>
          </cell>
        </row>
        <row r="191">
          <cell r="B191">
            <v>22116</v>
          </cell>
          <cell r="C191">
            <v>22226</v>
          </cell>
          <cell r="D191">
            <v>2581.5100000000002</v>
          </cell>
          <cell r="E191">
            <v>2581.4</v>
          </cell>
          <cell r="F191">
            <v>2580.41</v>
          </cell>
          <cell r="G191">
            <v>2580.2199999999998</v>
          </cell>
          <cell r="H191">
            <v>0</v>
          </cell>
          <cell r="I191">
            <v>0.3</v>
          </cell>
          <cell r="J191">
            <v>0.5</v>
          </cell>
          <cell r="K191">
            <v>190</v>
          </cell>
        </row>
        <row r="192">
          <cell r="B192">
            <v>21888</v>
          </cell>
          <cell r="C192">
            <v>21941</v>
          </cell>
          <cell r="D192">
            <v>2582.35</v>
          </cell>
          <cell r="E192">
            <v>2581.56</v>
          </cell>
          <cell r="F192">
            <v>2580.69</v>
          </cell>
          <cell r="G192">
            <v>2580.61</v>
          </cell>
          <cell r="H192">
            <v>0</v>
          </cell>
          <cell r="I192">
            <v>0.3</v>
          </cell>
          <cell r="J192">
            <v>0.47</v>
          </cell>
          <cell r="K192">
            <v>191</v>
          </cell>
        </row>
        <row r="193">
          <cell r="B193">
            <v>25852</v>
          </cell>
          <cell r="C193">
            <v>25726</v>
          </cell>
          <cell r="D193">
            <v>2579.5</v>
          </cell>
          <cell r="E193">
            <v>2579.7800000000002</v>
          </cell>
          <cell r="F193">
            <v>2578.5100000000002</v>
          </cell>
          <cell r="G193">
            <v>2578.33</v>
          </cell>
          <cell r="H193">
            <v>0</v>
          </cell>
          <cell r="I193">
            <v>0.23</v>
          </cell>
          <cell r="J193">
            <v>0.5</v>
          </cell>
          <cell r="K193">
            <v>192</v>
          </cell>
        </row>
        <row r="194">
          <cell r="B194">
            <v>23543</v>
          </cell>
          <cell r="C194">
            <v>23481</v>
          </cell>
          <cell r="D194">
            <v>2575.73</v>
          </cell>
          <cell r="E194">
            <v>2575.5100000000002</v>
          </cell>
          <cell r="F194">
            <v>2571.56</v>
          </cell>
          <cell r="G194">
            <v>2571.5</v>
          </cell>
          <cell r="H194">
            <v>0</v>
          </cell>
          <cell r="I194">
            <v>0.9</v>
          </cell>
          <cell r="J194">
            <v>0.1</v>
          </cell>
          <cell r="K194">
            <v>193</v>
          </cell>
        </row>
        <row r="195">
          <cell r="B195">
            <v>26039</v>
          </cell>
          <cell r="C195">
            <v>26136</v>
          </cell>
          <cell r="D195">
            <v>2579.1799999999998</v>
          </cell>
          <cell r="E195">
            <v>2579.35</v>
          </cell>
          <cell r="F195">
            <v>2578.64</v>
          </cell>
          <cell r="G195">
            <v>2578.5300000000002</v>
          </cell>
          <cell r="H195">
            <v>0</v>
          </cell>
          <cell r="I195">
            <v>0.3</v>
          </cell>
          <cell r="J195">
            <v>0.21</v>
          </cell>
          <cell r="K195">
            <v>194</v>
          </cell>
        </row>
        <row r="196">
          <cell r="B196">
            <v>24922</v>
          </cell>
          <cell r="C196">
            <v>24536</v>
          </cell>
          <cell r="D196">
            <v>2579.75</v>
          </cell>
          <cell r="E196">
            <v>2579.09</v>
          </cell>
          <cell r="F196">
            <v>2577.56</v>
          </cell>
          <cell r="G196">
            <v>2577.23</v>
          </cell>
          <cell r="H196">
            <v>0</v>
          </cell>
          <cell r="I196">
            <v>0.4</v>
          </cell>
          <cell r="J196">
            <v>0.35</v>
          </cell>
          <cell r="K196">
            <v>195</v>
          </cell>
        </row>
        <row r="197">
          <cell r="B197">
            <v>25962</v>
          </cell>
          <cell r="C197">
            <v>26053</v>
          </cell>
          <cell r="D197">
            <v>2579.54</v>
          </cell>
          <cell r="E197">
            <v>2578.8000000000002</v>
          </cell>
          <cell r="F197">
            <v>2578.35</v>
          </cell>
          <cell r="G197">
            <v>2578.1999999999998</v>
          </cell>
          <cell r="H197">
            <v>0</v>
          </cell>
          <cell r="I197">
            <v>0.3</v>
          </cell>
          <cell r="J197">
            <v>0.3</v>
          </cell>
          <cell r="K197">
            <v>196</v>
          </cell>
        </row>
        <row r="198">
          <cell r="B198">
            <v>25610</v>
          </cell>
          <cell r="C198">
            <v>25726</v>
          </cell>
          <cell r="D198">
            <v>2579.7800000000002</v>
          </cell>
          <cell r="E198">
            <v>2579.7800000000002</v>
          </cell>
          <cell r="F198">
            <v>2578.62</v>
          </cell>
          <cell r="G198">
            <v>2578.33</v>
          </cell>
          <cell r="H198">
            <v>0</v>
          </cell>
          <cell r="I198">
            <v>0.23</v>
          </cell>
          <cell r="J198">
            <v>0.5</v>
          </cell>
          <cell r="K198">
            <v>197</v>
          </cell>
        </row>
        <row r="199">
          <cell r="B199">
            <v>23463</v>
          </cell>
          <cell r="C199">
            <v>23318</v>
          </cell>
          <cell r="D199">
            <v>2575.58</v>
          </cell>
          <cell r="E199">
            <v>2576.16</v>
          </cell>
          <cell r="F199">
            <v>2574.56</v>
          </cell>
          <cell r="G199">
            <v>2574.5500000000002</v>
          </cell>
          <cell r="H199">
            <v>1.65</v>
          </cell>
          <cell r="I199">
            <v>1.4</v>
          </cell>
          <cell r="J199">
            <v>0.01</v>
          </cell>
          <cell r="K199">
            <v>198</v>
          </cell>
        </row>
        <row r="200">
          <cell r="B200">
            <v>23661</v>
          </cell>
          <cell r="C200">
            <v>23386</v>
          </cell>
          <cell r="D200">
            <v>2576.84</v>
          </cell>
          <cell r="E200">
            <v>2576.63</v>
          </cell>
          <cell r="F200">
            <v>2575.61</v>
          </cell>
          <cell r="G200">
            <v>2575.2399999999998</v>
          </cell>
          <cell r="H200">
            <v>0</v>
          </cell>
          <cell r="I200">
            <v>0.2</v>
          </cell>
          <cell r="J200">
            <v>0.45</v>
          </cell>
          <cell r="K200">
            <v>199</v>
          </cell>
        </row>
        <row r="201">
          <cell r="B201">
            <v>23618</v>
          </cell>
          <cell r="C201">
            <v>23372</v>
          </cell>
          <cell r="D201">
            <v>0</v>
          </cell>
          <cell r="E201">
            <v>2575.48</v>
          </cell>
          <cell r="F201">
            <v>2574.29</v>
          </cell>
          <cell r="G201">
            <v>2571.42</v>
          </cell>
          <cell r="H201">
            <v>0</v>
          </cell>
          <cell r="I201">
            <v>0.75</v>
          </cell>
          <cell r="J201">
            <v>0.17</v>
          </cell>
          <cell r="K201">
            <v>200</v>
          </cell>
        </row>
        <row r="202">
          <cell r="B202">
            <v>24612</v>
          </cell>
          <cell r="C202">
            <v>24579</v>
          </cell>
          <cell r="D202">
            <v>2578.5</v>
          </cell>
          <cell r="E202">
            <v>2578.41</v>
          </cell>
          <cell r="F202">
            <v>2576.86</v>
          </cell>
          <cell r="G202">
            <v>2576.77</v>
          </cell>
          <cell r="H202">
            <v>0</v>
          </cell>
          <cell r="I202">
            <v>0.3</v>
          </cell>
          <cell r="J202">
            <v>0.31</v>
          </cell>
          <cell r="K202">
            <v>201</v>
          </cell>
        </row>
        <row r="203">
          <cell r="B203">
            <v>23809</v>
          </cell>
          <cell r="C203">
            <v>23973</v>
          </cell>
          <cell r="D203">
            <v>2577.16</v>
          </cell>
          <cell r="E203">
            <v>2577.41</v>
          </cell>
          <cell r="F203">
            <v>2575.79</v>
          </cell>
          <cell r="G203">
            <v>2575.54</v>
          </cell>
          <cell r="H203">
            <v>0</v>
          </cell>
          <cell r="I203">
            <v>0.2</v>
          </cell>
          <cell r="J203">
            <v>0.48</v>
          </cell>
          <cell r="K203">
            <v>202</v>
          </cell>
        </row>
        <row r="204">
          <cell r="B204">
            <v>23905</v>
          </cell>
          <cell r="C204">
            <v>23809</v>
          </cell>
          <cell r="D204">
            <v>2577.41</v>
          </cell>
          <cell r="E204">
            <v>2577.16</v>
          </cell>
          <cell r="F204">
            <v>2576.2199999999998</v>
          </cell>
          <cell r="G204">
            <v>2575.8200000000002</v>
          </cell>
          <cell r="H204">
            <v>0</v>
          </cell>
          <cell r="I204">
            <v>0.2</v>
          </cell>
          <cell r="J204">
            <v>0.89</v>
          </cell>
          <cell r="K204">
            <v>203</v>
          </cell>
        </row>
        <row r="205">
          <cell r="B205">
            <v>24021</v>
          </cell>
          <cell r="C205">
            <v>23905</v>
          </cell>
          <cell r="D205">
            <v>2577.7199999999998</v>
          </cell>
          <cell r="E205">
            <v>2577.41</v>
          </cell>
          <cell r="F205">
            <v>2576.59</v>
          </cell>
          <cell r="G205">
            <v>2576.2199999999998</v>
          </cell>
          <cell r="H205">
            <v>0</v>
          </cell>
          <cell r="I205">
            <v>0.2</v>
          </cell>
          <cell r="J205">
            <v>0.49</v>
          </cell>
          <cell r="K205">
            <v>204</v>
          </cell>
        </row>
        <row r="206">
          <cell r="B206">
            <v>24021</v>
          </cell>
          <cell r="C206">
            <v>24360</v>
          </cell>
          <cell r="D206">
            <v>2577.7199999999998</v>
          </cell>
          <cell r="E206">
            <v>2578.12</v>
          </cell>
          <cell r="F206">
            <v>2576.62</v>
          </cell>
          <cell r="G206">
            <v>2576.12</v>
          </cell>
          <cell r="H206">
            <v>0</v>
          </cell>
          <cell r="I206">
            <v>0.2</v>
          </cell>
          <cell r="J206">
            <v>0.49</v>
          </cell>
          <cell r="K206">
            <v>205</v>
          </cell>
        </row>
        <row r="207">
          <cell r="B207">
            <v>25220</v>
          </cell>
          <cell r="C207">
            <v>24922</v>
          </cell>
          <cell r="D207">
            <v>2579.75</v>
          </cell>
          <cell r="E207">
            <v>2579.75</v>
          </cell>
          <cell r="F207">
            <v>2577.83</v>
          </cell>
          <cell r="G207">
            <v>2577.58</v>
          </cell>
          <cell r="H207">
            <v>0</v>
          </cell>
          <cell r="I207">
            <v>0.4</v>
          </cell>
          <cell r="J207">
            <v>0.3</v>
          </cell>
          <cell r="K207">
            <v>206</v>
          </cell>
        </row>
        <row r="208">
          <cell r="B208">
            <v>25493</v>
          </cell>
          <cell r="C208">
            <v>25220</v>
          </cell>
          <cell r="D208">
            <v>2579.61</v>
          </cell>
          <cell r="E208">
            <v>2579.75</v>
          </cell>
          <cell r="F208">
            <v>2578.17</v>
          </cell>
          <cell r="G208">
            <v>2577.83</v>
          </cell>
          <cell r="H208">
            <v>0</v>
          </cell>
          <cell r="I208">
            <v>0.3</v>
          </cell>
          <cell r="J208">
            <v>0.4</v>
          </cell>
          <cell r="K208">
            <v>207</v>
          </cell>
        </row>
        <row r="209">
          <cell r="B209">
            <v>25851</v>
          </cell>
          <cell r="C209">
            <v>25962</v>
          </cell>
          <cell r="D209">
            <v>2579.33</v>
          </cell>
          <cell r="E209">
            <v>2579.54</v>
          </cell>
          <cell r="F209">
            <v>2578.5700000000002</v>
          </cell>
          <cell r="G209">
            <v>2578.35</v>
          </cell>
          <cell r="H209">
            <v>0</v>
          </cell>
          <cell r="I209">
            <v>0.23</v>
          </cell>
          <cell r="J209">
            <v>0.4</v>
          </cell>
          <cell r="K209">
            <v>208</v>
          </cell>
        </row>
        <row r="210">
          <cell r="B210">
            <v>25738</v>
          </cell>
          <cell r="C210">
            <v>25607</v>
          </cell>
          <cell r="D210">
            <v>0</v>
          </cell>
          <cell r="E210">
            <v>2579.35</v>
          </cell>
          <cell r="F210">
            <v>2578.4499999999998</v>
          </cell>
          <cell r="G210">
            <v>2579.31</v>
          </cell>
          <cell r="H210">
            <v>0</v>
          </cell>
          <cell r="I210">
            <v>0.23</v>
          </cell>
          <cell r="J210">
            <v>0.4</v>
          </cell>
          <cell r="K210">
            <v>209</v>
          </cell>
        </row>
        <row r="211">
          <cell r="B211">
            <v>25851</v>
          </cell>
          <cell r="C211">
            <v>25738</v>
          </cell>
          <cell r="D211">
            <v>2579.33</v>
          </cell>
          <cell r="E211">
            <v>0</v>
          </cell>
          <cell r="F211">
            <v>2578.64</v>
          </cell>
          <cell r="G211">
            <v>2578.4499999999998</v>
          </cell>
          <cell r="H211">
            <v>0</v>
          </cell>
          <cell r="I211">
            <v>0.23</v>
          </cell>
          <cell r="J211">
            <v>0.35</v>
          </cell>
          <cell r="K211">
            <v>210</v>
          </cell>
        </row>
        <row r="212">
          <cell r="B212">
            <v>25610</v>
          </cell>
          <cell r="C212">
            <v>25493</v>
          </cell>
          <cell r="D212">
            <v>2579.7800000000002</v>
          </cell>
          <cell r="E212">
            <v>2579.61</v>
          </cell>
          <cell r="F212">
            <v>2578.71</v>
          </cell>
          <cell r="G212">
            <v>2578.17</v>
          </cell>
          <cell r="H212">
            <v>0</v>
          </cell>
          <cell r="I212">
            <v>0.23</v>
          </cell>
          <cell r="J212">
            <v>0.7</v>
          </cell>
          <cell r="K212">
            <v>211</v>
          </cell>
        </row>
        <row r="213">
          <cell r="B213">
            <v>25607</v>
          </cell>
          <cell r="C213">
            <v>25493</v>
          </cell>
          <cell r="D213">
            <v>2579.35</v>
          </cell>
          <cell r="E213">
            <v>2579.61</v>
          </cell>
          <cell r="F213">
            <v>2578.31</v>
          </cell>
          <cell r="G213">
            <v>2578.17</v>
          </cell>
          <cell r="H213">
            <v>0</v>
          </cell>
          <cell r="I213">
            <v>0.23</v>
          </cell>
          <cell r="J213">
            <v>0.4</v>
          </cell>
          <cell r="K213">
            <v>212</v>
          </cell>
        </row>
        <row r="214">
          <cell r="B214">
            <v>25734</v>
          </cell>
          <cell r="C214">
            <v>25607</v>
          </cell>
          <cell r="D214">
            <v>2579.56</v>
          </cell>
          <cell r="E214">
            <v>2579.35</v>
          </cell>
          <cell r="F214">
            <v>2578.7800000000002</v>
          </cell>
          <cell r="G214">
            <v>2578.31</v>
          </cell>
          <cell r="H214">
            <v>0</v>
          </cell>
          <cell r="I214">
            <v>0.23</v>
          </cell>
          <cell r="J214">
            <v>0.8</v>
          </cell>
          <cell r="K214">
            <v>213</v>
          </cell>
        </row>
        <row r="215">
          <cell r="B215">
            <v>24875</v>
          </cell>
          <cell r="C215">
            <v>24612</v>
          </cell>
          <cell r="D215">
            <v>2579.15</v>
          </cell>
          <cell r="E215">
            <v>2578.5</v>
          </cell>
          <cell r="F215">
            <v>2572.1999999999998</v>
          </cell>
          <cell r="G215">
            <v>2576.88</v>
          </cell>
          <cell r="H215">
            <v>0</v>
          </cell>
          <cell r="I215">
            <v>0.25</v>
          </cell>
          <cell r="J215">
            <v>0.56999999999999995</v>
          </cell>
          <cell r="K215">
            <v>214</v>
          </cell>
        </row>
        <row r="216">
          <cell r="B216">
            <v>24737</v>
          </cell>
          <cell r="C216">
            <v>24612</v>
          </cell>
          <cell r="D216">
            <v>2579.09</v>
          </cell>
          <cell r="E216">
            <v>2578.5</v>
          </cell>
          <cell r="F216">
            <v>2578.12</v>
          </cell>
          <cell r="G216">
            <v>2577.69</v>
          </cell>
          <cell r="H216">
            <v>0</v>
          </cell>
          <cell r="I216">
            <v>0.2</v>
          </cell>
          <cell r="J216">
            <v>0.54</v>
          </cell>
          <cell r="K216">
            <v>215</v>
          </cell>
        </row>
        <row r="217">
          <cell r="B217">
            <v>25734</v>
          </cell>
          <cell r="C217">
            <v>25851</v>
          </cell>
          <cell r="D217">
            <v>2579.56</v>
          </cell>
          <cell r="E217">
            <v>2579.33</v>
          </cell>
          <cell r="F217">
            <v>2578.71</v>
          </cell>
          <cell r="G217">
            <v>2578.5700000000002</v>
          </cell>
          <cell r="H217">
            <v>0</v>
          </cell>
          <cell r="I217">
            <v>0.23</v>
          </cell>
          <cell r="J217">
            <v>0.4</v>
          </cell>
          <cell r="K217">
            <v>216</v>
          </cell>
        </row>
        <row r="218">
          <cell r="B218">
            <v>25734</v>
          </cell>
          <cell r="C218">
            <v>25610</v>
          </cell>
          <cell r="D218">
            <v>2579.56</v>
          </cell>
          <cell r="E218">
            <v>2579.7800000000002</v>
          </cell>
          <cell r="F218">
            <v>2578.8000000000002</v>
          </cell>
          <cell r="G218">
            <v>2578.62</v>
          </cell>
          <cell r="H218">
            <v>0</v>
          </cell>
          <cell r="I218">
            <v>0.23</v>
          </cell>
          <cell r="J218">
            <v>0.56999999999999995</v>
          </cell>
          <cell r="K218">
            <v>217</v>
          </cell>
        </row>
        <row r="219">
          <cell r="B219">
            <v>23399</v>
          </cell>
          <cell r="C219">
            <v>23386</v>
          </cell>
          <cell r="D219">
            <v>2576.46</v>
          </cell>
          <cell r="E219">
            <v>2576.63</v>
          </cell>
          <cell r="F219">
            <v>2575.29</v>
          </cell>
          <cell r="G219">
            <v>2575.0100000000002</v>
          </cell>
          <cell r="H219">
            <v>0</v>
          </cell>
          <cell r="I219">
            <v>0.2</v>
          </cell>
          <cell r="J219">
            <v>0.5</v>
          </cell>
          <cell r="K219">
            <v>218</v>
          </cell>
        </row>
        <row r="220">
          <cell r="B220">
            <v>23481</v>
          </cell>
          <cell r="C220">
            <v>23372</v>
          </cell>
          <cell r="D220">
            <v>2575.5100000000002</v>
          </cell>
          <cell r="E220">
            <v>2575.48</v>
          </cell>
          <cell r="F220">
            <v>2571.5</v>
          </cell>
          <cell r="G220">
            <v>2571.42</v>
          </cell>
          <cell r="H220">
            <v>0</v>
          </cell>
          <cell r="I220">
            <v>0.9</v>
          </cell>
          <cell r="J220">
            <v>0.08</v>
          </cell>
          <cell r="K220">
            <v>219</v>
          </cell>
        </row>
        <row r="221">
          <cell r="B221">
            <v>23179</v>
          </cell>
          <cell r="C221">
            <v>23148</v>
          </cell>
          <cell r="D221">
            <v>2576.09</v>
          </cell>
          <cell r="E221">
            <v>2576.14</v>
          </cell>
          <cell r="F221">
            <v>2574.39</v>
          </cell>
          <cell r="G221">
            <v>2574.3200000000002</v>
          </cell>
          <cell r="H221">
            <v>1.65</v>
          </cell>
          <cell r="I221">
            <v>1.4</v>
          </cell>
          <cell r="J221">
            <v>7.0000000000000007E-2</v>
          </cell>
          <cell r="K221">
            <v>220</v>
          </cell>
        </row>
        <row r="222">
          <cell r="B222">
            <v>23318</v>
          </cell>
          <cell r="C222">
            <v>23179</v>
          </cell>
          <cell r="D222">
            <v>2576.16</v>
          </cell>
          <cell r="E222">
            <v>2576.09</v>
          </cell>
          <cell r="F222">
            <v>2574.5500000000002</v>
          </cell>
          <cell r="G222">
            <v>2574.39</v>
          </cell>
          <cell r="H222">
            <v>1.65</v>
          </cell>
          <cell r="I222">
            <v>1.4</v>
          </cell>
          <cell r="J222">
            <v>0.13</v>
          </cell>
          <cell r="K222">
            <v>221</v>
          </cell>
        </row>
        <row r="223">
          <cell r="B223">
            <v>23127</v>
          </cell>
          <cell r="C223">
            <v>23076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1.65</v>
          </cell>
          <cell r="I223">
            <v>1.4</v>
          </cell>
          <cell r="J223">
            <v>7.0000000000000007E-2</v>
          </cell>
          <cell r="K223">
            <v>222</v>
          </cell>
        </row>
        <row r="224">
          <cell r="B224">
            <v>23137</v>
          </cell>
          <cell r="C224">
            <v>23127</v>
          </cell>
          <cell r="D224">
            <v>2576.1999999999998</v>
          </cell>
          <cell r="E224">
            <v>0</v>
          </cell>
          <cell r="F224">
            <v>2574.2600000000002</v>
          </cell>
          <cell r="G224">
            <v>0</v>
          </cell>
          <cell r="H224">
            <v>1.65</v>
          </cell>
          <cell r="I224">
            <v>1.4</v>
          </cell>
          <cell r="J224">
            <v>7.0000000000000007E-2</v>
          </cell>
          <cell r="K224">
            <v>223</v>
          </cell>
        </row>
        <row r="225">
          <cell r="B225">
            <v>22570</v>
          </cell>
          <cell r="C225">
            <v>22852</v>
          </cell>
          <cell r="D225">
            <v>2579</v>
          </cell>
          <cell r="E225">
            <v>2576.8000000000002</v>
          </cell>
          <cell r="F225">
            <v>2574.8000000000002</v>
          </cell>
          <cell r="G225">
            <v>2573.84</v>
          </cell>
          <cell r="H225">
            <v>0</v>
          </cell>
          <cell r="I225">
            <v>0.3</v>
          </cell>
          <cell r="J225">
            <v>0.84</v>
          </cell>
          <cell r="K225">
            <v>224</v>
          </cell>
        </row>
        <row r="226">
          <cell r="B226">
            <v>23158</v>
          </cell>
          <cell r="C226">
            <v>23117</v>
          </cell>
          <cell r="D226">
            <v>2580</v>
          </cell>
          <cell r="E226">
            <v>2576.27</v>
          </cell>
          <cell r="F226">
            <v>2570.39</v>
          </cell>
          <cell r="G226">
            <v>2570.33</v>
          </cell>
          <cell r="H226">
            <v>0</v>
          </cell>
          <cell r="I226">
            <v>0.9</v>
          </cell>
          <cell r="J226">
            <v>0.14000000000000001</v>
          </cell>
          <cell r="K226">
            <v>225</v>
          </cell>
        </row>
        <row r="227">
          <cell r="B227">
            <v>23276</v>
          </cell>
          <cell r="C227">
            <v>23158</v>
          </cell>
          <cell r="D227">
            <v>2576.1999999999998</v>
          </cell>
          <cell r="E227">
            <v>2580</v>
          </cell>
          <cell r="F227">
            <v>2570.41</v>
          </cell>
          <cell r="G227">
            <v>2569.54</v>
          </cell>
          <cell r="H227">
            <v>0</v>
          </cell>
          <cell r="I227">
            <v>0.75</v>
          </cell>
          <cell r="J227">
            <v>0.76</v>
          </cell>
          <cell r="K227">
            <v>226</v>
          </cell>
        </row>
        <row r="228">
          <cell r="B228">
            <v>23383</v>
          </cell>
          <cell r="C228">
            <v>23276</v>
          </cell>
          <cell r="D228">
            <v>2576.25</v>
          </cell>
          <cell r="E228">
            <v>2576.1999999999998</v>
          </cell>
          <cell r="F228">
            <v>2574.83</v>
          </cell>
          <cell r="G228">
            <v>2574.2199999999998</v>
          </cell>
          <cell r="H228">
            <v>0</v>
          </cell>
          <cell r="I228">
            <v>0.25</v>
          </cell>
          <cell r="J228">
            <v>0.25</v>
          </cell>
          <cell r="K228">
            <v>227</v>
          </cell>
        </row>
        <row r="229">
          <cell r="B229">
            <v>23386</v>
          </cell>
          <cell r="C229">
            <v>23383</v>
          </cell>
          <cell r="D229">
            <v>2576.63</v>
          </cell>
          <cell r="E229">
            <v>2576.25</v>
          </cell>
          <cell r="F229">
            <v>2575</v>
          </cell>
          <cell r="G229">
            <v>2574.84</v>
          </cell>
          <cell r="H229">
            <v>0</v>
          </cell>
          <cell r="I229">
            <v>0.2</v>
          </cell>
          <cell r="J229">
            <v>0.48</v>
          </cell>
          <cell r="K229">
            <v>228</v>
          </cell>
        </row>
        <row r="230">
          <cell r="B230">
            <v>23148</v>
          </cell>
          <cell r="C230">
            <v>23137</v>
          </cell>
          <cell r="D230">
            <v>2576.14</v>
          </cell>
          <cell r="E230">
            <v>2581</v>
          </cell>
          <cell r="F230">
            <v>2574.3200000000002</v>
          </cell>
          <cell r="G230">
            <v>2574.2600000000002</v>
          </cell>
          <cell r="H230">
            <v>1.65</v>
          </cell>
          <cell r="I230">
            <v>1.4</v>
          </cell>
          <cell r="J230">
            <v>7.0000000000000007E-2</v>
          </cell>
          <cell r="K230">
            <v>229</v>
          </cell>
        </row>
        <row r="231">
          <cell r="B231">
            <v>23372</v>
          </cell>
          <cell r="C231">
            <v>23308</v>
          </cell>
          <cell r="D231">
            <v>2575.48</v>
          </cell>
          <cell r="E231">
            <v>2575.35</v>
          </cell>
          <cell r="F231">
            <v>2571.42</v>
          </cell>
          <cell r="G231">
            <v>2571.35</v>
          </cell>
          <cell r="H231">
            <v>0</v>
          </cell>
          <cell r="I231">
            <v>0.9</v>
          </cell>
          <cell r="J231">
            <v>0.09</v>
          </cell>
          <cell r="K231">
            <v>230</v>
          </cell>
        </row>
        <row r="232">
          <cell r="B232">
            <v>23308</v>
          </cell>
          <cell r="C232">
            <v>23304</v>
          </cell>
          <cell r="D232">
            <v>2575.35</v>
          </cell>
          <cell r="E232">
            <v>2576.44</v>
          </cell>
          <cell r="F232">
            <v>2571.35</v>
          </cell>
          <cell r="G232">
            <v>2574.94</v>
          </cell>
          <cell r="H232">
            <v>0</v>
          </cell>
          <cell r="I232">
            <v>0</v>
          </cell>
          <cell r="J232">
            <v>0</v>
          </cell>
          <cell r="K232">
            <v>231</v>
          </cell>
        </row>
        <row r="233">
          <cell r="B233">
            <v>23704</v>
          </cell>
          <cell r="C233">
            <v>23393</v>
          </cell>
          <cell r="D233">
            <v>2576.88</v>
          </cell>
          <cell r="E233">
            <v>2576.35</v>
          </cell>
          <cell r="F233">
            <v>2575.64</v>
          </cell>
          <cell r="G233">
            <v>2575.14</v>
          </cell>
          <cell r="H233">
            <v>0</v>
          </cell>
          <cell r="I233">
            <v>0.2</v>
          </cell>
          <cell r="J233">
            <v>0.5</v>
          </cell>
          <cell r="K233">
            <v>232</v>
          </cell>
        </row>
        <row r="234">
          <cell r="B234">
            <v>23393</v>
          </cell>
          <cell r="C234">
            <v>23304</v>
          </cell>
          <cell r="D234">
            <v>2576.35</v>
          </cell>
          <cell r="E234">
            <v>2576.44</v>
          </cell>
          <cell r="F234">
            <v>2575.14</v>
          </cell>
          <cell r="G234">
            <v>2574.94</v>
          </cell>
          <cell r="H234">
            <v>0</v>
          </cell>
          <cell r="I234">
            <v>0.2</v>
          </cell>
          <cell r="J234">
            <v>0.6</v>
          </cell>
          <cell r="K234">
            <v>233</v>
          </cell>
        </row>
        <row r="235">
          <cell r="B235">
            <v>23304</v>
          </cell>
          <cell r="C235">
            <v>23290</v>
          </cell>
          <cell r="D235">
            <v>2576.44</v>
          </cell>
          <cell r="E235">
            <v>2575.35</v>
          </cell>
          <cell r="F235">
            <v>2574.94</v>
          </cell>
          <cell r="G235">
            <v>2571.29</v>
          </cell>
          <cell r="H235">
            <v>0</v>
          </cell>
          <cell r="I235">
            <v>0.9</v>
          </cell>
          <cell r="J235">
            <v>0.06</v>
          </cell>
          <cell r="K235">
            <v>234</v>
          </cell>
        </row>
        <row r="236">
          <cell r="B236">
            <v>23290</v>
          </cell>
          <cell r="C236">
            <v>23276</v>
          </cell>
          <cell r="D236">
            <v>2575.35</v>
          </cell>
          <cell r="E236">
            <v>2576.1999999999998</v>
          </cell>
          <cell r="F236">
            <v>2571.29</v>
          </cell>
          <cell r="G236">
            <v>2571.2600000000002</v>
          </cell>
          <cell r="H236">
            <v>0</v>
          </cell>
          <cell r="I236">
            <v>0.9</v>
          </cell>
          <cell r="J236">
            <v>0.05</v>
          </cell>
          <cell r="K236">
            <v>235</v>
          </cell>
        </row>
        <row r="237">
          <cell r="B237">
            <v>23174</v>
          </cell>
          <cell r="C237">
            <v>23050</v>
          </cell>
          <cell r="D237">
            <v>2576.3000000000002</v>
          </cell>
          <cell r="E237">
            <v>2576.75</v>
          </cell>
          <cell r="F237">
            <v>2573.9899999999998</v>
          </cell>
          <cell r="G237">
            <v>2573.96</v>
          </cell>
          <cell r="H237">
            <v>2.2000000000000002</v>
          </cell>
          <cell r="I237">
            <v>1.4</v>
          </cell>
          <cell r="J237">
            <v>0.06</v>
          </cell>
          <cell r="K237">
            <v>236</v>
          </cell>
        </row>
        <row r="238">
          <cell r="B238">
            <v>25734</v>
          </cell>
          <cell r="C238">
            <v>25852</v>
          </cell>
          <cell r="D238">
            <v>2579.59</v>
          </cell>
          <cell r="E238">
            <v>2579.5</v>
          </cell>
          <cell r="F238">
            <v>2578.79</v>
          </cell>
          <cell r="G238">
            <v>2578.5100000000002</v>
          </cell>
          <cell r="H238">
            <v>0</v>
          </cell>
          <cell r="I238">
            <v>0.23</v>
          </cell>
          <cell r="J238">
            <v>0.5</v>
          </cell>
          <cell r="K238">
            <v>237</v>
          </cell>
        </row>
        <row r="239">
          <cell r="B239">
            <v>25852</v>
          </cell>
          <cell r="C239">
            <v>25962</v>
          </cell>
          <cell r="D239">
            <v>2579.5</v>
          </cell>
          <cell r="E239">
            <v>2579.54</v>
          </cell>
          <cell r="F239">
            <v>2578.6999999999998</v>
          </cell>
          <cell r="G239">
            <v>2578.35</v>
          </cell>
          <cell r="H239">
            <v>0</v>
          </cell>
          <cell r="I239">
            <v>0.23</v>
          </cell>
          <cell r="J239">
            <v>1</v>
          </cell>
          <cell r="K239">
            <v>238</v>
          </cell>
        </row>
        <row r="240">
          <cell r="B240">
            <v>30902</v>
          </cell>
          <cell r="C240">
            <v>30766</v>
          </cell>
          <cell r="D240">
            <v>2590.56</v>
          </cell>
          <cell r="E240">
            <v>0</v>
          </cell>
          <cell r="F240">
            <v>2589.66</v>
          </cell>
          <cell r="G240">
            <v>2588.5300000000002</v>
          </cell>
          <cell r="H240">
            <v>0</v>
          </cell>
          <cell r="I240">
            <v>0.5</v>
          </cell>
          <cell r="J240">
            <v>1.04</v>
          </cell>
          <cell r="K240">
            <v>239</v>
          </cell>
        </row>
        <row r="241">
          <cell r="B241">
            <v>28486</v>
          </cell>
          <cell r="C241">
            <v>28093</v>
          </cell>
          <cell r="D241">
            <v>0</v>
          </cell>
          <cell r="E241">
            <v>0</v>
          </cell>
          <cell r="F241">
            <v>2580.48</v>
          </cell>
          <cell r="G241">
            <v>2579.9899999999998</v>
          </cell>
          <cell r="H241">
            <v>0</v>
          </cell>
          <cell r="I241">
            <v>0.4</v>
          </cell>
          <cell r="J241">
            <v>0.41</v>
          </cell>
          <cell r="K241">
            <v>240</v>
          </cell>
        </row>
        <row r="242">
          <cell r="B242">
            <v>29558</v>
          </cell>
          <cell r="C242">
            <v>29455</v>
          </cell>
          <cell r="D242">
            <v>2583.91</v>
          </cell>
          <cell r="E242">
            <v>2583.21</v>
          </cell>
          <cell r="F242">
            <v>2582.6</v>
          </cell>
          <cell r="G242">
            <v>2581.9</v>
          </cell>
          <cell r="H242">
            <v>0</v>
          </cell>
          <cell r="I242">
            <v>0.53</v>
          </cell>
          <cell r="J242">
            <v>1</v>
          </cell>
          <cell r="K242">
            <v>241</v>
          </cell>
        </row>
        <row r="243">
          <cell r="B243">
            <v>26340</v>
          </cell>
          <cell r="C243">
            <v>26158</v>
          </cell>
          <cell r="D243">
            <v>2582.44</v>
          </cell>
          <cell r="E243">
            <v>2580.79</v>
          </cell>
          <cell r="F243">
            <v>2581.0700000000002</v>
          </cell>
          <cell r="G243">
            <v>2579.48</v>
          </cell>
          <cell r="H243">
            <v>0</v>
          </cell>
          <cell r="I243">
            <v>0.53</v>
          </cell>
          <cell r="J243">
            <v>1.3</v>
          </cell>
          <cell r="K243">
            <v>242</v>
          </cell>
        </row>
        <row r="244">
          <cell r="B244">
            <v>26394</v>
          </cell>
          <cell r="C244">
            <v>26262</v>
          </cell>
          <cell r="D244">
            <v>2582.38</v>
          </cell>
          <cell r="E244">
            <v>2580.9299999999998</v>
          </cell>
          <cell r="F244">
            <v>2580.92</v>
          </cell>
          <cell r="G244">
            <v>2579.6999999999998</v>
          </cell>
          <cell r="H244">
            <v>0</v>
          </cell>
          <cell r="I244">
            <v>0.4</v>
          </cell>
          <cell r="J244">
            <v>1.3</v>
          </cell>
          <cell r="K244">
            <v>243</v>
          </cell>
        </row>
        <row r="245">
          <cell r="B245">
            <v>30560</v>
          </cell>
          <cell r="C245">
            <v>30451</v>
          </cell>
          <cell r="D245">
            <v>2588.3200000000002</v>
          </cell>
          <cell r="E245">
            <v>2587.75</v>
          </cell>
          <cell r="F245">
            <v>2587.84</v>
          </cell>
          <cell r="G245">
            <v>2586.4</v>
          </cell>
          <cell r="H245">
            <v>0</v>
          </cell>
          <cell r="I245">
            <v>0.6</v>
          </cell>
          <cell r="J245">
            <v>1.2</v>
          </cell>
          <cell r="K245">
            <v>244</v>
          </cell>
        </row>
        <row r="246">
          <cell r="B246">
            <v>30275</v>
          </cell>
          <cell r="C246">
            <v>30113</v>
          </cell>
          <cell r="D246">
            <v>2585.9899999999998</v>
          </cell>
          <cell r="E246">
            <v>2584.98</v>
          </cell>
          <cell r="F246">
            <v>2584.66</v>
          </cell>
          <cell r="G246">
            <v>2584</v>
          </cell>
          <cell r="H246">
            <v>0</v>
          </cell>
          <cell r="I246">
            <v>0.6</v>
          </cell>
          <cell r="J246">
            <v>0</v>
          </cell>
          <cell r="K246">
            <v>245</v>
          </cell>
        </row>
        <row r="247">
          <cell r="B247">
            <v>28663</v>
          </cell>
          <cell r="C247">
            <v>28296</v>
          </cell>
          <cell r="D247">
            <v>2582.31</v>
          </cell>
          <cell r="E247">
            <v>2581.7800000000002</v>
          </cell>
          <cell r="F247">
            <v>2580.89</v>
          </cell>
          <cell r="G247">
            <v>2580.5700000000002</v>
          </cell>
          <cell r="H247">
            <v>0</v>
          </cell>
          <cell r="I247">
            <v>0.3</v>
          </cell>
          <cell r="J247">
            <v>0.4</v>
          </cell>
          <cell r="K247">
            <v>246</v>
          </cell>
        </row>
        <row r="248">
          <cell r="B248">
            <v>27916</v>
          </cell>
          <cell r="C248">
            <v>27968</v>
          </cell>
          <cell r="D248">
            <v>0</v>
          </cell>
          <cell r="E248">
            <v>2580.89</v>
          </cell>
          <cell r="F248">
            <v>2578.86</v>
          </cell>
          <cell r="G248">
            <v>0</v>
          </cell>
          <cell r="H248">
            <v>0</v>
          </cell>
          <cell r="I248">
            <v>0.6</v>
          </cell>
          <cell r="J248">
            <v>6</v>
          </cell>
          <cell r="K248">
            <v>247</v>
          </cell>
        </row>
        <row r="249">
          <cell r="B249">
            <v>28025</v>
          </cell>
          <cell r="C249" t="str">
            <v>24I</v>
          </cell>
          <cell r="D249">
            <v>2581.14</v>
          </cell>
          <cell r="E249">
            <v>2580.89</v>
          </cell>
          <cell r="F249">
            <v>2579.9</v>
          </cell>
          <cell r="G249">
            <v>2579.37</v>
          </cell>
          <cell r="H249">
            <v>0</v>
          </cell>
          <cell r="I249">
            <v>0.2</v>
          </cell>
          <cell r="J249">
            <v>0.66</v>
          </cell>
          <cell r="K249">
            <v>248</v>
          </cell>
        </row>
        <row r="250">
          <cell r="B250">
            <v>27004</v>
          </cell>
          <cell r="C250">
            <v>26867</v>
          </cell>
          <cell r="D250">
            <v>2581.54</v>
          </cell>
          <cell r="E250">
            <v>2581.21</v>
          </cell>
          <cell r="F250">
            <v>2580.17</v>
          </cell>
          <cell r="G250">
            <v>2579.8200000000002</v>
          </cell>
          <cell r="H250">
            <v>0</v>
          </cell>
          <cell r="I250">
            <v>0</v>
          </cell>
          <cell r="J250">
            <v>0.4</v>
          </cell>
          <cell r="K250">
            <v>249</v>
          </cell>
        </row>
        <row r="251">
          <cell r="B251">
            <v>29217</v>
          </cell>
          <cell r="C251">
            <v>29046</v>
          </cell>
          <cell r="D251">
            <v>2583.4699999999998</v>
          </cell>
          <cell r="E251">
            <v>2582.85</v>
          </cell>
          <cell r="F251">
            <v>2582.7199999999998</v>
          </cell>
          <cell r="G251">
            <v>2581.37</v>
          </cell>
          <cell r="H251">
            <v>0</v>
          </cell>
          <cell r="I251">
            <v>0.3</v>
          </cell>
          <cell r="J251">
            <v>1.4</v>
          </cell>
          <cell r="K251">
            <v>250</v>
          </cell>
        </row>
        <row r="252">
          <cell r="B252">
            <v>30282</v>
          </cell>
          <cell r="C252">
            <v>30118</v>
          </cell>
          <cell r="D252">
            <v>2586.0100000000002</v>
          </cell>
          <cell r="E252">
            <v>2584.89</v>
          </cell>
          <cell r="F252">
            <v>2584.33</v>
          </cell>
          <cell r="G252">
            <v>2583.59</v>
          </cell>
          <cell r="H252">
            <v>0</v>
          </cell>
          <cell r="I252">
            <v>1.6</v>
          </cell>
          <cell r="J252">
            <v>0.7</v>
          </cell>
          <cell r="K252">
            <v>251</v>
          </cell>
        </row>
        <row r="253">
          <cell r="B253">
            <v>28802</v>
          </cell>
          <cell r="C253">
            <v>28663</v>
          </cell>
          <cell r="D253">
            <v>2582.6999999999998</v>
          </cell>
          <cell r="E253">
            <v>2582.31</v>
          </cell>
          <cell r="F253">
            <v>2581.5700000000002</v>
          </cell>
          <cell r="G253">
            <v>2580.89</v>
          </cell>
          <cell r="H253">
            <v>0</v>
          </cell>
          <cell r="I253">
            <v>0.83</v>
          </cell>
          <cell r="J253">
            <v>0.76</v>
          </cell>
          <cell r="K253">
            <v>252</v>
          </cell>
        </row>
        <row r="254">
          <cell r="B254">
            <v>28602</v>
          </cell>
          <cell r="C254">
            <v>28043</v>
          </cell>
          <cell r="D254">
            <v>2582.25</v>
          </cell>
          <cell r="E254">
            <v>2581.4699999999998</v>
          </cell>
          <cell r="F254">
            <v>2581</v>
          </cell>
          <cell r="G254">
            <v>2580.46</v>
          </cell>
          <cell r="H254">
            <v>2.7</v>
          </cell>
          <cell r="I254">
            <v>1.6</v>
          </cell>
          <cell r="J254">
            <v>0.28999999999999998</v>
          </cell>
          <cell r="K254">
            <v>253</v>
          </cell>
        </row>
        <row r="255">
          <cell r="B255">
            <v>27618</v>
          </cell>
          <cell r="C255">
            <v>27481</v>
          </cell>
          <cell r="D255">
            <v>2579.79</v>
          </cell>
          <cell r="E255">
            <v>2580.1</v>
          </cell>
          <cell r="F255">
            <v>2578.42</v>
          </cell>
          <cell r="G255">
            <v>2578.15</v>
          </cell>
          <cell r="H255">
            <v>0</v>
          </cell>
          <cell r="I255">
            <v>0.53</v>
          </cell>
          <cell r="J255">
            <v>0.31</v>
          </cell>
          <cell r="K255">
            <v>254</v>
          </cell>
        </row>
        <row r="256">
          <cell r="B256">
            <v>30113</v>
          </cell>
          <cell r="C256">
            <v>29877</v>
          </cell>
          <cell r="D256">
            <v>2584.98</v>
          </cell>
          <cell r="E256">
            <v>2584.5</v>
          </cell>
          <cell r="F256">
            <v>2584.1999999999998</v>
          </cell>
          <cell r="G256">
            <v>2583.8000000000002</v>
          </cell>
          <cell r="H256">
            <v>0</v>
          </cell>
          <cell r="I256">
            <v>0.3</v>
          </cell>
          <cell r="J256">
            <v>0.5</v>
          </cell>
          <cell r="K256">
            <v>255</v>
          </cell>
        </row>
        <row r="257">
          <cell r="B257">
            <v>26062</v>
          </cell>
          <cell r="C257">
            <v>25865</v>
          </cell>
          <cell r="D257">
            <v>2582.1999999999998</v>
          </cell>
          <cell r="E257">
            <v>2580.92</v>
          </cell>
          <cell r="F257">
            <v>2580.8000000000002</v>
          </cell>
          <cell r="G257">
            <v>2579.38</v>
          </cell>
          <cell r="H257">
            <v>0</v>
          </cell>
          <cell r="I257">
            <v>0.45</v>
          </cell>
          <cell r="J257">
            <v>1.2</v>
          </cell>
          <cell r="K257">
            <v>256</v>
          </cell>
        </row>
        <row r="258">
          <cell r="B258">
            <v>27079</v>
          </cell>
          <cell r="C258">
            <v>27481</v>
          </cell>
          <cell r="D258">
            <v>2581.2800000000002</v>
          </cell>
          <cell r="E258">
            <v>2580.1</v>
          </cell>
          <cell r="F258">
            <v>2579.8000000000002</v>
          </cell>
          <cell r="G258">
            <v>2578.6799999999998</v>
          </cell>
          <cell r="H258">
            <v>0</v>
          </cell>
          <cell r="I258">
            <v>0.35</v>
          </cell>
          <cell r="J258">
            <v>1.7</v>
          </cell>
          <cell r="K258">
            <v>257</v>
          </cell>
        </row>
        <row r="259">
          <cell r="B259">
            <v>27081</v>
          </cell>
          <cell r="C259">
            <v>26928</v>
          </cell>
          <cell r="D259">
            <v>2581.0300000000002</v>
          </cell>
          <cell r="E259">
            <v>2580.88</v>
          </cell>
          <cell r="F259">
            <v>2579.9</v>
          </cell>
          <cell r="G259">
            <v>2579.3200000000002</v>
          </cell>
          <cell r="H259">
            <v>0</v>
          </cell>
          <cell r="I259">
            <v>0.2</v>
          </cell>
          <cell r="J259">
            <v>1.2</v>
          </cell>
          <cell r="K259">
            <v>258</v>
          </cell>
        </row>
        <row r="260">
          <cell r="B260">
            <v>27080</v>
          </cell>
          <cell r="C260">
            <v>27050</v>
          </cell>
          <cell r="D260">
            <v>2581.0700000000002</v>
          </cell>
          <cell r="E260">
            <v>2580.56</v>
          </cell>
          <cell r="F260">
            <v>2579.5100000000002</v>
          </cell>
          <cell r="G260">
            <v>2578.89</v>
          </cell>
          <cell r="H260">
            <v>0</v>
          </cell>
          <cell r="I260">
            <v>0.35</v>
          </cell>
          <cell r="J260">
            <v>1</v>
          </cell>
          <cell r="K260">
            <v>259</v>
          </cell>
        </row>
        <row r="261">
          <cell r="B261">
            <v>27252</v>
          </cell>
          <cell r="C261">
            <v>26959</v>
          </cell>
          <cell r="D261">
            <v>2579.6</v>
          </cell>
          <cell r="E261">
            <v>2577.7199999999998</v>
          </cell>
          <cell r="F261">
            <v>2577.84</v>
          </cell>
          <cell r="G261">
            <v>2577.7199999999998</v>
          </cell>
          <cell r="H261">
            <v>0</v>
          </cell>
          <cell r="I261">
            <v>0.3</v>
          </cell>
          <cell r="J261">
            <v>0.2</v>
          </cell>
          <cell r="K261">
            <v>260</v>
          </cell>
        </row>
        <row r="262">
          <cell r="B262">
            <v>27098</v>
          </cell>
          <cell r="C262">
            <v>27006</v>
          </cell>
          <cell r="D262">
            <v>2579.94</v>
          </cell>
          <cell r="E262">
            <v>2579.88</v>
          </cell>
          <cell r="F262">
            <v>2578.5700000000002</v>
          </cell>
          <cell r="G262">
            <v>2578.34</v>
          </cell>
          <cell r="H262">
            <v>0</v>
          </cell>
          <cell r="I262">
            <v>0.3</v>
          </cell>
          <cell r="J262">
            <v>0.4</v>
          </cell>
          <cell r="K262">
            <v>261</v>
          </cell>
        </row>
        <row r="263">
          <cell r="B263">
            <v>27159</v>
          </cell>
          <cell r="C263">
            <v>27046</v>
          </cell>
          <cell r="D263">
            <v>2581.11</v>
          </cell>
          <cell r="E263">
            <v>2580.65</v>
          </cell>
          <cell r="F263">
            <v>2579.89</v>
          </cell>
          <cell r="G263">
            <v>2579.46</v>
          </cell>
          <cell r="H263">
            <v>0</v>
          </cell>
          <cell r="I263">
            <v>0.35</v>
          </cell>
          <cell r="J263">
            <v>0.72</v>
          </cell>
          <cell r="K263">
            <v>262</v>
          </cell>
        </row>
        <row r="264">
          <cell r="B264">
            <v>27060</v>
          </cell>
          <cell r="C264">
            <v>27159</v>
          </cell>
          <cell r="D264">
            <v>2581.81</v>
          </cell>
          <cell r="E264">
            <v>2581.11</v>
          </cell>
          <cell r="F264">
            <v>2580.4</v>
          </cell>
          <cell r="G264">
            <v>2579.89</v>
          </cell>
          <cell r="H264">
            <v>0</v>
          </cell>
          <cell r="I264">
            <v>0.3</v>
          </cell>
          <cell r="J264">
            <v>1</v>
          </cell>
          <cell r="K264">
            <v>263</v>
          </cell>
        </row>
        <row r="265">
          <cell r="B265">
            <v>27345</v>
          </cell>
          <cell r="C265">
            <v>27050</v>
          </cell>
          <cell r="D265">
            <v>2581.17</v>
          </cell>
          <cell r="E265">
            <v>2580.7600000000002</v>
          </cell>
          <cell r="F265">
            <v>2579.08</v>
          </cell>
          <cell r="G265">
            <v>2578.5100000000002</v>
          </cell>
          <cell r="H265">
            <v>0</v>
          </cell>
          <cell r="I265">
            <v>0.68</v>
          </cell>
          <cell r="J265">
            <v>0.7</v>
          </cell>
          <cell r="K265">
            <v>264</v>
          </cell>
        </row>
        <row r="266">
          <cell r="B266">
            <v>27015</v>
          </cell>
          <cell r="C266">
            <v>27128</v>
          </cell>
          <cell r="D266">
            <v>2580.9</v>
          </cell>
          <cell r="E266">
            <v>2580.86</v>
          </cell>
          <cell r="F266">
            <v>2578.1999999999998</v>
          </cell>
          <cell r="G266">
            <v>0</v>
          </cell>
          <cell r="H266">
            <v>0</v>
          </cell>
          <cell r="I266">
            <v>0.75</v>
          </cell>
          <cell r="J266">
            <v>0.7</v>
          </cell>
          <cell r="K266">
            <v>265</v>
          </cell>
        </row>
        <row r="267">
          <cell r="B267">
            <v>27114</v>
          </cell>
          <cell r="C267">
            <v>26947</v>
          </cell>
          <cell r="D267">
            <v>2580.9</v>
          </cell>
          <cell r="E267">
            <v>2580.6999999999998</v>
          </cell>
          <cell r="F267">
            <v>2579.6999999999998</v>
          </cell>
          <cell r="G267">
            <v>2579.1999999999998</v>
          </cell>
          <cell r="H267">
            <v>0</v>
          </cell>
          <cell r="I267">
            <v>0.2</v>
          </cell>
          <cell r="J267">
            <v>1</v>
          </cell>
          <cell r="K267">
            <v>266</v>
          </cell>
        </row>
        <row r="268">
          <cell r="B268">
            <v>26920</v>
          </cell>
          <cell r="C268">
            <v>27092</v>
          </cell>
          <cell r="D268">
            <v>2581.1999999999998</v>
          </cell>
          <cell r="E268">
            <v>2581.15</v>
          </cell>
          <cell r="F268">
            <v>2579.85</v>
          </cell>
          <cell r="G268">
            <v>2579.65</v>
          </cell>
          <cell r="H268">
            <v>0</v>
          </cell>
          <cell r="I268">
            <v>0.3</v>
          </cell>
          <cell r="J268">
            <v>0.4</v>
          </cell>
          <cell r="K268">
            <v>267</v>
          </cell>
        </row>
        <row r="269">
          <cell r="B269">
            <v>26891</v>
          </cell>
          <cell r="C269">
            <v>27123</v>
          </cell>
          <cell r="D269">
            <v>2581.3000000000002</v>
          </cell>
          <cell r="E269">
            <v>2581.3200000000002</v>
          </cell>
          <cell r="F269">
            <v>2580.33</v>
          </cell>
          <cell r="G269">
            <v>2579.98</v>
          </cell>
          <cell r="H269">
            <v>0</v>
          </cell>
          <cell r="I269">
            <v>0.25</v>
          </cell>
          <cell r="J269">
            <v>0.5</v>
          </cell>
          <cell r="K269">
            <v>268</v>
          </cell>
        </row>
        <row r="270">
          <cell r="B270">
            <v>26933</v>
          </cell>
          <cell r="C270">
            <v>27112</v>
          </cell>
          <cell r="D270">
            <v>2581.3000000000002</v>
          </cell>
          <cell r="E270">
            <v>2581.27</v>
          </cell>
          <cell r="F270">
            <v>2580.11</v>
          </cell>
          <cell r="G270">
            <v>2579.89</v>
          </cell>
          <cell r="H270">
            <v>0</v>
          </cell>
          <cell r="I270">
            <v>0.25</v>
          </cell>
          <cell r="J270">
            <v>0.4</v>
          </cell>
          <cell r="K270">
            <v>269</v>
          </cell>
        </row>
        <row r="271">
          <cell r="B271">
            <v>27180</v>
          </cell>
          <cell r="C271">
            <v>26896</v>
          </cell>
          <cell r="D271">
            <v>2581.2800000000002</v>
          </cell>
          <cell r="E271">
            <v>2581.0500000000002</v>
          </cell>
          <cell r="F271">
            <v>2579.5</v>
          </cell>
          <cell r="G271">
            <v>2579.17</v>
          </cell>
          <cell r="H271">
            <v>0</v>
          </cell>
          <cell r="I271">
            <v>0.6</v>
          </cell>
          <cell r="J271">
            <v>0.4</v>
          </cell>
          <cell r="K271">
            <v>270</v>
          </cell>
        </row>
        <row r="272">
          <cell r="B272">
            <v>26997</v>
          </cell>
          <cell r="C272">
            <v>27333</v>
          </cell>
          <cell r="D272">
            <v>2580.9299999999998</v>
          </cell>
          <cell r="E272">
            <v>2580.0500000000002</v>
          </cell>
          <cell r="F272">
            <v>2579.5300000000002</v>
          </cell>
          <cell r="G272">
            <v>2577.8000000000002</v>
          </cell>
          <cell r="H272">
            <v>0</v>
          </cell>
          <cell r="I272">
            <v>0.35</v>
          </cell>
          <cell r="J272">
            <v>1.7</v>
          </cell>
          <cell r="K272">
            <v>271</v>
          </cell>
        </row>
        <row r="273">
          <cell r="B273">
            <v>26726</v>
          </cell>
          <cell r="C273">
            <v>27163</v>
          </cell>
          <cell r="D273">
            <v>2580.64</v>
          </cell>
          <cell r="E273">
            <v>2579.2600000000002</v>
          </cell>
          <cell r="F273">
            <v>2579.1</v>
          </cell>
          <cell r="G273">
            <v>2577.94</v>
          </cell>
          <cell r="H273">
            <v>0</v>
          </cell>
          <cell r="I273">
            <v>0.83</v>
          </cell>
          <cell r="J273">
            <v>0.8</v>
          </cell>
          <cell r="K273">
            <v>272</v>
          </cell>
        </row>
        <row r="274">
          <cell r="B274">
            <v>27280</v>
          </cell>
          <cell r="C274">
            <v>27044</v>
          </cell>
          <cell r="D274">
            <v>2580.71</v>
          </cell>
          <cell r="E274">
            <v>2580.52</v>
          </cell>
          <cell r="F274">
            <v>2578.7800000000002</v>
          </cell>
          <cell r="G274">
            <v>2578.5300000000002</v>
          </cell>
          <cell r="H274">
            <v>0</v>
          </cell>
          <cell r="I274">
            <v>1.2</v>
          </cell>
          <cell r="J274">
            <v>0.4</v>
          </cell>
          <cell r="K274">
            <v>273</v>
          </cell>
        </row>
        <row r="275">
          <cell r="B275">
            <v>27165</v>
          </cell>
          <cell r="C275">
            <v>27065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274</v>
          </cell>
        </row>
        <row r="276">
          <cell r="B276">
            <v>27128</v>
          </cell>
          <cell r="C276">
            <v>26982</v>
          </cell>
          <cell r="D276">
            <v>2580.86</v>
          </cell>
          <cell r="E276">
            <v>2579.87</v>
          </cell>
          <cell r="F276">
            <v>2577.71</v>
          </cell>
          <cell r="G276">
            <v>2577.46</v>
          </cell>
          <cell r="H276">
            <v>0</v>
          </cell>
          <cell r="I276">
            <v>0.95</v>
          </cell>
          <cell r="J276">
            <v>0.47</v>
          </cell>
          <cell r="K276">
            <v>275</v>
          </cell>
        </row>
        <row r="277">
          <cell r="B277">
            <v>27172</v>
          </cell>
          <cell r="C277">
            <v>27078</v>
          </cell>
          <cell r="D277">
            <v>2578.91</v>
          </cell>
          <cell r="E277">
            <v>2578.9299999999998</v>
          </cell>
          <cell r="F277">
            <v>2577.44</v>
          </cell>
          <cell r="G277">
            <v>2577.37</v>
          </cell>
          <cell r="H277">
            <v>0</v>
          </cell>
          <cell r="I277">
            <v>1.6</v>
          </cell>
          <cell r="J277">
            <v>0.18</v>
          </cell>
          <cell r="K277">
            <v>276</v>
          </cell>
        </row>
        <row r="278">
          <cell r="B278">
            <v>27163</v>
          </cell>
          <cell r="C278">
            <v>27020</v>
          </cell>
          <cell r="D278">
            <v>2579.2600000000002</v>
          </cell>
          <cell r="E278">
            <v>2579.5</v>
          </cell>
          <cell r="F278">
            <v>2578.1999999999998</v>
          </cell>
          <cell r="G278">
            <v>2578.06</v>
          </cell>
          <cell r="H278">
            <v>0</v>
          </cell>
          <cell r="I278">
            <v>1.2</v>
          </cell>
          <cell r="J278">
            <v>0.15</v>
          </cell>
          <cell r="K278">
            <v>277</v>
          </cell>
        </row>
        <row r="279">
          <cell r="B279">
            <v>27286</v>
          </cell>
          <cell r="C279">
            <v>27042</v>
          </cell>
          <cell r="D279">
            <v>2579.39</v>
          </cell>
          <cell r="E279">
            <v>2579.29</v>
          </cell>
          <cell r="F279">
            <v>2577.85</v>
          </cell>
          <cell r="G279">
            <v>2577.73</v>
          </cell>
          <cell r="H279">
            <v>0</v>
          </cell>
          <cell r="I279">
            <v>1.3</v>
          </cell>
          <cell r="J279">
            <v>0.19</v>
          </cell>
          <cell r="K279">
            <v>278</v>
          </cell>
        </row>
        <row r="280">
          <cell r="B280">
            <v>27073</v>
          </cell>
          <cell r="C280">
            <v>27242</v>
          </cell>
          <cell r="D280">
            <v>2579.73</v>
          </cell>
          <cell r="E280">
            <v>2579.23</v>
          </cell>
          <cell r="F280">
            <v>2578.19</v>
          </cell>
          <cell r="G280">
            <v>2577.86</v>
          </cell>
          <cell r="H280">
            <v>0</v>
          </cell>
          <cell r="I280">
            <v>0.2</v>
          </cell>
          <cell r="J280">
            <v>0.8</v>
          </cell>
          <cell r="K280">
            <v>279</v>
          </cell>
        </row>
        <row r="281">
          <cell r="B281">
            <v>27227</v>
          </cell>
          <cell r="C281">
            <v>27078</v>
          </cell>
          <cell r="D281">
            <v>2578.73</v>
          </cell>
          <cell r="E281">
            <v>2578.9299999999998</v>
          </cell>
          <cell r="F281">
            <v>2577.7800000000002</v>
          </cell>
          <cell r="G281">
            <v>2577.64</v>
          </cell>
          <cell r="H281">
            <v>0</v>
          </cell>
          <cell r="I281">
            <v>1.6</v>
          </cell>
          <cell r="J281">
            <v>0.42</v>
          </cell>
          <cell r="K281">
            <v>280</v>
          </cell>
        </row>
        <row r="282">
          <cell r="B282">
            <v>29492</v>
          </cell>
          <cell r="C282">
            <v>29146</v>
          </cell>
          <cell r="D282">
            <v>2584.27</v>
          </cell>
          <cell r="E282">
            <v>2583.91</v>
          </cell>
          <cell r="F282">
            <v>2581.85</v>
          </cell>
          <cell r="G282">
            <v>2581.44</v>
          </cell>
          <cell r="H282">
            <v>0</v>
          </cell>
          <cell r="I282">
            <v>0.68</v>
          </cell>
          <cell r="J282">
            <v>0.35</v>
          </cell>
          <cell r="K282">
            <v>281</v>
          </cell>
        </row>
        <row r="283">
          <cell r="B283">
            <v>28530</v>
          </cell>
          <cell r="C283">
            <v>28505</v>
          </cell>
          <cell r="D283">
            <v>2583.23</v>
          </cell>
          <cell r="E283">
            <v>2582.94</v>
          </cell>
          <cell r="F283">
            <v>2581.86</v>
          </cell>
          <cell r="G283">
            <v>2581.5500000000002</v>
          </cell>
          <cell r="H283">
            <v>0</v>
          </cell>
          <cell r="I283">
            <v>0.3</v>
          </cell>
          <cell r="J283">
            <v>0.52</v>
          </cell>
          <cell r="K283">
            <v>282</v>
          </cell>
        </row>
        <row r="284">
          <cell r="B284">
            <v>30352</v>
          </cell>
          <cell r="C284">
            <v>30116</v>
          </cell>
          <cell r="D284">
            <v>2585.52</v>
          </cell>
          <cell r="E284">
            <v>2584.9499999999998</v>
          </cell>
          <cell r="F284">
            <v>2584.79</v>
          </cell>
          <cell r="G284">
            <v>2584.15</v>
          </cell>
          <cell r="H284">
            <v>0</v>
          </cell>
          <cell r="I284">
            <v>0.3</v>
          </cell>
          <cell r="J284">
            <v>0.5</v>
          </cell>
          <cell r="K284">
            <v>283</v>
          </cell>
        </row>
        <row r="285">
          <cell r="B285">
            <v>29997</v>
          </cell>
          <cell r="C285">
            <v>30116</v>
          </cell>
          <cell r="D285">
            <v>2585.1999999999998</v>
          </cell>
          <cell r="E285">
            <v>2584.9499999999998</v>
          </cell>
          <cell r="F285">
            <v>2584.42</v>
          </cell>
          <cell r="G285">
            <v>2584.15</v>
          </cell>
          <cell r="H285">
            <v>0</v>
          </cell>
          <cell r="I285">
            <v>0.3</v>
          </cell>
          <cell r="J285">
            <v>0.34</v>
          </cell>
          <cell r="K285">
            <v>284</v>
          </cell>
        </row>
        <row r="286">
          <cell r="B286">
            <v>29757</v>
          </cell>
          <cell r="C286">
            <v>29493</v>
          </cell>
          <cell r="D286">
            <v>2584.9499999999998</v>
          </cell>
          <cell r="E286">
            <v>0</v>
          </cell>
          <cell r="F286">
            <v>2583.66</v>
          </cell>
          <cell r="G286">
            <v>2582.98</v>
          </cell>
          <cell r="H286">
            <v>0</v>
          </cell>
          <cell r="I286">
            <v>0.3</v>
          </cell>
          <cell r="J286">
            <v>0.7</v>
          </cell>
          <cell r="K286">
            <v>285</v>
          </cell>
        </row>
        <row r="287">
          <cell r="B287">
            <v>29774</v>
          </cell>
          <cell r="C287">
            <v>29555</v>
          </cell>
          <cell r="D287">
            <v>2584.9499999999998</v>
          </cell>
          <cell r="E287">
            <v>2584.09</v>
          </cell>
          <cell r="F287">
            <v>2583.67</v>
          </cell>
          <cell r="G287">
            <v>2583.0100000000002</v>
          </cell>
          <cell r="H287">
            <v>0</v>
          </cell>
          <cell r="I287">
            <v>0.3</v>
          </cell>
          <cell r="J287">
            <v>0.7</v>
          </cell>
          <cell r="K287">
            <v>286</v>
          </cell>
        </row>
        <row r="288">
          <cell r="B288">
            <v>29774</v>
          </cell>
          <cell r="C288">
            <v>29897</v>
          </cell>
          <cell r="D288">
            <v>2584.9499999999998</v>
          </cell>
          <cell r="E288">
            <v>2584.94</v>
          </cell>
          <cell r="F288">
            <v>2584.19</v>
          </cell>
          <cell r="G288">
            <v>2583.67</v>
          </cell>
          <cell r="H288">
            <v>0</v>
          </cell>
          <cell r="I288">
            <v>0.3</v>
          </cell>
          <cell r="J288">
            <v>0.65</v>
          </cell>
          <cell r="K288">
            <v>287</v>
          </cell>
        </row>
        <row r="289">
          <cell r="B289">
            <v>27652</v>
          </cell>
          <cell r="C289">
            <v>27637</v>
          </cell>
          <cell r="D289">
            <v>2582</v>
          </cell>
          <cell r="E289">
            <v>2581.8200000000002</v>
          </cell>
          <cell r="F289">
            <v>2580.3200000000002</v>
          </cell>
          <cell r="G289">
            <v>2579.98</v>
          </cell>
          <cell r="H289">
            <v>0</v>
          </cell>
          <cell r="I289">
            <v>0.3</v>
          </cell>
          <cell r="J289">
            <v>0.9</v>
          </cell>
          <cell r="K289">
            <v>288</v>
          </cell>
        </row>
        <row r="290">
          <cell r="B290">
            <v>29493</v>
          </cell>
          <cell r="C290">
            <v>29241</v>
          </cell>
          <cell r="D290">
            <v>0</v>
          </cell>
          <cell r="E290">
            <v>2583.58</v>
          </cell>
          <cell r="F290">
            <v>0</v>
          </cell>
          <cell r="G290">
            <v>2582.6</v>
          </cell>
          <cell r="H290">
            <v>0</v>
          </cell>
          <cell r="I290">
            <v>0.75</v>
          </cell>
          <cell r="J290">
            <v>0.3</v>
          </cell>
          <cell r="K290">
            <v>289</v>
          </cell>
        </row>
        <row r="291">
          <cell r="B291">
            <v>29174</v>
          </cell>
          <cell r="C291">
            <v>28889</v>
          </cell>
          <cell r="D291">
            <v>2583.96</v>
          </cell>
          <cell r="E291">
            <v>2583.25</v>
          </cell>
          <cell r="F291">
            <v>2582.42</v>
          </cell>
          <cell r="G291">
            <v>2581.92</v>
          </cell>
          <cell r="H291">
            <v>0</v>
          </cell>
          <cell r="I291">
            <v>0.3</v>
          </cell>
          <cell r="J291">
            <v>0.45</v>
          </cell>
          <cell r="K291">
            <v>290</v>
          </cell>
        </row>
        <row r="292">
          <cell r="B292">
            <v>28927</v>
          </cell>
          <cell r="C292">
            <v>28889</v>
          </cell>
          <cell r="D292">
            <v>2583.71</v>
          </cell>
          <cell r="E292">
            <v>2583.25</v>
          </cell>
          <cell r="F292">
            <v>2581.5300000000002</v>
          </cell>
          <cell r="G292">
            <v>2581.2199999999998</v>
          </cell>
          <cell r="H292">
            <v>0</v>
          </cell>
          <cell r="I292">
            <v>0.45</v>
          </cell>
          <cell r="J292">
            <v>0.31</v>
          </cell>
          <cell r="K292">
            <v>291</v>
          </cell>
        </row>
        <row r="293">
          <cell r="B293">
            <v>28639</v>
          </cell>
          <cell r="C293">
            <v>28632</v>
          </cell>
          <cell r="D293">
            <v>2583.2600000000002</v>
          </cell>
          <cell r="E293">
            <v>2583.16</v>
          </cell>
          <cell r="F293">
            <v>2581.9299999999998</v>
          </cell>
          <cell r="G293">
            <v>2581.81</v>
          </cell>
          <cell r="H293">
            <v>0</v>
          </cell>
          <cell r="I293">
            <v>0.3</v>
          </cell>
          <cell r="J293">
            <v>0.5</v>
          </cell>
          <cell r="K293">
            <v>292</v>
          </cell>
        </row>
        <row r="294">
          <cell r="B294">
            <v>28136</v>
          </cell>
          <cell r="C294">
            <v>28096</v>
          </cell>
          <cell r="D294">
            <v>2582.7600000000002</v>
          </cell>
          <cell r="E294">
            <v>2582.41</v>
          </cell>
          <cell r="F294">
            <v>2581.4</v>
          </cell>
          <cell r="G294">
            <v>2581.11</v>
          </cell>
          <cell r="H294">
            <v>0</v>
          </cell>
          <cell r="I294">
            <v>0.4</v>
          </cell>
          <cell r="J294">
            <v>0.28999999999999998</v>
          </cell>
          <cell r="K294">
            <v>293</v>
          </cell>
        </row>
        <row r="295">
          <cell r="B295">
            <v>27279</v>
          </cell>
          <cell r="C295">
            <v>27273</v>
          </cell>
          <cell r="D295">
            <v>0</v>
          </cell>
          <cell r="E295">
            <v>2581.2600000000002</v>
          </cell>
          <cell r="F295">
            <v>2580.1</v>
          </cell>
          <cell r="G295">
            <v>2579.98</v>
          </cell>
          <cell r="H295">
            <v>0</v>
          </cell>
          <cell r="I295">
            <v>0.2</v>
          </cell>
          <cell r="J295">
            <v>0.8</v>
          </cell>
          <cell r="K295">
            <v>294</v>
          </cell>
        </row>
        <row r="296">
          <cell r="B296">
            <v>27092</v>
          </cell>
          <cell r="C296">
            <v>27080</v>
          </cell>
          <cell r="D296">
            <v>2581.15</v>
          </cell>
          <cell r="E296">
            <v>0</v>
          </cell>
          <cell r="F296">
            <v>2579.65</v>
          </cell>
          <cell r="G296">
            <v>2579.5500000000002</v>
          </cell>
          <cell r="H296">
            <v>0</v>
          </cell>
          <cell r="I296">
            <v>0.35</v>
          </cell>
          <cell r="J296">
            <v>10</v>
          </cell>
          <cell r="K296">
            <v>295</v>
          </cell>
        </row>
        <row r="297">
          <cell r="B297">
            <v>28369</v>
          </cell>
          <cell r="C297">
            <v>28255</v>
          </cell>
          <cell r="D297">
            <v>2582.7600000000002</v>
          </cell>
          <cell r="E297">
            <v>2582.6999999999998</v>
          </cell>
          <cell r="F297">
            <v>2581.5700000000002</v>
          </cell>
          <cell r="G297">
            <v>2581.4</v>
          </cell>
          <cell r="H297">
            <v>0</v>
          </cell>
          <cell r="I297">
            <v>0.3</v>
          </cell>
          <cell r="J297">
            <v>0.53</v>
          </cell>
          <cell r="K297">
            <v>296</v>
          </cell>
        </row>
        <row r="298">
          <cell r="B298">
            <v>27697</v>
          </cell>
          <cell r="C298">
            <v>27546</v>
          </cell>
          <cell r="D298">
            <v>2581.39</v>
          </cell>
          <cell r="E298">
            <v>2581.02</v>
          </cell>
          <cell r="F298">
            <v>2580.3200000000002</v>
          </cell>
          <cell r="G298">
            <v>2579.12</v>
          </cell>
          <cell r="H298">
            <v>0</v>
          </cell>
          <cell r="I298">
            <v>0.3</v>
          </cell>
          <cell r="J298">
            <v>1.4</v>
          </cell>
          <cell r="K298">
            <v>297</v>
          </cell>
        </row>
        <row r="299">
          <cell r="B299">
            <v>27989</v>
          </cell>
          <cell r="C299">
            <v>27697</v>
          </cell>
          <cell r="D299">
            <v>2581.8000000000002</v>
          </cell>
          <cell r="E299">
            <v>2581.39</v>
          </cell>
          <cell r="F299">
            <v>2579.77</v>
          </cell>
          <cell r="G299">
            <v>2579.36</v>
          </cell>
          <cell r="H299">
            <v>0</v>
          </cell>
          <cell r="I299">
            <v>0.45</v>
          </cell>
          <cell r="J299">
            <v>0.35</v>
          </cell>
          <cell r="K299">
            <v>298</v>
          </cell>
        </row>
        <row r="300">
          <cell r="B300">
            <v>27224</v>
          </cell>
          <cell r="C300">
            <v>27217</v>
          </cell>
          <cell r="D300">
            <v>2581.3000000000002</v>
          </cell>
          <cell r="E300">
            <v>0</v>
          </cell>
          <cell r="F300">
            <v>2579.0700000000002</v>
          </cell>
          <cell r="G300">
            <v>2578.56</v>
          </cell>
          <cell r="H300">
            <v>0</v>
          </cell>
          <cell r="I300">
            <v>0.55000000000000004</v>
          </cell>
          <cell r="J300">
            <v>0.5</v>
          </cell>
          <cell r="K300">
            <v>299</v>
          </cell>
        </row>
        <row r="301">
          <cell r="B301">
            <v>27546</v>
          </cell>
          <cell r="C301">
            <v>27217</v>
          </cell>
          <cell r="D301">
            <v>2581.02</v>
          </cell>
          <cell r="E301">
            <v>0</v>
          </cell>
          <cell r="F301">
            <v>2579.12</v>
          </cell>
          <cell r="G301">
            <v>2578.56</v>
          </cell>
          <cell r="H301">
            <v>0</v>
          </cell>
          <cell r="I301">
            <v>0.5</v>
          </cell>
          <cell r="J301">
            <v>0.45</v>
          </cell>
          <cell r="K301">
            <v>300</v>
          </cell>
        </row>
        <row r="302">
          <cell r="B302">
            <v>28606</v>
          </cell>
          <cell r="C302">
            <v>28289</v>
          </cell>
          <cell r="D302">
            <v>2582.4499999999998</v>
          </cell>
          <cell r="E302">
            <v>2582.41</v>
          </cell>
          <cell r="F302">
            <v>2581.65</v>
          </cell>
          <cell r="G302">
            <v>2581.04</v>
          </cell>
          <cell r="H302">
            <v>0</v>
          </cell>
          <cell r="I302">
            <v>0.4</v>
          </cell>
          <cell r="J302">
            <v>0.5</v>
          </cell>
          <cell r="K302">
            <v>301</v>
          </cell>
        </row>
        <row r="303">
          <cell r="B303">
            <v>28041</v>
          </cell>
          <cell r="C303">
            <v>27769</v>
          </cell>
          <cell r="D303">
            <v>2581.8000000000002</v>
          </cell>
          <cell r="E303">
            <v>2581.4</v>
          </cell>
          <cell r="F303">
            <v>2579.83</v>
          </cell>
          <cell r="G303">
            <v>2579.48</v>
          </cell>
          <cell r="H303">
            <v>0</v>
          </cell>
          <cell r="I303">
            <v>0.9</v>
          </cell>
          <cell r="J303">
            <v>0.3</v>
          </cell>
          <cell r="K303">
            <v>302</v>
          </cell>
        </row>
        <row r="304">
          <cell r="B304">
            <v>28149</v>
          </cell>
          <cell r="C304">
            <v>28041</v>
          </cell>
          <cell r="D304">
            <v>2581.75</v>
          </cell>
          <cell r="E304">
            <v>2581.8000000000002</v>
          </cell>
          <cell r="F304">
            <v>2580.77</v>
          </cell>
          <cell r="G304">
            <v>2579.83</v>
          </cell>
          <cell r="H304">
            <v>0</v>
          </cell>
          <cell r="I304">
            <v>0.23</v>
          </cell>
          <cell r="J304">
            <v>1.7</v>
          </cell>
          <cell r="K304">
            <v>303</v>
          </cell>
        </row>
        <row r="305">
          <cell r="B305">
            <v>28477</v>
          </cell>
          <cell r="C305">
            <v>28149</v>
          </cell>
          <cell r="D305">
            <v>2582.1999999999998</v>
          </cell>
          <cell r="E305">
            <v>2581.75</v>
          </cell>
          <cell r="F305">
            <v>2580.84</v>
          </cell>
          <cell r="G305">
            <v>2580.54</v>
          </cell>
          <cell r="H305">
            <v>0</v>
          </cell>
          <cell r="I305">
            <v>0.9</v>
          </cell>
          <cell r="J305">
            <v>0.25</v>
          </cell>
          <cell r="K305">
            <v>304</v>
          </cell>
        </row>
        <row r="306">
          <cell r="B306">
            <v>28753</v>
          </cell>
          <cell r="C306">
            <v>28606</v>
          </cell>
          <cell r="D306">
            <v>2582.6999999999998</v>
          </cell>
          <cell r="E306">
            <v>2582.4499999999998</v>
          </cell>
          <cell r="F306">
            <v>2581.9</v>
          </cell>
          <cell r="G306">
            <v>2581.37</v>
          </cell>
          <cell r="H306">
            <v>0</v>
          </cell>
          <cell r="I306">
            <v>0.23</v>
          </cell>
          <cell r="J306">
            <v>0.7</v>
          </cell>
          <cell r="K306">
            <v>305</v>
          </cell>
        </row>
        <row r="307">
          <cell r="B307">
            <v>28753</v>
          </cell>
          <cell r="C307">
            <v>29009</v>
          </cell>
          <cell r="D307">
            <v>2582.6999999999998</v>
          </cell>
          <cell r="E307">
            <v>0</v>
          </cell>
          <cell r="F307">
            <v>2581.9899999999998</v>
          </cell>
          <cell r="G307">
            <v>2581.65</v>
          </cell>
          <cell r="H307">
            <v>0</v>
          </cell>
          <cell r="I307">
            <v>0.3</v>
          </cell>
          <cell r="J307">
            <v>0.35</v>
          </cell>
          <cell r="K307">
            <v>306</v>
          </cell>
        </row>
        <row r="308">
          <cell r="B308">
            <v>29345</v>
          </cell>
          <cell r="C308">
            <v>29185</v>
          </cell>
          <cell r="D308">
            <v>0</v>
          </cell>
          <cell r="E308">
            <v>2583.1</v>
          </cell>
          <cell r="F308">
            <v>2582.3000000000002</v>
          </cell>
          <cell r="G308">
            <v>2574.9499999999998</v>
          </cell>
          <cell r="H308">
            <v>0</v>
          </cell>
          <cell r="I308">
            <v>0.25</v>
          </cell>
          <cell r="J308">
            <v>0.5</v>
          </cell>
          <cell r="K308">
            <v>307</v>
          </cell>
        </row>
        <row r="309">
          <cell r="B309">
            <v>29148</v>
          </cell>
          <cell r="C309">
            <v>29009</v>
          </cell>
          <cell r="D309">
            <v>2582.98</v>
          </cell>
          <cell r="E309">
            <v>0</v>
          </cell>
          <cell r="F309">
            <v>2581.91</v>
          </cell>
          <cell r="G309">
            <v>2581.65</v>
          </cell>
          <cell r="H309">
            <v>0</v>
          </cell>
          <cell r="I309">
            <v>0.45</v>
          </cell>
          <cell r="J309">
            <v>0.34</v>
          </cell>
          <cell r="K309">
            <v>308</v>
          </cell>
        </row>
        <row r="310">
          <cell r="B310">
            <v>28539</v>
          </cell>
          <cell r="C310">
            <v>28284</v>
          </cell>
          <cell r="D310">
            <v>2581.13</v>
          </cell>
          <cell r="E310">
            <v>2581.6999999999998</v>
          </cell>
          <cell r="F310">
            <v>2579.5700000000002</v>
          </cell>
          <cell r="G310">
            <v>2580.1799999999998</v>
          </cell>
          <cell r="H310">
            <v>0</v>
          </cell>
          <cell r="I310">
            <v>0.3</v>
          </cell>
          <cell r="J310">
            <v>0.4</v>
          </cell>
          <cell r="K310">
            <v>309</v>
          </cell>
        </row>
        <row r="311">
          <cell r="B311">
            <v>27989</v>
          </cell>
          <cell r="C311">
            <v>27838</v>
          </cell>
          <cell r="D311">
            <v>2581.8000000000002</v>
          </cell>
          <cell r="E311">
            <v>2581.0700000000002</v>
          </cell>
          <cell r="F311">
            <v>2580.66</v>
          </cell>
          <cell r="G311">
            <v>2579.64</v>
          </cell>
          <cell r="H311">
            <v>0</v>
          </cell>
          <cell r="I311">
            <v>0.23</v>
          </cell>
          <cell r="J311">
            <v>1.5</v>
          </cell>
          <cell r="K311">
            <v>310</v>
          </cell>
        </row>
        <row r="312">
          <cell r="B312">
            <v>28284</v>
          </cell>
          <cell r="C312">
            <v>27989</v>
          </cell>
          <cell r="D312">
            <v>2581.6999999999998</v>
          </cell>
          <cell r="E312">
            <v>2581.8000000000002</v>
          </cell>
          <cell r="F312">
            <v>2580.1799999999998</v>
          </cell>
          <cell r="G312">
            <v>2579.77</v>
          </cell>
          <cell r="H312">
            <v>0</v>
          </cell>
          <cell r="I312">
            <v>0.4</v>
          </cell>
          <cell r="J312">
            <v>0.35</v>
          </cell>
          <cell r="K312">
            <v>311</v>
          </cell>
        </row>
        <row r="313">
          <cell r="B313">
            <v>28284</v>
          </cell>
          <cell r="C313">
            <v>28170</v>
          </cell>
          <cell r="D313">
            <v>2581.6999999999998</v>
          </cell>
          <cell r="E313">
            <v>2580.71</v>
          </cell>
          <cell r="F313">
            <v>2580.5500000000002</v>
          </cell>
          <cell r="G313">
            <v>2579.6799999999998</v>
          </cell>
          <cell r="H313">
            <v>0</v>
          </cell>
          <cell r="I313">
            <v>0.23</v>
          </cell>
          <cell r="J313">
            <v>2</v>
          </cell>
          <cell r="K313">
            <v>312</v>
          </cell>
        </row>
        <row r="314">
          <cell r="B314">
            <v>27838</v>
          </cell>
          <cell r="C314">
            <v>28170</v>
          </cell>
          <cell r="D314">
            <v>2581.0700000000002</v>
          </cell>
          <cell r="E314">
            <v>2580.71</v>
          </cell>
          <cell r="F314">
            <v>0</v>
          </cell>
          <cell r="G314">
            <v>2579.6799999999998</v>
          </cell>
          <cell r="H314">
            <v>0</v>
          </cell>
          <cell r="I314">
            <v>0.35</v>
          </cell>
          <cell r="J314">
            <v>0.7</v>
          </cell>
          <cell r="K314">
            <v>313</v>
          </cell>
        </row>
        <row r="315">
          <cell r="B315">
            <v>27705</v>
          </cell>
          <cell r="C315">
            <v>28016</v>
          </cell>
          <cell r="D315">
            <v>2581.0300000000002</v>
          </cell>
          <cell r="E315">
            <v>2579.09</v>
          </cell>
          <cell r="F315">
            <v>0</v>
          </cell>
          <cell r="G315">
            <v>2578.3200000000002</v>
          </cell>
          <cell r="H315">
            <v>0</v>
          </cell>
          <cell r="I315">
            <v>0.35</v>
          </cell>
          <cell r="J315">
            <v>0.7</v>
          </cell>
          <cell r="K315">
            <v>314</v>
          </cell>
        </row>
        <row r="316">
          <cell r="B316">
            <v>27705</v>
          </cell>
          <cell r="C316">
            <v>27415</v>
          </cell>
          <cell r="D316">
            <v>2581.0300000000002</v>
          </cell>
          <cell r="E316">
            <v>2581.25</v>
          </cell>
          <cell r="F316">
            <v>2579.75</v>
          </cell>
          <cell r="G316">
            <v>2579.35</v>
          </cell>
          <cell r="H316">
            <v>0</v>
          </cell>
          <cell r="I316">
            <v>0.4</v>
          </cell>
          <cell r="J316">
            <v>0.35</v>
          </cell>
          <cell r="K316">
            <v>315</v>
          </cell>
        </row>
        <row r="317">
          <cell r="B317">
            <v>27838</v>
          </cell>
          <cell r="C317">
            <v>27705</v>
          </cell>
          <cell r="D317">
            <v>2581.0700000000002</v>
          </cell>
          <cell r="E317">
            <v>2581.0300000000002</v>
          </cell>
          <cell r="F317">
            <v>2580.0500000000002</v>
          </cell>
          <cell r="G317">
            <v>2579.75</v>
          </cell>
          <cell r="H317">
            <v>0</v>
          </cell>
          <cell r="I317">
            <v>0.3</v>
          </cell>
          <cell r="J317">
            <v>0.4</v>
          </cell>
          <cell r="K317">
            <v>316</v>
          </cell>
        </row>
        <row r="318">
          <cell r="B318">
            <v>27838</v>
          </cell>
          <cell r="C318">
            <v>27546</v>
          </cell>
          <cell r="D318">
            <v>2581.0700000000002</v>
          </cell>
          <cell r="E318">
            <v>2581.02</v>
          </cell>
          <cell r="F318">
            <v>2579.64</v>
          </cell>
          <cell r="G318">
            <v>2579.12</v>
          </cell>
          <cell r="H318">
            <v>0</v>
          </cell>
          <cell r="I318">
            <v>0.4</v>
          </cell>
          <cell r="J318">
            <v>0.45</v>
          </cell>
          <cell r="K318">
            <v>317</v>
          </cell>
        </row>
        <row r="319">
          <cell r="B319">
            <v>27546</v>
          </cell>
          <cell r="C319">
            <v>27415</v>
          </cell>
          <cell r="D319">
            <v>2581.02</v>
          </cell>
          <cell r="E319">
            <v>2581.25</v>
          </cell>
          <cell r="F319">
            <v>0</v>
          </cell>
          <cell r="G319">
            <v>2579.35</v>
          </cell>
          <cell r="H319">
            <v>0</v>
          </cell>
          <cell r="I319">
            <v>0.23</v>
          </cell>
          <cell r="J319">
            <v>1</v>
          </cell>
          <cell r="K319">
            <v>318</v>
          </cell>
        </row>
        <row r="320">
          <cell r="B320">
            <v>27160</v>
          </cell>
          <cell r="C320">
            <v>27224</v>
          </cell>
          <cell r="D320">
            <v>2581.3000000000002</v>
          </cell>
          <cell r="E320">
            <v>2581.3000000000002</v>
          </cell>
          <cell r="F320">
            <v>2579.2199999999998</v>
          </cell>
          <cell r="G320">
            <v>2579.0700000000002</v>
          </cell>
          <cell r="H320">
            <v>0</v>
          </cell>
          <cell r="I320">
            <v>0.23</v>
          </cell>
          <cell r="J320">
            <v>1</v>
          </cell>
          <cell r="K320">
            <v>319</v>
          </cell>
        </row>
        <row r="321">
          <cell r="B321">
            <v>27277</v>
          </cell>
          <cell r="C321">
            <v>27215</v>
          </cell>
          <cell r="D321">
            <v>2580.9699999999998</v>
          </cell>
          <cell r="E321">
            <v>2581.0300000000002</v>
          </cell>
          <cell r="F321">
            <v>2579.65</v>
          </cell>
          <cell r="G321">
            <v>2579.54</v>
          </cell>
          <cell r="H321">
            <v>0</v>
          </cell>
          <cell r="I321">
            <v>0.3</v>
          </cell>
          <cell r="J321">
            <v>0.5</v>
          </cell>
          <cell r="K321">
            <v>320</v>
          </cell>
        </row>
        <row r="322">
          <cell r="B322">
            <v>27215</v>
          </cell>
          <cell r="C322">
            <v>27224</v>
          </cell>
          <cell r="D322">
            <v>2581.0300000000002</v>
          </cell>
          <cell r="E322">
            <v>2581.3000000000002</v>
          </cell>
          <cell r="F322">
            <v>2579.54</v>
          </cell>
          <cell r="G322">
            <v>2579.0700000000002</v>
          </cell>
          <cell r="H322">
            <v>0</v>
          </cell>
          <cell r="I322">
            <v>0.3</v>
          </cell>
          <cell r="J322">
            <v>0.5</v>
          </cell>
          <cell r="K322">
            <v>321</v>
          </cell>
        </row>
        <row r="323">
          <cell r="B323">
            <v>27415</v>
          </cell>
          <cell r="C323">
            <v>27224</v>
          </cell>
          <cell r="D323">
            <v>2581.25</v>
          </cell>
          <cell r="E323">
            <v>2581.3000000000002</v>
          </cell>
          <cell r="F323">
            <v>2579.35</v>
          </cell>
          <cell r="G323">
            <v>2579.0700000000002</v>
          </cell>
          <cell r="H323">
            <v>0</v>
          </cell>
          <cell r="I323">
            <v>0.45</v>
          </cell>
          <cell r="J323">
            <v>0.4</v>
          </cell>
          <cell r="K323">
            <v>322</v>
          </cell>
        </row>
        <row r="324">
          <cell r="B324">
            <v>28477</v>
          </cell>
          <cell r="C324">
            <v>28365</v>
          </cell>
          <cell r="D324">
            <v>2582.1999999999998</v>
          </cell>
          <cell r="E324">
            <v>2582</v>
          </cell>
          <cell r="F324">
            <v>2581.06</v>
          </cell>
          <cell r="G324">
            <v>2580.25</v>
          </cell>
          <cell r="H324">
            <v>0</v>
          </cell>
          <cell r="I324">
            <v>0.23</v>
          </cell>
          <cell r="J324">
            <v>1.3</v>
          </cell>
          <cell r="K324">
            <v>323</v>
          </cell>
        </row>
        <row r="325">
          <cell r="B325">
            <v>28699</v>
          </cell>
          <cell r="C325">
            <v>28477</v>
          </cell>
          <cell r="D325">
            <v>0</v>
          </cell>
          <cell r="E325">
            <v>2582.1999999999998</v>
          </cell>
          <cell r="F325">
            <v>2581.09</v>
          </cell>
          <cell r="G325">
            <v>2580.84</v>
          </cell>
          <cell r="H325">
            <v>0</v>
          </cell>
          <cell r="I325">
            <v>0.85</v>
          </cell>
          <cell r="J325">
            <v>0.3</v>
          </cell>
          <cell r="K325">
            <v>324</v>
          </cell>
        </row>
        <row r="326">
          <cell r="B326">
            <v>28592</v>
          </cell>
          <cell r="C326">
            <v>28719</v>
          </cell>
          <cell r="D326">
            <v>2581.65</v>
          </cell>
          <cell r="E326">
            <v>0</v>
          </cell>
          <cell r="F326">
            <v>2580.56</v>
          </cell>
          <cell r="G326">
            <v>0</v>
          </cell>
          <cell r="H326">
            <v>0</v>
          </cell>
          <cell r="I326">
            <v>0.23</v>
          </cell>
          <cell r="J326">
            <v>0</v>
          </cell>
          <cell r="K326">
            <v>325</v>
          </cell>
        </row>
        <row r="327">
          <cell r="B327">
            <v>28714</v>
          </cell>
          <cell r="C327">
            <v>28699</v>
          </cell>
          <cell r="D327">
            <v>0</v>
          </cell>
          <cell r="E327">
            <v>0</v>
          </cell>
          <cell r="F327">
            <v>0</v>
          </cell>
          <cell r="G327">
            <v>2581.09</v>
          </cell>
          <cell r="H327">
            <v>0</v>
          </cell>
          <cell r="I327">
            <v>0.75</v>
          </cell>
          <cell r="J327">
            <v>0.4</v>
          </cell>
          <cell r="K327">
            <v>326</v>
          </cell>
        </row>
        <row r="328">
          <cell r="B328">
            <v>28719</v>
          </cell>
          <cell r="C328">
            <v>28714</v>
          </cell>
          <cell r="D328">
            <v>0</v>
          </cell>
          <cell r="E328">
            <v>0</v>
          </cell>
          <cell r="F328">
            <v>2580.9299999999998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327</v>
          </cell>
        </row>
        <row r="329">
          <cell r="B329">
            <v>28729</v>
          </cell>
          <cell r="C329">
            <v>28714</v>
          </cell>
          <cell r="D329">
            <v>0</v>
          </cell>
          <cell r="E329">
            <v>0</v>
          </cell>
          <cell r="F329">
            <v>2580.9299999999998</v>
          </cell>
          <cell r="G329">
            <v>0</v>
          </cell>
          <cell r="H329">
            <v>0</v>
          </cell>
          <cell r="I329">
            <v>0.75</v>
          </cell>
          <cell r="J329">
            <v>0.4</v>
          </cell>
          <cell r="K329">
            <v>328</v>
          </cell>
        </row>
        <row r="330">
          <cell r="B330">
            <v>28873</v>
          </cell>
          <cell r="C330">
            <v>28719</v>
          </cell>
          <cell r="D330">
            <v>0</v>
          </cell>
          <cell r="E330">
            <v>0</v>
          </cell>
          <cell r="F330">
            <v>2581.12</v>
          </cell>
          <cell r="G330">
            <v>2580.9299999999998</v>
          </cell>
          <cell r="H330">
            <v>0</v>
          </cell>
          <cell r="I330">
            <v>0</v>
          </cell>
          <cell r="J330">
            <v>0.32</v>
          </cell>
          <cell r="K330">
            <v>329</v>
          </cell>
        </row>
        <row r="331">
          <cell r="B331">
            <v>28606</v>
          </cell>
          <cell r="C331">
            <v>28477</v>
          </cell>
          <cell r="D331">
            <v>2582.4499999999998</v>
          </cell>
          <cell r="E331">
            <v>2582.1999999999998</v>
          </cell>
          <cell r="F331">
            <v>2581.37</v>
          </cell>
          <cell r="G331">
            <v>2580.84</v>
          </cell>
          <cell r="H331">
            <v>0</v>
          </cell>
          <cell r="I331">
            <v>0.3</v>
          </cell>
          <cell r="J331">
            <v>0.7</v>
          </cell>
          <cell r="K331">
            <v>330</v>
          </cell>
        </row>
        <row r="332">
          <cell r="B332">
            <v>28606</v>
          </cell>
          <cell r="C332">
            <v>28869</v>
          </cell>
          <cell r="D332">
            <v>2582.4499999999998</v>
          </cell>
          <cell r="E332">
            <v>2582.36</v>
          </cell>
          <cell r="F332">
            <v>2581.71</v>
          </cell>
          <cell r="G332">
            <v>2581.42</v>
          </cell>
          <cell r="H332">
            <v>0</v>
          </cell>
          <cell r="I332">
            <v>0.4</v>
          </cell>
          <cell r="J332">
            <v>0.3</v>
          </cell>
          <cell r="K332">
            <v>331</v>
          </cell>
        </row>
        <row r="333">
          <cell r="B333">
            <v>28869</v>
          </cell>
          <cell r="C333">
            <v>28729</v>
          </cell>
          <cell r="D333">
            <v>2582.36</v>
          </cell>
          <cell r="E333">
            <v>0</v>
          </cell>
          <cell r="F333">
            <v>0</v>
          </cell>
          <cell r="G333">
            <v>2581.4499999999998</v>
          </cell>
          <cell r="H333">
            <v>0</v>
          </cell>
          <cell r="I333">
            <v>0.75</v>
          </cell>
          <cell r="J333">
            <v>0.3</v>
          </cell>
          <cell r="K333">
            <v>332</v>
          </cell>
        </row>
        <row r="334">
          <cell r="B334">
            <v>28991</v>
          </cell>
          <cell r="C334">
            <v>28869</v>
          </cell>
          <cell r="D334">
            <v>0</v>
          </cell>
          <cell r="E334">
            <v>2582.36</v>
          </cell>
          <cell r="F334">
            <v>2581.5500000000002</v>
          </cell>
          <cell r="G334">
            <v>2581.37</v>
          </cell>
          <cell r="H334">
            <v>0</v>
          </cell>
          <cell r="I334">
            <v>0.7</v>
          </cell>
          <cell r="J334">
            <v>0.28000000000000003</v>
          </cell>
          <cell r="K334">
            <v>333</v>
          </cell>
        </row>
        <row r="335">
          <cell r="B335">
            <v>29009</v>
          </cell>
          <cell r="C335">
            <v>28991</v>
          </cell>
          <cell r="D335">
            <v>0</v>
          </cell>
          <cell r="E335">
            <v>0</v>
          </cell>
          <cell r="F335">
            <v>2581.65</v>
          </cell>
          <cell r="G335">
            <v>2581.5500000000002</v>
          </cell>
          <cell r="H335">
            <v>0</v>
          </cell>
          <cell r="I335">
            <v>0.7</v>
          </cell>
          <cell r="J335">
            <v>1.1000000000000001</v>
          </cell>
          <cell r="K335">
            <v>334</v>
          </cell>
        </row>
        <row r="336">
          <cell r="B336">
            <v>28365</v>
          </cell>
          <cell r="C336">
            <v>28041</v>
          </cell>
          <cell r="D336">
            <v>2582</v>
          </cell>
          <cell r="E336">
            <v>2581.8000000000002</v>
          </cell>
          <cell r="F336">
            <v>2580.25</v>
          </cell>
          <cell r="G336">
            <v>2579.83</v>
          </cell>
          <cell r="H336">
            <v>0</v>
          </cell>
          <cell r="I336">
            <v>0.5</v>
          </cell>
          <cell r="J336">
            <v>0.35</v>
          </cell>
          <cell r="K336">
            <v>335</v>
          </cell>
        </row>
        <row r="337">
          <cell r="B337">
            <v>28592</v>
          </cell>
          <cell r="C337">
            <v>28365</v>
          </cell>
          <cell r="D337">
            <v>2581.65</v>
          </cell>
          <cell r="E337">
            <v>2582</v>
          </cell>
          <cell r="F337">
            <v>2580.54</v>
          </cell>
          <cell r="G337">
            <v>2580.25</v>
          </cell>
          <cell r="H337">
            <v>0</v>
          </cell>
          <cell r="I337">
            <v>0.45</v>
          </cell>
          <cell r="J337">
            <v>0.5</v>
          </cell>
          <cell r="K337">
            <v>336</v>
          </cell>
        </row>
        <row r="338">
          <cell r="B338">
            <v>28638</v>
          </cell>
          <cell r="C338">
            <v>28592</v>
          </cell>
          <cell r="D338">
            <v>2581.65</v>
          </cell>
          <cell r="E338">
            <v>2581.65</v>
          </cell>
          <cell r="F338">
            <v>2580.66</v>
          </cell>
          <cell r="G338">
            <v>2580.64</v>
          </cell>
          <cell r="H338">
            <v>0</v>
          </cell>
          <cell r="I338">
            <v>0.4</v>
          </cell>
          <cell r="J338">
            <v>0.5</v>
          </cell>
          <cell r="K338">
            <v>337</v>
          </cell>
        </row>
        <row r="339">
          <cell r="B339">
            <v>28666</v>
          </cell>
          <cell r="C339">
            <v>28638</v>
          </cell>
          <cell r="D339">
            <v>2582.02</v>
          </cell>
          <cell r="E339">
            <v>2581.65</v>
          </cell>
          <cell r="F339">
            <v>2580.6799999999998</v>
          </cell>
          <cell r="G339">
            <v>2580.62</v>
          </cell>
          <cell r="H339">
            <v>0</v>
          </cell>
          <cell r="I339">
            <v>0.3</v>
          </cell>
          <cell r="J339">
            <v>0.88</v>
          </cell>
          <cell r="K339">
            <v>338</v>
          </cell>
        </row>
        <row r="340">
          <cell r="B340">
            <v>28873</v>
          </cell>
          <cell r="C340">
            <v>28666</v>
          </cell>
          <cell r="D340">
            <v>0</v>
          </cell>
          <cell r="E340">
            <v>2582.02</v>
          </cell>
          <cell r="F340">
            <v>2581.46</v>
          </cell>
          <cell r="G340">
            <v>2580.6799999999998</v>
          </cell>
          <cell r="H340">
            <v>0</v>
          </cell>
          <cell r="I340">
            <v>0.3</v>
          </cell>
          <cell r="J340">
            <v>1.18</v>
          </cell>
          <cell r="K340">
            <v>339</v>
          </cell>
        </row>
        <row r="341">
          <cell r="B341">
            <v>29038</v>
          </cell>
          <cell r="C341">
            <v>28873</v>
          </cell>
          <cell r="D341">
            <v>2582.63</v>
          </cell>
          <cell r="E341">
            <v>0</v>
          </cell>
          <cell r="F341">
            <v>2581.5700000000002</v>
          </cell>
          <cell r="G341">
            <v>2581.7199999999998</v>
          </cell>
          <cell r="H341">
            <v>0</v>
          </cell>
          <cell r="I341">
            <v>0.3</v>
          </cell>
          <cell r="J341">
            <v>0.6</v>
          </cell>
          <cell r="K341">
            <v>340</v>
          </cell>
        </row>
        <row r="342">
          <cell r="B342">
            <v>29185</v>
          </cell>
          <cell r="C342">
            <v>29038</v>
          </cell>
          <cell r="D342">
            <v>2583.1</v>
          </cell>
          <cell r="E342">
            <v>2582.63</v>
          </cell>
          <cell r="F342">
            <v>2582</v>
          </cell>
          <cell r="G342">
            <v>2581.54</v>
          </cell>
          <cell r="H342">
            <v>0</v>
          </cell>
          <cell r="I342">
            <v>0.3</v>
          </cell>
          <cell r="J342">
            <v>0.5</v>
          </cell>
          <cell r="K342">
            <v>341</v>
          </cell>
        </row>
        <row r="343">
          <cell r="B343">
            <v>29185</v>
          </cell>
          <cell r="C343">
            <v>29009</v>
          </cell>
          <cell r="D343">
            <v>2583.1</v>
          </cell>
          <cell r="E343">
            <v>0</v>
          </cell>
          <cell r="F343">
            <v>2581.92</v>
          </cell>
          <cell r="G343">
            <v>2581.65</v>
          </cell>
          <cell r="H343">
            <v>0</v>
          </cell>
          <cell r="I343">
            <v>0.4</v>
          </cell>
          <cell r="J343">
            <v>0.4</v>
          </cell>
          <cell r="K343">
            <v>342</v>
          </cell>
        </row>
        <row r="344">
          <cell r="B344">
            <v>30182</v>
          </cell>
          <cell r="C344">
            <v>30031</v>
          </cell>
          <cell r="D344">
            <v>2584.84</v>
          </cell>
          <cell r="E344">
            <v>2584.79</v>
          </cell>
          <cell r="F344">
            <v>2584.3000000000002</v>
          </cell>
          <cell r="G344">
            <v>2584.15</v>
          </cell>
          <cell r="H344">
            <v>0</v>
          </cell>
          <cell r="I344">
            <v>0.3</v>
          </cell>
          <cell r="J344">
            <v>0.4</v>
          </cell>
          <cell r="K344">
            <v>343</v>
          </cell>
        </row>
        <row r="345">
          <cell r="B345">
            <v>30095</v>
          </cell>
          <cell r="C345">
            <v>29944</v>
          </cell>
          <cell r="D345">
            <v>2584.9299999999998</v>
          </cell>
          <cell r="E345">
            <v>2584.7199999999998</v>
          </cell>
          <cell r="F345">
            <v>2584.12</v>
          </cell>
          <cell r="G345">
            <v>2583.85</v>
          </cell>
          <cell r="H345">
            <v>0</v>
          </cell>
          <cell r="I345">
            <v>0.3</v>
          </cell>
          <cell r="J345">
            <v>0.4</v>
          </cell>
          <cell r="K345">
            <v>344</v>
          </cell>
        </row>
        <row r="346">
          <cell r="B346">
            <v>29992</v>
          </cell>
          <cell r="C346">
            <v>29840</v>
          </cell>
          <cell r="D346">
            <v>2584.67</v>
          </cell>
          <cell r="E346">
            <v>2584.58</v>
          </cell>
          <cell r="F346">
            <v>2583.88</v>
          </cell>
          <cell r="G346">
            <v>2583.64</v>
          </cell>
          <cell r="H346">
            <v>0</v>
          </cell>
          <cell r="I346">
            <v>0.35</v>
          </cell>
          <cell r="J346">
            <v>0.34</v>
          </cell>
          <cell r="K346">
            <v>345</v>
          </cell>
        </row>
        <row r="347">
          <cell r="B347">
            <v>29840</v>
          </cell>
          <cell r="C347">
            <v>29643</v>
          </cell>
          <cell r="D347">
            <v>2584.58</v>
          </cell>
          <cell r="E347">
            <v>2584.5</v>
          </cell>
          <cell r="F347">
            <v>2583.56</v>
          </cell>
          <cell r="G347">
            <v>2583.33</v>
          </cell>
          <cell r="H347">
            <v>0</v>
          </cell>
          <cell r="I347">
            <v>0.4</v>
          </cell>
          <cell r="J347">
            <v>0.28999999999999998</v>
          </cell>
          <cell r="K347">
            <v>346</v>
          </cell>
        </row>
        <row r="348">
          <cell r="B348">
            <v>29944</v>
          </cell>
          <cell r="C348">
            <v>29840</v>
          </cell>
          <cell r="D348">
            <v>2584.7199999999998</v>
          </cell>
          <cell r="E348">
            <v>2584.58</v>
          </cell>
          <cell r="F348">
            <v>2583.96</v>
          </cell>
          <cell r="G348">
            <v>2583.56</v>
          </cell>
          <cell r="H348">
            <v>0</v>
          </cell>
          <cell r="I348">
            <v>0.3</v>
          </cell>
          <cell r="J348">
            <v>0.6</v>
          </cell>
          <cell r="K348">
            <v>347</v>
          </cell>
        </row>
        <row r="349">
          <cell r="B349">
            <v>29944</v>
          </cell>
          <cell r="C349">
            <v>29741</v>
          </cell>
          <cell r="D349">
            <v>2584.7199999999998</v>
          </cell>
          <cell r="E349">
            <v>2584.59</v>
          </cell>
          <cell r="F349">
            <v>2583.85</v>
          </cell>
          <cell r="G349">
            <v>0</v>
          </cell>
          <cell r="H349">
            <v>0</v>
          </cell>
          <cell r="I349">
            <v>0.4</v>
          </cell>
          <cell r="J349">
            <v>0.38</v>
          </cell>
          <cell r="K349">
            <v>348</v>
          </cell>
        </row>
        <row r="350">
          <cell r="B350">
            <v>30031</v>
          </cell>
          <cell r="C350">
            <v>29944</v>
          </cell>
          <cell r="D350">
            <v>2584.79</v>
          </cell>
          <cell r="E350">
            <v>2584.7199999999998</v>
          </cell>
          <cell r="F350">
            <v>2584.39</v>
          </cell>
          <cell r="G350">
            <v>2583.85</v>
          </cell>
          <cell r="H350">
            <v>0</v>
          </cell>
          <cell r="I350">
            <v>0.23</v>
          </cell>
          <cell r="J350">
            <v>0.81</v>
          </cell>
          <cell r="K350">
            <v>349</v>
          </cell>
        </row>
        <row r="351">
          <cell r="B351">
            <v>30031</v>
          </cell>
          <cell r="C351">
            <v>29845</v>
          </cell>
          <cell r="D351">
            <v>2574.79</v>
          </cell>
          <cell r="E351">
            <v>0</v>
          </cell>
          <cell r="F351">
            <v>2574.15</v>
          </cell>
          <cell r="G351">
            <v>2573.89</v>
          </cell>
          <cell r="H351">
            <v>0</v>
          </cell>
          <cell r="I351">
            <v>0.4</v>
          </cell>
          <cell r="J351">
            <v>0.3</v>
          </cell>
          <cell r="K351">
            <v>350</v>
          </cell>
        </row>
        <row r="352">
          <cell r="B352">
            <v>30161</v>
          </cell>
          <cell r="C352">
            <v>30031</v>
          </cell>
          <cell r="D352">
            <v>2585.21</v>
          </cell>
          <cell r="E352">
            <v>2584.79</v>
          </cell>
          <cell r="F352">
            <v>2584.4</v>
          </cell>
          <cell r="G352">
            <v>2584.0300000000002</v>
          </cell>
          <cell r="H352">
            <v>0</v>
          </cell>
          <cell r="I352">
            <v>0.3</v>
          </cell>
          <cell r="J352">
            <v>0.42</v>
          </cell>
          <cell r="K352">
            <v>351</v>
          </cell>
        </row>
        <row r="353">
          <cell r="B353">
            <v>30161</v>
          </cell>
          <cell r="C353">
            <v>29974</v>
          </cell>
          <cell r="D353">
            <v>2585.21</v>
          </cell>
          <cell r="E353">
            <v>0</v>
          </cell>
          <cell r="F353">
            <v>2584.48</v>
          </cell>
          <cell r="G353">
            <v>2584.04</v>
          </cell>
          <cell r="H353">
            <v>0</v>
          </cell>
          <cell r="I353">
            <v>0.23</v>
          </cell>
          <cell r="J353">
            <v>0.5</v>
          </cell>
          <cell r="K353">
            <v>352</v>
          </cell>
        </row>
        <row r="354">
          <cell r="B354">
            <v>30189</v>
          </cell>
          <cell r="C354">
            <v>29997</v>
          </cell>
          <cell r="D354">
            <v>2585.33</v>
          </cell>
          <cell r="E354">
            <v>2585.1999999999998</v>
          </cell>
          <cell r="F354">
            <v>2584.4899999999998</v>
          </cell>
          <cell r="G354">
            <v>2584.0500000000002</v>
          </cell>
          <cell r="H354">
            <v>0</v>
          </cell>
          <cell r="I354">
            <v>0.23</v>
          </cell>
          <cell r="J354">
            <v>0.5</v>
          </cell>
          <cell r="K354">
            <v>353</v>
          </cell>
        </row>
        <row r="355">
          <cell r="B355">
            <v>29757</v>
          </cell>
          <cell r="C355">
            <v>29623</v>
          </cell>
          <cell r="D355">
            <v>2584.9499999999998</v>
          </cell>
          <cell r="E355">
            <v>2584.5100000000002</v>
          </cell>
          <cell r="F355">
            <v>2584.04</v>
          </cell>
          <cell r="G355">
            <v>2583.5100000000002</v>
          </cell>
          <cell r="H355">
            <v>0</v>
          </cell>
          <cell r="I355">
            <v>0.3</v>
          </cell>
          <cell r="J355">
            <v>0.6</v>
          </cell>
          <cell r="K355">
            <v>354</v>
          </cell>
        </row>
        <row r="356">
          <cell r="B356">
            <v>29974</v>
          </cell>
          <cell r="C356">
            <v>29757</v>
          </cell>
          <cell r="D356">
            <v>0</v>
          </cell>
          <cell r="E356">
            <v>2584.9499999999998</v>
          </cell>
          <cell r="F356">
            <v>2584.04</v>
          </cell>
          <cell r="G356">
            <v>2583.66</v>
          </cell>
          <cell r="H356">
            <v>0</v>
          </cell>
          <cell r="I356">
            <v>0.3</v>
          </cell>
          <cell r="J356">
            <v>0.4</v>
          </cell>
          <cell r="K356">
            <v>355</v>
          </cell>
        </row>
        <row r="357">
          <cell r="B357">
            <v>29974</v>
          </cell>
          <cell r="C357">
            <v>29845</v>
          </cell>
          <cell r="D357">
            <v>0</v>
          </cell>
          <cell r="E357">
            <v>0</v>
          </cell>
          <cell r="F357">
            <v>2584.15</v>
          </cell>
          <cell r="G357">
            <v>2583.89</v>
          </cell>
          <cell r="H357">
            <v>0</v>
          </cell>
          <cell r="I357">
            <v>0.3</v>
          </cell>
          <cell r="J357">
            <v>0.5</v>
          </cell>
          <cell r="K357">
            <v>356</v>
          </cell>
        </row>
        <row r="358">
          <cell r="B358">
            <v>29845</v>
          </cell>
          <cell r="C358">
            <v>29741</v>
          </cell>
          <cell r="D358">
            <v>0</v>
          </cell>
          <cell r="E358">
            <v>2584.59</v>
          </cell>
          <cell r="F358">
            <v>2584.15</v>
          </cell>
          <cell r="G358">
            <v>2583.48</v>
          </cell>
          <cell r="H358">
            <v>0</v>
          </cell>
          <cell r="I358">
            <v>0.23</v>
          </cell>
          <cell r="J358">
            <v>1</v>
          </cell>
          <cell r="K358">
            <v>357</v>
          </cell>
        </row>
        <row r="359">
          <cell r="B359">
            <v>29845</v>
          </cell>
          <cell r="C359">
            <v>29623</v>
          </cell>
          <cell r="D359">
            <v>0</v>
          </cell>
          <cell r="E359">
            <v>2584.5100000000002</v>
          </cell>
          <cell r="F359">
            <v>2583.89</v>
          </cell>
          <cell r="G359">
            <v>2583.5100000000002</v>
          </cell>
          <cell r="H359">
            <v>0</v>
          </cell>
          <cell r="I359">
            <v>0.5</v>
          </cell>
          <cell r="J359">
            <v>0.4</v>
          </cell>
          <cell r="K359">
            <v>358</v>
          </cell>
        </row>
        <row r="360">
          <cell r="B360">
            <v>29997</v>
          </cell>
          <cell r="C360">
            <v>29774</v>
          </cell>
          <cell r="D360">
            <v>2585.1999999999998</v>
          </cell>
          <cell r="E360">
            <v>2584.9499999999998</v>
          </cell>
          <cell r="F360">
            <v>2584.0500000000002</v>
          </cell>
          <cell r="G360">
            <v>2583.67</v>
          </cell>
          <cell r="H360">
            <v>0</v>
          </cell>
          <cell r="I360">
            <v>0.3</v>
          </cell>
          <cell r="J360">
            <v>0</v>
          </cell>
          <cell r="K360">
            <v>359</v>
          </cell>
        </row>
        <row r="361">
          <cell r="B361">
            <v>27764</v>
          </cell>
          <cell r="C361">
            <v>27632</v>
          </cell>
          <cell r="D361">
            <v>2582</v>
          </cell>
          <cell r="E361">
            <v>2581.77</v>
          </cell>
          <cell r="F361">
            <v>2580.6</v>
          </cell>
          <cell r="G361">
            <v>2580.29</v>
          </cell>
          <cell r="H361">
            <v>0</v>
          </cell>
          <cell r="I361">
            <v>0.23</v>
          </cell>
          <cell r="J361">
            <v>0</v>
          </cell>
          <cell r="K361">
            <v>360</v>
          </cell>
        </row>
        <row r="362">
          <cell r="B362">
            <v>27927</v>
          </cell>
          <cell r="C362">
            <v>27764</v>
          </cell>
          <cell r="D362">
            <v>2582.1999999999998</v>
          </cell>
          <cell r="E362">
            <v>2582</v>
          </cell>
          <cell r="F362">
            <v>2580.86</v>
          </cell>
          <cell r="G362">
            <v>2580.58</v>
          </cell>
          <cell r="H362">
            <v>0</v>
          </cell>
          <cell r="I362">
            <v>0.23</v>
          </cell>
          <cell r="J362">
            <v>0.8</v>
          </cell>
          <cell r="K362">
            <v>361</v>
          </cell>
        </row>
        <row r="363">
          <cell r="B363">
            <v>27759</v>
          </cell>
          <cell r="C363">
            <v>27637</v>
          </cell>
          <cell r="D363">
            <v>2582.0300000000002</v>
          </cell>
          <cell r="E363">
            <v>2581.8200000000002</v>
          </cell>
          <cell r="F363">
            <v>0</v>
          </cell>
          <cell r="G363">
            <v>2580.2399999999998</v>
          </cell>
          <cell r="H363">
            <v>0</v>
          </cell>
          <cell r="I363">
            <v>0.23</v>
          </cell>
          <cell r="J363">
            <v>0.8</v>
          </cell>
          <cell r="K363">
            <v>362</v>
          </cell>
        </row>
        <row r="364">
          <cell r="B364">
            <v>27963</v>
          </cell>
          <cell r="C364">
            <v>27759</v>
          </cell>
          <cell r="D364">
            <v>2582.2199999999998</v>
          </cell>
          <cell r="E364">
            <v>2582.0300000000002</v>
          </cell>
          <cell r="F364">
            <v>2581.2600000000002</v>
          </cell>
          <cell r="G364">
            <v>0</v>
          </cell>
          <cell r="H364">
            <v>0</v>
          </cell>
          <cell r="I364">
            <v>0.23</v>
          </cell>
          <cell r="J364">
            <v>0</v>
          </cell>
          <cell r="K364">
            <v>363</v>
          </cell>
        </row>
        <row r="365">
          <cell r="B365">
            <v>27632</v>
          </cell>
          <cell r="C365">
            <v>27585</v>
          </cell>
          <cell r="D365">
            <v>2581.77</v>
          </cell>
          <cell r="E365">
            <v>2581.54</v>
          </cell>
          <cell r="F365">
            <v>0</v>
          </cell>
          <cell r="G365">
            <v>2579.41</v>
          </cell>
          <cell r="H365">
            <v>0</v>
          </cell>
          <cell r="I365">
            <v>0.53</v>
          </cell>
          <cell r="J365">
            <v>0.6</v>
          </cell>
          <cell r="K365">
            <v>364</v>
          </cell>
        </row>
        <row r="366">
          <cell r="B366">
            <v>27637</v>
          </cell>
          <cell r="C366">
            <v>27632</v>
          </cell>
          <cell r="D366">
            <v>2581.8200000000002</v>
          </cell>
          <cell r="E366">
            <v>2581.77</v>
          </cell>
          <cell r="F366">
            <v>0</v>
          </cell>
          <cell r="G366">
            <v>2579.8200000000002</v>
          </cell>
          <cell r="H366">
            <v>0</v>
          </cell>
          <cell r="I366">
            <v>0.35</v>
          </cell>
          <cell r="J366">
            <v>0.9</v>
          </cell>
          <cell r="K366">
            <v>365</v>
          </cell>
        </row>
        <row r="367">
          <cell r="B367">
            <v>27353</v>
          </cell>
          <cell r="C367">
            <v>27198</v>
          </cell>
          <cell r="D367">
            <v>0</v>
          </cell>
          <cell r="E367">
            <v>0</v>
          </cell>
          <cell r="F367">
            <v>2577.2800000000002</v>
          </cell>
          <cell r="G367">
            <v>2577.25</v>
          </cell>
          <cell r="H367">
            <v>0</v>
          </cell>
          <cell r="I367">
            <v>1.25</v>
          </cell>
          <cell r="J367">
            <v>0.05</v>
          </cell>
          <cell r="K367">
            <v>366</v>
          </cell>
        </row>
        <row r="368">
          <cell r="B368">
            <v>27397</v>
          </cell>
          <cell r="C368">
            <v>27391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367</v>
          </cell>
        </row>
        <row r="369">
          <cell r="B369">
            <v>27364</v>
          </cell>
          <cell r="C369">
            <v>27397</v>
          </cell>
          <cell r="D369">
            <v>0</v>
          </cell>
          <cell r="E369">
            <v>2581.8000000000002</v>
          </cell>
          <cell r="F369">
            <v>0</v>
          </cell>
          <cell r="G369">
            <v>2576.08</v>
          </cell>
          <cell r="H369">
            <v>0</v>
          </cell>
          <cell r="I369">
            <v>1.1000000000000001</v>
          </cell>
          <cell r="J369">
            <v>0</v>
          </cell>
          <cell r="K369">
            <v>368</v>
          </cell>
        </row>
        <row r="370">
          <cell r="B370">
            <v>27391</v>
          </cell>
          <cell r="C370">
            <v>27353</v>
          </cell>
          <cell r="D370">
            <v>2581.8000000000002</v>
          </cell>
          <cell r="E370">
            <v>0</v>
          </cell>
          <cell r="F370">
            <v>2576.08</v>
          </cell>
          <cell r="G370">
            <v>0</v>
          </cell>
          <cell r="H370">
            <v>0</v>
          </cell>
          <cell r="I370">
            <v>1.25</v>
          </cell>
          <cell r="J370">
            <v>0</v>
          </cell>
          <cell r="K370">
            <v>369</v>
          </cell>
        </row>
        <row r="371">
          <cell r="B371">
            <v>27217</v>
          </cell>
          <cell r="C371">
            <v>27165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0.53</v>
          </cell>
          <cell r="J371">
            <v>3</v>
          </cell>
          <cell r="K371">
            <v>370</v>
          </cell>
        </row>
        <row r="372">
          <cell r="B372">
            <v>27523</v>
          </cell>
          <cell r="C372">
            <v>27480</v>
          </cell>
          <cell r="D372">
            <v>2582.5</v>
          </cell>
          <cell r="E372">
            <v>2580.8000000000002</v>
          </cell>
          <cell r="F372">
            <v>2578.9299999999998</v>
          </cell>
          <cell r="G372">
            <v>2578.71</v>
          </cell>
          <cell r="H372">
            <v>0</v>
          </cell>
          <cell r="I372">
            <v>0.5</v>
          </cell>
          <cell r="J372">
            <v>30</v>
          </cell>
          <cell r="K372">
            <v>371</v>
          </cell>
        </row>
        <row r="373">
          <cell r="B373">
            <v>27523</v>
          </cell>
          <cell r="C373">
            <v>27217</v>
          </cell>
          <cell r="D373">
            <v>2582.5</v>
          </cell>
          <cell r="E373">
            <v>0</v>
          </cell>
          <cell r="F373">
            <v>2581</v>
          </cell>
          <cell r="G373">
            <v>2578.9899999999998</v>
          </cell>
          <cell r="H373">
            <v>0</v>
          </cell>
          <cell r="I373">
            <v>0.23</v>
          </cell>
          <cell r="J373">
            <v>1</v>
          </cell>
          <cell r="K373">
            <v>372</v>
          </cell>
        </row>
        <row r="374">
          <cell r="B374">
            <v>27697</v>
          </cell>
          <cell r="C374">
            <v>27523</v>
          </cell>
          <cell r="D374">
            <v>2581.69</v>
          </cell>
          <cell r="E374">
            <v>2582.5</v>
          </cell>
          <cell r="F374">
            <v>2579.36</v>
          </cell>
          <cell r="G374">
            <v>2578.9299999999998</v>
          </cell>
          <cell r="H374">
            <v>0</v>
          </cell>
          <cell r="I374">
            <v>0.5</v>
          </cell>
          <cell r="J374">
            <v>0.43</v>
          </cell>
          <cell r="K374">
            <v>373</v>
          </cell>
        </row>
        <row r="375">
          <cell r="B375">
            <v>29735</v>
          </cell>
          <cell r="C375">
            <v>29527</v>
          </cell>
          <cell r="D375">
            <v>2584.33</v>
          </cell>
          <cell r="E375">
            <v>0</v>
          </cell>
          <cell r="F375">
            <v>2583.52</v>
          </cell>
          <cell r="G375">
            <v>2583.12</v>
          </cell>
          <cell r="H375">
            <v>0</v>
          </cell>
          <cell r="I375">
            <v>0.3</v>
          </cell>
          <cell r="J375">
            <v>0</v>
          </cell>
          <cell r="K375">
            <v>374</v>
          </cell>
        </row>
        <row r="376">
          <cell r="B376">
            <v>28705</v>
          </cell>
          <cell r="C376">
            <v>28555</v>
          </cell>
          <cell r="D376">
            <v>2583.06</v>
          </cell>
          <cell r="E376">
            <v>2582.84</v>
          </cell>
          <cell r="F376">
            <v>2582.06</v>
          </cell>
          <cell r="G376">
            <v>2581.33</v>
          </cell>
          <cell r="H376">
            <v>0</v>
          </cell>
          <cell r="I376">
            <v>0.4</v>
          </cell>
          <cell r="J376">
            <v>0.91</v>
          </cell>
          <cell r="K376">
            <v>375</v>
          </cell>
        </row>
        <row r="377">
          <cell r="B377">
            <v>28705</v>
          </cell>
          <cell r="C377">
            <v>28475</v>
          </cell>
          <cell r="D377">
            <v>2583.06</v>
          </cell>
          <cell r="E377">
            <v>2582.8200000000002</v>
          </cell>
          <cell r="F377">
            <v>2581.41</v>
          </cell>
          <cell r="G377">
            <v>2581.04</v>
          </cell>
          <cell r="H377">
            <v>0</v>
          </cell>
          <cell r="I377">
            <v>0.7</v>
          </cell>
          <cell r="J377">
            <v>0.4</v>
          </cell>
          <cell r="K377">
            <v>376</v>
          </cell>
        </row>
        <row r="378">
          <cell r="B378">
            <v>29047</v>
          </cell>
          <cell r="C378">
            <v>28705</v>
          </cell>
          <cell r="D378">
            <v>0</v>
          </cell>
          <cell r="E378">
            <v>2583.06</v>
          </cell>
          <cell r="F378">
            <v>2582.04</v>
          </cell>
          <cell r="G378">
            <v>2581.41</v>
          </cell>
          <cell r="H378">
            <v>0</v>
          </cell>
          <cell r="I378">
            <v>0.6</v>
          </cell>
          <cell r="J378">
            <v>0.4</v>
          </cell>
          <cell r="K378">
            <v>377</v>
          </cell>
        </row>
        <row r="379">
          <cell r="B379">
            <v>28838</v>
          </cell>
          <cell r="C379">
            <v>28705</v>
          </cell>
          <cell r="D379">
            <v>2583.17</v>
          </cell>
          <cell r="E379">
            <v>2583.06</v>
          </cell>
          <cell r="F379">
            <v>2582.13</v>
          </cell>
          <cell r="G379">
            <v>2581.41</v>
          </cell>
          <cell r="H379">
            <v>0</v>
          </cell>
          <cell r="I379">
            <v>0.4</v>
          </cell>
          <cell r="J379">
            <v>0.96</v>
          </cell>
          <cell r="K379">
            <v>378</v>
          </cell>
        </row>
        <row r="380">
          <cell r="B380">
            <v>29186</v>
          </cell>
          <cell r="C380">
            <v>28838</v>
          </cell>
          <cell r="D380">
            <v>0</v>
          </cell>
          <cell r="E380">
            <v>2583.17</v>
          </cell>
          <cell r="F380">
            <v>2582.96</v>
          </cell>
          <cell r="G380">
            <v>2582.13</v>
          </cell>
          <cell r="H380">
            <v>0</v>
          </cell>
          <cell r="I380">
            <v>0.4</v>
          </cell>
          <cell r="J380">
            <v>0.63</v>
          </cell>
          <cell r="K380">
            <v>379</v>
          </cell>
        </row>
        <row r="381">
          <cell r="B381">
            <v>29368</v>
          </cell>
          <cell r="C381">
            <v>28982</v>
          </cell>
          <cell r="D381">
            <v>0</v>
          </cell>
          <cell r="E381">
            <v>2583.0500000000002</v>
          </cell>
          <cell r="F381">
            <v>2582.6999999999998</v>
          </cell>
          <cell r="G381">
            <v>2581.94</v>
          </cell>
          <cell r="H381">
            <v>0</v>
          </cell>
          <cell r="I381">
            <v>0.5</v>
          </cell>
          <cell r="J381">
            <v>0.5</v>
          </cell>
          <cell r="K381">
            <v>380</v>
          </cell>
        </row>
        <row r="382">
          <cell r="B382">
            <v>29494</v>
          </cell>
          <cell r="C382">
            <v>29094</v>
          </cell>
          <cell r="D382">
            <v>2584.4499999999998</v>
          </cell>
          <cell r="E382">
            <v>2583.2399999999998</v>
          </cell>
          <cell r="F382">
            <v>2582.9499999999998</v>
          </cell>
          <cell r="G382">
            <v>2582.2600000000002</v>
          </cell>
          <cell r="H382">
            <v>0</v>
          </cell>
          <cell r="I382">
            <v>0.5</v>
          </cell>
          <cell r="J382">
            <v>0.5</v>
          </cell>
          <cell r="K382">
            <v>381</v>
          </cell>
        </row>
        <row r="383">
          <cell r="B383">
            <v>29094</v>
          </cell>
          <cell r="C383">
            <v>28982</v>
          </cell>
          <cell r="D383">
            <v>2583.2399999999998</v>
          </cell>
          <cell r="E383">
            <v>2583.0500000000002</v>
          </cell>
          <cell r="F383">
            <v>2582.36</v>
          </cell>
          <cell r="G383">
            <v>2582.0100000000002</v>
          </cell>
          <cell r="H383">
            <v>0</v>
          </cell>
          <cell r="I383">
            <v>0.25</v>
          </cell>
          <cell r="J383">
            <v>0.56999999999999995</v>
          </cell>
          <cell r="K383">
            <v>382</v>
          </cell>
        </row>
        <row r="384">
          <cell r="B384">
            <v>29094</v>
          </cell>
          <cell r="C384">
            <v>29050</v>
          </cell>
          <cell r="D384">
            <v>2583.2399999999998</v>
          </cell>
          <cell r="E384">
            <v>2583.16</v>
          </cell>
          <cell r="F384">
            <v>2582.2399999999998</v>
          </cell>
          <cell r="G384">
            <v>0</v>
          </cell>
          <cell r="H384">
            <v>0</v>
          </cell>
          <cell r="I384">
            <v>0.5</v>
          </cell>
          <cell r="J384">
            <v>0.8</v>
          </cell>
          <cell r="K384">
            <v>383</v>
          </cell>
        </row>
        <row r="385">
          <cell r="B385">
            <v>29155</v>
          </cell>
          <cell r="C385">
            <v>29094</v>
          </cell>
          <cell r="D385">
            <v>2583.42</v>
          </cell>
          <cell r="E385">
            <v>2583.2399999999998</v>
          </cell>
          <cell r="F385">
            <v>2582.48</v>
          </cell>
          <cell r="G385">
            <v>0</v>
          </cell>
          <cell r="H385">
            <v>0</v>
          </cell>
          <cell r="I385">
            <v>0.23</v>
          </cell>
          <cell r="J385">
            <v>0.6</v>
          </cell>
          <cell r="K385">
            <v>384</v>
          </cell>
        </row>
        <row r="386">
          <cell r="B386">
            <v>28982</v>
          </cell>
          <cell r="C386">
            <v>28838</v>
          </cell>
          <cell r="D386">
            <v>2583.0500000000002</v>
          </cell>
          <cell r="E386">
            <v>2583.17</v>
          </cell>
          <cell r="F386">
            <v>2582.5100000000002</v>
          </cell>
          <cell r="G386">
            <v>2582.13</v>
          </cell>
          <cell r="H386">
            <v>0</v>
          </cell>
          <cell r="I386">
            <v>0.23</v>
          </cell>
          <cell r="J386">
            <v>0.64</v>
          </cell>
          <cell r="K386">
            <v>385</v>
          </cell>
        </row>
        <row r="387">
          <cell r="B387">
            <v>28982</v>
          </cell>
          <cell r="C387">
            <v>28857</v>
          </cell>
          <cell r="D387">
            <v>2583.0500000000002</v>
          </cell>
          <cell r="E387">
            <v>0</v>
          </cell>
          <cell r="F387">
            <v>0</v>
          </cell>
          <cell r="G387">
            <v>2581.7399999999998</v>
          </cell>
          <cell r="H387">
            <v>0</v>
          </cell>
          <cell r="I387">
            <v>0.5</v>
          </cell>
          <cell r="J387">
            <v>0.8</v>
          </cell>
          <cell r="K387">
            <v>386</v>
          </cell>
        </row>
        <row r="388">
          <cell r="B388">
            <v>28838</v>
          </cell>
          <cell r="C388">
            <v>28671</v>
          </cell>
          <cell r="D388">
            <v>2583.17</v>
          </cell>
          <cell r="E388">
            <v>2583.06</v>
          </cell>
          <cell r="F388">
            <v>2582.35</v>
          </cell>
          <cell r="G388">
            <v>2581.33</v>
          </cell>
          <cell r="H388">
            <v>0</v>
          </cell>
          <cell r="I388">
            <v>0.23</v>
          </cell>
          <cell r="J388">
            <v>1.65</v>
          </cell>
          <cell r="K388">
            <v>387</v>
          </cell>
        </row>
        <row r="389">
          <cell r="B389">
            <v>28903</v>
          </cell>
          <cell r="C389">
            <v>28555</v>
          </cell>
          <cell r="D389">
            <v>2582.96</v>
          </cell>
          <cell r="E389">
            <v>2582.84</v>
          </cell>
          <cell r="F389">
            <v>2582.21</v>
          </cell>
          <cell r="G389">
            <v>2581.33</v>
          </cell>
          <cell r="H389">
            <v>0</v>
          </cell>
          <cell r="I389">
            <v>0.3</v>
          </cell>
          <cell r="J389">
            <v>0.7</v>
          </cell>
          <cell r="K389">
            <v>388</v>
          </cell>
        </row>
        <row r="390">
          <cell r="B390">
            <v>28429</v>
          </cell>
          <cell r="C390">
            <v>28753</v>
          </cell>
          <cell r="D390">
            <v>2582.58</v>
          </cell>
          <cell r="E390">
            <v>2582.6999999999998</v>
          </cell>
          <cell r="F390">
            <v>2581.0500000000002</v>
          </cell>
          <cell r="G390">
            <v>2581.79</v>
          </cell>
          <cell r="H390">
            <v>0</v>
          </cell>
          <cell r="I390">
            <v>0.4</v>
          </cell>
          <cell r="J390">
            <v>0.6</v>
          </cell>
          <cell r="K390">
            <v>389</v>
          </cell>
        </row>
        <row r="391">
          <cell r="B391">
            <v>28289</v>
          </cell>
          <cell r="C391">
            <v>28149</v>
          </cell>
          <cell r="D391">
            <v>2582.41</v>
          </cell>
          <cell r="E391">
            <v>2581.75</v>
          </cell>
          <cell r="F391">
            <v>2581.04</v>
          </cell>
          <cell r="G391">
            <v>2580.54</v>
          </cell>
          <cell r="H391">
            <v>0</v>
          </cell>
          <cell r="I391">
            <v>0.4</v>
          </cell>
          <cell r="J391">
            <v>0.66</v>
          </cell>
          <cell r="K391">
            <v>390</v>
          </cell>
        </row>
        <row r="392">
          <cell r="B392">
            <v>28289</v>
          </cell>
          <cell r="C392">
            <v>27990</v>
          </cell>
          <cell r="D392">
            <v>2582.41</v>
          </cell>
          <cell r="E392">
            <v>2582.19</v>
          </cell>
          <cell r="F392">
            <v>2581.41</v>
          </cell>
          <cell r="G392">
            <v>2580.64</v>
          </cell>
          <cell r="H392">
            <v>0</v>
          </cell>
          <cell r="I392">
            <v>0.3</v>
          </cell>
          <cell r="J392">
            <v>0.7</v>
          </cell>
          <cell r="K392">
            <v>391</v>
          </cell>
        </row>
        <row r="393">
          <cell r="B393">
            <v>28429</v>
          </cell>
          <cell r="C393">
            <v>28135</v>
          </cell>
          <cell r="D393">
            <v>2582.58</v>
          </cell>
          <cell r="E393">
            <v>2582.0100000000002</v>
          </cell>
          <cell r="F393">
            <v>2581.0500000000002</v>
          </cell>
          <cell r="G393">
            <v>2580.29</v>
          </cell>
          <cell r="H393">
            <v>0</v>
          </cell>
          <cell r="I393">
            <v>0.55000000000000004</v>
          </cell>
          <cell r="J393">
            <v>0.6</v>
          </cell>
          <cell r="K393">
            <v>392</v>
          </cell>
        </row>
        <row r="394">
          <cell r="B394">
            <v>28429</v>
          </cell>
          <cell r="C394">
            <v>28289</v>
          </cell>
          <cell r="D394">
            <v>2582.58</v>
          </cell>
          <cell r="E394">
            <v>2582.41</v>
          </cell>
          <cell r="F394">
            <v>2581.7800000000002</v>
          </cell>
          <cell r="G394">
            <v>2581.04</v>
          </cell>
          <cell r="H394">
            <v>0</v>
          </cell>
          <cell r="I394">
            <v>0.23</v>
          </cell>
          <cell r="J394">
            <v>0.9</v>
          </cell>
          <cell r="K394">
            <v>393</v>
          </cell>
        </row>
        <row r="395">
          <cell r="B395">
            <v>28555</v>
          </cell>
          <cell r="C395">
            <v>28429</v>
          </cell>
          <cell r="D395">
            <v>2582.84</v>
          </cell>
          <cell r="E395">
            <v>2582.58</v>
          </cell>
          <cell r="F395">
            <v>2581.96</v>
          </cell>
          <cell r="G395">
            <v>2581.0500000000002</v>
          </cell>
          <cell r="H395">
            <v>0</v>
          </cell>
          <cell r="I395">
            <v>0.4</v>
          </cell>
          <cell r="J395">
            <v>1.2</v>
          </cell>
          <cell r="K395">
            <v>394</v>
          </cell>
        </row>
        <row r="396">
          <cell r="B396">
            <v>28555</v>
          </cell>
          <cell r="C396">
            <v>28244</v>
          </cell>
          <cell r="D396">
            <v>2582.84</v>
          </cell>
          <cell r="E396">
            <v>2582.64</v>
          </cell>
          <cell r="F396">
            <v>2581.33</v>
          </cell>
          <cell r="G396">
            <v>2580.27</v>
          </cell>
          <cell r="H396">
            <v>0</v>
          </cell>
          <cell r="I396">
            <v>0.4</v>
          </cell>
          <cell r="J396">
            <v>0.32</v>
          </cell>
          <cell r="K396">
            <v>395</v>
          </cell>
        </row>
        <row r="397">
          <cell r="B397">
            <v>28249</v>
          </cell>
          <cell r="C397">
            <v>28135</v>
          </cell>
          <cell r="D397">
            <v>2582.2800000000002</v>
          </cell>
          <cell r="E397">
            <v>2582.0100000000002</v>
          </cell>
          <cell r="F397">
            <v>2581.16</v>
          </cell>
          <cell r="G397">
            <v>2580.29</v>
          </cell>
          <cell r="H397">
            <v>0</v>
          </cell>
          <cell r="I397">
            <v>0.23</v>
          </cell>
          <cell r="J397">
            <v>1.5</v>
          </cell>
          <cell r="K397">
            <v>396</v>
          </cell>
        </row>
        <row r="398">
          <cell r="B398">
            <v>28135</v>
          </cell>
          <cell r="C398">
            <v>27990</v>
          </cell>
          <cell r="D398">
            <v>2582.0100000000002</v>
          </cell>
          <cell r="E398">
            <v>2582.19</v>
          </cell>
          <cell r="F398">
            <v>2581.09</v>
          </cell>
          <cell r="G398">
            <v>2580.64</v>
          </cell>
          <cell r="H398">
            <v>0</v>
          </cell>
          <cell r="I398">
            <v>0.23</v>
          </cell>
          <cell r="J398">
            <v>0.6</v>
          </cell>
          <cell r="K398">
            <v>397</v>
          </cell>
        </row>
        <row r="399">
          <cell r="B399">
            <v>28135</v>
          </cell>
          <cell r="C399">
            <v>28031</v>
          </cell>
          <cell r="D399">
            <v>2582.0100000000002</v>
          </cell>
          <cell r="E399">
            <v>2582.2199999999998</v>
          </cell>
          <cell r="F399">
            <v>2580.29</v>
          </cell>
          <cell r="G399">
            <v>2579.89</v>
          </cell>
          <cell r="H399">
            <v>0</v>
          </cell>
          <cell r="I399">
            <v>0.2</v>
          </cell>
          <cell r="J399">
            <v>1.2</v>
          </cell>
          <cell r="K399">
            <v>398</v>
          </cell>
        </row>
        <row r="400">
          <cell r="B400">
            <v>27990</v>
          </cell>
          <cell r="C400">
            <v>27826</v>
          </cell>
          <cell r="D400">
            <v>2582.19</v>
          </cell>
          <cell r="E400">
            <v>2581.33</v>
          </cell>
          <cell r="F400">
            <v>2581.0300000000002</v>
          </cell>
          <cell r="G400">
            <v>2579.98</v>
          </cell>
          <cell r="H400">
            <v>0</v>
          </cell>
          <cell r="I400">
            <v>0.23</v>
          </cell>
          <cell r="J400">
            <v>1.4</v>
          </cell>
          <cell r="K400">
            <v>399</v>
          </cell>
        </row>
        <row r="401">
          <cell r="B401">
            <v>27990</v>
          </cell>
          <cell r="C401">
            <v>27813</v>
          </cell>
          <cell r="D401">
            <v>2582.19</v>
          </cell>
          <cell r="E401">
            <v>2582.1</v>
          </cell>
          <cell r="F401">
            <v>2580.64</v>
          </cell>
          <cell r="G401">
            <v>2579.5100000000002</v>
          </cell>
          <cell r="H401">
            <v>0</v>
          </cell>
          <cell r="I401">
            <v>0.3</v>
          </cell>
          <cell r="J401">
            <v>2</v>
          </cell>
          <cell r="K401">
            <v>400</v>
          </cell>
        </row>
        <row r="402">
          <cell r="B402">
            <v>27552</v>
          </cell>
          <cell r="C402">
            <v>27553</v>
          </cell>
          <cell r="D402">
            <v>2582.14</v>
          </cell>
          <cell r="E402">
            <v>0</v>
          </cell>
          <cell r="F402">
            <v>2579.29</v>
          </cell>
          <cell r="G402">
            <v>2578.8000000000002</v>
          </cell>
          <cell r="H402">
            <v>0</v>
          </cell>
          <cell r="I402">
            <v>0.75</v>
          </cell>
          <cell r="J402">
            <v>0.3</v>
          </cell>
          <cell r="K402">
            <v>401</v>
          </cell>
        </row>
        <row r="403">
          <cell r="B403">
            <v>27589</v>
          </cell>
          <cell r="C403">
            <v>27635</v>
          </cell>
          <cell r="D403">
            <v>2582.12</v>
          </cell>
          <cell r="E403">
            <v>2582.1</v>
          </cell>
          <cell r="F403">
            <v>2579.1799999999998</v>
          </cell>
          <cell r="G403">
            <v>2579.4499999999998</v>
          </cell>
          <cell r="H403">
            <v>0</v>
          </cell>
          <cell r="I403">
            <v>0</v>
          </cell>
          <cell r="J403">
            <v>0.3</v>
          </cell>
          <cell r="K403">
            <v>402</v>
          </cell>
        </row>
        <row r="404">
          <cell r="B404">
            <v>27769</v>
          </cell>
          <cell r="C404">
            <v>27589</v>
          </cell>
          <cell r="D404">
            <v>2581.4</v>
          </cell>
          <cell r="E404">
            <v>2582.12</v>
          </cell>
          <cell r="F404">
            <v>2579.48</v>
          </cell>
          <cell r="G404">
            <v>2579.1799999999998</v>
          </cell>
          <cell r="H404">
            <v>0</v>
          </cell>
          <cell r="I404">
            <v>0.9</v>
          </cell>
          <cell r="J404">
            <v>1.05</v>
          </cell>
          <cell r="K404">
            <v>403</v>
          </cell>
        </row>
        <row r="405">
          <cell r="B405">
            <v>28031</v>
          </cell>
          <cell r="C405">
            <v>27813</v>
          </cell>
          <cell r="D405">
            <v>2582.2199999999998</v>
          </cell>
          <cell r="E405">
            <v>2582.1</v>
          </cell>
          <cell r="F405">
            <v>2579.89</v>
          </cell>
          <cell r="G405">
            <v>2579.5100000000002</v>
          </cell>
          <cell r="H405">
            <v>0</v>
          </cell>
          <cell r="I405">
            <v>1.35</v>
          </cell>
          <cell r="J405">
            <v>0.51</v>
          </cell>
          <cell r="K405">
            <v>404</v>
          </cell>
        </row>
        <row r="406">
          <cell r="B406">
            <v>28903</v>
          </cell>
          <cell r="C406">
            <v>28753</v>
          </cell>
          <cell r="D406">
            <v>2582.96</v>
          </cell>
          <cell r="E406">
            <v>2582.6999999999998</v>
          </cell>
          <cell r="F406">
            <v>2582.1</v>
          </cell>
          <cell r="G406">
            <v>0</v>
          </cell>
          <cell r="H406">
            <v>0</v>
          </cell>
          <cell r="I406">
            <v>0.4</v>
          </cell>
          <cell r="J406">
            <v>0.4</v>
          </cell>
          <cell r="K406">
            <v>405</v>
          </cell>
        </row>
        <row r="407">
          <cell r="B407">
            <v>29503</v>
          </cell>
          <cell r="C407">
            <v>29297</v>
          </cell>
          <cell r="D407">
            <v>2583.69</v>
          </cell>
          <cell r="E407">
            <v>2583.5300000000002</v>
          </cell>
          <cell r="F407">
            <v>2582.9299999999998</v>
          </cell>
          <cell r="G407">
            <v>2582.5300000000002</v>
          </cell>
          <cell r="H407">
            <v>0</v>
          </cell>
          <cell r="I407">
            <v>0.3</v>
          </cell>
          <cell r="J407">
            <v>0.53</v>
          </cell>
          <cell r="K407">
            <v>406</v>
          </cell>
        </row>
        <row r="408">
          <cell r="B408">
            <v>29503</v>
          </cell>
          <cell r="C408">
            <v>29345</v>
          </cell>
          <cell r="D408">
            <v>2583.69</v>
          </cell>
          <cell r="E408">
            <v>0</v>
          </cell>
          <cell r="F408">
            <v>2582.6799999999998</v>
          </cell>
          <cell r="G408">
            <v>2582.3000000000002</v>
          </cell>
          <cell r="H408">
            <v>0</v>
          </cell>
          <cell r="I408">
            <v>0.25</v>
          </cell>
          <cell r="J408">
            <v>0.5</v>
          </cell>
          <cell r="K408">
            <v>407</v>
          </cell>
        </row>
        <row r="409">
          <cell r="B409">
            <v>29645</v>
          </cell>
          <cell r="C409">
            <v>29446</v>
          </cell>
          <cell r="D409">
            <v>2584.0100000000002</v>
          </cell>
          <cell r="E409">
            <v>2584.08</v>
          </cell>
          <cell r="F409">
            <v>2583.2399999999998</v>
          </cell>
          <cell r="G409">
            <v>2582.98</v>
          </cell>
          <cell r="H409">
            <v>0</v>
          </cell>
          <cell r="I409">
            <v>0.23</v>
          </cell>
          <cell r="J409">
            <v>0.5</v>
          </cell>
          <cell r="K409">
            <v>408</v>
          </cell>
        </row>
        <row r="410">
          <cell r="B410">
            <v>28903</v>
          </cell>
          <cell r="C410">
            <v>29148</v>
          </cell>
          <cell r="D410">
            <v>2582.96</v>
          </cell>
          <cell r="E410">
            <v>2582.98</v>
          </cell>
          <cell r="F410">
            <v>2582.25</v>
          </cell>
          <cell r="G410">
            <v>2581.91</v>
          </cell>
          <cell r="H410">
            <v>0</v>
          </cell>
          <cell r="I410">
            <v>0.4</v>
          </cell>
          <cell r="J410">
            <v>0.34</v>
          </cell>
          <cell r="K410">
            <v>409</v>
          </cell>
        </row>
        <row r="411">
          <cell r="B411">
            <v>29047</v>
          </cell>
          <cell r="C411">
            <v>28903</v>
          </cell>
          <cell r="D411">
            <v>0</v>
          </cell>
          <cell r="E411">
            <v>2582.96</v>
          </cell>
          <cell r="F411">
            <v>2582.5500000000002</v>
          </cell>
          <cell r="G411">
            <v>2582.1</v>
          </cell>
          <cell r="H411">
            <v>0</v>
          </cell>
          <cell r="I411">
            <v>0.3</v>
          </cell>
          <cell r="J411">
            <v>0.6</v>
          </cell>
          <cell r="K411">
            <v>410</v>
          </cell>
        </row>
        <row r="412">
          <cell r="B412">
            <v>29345</v>
          </cell>
          <cell r="C412">
            <v>29148</v>
          </cell>
          <cell r="D412">
            <v>0</v>
          </cell>
          <cell r="E412">
            <v>2582.98</v>
          </cell>
          <cell r="F412">
            <v>2582.5100000000002</v>
          </cell>
          <cell r="G412">
            <v>2581.91</v>
          </cell>
          <cell r="H412">
            <v>0</v>
          </cell>
          <cell r="I412">
            <v>0.23</v>
          </cell>
          <cell r="J412">
            <v>0.84</v>
          </cell>
          <cell r="K412">
            <v>411</v>
          </cell>
        </row>
        <row r="413">
          <cell r="B413">
            <v>29297</v>
          </cell>
          <cell r="C413">
            <v>29148</v>
          </cell>
          <cell r="D413">
            <v>2583.5300000000002</v>
          </cell>
          <cell r="E413">
            <v>2582.98</v>
          </cell>
          <cell r="F413">
            <v>2582.66</v>
          </cell>
          <cell r="G413">
            <v>2581.91</v>
          </cell>
          <cell r="H413">
            <v>0</v>
          </cell>
          <cell r="I413">
            <v>0.23</v>
          </cell>
          <cell r="J413">
            <v>0.8</v>
          </cell>
          <cell r="K413">
            <v>412</v>
          </cell>
        </row>
        <row r="414">
          <cell r="B414">
            <v>29297</v>
          </cell>
          <cell r="C414">
            <v>29047</v>
          </cell>
          <cell r="D414">
            <v>2583.5300000000002</v>
          </cell>
          <cell r="E414">
            <v>0</v>
          </cell>
          <cell r="F414">
            <v>2582.5300000000002</v>
          </cell>
          <cell r="G414">
            <v>2582.04</v>
          </cell>
          <cell r="H414">
            <v>0</v>
          </cell>
          <cell r="I414">
            <v>0.5</v>
          </cell>
          <cell r="J414">
            <v>0.51</v>
          </cell>
          <cell r="K414">
            <v>413</v>
          </cell>
        </row>
        <row r="415">
          <cell r="B415">
            <v>29446</v>
          </cell>
          <cell r="C415">
            <v>29186</v>
          </cell>
          <cell r="D415">
            <v>2584.08</v>
          </cell>
          <cell r="E415">
            <v>0</v>
          </cell>
          <cell r="F415">
            <v>2583.2600000000002</v>
          </cell>
          <cell r="G415">
            <v>2582.5700000000002</v>
          </cell>
          <cell r="H415">
            <v>0</v>
          </cell>
          <cell r="I415">
            <v>0.3</v>
          </cell>
          <cell r="J415">
            <v>0.72</v>
          </cell>
          <cell r="K415">
            <v>414</v>
          </cell>
        </row>
        <row r="416">
          <cell r="B416">
            <v>29446</v>
          </cell>
          <cell r="C416">
            <v>29297</v>
          </cell>
          <cell r="D416">
            <v>2584.08</v>
          </cell>
          <cell r="E416">
            <v>2583.5300000000002</v>
          </cell>
          <cell r="F416">
            <v>2582.98</v>
          </cell>
          <cell r="G416">
            <v>2582.5300000000002</v>
          </cell>
          <cell r="H416">
            <v>0</v>
          </cell>
          <cell r="I416">
            <v>0.4</v>
          </cell>
          <cell r="J416">
            <v>0.6</v>
          </cell>
          <cell r="K416">
            <v>415</v>
          </cell>
        </row>
        <row r="417">
          <cell r="B417">
            <v>29527</v>
          </cell>
          <cell r="C417">
            <v>29446</v>
          </cell>
          <cell r="D417">
            <v>0</v>
          </cell>
          <cell r="E417">
            <v>2584.08</v>
          </cell>
          <cell r="F417">
            <v>2583.12</v>
          </cell>
          <cell r="G417">
            <v>2582.98</v>
          </cell>
          <cell r="H417">
            <v>0</v>
          </cell>
          <cell r="I417">
            <v>0.3</v>
          </cell>
          <cell r="J417">
            <v>0</v>
          </cell>
          <cell r="K417">
            <v>416</v>
          </cell>
        </row>
        <row r="418">
          <cell r="B418">
            <v>29643</v>
          </cell>
          <cell r="C418">
            <v>29527</v>
          </cell>
          <cell r="D418">
            <v>2584.1999999999998</v>
          </cell>
          <cell r="E418">
            <v>0</v>
          </cell>
          <cell r="F418">
            <v>2583.6799999999998</v>
          </cell>
          <cell r="G418">
            <v>2583.12</v>
          </cell>
          <cell r="H418">
            <v>0</v>
          </cell>
          <cell r="I418">
            <v>0.3</v>
          </cell>
          <cell r="J418">
            <v>0</v>
          </cell>
          <cell r="K418">
            <v>417</v>
          </cell>
        </row>
        <row r="419">
          <cell r="B419">
            <v>29741</v>
          </cell>
          <cell r="C419">
            <v>29643</v>
          </cell>
          <cell r="D419">
            <v>2584.59</v>
          </cell>
          <cell r="E419">
            <v>2584.5</v>
          </cell>
          <cell r="F419">
            <v>2583.75</v>
          </cell>
          <cell r="G419">
            <v>2583.58</v>
          </cell>
          <cell r="H419">
            <v>0</v>
          </cell>
          <cell r="I419">
            <v>0.23</v>
          </cell>
          <cell r="J419">
            <v>0.63</v>
          </cell>
          <cell r="K419">
            <v>418</v>
          </cell>
        </row>
        <row r="420">
          <cell r="B420">
            <v>29741</v>
          </cell>
          <cell r="C420">
            <v>29494</v>
          </cell>
          <cell r="D420">
            <v>2584.59</v>
          </cell>
          <cell r="E420">
            <v>2584.4499999999998</v>
          </cell>
          <cell r="F420">
            <v>2583.48</v>
          </cell>
          <cell r="G420">
            <v>2582.9499999999998</v>
          </cell>
          <cell r="H420">
            <v>0</v>
          </cell>
          <cell r="I420">
            <v>0.4</v>
          </cell>
          <cell r="J420">
            <v>0.55000000000000004</v>
          </cell>
          <cell r="K420">
            <v>419</v>
          </cell>
        </row>
        <row r="421">
          <cell r="B421">
            <v>29643</v>
          </cell>
          <cell r="C421">
            <v>29368</v>
          </cell>
          <cell r="D421">
            <v>2584.5</v>
          </cell>
          <cell r="E421">
            <v>2584.4299999999998</v>
          </cell>
          <cell r="F421">
            <v>2583.46</v>
          </cell>
          <cell r="G421">
            <v>2582.9499999999998</v>
          </cell>
          <cell r="H421">
            <v>0</v>
          </cell>
          <cell r="I421">
            <v>0.5</v>
          </cell>
          <cell r="J421">
            <v>0.55000000000000004</v>
          </cell>
          <cell r="K421">
            <v>420</v>
          </cell>
        </row>
        <row r="422">
          <cell r="B422">
            <v>29186</v>
          </cell>
          <cell r="C422">
            <v>29047</v>
          </cell>
          <cell r="D422">
            <v>0</v>
          </cell>
          <cell r="E422">
            <v>0</v>
          </cell>
          <cell r="F422">
            <v>2582.5700000000002</v>
          </cell>
          <cell r="G422">
            <v>2582.04</v>
          </cell>
          <cell r="H422">
            <v>0</v>
          </cell>
          <cell r="I422">
            <v>0.4</v>
          </cell>
          <cell r="J422">
            <v>0.7</v>
          </cell>
          <cell r="K422">
            <v>421</v>
          </cell>
        </row>
        <row r="423">
          <cell r="B423">
            <v>29500</v>
          </cell>
          <cell r="C423">
            <v>29294</v>
          </cell>
          <cell r="D423">
            <v>2584.3000000000002</v>
          </cell>
          <cell r="E423">
            <v>2584.0500000000002</v>
          </cell>
          <cell r="F423">
            <v>2583.27</v>
          </cell>
          <cell r="G423">
            <v>2582.91</v>
          </cell>
          <cell r="H423">
            <v>0</v>
          </cell>
          <cell r="I423">
            <v>0.3</v>
          </cell>
          <cell r="J423">
            <v>0.4</v>
          </cell>
          <cell r="K423">
            <v>422</v>
          </cell>
        </row>
        <row r="424">
          <cell r="B424">
            <v>29294</v>
          </cell>
          <cell r="C424">
            <v>29186</v>
          </cell>
          <cell r="D424">
            <v>2584.0500000000002</v>
          </cell>
          <cell r="E424">
            <v>0</v>
          </cell>
          <cell r="F424">
            <v>2582.91</v>
          </cell>
          <cell r="G424">
            <v>2582.5700000000002</v>
          </cell>
          <cell r="H424">
            <v>0</v>
          </cell>
          <cell r="I424">
            <v>0.3</v>
          </cell>
          <cell r="J424">
            <v>0.6</v>
          </cell>
          <cell r="K424">
            <v>423</v>
          </cell>
        </row>
        <row r="425">
          <cell r="B425">
            <v>29368</v>
          </cell>
          <cell r="C425">
            <v>29294</v>
          </cell>
          <cell r="D425">
            <v>0</v>
          </cell>
          <cell r="E425">
            <v>2584.0500000000002</v>
          </cell>
          <cell r="F425">
            <v>2583.14</v>
          </cell>
          <cell r="G425">
            <v>2582.91</v>
          </cell>
          <cell r="H425">
            <v>0</v>
          </cell>
          <cell r="I425">
            <v>0.3</v>
          </cell>
          <cell r="J425">
            <v>0.6</v>
          </cell>
          <cell r="K425">
            <v>424</v>
          </cell>
        </row>
        <row r="426">
          <cell r="B426">
            <v>29494</v>
          </cell>
          <cell r="C426">
            <v>29368</v>
          </cell>
          <cell r="D426">
            <v>2584.4499999999998</v>
          </cell>
          <cell r="E426">
            <v>0</v>
          </cell>
          <cell r="F426">
            <v>2583.38</v>
          </cell>
          <cell r="G426">
            <v>2582.6999999999998</v>
          </cell>
          <cell r="H426">
            <v>0</v>
          </cell>
          <cell r="I426">
            <v>0.23</v>
          </cell>
          <cell r="J426">
            <v>1</v>
          </cell>
          <cell r="K426">
            <v>425</v>
          </cell>
        </row>
        <row r="427">
          <cell r="B427">
            <v>29623</v>
          </cell>
          <cell r="C427">
            <v>29494</v>
          </cell>
          <cell r="D427">
            <v>2584.5100000000002</v>
          </cell>
          <cell r="E427">
            <v>2584.4499999999998</v>
          </cell>
          <cell r="F427">
            <v>2583.63</v>
          </cell>
          <cell r="G427">
            <v>2582.9499999999998</v>
          </cell>
          <cell r="H427">
            <v>0</v>
          </cell>
          <cell r="I427">
            <v>0.23</v>
          </cell>
          <cell r="J427">
            <v>1</v>
          </cell>
          <cell r="K427">
            <v>426</v>
          </cell>
        </row>
        <row r="428">
          <cell r="B428">
            <v>29623</v>
          </cell>
          <cell r="C428">
            <v>29241</v>
          </cell>
          <cell r="D428">
            <v>2584.5100000000002</v>
          </cell>
          <cell r="E428">
            <v>2583.58</v>
          </cell>
          <cell r="F428">
            <v>2583.5100000000002</v>
          </cell>
          <cell r="G428">
            <v>2582.6</v>
          </cell>
          <cell r="H428">
            <v>0</v>
          </cell>
          <cell r="I428">
            <v>0.5</v>
          </cell>
          <cell r="J428">
            <v>0.72</v>
          </cell>
          <cell r="K428">
            <v>427</v>
          </cell>
        </row>
        <row r="429">
          <cell r="B429">
            <v>27569</v>
          </cell>
          <cell r="C429">
            <v>27353</v>
          </cell>
          <cell r="D429">
            <v>0</v>
          </cell>
          <cell r="E429">
            <v>0</v>
          </cell>
          <cell r="F429">
            <v>2579.41</v>
          </cell>
          <cell r="G429">
            <v>2577.2800000000002</v>
          </cell>
          <cell r="H429">
            <v>0</v>
          </cell>
          <cell r="I429">
            <v>0.68</v>
          </cell>
          <cell r="J429">
            <v>0.7</v>
          </cell>
          <cell r="K429">
            <v>428</v>
          </cell>
        </row>
        <row r="430">
          <cell r="B430">
            <v>28173</v>
          </cell>
          <cell r="C430">
            <v>27819</v>
          </cell>
          <cell r="D430">
            <v>2582.6</v>
          </cell>
          <cell r="E430">
            <v>2582.3200000000002</v>
          </cell>
          <cell r="F430">
            <v>2580.19</v>
          </cell>
          <cell r="G430">
            <v>2579.75</v>
          </cell>
          <cell r="H430">
            <v>0</v>
          </cell>
          <cell r="I430">
            <v>0.68</v>
          </cell>
          <cell r="J430">
            <v>0.35</v>
          </cell>
          <cell r="K430">
            <v>429</v>
          </cell>
        </row>
        <row r="431">
          <cell r="B431">
            <v>27819</v>
          </cell>
          <cell r="C431">
            <v>27569</v>
          </cell>
          <cell r="D431">
            <v>2582.3200000000002</v>
          </cell>
          <cell r="E431">
            <v>0</v>
          </cell>
          <cell r="F431">
            <v>2579.75</v>
          </cell>
          <cell r="G431">
            <v>2579.41</v>
          </cell>
          <cell r="H431">
            <v>0</v>
          </cell>
          <cell r="I431">
            <v>0.68</v>
          </cell>
          <cell r="J431">
            <v>0.35</v>
          </cell>
          <cell r="K431">
            <v>430</v>
          </cell>
        </row>
        <row r="432">
          <cell r="B432">
            <v>28498</v>
          </cell>
          <cell r="C432">
            <v>28173</v>
          </cell>
          <cell r="D432">
            <v>2582.87</v>
          </cell>
          <cell r="E432">
            <v>2582.6</v>
          </cell>
          <cell r="F432">
            <v>2580.61</v>
          </cell>
          <cell r="G432">
            <v>2580.1799999999998</v>
          </cell>
          <cell r="H432">
            <v>0</v>
          </cell>
          <cell r="I432">
            <v>0.68</v>
          </cell>
          <cell r="J432">
            <v>0.35</v>
          </cell>
          <cell r="K432">
            <v>431</v>
          </cell>
        </row>
        <row r="433">
          <cell r="B433">
            <v>28162</v>
          </cell>
          <cell r="C433">
            <v>27991</v>
          </cell>
          <cell r="D433">
            <v>2582.62</v>
          </cell>
          <cell r="E433">
            <v>2582.6</v>
          </cell>
          <cell r="F433">
            <v>0</v>
          </cell>
          <cell r="G433">
            <v>2579.9499999999998</v>
          </cell>
          <cell r="H433">
            <v>0</v>
          </cell>
          <cell r="I433">
            <v>0.75</v>
          </cell>
          <cell r="J433">
            <v>0.3</v>
          </cell>
          <cell r="K433">
            <v>432</v>
          </cell>
        </row>
        <row r="434">
          <cell r="B434">
            <v>28215</v>
          </cell>
          <cell r="C434">
            <v>28162</v>
          </cell>
          <cell r="D434">
            <v>2582.7199999999998</v>
          </cell>
          <cell r="E434">
            <v>2582.62</v>
          </cell>
          <cell r="F434">
            <v>2580.46</v>
          </cell>
          <cell r="G434">
            <v>2580.19</v>
          </cell>
          <cell r="H434">
            <v>0</v>
          </cell>
          <cell r="I434">
            <v>0.75</v>
          </cell>
          <cell r="J434">
            <v>0.3</v>
          </cell>
          <cell r="K434">
            <v>433</v>
          </cell>
        </row>
        <row r="435">
          <cell r="B435">
            <v>28330</v>
          </cell>
          <cell r="C435">
            <v>28215</v>
          </cell>
          <cell r="D435">
            <v>0</v>
          </cell>
          <cell r="E435">
            <v>2582.7199999999998</v>
          </cell>
          <cell r="F435">
            <v>2580.6799999999998</v>
          </cell>
          <cell r="G435">
            <v>2580.46</v>
          </cell>
          <cell r="H435">
            <v>0</v>
          </cell>
          <cell r="I435">
            <v>0.75</v>
          </cell>
          <cell r="J435">
            <v>0.3</v>
          </cell>
          <cell r="K435">
            <v>434</v>
          </cell>
        </row>
        <row r="436">
          <cell r="B436">
            <v>28540</v>
          </cell>
          <cell r="C436">
            <v>28330</v>
          </cell>
          <cell r="D436">
            <v>2582.9499999999998</v>
          </cell>
          <cell r="E436">
            <v>2582.6999999999998</v>
          </cell>
          <cell r="F436">
            <v>2580.6999999999998</v>
          </cell>
          <cell r="G436">
            <v>2580.4</v>
          </cell>
          <cell r="H436">
            <v>0</v>
          </cell>
          <cell r="I436">
            <v>0.75</v>
          </cell>
          <cell r="J436">
            <v>0.2</v>
          </cell>
          <cell r="K436">
            <v>435</v>
          </cell>
        </row>
        <row r="437">
          <cell r="B437">
            <v>28824</v>
          </cell>
          <cell r="C437">
            <v>28498</v>
          </cell>
          <cell r="D437">
            <v>2583.25</v>
          </cell>
          <cell r="E437">
            <v>2582.87</v>
          </cell>
          <cell r="F437">
            <v>2581.0300000000002</v>
          </cell>
          <cell r="G437">
            <v>0</v>
          </cell>
          <cell r="H437">
            <v>0</v>
          </cell>
          <cell r="I437">
            <v>0.68</v>
          </cell>
          <cell r="J437">
            <v>0.35</v>
          </cell>
          <cell r="K437">
            <v>436</v>
          </cell>
        </row>
        <row r="438">
          <cell r="B438">
            <v>27683</v>
          </cell>
          <cell r="C438">
            <v>27552</v>
          </cell>
          <cell r="D438">
            <v>2582</v>
          </cell>
          <cell r="E438">
            <v>2582.14</v>
          </cell>
          <cell r="F438">
            <v>0</v>
          </cell>
          <cell r="G438">
            <v>2579.29</v>
          </cell>
          <cell r="H438">
            <v>0</v>
          </cell>
          <cell r="I438">
            <v>0.75</v>
          </cell>
          <cell r="J438">
            <v>0.35</v>
          </cell>
          <cell r="K438">
            <v>437</v>
          </cell>
        </row>
        <row r="439">
          <cell r="B439">
            <v>27542</v>
          </cell>
          <cell r="C439">
            <v>27683</v>
          </cell>
          <cell r="D439">
            <v>2581.2800000000002</v>
          </cell>
          <cell r="E439">
            <v>2582</v>
          </cell>
          <cell r="F439">
            <v>2580.0100000000002</v>
          </cell>
          <cell r="G439">
            <v>2579.13</v>
          </cell>
          <cell r="H439">
            <v>0</v>
          </cell>
          <cell r="I439">
            <v>0.35</v>
          </cell>
          <cell r="J439">
            <v>0.5</v>
          </cell>
          <cell r="K439">
            <v>438</v>
          </cell>
        </row>
        <row r="440">
          <cell r="B440">
            <v>27862</v>
          </cell>
          <cell r="C440">
            <v>27683</v>
          </cell>
          <cell r="D440">
            <v>2582.4699999999998</v>
          </cell>
          <cell r="E440">
            <v>2582</v>
          </cell>
          <cell r="F440">
            <v>2579.66</v>
          </cell>
          <cell r="G440">
            <v>2579.31</v>
          </cell>
          <cell r="H440">
            <v>0</v>
          </cell>
          <cell r="I440">
            <v>0.75</v>
          </cell>
          <cell r="J440">
            <v>0.33</v>
          </cell>
          <cell r="K440">
            <v>439</v>
          </cell>
        </row>
        <row r="441">
          <cell r="B441">
            <v>27991</v>
          </cell>
          <cell r="C441">
            <v>27862</v>
          </cell>
          <cell r="D441">
            <v>2582.6</v>
          </cell>
          <cell r="E441">
            <v>2582.4699999999998</v>
          </cell>
          <cell r="F441">
            <v>2580.02</v>
          </cell>
          <cell r="G441">
            <v>2579.9299999999998</v>
          </cell>
          <cell r="H441">
            <v>0</v>
          </cell>
          <cell r="I441">
            <v>0.75</v>
          </cell>
          <cell r="J441">
            <v>0.3</v>
          </cell>
          <cell r="K441">
            <v>440</v>
          </cell>
        </row>
        <row r="442">
          <cell r="B442">
            <v>27860</v>
          </cell>
          <cell r="C442">
            <v>27845</v>
          </cell>
          <cell r="D442">
            <v>2582.0100000000002</v>
          </cell>
          <cell r="E442">
            <v>2582.0700000000002</v>
          </cell>
          <cell r="F442">
            <v>2580.4</v>
          </cell>
          <cell r="G442">
            <v>2580.34</v>
          </cell>
          <cell r="H442">
            <v>0</v>
          </cell>
          <cell r="I442">
            <v>0.25</v>
          </cell>
          <cell r="J442">
            <v>0.5</v>
          </cell>
          <cell r="K442">
            <v>441</v>
          </cell>
        </row>
        <row r="443">
          <cell r="B443">
            <v>28067</v>
          </cell>
          <cell r="C443">
            <v>28162</v>
          </cell>
          <cell r="D443">
            <v>2582.62</v>
          </cell>
          <cell r="E443">
            <v>2582.62</v>
          </cell>
          <cell r="F443">
            <v>2580.84</v>
          </cell>
          <cell r="G443">
            <v>2580.4499999999998</v>
          </cell>
          <cell r="H443">
            <v>0</v>
          </cell>
          <cell r="I443">
            <v>0.2</v>
          </cell>
          <cell r="J443">
            <v>0.98</v>
          </cell>
          <cell r="K443">
            <v>442</v>
          </cell>
        </row>
        <row r="444">
          <cell r="B444">
            <v>27845</v>
          </cell>
          <cell r="C444">
            <v>27991</v>
          </cell>
          <cell r="D444">
            <v>2582.0700000000002</v>
          </cell>
          <cell r="E444">
            <v>2582.6</v>
          </cell>
          <cell r="F444">
            <v>2580.31</v>
          </cell>
          <cell r="G444">
            <v>2580.02</v>
          </cell>
          <cell r="H444">
            <v>0</v>
          </cell>
          <cell r="I444">
            <v>0.3</v>
          </cell>
          <cell r="J444">
            <v>0.5</v>
          </cell>
          <cell r="K444">
            <v>443</v>
          </cell>
        </row>
        <row r="445">
          <cell r="B445">
            <v>27712</v>
          </cell>
          <cell r="C445">
            <v>27542</v>
          </cell>
          <cell r="D445">
            <v>2581.9</v>
          </cell>
          <cell r="E445">
            <v>2581.6799999999998</v>
          </cell>
          <cell r="F445">
            <v>2580.21</v>
          </cell>
          <cell r="G445">
            <v>2580.0100000000002</v>
          </cell>
          <cell r="H445">
            <v>0</v>
          </cell>
          <cell r="I445">
            <v>0.35</v>
          </cell>
          <cell r="J445">
            <v>0.4</v>
          </cell>
          <cell r="K445">
            <v>444</v>
          </cell>
        </row>
        <row r="446">
          <cell r="B446">
            <v>27861</v>
          </cell>
          <cell r="C446">
            <v>27712</v>
          </cell>
          <cell r="D446">
            <v>2582.08</v>
          </cell>
          <cell r="E446">
            <v>2581.9</v>
          </cell>
          <cell r="F446">
            <v>2580.5100000000002</v>
          </cell>
          <cell r="G446">
            <v>2580.21</v>
          </cell>
          <cell r="H446">
            <v>0</v>
          </cell>
          <cell r="I446">
            <v>0.3</v>
          </cell>
          <cell r="J446">
            <v>0.4</v>
          </cell>
          <cell r="K446">
            <v>445</v>
          </cell>
        </row>
        <row r="447">
          <cell r="B447">
            <v>27860</v>
          </cell>
          <cell r="C447">
            <v>27778</v>
          </cell>
          <cell r="D447">
            <v>2582.19</v>
          </cell>
          <cell r="E447">
            <v>2582.0100000000002</v>
          </cell>
          <cell r="F447">
            <v>2580.58</v>
          </cell>
          <cell r="G447">
            <v>2580.41</v>
          </cell>
          <cell r="H447">
            <v>0</v>
          </cell>
          <cell r="I447">
            <v>0.23</v>
          </cell>
          <cell r="J447">
            <v>0.7</v>
          </cell>
          <cell r="K447">
            <v>446</v>
          </cell>
        </row>
        <row r="448">
          <cell r="B448">
            <v>27623</v>
          </cell>
          <cell r="C448">
            <v>27778</v>
          </cell>
          <cell r="D448">
            <v>2582.37</v>
          </cell>
          <cell r="E448">
            <v>2582.19</v>
          </cell>
          <cell r="F448">
            <v>2580.9499999999998</v>
          </cell>
          <cell r="G448">
            <v>2580.58</v>
          </cell>
          <cell r="H448">
            <v>0</v>
          </cell>
          <cell r="I448">
            <v>0.23</v>
          </cell>
          <cell r="J448">
            <v>0.7</v>
          </cell>
          <cell r="K448">
            <v>447</v>
          </cell>
        </row>
        <row r="449">
          <cell r="B449">
            <v>27249</v>
          </cell>
          <cell r="C449">
            <v>27176</v>
          </cell>
          <cell r="D449">
            <v>2581.4</v>
          </cell>
          <cell r="E449">
            <v>2581.11</v>
          </cell>
          <cell r="F449">
            <v>2580.48</v>
          </cell>
          <cell r="G449">
            <v>2580.12</v>
          </cell>
          <cell r="H449">
            <v>0</v>
          </cell>
          <cell r="I449">
            <v>0.25</v>
          </cell>
          <cell r="J449">
            <v>1.5</v>
          </cell>
          <cell r="K449">
            <v>448</v>
          </cell>
        </row>
        <row r="450">
          <cell r="B450">
            <v>27176</v>
          </cell>
          <cell r="C450">
            <v>27159</v>
          </cell>
          <cell r="D450">
            <v>2581.17</v>
          </cell>
          <cell r="E450">
            <v>2581.11</v>
          </cell>
          <cell r="F450">
            <v>2580.12</v>
          </cell>
          <cell r="G450">
            <v>2579.89</v>
          </cell>
          <cell r="H450">
            <v>0</v>
          </cell>
          <cell r="I450">
            <v>0.25</v>
          </cell>
          <cell r="J450">
            <v>1.2</v>
          </cell>
          <cell r="K450">
            <v>449</v>
          </cell>
        </row>
        <row r="451">
          <cell r="B451">
            <v>27515</v>
          </cell>
          <cell r="C451">
            <v>27339</v>
          </cell>
          <cell r="D451">
            <v>2581.37</v>
          </cell>
          <cell r="E451">
            <v>2581.1</v>
          </cell>
          <cell r="F451">
            <v>2579.2399999999998</v>
          </cell>
          <cell r="G451">
            <v>2578.98</v>
          </cell>
          <cell r="H451">
            <v>0</v>
          </cell>
          <cell r="I451">
            <v>0.2</v>
          </cell>
          <cell r="J451">
            <v>0.5</v>
          </cell>
          <cell r="K451">
            <v>450</v>
          </cell>
        </row>
        <row r="452">
          <cell r="B452">
            <v>27339</v>
          </cell>
          <cell r="C452">
            <v>27345</v>
          </cell>
          <cell r="D452">
            <v>2581.1</v>
          </cell>
          <cell r="E452">
            <v>2581.17</v>
          </cell>
          <cell r="F452">
            <v>2578.94</v>
          </cell>
          <cell r="G452">
            <v>2578.9</v>
          </cell>
          <cell r="H452">
            <v>0</v>
          </cell>
          <cell r="I452">
            <v>0.3</v>
          </cell>
          <cell r="J452">
            <v>0.25</v>
          </cell>
          <cell r="K452">
            <v>451</v>
          </cell>
        </row>
        <row r="453">
          <cell r="B453">
            <v>27230</v>
          </cell>
          <cell r="C453">
            <v>27339</v>
          </cell>
          <cell r="D453">
            <v>2580.96</v>
          </cell>
          <cell r="E453">
            <v>2581.1</v>
          </cell>
          <cell r="F453">
            <v>2579.09</v>
          </cell>
          <cell r="G453">
            <v>2578.94</v>
          </cell>
          <cell r="H453">
            <v>0</v>
          </cell>
          <cell r="I453">
            <v>0.25</v>
          </cell>
          <cell r="J453">
            <v>0</v>
          </cell>
          <cell r="K453">
            <v>452</v>
          </cell>
        </row>
        <row r="454">
          <cell r="B454">
            <v>27416</v>
          </cell>
          <cell r="C454">
            <v>27398</v>
          </cell>
          <cell r="D454">
            <v>2581.4</v>
          </cell>
          <cell r="E454">
            <v>2581.39</v>
          </cell>
          <cell r="F454">
            <v>2580.21</v>
          </cell>
          <cell r="G454">
            <v>2580.0100000000002</v>
          </cell>
          <cell r="H454">
            <v>0</v>
          </cell>
          <cell r="I454">
            <v>0.2</v>
          </cell>
          <cell r="J454">
            <v>0.8</v>
          </cell>
          <cell r="K454">
            <v>453</v>
          </cell>
        </row>
        <row r="455">
          <cell r="B455">
            <v>27398</v>
          </cell>
          <cell r="C455">
            <v>27345</v>
          </cell>
          <cell r="D455">
            <v>2581.39</v>
          </cell>
          <cell r="E455">
            <v>2581.17</v>
          </cell>
          <cell r="F455">
            <v>2579.31</v>
          </cell>
          <cell r="G455">
            <v>2579.13</v>
          </cell>
          <cell r="H455">
            <v>0</v>
          </cell>
          <cell r="I455">
            <v>0.68</v>
          </cell>
          <cell r="J455">
            <v>0.5</v>
          </cell>
          <cell r="K455">
            <v>454</v>
          </cell>
        </row>
        <row r="456">
          <cell r="B456">
            <v>27585</v>
          </cell>
          <cell r="C456">
            <v>27398</v>
          </cell>
          <cell r="D456">
            <v>2581.54</v>
          </cell>
          <cell r="E456">
            <v>2581.39</v>
          </cell>
          <cell r="F456">
            <v>2579.6</v>
          </cell>
          <cell r="G456">
            <v>2579.31</v>
          </cell>
          <cell r="H456">
            <v>0</v>
          </cell>
          <cell r="I456">
            <v>0.53</v>
          </cell>
          <cell r="J456">
            <v>0.5</v>
          </cell>
          <cell r="K456">
            <v>455</v>
          </cell>
        </row>
        <row r="457">
          <cell r="B457">
            <v>27192</v>
          </cell>
          <cell r="C457">
            <v>27128</v>
          </cell>
          <cell r="D457">
            <v>2580.96</v>
          </cell>
          <cell r="E457">
            <v>2580.86</v>
          </cell>
          <cell r="F457">
            <v>2578.09</v>
          </cell>
          <cell r="G457">
            <v>2577.6799999999998</v>
          </cell>
          <cell r="H457">
            <v>0</v>
          </cell>
          <cell r="I457">
            <v>0.53</v>
          </cell>
          <cell r="J457">
            <v>1.34</v>
          </cell>
          <cell r="K457">
            <v>456</v>
          </cell>
        </row>
        <row r="458">
          <cell r="B458">
            <v>27302</v>
          </cell>
          <cell r="C458">
            <v>27192</v>
          </cell>
          <cell r="D458">
            <v>2581.17</v>
          </cell>
          <cell r="E458">
            <v>2580.98</v>
          </cell>
          <cell r="F458">
            <v>2579.35</v>
          </cell>
          <cell r="G458">
            <v>2578.17</v>
          </cell>
          <cell r="H458">
            <v>0</v>
          </cell>
          <cell r="I458">
            <v>0.35</v>
          </cell>
          <cell r="J458">
            <v>2</v>
          </cell>
          <cell r="K458">
            <v>457</v>
          </cell>
        </row>
        <row r="459">
          <cell r="B459">
            <v>27402</v>
          </cell>
          <cell r="C459">
            <v>27302</v>
          </cell>
          <cell r="D459">
            <v>2581.4299999999998</v>
          </cell>
          <cell r="E459">
            <v>2581.17</v>
          </cell>
          <cell r="F459">
            <v>2579.88</v>
          </cell>
          <cell r="G459">
            <v>2579.35</v>
          </cell>
          <cell r="H459">
            <v>0</v>
          </cell>
          <cell r="I459">
            <v>0.3</v>
          </cell>
          <cell r="J459">
            <v>1</v>
          </cell>
          <cell r="K459">
            <v>458</v>
          </cell>
        </row>
        <row r="460">
          <cell r="B460">
            <v>27429</v>
          </cell>
          <cell r="C460">
            <v>27302</v>
          </cell>
          <cell r="D460">
            <v>2581.5</v>
          </cell>
          <cell r="E460">
            <v>2581.17</v>
          </cell>
          <cell r="F460">
            <v>2580.13</v>
          </cell>
          <cell r="G460">
            <v>2579.81</v>
          </cell>
          <cell r="H460">
            <v>0</v>
          </cell>
          <cell r="I460">
            <v>0.3</v>
          </cell>
          <cell r="J460">
            <v>0.8</v>
          </cell>
          <cell r="K460">
            <v>459</v>
          </cell>
        </row>
        <row r="461">
          <cell r="B461">
            <v>27665</v>
          </cell>
          <cell r="C461">
            <v>27429</v>
          </cell>
          <cell r="D461">
            <v>2582.02</v>
          </cell>
          <cell r="E461">
            <v>2581.5</v>
          </cell>
          <cell r="F461">
            <v>2580.6999999999998</v>
          </cell>
          <cell r="G461">
            <v>2580.12</v>
          </cell>
          <cell r="H461">
            <v>0</v>
          </cell>
          <cell r="I461">
            <v>0.3</v>
          </cell>
          <cell r="J461">
            <v>0.8</v>
          </cell>
          <cell r="K461">
            <v>460</v>
          </cell>
        </row>
        <row r="462">
          <cell r="B462">
            <v>27643</v>
          </cell>
          <cell r="C462">
            <v>27633</v>
          </cell>
          <cell r="D462">
            <v>2581.7600000000002</v>
          </cell>
          <cell r="E462">
            <v>2581.7600000000002</v>
          </cell>
          <cell r="F462">
            <v>2580.67</v>
          </cell>
          <cell r="G462">
            <v>2580.44</v>
          </cell>
          <cell r="H462">
            <v>0</v>
          </cell>
          <cell r="I462">
            <v>0.25</v>
          </cell>
          <cell r="J462">
            <v>0.6</v>
          </cell>
          <cell r="K462">
            <v>461</v>
          </cell>
        </row>
        <row r="463">
          <cell r="B463">
            <v>27633</v>
          </cell>
          <cell r="C463">
            <v>27620</v>
          </cell>
          <cell r="D463">
            <v>2581.7600000000002</v>
          </cell>
          <cell r="E463">
            <v>2581.94</v>
          </cell>
          <cell r="F463">
            <v>2580.44</v>
          </cell>
          <cell r="G463">
            <v>2580.35</v>
          </cell>
          <cell r="H463">
            <v>0</v>
          </cell>
          <cell r="I463">
            <v>0.4</v>
          </cell>
          <cell r="J463">
            <v>0.5</v>
          </cell>
          <cell r="K463">
            <v>462</v>
          </cell>
        </row>
        <row r="464">
          <cell r="B464">
            <v>27593</v>
          </cell>
          <cell r="C464">
            <v>27620</v>
          </cell>
          <cell r="D464">
            <v>2582.12</v>
          </cell>
          <cell r="E464">
            <v>2581.94</v>
          </cell>
          <cell r="F464">
            <v>2580.65</v>
          </cell>
          <cell r="G464">
            <v>2580.35</v>
          </cell>
          <cell r="H464">
            <v>0</v>
          </cell>
          <cell r="I464">
            <v>0.3</v>
          </cell>
          <cell r="J464">
            <v>1</v>
          </cell>
          <cell r="K464">
            <v>463</v>
          </cell>
        </row>
        <row r="465">
          <cell r="B465">
            <v>27972</v>
          </cell>
          <cell r="C465">
            <v>27860</v>
          </cell>
          <cell r="D465">
            <v>2582.15</v>
          </cell>
          <cell r="E465">
            <v>2582.0100000000002</v>
          </cell>
          <cell r="F465">
            <v>2580.27</v>
          </cell>
          <cell r="G465">
            <v>2580.4</v>
          </cell>
          <cell r="H465">
            <v>0</v>
          </cell>
          <cell r="I465">
            <v>0.2</v>
          </cell>
          <cell r="J465">
            <v>0.7</v>
          </cell>
          <cell r="K465">
            <v>464</v>
          </cell>
        </row>
        <row r="466">
          <cell r="B466">
            <v>27757</v>
          </cell>
          <cell r="C466">
            <v>27633</v>
          </cell>
          <cell r="D466">
            <v>2581.9499999999998</v>
          </cell>
          <cell r="E466">
            <v>2581.7600000000002</v>
          </cell>
          <cell r="F466">
            <v>2580.71</v>
          </cell>
          <cell r="G466">
            <v>2580.44</v>
          </cell>
          <cell r="H466">
            <v>0</v>
          </cell>
          <cell r="I466">
            <v>0.35</v>
          </cell>
          <cell r="J466">
            <v>0.6</v>
          </cell>
          <cell r="K466">
            <v>465</v>
          </cell>
        </row>
        <row r="467">
          <cell r="B467">
            <v>28030</v>
          </cell>
          <cell r="C467">
            <v>27757</v>
          </cell>
          <cell r="D467">
            <v>2582.48</v>
          </cell>
          <cell r="E467">
            <v>2581.9499999999998</v>
          </cell>
          <cell r="F467">
            <v>2581.1799999999998</v>
          </cell>
          <cell r="G467">
            <v>2580.7600000000002</v>
          </cell>
          <cell r="H467">
            <v>0</v>
          </cell>
          <cell r="I467">
            <v>0.35</v>
          </cell>
          <cell r="J467">
            <v>0.4</v>
          </cell>
          <cell r="K467">
            <v>466</v>
          </cell>
        </row>
        <row r="468">
          <cell r="B468">
            <v>28055</v>
          </cell>
          <cell r="C468">
            <v>28030</v>
          </cell>
          <cell r="D468">
            <v>2582.56</v>
          </cell>
          <cell r="E468">
            <v>2582.48</v>
          </cell>
          <cell r="F468">
            <v>2581.1799999999998</v>
          </cell>
          <cell r="G468">
            <v>2581.11</v>
          </cell>
          <cell r="H468">
            <v>0</v>
          </cell>
          <cell r="I468">
            <v>0.3</v>
          </cell>
          <cell r="J468">
            <v>0.6</v>
          </cell>
          <cell r="K468">
            <v>467</v>
          </cell>
        </row>
        <row r="469">
          <cell r="B469">
            <v>27894</v>
          </cell>
          <cell r="C469">
            <v>27585</v>
          </cell>
          <cell r="D469">
            <v>2581.83</v>
          </cell>
          <cell r="E469">
            <v>2581.54</v>
          </cell>
          <cell r="F469">
            <v>2580.44</v>
          </cell>
          <cell r="G469">
            <v>2579.71</v>
          </cell>
          <cell r="H469">
            <v>0</v>
          </cell>
          <cell r="I469">
            <v>0.53</v>
          </cell>
          <cell r="J469">
            <v>0.8</v>
          </cell>
          <cell r="K469">
            <v>468</v>
          </cell>
        </row>
        <row r="470">
          <cell r="B470">
            <v>28071</v>
          </cell>
          <cell r="C470">
            <v>27894</v>
          </cell>
          <cell r="D470">
            <v>2582.14</v>
          </cell>
          <cell r="E470">
            <v>2581.9899999999998</v>
          </cell>
          <cell r="F470">
            <v>2580.87</v>
          </cell>
          <cell r="G470">
            <v>2580.54</v>
          </cell>
          <cell r="H470">
            <v>0</v>
          </cell>
          <cell r="I470">
            <v>0.5</v>
          </cell>
          <cell r="J470">
            <v>0.69</v>
          </cell>
          <cell r="K470">
            <v>469</v>
          </cell>
        </row>
        <row r="471">
          <cell r="B471">
            <v>28470</v>
          </cell>
          <cell r="C471">
            <v>28071</v>
          </cell>
          <cell r="D471">
            <v>2582.7399999999998</v>
          </cell>
          <cell r="E471">
            <v>2582.15</v>
          </cell>
          <cell r="F471">
            <v>2581.21</v>
          </cell>
          <cell r="G471">
            <v>2580.86</v>
          </cell>
          <cell r="H471">
            <v>0</v>
          </cell>
          <cell r="I471">
            <v>0.4</v>
          </cell>
          <cell r="J471">
            <v>0.31</v>
          </cell>
          <cell r="K471">
            <v>470</v>
          </cell>
        </row>
        <row r="472">
          <cell r="B472">
            <v>28096</v>
          </cell>
          <cell r="C472">
            <v>28071</v>
          </cell>
          <cell r="D472">
            <v>2582.41</v>
          </cell>
          <cell r="E472">
            <v>2582.14</v>
          </cell>
          <cell r="F472">
            <v>2581.11</v>
          </cell>
          <cell r="G472">
            <v>2580.88</v>
          </cell>
          <cell r="H472">
            <v>0</v>
          </cell>
          <cell r="I472">
            <v>0.5</v>
          </cell>
          <cell r="J472">
            <v>0.33</v>
          </cell>
          <cell r="K472">
            <v>471</v>
          </cell>
        </row>
        <row r="473">
          <cell r="B473">
            <v>28099</v>
          </cell>
          <cell r="C473">
            <v>28071</v>
          </cell>
          <cell r="D473">
            <v>2582.1999999999998</v>
          </cell>
          <cell r="E473">
            <v>2582.15</v>
          </cell>
          <cell r="F473">
            <v>2580.91</v>
          </cell>
          <cell r="G473">
            <v>2580.85</v>
          </cell>
          <cell r="H473">
            <v>0</v>
          </cell>
          <cell r="I473">
            <v>0.3</v>
          </cell>
          <cell r="J473">
            <v>0.5</v>
          </cell>
          <cell r="K473">
            <v>472</v>
          </cell>
        </row>
        <row r="474">
          <cell r="B474">
            <v>28214</v>
          </cell>
          <cell r="C474">
            <v>28099</v>
          </cell>
          <cell r="D474">
            <v>2582.52</v>
          </cell>
          <cell r="E474">
            <v>2582.1999999999998</v>
          </cell>
          <cell r="F474">
            <v>2581.13</v>
          </cell>
          <cell r="G474">
            <v>2580.92</v>
          </cell>
          <cell r="H474">
            <v>0</v>
          </cell>
          <cell r="I474">
            <v>0.3</v>
          </cell>
          <cell r="J474">
            <v>0.44</v>
          </cell>
          <cell r="K474">
            <v>473</v>
          </cell>
        </row>
        <row r="475">
          <cell r="B475">
            <v>28238</v>
          </cell>
          <cell r="C475">
            <v>28330</v>
          </cell>
          <cell r="D475">
            <v>2582.6</v>
          </cell>
          <cell r="E475">
            <v>2582.6999999999998</v>
          </cell>
          <cell r="F475">
            <v>2581</v>
          </cell>
          <cell r="G475">
            <v>2580.65</v>
          </cell>
          <cell r="H475">
            <v>0</v>
          </cell>
          <cell r="I475">
            <v>0.2</v>
          </cell>
          <cell r="J475">
            <v>0.8</v>
          </cell>
          <cell r="K475">
            <v>474</v>
          </cell>
        </row>
        <row r="476">
          <cell r="B476">
            <v>28840</v>
          </cell>
          <cell r="C476">
            <v>28540</v>
          </cell>
          <cell r="D476">
            <v>2583.23</v>
          </cell>
          <cell r="E476">
            <v>2582.9499999999998</v>
          </cell>
          <cell r="F476">
            <v>2581.02</v>
          </cell>
          <cell r="G476">
            <v>2580.6999999999998</v>
          </cell>
          <cell r="H476">
            <v>0</v>
          </cell>
          <cell r="I476">
            <v>0.68</v>
          </cell>
          <cell r="J476">
            <v>0.28999999999999998</v>
          </cell>
          <cell r="K476">
            <v>475</v>
          </cell>
        </row>
        <row r="477">
          <cell r="B477">
            <v>28493</v>
          </cell>
          <cell r="C477">
            <v>28789</v>
          </cell>
          <cell r="D477">
            <v>2582.7800000000002</v>
          </cell>
          <cell r="E477">
            <v>2583.17</v>
          </cell>
          <cell r="F477">
            <v>0</v>
          </cell>
          <cell r="G477">
            <v>2581.17</v>
          </cell>
          <cell r="H477">
            <v>0</v>
          </cell>
          <cell r="I477">
            <v>0.45</v>
          </cell>
          <cell r="J477">
            <v>0.27</v>
          </cell>
          <cell r="K477">
            <v>476</v>
          </cell>
        </row>
        <row r="478">
          <cell r="B478">
            <v>28789</v>
          </cell>
          <cell r="C478">
            <v>28840</v>
          </cell>
          <cell r="D478">
            <v>2583.17</v>
          </cell>
          <cell r="E478">
            <v>2583.2399999999998</v>
          </cell>
          <cell r="F478">
            <v>2581.11</v>
          </cell>
          <cell r="G478">
            <v>2581.0100000000002</v>
          </cell>
          <cell r="H478">
            <v>0</v>
          </cell>
          <cell r="I478">
            <v>0.45</v>
          </cell>
          <cell r="J478">
            <v>0.47</v>
          </cell>
          <cell r="K478">
            <v>477</v>
          </cell>
        </row>
        <row r="479">
          <cell r="B479">
            <v>28889</v>
          </cell>
          <cell r="C479">
            <v>28840</v>
          </cell>
          <cell r="D479">
            <v>2583.25</v>
          </cell>
          <cell r="E479">
            <v>2583.23</v>
          </cell>
          <cell r="F479">
            <v>2581.27</v>
          </cell>
          <cell r="G479">
            <v>2581.1799999999998</v>
          </cell>
          <cell r="H479">
            <v>0</v>
          </cell>
          <cell r="I479">
            <v>0.5</v>
          </cell>
          <cell r="J479">
            <v>0.6</v>
          </cell>
          <cell r="K479">
            <v>478</v>
          </cell>
        </row>
        <row r="480">
          <cell r="B480">
            <v>28493</v>
          </cell>
          <cell r="C480">
            <v>28241</v>
          </cell>
          <cell r="D480">
            <v>2582.7800000000002</v>
          </cell>
          <cell r="E480">
            <v>2582.52</v>
          </cell>
          <cell r="F480">
            <v>2581.5500000000002</v>
          </cell>
          <cell r="G480">
            <v>2581.19</v>
          </cell>
          <cell r="H480">
            <v>0</v>
          </cell>
          <cell r="I480">
            <v>0.3</v>
          </cell>
          <cell r="J480">
            <v>0.5</v>
          </cell>
          <cell r="K480">
            <v>479</v>
          </cell>
        </row>
        <row r="481">
          <cell r="B481">
            <v>28241</v>
          </cell>
          <cell r="C481">
            <v>28096</v>
          </cell>
          <cell r="D481">
            <v>2582.52</v>
          </cell>
          <cell r="E481">
            <v>2582.41</v>
          </cell>
          <cell r="F481">
            <v>2581.21</v>
          </cell>
          <cell r="G481">
            <v>2581.08</v>
          </cell>
          <cell r="H481">
            <v>0</v>
          </cell>
          <cell r="I481">
            <v>0.4</v>
          </cell>
          <cell r="J481">
            <v>0.33</v>
          </cell>
          <cell r="K481">
            <v>480</v>
          </cell>
        </row>
        <row r="482">
          <cell r="B482">
            <v>27963</v>
          </cell>
          <cell r="C482">
            <v>28096</v>
          </cell>
          <cell r="D482">
            <v>2582.2199999999998</v>
          </cell>
          <cell r="E482">
            <v>2582.42</v>
          </cell>
          <cell r="F482">
            <v>2581.2600000000002</v>
          </cell>
          <cell r="G482">
            <v>2581.08</v>
          </cell>
          <cell r="H482">
            <v>0</v>
          </cell>
          <cell r="I482">
            <v>0.3</v>
          </cell>
          <cell r="J482">
            <v>0.47</v>
          </cell>
          <cell r="K482">
            <v>481</v>
          </cell>
        </row>
        <row r="483">
          <cell r="B483">
            <v>29241</v>
          </cell>
          <cell r="C483">
            <v>29050</v>
          </cell>
          <cell r="D483">
            <v>2583.58</v>
          </cell>
          <cell r="E483">
            <v>2583.16</v>
          </cell>
          <cell r="F483">
            <v>2582.6</v>
          </cell>
          <cell r="G483">
            <v>2582.1</v>
          </cell>
          <cell r="H483">
            <v>0</v>
          </cell>
          <cell r="I483">
            <v>0.9</v>
          </cell>
          <cell r="J483">
            <v>0.7</v>
          </cell>
          <cell r="K483">
            <v>482</v>
          </cell>
        </row>
        <row r="484">
          <cell r="B484">
            <v>29050</v>
          </cell>
          <cell r="C484">
            <v>28857</v>
          </cell>
          <cell r="D484">
            <v>2583.16</v>
          </cell>
          <cell r="E484">
            <v>2583.1</v>
          </cell>
          <cell r="F484">
            <v>2582.08</v>
          </cell>
          <cell r="G484">
            <v>2581.61</v>
          </cell>
          <cell r="H484">
            <v>0</v>
          </cell>
          <cell r="I484">
            <v>1</v>
          </cell>
          <cell r="J484">
            <v>0.67</v>
          </cell>
          <cell r="K484">
            <v>483</v>
          </cell>
        </row>
        <row r="485">
          <cell r="B485">
            <v>28857</v>
          </cell>
          <cell r="C485">
            <v>28671</v>
          </cell>
          <cell r="D485">
            <v>2583.1</v>
          </cell>
          <cell r="E485">
            <v>2583.06</v>
          </cell>
          <cell r="F485">
            <v>2581.6</v>
          </cell>
          <cell r="G485">
            <v>2581.33</v>
          </cell>
          <cell r="H485">
            <v>0</v>
          </cell>
          <cell r="I485">
            <v>1.1000000000000001</v>
          </cell>
          <cell r="J485">
            <v>0.39</v>
          </cell>
          <cell r="K485">
            <v>484</v>
          </cell>
        </row>
        <row r="486">
          <cell r="B486">
            <v>28475</v>
          </cell>
          <cell r="C486">
            <v>28244</v>
          </cell>
          <cell r="D486">
            <v>2582.8200000000002</v>
          </cell>
          <cell r="E486">
            <v>2582.64</v>
          </cell>
          <cell r="F486">
            <v>2580.87</v>
          </cell>
          <cell r="G486">
            <v>2580.27</v>
          </cell>
          <cell r="H486">
            <v>0</v>
          </cell>
          <cell r="I486">
            <v>1.2</v>
          </cell>
          <cell r="J486">
            <v>0.76</v>
          </cell>
          <cell r="K486">
            <v>485</v>
          </cell>
        </row>
        <row r="487">
          <cell r="B487">
            <v>27480</v>
          </cell>
          <cell r="C487">
            <v>27228</v>
          </cell>
          <cell r="D487">
            <v>2582.8000000000002</v>
          </cell>
          <cell r="E487">
            <v>2582</v>
          </cell>
          <cell r="F487">
            <v>2578.71</v>
          </cell>
          <cell r="G487">
            <v>2578.1999999999998</v>
          </cell>
          <cell r="H487">
            <v>0</v>
          </cell>
          <cell r="I487">
            <v>1.5</v>
          </cell>
          <cell r="J487">
            <v>0.55000000000000004</v>
          </cell>
          <cell r="K487">
            <v>486</v>
          </cell>
        </row>
        <row r="488">
          <cell r="B488">
            <v>27228</v>
          </cell>
          <cell r="C488">
            <v>27165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487</v>
          </cell>
        </row>
        <row r="489">
          <cell r="B489">
            <v>27553</v>
          </cell>
          <cell r="C489">
            <v>27480</v>
          </cell>
          <cell r="D489">
            <v>2582.37</v>
          </cell>
          <cell r="E489">
            <v>2582.8000000000002</v>
          </cell>
          <cell r="F489">
            <v>2579.13</v>
          </cell>
          <cell r="G489">
            <v>2578.71</v>
          </cell>
          <cell r="H489">
            <v>0</v>
          </cell>
          <cell r="I489">
            <v>1.5</v>
          </cell>
          <cell r="J489">
            <v>1.27</v>
          </cell>
          <cell r="K489">
            <v>488</v>
          </cell>
        </row>
        <row r="490">
          <cell r="B490">
            <v>28149</v>
          </cell>
          <cell r="C490">
            <v>27826</v>
          </cell>
          <cell r="D490">
            <v>2581.75</v>
          </cell>
          <cell r="E490">
            <v>2581.33</v>
          </cell>
          <cell r="F490">
            <v>2580.54</v>
          </cell>
          <cell r="G490">
            <v>2579.98</v>
          </cell>
          <cell r="H490">
            <v>0</v>
          </cell>
          <cell r="I490">
            <v>0.88</v>
          </cell>
          <cell r="J490">
            <v>0.5</v>
          </cell>
          <cell r="K490">
            <v>489</v>
          </cell>
        </row>
        <row r="491">
          <cell r="B491">
            <v>28244</v>
          </cell>
          <cell r="C491">
            <v>28031</v>
          </cell>
          <cell r="D491">
            <v>2582.64</v>
          </cell>
          <cell r="E491">
            <v>2582.2199999999998</v>
          </cell>
          <cell r="F491">
            <v>2580.27</v>
          </cell>
          <cell r="G491">
            <v>2579.89</v>
          </cell>
          <cell r="H491">
            <v>0</v>
          </cell>
          <cell r="I491">
            <v>1.3</v>
          </cell>
          <cell r="J491">
            <v>0.5</v>
          </cell>
          <cell r="K491">
            <v>490</v>
          </cell>
        </row>
        <row r="492">
          <cell r="B492">
            <v>27813</v>
          </cell>
          <cell r="C492">
            <v>27635</v>
          </cell>
          <cell r="D492">
            <v>2582.1</v>
          </cell>
          <cell r="E492">
            <v>2582.1</v>
          </cell>
          <cell r="F492">
            <v>2579.5100000000002</v>
          </cell>
          <cell r="G492">
            <v>2579.4499999999998</v>
          </cell>
          <cell r="H492">
            <v>0</v>
          </cell>
          <cell r="I492">
            <v>1.35</v>
          </cell>
          <cell r="J492">
            <v>0.08</v>
          </cell>
          <cell r="K492">
            <v>491</v>
          </cell>
        </row>
        <row r="493">
          <cell r="B493">
            <v>27826</v>
          </cell>
          <cell r="C493">
            <v>27635</v>
          </cell>
          <cell r="D493">
            <v>2581.33</v>
          </cell>
          <cell r="E493">
            <v>2582.1</v>
          </cell>
          <cell r="F493">
            <v>2579.98</v>
          </cell>
          <cell r="G493">
            <v>2579.14</v>
          </cell>
          <cell r="H493">
            <v>0</v>
          </cell>
          <cell r="I493">
            <v>0.95</v>
          </cell>
          <cell r="J493">
            <v>1.05</v>
          </cell>
          <cell r="K493">
            <v>492</v>
          </cell>
        </row>
        <row r="494">
          <cell r="B494">
            <v>27635</v>
          </cell>
          <cell r="C494">
            <v>27553</v>
          </cell>
          <cell r="D494">
            <v>2582.1</v>
          </cell>
          <cell r="E494">
            <v>2582.37</v>
          </cell>
          <cell r="F494">
            <v>2579.4499999999998</v>
          </cell>
          <cell r="G494">
            <v>2579.13</v>
          </cell>
          <cell r="H494">
            <v>0</v>
          </cell>
          <cell r="I494">
            <v>1.35</v>
          </cell>
          <cell r="J494">
            <v>1.45</v>
          </cell>
          <cell r="K494">
            <v>493</v>
          </cell>
        </row>
        <row r="495">
          <cell r="B495">
            <v>28671</v>
          </cell>
          <cell r="C495">
            <v>28475</v>
          </cell>
          <cell r="D495">
            <v>2583.06</v>
          </cell>
          <cell r="E495">
            <v>2582.8200000000002</v>
          </cell>
          <cell r="F495">
            <v>2581.33</v>
          </cell>
          <cell r="G495">
            <v>2581.04</v>
          </cell>
          <cell r="H495">
            <v>0</v>
          </cell>
          <cell r="I495">
            <v>1.1000000000000001</v>
          </cell>
          <cell r="J495">
            <v>0.38</v>
          </cell>
          <cell r="K495">
            <v>494</v>
          </cell>
        </row>
        <row r="496">
          <cell r="B496">
            <v>27369</v>
          </cell>
          <cell r="C496">
            <v>27459</v>
          </cell>
          <cell r="D496">
            <v>2581.35</v>
          </cell>
          <cell r="E496">
            <v>0</v>
          </cell>
          <cell r="F496">
            <v>2580.35</v>
          </cell>
          <cell r="G496">
            <v>2579.9299999999998</v>
          </cell>
          <cell r="H496">
            <v>0</v>
          </cell>
          <cell r="I496">
            <v>0.2</v>
          </cell>
          <cell r="J496">
            <v>1.5</v>
          </cell>
          <cell r="K496">
            <v>495</v>
          </cell>
        </row>
        <row r="497">
          <cell r="B497">
            <v>27459</v>
          </cell>
          <cell r="C497">
            <v>27472</v>
          </cell>
          <cell r="D497">
            <v>0</v>
          </cell>
          <cell r="E497">
            <v>2581.19</v>
          </cell>
          <cell r="F497">
            <v>2579.9499999999998</v>
          </cell>
          <cell r="G497">
            <v>2579.85</v>
          </cell>
          <cell r="H497">
            <v>0</v>
          </cell>
          <cell r="I497">
            <v>0.25</v>
          </cell>
          <cell r="J497">
            <v>0.74</v>
          </cell>
          <cell r="K497">
            <v>496</v>
          </cell>
        </row>
        <row r="498">
          <cell r="B498">
            <v>27472</v>
          </cell>
          <cell r="C498">
            <v>27192</v>
          </cell>
          <cell r="D498">
            <v>2581.19</v>
          </cell>
          <cell r="E498">
            <v>2580.96</v>
          </cell>
          <cell r="F498">
            <v>2579.83</v>
          </cell>
          <cell r="G498">
            <v>2578.54</v>
          </cell>
          <cell r="H498">
            <v>0</v>
          </cell>
          <cell r="I498">
            <v>0.4</v>
          </cell>
          <cell r="J498">
            <v>1.46</v>
          </cell>
          <cell r="K498">
            <v>497</v>
          </cell>
        </row>
        <row r="499">
          <cell r="B499">
            <v>27521</v>
          </cell>
          <cell r="C499">
            <v>27472</v>
          </cell>
          <cell r="D499">
            <v>0</v>
          </cell>
          <cell r="E499">
            <v>2581.19</v>
          </cell>
          <cell r="F499">
            <v>2580.1</v>
          </cell>
          <cell r="G499">
            <v>2579.85</v>
          </cell>
          <cell r="H499">
            <v>0</v>
          </cell>
          <cell r="I499">
            <v>0.4</v>
          </cell>
          <cell r="J499">
            <v>1.58</v>
          </cell>
          <cell r="K499">
            <v>498</v>
          </cell>
        </row>
        <row r="500">
          <cell r="B500">
            <v>27620</v>
          </cell>
          <cell r="C500">
            <v>27521</v>
          </cell>
          <cell r="D500">
            <v>2581.94</v>
          </cell>
          <cell r="E500">
            <v>0</v>
          </cell>
          <cell r="F500">
            <v>2580.35</v>
          </cell>
          <cell r="G500">
            <v>2580.1</v>
          </cell>
          <cell r="H500">
            <v>0</v>
          </cell>
          <cell r="I500">
            <v>0.4</v>
          </cell>
          <cell r="J500">
            <v>0.6</v>
          </cell>
          <cell r="K500">
            <v>499</v>
          </cell>
        </row>
        <row r="501">
          <cell r="B501">
            <v>29265</v>
          </cell>
          <cell r="C501">
            <v>29038</v>
          </cell>
          <cell r="D501">
            <v>2583.08</v>
          </cell>
          <cell r="E501">
            <v>2582.63</v>
          </cell>
          <cell r="F501">
            <v>2582.06</v>
          </cell>
          <cell r="G501">
            <v>2581.5500000000002</v>
          </cell>
          <cell r="H501">
            <v>0</v>
          </cell>
          <cell r="I501">
            <v>0.25</v>
          </cell>
          <cell r="J501">
            <v>0.7</v>
          </cell>
          <cell r="K501">
            <v>500</v>
          </cell>
        </row>
        <row r="502">
          <cell r="B502">
            <v>29038</v>
          </cell>
          <cell r="C502">
            <v>28869</v>
          </cell>
          <cell r="D502">
            <v>2582.63</v>
          </cell>
          <cell r="E502">
            <v>2582.36</v>
          </cell>
          <cell r="F502">
            <v>2581.7600000000002</v>
          </cell>
          <cell r="G502">
            <v>0</v>
          </cell>
          <cell r="H502">
            <v>0</v>
          </cell>
          <cell r="I502">
            <v>0.23</v>
          </cell>
          <cell r="J502">
            <v>0.51</v>
          </cell>
          <cell r="K502">
            <v>501</v>
          </cell>
        </row>
        <row r="503">
          <cell r="B503">
            <v>27766</v>
          </cell>
          <cell r="C503">
            <v>27861</v>
          </cell>
          <cell r="D503">
            <v>2581.81</v>
          </cell>
          <cell r="E503">
            <v>2582.08</v>
          </cell>
          <cell r="F503">
            <v>2580.6</v>
          </cell>
          <cell r="G503">
            <v>2582.08</v>
          </cell>
          <cell r="H503">
            <v>0</v>
          </cell>
          <cell r="I503">
            <v>0.3</v>
          </cell>
          <cell r="J503">
            <v>0.4</v>
          </cell>
          <cell r="K503">
            <v>502</v>
          </cell>
        </row>
        <row r="504">
          <cell r="B504">
            <v>27390</v>
          </cell>
          <cell r="C504">
            <v>27345</v>
          </cell>
          <cell r="D504">
            <v>2581.67</v>
          </cell>
          <cell r="E504">
            <v>2581.17</v>
          </cell>
          <cell r="F504">
            <v>2580.36</v>
          </cell>
          <cell r="G504">
            <v>2579.81</v>
          </cell>
          <cell r="H504">
            <v>0</v>
          </cell>
          <cell r="I504">
            <v>0.23</v>
          </cell>
          <cell r="J504">
            <v>0.8</v>
          </cell>
          <cell r="K504">
            <v>503</v>
          </cell>
        </row>
        <row r="505">
          <cell r="B505">
            <v>27434</v>
          </cell>
          <cell r="C505">
            <v>27416</v>
          </cell>
          <cell r="D505">
            <v>2581.6999999999998</v>
          </cell>
          <cell r="E505">
            <v>2581.4</v>
          </cell>
          <cell r="F505">
            <v>2580.6</v>
          </cell>
          <cell r="G505">
            <v>2580.21</v>
          </cell>
          <cell r="H505">
            <v>0</v>
          </cell>
          <cell r="I505">
            <v>0.2</v>
          </cell>
          <cell r="J505">
            <v>0.8</v>
          </cell>
          <cell r="K505">
            <v>504</v>
          </cell>
        </row>
        <row r="506">
          <cell r="B506">
            <v>29146</v>
          </cell>
          <cell r="C506">
            <v>28824</v>
          </cell>
          <cell r="D506">
            <v>2583.91</v>
          </cell>
          <cell r="E506">
            <v>2583.25</v>
          </cell>
          <cell r="F506">
            <v>2581.44</v>
          </cell>
          <cell r="G506">
            <v>2581.0300000000002</v>
          </cell>
          <cell r="H506">
            <v>0</v>
          </cell>
          <cell r="I506">
            <v>0.68</v>
          </cell>
          <cell r="J506">
            <v>0.3</v>
          </cell>
          <cell r="K506">
            <v>505</v>
          </cell>
        </row>
        <row r="507">
          <cell r="B507">
            <v>28632</v>
          </cell>
          <cell r="C507">
            <v>28505</v>
          </cell>
          <cell r="D507">
            <v>2583.15</v>
          </cell>
          <cell r="E507">
            <v>2582.94</v>
          </cell>
          <cell r="F507">
            <v>2581.77</v>
          </cell>
          <cell r="G507">
            <v>2581.5700000000002</v>
          </cell>
          <cell r="H507">
            <v>0</v>
          </cell>
          <cell r="I507">
            <v>0.3</v>
          </cell>
          <cell r="J507">
            <v>0.53</v>
          </cell>
          <cell r="K507">
            <v>506</v>
          </cell>
        </row>
        <row r="508">
          <cell r="B508">
            <v>28505</v>
          </cell>
          <cell r="C508">
            <v>28493</v>
          </cell>
          <cell r="D508">
            <v>2582.94</v>
          </cell>
          <cell r="E508">
            <v>2582.7800000000002</v>
          </cell>
          <cell r="F508">
            <v>2581.5700000000002</v>
          </cell>
          <cell r="G508">
            <v>2581.4499999999998</v>
          </cell>
          <cell r="H508">
            <v>0</v>
          </cell>
          <cell r="I508">
            <v>0.4</v>
          </cell>
          <cell r="J508">
            <v>0.32</v>
          </cell>
          <cell r="K508">
            <v>507</v>
          </cell>
        </row>
        <row r="509">
          <cell r="B509">
            <v>28255</v>
          </cell>
          <cell r="C509">
            <v>28241</v>
          </cell>
          <cell r="D509">
            <v>2582.6999999999998</v>
          </cell>
          <cell r="E509">
            <v>2582.52</v>
          </cell>
          <cell r="F509">
            <v>2581.38</v>
          </cell>
          <cell r="G509">
            <v>2581.2199999999998</v>
          </cell>
          <cell r="H509">
            <v>0</v>
          </cell>
          <cell r="I509">
            <v>0.3</v>
          </cell>
          <cell r="J509">
            <v>0.46</v>
          </cell>
          <cell r="K509">
            <v>508</v>
          </cell>
        </row>
        <row r="510">
          <cell r="B510">
            <v>27198</v>
          </cell>
          <cell r="C510">
            <v>27086</v>
          </cell>
          <cell r="D510">
            <v>0</v>
          </cell>
          <cell r="E510">
            <v>0</v>
          </cell>
          <cell r="F510">
            <v>2577.25</v>
          </cell>
          <cell r="G510">
            <v>0</v>
          </cell>
          <cell r="H510">
            <v>0</v>
          </cell>
          <cell r="I510">
            <v>1.25</v>
          </cell>
          <cell r="J510">
            <v>0.05</v>
          </cell>
          <cell r="K510">
            <v>509</v>
          </cell>
        </row>
        <row r="511">
          <cell r="B511">
            <v>27273</v>
          </cell>
          <cell r="C511">
            <v>27080</v>
          </cell>
          <cell r="D511">
            <v>2581.2600000000002</v>
          </cell>
          <cell r="E511">
            <v>0</v>
          </cell>
          <cell r="F511">
            <v>2579.98</v>
          </cell>
          <cell r="G511">
            <v>2579.5500000000002</v>
          </cell>
          <cell r="H511">
            <v>0</v>
          </cell>
          <cell r="I511">
            <v>0.23</v>
          </cell>
          <cell r="J511">
            <v>0.9</v>
          </cell>
          <cell r="K511">
            <v>510</v>
          </cell>
        </row>
        <row r="512">
          <cell r="B512">
            <v>30898</v>
          </cell>
          <cell r="C512">
            <v>30713</v>
          </cell>
          <cell r="D512">
            <v>2588.5500000000002</v>
          </cell>
          <cell r="E512">
            <v>2587.85</v>
          </cell>
          <cell r="F512">
            <v>2587.44</v>
          </cell>
          <cell r="G512">
            <v>2586.75</v>
          </cell>
          <cell r="H512">
            <v>0</v>
          </cell>
          <cell r="I512">
            <v>0.4</v>
          </cell>
          <cell r="J512">
            <v>0.7</v>
          </cell>
          <cell r="K512">
            <v>511</v>
          </cell>
        </row>
        <row r="513">
          <cell r="B513">
            <v>30952</v>
          </cell>
          <cell r="C513">
            <v>30769</v>
          </cell>
          <cell r="D513">
            <v>2589.0300000000002</v>
          </cell>
          <cell r="E513">
            <v>2588.66</v>
          </cell>
          <cell r="F513">
            <v>2588.06</v>
          </cell>
          <cell r="G513">
            <v>2587.42</v>
          </cell>
          <cell r="H513">
            <v>0</v>
          </cell>
          <cell r="I513">
            <v>0.4</v>
          </cell>
          <cell r="J513">
            <v>0.8</v>
          </cell>
          <cell r="K513">
            <v>512</v>
          </cell>
        </row>
        <row r="514">
          <cell r="B514">
            <v>30921</v>
          </cell>
          <cell r="C514">
            <v>30884</v>
          </cell>
          <cell r="D514">
            <v>0</v>
          </cell>
          <cell r="E514">
            <v>2587.34</v>
          </cell>
          <cell r="F514">
            <v>0</v>
          </cell>
          <cell r="G514">
            <v>2585.5700000000002</v>
          </cell>
          <cell r="H514">
            <v>0</v>
          </cell>
          <cell r="I514">
            <v>1.3</v>
          </cell>
          <cell r="J514">
            <v>0.31</v>
          </cell>
          <cell r="K514">
            <v>513</v>
          </cell>
        </row>
        <row r="515">
          <cell r="B515">
            <v>30954</v>
          </cell>
          <cell r="C515">
            <v>30941</v>
          </cell>
          <cell r="D515">
            <v>2590.1999999999998</v>
          </cell>
          <cell r="E515">
            <v>2590.33</v>
          </cell>
          <cell r="F515">
            <v>2589.6999999999998</v>
          </cell>
          <cell r="G515">
            <v>2589.29</v>
          </cell>
          <cell r="H515">
            <v>0</v>
          </cell>
          <cell r="I515">
            <v>0</v>
          </cell>
          <cell r="J515">
            <v>0</v>
          </cell>
          <cell r="K515">
            <v>514</v>
          </cell>
        </row>
        <row r="516">
          <cell r="B516">
            <v>30735</v>
          </cell>
          <cell r="C516">
            <v>30445</v>
          </cell>
          <cell r="D516">
            <v>2586.21</v>
          </cell>
          <cell r="E516">
            <v>2585.46</v>
          </cell>
          <cell r="F516">
            <v>2584.79</v>
          </cell>
          <cell r="G516">
            <v>2583.2399999999998</v>
          </cell>
          <cell r="H516">
            <v>0</v>
          </cell>
          <cell r="I516">
            <v>0.3</v>
          </cell>
          <cell r="J516">
            <v>1.3</v>
          </cell>
          <cell r="K516">
            <v>515</v>
          </cell>
        </row>
        <row r="517">
          <cell r="B517">
            <v>30137</v>
          </cell>
          <cell r="C517">
            <v>30047</v>
          </cell>
          <cell r="D517">
            <v>2583.25</v>
          </cell>
          <cell r="E517">
            <v>2581.71</v>
          </cell>
          <cell r="F517">
            <v>2580.63</v>
          </cell>
          <cell r="G517">
            <v>2580.3200000000002</v>
          </cell>
          <cell r="H517">
            <v>0</v>
          </cell>
          <cell r="I517">
            <v>0.4</v>
          </cell>
          <cell r="J517">
            <v>0.4</v>
          </cell>
          <cell r="K517">
            <v>516</v>
          </cell>
        </row>
        <row r="518">
          <cell r="B518">
            <v>30283</v>
          </cell>
          <cell r="C518">
            <v>30137</v>
          </cell>
          <cell r="D518">
            <v>2584.23</v>
          </cell>
          <cell r="E518">
            <v>2583.25</v>
          </cell>
          <cell r="F518">
            <v>2582.4899999999998</v>
          </cell>
          <cell r="G518">
            <v>2580.6799999999998</v>
          </cell>
          <cell r="H518">
            <v>0</v>
          </cell>
          <cell r="I518">
            <v>0.2</v>
          </cell>
          <cell r="J518">
            <v>3</v>
          </cell>
          <cell r="K518">
            <v>517</v>
          </cell>
        </row>
        <row r="519">
          <cell r="B519">
            <v>30445</v>
          </cell>
          <cell r="C519">
            <v>30333</v>
          </cell>
          <cell r="D519">
            <v>2585.46</v>
          </cell>
          <cell r="E519">
            <v>2584.6999999999998</v>
          </cell>
          <cell r="F519">
            <v>2583.2399999999998</v>
          </cell>
          <cell r="G519">
            <v>2583.0100000000002</v>
          </cell>
          <cell r="H519">
            <v>0</v>
          </cell>
          <cell r="I519">
            <v>0.68</v>
          </cell>
          <cell r="J519">
            <v>0.55000000000000004</v>
          </cell>
          <cell r="K519">
            <v>518</v>
          </cell>
        </row>
        <row r="520">
          <cell r="B520">
            <v>28276</v>
          </cell>
          <cell r="C520">
            <v>27771</v>
          </cell>
          <cell r="D520">
            <v>0</v>
          </cell>
          <cell r="E520">
            <v>0</v>
          </cell>
          <cell r="F520">
            <v>2578.83</v>
          </cell>
          <cell r="G520">
            <v>2577.98</v>
          </cell>
          <cell r="H520">
            <v>0</v>
          </cell>
          <cell r="I520">
            <v>0.4</v>
          </cell>
          <cell r="J520">
            <v>0.6</v>
          </cell>
          <cell r="K520">
            <v>519</v>
          </cell>
        </row>
        <row r="521">
          <cell r="B521">
            <v>29381</v>
          </cell>
          <cell r="C521">
            <v>35</v>
          </cell>
          <cell r="D521">
            <v>2580.34</v>
          </cell>
          <cell r="E521">
            <v>0</v>
          </cell>
          <cell r="F521">
            <v>2579.38</v>
          </cell>
          <cell r="G521">
            <v>2579.06</v>
          </cell>
          <cell r="H521">
            <v>0</v>
          </cell>
          <cell r="I521">
            <v>0.2</v>
          </cell>
          <cell r="J521">
            <v>0.8</v>
          </cell>
          <cell r="K521">
            <v>520</v>
          </cell>
        </row>
        <row r="522">
          <cell r="B522">
            <v>29123</v>
          </cell>
          <cell r="C522">
            <v>28865</v>
          </cell>
          <cell r="D522">
            <v>2580.1999999999998</v>
          </cell>
          <cell r="E522">
            <v>2579.91</v>
          </cell>
          <cell r="F522">
            <v>2578.9899999999998</v>
          </cell>
          <cell r="G522">
            <v>2578.86</v>
          </cell>
          <cell r="H522">
            <v>0</v>
          </cell>
          <cell r="I522">
            <v>0.3</v>
          </cell>
          <cell r="J522">
            <v>0.5</v>
          </cell>
          <cell r="K522">
            <v>521</v>
          </cell>
        </row>
        <row r="523">
          <cell r="B523">
            <v>29299</v>
          </cell>
          <cell r="C523">
            <v>36</v>
          </cell>
          <cell r="D523">
            <v>0</v>
          </cell>
          <cell r="E523">
            <v>2580.19</v>
          </cell>
          <cell r="F523">
            <v>2579.4899999999998</v>
          </cell>
          <cell r="G523">
            <v>2579.02</v>
          </cell>
          <cell r="H523">
            <v>0</v>
          </cell>
          <cell r="I523">
            <v>0.25</v>
          </cell>
          <cell r="J523">
            <v>1.03</v>
          </cell>
          <cell r="K523">
            <v>522</v>
          </cell>
        </row>
        <row r="524">
          <cell r="B524">
            <v>29778</v>
          </cell>
          <cell r="C524">
            <v>29597</v>
          </cell>
          <cell r="D524">
            <v>0</v>
          </cell>
          <cell r="E524">
            <v>2582.31</v>
          </cell>
          <cell r="F524">
            <v>2580.14</v>
          </cell>
          <cell r="G524">
            <v>2580.04</v>
          </cell>
          <cell r="H524">
            <v>0</v>
          </cell>
          <cell r="I524">
            <v>0.68</v>
          </cell>
          <cell r="J524">
            <v>0.14000000000000001</v>
          </cell>
          <cell r="K524">
            <v>523</v>
          </cell>
        </row>
        <row r="525">
          <cell r="B525">
            <v>30815</v>
          </cell>
          <cell r="C525">
            <v>30771</v>
          </cell>
          <cell r="D525">
            <v>2585.63</v>
          </cell>
          <cell r="E525">
            <v>2585.73</v>
          </cell>
          <cell r="F525">
            <v>2584.17</v>
          </cell>
          <cell r="G525">
            <v>2583.9699999999998</v>
          </cell>
          <cell r="H525">
            <v>0</v>
          </cell>
          <cell r="I525">
            <v>0.45</v>
          </cell>
          <cell r="J525">
            <v>1.05</v>
          </cell>
          <cell r="K525">
            <v>524</v>
          </cell>
        </row>
        <row r="526">
          <cell r="B526">
            <v>30888</v>
          </cell>
          <cell r="C526">
            <v>30815</v>
          </cell>
          <cell r="D526">
            <v>2586.62</v>
          </cell>
          <cell r="E526">
            <v>2585.63</v>
          </cell>
          <cell r="F526">
            <v>2585.0100000000002</v>
          </cell>
          <cell r="G526">
            <v>2584.17</v>
          </cell>
          <cell r="H526">
            <v>0</v>
          </cell>
          <cell r="I526">
            <v>0.4</v>
          </cell>
          <cell r="J526">
            <v>1.22</v>
          </cell>
          <cell r="K526">
            <v>525</v>
          </cell>
        </row>
        <row r="527">
          <cell r="B527">
            <v>30856</v>
          </cell>
          <cell r="C527">
            <v>30735</v>
          </cell>
          <cell r="D527">
            <v>2586.5500000000002</v>
          </cell>
          <cell r="E527">
            <v>2586.21</v>
          </cell>
          <cell r="F527">
            <v>2584.92</v>
          </cell>
          <cell r="G527">
            <v>2584.39</v>
          </cell>
          <cell r="H527">
            <v>0</v>
          </cell>
          <cell r="I527">
            <v>0.25</v>
          </cell>
          <cell r="J527">
            <v>0.6</v>
          </cell>
          <cell r="K527">
            <v>526</v>
          </cell>
        </row>
        <row r="528">
          <cell r="B528">
            <v>30856</v>
          </cell>
          <cell r="C528">
            <v>30771</v>
          </cell>
          <cell r="D528">
            <v>2586.5500000000002</v>
          </cell>
          <cell r="E528">
            <v>2585.73</v>
          </cell>
          <cell r="F528">
            <v>2584.42</v>
          </cell>
          <cell r="G528">
            <v>2583.96</v>
          </cell>
          <cell r="H528">
            <v>0</v>
          </cell>
          <cell r="I528">
            <v>0.3</v>
          </cell>
          <cell r="J528">
            <v>0.82</v>
          </cell>
          <cell r="K528">
            <v>527</v>
          </cell>
        </row>
        <row r="529">
          <cell r="B529">
            <v>30735</v>
          </cell>
          <cell r="C529">
            <v>30604</v>
          </cell>
          <cell r="D529">
            <v>2586.21</v>
          </cell>
          <cell r="E529">
            <v>2584.96</v>
          </cell>
          <cell r="F529">
            <v>2584.38</v>
          </cell>
          <cell r="G529">
            <v>2583.33</v>
          </cell>
          <cell r="H529">
            <v>0</v>
          </cell>
          <cell r="I529">
            <v>0.3</v>
          </cell>
          <cell r="J529">
            <v>1</v>
          </cell>
          <cell r="K529">
            <v>528</v>
          </cell>
        </row>
        <row r="530">
          <cell r="B530">
            <v>30594</v>
          </cell>
          <cell r="C530">
            <v>30333</v>
          </cell>
          <cell r="D530">
            <v>2585.36</v>
          </cell>
          <cell r="E530">
            <v>2584.6999999999998</v>
          </cell>
          <cell r="F530">
            <v>2583.5500000000002</v>
          </cell>
          <cell r="G530">
            <v>2582.92</v>
          </cell>
          <cell r="H530">
            <v>0</v>
          </cell>
          <cell r="I530">
            <v>0.3</v>
          </cell>
          <cell r="J530">
            <v>0.6</v>
          </cell>
          <cell r="K530">
            <v>529</v>
          </cell>
        </row>
        <row r="531">
          <cell r="B531">
            <v>30771</v>
          </cell>
          <cell r="C531">
            <v>30604</v>
          </cell>
          <cell r="D531">
            <v>2585.73</v>
          </cell>
          <cell r="E531">
            <v>2584.96</v>
          </cell>
          <cell r="F531">
            <v>2583.96</v>
          </cell>
          <cell r="G531">
            <v>2583.4899999999998</v>
          </cell>
          <cell r="H531">
            <v>0</v>
          </cell>
          <cell r="I531">
            <v>0.6</v>
          </cell>
          <cell r="J531">
            <v>0.7</v>
          </cell>
          <cell r="K531">
            <v>530</v>
          </cell>
        </row>
        <row r="532">
          <cell r="B532">
            <v>30604</v>
          </cell>
          <cell r="C532">
            <v>30211</v>
          </cell>
          <cell r="D532">
            <v>2584.96</v>
          </cell>
          <cell r="E532">
            <v>2583.56</v>
          </cell>
          <cell r="F532">
            <v>2583.31</v>
          </cell>
          <cell r="G532">
            <v>2582.4699999999998</v>
          </cell>
          <cell r="H532">
            <v>0</v>
          </cell>
          <cell r="I532">
            <v>0.68</v>
          </cell>
          <cell r="J532">
            <v>0.61</v>
          </cell>
          <cell r="K532">
            <v>531</v>
          </cell>
        </row>
        <row r="533">
          <cell r="B533">
            <v>29922</v>
          </cell>
          <cell r="C533">
            <v>29795</v>
          </cell>
          <cell r="D533">
            <v>2583.1999999999998</v>
          </cell>
          <cell r="E533">
            <v>0</v>
          </cell>
          <cell r="F533">
            <v>2582.46</v>
          </cell>
          <cell r="G533">
            <v>0</v>
          </cell>
          <cell r="H533">
            <v>0</v>
          </cell>
          <cell r="I533">
            <v>1</v>
          </cell>
          <cell r="J533">
            <v>0.33</v>
          </cell>
          <cell r="K533">
            <v>532</v>
          </cell>
        </row>
        <row r="534">
          <cell r="B534">
            <v>29795</v>
          </cell>
          <cell r="C534">
            <v>29779</v>
          </cell>
          <cell r="D534">
            <v>0</v>
          </cell>
          <cell r="E534">
            <v>0</v>
          </cell>
          <cell r="F534">
            <v>2582.3200000000002</v>
          </cell>
          <cell r="G534">
            <v>2582.21</v>
          </cell>
          <cell r="H534">
            <v>0</v>
          </cell>
          <cell r="I534">
            <v>0</v>
          </cell>
          <cell r="J534">
            <v>0</v>
          </cell>
          <cell r="K534">
            <v>533</v>
          </cell>
        </row>
        <row r="535">
          <cell r="B535">
            <v>29853</v>
          </cell>
          <cell r="C535">
            <v>29795</v>
          </cell>
          <cell r="D535">
            <v>2582.06</v>
          </cell>
          <cell r="E535">
            <v>0</v>
          </cell>
          <cell r="F535">
            <v>2580.1</v>
          </cell>
          <cell r="G535">
            <v>0</v>
          </cell>
          <cell r="H535">
            <v>0</v>
          </cell>
          <cell r="I535">
            <v>0.6</v>
          </cell>
          <cell r="J535">
            <v>0.23</v>
          </cell>
          <cell r="K535">
            <v>534</v>
          </cell>
        </row>
        <row r="536">
          <cell r="B536">
            <v>29907</v>
          </cell>
          <cell r="C536">
            <v>29853</v>
          </cell>
          <cell r="D536">
            <v>2581.5700000000002</v>
          </cell>
          <cell r="E536">
            <v>2582.06</v>
          </cell>
          <cell r="F536">
            <v>2580.15</v>
          </cell>
          <cell r="G536">
            <v>2580.13</v>
          </cell>
          <cell r="H536">
            <v>0</v>
          </cell>
          <cell r="I536">
            <v>0.53</v>
          </cell>
          <cell r="J536">
            <v>0.2</v>
          </cell>
          <cell r="K536">
            <v>535</v>
          </cell>
        </row>
        <row r="537">
          <cell r="B537">
            <v>30047</v>
          </cell>
          <cell r="C537">
            <v>29907</v>
          </cell>
          <cell r="D537">
            <v>2581.71</v>
          </cell>
          <cell r="E537">
            <v>2581.5700000000002</v>
          </cell>
          <cell r="F537">
            <v>2580.33</v>
          </cell>
          <cell r="G537">
            <v>2580.15</v>
          </cell>
          <cell r="H537">
            <v>0</v>
          </cell>
          <cell r="I537">
            <v>0.53</v>
          </cell>
          <cell r="J537">
            <v>0.2</v>
          </cell>
          <cell r="K537">
            <v>536</v>
          </cell>
        </row>
        <row r="538">
          <cell r="B538">
            <v>30333</v>
          </cell>
          <cell r="C538">
            <v>30211</v>
          </cell>
          <cell r="D538">
            <v>2584.6999999999998</v>
          </cell>
          <cell r="E538">
            <v>2583.56</v>
          </cell>
          <cell r="F538">
            <v>2582.9299999999998</v>
          </cell>
          <cell r="G538">
            <v>2582.6799999999998</v>
          </cell>
          <cell r="H538">
            <v>0</v>
          </cell>
          <cell r="I538">
            <v>0.75</v>
          </cell>
          <cell r="J538">
            <v>0.39</v>
          </cell>
          <cell r="K538">
            <v>537</v>
          </cell>
        </row>
        <row r="539">
          <cell r="B539">
            <v>29815</v>
          </cell>
          <cell r="C539">
            <v>29826</v>
          </cell>
          <cell r="D539">
            <v>2583.4899999999998</v>
          </cell>
          <cell r="E539">
            <v>0</v>
          </cell>
          <cell r="F539">
            <v>2582.29</v>
          </cell>
          <cell r="G539">
            <v>2582.3200000000002</v>
          </cell>
          <cell r="H539">
            <v>0</v>
          </cell>
          <cell r="I539">
            <v>0.55000000000000004</v>
          </cell>
          <cell r="J539">
            <v>0.17</v>
          </cell>
          <cell r="K539">
            <v>538</v>
          </cell>
        </row>
        <row r="540">
          <cell r="B540">
            <v>29882</v>
          </cell>
          <cell r="C540">
            <v>29826</v>
          </cell>
          <cell r="D540">
            <v>2583.41</v>
          </cell>
          <cell r="E540">
            <v>0</v>
          </cell>
          <cell r="F540">
            <v>2582.5500000000002</v>
          </cell>
          <cell r="G540">
            <v>2582.3200000000002</v>
          </cell>
          <cell r="H540">
            <v>0</v>
          </cell>
          <cell r="I540">
            <v>0.53</v>
          </cell>
          <cell r="J540">
            <v>0.6</v>
          </cell>
          <cell r="K540">
            <v>539</v>
          </cell>
        </row>
        <row r="541">
          <cell r="B541">
            <v>30291</v>
          </cell>
          <cell r="C541">
            <v>29882</v>
          </cell>
          <cell r="D541">
            <v>2584.7800000000002</v>
          </cell>
          <cell r="E541">
            <v>2583.41</v>
          </cell>
          <cell r="F541">
            <v>2583.79</v>
          </cell>
          <cell r="G541">
            <v>2582.5500000000002</v>
          </cell>
          <cell r="H541">
            <v>0</v>
          </cell>
          <cell r="I541">
            <v>0.53</v>
          </cell>
          <cell r="J541">
            <v>0.8</v>
          </cell>
          <cell r="K541">
            <v>540</v>
          </cell>
        </row>
        <row r="542">
          <cell r="B542">
            <v>30200</v>
          </cell>
          <cell r="C542">
            <v>29836</v>
          </cell>
          <cell r="D542">
            <v>2584.46</v>
          </cell>
          <cell r="E542">
            <v>2583.39</v>
          </cell>
          <cell r="F542">
            <v>2583.59</v>
          </cell>
          <cell r="G542">
            <v>2582.5700000000002</v>
          </cell>
          <cell r="H542">
            <v>0</v>
          </cell>
          <cell r="I542">
            <v>0.38</v>
          </cell>
          <cell r="J542">
            <v>0.8</v>
          </cell>
          <cell r="K542">
            <v>541</v>
          </cell>
        </row>
        <row r="543">
          <cell r="B543">
            <v>29846</v>
          </cell>
          <cell r="C543">
            <v>29815</v>
          </cell>
          <cell r="D543">
            <v>2583.34</v>
          </cell>
          <cell r="E543">
            <v>2583.4899999999998</v>
          </cell>
          <cell r="F543">
            <v>2582.4</v>
          </cell>
          <cell r="G543">
            <v>2582.29</v>
          </cell>
          <cell r="H543">
            <v>0</v>
          </cell>
          <cell r="I543">
            <v>0.53</v>
          </cell>
          <cell r="J543">
            <v>1.1000000000000001</v>
          </cell>
          <cell r="K543">
            <v>542</v>
          </cell>
        </row>
        <row r="544">
          <cell r="B544">
            <v>29798</v>
          </cell>
          <cell r="C544">
            <v>29815</v>
          </cell>
          <cell r="D544">
            <v>0</v>
          </cell>
          <cell r="E544">
            <v>2583.4899999999998</v>
          </cell>
          <cell r="F544">
            <v>0</v>
          </cell>
          <cell r="G544">
            <v>2582.29</v>
          </cell>
          <cell r="H544">
            <v>0</v>
          </cell>
          <cell r="I544">
            <v>0.53</v>
          </cell>
          <cell r="J544">
            <v>0</v>
          </cell>
          <cell r="K544">
            <v>543</v>
          </cell>
        </row>
        <row r="545">
          <cell r="B545">
            <v>29836</v>
          </cell>
          <cell r="C545">
            <v>29798</v>
          </cell>
          <cell r="D545">
            <v>2583.39</v>
          </cell>
          <cell r="E545">
            <v>0</v>
          </cell>
          <cell r="F545">
            <v>2582.5700000000002</v>
          </cell>
          <cell r="G545">
            <v>0</v>
          </cell>
          <cell r="H545">
            <v>0</v>
          </cell>
          <cell r="I545">
            <v>0.38</v>
          </cell>
          <cell r="J545">
            <v>0</v>
          </cell>
          <cell r="K545">
            <v>544</v>
          </cell>
        </row>
        <row r="546">
          <cell r="B546">
            <v>30152</v>
          </cell>
          <cell r="C546">
            <v>29911</v>
          </cell>
          <cell r="D546">
            <v>2583.83</v>
          </cell>
          <cell r="E546">
            <v>2583.77</v>
          </cell>
          <cell r="F546">
            <v>2583.11</v>
          </cell>
          <cell r="G546">
            <v>2582.75</v>
          </cell>
          <cell r="H546">
            <v>0</v>
          </cell>
          <cell r="I546">
            <v>0.38</v>
          </cell>
          <cell r="J546">
            <v>0</v>
          </cell>
          <cell r="K546">
            <v>545</v>
          </cell>
        </row>
        <row r="547">
          <cell r="B547">
            <v>29836</v>
          </cell>
          <cell r="C547">
            <v>29846</v>
          </cell>
          <cell r="D547">
            <v>2583.39</v>
          </cell>
          <cell r="E547">
            <v>2583.34</v>
          </cell>
          <cell r="F547">
            <v>2582.4499999999998</v>
          </cell>
          <cell r="G547">
            <v>2582.4</v>
          </cell>
          <cell r="H547">
            <v>0</v>
          </cell>
          <cell r="I547">
            <v>0.53</v>
          </cell>
          <cell r="J547">
            <v>0.19</v>
          </cell>
          <cell r="K547">
            <v>546</v>
          </cell>
        </row>
        <row r="548">
          <cell r="B548">
            <v>29821</v>
          </cell>
          <cell r="C548">
            <v>29836</v>
          </cell>
          <cell r="D548">
            <v>2583.69</v>
          </cell>
          <cell r="E548">
            <v>2583.39</v>
          </cell>
          <cell r="F548">
            <v>2582.54</v>
          </cell>
          <cell r="G548">
            <v>2582.4299999999998</v>
          </cell>
          <cell r="H548">
            <v>0</v>
          </cell>
          <cell r="I548">
            <v>0.45</v>
          </cell>
          <cell r="J548">
            <v>0.2</v>
          </cell>
          <cell r="K548">
            <v>547</v>
          </cell>
        </row>
        <row r="549">
          <cell r="B549">
            <v>29688</v>
          </cell>
          <cell r="C549">
            <v>29821</v>
          </cell>
          <cell r="D549">
            <v>2583.83</v>
          </cell>
          <cell r="E549">
            <v>2583.69</v>
          </cell>
          <cell r="F549">
            <v>2582.69</v>
          </cell>
          <cell r="G549">
            <v>2582.4899999999998</v>
          </cell>
          <cell r="H549">
            <v>0</v>
          </cell>
          <cell r="I549">
            <v>0.3</v>
          </cell>
          <cell r="J549">
            <v>0.4</v>
          </cell>
          <cell r="K549">
            <v>548</v>
          </cell>
        </row>
        <row r="550">
          <cell r="B550">
            <v>29680</v>
          </cell>
          <cell r="C550">
            <v>29688</v>
          </cell>
          <cell r="D550">
            <v>2583.86</v>
          </cell>
          <cell r="E550">
            <v>2583.83</v>
          </cell>
          <cell r="F550">
            <v>2582.7600000000002</v>
          </cell>
          <cell r="G550">
            <v>2582.69</v>
          </cell>
          <cell r="H550">
            <v>0</v>
          </cell>
          <cell r="I550">
            <v>0.3</v>
          </cell>
          <cell r="J550">
            <v>0.56000000000000005</v>
          </cell>
          <cell r="K550">
            <v>549</v>
          </cell>
        </row>
        <row r="551">
          <cell r="B551">
            <v>29800</v>
          </cell>
          <cell r="C551">
            <v>29567</v>
          </cell>
          <cell r="D551">
            <v>2583.5</v>
          </cell>
          <cell r="E551">
            <v>2582.81</v>
          </cell>
          <cell r="F551">
            <v>2581.81</v>
          </cell>
          <cell r="G551">
            <v>2581.0500000000002</v>
          </cell>
          <cell r="H551">
            <v>0</v>
          </cell>
          <cell r="I551">
            <v>0.3</v>
          </cell>
          <cell r="J551">
            <v>0.88</v>
          </cell>
          <cell r="K551">
            <v>550</v>
          </cell>
        </row>
        <row r="552">
          <cell r="B552">
            <v>29911</v>
          </cell>
          <cell r="C552">
            <v>29781</v>
          </cell>
          <cell r="D552">
            <v>2583.77</v>
          </cell>
          <cell r="E552">
            <v>2583.38</v>
          </cell>
          <cell r="F552">
            <v>2582.75</v>
          </cell>
          <cell r="G552">
            <v>2582.1</v>
          </cell>
          <cell r="H552">
            <v>0</v>
          </cell>
          <cell r="I552">
            <v>0.25</v>
          </cell>
          <cell r="J552">
            <v>1.9</v>
          </cell>
          <cell r="K552">
            <v>551</v>
          </cell>
        </row>
        <row r="553">
          <cell r="B553">
            <v>29911</v>
          </cell>
          <cell r="C553">
            <v>29806</v>
          </cell>
          <cell r="D553">
            <v>2583.77</v>
          </cell>
          <cell r="E553">
            <v>2583.63</v>
          </cell>
          <cell r="F553">
            <v>2582.75</v>
          </cell>
          <cell r="G553">
            <v>2582.64</v>
          </cell>
          <cell r="H553">
            <v>0</v>
          </cell>
          <cell r="I553">
            <v>0.38</v>
          </cell>
          <cell r="J553">
            <v>0.3</v>
          </cell>
          <cell r="K553">
            <v>552</v>
          </cell>
        </row>
        <row r="554">
          <cell r="B554">
            <v>29785</v>
          </cell>
          <cell r="C554">
            <v>29649</v>
          </cell>
          <cell r="D554">
            <v>2583.54</v>
          </cell>
          <cell r="E554">
            <v>2583.12</v>
          </cell>
          <cell r="F554">
            <v>2582.0100000000002</v>
          </cell>
          <cell r="G554">
            <v>2581.65</v>
          </cell>
          <cell r="H554">
            <v>0</v>
          </cell>
          <cell r="I554">
            <v>0.3</v>
          </cell>
          <cell r="J554">
            <v>0.71</v>
          </cell>
          <cell r="K554">
            <v>553</v>
          </cell>
        </row>
        <row r="555">
          <cell r="B555">
            <v>29781</v>
          </cell>
          <cell r="C555">
            <v>29619</v>
          </cell>
          <cell r="D555">
            <v>2583.38</v>
          </cell>
          <cell r="E555">
            <v>2582.9899999999998</v>
          </cell>
          <cell r="F555">
            <v>2582.1</v>
          </cell>
          <cell r="G555">
            <v>2582.27</v>
          </cell>
          <cell r="H555">
            <v>0</v>
          </cell>
          <cell r="I555">
            <v>0.25</v>
          </cell>
          <cell r="J555">
            <v>0.6</v>
          </cell>
          <cell r="K555">
            <v>554</v>
          </cell>
        </row>
        <row r="556">
          <cell r="B556">
            <v>29806</v>
          </cell>
          <cell r="C556">
            <v>29821</v>
          </cell>
          <cell r="D556">
            <v>2583.63</v>
          </cell>
          <cell r="E556">
            <v>2583.69</v>
          </cell>
          <cell r="F556">
            <v>2582.65</v>
          </cell>
          <cell r="G556">
            <v>2582.56</v>
          </cell>
          <cell r="H556">
            <v>0</v>
          </cell>
          <cell r="I556">
            <v>0.45</v>
          </cell>
          <cell r="J556">
            <v>0.19</v>
          </cell>
          <cell r="K556">
            <v>555</v>
          </cell>
        </row>
        <row r="557">
          <cell r="B557">
            <v>30607</v>
          </cell>
          <cell r="C557">
            <v>30446</v>
          </cell>
          <cell r="D557">
            <v>2586.25</v>
          </cell>
          <cell r="E557">
            <v>2585.16</v>
          </cell>
          <cell r="F557">
            <v>2584.7600000000002</v>
          </cell>
          <cell r="G557">
            <v>2584.4499999999998</v>
          </cell>
          <cell r="H557">
            <v>0</v>
          </cell>
          <cell r="I557">
            <v>0.3</v>
          </cell>
          <cell r="J557">
            <v>0.5</v>
          </cell>
          <cell r="K557">
            <v>556</v>
          </cell>
        </row>
        <row r="558">
          <cell r="B558">
            <v>30474</v>
          </cell>
          <cell r="C558">
            <v>30446</v>
          </cell>
          <cell r="D558">
            <v>2585.4299999999998</v>
          </cell>
          <cell r="E558">
            <v>2585.16</v>
          </cell>
          <cell r="F558">
            <v>2584.52</v>
          </cell>
          <cell r="G558">
            <v>0</v>
          </cell>
          <cell r="H558">
            <v>0</v>
          </cell>
          <cell r="I558">
            <v>0.53</v>
          </cell>
          <cell r="J558">
            <v>0.3</v>
          </cell>
          <cell r="K558">
            <v>557</v>
          </cell>
        </row>
        <row r="559">
          <cell r="B559">
            <v>30634</v>
          </cell>
          <cell r="C559">
            <v>30474</v>
          </cell>
          <cell r="D559">
            <v>2586.0100000000002</v>
          </cell>
          <cell r="E559">
            <v>2585.4299999999998</v>
          </cell>
          <cell r="F559">
            <v>0</v>
          </cell>
          <cell r="G559">
            <v>2584.52</v>
          </cell>
          <cell r="H559">
            <v>0</v>
          </cell>
          <cell r="I559">
            <v>0.38</v>
          </cell>
          <cell r="J559">
            <v>0.95</v>
          </cell>
          <cell r="K559">
            <v>558</v>
          </cell>
        </row>
        <row r="560">
          <cell r="B560">
            <v>30725</v>
          </cell>
          <cell r="C560">
            <v>30634</v>
          </cell>
          <cell r="D560">
            <v>0</v>
          </cell>
          <cell r="E560">
            <v>2586.0100000000002</v>
          </cell>
          <cell r="F560">
            <v>2585.33</v>
          </cell>
          <cell r="G560">
            <v>2585.0500000000002</v>
          </cell>
          <cell r="H560">
            <v>0</v>
          </cell>
          <cell r="I560">
            <v>0.23</v>
          </cell>
          <cell r="J560">
            <v>1.2</v>
          </cell>
          <cell r="K560">
            <v>559</v>
          </cell>
        </row>
        <row r="561">
          <cell r="B561">
            <v>30870</v>
          </cell>
          <cell r="C561">
            <v>30725</v>
          </cell>
          <cell r="D561">
            <v>0</v>
          </cell>
          <cell r="E561">
            <v>0</v>
          </cell>
          <cell r="F561">
            <v>2586.31</v>
          </cell>
          <cell r="G561">
            <v>2585.35</v>
          </cell>
          <cell r="H561">
            <v>0</v>
          </cell>
          <cell r="I561">
            <v>0.23</v>
          </cell>
          <cell r="J561">
            <v>1.28</v>
          </cell>
          <cell r="K561">
            <v>560</v>
          </cell>
        </row>
        <row r="562">
          <cell r="B562">
            <v>30446</v>
          </cell>
          <cell r="C562">
            <v>30280</v>
          </cell>
          <cell r="D562">
            <v>2585.16</v>
          </cell>
          <cell r="E562">
            <v>2585.12</v>
          </cell>
          <cell r="F562">
            <v>2584.46</v>
          </cell>
          <cell r="G562">
            <v>2584.2399999999998</v>
          </cell>
          <cell r="H562">
            <v>0</v>
          </cell>
          <cell r="I562">
            <v>0.53</v>
          </cell>
          <cell r="J562">
            <v>0.3</v>
          </cell>
          <cell r="K562">
            <v>561</v>
          </cell>
        </row>
        <row r="563">
          <cell r="B563">
            <v>30340</v>
          </cell>
          <cell r="C563">
            <v>30306</v>
          </cell>
          <cell r="D563">
            <v>2585.67</v>
          </cell>
          <cell r="E563">
            <v>0</v>
          </cell>
          <cell r="F563">
            <v>2584.25</v>
          </cell>
          <cell r="G563">
            <v>2584.2399999999998</v>
          </cell>
          <cell r="H563">
            <v>0</v>
          </cell>
          <cell r="I563">
            <v>0.4</v>
          </cell>
          <cell r="J563">
            <v>1</v>
          </cell>
          <cell r="K563">
            <v>562</v>
          </cell>
        </row>
        <row r="564">
          <cell r="B564">
            <v>30187</v>
          </cell>
          <cell r="C564">
            <v>30340</v>
          </cell>
          <cell r="D564">
            <v>2585.5700000000002</v>
          </cell>
          <cell r="E564">
            <v>2585.67</v>
          </cell>
          <cell r="F564">
            <v>2584.9</v>
          </cell>
          <cell r="G564">
            <v>0</v>
          </cell>
          <cell r="H564">
            <v>0</v>
          </cell>
          <cell r="I564">
            <v>0.25</v>
          </cell>
          <cell r="J564">
            <v>0.6</v>
          </cell>
          <cell r="K564">
            <v>563</v>
          </cell>
        </row>
        <row r="565">
          <cell r="B565">
            <v>30116</v>
          </cell>
          <cell r="C565">
            <v>29897</v>
          </cell>
          <cell r="D565">
            <v>2584.9499999999998</v>
          </cell>
          <cell r="E565">
            <v>2584.94</v>
          </cell>
          <cell r="F565">
            <v>2584.15</v>
          </cell>
          <cell r="G565">
            <v>2583.9699999999998</v>
          </cell>
          <cell r="H565">
            <v>0</v>
          </cell>
          <cell r="I565">
            <v>0.5</v>
          </cell>
          <cell r="J565">
            <v>0.5</v>
          </cell>
          <cell r="K565">
            <v>564</v>
          </cell>
        </row>
        <row r="566">
          <cell r="B566">
            <v>30278</v>
          </cell>
          <cell r="C566">
            <v>30116</v>
          </cell>
          <cell r="D566">
            <v>2585.5</v>
          </cell>
          <cell r="E566">
            <v>2584.9499999999998</v>
          </cell>
          <cell r="F566">
            <v>2584.77</v>
          </cell>
          <cell r="G566">
            <v>2584.15</v>
          </cell>
          <cell r="H566">
            <v>0</v>
          </cell>
          <cell r="I566">
            <v>0.3</v>
          </cell>
          <cell r="J566">
            <v>0.6</v>
          </cell>
          <cell r="K566">
            <v>565</v>
          </cell>
        </row>
        <row r="567">
          <cell r="B567">
            <v>30838</v>
          </cell>
          <cell r="C567">
            <v>30641</v>
          </cell>
          <cell r="D567">
            <v>2587.77</v>
          </cell>
          <cell r="E567">
            <v>2586.3200000000002</v>
          </cell>
          <cell r="F567">
            <v>2586.41</v>
          </cell>
          <cell r="G567">
            <v>0</v>
          </cell>
          <cell r="H567">
            <v>0</v>
          </cell>
          <cell r="I567">
            <v>0.23</v>
          </cell>
          <cell r="J567">
            <v>1</v>
          </cell>
          <cell r="K567">
            <v>566</v>
          </cell>
        </row>
        <row r="568">
          <cell r="B568">
            <v>30641</v>
          </cell>
          <cell r="C568">
            <v>30478</v>
          </cell>
          <cell r="D568">
            <v>2586.3200000000002</v>
          </cell>
          <cell r="E568">
            <v>2586.27</v>
          </cell>
          <cell r="F568">
            <v>0</v>
          </cell>
          <cell r="G568">
            <v>2584.9</v>
          </cell>
          <cell r="H568">
            <v>0</v>
          </cell>
          <cell r="I568">
            <v>0.3</v>
          </cell>
          <cell r="J568">
            <v>0.5</v>
          </cell>
          <cell r="K568">
            <v>567</v>
          </cell>
        </row>
        <row r="569">
          <cell r="B569">
            <v>30692</v>
          </cell>
          <cell r="C569">
            <v>30606</v>
          </cell>
          <cell r="D569">
            <v>2586.98</v>
          </cell>
          <cell r="E569">
            <v>2586.6</v>
          </cell>
          <cell r="F569">
            <v>2585.8000000000002</v>
          </cell>
          <cell r="G569">
            <v>0</v>
          </cell>
          <cell r="H569">
            <v>0</v>
          </cell>
          <cell r="I569">
            <v>0.23</v>
          </cell>
          <cell r="J569">
            <v>0.1</v>
          </cell>
          <cell r="K569">
            <v>568</v>
          </cell>
        </row>
        <row r="570">
          <cell r="B570">
            <v>30478</v>
          </cell>
          <cell r="C570">
            <v>30340</v>
          </cell>
          <cell r="D570">
            <v>2586.27</v>
          </cell>
          <cell r="E570">
            <v>2585.67</v>
          </cell>
          <cell r="F570">
            <v>2584.9</v>
          </cell>
          <cell r="G570">
            <v>2584.36</v>
          </cell>
          <cell r="H570">
            <v>0</v>
          </cell>
          <cell r="I570">
            <v>0.4</v>
          </cell>
          <cell r="J570">
            <v>1</v>
          </cell>
          <cell r="K570">
            <v>569</v>
          </cell>
        </row>
        <row r="571">
          <cell r="B571">
            <v>30606</v>
          </cell>
          <cell r="C571">
            <v>30478</v>
          </cell>
          <cell r="D571">
            <v>2586.6</v>
          </cell>
          <cell r="E571">
            <v>2586.27</v>
          </cell>
          <cell r="F571">
            <v>0</v>
          </cell>
          <cell r="G571">
            <v>2584.9</v>
          </cell>
          <cell r="H571">
            <v>0</v>
          </cell>
          <cell r="I571">
            <v>0.23</v>
          </cell>
          <cell r="J571">
            <v>0.1</v>
          </cell>
          <cell r="K571">
            <v>570</v>
          </cell>
        </row>
        <row r="572">
          <cell r="B572">
            <v>30478</v>
          </cell>
          <cell r="C572">
            <v>30320</v>
          </cell>
          <cell r="D572">
            <v>2586.27</v>
          </cell>
          <cell r="E572">
            <v>2585.5100000000002</v>
          </cell>
          <cell r="F572">
            <v>2585.19</v>
          </cell>
          <cell r="G572">
            <v>2.0476518601811618E+32</v>
          </cell>
          <cell r="H572">
            <v>0</v>
          </cell>
          <cell r="I572">
            <v>0.3</v>
          </cell>
          <cell r="J572">
            <v>0.7</v>
          </cell>
          <cell r="K572">
            <v>571</v>
          </cell>
        </row>
        <row r="573">
          <cell r="B573">
            <v>30459</v>
          </cell>
          <cell r="C573">
            <v>30320</v>
          </cell>
          <cell r="D573">
            <v>2585.5100000000002</v>
          </cell>
          <cell r="E573">
            <v>2585.5100000000002</v>
          </cell>
          <cell r="F573">
            <v>2584.92</v>
          </cell>
          <cell r="G573">
            <v>2.0476518601811618E+32</v>
          </cell>
          <cell r="H573">
            <v>0</v>
          </cell>
          <cell r="I573">
            <v>0.23</v>
          </cell>
          <cell r="J573">
            <v>0.78</v>
          </cell>
          <cell r="K573">
            <v>4.5318508958159201E+31</v>
          </cell>
        </row>
        <row r="574">
          <cell r="B574">
            <v>30530</v>
          </cell>
          <cell r="C574">
            <v>30459</v>
          </cell>
          <cell r="D574">
            <v>2586.13</v>
          </cell>
          <cell r="E574">
            <v>2585.5100000000002</v>
          </cell>
          <cell r="F574">
            <v>2585.1999999999998</v>
          </cell>
          <cell r="G574">
            <v>2584.92</v>
          </cell>
          <cell r="H574">
            <v>0</v>
          </cell>
          <cell r="I574">
            <v>0.23</v>
          </cell>
          <cell r="J574">
            <v>0</v>
          </cell>
          <cell r="K574">
            <v>573</v>
          </cell>
        </row>
        <row r="575">
          <cell r="B575">
            <v>30606</v>
          </cell>
          <cell r="C575">
            <v>30520</v>
          </cell>
          <cell r="D575">
            <v>2586.6</v>
          </cell>
          <cell r="E575">
            <v>2586.27</v>
          </cell>
          <cell r="F575">
            <v>2585.4899999999998</v>
          </cell>
          <cell r="G575">
            <v>2585.17</v>
          </cell>
          <cell r="H575">
            <v>0</v>
          </cell>
          <cell r="I575">
            <v>0</v>
          </cell>
          <cell r="J575">
            <v>0.6</v>
          </cell>
          <cell r="K575">
            <v>574</v>
          </cell>
        </row>
        <row r="576">
          <cell r="B576">
            <v>30520</v>
          </cell>
          <cell r="C576">
            <v>30459</v>
          </cell>
          <cell r="D576">
            <v>2586.27</v>
          </cell>
          <cell r="E576">
            <v>2585.5100000000002</v>
          </cell>
          <cell r="F576">
            <v>2585.17</v>
          </cell>
          <cell r="G576">
            <v>2584.92</v>
          </cell>
          <cell r="H576">
            <v>0</v>
          </cell>
          <cell r="I576">
            <v>0.23</v>
          </cell>
          <cell r="J576">
            <v>0.7</v>
          </cell>
          <cell r="K576">
            <v>575</v>
          </cell>
        </row>
        <row r="577">
          <cell r="B577">
            <v>30485</v>
          </cell>
          <cell r="C577">
            <v>30278</v>
          </cell>
          <cell r="D577">
            <v>0</v>
          </cell>
          <cell r="E577">
            <v>2585.5</v>
          </cell>
          <cell r="F577">
            <v>2585.4</v>
          </cell>
          <cell r="G577">
            <v>2584.3000000000002</v>
          </cell>
          <cell r="H577">
            <v>0</v>
          </cell>
          <cell r="I577">
            <v>0.3</v>
          </cell>
          <cell r="J577">
            <v>1</v>
          </cell>
          <cell r="K577">
            <v>576</v>
          </cell>
        </row>
        <row r="578">
          <cell r="B578">
            <v>30278</v>
          </cell>
          <cell r="C578">
            <v>30040</v>
          </cell>
          <cell r="D578">
            <v>2585.5</v>
          </cell>
          <cell r="E578">
            <v>2584.92</v>
          </cell>
          <cell r="F578">
            <v>2584.3000000000002</v>
          </cell>
          <cell r="G578">
            <v>2583.62</v>
          </cell>
          <cell r="H578">
            <v>0</v>
          </cell>
          <cell r="I578">
            <v>0.5</v>
          </cell>
          <cell r="J578">
            <v>0.7</v>
          </cell>
          <cell r="K578">
            <v>577</v>
          </cell>
        </row>
        <row r="579">
          <cell r="B579">
            <v>30320</v>
          </cell>
          <cell r="C579">
            <v>30278</v>
          </cell>
          <cell r="D579">
            <v>2585.5100000000002</v>
          </cell>
          <cell r="E579">
            <v>2585.5</v>
          </cell>
          <cell r="F579">
            <v>2584.4899999999998</v>
          </cell>
          <cell r="G579">
            <v>2584.3000000000002</v>
          </cell>
          <cell r="H579">
            <v>0</v>
          </cell>
          <cell r="I579">
            <v>0.3</v>
          </cell>
          <cell r="J579">
            <v>0.5</v>
          </cell>
          <cell r="K579">
            <v>578</v>
          </cell>
        </row>
        <row r="580">
          <cell r="B580">
            <v>30280</v>
          </cell>
          <cell r="C580">
            <v>30306</v>
          </cell>
          <cell r="D580">
            <v>2585.12</v>
          </cell>
          <cell r="E580">
            <v>0</v>
          </cell>
          <cell r="F580">
            <v>2584.2399999999998</v>
          </cell>
          <cell r="G580">
            <v>2584.2399999999998</v>
          </cell>
          <cell r="H580">
            <v>0</v>
          </cell>
          <cell r="I580">
            <v>0.53</v>
          </cell>
          <cell r="J580">
            <v>0.45</v>
          </cell>
          <cell r="K580">
            <v>579</v>
          </cell>
        </row>
        <row r="581">
          <cell r="B581">
            <v>30306</v>
          </cell>
          <cell r="C581">
            <v>30084</v>
          </cell>
          <cell r="D581">
            <v>0</v>
          </cell>
          <cell r="E581">
            <v>2584.52</v>
          </cell>
          <cell r="F581">
            <v>2584.0500000000002</v>
          </cell>
          <cell r="G581">
            <v>2583.81</v>
          </cell>
          <cell r="H581">
            <v>0</v>
          </cell>
          <cell r="I581">
            <v>0.53</v>
          </cell>
          <cell r="J581">
            <v>0.4</v>
          </cell>
          <cell r="K581">
            <v>580</v>
          </cell>
        </row>
        <row r="582">
          <cell r="B582">
            <v>30084</v>
          </cell>
          <cell r="C582">
            <v>29967</v>
          </cell>
          <cell r="D582">
            <v>2584.52</v>
          </cell>
          <cell r="E582">
            <v>2584.0300000000002</v>
          </cell>
          <cell r="F582">
            <v>2583.81</v>
          </cell>
          <cell r="G582">
            <v>2583.46</v>
          </cell>
          <cell r="H582">
            <v>0</v>
          </cell>
          <cell r="I582">
            <v>0.53</v>
          </cell>
          <cell r="J582">
            <v>0.4</v>
          </cell>
          <cell r="K582">
            <v>581</v>
          </cell>
        </row>
        <row r="583">
          <cell r="B583">
            <v>30040</v>
          </cell>
          <cell r="C583">
            <v>29967</v>
          </cell>
          <cell r="D583">
            <v>2584.92</v>
          </cell>
          <cell r="E583">
            <v>2584.0300000000002</v>
          </cell>
          <cell r="F583">
            <v>2583.62</v>
          </cell>
          <cell r="G583">
            <v>0</v>
          </cell>
          <cell r="H583">
            <v>0</v>
          </cell>
          <cell r="I583">
            <v>0.5</v>
          </cell>
          <cell r="J583">
            <v>0.7</v>
          </cell>
          <cell r="K583">
            <v>582</v>
          </cell>
        </row>
        <row r="584">
          <cell r="B584">
            <v>30040</v>
          </cell>
          <cell r="C584">
            <v>29897</v>
          </cell>
          <cell r="D584">
            <v>2584.92</v>
          </cell>
          <cell r="E584">
            <v>2584.94</v>
          </cell>
          <cell r="F584">
            <v>2584.08</v>
          </cell>
          <cell r="G584">
            <v>2583.67</v>
          </cell>
          <cell r="H584">
            <v>0</v>
          </cell>
          <cell r="I584">
            <v>0.3</v>
          </cell>
          <cell r="J584">
            <v>0.4</v>
          </cell>
          <cell r="K584">
            <v>583</v>
          </cell>
        </row>
        <row r="585">
          <cell r="B585">
            <v>29555</v>
          </cell>
          <cell r="C585">
            <v>29501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584</v>
          </cell>
        </row>
        <row r="586">
          <cell r="B586">
            <v>29897</v>
          </cell>
          <cell r="C586">
            <v>29732</v>
          </cell>
          <cell r="D586">
            <v>2584.94</v>
          </cell>
          <cell r="E586">
            <v>2584.19</v>
          </cell>
          <cell r="F586">
            <v>2583.67</v>
          </cell>
          <cell r="G586">
            <v>2583.29</v>
          </cell>
          <cell r="H586">
            <v>0</v>
          </cell>
          <cell r="I586">
            <v>0.55000000000000004</v>
          </cell>
          <cell r="J586">
            <v>0.5</v>
          </cell>
          <cell r="K586">
            <v>585</v>
          </cell>
        </row>
        <row r="587">
          <cell r="B587">
            <v>27533</v>
          </cell>
          <cell r="C587">
            <v>27252</v>
          </cell>
          <cell r="D587">
            <v>2579.4299999999998</v>
          </cell>
          <cell r="E587">
            <v>2579.6</v>
          </cell>
          <cell r="F587">
            <v>2578.06</v>
          </cell>
          <cell r="G587">
            <v>2577.9</v>
          </cell>
          <cell r="H587">
            <v>0</v>
          </cell>
          <cell r="I587">
            <v>0.3</v>
          </cell>
          <cell r="J587">
            <v>0.2</v>
          </cell>
          <cell r="K587">
            <v>586</v>
          </cell>
        </row>
        <row r="588">
          <cell r="B588">
            <v>27793</v>
          </cell>
          <cell r="C588">
            <v>27533</v>
          </cell>
          <cell r="D588">
            <v>2579.5</v>
          </cell>
          <cell r="E588">
            <v>2579.4299999999998</v>
          </cell>
          <cell r="F588">
            <v>2578.2399999999998</v>
          </cell>
          <cell r="G588">
            <v>2578.08</v>
          </cell>
          <cell r="H588">
            <v>0</v>
          </cell>
          <cell r="I588">
            <v>0.3</v>
          </cell>
          <cell r="J588">
            <v>0.2</v>
          </cell>
          <cell r="K588">
            <v>587</v>
          </cell>
        </row>
        <row r="589">
          <cell r="B589">
            <v>28142</v>
          </cell>
          <cell r="C589">
            <v>27793</v>
          </cell>
          <cell r="D589">
            <v>2580.25</v>
          </cell>
          <cell r="E589">
            <v>2579.5</v>
          </cell>
          <cell r="F589">
            <v>2578.4699999999998</v>
          </cell>
          <cell r="G589">
            <v>2578.25</v>
          </cell>
          <cell r="H589">
            <v>0</v>
          </cell>
          <cell r="I589">
            <v>0.3</v>
          </cell>
          <cell r="J589">
            <v>0.2</v>
          </cell>
          <cell r="K589">
            <v>588</v>
          </cell>
        </row>
        <row r="590">
          <cell r="B590">
            <v>28164</v>
          </cell>
          <cell r="C590">
            <v>28142</v>
          </cell>
          <cell r="D590">
            <v>2580.25</v>
          </cell>
          <cell r="E590">
            <v>2580.25</v>
          </cell>
          <cell r="F590">
            <v>2578.54</v>
          </cell>
          <cell r="G590">
            <v>2578.04</v>
          </cell>
          <cell r="H590">
            <v>0</v>
          </cell>
          <cell r="I590">
            <v>0.3</v>
          </cell>
          <cell r="J590">
            <v>0.6</v>
          </cell>
          <cell r="K590">
            <v>589</v>
          </cell>
        </row>
        <row r="591">
          <cell r="B591">
            <v>28198</v>
          </cell>
          <cell r="C591">
            <v>28164</v>
          </cell>
          <cell r="D591">
            <v>2580.25</v>
          </cell>
          <cell r="E591">
            <v>2580.25</v>
          </cell>
          <cell r="F591">
            <v>2578.66</v>
          </cell>
          <cell r="G591">
            <v>2578.6</v>
          </cell>
          <cell r="H591">
            <v>0</v>
          </cell>
          <cell r="I591">
            <v>0.3</v>
          </cell>
          <cell r="J591">
            <v>0.6</v>
          </cell>
          <cell r="K591">
            <v>590</v>
          </cell>
        </row>
        <row r="592">
          <cell r="B592">
            <v>28480</v>
          </cell>
          <cell r="C592">
            <v>28198</v>
          </cell>
          <cell r="D592">
            <v>2580.9299999999998</v>
          </cell>
          <cell r="E592">
            <v>2580.25</v>
          </cell>
          <cell r="F592">
            <v>2579.2399999999998</v>
          </cell>
          <cell r="G592">
            <v>2578.7600000000002</v>
          </cell>
          <cell r="H592">
            <v>0</v>
          </cell>
          <cell r="I592">
            <v>0.3</v>
          </cell>
          <cell r="J592">
            <v>0.6</v>
          </cell>
          <cell r="K592">
            <v>591</v>
          </cell>
        </row>
        <row r="593">
          <cell r="B593">
            <v>28748</v>
          </cell>
          <cell r="C593">
            <v>28480</v>
          </cell>
          <cell r="D593">
            <v>2581.7199999999998</v>
          </cell>
          <cell r="E593">
            <v>2580.9299999999998</v>
          </cell>
          <cell r="F593">
            <v>2579.8200000000002</v>
          </cell>
          <cell r="G593">
            <v>2579.34</v>
          </cell>
          <cell r="H593">
            <v>0</v>
          </cell>
          <cell r="I593">
            <v>0.3</v>
          </cell>
          <cell r="J593">
            <v>0.6</v>
          </cell>
          <cell r="K593">
            <v>592</v>
          </cell>
        </row>
        <row r="594">
          <cell r="B594">
            <v>29026</v>
          </cell>
          <cell r="C594">
            <v>28748</v>
          </cell>
          <cell r="D594">
            <v>2582.4</v>
          </cell>
          <cell r="E594">
            <v>2581.7199999999998</v>
          </cell>
          <cell r="F594">
            <v>2580.8200000000002</v>
          </cell>
          <cell r="G594">
            <v>2580.02</v>
          </cell>
          <cell r="H594">
            <v>0</v>
          </cell>
          <cell r="I594">
            <v>0.3</v>
          </cell>
          <cell r="J594">
            <v>1</v>
          </cell>
          <cell r="K594">
            <v>593</v>
          </cell>
        </row>
        <row r="595">
          <cell r="B595">
            <v>29248</v>
          </cell>
          <cell r="C595">
            <v>29026</v>
          </cell>
          <cell r="D595">
            <v>2582.7399999999998</v>
          </cell>
          <cell r="E595">
            <v>2582.4</v>
          </cell>
          <cell r="F595">
            <v>2581.5700000000002</v>
          </cell>
          <cell r="G595">
            <v>2580.92</v>
          </cell>
          <cell r="H595">
            <v>0</v>
          </cell>
          <cell r="I595">
            <v>0.3</v>
          </cell>
          <cell r="J595">
            <v>1</v>
          </cell>
          <cell r="K595">
            <v>594</v>
          </cell>
        </row>
        <row r="596">
          <cell r="B596">
            <v>28645</v>
          </cell>
          <cell r="C596">
            <v>28276</v>
          </cell>
          <cell r="D596">
            <v>2580.3000000000002</v>
          </cell>
          <cell r="E596">
            <v>0</v>
          </cell>
          <cell r="F596">
            <v>2580.3000000000002</v>
          </cell>
          <cell r="G596">
            <v>2578.83</v>
          </cell>
          <cell r="H596">
            <v>0</v>
          </cell>
          <cell r="I596">
            <v>0.35</v>
          </cell>
          <cell r="J596">
            <v>0.6</v>
          </cell>
          <cell r="K596">
            <v>595</v>
          </cell>
        </row>
        <row r="597">
          <cell r="B597">
            <v>28645</v>
          </cell>
          <cell r="C597">
            <v>28584</v>
          </cell>
          <cell r="D597">
            <v>2580.3000000000002</v>
          </cell>
          <cell r="E597">
            <v>2580.4</v>
          </cell>
          <cell r="F597">
            <v>2579.6</v>
          </cell>
          <cell r="G597">
            <v>2579.59</v>
          </cell>
          <cell r="H597">
            <v>0</v>
          </cell>
          <cell r="I597">
            <v>0.68</v>
          </cell>
          <cell r="J597">
            <v>0.15</v>
          </cell>
          <cell r="K597">
            <v>596</v>
          </cell>
        </row>
        <row r="598">
          <cell r="B598">
            <v>27642</v>
          </cell>
          <cell r="C598">
            <v>27242</v>
          </cell>
          <cell r="D598">
            <v>2579.54</v>
          </cell>
          <cell r="E598">
            <v>2579.2600000000002</v>
          </cell>
          <cell r="F598">
            <v>2578.54</v>
          </cell>
          <cell r="G598">
            <v>2577.87</v>
          </cell>
          <cell r="H598">
            <v>0</v>
          </cell>
          <cell r="I598">
            <v>0.35</v>
          </cell>
          <cell r="J598">
            <v>0.6</v>
          </cell>
          <cell r="K598">
            <v>597</v>
          </cell>
        </row>
        <row r="599">
          <cell r="B599">
            <v>27642</v>
          </cell>
          <cell r="C599">
            <v>27679</v>
          </cell>
          <cell r="D599">
            <v>2579.54</v>
          </cell>
          <cell r="E599">
            <v>2579.6999999999998</v>
          </cell>
          <cell r="F599">
            <v>2578.2399999999998</v>
          </cell>
          <cell r="G599">
            <v>2577.89</v>
          </cell>
          <cell r="H599">
            <v>0</v>
          </cell>
          <cell r="I599">
            <v>0.3</v>
          </cell>
          <cell r="J599">
            <v>0.5</v>
          </cell>
          <cell r="K599">
            <v>598</v>
          </cell>
        </row>
        <row r="600">
          <cell r="B600">
            <v>27820</v>
          </cell>
          <cell r="C600">
            <v>27642</v>
          </cell>
          <cell r="D600">
            <v>2580.0500000000002</v>
          </cell>
          <cell r="E600">
            <v>2579.54</v>
          </cell>
          <cell r="F600">
            <v>2578.9</v>
          </cell>
          <cell r="G600">
            <v>2578.23</v>
          </cell>
          <cell r="H600">
            <v>0</v>
          </cell>
          <cell r="I600">
            <v>0.2</v>
          </cell>
          <cell r="J600">
            <v>1.2</v>
          </cell>
          <cell r="K600">
            <v>599</v>
          </cell>
        </row>
        <row r="601">
          <cell r="B601">
            <v>28064</v>
          </cell>
          <cell r="C601">
            <v>27820</v>
          </cell>
          <cell r="D601">
            <v>2580.5</v>
          </cell>
          <cell r="E601">
            <v>2580.0500000000002</v>
          </cell>
          <cell r="F601">
            <v>2579.33</v>
          </cell>
          <cell r="G601">
            <v>0</v>
          </cell>
          <cell r="H601">
            <v>0</v>
          </cell>
          <cell r="I601">
            <v>0.25</v>
          </cell>
          <cell r="J601">
            <v>0.9</v>
          </cell>
          <cell r="K601">
            <v>600</v>
          </cell>
        </row>
        <row r="602">
          <cell r="B602">
            <v>27820</v>
          </cell>
          <cell r="C602">
            <v>27863</v>
          </cell>
          <cell r="D602">
            <v>2580.0500000000002</v>
          </cell>
          <cell r="E602">
            <v>2579.62</v>
          </cell>
          <cell r="F602">
            <v>2578.7600000000002</v>
          </cell>
          <cell r="G602">
            <v>2578.13</v>
          </cell>
          <cell r="H602">
            <v>0</v>
          </cell>
          <cell r="I602">
            <v>0.35</v>
          </cell>
          <cell r="J602">
            <v>0.8</v>
          </cell>
          <cell r="K602">
            <v>601</v>
          </cell>
        </row>
        <row r="603">
          <cell r="B603">
            <v>27801</v>
          </cell>
          <cell r="C603">
            <v>27820</v>
          </cell>
          <cell r="D603">
            <v>2580.52</v>
          </cell>
          <cell r="E603">
            <v>2580.0500000000002</v>
          </cell>
          <cell r="F603">
            <v>2579.52</v>
          </cell>
          <cell r="G603">
            <v>2578.7199999999998</v>
          </cell>
          <cell r="H603">
            <v>0</v>
          </cell>
          <cell r="I603">
            <v>0.2</v>
          </cell>
          <cell r="J603">
            <v>2</v>
          </cell>
          <cell r="K603">
            <v>602</v>
          </cell>
        </row>
        <row r="604">
          <cell r="B604">
            <v>27801</v>
          </cell>
          <cell r="C604">
            <v>27790</v>
          </cell>
          <cell r="D604">
            <v>2580.52</v>
          </cell>
          <cell r="E604">
            <v>2580.64</v>
          </cell>
          <cell r="F604">
            <v>2579.4299999999998</v>
          </cell>
          <cell r="G604">
            <v>2579.1999999999998</v>
          </cell>
          <cell r="H604">
            <v>0</v>
          </cell>
          <cell r="I604">
            <v>0.23</v>
          </cell>
          <cell r="J604">
            <v>0.6</v>
          </cell>
          <cell r="K604">
            <v>603</v>
          </cell>
        </row>
        <row r="605">
          <cell r="B605">
            <v>28210</v>
          </cell>
          <cell r="C605">
            <v>28413</v>
          </cell>
          <cell r="D605">
            <v>2580.44</v>
          </cell>
          <cell r="E605">
            <v>2580.38</v>
          </cell>
          <cell r="F605">
            <v>2579.04</v>
          </cell>
          <cell r="G605">
            <v>2578.87</v>
          </cell>
          <cell r="H605">
            <v>0</v>
          </cell>
          <cell r="I605">
            <v>0.38</v>
          </cell>
          <cell r="J605">
            <v>0.3</v>
          </cell>
          <cell r="K605">
            <v>604</v>
          </cell>
        </row>
        <row r="606">
          <cell r="B606">
            <v>28196</v>
          </cell>
          <cell r="C606">
            <v>28210</v>
          </cell>
          <cell r="D606">
            <v>2581.21</v>
          </cell>
          <cell r="E606">
            <v>2580.44</v>
          </cell>
          <cell r="F606">
            <v>2579.83</v>
          </cell>
          <cell r="G606">
            <v>2579.06</v>
          </cell>
          <cell r="H606">
            <v>0</v>
          </cell>
          <cell r="I606">
            <v>0.23</v>
          </cell>
          <cell r="J606">
            <v>2.9</v>
          </cell>
          <cell r="K606">
            <v>605</v>
          </cell>
        </row>
        <row r="607">
          <cell r="B607">
            <v>28196</v>
          </cell>
          <cell r="C607">
            <v>28152</v>
          </cell>
          <cell r="D607">
            <v>2581.21</v>
          </cell>
          <cell r="E607">
            <v>2581.0500000000002</v>
          </cell>
          <cell r="F607">
            <v>2580.02</v>
          </cell>
          <cell r="G607">
            <v>2579.8200000000002</v>
          </cell>
          <cell r="H607">
            <v>0</v>
          </cell>
          <cell r="I607">
            <v>0.38</v>
          </cell>
          <cell r="J607">
            <v>0.3</v>
          </cell>
          <cell r="K607">
            <v>606</v>
          </cell>
        </row>
        <row r="608">
          <cell r="B608">
            <v>28112</v>
          </cell>
          <cell r="C608">
            <v>28157</v>
          </cell>
          <cell r="D608">
            <v>2581.84</v>
          </cell>
          <cell r="E608">
            <v>2581.0300000000002</v>
          </cell>
          <cell r="F608">
            <v>2580.4299999999998</v>
          </cell>
          <cell r="G608">
            <v>2579.6</v>
          </cell>
          <cell r="H608">
            <v>0</v>
          </cell>
          <cell r="I608">
            <v>0.35</v>
          </cell>
          <cell r="J608">
            <v>1.1000000000000001</v>
          </cell>
          <cell r="K608">
            <v>607</v>
          </cell>
        </row>
        <row r="609">
          <cell r="B609">
            <v>28066</v>
          </cell>
          <cell r="C609">
            <v>28112</v>
          </cell>
          <cell r="D609">
            <v>2582.42</v>
          </cell>
          <cell r="E609">
            <v>2581.84</v>
          </cell>
          <cell r="F609">
            <v>2581.06</v>
          </cell>
          <cell r="G609">
            <v>2580.48</v>
          </cell>
          <cell r="H609">
            <v>0</v>
          </cell>
          <cell r="I609">
            <v>0.3</v>
          </cell>
          <cell r="J609">
            <v>0.69</v>
          </cell>
          <cell r="K609">
            <v>608</v>
          </cell>
        </row>
        <row r="610">
          <cell r="B610">
            <v>28969</v>
          </cell>
          <cell r="C610">
            <v>28779</v>
          </cell>
          <cell r="D610">
            <v>2581.7199999999998</v>
          </cell>
          <cell r="E610">
            <v>2581.59</v>
          </cell>
          <cell r="F610">
            <v>2580.56</v>
          </cell>
          <cell r="G610">
            <v>2580.23</v>
          </cell>
          <cell r="H610">
            <v>0</v>
          </cell>
          <cell r="I610">
            <v>0.25</v>
          </cell>
          <cell r="J610">
            <v>0.63</v>
          </cell>
          <cell r="K610">
            <v>609</v>
          </cell>
        </row>
        <row r="611">
          <cell r="B611">
            <v>28979</v>
          </cell>
          <cell r="C611">
            <v>28969</v>
          </cell>
          <cell r="D611">
            <v>2581.79</v>
          </cell>
          <cell r="E611">
            <v>2581.7199999999998</v>
          </cell>
          <cell r="F611">
            <v>2580.65</v>
          </cell>
          <cell r="G611">
            <v>2580.5700000000002</v>
          </cell>
          <cell r="H611">
            <v>0</v>
          </cell>
          <cell r="I611">
            <v>0.25</v>
          </cell>
          <cell r="J611">
            <v>0.54</v>
          </cell>
          <cell r="K611">
            <v>610</v>
          </cell>
        </row>
        <row r="612">
          <cell r="B612">
            <v>28413</v>
          </cell>
          <cell r="C612">
            <v>28437</v>
          </cell>
          <cell r="D612">
            <v>2580.38</v>
          </cell>
          <cell r="E612">
            <v>2580.33</v>
          </cell>
          <cell r="F612">
            <v>2578.83</v>
          </cell>
          <cell r="G612">
            <v>2578.42</v>
          </cell>
          <cell r="H612">
            <v>0</v>
          </cell>
          <cell r="I612">
            <v>0.38</v>
          </cell>
          <cell r="J612">
            <v>0.8</v>
          </cell>
          <cell r="K612">
            <v>611</v>
          </cell>
        </row>
        <row r="613">
          <cell r="B613">
            <v>28775</v>
          </cell>
          <cell r="C613">
            <v>28413</v>
          </cell>
          <cell r="D613">
            <v>0</v>
          </cell>
          <cell r="E613">
            <v>2580.38</v>
          </cell>
          <cell r="F613">
            <v>2580.44</v>
          </cell>
          <cell r="G613">
            <v>2578.84</v>
          </cell>
          <cell r="H613">
            <v>0</v>
          </cell>
          <cell r="I613">
            <v>0.25</v>
          </cell>
          <cell r="J613">
            <v>1.5</v>
          </cell>
          <cell r="K613">
            <v>612</v>
          </cell>
        </row>
        <row r="614">
          <cell r="B614">
            <v>28755</v>
          </cell>
          <cell r="C614">
            <v>28384</v>
          </cell>
          <cell r="D614">
            <v>2582.0500000000002</v>
          </cell>
          <cell r="E614">
            <v>2581.4499999999998</v>
          </cell>
          <cell r="F614">
            <v>2580.64</v>
          </cell>
          <cell r="G614">
            <v>2580.1799999999998</v>
          </cell>
          <cell r="H614">
            <v>0</v>
          </cell>
          <cell r="I614">
            <v>0.3</v>
          </cell>
          <cell r="J614">
            <v>0.4</v>
          </cell>
          <cell r="K614">
            <v>613</v>
          </cell>
        </row>
        <row r="615">
          <cell r="B615">
            <v>28755</v>
          </cell>
          <cell r="C615">
            <v>28725</v>
          </cell>
          <cell r="D615">
            <v>2582.0500000000002</v>
          </cell>
          <cell r="E615">
            <v>2581.56</v>
          </cell>
          <cell r="F615">
            <v>2580.63</v>
          </cell>
          <cell r="G615">
            <v>2580.31</v>
          </cell>
          <cell r="H615">
            <v>0</v>
          </cell>
          <cell r="I615">
            <v>0.25</v>
          </cell>
          <cell r="J615">
            <v>0.6</v>
          </cell>
          <cell r="K615">
            <v>614</v>
          </cell>
        </row>
        <row r="616">
          <cell r="B616">
            <v>28755</v>
          </cell>
          <cell r="C616">
            <v>28775</v>
          </cell>
          <cell r="D616">
            <v>2582.0500000000002</v>
          </cell>
          <cell r="E616">
            <v>2581.69</v>
          </cell>
          <cell r="F616">
            <v>2580.64</v>
          </cell>
          <cell r="G616">
            <v>2580.27</v>
          </cell>
          <cell r="H616">
            <v>0</v>
          </cell>
          <cell r="I616">
            <v>0.23</v>
          </cell>
          <cell r="J616">
            <v>0.9</v>
          </cell>
          <cell r="K616">
            <v>615</v>
          </cell>
        </row>
        <row r="617">
          <cell r="B617">
            <v>28384</v>
          </cell>
          <cell r="C617">
            <v>28353</v>
          </cell>
          <cell r="D617">
            <v>2581.4499999999998</v>
          </cell>
          <cell r="E617">
            <v>2581.12</v>
          </cell>
          <cell r="F617">
            <v>2580.1999999999998</v>
          </cell>
          <cell r="G617">
            <v>2580</v>
          </cell>
          <cell r="H617">
            <v>0</v>
          </cell>
          <cell r="I617">
            <v>0.3</v>
          </cell>
          <cell r="J617">
            <v>0.4</v>
          </cell>
          <cell r="K617">
            <v>616</v>
          </cell>
        </row>
        <row r="618">
          <cell r="B618">
            <v>28384</v>
          </cell>
          <cell r="C618">
            <v>28413</v>
          </cell>
          <cell r="D618">
            <v>2581.4499999999998</v>
          </cell>
          <cell r="E618">
            <v>2580.38</v>
          </cell>
          <cell r="F618">
            <v>2580.33</v>
          </cell>
          <cell r="G618">
            <v>2579.09</v>
          </cell>
          <cell r="H618">
            <v>0</v>
          </cell>
          <cell r="I618">
            <v>0.23</v>
          </cell>
          <cell r="J618">
            <v>0.6</v>
          </cell>
          <cell r="K618">
            <v>617</v>
          </cell>
        </row>
        <row r="619">
          <cell r="B619">
            <v>28549</v>
          </cell>
          <cell r="C619">
            <v>28354</v>
          </cell>
          <cell r="D619">
            <v>2582.04</v>
          </cell>
          <cell r="E619">
            <v>2581.84</v>
          </cell>
          <cell r="F619">
            <v>2580.9</v>
          </cell>
          <cell r="G619">
            <v>2580.6</v>
          </cell>
          <cell r="H619">
            <v>0</v>
          </cell>
          <cell r="I619">
            <v>0.3</v>
          </cell>
          <cell r="J619">
            <v>0.51</v>
          </cell>
          <cell r="K619">
            <v>618</v>
          </cell>
        </row>
        <row r="620">
          <cell r="B620">
            <v>27893</v>
          </cell>
          <cell r="C620">
            <v>27741</v>
          </cell>
          <cell r="D620">
            <v>2581.6799999999998</v>
          </cell>
          <cell r="E620">
            <v>2581.5100000000002</v>
          </cell>
          <cell r="F620">
            <v>2579.77</v>
          </cell>
          <cell r="G620">
            <v>2579.5500000000002</v>
          </cell>
          <cell r="H620">
            <v>0</v>
          </cell>
          <cell r="I620">
            <v>0.3</v>
          </cell>
          <cell r="J620">
            <v>0.5</v>
          </cell>
          <cell r="K620">
            <v>619</v>
          </cell>
        </row>
        <row r="621">
          <cell r="B621">
            <v>27930</v>
          </cell>
          <cell r="C621">
            <v>27893</v>
          </cell>
          <cell r="D621">
            <v>2581.5500000000002</v>
          </cell>
          <cell r="E621">
            <v>2581.6799999999998</v>
          </cell>
          <cell r="F621">
            <v>2580.04</v>
          </cell>
          <cell r="G621">
            <v>2579.77</v>
          </cell>
          <cell r="H621">
            <v>0</v>
          </cell>
          <cell r="I621">
            <v>0.23</v>
          </cell>
          <cell r="J621">
            <v>0.6</v>
          </cell>
          <cell r="K621">
            <v>620</v>
          </cell>
        </row>
        <row r="622">
          <cell r="B622">
            <v>27885</v>
          </cell>
          <cell r="C622">
            <v>27893</v>
          </cell>
          <cell r="D622">
            <v>2581.5300000000002</v>
          </cell>
          <cell r="E622">
            <v>2581.6799999999998</v>
          </cell>
          <cell r="F622">
            <v>2579.92</v>
          </cell>
          <cell r="G622">
            <v>2579.77</v>
          </cell>
          <cell r="H622">
            <v>0</v>
          </cell>
          <cell r="I622">
            <v>0.23</v>
          </cell>
          <cell r="J622">
            <v>0.6</v>
          </cell>
          <cell r="K622">
            <v>621</v>
          </cell>
        </row>
        <row r="623">
          <cell r="B623">
            <v>27958</v>
          </cell>
          <cell r="C623">
            <v>27942</v>
          </cell>
          <cell r="D623">
            <v>2582.2600000000002</v>
          </cell>
          <cell r="E623">
            <v>2582.34</v>
          </cell>
          <cell r="F623">
            <v>2581.0300000000002</v>
          </cell>
          <cell r="G623">
            <v>2580.89</v>
          </cell>
          <cell r="H623">
            <v>0</v>
          </cell>
          <cell r="I623">
            <v>0.23</v>
          </cell>
          <cell r="J623">
            <v>0.6</v>
          </cell>
          <cell r="K623">
            <v>622</v>
          </cell>
        </row>
        <row r="624">
          <cell r="B624">
            <v>27900</v>
          </cell>
          <cell r="C624">
            <v>27958</v>
          </cell>
          <cell r="D624">
            <v>2582.2600000000002</v>
          </cell>
          <cell r="E624">
            <v>2582.2600000000002</v>
          </cell>
          <cell r="F624">
            <v>2581.1799999999998</v>
          </cell>
          <cell r="G624">
            <v>2581.08</v>
          </cell>
          <cell r="H624">
            <v>0</v>
          </cell>
          <cell r="I624">
            <v>0</v>
          </cell>
          <cell r="J624">
            <v>0</v>
          </cell>
          <cell r="K624">
            <v>623</v>
          </cell>
        </row>
        <row r="625">
          <cell r="B625">
            <v>27942</v>
          </cell>
          <cell r="C625">
            <v>27701</v>
          </cell>
          <cell r="D625">
            <v>2582.34</v>
          </cell>
          <cell r="E625">
            <v>2581.7399999999998</v>
          </cell>
          <cell r="F625">
            <v>2580.89</v>
          </cell>
          <cell r="G625">
            <v>2580.5500000000002</v>
          </cell>
          <cell r="H625">
            <v>0</v>
          </cell>
          <cell r="I625">
            <v>0.35</v>
          </cell>
          <cell r="J625">
            <v>0.5</v>
          </cell>
          <cell r="K625">
            <v>624</v>
          </cell>
        </row>
        <row r="626">
          <cell r="B626">
            <v>27982</v>
          </cell>
          <cell r="C626">
            <v>28066</v>
          </cell>
          <cell r="D626">
            <v>2582.23</v>
          </cell>
          <cell r="E626">
            <v>2582.42</v>
          </cell>
          <cell r="F626">
            <v>2581.19</v>
          </cell>
          <cell r="G626">
            <v>2581.0700000000002</v>
          </cell>
          <cell r="H626">
            <v>0</v>
          </cell>
          <cell r="I626">
            <v>0.25</v>
          </cell>
          <cell r="J626">
            <v>0.47</v>
          </cell>
          <cell r="K626">
            <v>625</v>
          </cell>
        </row>
        <row r="627">
          <cell r="B627">
            <v>28156</v>
          </cell>
          <cell r="C627">
            <v>28066</v>
          </cell>
          <cell r="D627">
            <v>2582.75</v>
          </cell>
          <cell r="E627">
            <v>2582.42</v>
          </cell>
          <cell r="F627">
            <v>2581.19</v>
          </cell>
          <cell r="G627">
            <v>2581.0700000000002</v>
          </cell>
          <cell r="H627">
            <v>0</v>
          </cell>
          <cell r="I627">
            <v>0.25</v>
          </cell>
          <cell r="J627">
            <v>0.5</v>
          </cell>
          <cell r="K627">
            <v>626</v>
          </cell>
        </row>
        <row r="628">
          <cell r="B628">
            <v>28188</v>
          </cell>
          <cell r="C628">
            <v>28283</v>
          </cell>
          <cell r="D628">
            <v>2582.91</v>
          </cell>
          <cell r="E628">
            <v>2582.7800000000002</v>
          </cell>
          <cell r="F628">
            <v>2581.66</v>
          </cell>
          <cell r="G628">
            <v>2581.4299999999998</v>
          </cell>
          <cell r="H628">
            <v>0</v>
          </cell>
          <cell r="I628">
            <v>0.2</v>
          </cell>
          <cell r="J628">
            <v>0.8</v>
          </cell>
          <cell r="K628">
            <v>627</v>
          </cell>
        </row>
        <row r="629">
          <cell r="B629">
            <v>28386</v>
          </cell>
          <cell r="C629">
            <v>28283</v>
          </cell>
          <cell r="D629">
            <v>2583.0500000000002</v>
          </cell>
          <cell r="E629">
            <v>2582.7800000000002</v>
          </cell>
          <cell r="F629">
            <v>2581.7399999999998</v>
          </cell>
          <cell r="G629">
            <v>2581.52</v>
          </cell>
          <cell r="H629">
            <v>0</v>
          </cell>
          <cell r="I629">
            <v>0.2</v>
          </cell>
          <cell r="J629">
            <v>0.8</v>
          </cell>
          <cell r="K629">
            <v>628</v>
          </cell>
        </row>
        <row r="630">
          <cell r="B630">
            <v>28338</v>
          </cell>
          <cell r="C630">
            <v>28354</v>
          </cell>
          <cell r="D630">
            <v>2582.14</v>
          </cell>
          <cell r="E630">
            <v>2581.84</v>
          </cell>
          <cell r="F630">
            <v>2580.7800000000002</v>
          </cell>
          <cell r="G630">
            <v>2580.5300000000002</v>
          </cell>
          <cell r="H630">
            <v>0</v>
          </cell>
          <cell r="I630">
            <v>0.35</v>
          </cell>
          <cell r="J630">
            <v>1</v>
          </cell>
          <cell r="K630">
            <v>629</v>
          </cell>
        </row>
        <row r="631">
          <cell r="B631">
            <v>28283</v>
          </cell>
          <cell r="C631">
            <v>28338</v>
          </cell>
          <cell r="D631">
            <v>2582.7800000000002</v>
          </cell>
          <cell r="E631">
            <v>2582.14</v>
          </cell>
          <cell r="F631">
            <v>2581.39</v>
          </cell>
          <cell r="G631">
            <v>2580.8000000000002</v>
          </cell>
          <cell r="H631">
            <v>0</v>
          </cell>
          <cell r="I631">
            <v>0.3</v>
          </cell>
          <cell r="J631">
            <v>0.7</v>
          </cell>
          <cell r="K631">
            <v>630</v>
          </cell>
        </row>
        <row r="632">
          <cell r="B632">
            <v>29035</v>
          </cell>
          <cell r="C632">
            <v>29020</v>
          </cell>
          <cell r="D632">
            <v>0</v>
          </cell>
          <cell r="E632">
            <v>0</v>
          </cell>
          <cell r="F632">
            <v>2582.4899999999998</v>
          </cell>
          <cell r="G632">
            <v>2582.25</v>
          </cell>
          <cell r="H632">
            <v>0</v>
          </cell>
          <cell r="I632">
            <v>0.3</v>
          </cell>
          <cell r="J632">
            <v>0.65</v>
          </cell>
          <cell r="K632">
            <v>631</v>
          </cell>
        </row>
        <row r="633">
          <cell r="B633">
            <v>27389</v>
          </cell>
          <cell r="C633">
            <v>27421</v>
          </cell>
          <cell r="D633">
            <v>2581.65</v>
          </cell>
          <cell r="E633">
            <v>2581.5300000000002</v>
          </cell>
          <cell r="F633">
            <v>2580.4899999999998</v>
          </cell>
          <cell r="G633">
            <v>2579.88</v>
          </cell>
          <cell r="H633">
            <v>0</v>
          </cell>
          <cell r="I633">
            <v>0.2</v>
          </cell>
          <cell r="J633">
            <v>0.9</v>
          </cell>
          <cell r="K633">
            <v>632</v>
          </cell>
        </row>
        <row r="634">
          <cell r="B634">
            <v>27328</v>
          </cell>
          <cell r="C634">
            <v>27374</v>
          </cell>
          <cell r="D634">
            <v>2581.65</v>
          </cell>
          <cell r="E634">
            <v>2581.4899999999998</v>
          </cell>
          <cell r="F634">
            <v>2580.37</v>
          </cell>
          <cell r="G634">
            <v>2579.8200000000002</v>
          </cell>
          <cell r="H634">
            <v>0</v>
          </cell>
          <cell r="I634">
            <v>0.23</v>
          </cell>
          <cell r="J634">
            <v>0.8</v>
          </cell>
          <cell r="K634">
            <v>633</v>
          </cell>
        </row>
        <row r="635">
          <cell r="B635">
            <v>27389</v>
          </cell>
          <cell r="C635">
            <v>27328</v>
          </cell>
          <cell r="D635">
            <v>2581.65</v>
          </cell>
          <cell r="E635">
            <v>2581.65</v>
          </cell>
          <cell r="F635">
            <v>2580.4899999999998</v>
          </cell>
          <cell r="G635">
            <v>2580.37</v>
          </cell>
          <cell r="H635">
            <v>0</v>
          </cell>
          <cell r="I635">
            <v>0.2</v>
          </cell>
          <cell r="J635">
            <v>0.8</v>
          </cell>
          <cell r="K635">
            <v>634</v>
          </cell>
        </row>
        <row r="636">
          <cell r="B636">
            <v>27487</v>
          </cell>
          <cell r="C636">
            <v>27652</v>
          </cell>
          <cell r="D636">
            <v>2582.02</v>
          </cell>
          <cell r="E636">
            <v>2582</v>
          </cell>
          <cell r="F636">
            <v>2580.62</v>
          </cell>
          <cell r="G636">
            <v>2580.3200000000002</v>
          </cell>
          <cell r="H636">
            <v>0</v>
          </cell>
          <cell r="I636">
            <v>0.25</v>
          </cell>
          <cell r="J636">
            <v>0.6</v>
          </cell>
          <cell r="K636">
            <v>635</v>
          </cell>
        </row>
        <row r="637">
          <cell r="B637">
            <v>27499</v>
          </cell>
          <cell r="C637">
            <v>27487</v>
          </cell>
          <cell r="D637">
            <v>2582.02</v>
          </cell>
          <cell r="E637">
            <v>2582.02</v>
          </cell>
          <cell r="F637">
            <v>2580.7600000000002</v>
          </cell>
          <cell r="G637">
            <v>2580.62</v>
          </cell>
          <cell r="H637">
            <v>0</v>
          </cell>
          <cell r="I637">
            <v>0.23</v>
          </cell>
          <cell r="J637">
            <v>0.6</v>
          </cell>
          <cell r="K637">
            <v>636</v>
          </cell>
        </row>
        <row r="638">
          <cell r="B638">
            <v>27540</v>
          </cell>
          <cell r="C638">
            <v>27499</v>
          </cell>
          <cell r="D638">
            <v>0</v>
          </cell>
          <cell r="E638">
            <v>2582.02</v>
          </cell>
          <cell r="F638">
            <v>2580.85</v>
          </cell>
          <cell r="G638">
            <v>2580.7600000000002</v>
          </cell>
          <cell r="H638">
            <v>0</v>
          </cell>
          <cell r="I638">
            <v>0</v>
          </cell>
          <cell r="J638">
            <v>0</v>
          </cell>
          <cell r="K638">
            <v>637</v>
          </cell>
        </row>
        <row r="639">
          <cell r="B639">
            <v>27673</v>
          </cell>
          <cell r="C639">
            <v>27652</v>
          </cell>
          <cell r="D639">
            <v>2581.89</v>
          </cell>
          <cell r="E639">
            <v>2582</v>
          </cell>
          <cell r="F639">
            <v>2580.69</v>
          </cell>
          <cell r="G639">
            <v>2580.3200000000002</v>
          </cell>
          <cell r="H639">
            <v>0</v>
          </cell>
          <cell r="I639">
            <v>0.25</v>
          </cell>
          <cell r="J639">
            <v>0.7</v>
          </cell>
          <cell r="K639">
            <v>638</v>
          </cell>
        </row>
        <row r="640">
          <cell r="B640">
            <v>29501</v>
          </cell>
          <cell r="C640">
            <v>29493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639</v>
          </cell>
        </row>
        <row r="641">
          <cell r="B641">
            <v>29732</v>
          </cell>
          <cell r="C641">
            <v>29555</v>
          </cell>
          <cell r="D641">
            <v>2584.19</v>
          </cell>
          <cell r="E641">
            <v>2584.09</v>
          </cell>
          <cell r="F641">
            <v>2583.29</v>
          </cell>
          <cell r="G641">
            <v>2583.0100000000002</v>
          </cell>
          <cell r="H641">
            <v>0</v>
          </cell>
          <cell r="I641">
            <v>0.75</v>
          </cell>
          <cell r="J641">
            <v>0.3</v>
          </cell>
          <cell r="K641">
            <v>640</v>
          </cell>
        </row>
        <row r="642">
          <cell r="B642">
            <v>29967</v>
          </cell>
          <cell r="C642">
            <v>29732</v>
          </cell>
          <cell r="D642">
            <v>2584.0300000000002</v>
          </cell>
          <cell r="E642">
            <v>2584.19</v>
          </cell>
          <cell r="F642">
            <v>2583.4</v>
          </cell>
          <cell r="G642">
            <v>2583.29</v>
          </cell>
          <cell r="H642">
            <v>0</v>
          </cell>
          <cell r="I642">
            <v>0.65</v>
          </cell>
          <cell r="J642">
            <v>0.3</v>
          </cell>
          <cell r="K642">
            <v>641</v>
          </cell>
        </row>
        <row r="643">
          <cell r="B643">
            <v>29818</v>
          </cell>
          <cell r="C643">
            <v>29637</v>
          </cell>
          <cell r="D643">
            <v>2583.9699999999998</v>
          </cell>
          <cell r="E643">
            <v>2583.7399999999998</v>
          </cell>
          <cell r="F643">
            <v>2582.79</v>
          </cell>
          <cell r="G643">
            <v>2582.1999999999998</v>
          </cell>
          <cell r="H643">
            <v>0</v>
          </cell>
          <cell r="I643">
            <v>0.25</v>
          </cell>
          <cell r="J643">
            <v>0.7</v>
          </cell>
          <cell r="K643">
            <v>642</v>
          </cell>
        </row>
        <row r="644">
          <cell r="B644">
            <v>29140</v>
          </cell>
          <cell r="C644">
            <v>29204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643</v>
          </cell>
        </row>
        <row r="645">
          <cell r="B645">
            <v>28905</v>
          </cell>
          <cell r="C645">
            <v>28914</v>
          </cell>
          <cell r="D645">
            <v>0</v>
          </cell>
          <cell r="E645">
            <v>0</v>
          </cell>
          <cell r="F645">
            <v>2582.37</v>
          </cell>
          <cell r="G645">
            <v>2581.96</v>
          </cell>
          <cell r="H645">
            <v>0</v>
          </cell>
          <cell r="I645">
            <v>0.3</v>
          </cell>
          <cell r="J645">
            <v>1</v>
          </cell>
          <cell r="K645">
            <v>644</v>
          </cell>
        </row>
        <row r="646">
          <cell r="B646">
            <v>29200</v>
          </cell>
          <cell r="C646">
            <v>29204</v>
          </cell>
          <cell r="D646">
            <v>0</v>
          </cell>
          <cell r="E646">
            <v>0</v>
          </cell>
          <cell r="F646">
            <v>2582.0300000000002</v>
          </cell>
          <cell r="G646">
            <v>2581.6799999999998</v>
          </cell>
          <cell r="H646">
            <v>0</v>
          </cell>
          <cell r="I646">
            <v>0.35</v>
          </cell>
          <cell r="J646">
            <v>0.96</v>
          </cell>
          <cell r="K646">
            <v>645</v>
          </cell>
        </row>
        <row r="647">
          <cell r="B647">
            <v>29020</v>
          </cell>
          <cell r="C647">
            <v>29200</v>
          </cell>
          <cell r="D647">
            <v>0</v>
          </cell>
          <cell r="E647">
            <v>0</v>
          </cell>
          <cell r="F647">
            <v>2582.3000000000002</v>
          </cell>
          <cell r="G647">
            <v>2582</v>
          </cell>
          <cell r="H647">
            <v>0</v>
          </cell>
          <cell r="I647">
            <v>0.3</v>
          </cell>
          <cell r="J647">
            <v>0.57999999999999996</v>
          </cell>
          <cell r="K647">
            <v>646</v>
          </cell>
        </row>
        <row r="648">
          <cell r="B648">
            <v>29637</v>
          </cell>
          <cell r="C648">
            <v>29401</v>
          </cell>
          <cell r="D648">
            <v>0</v>
          </cell>
          <cell r="E648">
            <v>0</v>
          </cell>
          <cell r="F648">
            <v>2582.79</v>
          </cell>
          <cell r="G648">
            <v>2582.35</v>
          </cell>
          <cell r="H648">
            <v>0</v>
          </cell>
          <cell r="I648">
            <v>0.3</v>
          </cell>
          <cell r="J648">
            <v>0.5</v>
          </cell>
          <cell r="K648">
            <v>647</v>
          </cell>
        </row>
        <row r="649">
          <cell r="B649">
            <v>29307</v>
          </cell>
          <cell r="C649">
            <v>29183</v>
          </cell>
          <cell r="D649">
            <v>2582.6999999999998</v>
          </cell>
          <cell r="E649">
            <v>2582.8000000000002</v>
          </cell>
          <cell r="F649">
            <v>2581.36</v>
          </cell>
          <cell r="G649">
            <v>2581.41</v>
          </cell>
          <cell r="H649">
            <v>0</v>
          </cell>
          <cell r="I649">
            <v>0.38</v>
          </cell>
          <cell r="J649">
            <v>0.4</v>
          </cell>
          <cell r="K649">
            <v>648</v>
          </cell>
        </row>
        <row r="650">
          <cell r="B650">
            <v>29460</v>
          </cell>
          <cell r="C650">
            <v>29307</v>
          </cell>
          <cell r="D650">
            <v>0</v>
          </cell>
          <cell r="E650">
            <v>2582.6999999999998</v>
          </cell>
          <cell r="F650">
            <v>2581.52</v>
          </cell>
          <cell r="G650">
            <v>2581.36</v>
          </cell>
          <cell r="H650">
            <v>0</v>
          </cell>
          <cell r="I650">
            <v>0.38</v>
          </cell>
          <cell r="J650">
            <v>0.4</v>
          </cell>
          <cell r="K650">
            <v>649</v>
          </cell>
        </row>
        <row r="651">
          <cell r="B651">
            <v>29479</v>
          </cell>
          <cell r="C651">
            <v>29460</v>
          </cell>
          <cell r="D651">
            <v>2583.0700000000002</v>
          </cell>
          <cell r="E651">
            <v>0</v>
          </cell>
          <cell r="F651">
            <v>2581.75</v>
          </cell>
          <cell r="G651">
            <v>2581.48</v>
          </cell>
          <cell r="H651">
            <v>0</v>
          </cell>
          <cell r="I651">
            <v>0.2</v>
          </cell>
          <cell r="J651">
            <v>0.9</v>
          </cell>
          <cell r="K651">
            <v>650</v>
          </cell>
        </row>
        <row r="652">
          <cell r="B652">
            <v>29529</v>
          </cell>
          <cell r="C652">
            <v>29479</v>
          </cell>
          <cell r="D652">
            <v>2583.21</v>
          </cell>
          <cell r="E652">
            <v>2583.0700000000002</v>
          </cell>
          <cell r="F652">
            <v>2581.86</v>
          </cell>
          <cell r="G652">
            <v>2581.7600000000002</v>
          </cell>
          <cell r="H652">
            <v>0</v>
          </cell>
          <cell r="I652">
            <v>0.2</v>
          </cell>
          <cell r="J652">
            <v>0.8</v>
          </cell>
          <cell r="K652">
            <v>651</v>
          </cell>
        </row>
        <row r="653">
          <cell r="B653">
            <v>29830</v>
          </cell>
          <cell r="C653">
            <v>29492</v>
          </cell>
          <cell r="D653">
            <v>2584.5100000000002</v>
          </cell>
          <cell r="E653">
            <v>2584.27</v>
          </cell>
          <cell r="F653">
            <v>2582.27</v>
          </cell>
          <cell r="G653">
            <v>2581.85</v>
          </cell>
          <cell r="H653">
            <v>0</v>
          </cell>
          <cell r="I653">
            <v>0.68</v>
          </cell>
          <cell r="J653">
            <v>0.35</v>
          </cell>
          <cell r="K653">
            <v>652</v>
          </cell>
        </row>
        <row r="654">
          <cell r="B654">
            <v>29607</v>
          </cell>
          <cell r="C654">
            <v>29619</v>
          </cell>
          <cell r="D654">
            <v>2583.2199999999998</v>
          </cell>
          <cell r="E654">
            <v>2582.9899999999998</v>
          </cell>
          <cell r="F654">
            <v>2581.86</v>
          </cell>
          <cell r="G654">
            <v>2584.6799999999998</v>
          </cell>
          <cell r="H654">
            <v>0</v>
          </cell>
          <cell r="I654">
            <v>0.25</v>
          </cell>
          <cell r="J654">
            <v>0.6</v>
          </cell>
          <cell r="K654">
            <v>653</v>
          </cell>
        </row>
        <row r="655">
          <cell r="B655">
            <v>29630</v>
          </cell>
          <cell r="C655">
            <v>29607</v>
          </cell>
          <cell r="D655">
            <v>2583.27</v>
          </cell>
          <cell r="E655">
            <v>2583.2199999999998</v>
          </cell>
          <cell r="F655">
            <v>2581.98</v>
          </cell>
          <cell r="G655">
            <v>2581.88</v>
          </cell>
          <cell r="H655">
            <v>0</v>
          </cell>
          <cell r="I655">
            <v>0.2</v>
          </cell>
          <cell r="J655">
            <v>0.9</v>
          </cell>
          <cell r="K655">
            <v>654</v>
          </cell>
        </row>
        <row r="656">
          <cell r="B656">
            <v>29180</v>
          </cell>
          <cell r="C656">
            <v>28938</v>
          </cell>
          <cell r="D656">
            <v>2582.5700000000002</v>
          </cell>
          <cell r="E656">
            <v>2581.91</v>
          </cell>
          <cell r="F656">
            <v>0</v>
          </cell>
          <cell r="G656">
            <v>2580.4699999999998</v>
          </cell>
          <cell r="H656">
            <v>0</v>
          </cell>
          <cell r="I656">
            <v>0.68</v>
          </cell>
          <cell r="J656">
            <v>0.5</v>
          </cell>
          <cell r="K656">
            <v>655</v>
          </cell>
        </row>
        <row r="657">
          <cell r="B657">
            <v>29354</v>
          </cell>
          <cell r="C657">
            <v>29180</v>
          </cell>
          <cell r="D657">
            <v>2582.36</v>
          </cell>
          <cell r="E657">
            <v>2582.5700000000002</v>
          </cell>
          <cell r="F657">
            <v>2581.1999999999998</v>
          </cell>
          <cell r="G657">
            <v>2580.94</v>
          </cell>
          <cell r="H657">
            <v>0</v>
          </cell>
          <cell r="I657">
            <v>0.35</v>
          </cell>
          <cell r="J657">
            <v>0.5</v>
          </cell>
          <cell r="K657">
            <v>656</v>
          </cell>
        </row>
        <row r="658">
          <cell r="B658">
            <v>29512</v>
          </cell>
          <cell r="C658">
            <v>29354</v>
          </cell>
          <cell r="D658">
            <v>2582.8200000000002</v>
          </cell>
          <cell r="E658">
            <v>2582.36</v>
          </cell>
          <cell r="F658">
            <v>2581.42</v>
          </cell>
          <cell r="G658">
            <v>2581.21</v>
          </cell>
          <cell r="H658">
            <v>0</v>
          </cell>
          <cell r="I658">
            <v>0.3</v>
          </cell>
          <cell r="J658">
            <v>0.5</v>
          </cell>
          <cell r="K658">
            <v>657</v>
          </cell>
        </row>
        <row r="659">
          <cell r="B659">
            <v>29619</v>
          </cell>
          <cell r="C659">
            <v>29512</v>
          </cell>
          <cell r="D659">
            <v>2582.9899999999998</v>
          </cell>
          <cell r="E659">
            <v>2582.83</v>
          </cell>
          <cell r="F659">
            <v>2581.65</v>
          </cell>
          <cell r="G659">
            <v>2581.42</v>
          </cell>
          <cell r="H659">
            <v>0</v>
          </cell>
          <cell r="I659">
            <v>0.25</v>
          </cell>
          <cell r="J659">
            <v>0.8</v>
          </cell>
          <cell r="K659">
            <v>658</v>
          </cell>
        </row>
        <row r="660">
          <cell r="B660">
            <v>28894</v>
          </cell>
          <cell r="C660">
            <v>28909</v>
          </cell>
          <cell r="D660">
            <v>0</v>
          </cell>
          <cell r="E660">
            <v>2582.63</v>
          </cell>
          <cell r="F660">
            <v>0</v>
          </cell>
          <cell r="G660">
            <v>2581.02</v>
          </cell>
          <cell r="H660">
            <v>0</v>
          </cell>
          <cell r="I660">
            <v>0.2</v>
          </cell>
          <cell r="J660">
            <v>3.1</v>
          </cell>
          <cell r="K660">
            <v>659</v>
          </cell>
        </row>
        <row r="661">
          <cell r="B661">
            <v>29074</v>
          </cell>
          <cell r="C661">
            <v>28909</v>
          </cell>
          <cell r="D661">
            <v>2582.6</v>
          </cell>
          <cell r="E661">
            <v>2582.63</v>
          </cell>
          <cell r="F661">
            <v>2581.2399999999998</v>
          </cell>
          <cell r="G661">
            <v>2581.0100000000002</v>
          </cell>
          <cell r="H661">
            <v>0</v>
          </cell>
          <cell r="I661">
            <v>0.25</v>
          </cell>
          <cell r="J661">
            <v>0.46</v>
          </cell>
          <cell r="K661">
            <v>660</v>
          </cell>
        </row>
        <row r="662">
          <cell r="B662">
            <v>29649</v>
          </cell>
          <cell r="C662">
            <v>29486</v>
          </cell>
          <cell r="D662">
            <v>2583.12</v>
          </cell>
          <cell r="E662">
            <v>2582.8000000000002</v>
          </cell>
          <cell r="F662">
            <v>2581.64</v>
          </cell>
          <cell r="G662">
            <v>2581.29</v>
          </cell>
          <cell r="H662">
            <v>0</v>
          </cell>
          <cell r="I662">
            <v>0.3</v>
          </cell>
          <cell r="J662">
            <v>0.7</v>
          </cell>
          <cell r="K662">
            <v>661</v>
          </cell>
        </row>
        <row r="663">
          <cell r="B663">
            <v>29356</v>
          </cell>
          <cell r="C663">
            <v>29515</v>
          </cell>
          <cell r="D663">
            <v>2583.13</v>
          </cell>
          <cell r="E663">
            <v>2582.9499999999998</v>
          </cell>
          <cell r="F663">
            <v>2581.41</v>
          </cell>
          <cell r="G663">
            <v>2581.21</v>
          </cell>
          <cell r="H663">
            <v>0</v>
          </cell>
          <cell r="I663">
            <v>0.3</v>
          </cell>
          <cell r="J663">
            <v>0.44</v>
          </cell>
          <cell r="K663">
            <v>662</v>
          </cell>
        </row>
        <row r="664">
          <cell r="B664">
            <v>29342</v>
          </cell>
          <cell r="C664">
            <v>29356</v>
          </cell>
          <cell r="D664">
            <v>2583.23</v>
          </cell>
          <cell r="E664">
            <v>2583.13</v>
          </cell>
          <cell r="F664">
            <v>2581.4899999999998</v>
          </cell>
          <cell r="G664">
            <v>2581.44</v>
          </cell>
          <cell r="H664">
            <v>0</v>
          </cell>
          <cell r="I664">
            <v>0.3</v>
          </cell>
          <cell r="J664">
            <v>0.28000000000000003</v>
          </cell>
          <cell r="K664">
            <v>663</v>
          </cell>
        </row>
        <row r="665">
          <cell r="B665">
            <v>29515</v>
          </cell>
          <cell r="C665">
            <v>29486</v>
          </cell>
          <cell r="D665">
            <v>2582.9499999999998</v>
          </cell>
          <cell r="E665">
            <v>2582.8000000000002</v>
          </cell>
          <cell r="F665">
            <v>2581.08</v>
          </cell>
          <cell r="G665">
            <v>2580.83</v>
          </cell>
          <cell r="H665">
            <v>0</v>
          </cell>
          <cell r="I665">
            <v>0.38</v>
          </cell>
          <cell r="J665">
            <v>0.49</v>
          </cell>
          <cell r="K665">
            <v>664</v>
          </cell>
        </row>
        <row r="666">
          <cell r="B666">
            <v>29540</v>
          </cell>
          <cell r="C666">
            <v>29515</v>
          </cell>
          <cell r="D666">
            <v>2582.94</v>
          </cell>
          <cell r="E666">
            <v>2582.9499999999998</v>
          </cell>
          <cell r="F666">
            <v>2581.23</v>
          </cell>
          <cell r="G666">
            <v>2581.1</v>
          </cell>
          <cell r="H666">
            <v>0</v>
          </cell>
          <cell r="I666">
            <v>0.3</v>
          </cell>
          <cell r="J666">
            <v>0.4</v>
          </cell>
          <cell r="K666">
            <v>665</v>
          </cell>
        </row>
        <row r="667">
          <cell r="B667">
            <v>29553</v>
          </cell>
          <cell r="C667">
            <v>29540</v>
          </cell>
          <cell r="D667">
            <v>2582.86</v>
          </cell>
          <cell r="E667">
            <v>2582.94</v>
          </cell>
          <cell r="F667">
            <v>2581.34</v>
          </cell>
          <cell r="G667">
            <v>2581.2399999999998</v>
          </cell>
          <cell r="H667">
            <v>0</v>
          </cell>
          <cell r="I667">
            <v>0.3</v>
          </cell>
          <cell r="J667">
            <v>0.51</v>
          </cell>
          <cell r="K667">
            <v>666</v>
          </cell>
        </row>
        <row r="668">
          <cell r="B668">
            <v>29677</v>
          </cell>
          <cell r="C668">
            <v>29540</v>
          </cell>
          <cell r="D668">
            <v>2583.12</v>
          </cell>
          <cell r="E668">
            <v>2582.94</v>
          </cell>
          <cell r="F668">
            <v>2581.42</v>
          </cell>
          <cell r="G668">
            <v>2581.25</v>
          </cell>
          <cell r="H668">
            <v>0</v>
          </cell>
          <cell r="I668">
            <v>0.3</v>
          </cell>
          <cell r="J668">
            <v>0.39</v>
          </cell>
          <cell r="K668">
            <v>667</v>
          </cell>
        </row>
        <row r="669">
          <cell r="B669">
            <v>29679</v>
          </cell>
          <cell r="C669">
            <v>29677</v>
          </cell>
          <cell r="D669">
            <v>2583.12</v>
          </cell>
          <cell r="E669">
            <v>2583.12</v>
          </cell>
          <cell r="F669">
            <v>2581.4899999999998</v>
          </cell>
          <cell r="G669">
            <v>2581.44</v>
          </cell>
          <cell r="H669">
            <v>0</v>
          </cell>
          <cell r="I669">
            <v>0.3</v>
          </cell>
          <cell r="J669">
            <v>0.34</v>
          </cell>
          <cell r="K669">
            <v>668</v>
          </cell>
        </row>
        <row r="670">
          <cell r="B670">
            <v>29295</v>
          </cell>
          <cell r="C670">
            <v>29105</v>
          </cell>
          <cell r="D670">
            <v>2582.5100000000002</v>
          </cell>
          <cell r="E670">
            <v>2582.1999999999998</v>
          </cell>
          <cell r="F670">
            <v>2580.7399999999998</v>
          </cell>
          <cell r="G670">
            <v>2580.64</v>
          </cell>
          <cell r="H670">
            <v>0</v>
          </cell>
          <cell r="I670">
            <v>0.53</v>
          </cell>
          <cell r="J670">
            <v>0.2</v>
          </cell>
          <cell r="K670">
            <v>669</v>
          </cell>
        </row>
        <row r="671">
          <cell r="B671">
            <v>29486</v>
          </cell>
          <cell r="C671">
            <v>29295</v>
          </cell>
          <cell r="D671">
            <v>2582.8000000000002</v>
          </cell>
          <cell r="E671">
            <v>2582.5100000000002</v>
          </cell>
          <cell r="F671">
            <v>2580.86</v>
          </cell>
          <cell r="G671">
            <v>2580.7399999999998</v>
          </cell>
          <cell r="H671">
            <v>0</v>
          </cell>
          <cell r="I671">
            <v>0.53</v>
          </cell>
          <cell r="J671">
            <v>0.22</v>
          </cell>
          <cell r="K671">
            <v>670</v>
          </cell>
        </row>
        <row r="672">
          <cell r="B672">
            <v>29317</v>
          </cell>
          <cell r="C672">
            <v>29159</v>
          </cell>
          <cell r="D672">
            <v>2582.36</v>
          </cell>
          <cell r="E672">
            <v>2582.1799999999998</v>
          </cell>
          <cell r="F672">
            <v>2581.21</v>
          </cell>
          <cell r="G672">
            <v>2580.98</v>
          </cell>
          <cell r="H672">
            <v>0</v>
          </cell>
          <cell r="I672">
            <v>0.3</v>
          </cell>
          <cell r="J672">
            <v>0.5</v>
          </cell>
          <cell r="K672">
            <v>671</v>
          </cell>
        </row>
        <row r="673">
          <cell r="B673">
            <v>29321</v>
          </cell>
          <cell r="C673">
            <v>29317</v>
          </cell>
          <cell r="D673">
            <v>2581.31</v>
          </cell>
          <cell r="E673">
            <v>2582.36</v>
          </cell>
          <cell r="F673">
            <v>2581.31</v>
          </cell>
          <cell r="G673">
            <v>2581.2399999999998</v>
          </cell>
          <cell r="H673">
            <v>0</v>
          </cell>
          <cell r="I673">
            <v>0.3</v>
          </cell>
          <cell r="J673">
            <v>0.49</v>
          </cell>
          <cell r="K673">
            <v>672</v>
          </cell>
        </row>
        <row r="674">
          <cell r="B674">
            <v>29159</v>
          </cell>
          <cell r="C674">
            <v>29136</v>
          </cell>
          <cell r="D674">
            <v>2582.1799999999998</v>
          </cell>
          <cell r="E674">
            <v>2582.4499999999998</v>
          </cell>
          <cell r="F674">
            <v>2580.96</v>
          </cell>
          <cell r="G674">
            <v>2580.79</v>
          </cell>
          <cell r="H674">
            <v>0</v>
          </cell>
          <cell r="I674">
            <v>0.3</v>
          </cell>
          <cell r="J674">
            <v>0.53</v>
          </cell>
          <cell r="K674">
            <v>673</v>
          </cell>
        </row>
        <row r="675">
          <cell r="B675">
            <v>29168</v>
          </cell>
          <cell r="C675">
            <v>29159</v>
          </cell>
          <cell r="D675">
            <v>2582.08</v>
          </cell>
          <cell r="E675">
            <v>2582.1799999999998</v>
          </cell>
          <cell r="F675">
            <v>2581.0700000000002</v>
          </cell>
          <cell r="G675">
            <v>2580.98</v>
          </cell>
          <cell r="H675">
            <v>0</v>
          </cell>
          <cell r="I675">
            <v>0.3</v>
          </cell>
          <cell r="J675">
            <v>0.47</v>
          </cell>
          <cell r="K675">
            <v>674</v>
          </cell>
        </row>
        <row r="676">
          <cell r="B676">
            <v>29136</v>
          </cell>
          <cell r="C676">
            <v>29105</v>
          </cell>
          <cell r="D676">
            <v>2582.4499999999998</v>
          </cell>
          <cell r="E676">
            <v>2582.1999999999998</v>
          </cell>
          <cell r="F676">
            <v>2580.8000000000002</v>
          </cell>
          <cell r="G676">
            <v>2580.62</v>
          </cell>
          <cell r="H676">
            <v>0</v>
          </cell>
          <cell r="I676">
            <v>0.45</v>
          </cell>
          <cell r="J676">
            <v>0.31</v>
          </cell>
          <cell r="K676">
            <v>675</v>
          </cell>
        </row>
        <row r="677">
          <cell r="B677">
            <v>28984</v>
          </cell>
          <cell r="C677">
            <v>29136</v>
          </cell>
          <cell r="D677">
            <v>2582.5</v>
          </cell>
          <cell r="E677">
            <v>2582.4499999999998</v>
          </cell>
          <cell r="F677">
            <v>2581.02</v>
          </cell>
          <cell r="G677">
            <v>2580.85</v>
          </cell>
          <cell r="H677">
            <v>0</v>
          </cell>
          <cell r="I677">
            <v>0.3</v>
          </cell>
          <cell r="J677">
            <v>0.37</v>
          </cell>
          <cell r="K677">
            <v>676</v>
          </cell>
        </row>
        <row r="678">
          <cell r="B678">
            <v>28966</v>
          </cell>
          <cell r="C678">
            <v>28984</v>
          </cell>
          <cell r="D678">
            <v>2581.8000000000002</v>
          </cell>
          <cell r="E678">
            <v>2582.5</v>
          </cell>
          <cell r="F678">
            <v>2581.14</v>
          </cell>
          <cell r="G678">
            <v>2581.0300000000002</v>
          </cell>
          <cell r="H678">
            <v>0</v>
          </cell>
          <cell r="I678">
            <v>0.3</v>
          </cell>
          <cell r="J678">
            <v>0.36</v>
          </cell>
          <cell r="K678">
            <v>677</v>
          </cell>
        </row>
        <row r="679">
          <cell r="B679">
            <v>28779</v>
          </cell>
          <cell r="C679">
            <v>28799</v>
          </cell>
          <cell r="D679">
            <v>2581.69</v>
          </cell>
          <cell r="E679">
            <v>2581.2600000000002</v>
          </cell>
          <cell r="F679">
            <v>2580.27</v>
          </cell>
          <cell r="G679">
            <v>2579.8000000000002</v>
          </cell>
          <cell r="H679">
            <v>0</v>
          </cell>
          <cell r="I679">
            <v>0.3</v>
          </cell>
          <cell r="J679">
            <v>0.9</v>
          </cell>
          <cell r="K679">
            <v>678</v>
          </cell>
        </row>
        <row r="680">
          <cell r="B680">
            <v>28994</v>
          </cell>
          <cell r="C680">
            <v>28799</v>
          </cell>
          <cell r="D680">
            <v>2581.8000000000002</v>
          </cell>
          <cell r="E680">
            <v>2581.2600000000002</v>
          </cell>
          <cell r="F680">
            <v>2579.64</v>
          </cell>
          <cell r="G680">
            <v>2579.0700000000002</v>
          </cell>
          <cell r="H680">
            <v>0</v>
          </cell>
          <cell r="I680">
            <v>0.45</v>
          </cell>
          <cell r="J680">
            <v>1</v>
          </cell>
          <cell r="K680">
            <v>679</v>
          </cell>
        </row>
        <row r="681">
          <cell r="B681">
            <v>29184</v>
          </cell>
          <cell r="C681">
            <v>28994</v>
          </cell>
          <cell r="D681">
            <v>2582.06</v>
          </cell>
          <cell r="E681">
            <v>2581.8000000000002</v>
          </cell>
          <cell r="F681">
            <v>2580.1999999999998</v>
          </cell>
          <cell r="G681">
            <v>2579.64</v>
          </cell>
          <cell r="H681">
            <v>0</v>
          </cell>
          <cell r="I681">
            <v>0.45</v>
          </cell>
          <cell r="J681">
            <v>1</v>
          </cell>
          <cell r="K681">
            <v>680</v>
          </cell>
        </row>
        <row r="682">
          <cell r="B682">
            <v>29377</v>
          </cell>
          <cell r="C682">
            <v>29184</v>
          </cell>
          <cell r="D682">
            <v>2582.64</v>
          </cell>
          <cell r="E682">
            <v>2582.06</v>
          </cell>
          <cell r="F682">
            <v>2580.61</v>
          </cell>
          <cell r="G682">
            <v>2580.1999999999998</v>
          </cell>
          <cell r="H682">
            <v>0</v>
          </cell>
          <cell r="I682">
            <v>0.4</v>
          </cell>
          <cell r="J682">
            <v>0.8</v>
          </cell>
          <cell r="K682">
            <v>681</v>
          </cell>
        </row>
        <row r="683">
          <cell r="B683">
            <v>29567</v>
          </cell>
          <cell r="C683">
            <v>29377</v>
          </cell>
          <cell r="D683">
            <v>2582.81</v>
          </cell>
          <cell r="E683">
            <v>2582.64</v>
          </cell>
          <cell r="F683">
            <v>2581.04</v>
          </cell>
          <cell r="G683">
            <v>2580.61</v>
          </cell>
          <cell r="H683">
            <v>0</v>
          </cell>
          <cell r="I683">
            <v>0.4</v>
          </cell>
          <cell r="J683">
            <v>0.78</v>
          </cell>
          <cell r="K683">
            <v>682</v>
          </cell>
        </row>
        <row r="684">
          <cell r="B684">
            <v>28835</v>
          </cell>
          <cell r="C684">
            <v>28724</v>
          </cell>
          <cell r="D684">
            <v>2581.7600000000002</v>
          </cell>
          <cell r="E684">
            <v>2581.56</v>
          </cell>
          <cell r="F684">
            <v>2580.37</v>
          </cell>
          <cell r="G684">
            <v>0</v>
          </cell>
          <cell r="H684">
            <v>0</v>
          </cell>
          <cell r="I684">
            <v>0.83</v>
          </cell>
          <cell r="J684">
            <v>0.3</v>
          </cell>
          <cell r="K684">
            <v>683</v>
          </cell>
        </row>
        <row r="685">
          <cell r="B685">
            <v>28938</v>
          </cell>
          <cell r="C685">
            <v>28835</v>
          </cell>
          <cell r="D685">
            <v>2581.91</v>
          </cell>
          <cell r="E685">
            <v>2581.7600000000002</v>
          </cell>
          <cell r="F685">
            <v>2580.9899999999998</v>
          </cell>
          <cell r="G685">
            <v>2580.34</v>
          </cell>
          <cell r="H685">
            <v>0</v>
          </cell>
          <cell r="I685">
            <v>0.68</v>
          </cell>
          <cell r="J685">
            <v>0.3</v>
          </cell>
          <cell r="K685">
            <v>684</v>
          </cell>
        </row>
        <row r="686">
          <cell r="B686">
            <v>28909</v>
          </cell>
          <cell r="C686">
            <v>28938</v>
          </cell>
          <cell r="D686">
            <v>2582.63</v>
          </cell>
          <cell r="E686">
            <v>2581.91</v>
          </cell>
          <cell r="F686">
            <v>2580.96</v>
          </cell>
          <cell r="G686">
            <v>2580.4699999999998</v>
          </cell>
          <cell r="H686">
            <v>0</v>
          </cell>
          <cell r="I686">
            <v>0.25</v>
          </cell>
          <cell r="J686">
            <v>0.9</v>
          </cell>
          <cell r="K686">
            <v>685</v>
          </cell>
        </row>
        <row r="687">
          <cell r="B687">
            <v>28702</v>
          </cell>
          <cell r="C687">
            <v>28724</v>
          </cell>
          <cell r="D687">
            <v>2582.1</v>
          </cell>
          <cell r="E687">
            <v>2581.56</v>
          </cell>
          <cell r="F687">
            <v>2580.73</v>
          </cell>
          <cell r="G687">
            <v>2580.23</v>
          </cell>
          <cell r="H687">
            <v>0</v>
          </cell>
          <cell r="I687">
            <v>0.4</v>
          </cell>
          <cell r="J687">
            <v>0.94</v>
          </cell>
          <cell r="K687">
            <v>686</v>
          </cell>
        </row>
        <row r="688">
          <cell r="B688">
            <v>28909</v>
          </cell>
          <cell r="C688">
            <v>28702</v>
          </cell>
          <cell r="D688">
            <v>2582.63</v>
          </cell>
          <cell r="E688">
            <v>2582.1</v>
          </cell>
          <cell r="F688">
            <v>2581.2800000000002</v>
          </cell>
          <cell r="G688">
            <v>2580.73</v>
          </cell>
          <cell r="H688">
            <v>0</v>
          </cell>
          <cell r="I688">
            <v>0.2</v>
          </cell>
          <cell r="J688">
            <v>1</v>
          </cell>
          <cell r="K688">
            <v>687</v>
          </cell>
        </row>
        <row r="689">
          <cell r="B689">
            <v>28659</v>
          </cell>
          <cell r="C689">
            <v>28702</v>
          </cell>
          <cell r="D689">
            <v>2582.56</v>
          </cell>
          <cell r="E689">
            <v>2582.1</v>
          </cell>
          <cell r="F689">
            <v>2581.17</v>
          </cell>
          <cell r="G689">
            <v>2580.7600000000002</v>
          </cell>
          <cell r="H689">
            <v>0</v>
          </cell>
          <cell r="I689">
            <v>0.4</v>
          </cell>
          <cell r="J689">
            <v>0.6</v>
          </cell>
          <cell r="K689">
            <v>688</v>
          </cell>
        </row>
        <row r="690">
          <cell r="B690">
            <v>28634</v>
          </cell>
          <cell r="C690">
            <v>28659</v>
          </cell>
          <cell r="D690">
            <v>2582.89</v>
          </cell>
          <cell r="E690">
            <v>2582.56</v>
          </cell>
          <cell r="F690">
            <v>2581.4299999999998</v>
          </cell>
          <cell r="G690">
            <v>2581.17</v>
          </cell>
          <cell r="H690">
            <v>0</v>
          </cell>
          <cell r="I690">
            <v>0.38</v>
          </cell>
          <cell r="J690">
            <v>0.6</v>
          </cell>
          <cell r="K690">
            <v>689</v>
          </cell>
        </row>
        <row r="691">
          <cell r="B691">
            <v>29027</v>
          </cell>
          <cell r="C691">
            <v>28645</v>
          </cell>
          <cell r="D691">
            <v>2581</v>
          </cell>
          <cell r="E691">
            <v>2580.3000000000002</v>
          </cell>
          <cell r="F691">
            <v>2579.7800000000002</v>
          </cell>
          <cell r="G691">
            <v>2579.6</v>
          </cell>
          <cell r="H691">
            <v>0</v>
          </cell>
          <cell r="I691">
            <v>0.68</v>
          </cell>
          <cell r="J691">
            <v>0.16</v>
          </cell>
          <cell r="K691">
            <v>690</v>
          </cell>
        </row>
        <row r="692">
          <cell r="B692">
            <v>29264</v>
          </cell>
          <cell r="C692">
            <v>29027</v>
          </cell>
          <cell r="D692">
            <v>2582.4</v>
          </cell>
          <cell r="E692">
            <v>2581</v>
          </cell>
          <cell r="F692">
            <v>2579.85</v>
          </cell>
          <cell r="G692">
            <v>2579.8000000000002</v>
          </cell>
          <cell r="H692">
            <v>0</v>
          </cell>
          <cell r="I692">
            <v>0.68</v>
          </cell>
          <cell r="J692">
            <v>7.0000000000000007E-2</v>
          </cell>
          <cell r="K692">
            <v>691</v>
          </cell>
        </row>
        <row r="693">
          <cell r="B693">
            <v>29316</v>
          </cell>
          <cell r="C693">
            <v>29264</v>
          </cell>
          <cell r="D693">
            <v>0</v>
          </cell>
          <cell r="E693">
            <v>2582.4</v>
          </cell>
          <cell r="F693">
            <v>2579.91</v>
          </cell>
          <cell r="G693">
            <v>2578.87</v>
          </cell>
          <cell r="H693">
            <v>0</v>
          </cell>
          <cell r="I693">
            <v>0.68</v>
          </cell>
          <cell r="J693">
            <v>3.67</v>
          </cell>
          <cell r="K693">
            <v>692</v>
          </cell>
        </row>
        <row r="694">
          <cell r="B694">
            <v>29597</v>
          </cell>
          <cell r="C694">
            <v>29316</v>
          </cell>
          <cell r="D694">
            <v>2582.31</v>
          </cell>
          <cell r="E694">
            <v>0</v>
          </cell>
          <cell r="F694">
            <v>2580.0300000000002</v>
          </cell>
          <cell r="G694">
            <v>2579.91</v>
          </cell>
          <cell r="H694">
            <v>0</v>
          </cell>
          <cell r="I694">
            <v>0.68</v>
          </cell>
          <cell r="J694">
            <v>0.15</v>
          </cell>
          <cell r="K694">
            <v>693</v>
          </cell>
        </row>
        <row r="695">
          <cell r="B695">
            <v>29622</v>
          </cell>
          <cell r="C695">
            <v>50</v>
          </cell>
          <cell r="D695">
            <v>2581.7800000000002</v>
          </cell>
          <cell r="E695">
            <v>2582.31</v>
          </cell>
          <cell r="F695">
            <v>2580.1799999999998</v>
          </cell>
          <cell r="G695">
            <v>2579.9299999999998</v>
          </cell>
          <cell r="H695">
            <v>0</v>
          </cell>
          <cell r="I695">
            <v>0.25</v>
          </cell>
          <cell r="J695">
            <v>0.6</v>
          </cell>
          <cell r="K695">
            <v>694</v>
          </cell>
        </row>
        <row r="696">
          <cell r="B696">
            <v>27404</v>
          </cell>
          <cell r="C696">
            <v>27231</v>
          </cell>
          <cell r="D696">
            <v>2581.0300000000002</v>
          </cell>
          <cell r="E696">
            <v>2581.04</v>
          </cell>
          <cell r="F696">
            <v>2579.65</v>
          </cell>
          <cell r="G696">
            <v>2579.36</v>
          </cell>
          <cell r="H696">
            <v>0</v>
          </cell>
          <cell r="I696">
            <v>0.25</v>
          </cell>
          <cell r="J696">
            <v>0.6</v>
          </cell>
          <cell r="K696">
            <v>695</v>
          </cell>
        </row>
        <row r="697">
          <cell r="B697">
            <v>27396</v>
          </cell>
          <cell r="C697">
            <v>27404</v>
          </cell>
          <cell r="D697">
            <v>0</v>
          </cell>
          <cell r="E697">
            <v>2581.0300000000002</v>
          </cell>
          <cell r="F697">
            <v>2579.7399999999998</v>
          </cell>
          <cell r="G697">
            <v>2579.65</v>
          </cell>
          <cell r="H697">
            <v>0</v>
          </cell>
          <cell r="I697">
            <v>0.23</v>
          </cell>
          <cell r="J697">
            <v>0.6</v>
          </cell>
          <cell r="K697">
            <v>696</v>
          </cell>
        </row>
        <row r="698">
          <cell r="B698">
            <v>27340</v>
          </cell>
          <cell r="C698">
            <v>27396</v>
          </cell>
          <cell r="D698">
            <v>0</v>
          </cell>
          <cell r="E698">
            <v>0</v>
          </cell>
          <cell r="F698">
            <v>2579.85</v>
          </cell>
          <cell r="G698">
            <v>2579.77</v>
          </cell>
          <cell r="H698">
            <v>0</v>
          </cell>
          <cell r="I698">
            <v>0.23</v>
          </cell>
          <cell r="J698">
            <v>0.6</v>
          </cell>
          <cell r="K698">
            <v>697</v>
          </cell>
        </row>
        <row r="699">
          <cell r="B699">
            <v>27231</v>
          </cell>
          <cell r="C699">
            <v>27280</v>
          </cell>
          <cell r="D699">
            <v>2581.04</v>
          </cell>
          <cell r="E699">
            <v>2580.71</v>
          </cell>
          <cell r="F699">
            <v>2579.36</v>
          </cell>
          <cell r="G699">
            <v>2578.73</v>
          </cell>
          <cell r="H699">
            <v>0</v>
          </cell>
          <cell r="I699">
            <v>0.35</v>
          </cell>
          <cell r="J699">
            <v>0.7</v>
          </cell>
          <cell r="K699">
            <v>698</v>
          </cell>
        </row>
        <row r="700">
          <cell r="B700">
            <v>27199</v>
          </cell>
          <cell r="C700">
            <v>27231</v>
          </cell>
          <cell r="D700">
            <v>2581.19</v>
          </cell>
          <cell r="E700">
            <v>2581.04</v>
          </cell>
          <cell r="F700">
            <v>2579.88</v>
          </cell>
          <cell r="G700">
            <v>2579.36</v>
          </cell>
          <cell r="H700">
            <v>0</v>
          </cell>
          <cell r="I700">
            <v>0.2</v>
          </cell>
          <cell r="J700">
            <v>1.3</v>
          </cell>
          <cell r="K700">
            <v>699</v>
          </cell>
        </row>
        <row r="701">
          <cell r="B701">
            <v>27501</v>
          </cell>
          <cell r="C701">
            <v>27444</v>
          </cell>
          <cell r="D701">
            <v>2581.1</v>
          </cell>
          <cell r="E701">
            <v>0</v>
          </cell>
          <cell r="F701">
            <v>2579.67</v>
          </cell>
          <cell r="G701">
            <v>2579.5500000000002</v>
          </cell>
          <cell r="H701">
            <v>0</v>
          </cell>
          <cell r="I701">
            <v>0.2</v>
          </cell>
          <cell r="J701">
            <v>0.8</v>
          </cell>
          <cell r="K701">
            <v>700</v>
          </cell>
        </row>
        <row r="702">
          <cell r="B702">
            <v>27501</v>
          </cell>
          <cell r="C702">
            <v>27527</v>
          </cell>
          <cell r="D702">
            <v>2581.1</v>
          </cell>
          <cell r="E702">
            <v>2580.92</v>
          </cell>
          <cell r="F702">
            <v>2579.9699999999998</v>
          </cell>
          <cell r="G702">
            <v>2579.04</v>
          </cell>
          <cell r="H702">
            <v>0</v>
          </cell>
          <cell r="I702">
            <v>0.2</v>
          </cell>
          <cell r="J702">
            <v>1.05</v>
          </cell>
          <cell r="K702">
            <v>701</v>
          </cell>
        </row>
        <row r="703">
          <cell r="B703">
            <v>27444</v>
          </cell>
          <cell r="C703">
            <v>27482</v>
          </cell>
          <cell r="D703">
            <v>0</v>
          </cell>
          <cell r="E703">
            <v>2580.88</v>
          </cell>
          <cell r="F703">
            <v>2579.5500000000002</v>
          </cell>
          <cell r="G703">
            <v>2578.98</v>
          </cell>
          <cell r="H703">
            <v>0</v>
          </cell>
          <cell r="I703">
            <v>0.23</v>
          </cell>
          <cell r="J703">
            <v>1</v>
          </cell>
          <cell r="K703">
            <v>702</v>
          </cell>
        </row>
        <row r="704">
          <cell r="B704">
            <v>27741</v>
          </cell>
          <cell r="C704">
            <v>27790</v>
          </cell>
          <cell r="D704">
            <v>2581.5100000000002</v>
          </cell>
          <cell r="E704">
            <v>2580.64</v>
          </cell>
          <cell r="F704">
            <v>2579.65</v>
          </cell>
          <cell r="G704">
            <v>2579.2399999999998</v>
          </cell>
          <cell r="H704">
            <v>0</v>
          </cell>
          <cell r="I704">
            <v>0.53</v>
          </cell>
          <cell r="J704">
            <v>0.5</v>
          </cell>
          <cell r="K704">
            <v>703</v>
          </cell>
        </row>
        <row r="705">
          <cell r="B705">
            <v>27575</v>
          </cell>
          <cell r="C705">
            <v>27741</v>
          </cell>
          <cell r="D705">
            <v>2581.3000000000002</v>
          </cell>
          <cell r="E705">
            <v>2581.5100000000002</v>
          </cell>
          <cell r="F705">
            <v>2579.5300000000002</v>
          </cell>
          <cell r="G705">
            <v>2579.5500000000002</v>
          </cell>
          <cell r="H705">
            <v>0</v>
          </cell>
          <cell r="I705">
            <v>0.3</v>
          </cell>
          <cell r="J705">
            <v>0.4</v>
          </cell>
          <cell r="K705">
            <v>704</v>
          </cell>
        </row>
        <row r="706">
          <cell r="B706">
            <v>27591</v>
          </cell>
          <cell r="C706">
            <v>27575</v>
          </cell>
          <cell r="D706">
            <v>2581.3000000000002</v>
          </cell>
          <cell r="E706">
            <v>2581.3000000000002</v>
          </cell>
          <cell r="F706">
            <v>2579.9299999999998</v>
          </cell>
          <cell r="G706">
            <v>2579.5300000000002</v>
          </cell>
          <cell r="H706">
            <v>0</v>
          </cell>
          <cell r="I706">
            <v>0.23</v>
          </cell>
          <cell r="J706">
            <v>0.6</v>
          </cell>
          <cell r="K706">
            <v>705</v>
          </cell>
        </row>
        <row r="707">
          <cell r="B707">
            <v>27647</v>
          </cell>
          <cell r="C707">
            <v>27591</v>
          </cell>
          <cell r="D707">
            <v>0</v>
          </cell>
          <cell r="E707">
            <v>2581.3000000000002</v>
          </cell>
          <cell r="F707">
            <v>2580.02</v>
          </cell>
          <cell r="G707">
            <v>2579.9299999999998</v>
          </cell>
          <cell r="H707">
            <v>0</v>
          </cell>
          <cell r="I707">
            <v>0.23</v>
          </cell>
          <cell r="J707">
            <v>0.6</v>
          </cell>
          <cell r="K707">
            <v>706</v>
          </cell>
        </row>
        <row r="708">
          <cell r="B708">
            <v>27701</v>
          </cell>
          <cell r="C708">
            <v>27741</v>
          </cell>
          <cell r="D708">
            <v>2581.7399999999998</v>
          </cell>
          <cell r="E708">
            <v>2581.5100000000002</v>
          </cell>
          <cell r="F708">
            <v>2580.5</v>
          </cell>
          <cell r="G708">
            <v>2579.65</v>
          </cell>
          <cell r="H708">
            <v>0</v>
          </cell>
          <cell r="I708">
            <v>0.35</v>
          </cell>
          <cell r="J708">
            <v>1.1000000000000001</v>
          </cell>
          <cell r="K708">
            <v>707</v>
          </cell>
        </row>
        <row r="709">
          <cell r="B709">
            <v>29125</v>
          </cell>
          <cell r="C709">
            <v>28927</v>
          </cell>
          <cell r="D709">
            <v>2583.9</v>
          </cell>
          <cell r="E709">
            <v>2583.71</v>
          </cell>
          <cell r="F709">
            <v>2582.64</v>
          </cell>
          <cell r="G709">
            <v>2582.27</v>
          </cell>
          <cell r="H709">
            <v>0</v>
          </cell>
          <cell r="I709">
            <v>0.25</v>
          </cell>
          <cell r="J709">
            <v>0.62</v>
          </cell>
          <cell r="K709">
            <v>708</v>
          </cell>
        </row>
        <row r="710">
          <cell r="B710">
            <v>28530</v>
          </cell>
          <cell r="C710">
            <v>28927</v>
          </cell>
          <cell r="D710">
            <v>2583.23</v>
          </cell>
          <cell r="E710">
            <v>2583.71</v>
          </cell>
          <cell r="F710">
            <v>2581.86</v>
          </cell>
          <cell r="G710">
            <v>2581.25</v>
          </cell>
          <cell r="H710">
            <v>0</v>
          </cell>
          <cell r="I710">
            <v>0.4</v>
          </cell>
          <cell r="J710">
            <v>0.3</v>
          </cell>
          <cell r="K710">
            <v>709</v>
          </cell>
        </row>
        <row r="711">
          <cell r="B711">
            <v>28530</v>
          </cell>
          <cell r="C711">
            <v>28136</v>
          </cell>
          <cell r="D711">
            <v>2583.23</v>
          </cell>
          <cell r="E711">
            <v>2582.7600000000002</v>
          </cell>
          <cell r="F711">
            <v>2581.85</v>
          </cell>
          <cell r="G711">
            <v>2581.41</v>
          </cell>
          <cell r="H711">
            <v>0</v>
          </cell>
          <cell r="I711">
            <v>0.35</v>
          </cell>
          <cell r="J711">
            <v>0.39</v>
          </cell>
          <cell r="K711">
            <v>710</v>
          </cell>
        </row>
        <row r="712">
          <cell r="B712">
            <v>28136</v>
          </cell>
          <cell r="C712">
            <v>28012</v>
          </cell>
          <cell r="D712">
            <v>2582.7600000000002</v>
          </cell>
          <cell r="E712">
            <v>2582.59</v>
          </cell>
          <cell r="F712">
            <v>2581.52</v>
          </cell>
          <cell r="G712">
            <v>2581.3000000000002</v>
          </cell>
          <cell r="H712">
            <v>0</v>
          </cell>
          <cell r="I712">
            <v>0.25</v>
          </cell>
          <cell r="J712">
            <v>0.59</v>
          </cell>
          <cell r="K712">
            <v>711</v>
          </cell>
        </row>
        <row r="713">
          <cell r="B713">
            <v>28012</v>
          </cell>
          <cell r="C713">
            <v>27910</v>
          </cell>
          <cell r="D713">
            <v>2582.59</v>
          </cell>
          <cell r="E713">
            <v>2582.23</v>
          </cell>
          <cell r="F713">
            <v>2581.3000000000002</v>
          </cell>
          <cell r="G713">
            <v>2581.02</v>
          </cell>
          <cell r="H713">
            <v>0</v>
          </cell>
          <cell r="I713">
            <v>0.23</v>
          </cell>
          <cell r="J713">
            <v>10</v>
          </cell>
          <cell r="K713">
            <v>712</v>
          </cell>
        </row>
        <row r="714">
          <cell r="B714">
            <v>27850</v>
          </cell>
          <cell r="C714">
            <v>27910</v>
          </cell>
          <cell r="D714">
            <v>2582.2600000000002</v>
          </cell>
          <cell r="E714">
            <v>2582.2600000000002</v>
          </cell>
          <cell r="F714">
            <v>2581.0500000000002</v>
          </cell>
          <cell r="G714">
            <v>2580.67</v>
          </cell>
          <cell r="H714">
            <v>0</v>
          </cell>
          <cell r="I714">
            <v>0.25</v>
          </cell>
          <cell r="J714">
            <v>0.6</v>
          </cell>
          <cell r="K714">
            <v>713</v>
          </cell>
        </row>
        <row r="715">
          <cell r="B715">
            <v>27500</v>
          </cell>
          <cell r="C715">
            <v>27468</v>
          </cell>
          <cell r="D715">
            <v>2581.29</v>
          </cell>
          <cell r="E715">
            <v>2581.37</v>
          </cell>
          <cell r="F715">
            <v>2579.84</v>
          </cell>
          <cell r="G715">
            <v>2579.56</v>
          </cell>
          <cell r="H715">
            <v>0</v>
          </cell>
          <cell r="I715">
            <v>0.25</v>
          </cell>
          <cell r="J715">
            <v>0.6</v>
          </cell>
          <cell r="K715">
            <v>714</v>
          </cell>
        </row>
        <row r="716">
          <cell r="B716">
            <v>27534</v>
          </cell>
          <cell r="C716">
            <v>27500</v>
          </cell>
          <cell r="D716">
            <v>0</v>
          </cell>
          <cell r="E716">
            <v>2581.29</v>
          </cell>
          <cell r="F716">
            <v>0</v>
          </cell>
          <cell r="G716">
            <v>2579.84</v>
          </cell>
          <cell r="H716">
            <v>0</v>
          </cell>
          <cell r="I716">
            <v>0</v>
          </cell>
          <cell r="J716">
            <v>0</v>
          </cell>
          <cell r="K716">
            <v>715</v>
          </cell>
        </row>
        <row r="717">
          <cell r="B717">
            <v>27530</v>
          </cell>
          <cell r="C717">
            <v>27534</v>
          </cell>
          <cell r="D717">
            <v>2581.2800000000002</v>
          </cell>
          <cell r="E717">
            <v>0</v>
          </cell>
          <cell r="F717">
            <v>2580.0700000000002</v>
          </cell>
          <cell r="G717">
            <v>0</v>
          </cell>
          <cell r="H717">
            <v>0</v>
          </cell>
          <cell r="I717">
            <v>0.23</v>
          </cell>
          <cell r="J717">
            <v>0.6</v>
          </cell>
          <cell r="K717">
            <v>716</v>
          </cell>
        </row>
        <row r="718">
          <cell r="B718">
            <v>27650</v>
          </cell>
          <cell r="C718">
            <v>27468</v>
          </cell>
          <cell r="D718">
            <v>2581.6799999999998</v>
          </cell>
          <cell r="E718">
            <v>2581.37</v>
          </cell>
          <cell r="F718">
            <v>2580.42</v>
          </cell>
          <cell r="G718">
            <v>2579.9699999999998</v>
          </cell>
          <cell r="H718">
            <v>0</v>
          </cell>
          <cell r="I718">
            <v>0.25</v>
          </cell>
          <cell r="J718">
            <v>1</v>
          </cell>
          <cell r="K718">
            <v>717</v>
          </cell>
        </row>
        <row r="719">
          <cell r="B719">
            <v>27468</v>
          </cell>
          <cell r="C719">
            <v>27180</v>
          </cell>
          <cell r="D719">
            <v>2581.37</v>
          </cell>
          <cell r="E719">
            <v>2581.2800000000002</v>
          </cell>
          <cell r="F719">
            <v>2579.64</v>
          </cell>
          <cell r="G719">
            <v>2579.4</v>
          </cell>
          <cell r="H719">
            <v>0</v>
          </cell>
          <cell r="I719">
            <v>0.4</v>
          </cell>
          <cell r="J719">
            <v>0.3</v>
          </cell>
          <cell r="K719">
            <v>718</v>
          </cell>
        </row>
        <row r="720">
          <cell r="B720">
            <v>27374</v>
          </cell>
          <cell r="C720">
            <v>27157</v>
          </cell>
          <cell r="D720">
            <v>2581.4899999999998</v>
          </cell>
          <cell r="E720">
            <v>2581.39</v>
          </cell>
          <cell r="F720">
            <v>2579.8200000000002</v>
          </cell>
          <cell r="G720">
            <v>2579.65</v>
          </cell>
          <cell r="H720">
            <v>0</v>
          </cell>
          <cell r="I720">
            <v>0.53</v>
          </cell>
          <cell r="J720">
            <v>0.3</v>
          </cell>
          <cell r="K720">
            <v>719</v>
          </cell>
        </row>
        <row r="721">
          <cell r="B721">
            <v>27421</v>
          </cell>
          <cell r="C721">
            <v>27374</v>
          </cell>
          <cell r="D721">
            <v>2581.5300000000002</v>
          </cell>
          <cell r="E721">
            <v>2581.4899999999998</v>
          </cell>
          <cell r="F721">
            <v>2579.88</v>
          </cell>
          <cell r="G721">
            <v>2579.8200000000002</v>
          </cell>
          <cell r="H721">
            <v>0</v>
          </cell>
          <cell r="I721">
            <v>0.45</v>
          </cell>
          <cell r="J721">
            <v>0.4</v>
          </cell>
          <cell r="K721">
            <v>720</v>
          </cell>
        </row>
        <row r="722">
          <cell r="B722">
            <v>27690</v>
          </cell>
          <cell r="C722">
            <v>27421</v>
          </cell>
          <cell r="D722">
            <v>2581.89</v>
          </cell>
          <cell r="E722">
            <v>2581.5300000000002</v>
          </cell>
          <cell r="F722">
            <v>2580.37</v>
          </cell>
          <cell r="G722">
            <v>2579.88</v>
          </cell>
          <cell r="H722">
            <v>0</v>
          </cell>
          <cell r="I722">
            <v>0.4</v>
          </cell>
          <cell r="J722">
            <v>0.6</v>
          </cell>
          <cell r="K722">
            <v>721</v>
          </cell>
        </row>
        <row r="723">
          <cell r="B723">
            <v>27910</v>
          </cell>
          <cell r="C723">
            <v>27690</v>
          </cell>
          <cell r="D723">
            <v>2582.23</v>
          </cell>
          <cell r="E723">
            <v>2581.89</v>
          </cell>
          <cell r="F723">
            <v>2580.7399999999998</v>
          </cell>
          <cell r="G723">
            <v>2580.37</v>
          </cell>
          <cell r="H723">
            <v>0</v>
          </cell>
          <cell r="I723">
            <v>0.35</v>
          </cell>
          <cell r="J723">
            <v>0.6</v>
          </cell>
          <cell r="K723">
            <v>722</v>
          </cell>
        </row>
        <row r="724">
          <cell r="B724">
            <v>27236</v>
          </cell>
          <cell r="C724">
            <v>27279</v>
          </cell>
          <cell r="D724">
            <v>2581.2600000000002</v>
          </cell>
          <cell r="E724">
            <v>0</v>
          </cell>
          <cell r="F724">
            <v>2580.27</v>
          </cell>
          <cell r="G724">
            <v>2580.15</v>
          </cell>
          <cell r="H724">
            <v>0</v>
          </cell>
          <cell r="I724">
            <v>0.2</v>
          </cell>
          <cell r="J724">
            <v>0.8</v>
          </cell>
          <cell r="K724">
            <v>723</v>
          </cell>
        </row>
        <row r="725">
          <cell r="B725">
            <v>27112</v>
          </cell>
          <cell r="C725">
            <v>27092</v>
          </cell>
          <cell r="D725">
            <v>2581.27</v>
          </cell>
          <cell r="E725">
            <v>2581.15</v>
          </cell>
          <cell r="F725">
            <v>2579.89</v>
          </cell>
          <cell r="G725">
            <v>2579.65</v>
          </cell>
          <cell r="H725">
            <v>0</v>
          </cell>
          <cell r="I725">
            <v>0.3</v>
          </cell>
          <cell r="J725">
            <v>0.6</v>
          </cell>
          <cell r="K725">
            <v>724</v>
          </cell>
        </row>
        <row r="726">
          <cell r="B726">
            <v>27123</v>
          </cell>
          <cell r="C726">
            <v>27112</v>
          </cell>
          <cell r="D726">
            <v>2581.3200000000002</v>
          </cell>
          <cell r="E726">
            <v>2581.27</v>
          </cell>
          <cell r="F726">
            <v>2579.98</v>
          </cell>
          <cell r="G726">
            <v>2579.89</v>
          </cell>
          <cell r="H726">
            <v>0</v>
          </cell>
          <cell r="I726">
            <v>0.3</v>
          </cell>
          <cell r="J726">
            <v>0</v>
          </cell>
          <cell r="K726">
            <v>725</v>
          </cell>
        </row>
        <row r="727">
          <cell r="B727">
            <v>27138</v>
          </cell>
          <cell r="C727">
            <v>27123</v>
          </cell>
          <cell r="D727">
            <v>2581.4</v>
          </cell>
          <cell r="E727">
            <v>2581.3200000000002</v>
          </cell>
          <cell r="F727">
            <v>2580.16</v>
          </cell>
          <cell r="G727">
            <v>2579.98</v>
          </cell>
          <cell r="H727">
            <v>0</v>
          </cell>
          <cell r="I727">
            <v>0.3</v>
          </cell>
          <cell r="J727">
            <v>0.6</v>
          </cell>
          <cell r="K727">
            <v>726</v>
          </cell>
        </row>
        <row r="728">
          <cell r="B728">
            <v>27242</v>
          </cell>
          <cell r="C728">
            <v>27286</v>
          </cell>
          <cell r="D728">
            <v>2579.2600000000002</v>
          </cell>
          <cell r="E728">
            <v>2579.39</v>
          </cell>
          <cell r="F728">
            <v>2577.86</v>
          </cell>
          <cell r="G728">
            <v>2577.63</v>
          </cell>
          <cell r="H728">
            <v>0</v>
          </cell>
          <cell r="I728">
            <v>0.45</v>
          </cell>
          <cell r="J728">
            <v>0.3</v>
          </cell>
          <cell r="K728">
            <v>727</v>
          </cell>
        </row>
        <row r="729">
          <cell r="B729">
            <v>27157</v>
          </cell>
          <cell r="C729">
            <v>27180</v>
          </cell>
          <cell r="D729">
            <v>2581.39</v>
          </cell>
          <cell r="E729">
            <v>2581.2800000000002</v>
          </cell>
          <cell r="F729">
            <v>2579.65</v>
          </cell>
          <cell r="G729">
            <v>0</v>
          </cell>
          <cell r="H729">
            <v>0</v>
          </cell>
          <cell r="I729">
            <v>0.53</v>
          </cell>
          <cell r="J729">
            <v>0.3</v>
          </cell>
          <cell r="K729">
            <v>728</v>
          </cell>
        </row>
        <row r="730">
          <cell r="B730">
            <v>30827</v>
          </cell>
          <cell r="C730">
            <v>30625</v>
          </cell>
          <cell r="D730">
            <v>2587.7199999999998</v>
          </cell>
          <cell r="E730">
            <v>2586.54</v>
          </cell>
          <cell r="F730">
            <v>2585.85</v>
          </cell>
          <cell r="G730">
            <v>2584.89</v>
          </cell>
          <cell r="H730">
            <v>0</v>
          </cell>
          <cell r="I730">
            <v>0.4</v>
          </cell>
          <cell r="J730">
            <v>1.01</v>
          </cell>
          <cell r="K730">
            <v>729</v>
          </cell>
        </row>
        <row r="731">
          <cell r="B731">
            <v>30705</v>
          </cell>
          <cell r="C731">
            <v>30625</v>
          </cell>
          <cell r="D731">
            <v>2586.91</v>
          </cell>
          <cell r="E731">
            <v>2586.54</v>
          </cell>
          <cell r="F731">
            <v>2585.38</v>
          </cell>
          <cell r="G731">
            <v>2584.91</v>
          </cell>
          <cell r="H731">
            <v>0</v>
          </cell>
          <cell r="I731">
            <v>0.2</v>
          </cell>
          <cell r="J731">
            <v>0.78</v>
          </cell>
          <cell r="K731">
            <v>730</v>
          </cell>
        </row>
        <row r="732">
          <cell r="B732">
            <v>29866</v>
          </cell>
          <cell r="C732">
            <v>29876</v>
          </cell>
          <cell r="D732">
            <v>2583.4699999999998</v>
          </cell>
          <cell r="E732">
            <v>2583.4899999999998</v>
          </cell>
          <cell r="F732">
            <v>2581.7600000000002</v>
          </cell>
          <cell r="G732">
            <v>2582.36</v>
          </cell>
          <cell r="H732">
            <v>0</v>
          </cell>
          <cell r="I732">
            <v>0</v>
          </cell>
          <cell r="J732">
            <v>0</v>
          </cell>
          <cell r="K732">
            <v>731</v>
          </cell>
        </row>
        <row r="733">
          <cell r="B733">
            <v>29903</v>
          </cell>
          <cell r="C733">
            <v>29866</v>
          </cell>
          <cell r="D733">
            <v>2583.65</v>
          </cell>
          <cell r="E733">
            <v>2583.4699999999998</v>
          </cell>
          <cell r="F733">
            <v>2581.9499999999998</v>
          </cell>
          <cell r="G733">
            <v>2581.7600000000002</v>
          </cell>
          <cell r="H733">
            <v>0</v>
          </cell>
          <cell r="I733">
            <v>0</v>
          </cell>
          <cell r="J733">
            <v>0</v>
          </cell>
          <cell r="K733">
            <v>732</v>
          </cell>
        </row>
        <row r="734">
          <cell r="B734">
            <v>29868</v>
          </cell>
          <cell r="C734">
            <v>29860</v>
          </cell>
          <cell r="D734">
            <v>2583.46</v>
          </cell>
          <cell r="E734">
            <v>0</v>
          </cell>
          <cell r="F734">
            <v>2582.33</v>
          </cell>
          <cell r="G734">
            <v>0</v>
          </cell>
          <cell r="H734">
            <v>0</v>
          </cell>
          <cell r="I734">
            <v>0.53</v>
          </cell>
          <cell r="J734">
            <v>0</v>
          </cell>
          <cell r="K734">
            <v>733</v>
          </cell>
        </row>
        <row r="735">
          <cell r="B735">
            <v>30039</v>
          </cell>
          <cell r="C735">
            <v>30019</v>
          </cell>
          <cell r="D735">
            <v>2584.5500000000002</v>
          </cell>
          <cell r="E735">
            <v>0</v>
          </cell>
          <cell r="F735">
            <v>2583.21</v>
          </cell>
          <cell r="G735">
            <v>2583.12</v>
          </cell>
          <cell r="H735">
            <v>0</v>
          </cell>
          <cell r="I735">
            <v>0.2</v>
          </cell>
          <cell r="J735">
            <v>1</v>
          </cell>
          <cell r="K735">
            <v>734</v>
          </cell>
        </row>
        <row r="736">
          <cell r="B736">
            <v>30208</v>
          </cell>
          <cell r="C736">
            <v>30039</v>
          </cell>
          <cell r="D736">
            <v>2585.09</v>
          </cell>
          <cell r="E736">
            <v>2584.5500000000002</v>
          </cell>
          <cell r="F736">
            <v>2583.59</v>
          </cell>
          <cell r="G736">
            <v>2583.21</v>
          </cell>
          <cell r="H736">
            <v>0</v>
          </cell>
          <cell r="I736">
            <v>0.2</v>
          </cell>
          <cell r="J736">
            <v>1</v>
          </cell>
          <cell r="K736">
            <v>735</v>
          </cell>
        </row>
        <row r="737">
          <cell r="B737">
            <v>30194</v>
          </cell>
          <cell r="C737">
            <v>30019</v>
          </cell>
          <cell r="D737">
            <v>2585.14</v>
          </cell>
          <cell r="E737">
            <v>0</v>
          </cell>
          <cell r="F737">
            <v>2584.2600000000002</v>
          </cell>
          <cell r="G737">
            <v>2583.12</v>
          </cell>
          <cell r="H737">
            <v>0</v>
          </cell>
          <cell r="I737">
            <v>1.1499999999999999</v>
          </cell>
          <cell r="J737">
            <v>1.31</v>
          </cell>
          <cell r="K737">
            <v>736</v>
          </cell>
        </row>
        <row r="738">
          <cell r="B738">
            <v>30208</v>
          </cell>
          <cell r="C738">
            <v>30194</v>
          </cell>
          <cell r="D738">
            <v>2585.09</v>
          </cell>
          <cell r="E738">
            <v>2585.14</v>
          </cell>
          <cell r="F738">
            <v>2583.59</v>
          </cell>
          <cell r="G738">
            <v>0</v>
          </cell>
          <cell r="H738">
            <v>0</v>
          </cell>
          <cell r="I738">
            <v>0.2</v>
          </cell>
          <cell r="J738">
            <v>1.5</v>
          </cell>
          <cell r="K738">
            <v>737</v>
          </cell>
        </row>
        <row r="739">
          <cell r="B739">
            <v>30347</v>
          </cell>
          <cell r="C739">
            <v>30208</v>
          </cell>
          <cell r="D739">
            <v>2585.9499999999998</v>
          </cell>
          <cell r="E739">
            <v>2585.09</v>
          </cell>
          <cell r="F739">
            <v>2584.56</v>
          </cell>
          <cell r="G739">
            <v>2583.59</v>
          </cell>
          <cell r="H739">
            <v>0</v>
          </cell>
          <cell r="I739">
            <v>0.2</v>
          </cell>
          <cell r="J739">
            <v>1.5</v>
          </cell>
          <cell r="K739">
            <v>738</v>
          </cell>
        </row>
        <row r="740">
          <cell r="B740">
            <v>30633</v>
          </cell>
          <cell r="C740">
            <v>30374</v>
          </cell>
          <cell r="D740">
            <v>0</v>
          </cell>
          <cell r="E740">
            <v>2586.17</v>
          </cell>
          <cell r="F740">
            <v>2585.8200000000002</v>
          </cell>
          <cell r="G740">
            <v>2584.7800000000002</v>
          </cell>
          <cell r="H740">
            <v>0</v>
          </cell>
          <cell r="I740">
            <v>0</v>
          </cell>
          <cell r="J740">
            <v>0.9</v>
          </cell>
          <cell r="K740">
            <v>739</v>
          </cell>
        </row>
        <row r="741">
          <cell r="B741">
            <v>30846</v>
          </cell>
          <cell r="C741">
            <v>30633</v>
          </cell>
          <cell r="D741">
            <v>0</v>
          </cell>
          <cell r="E741">
            <v>0</v>
          </cell>
          <cell r="F741">
            <v>2586.34</v>
          </cell>
          <cell r="G741">
            <v>2585.83</v>
          </cell>
          <cell r="H741">
            <v>0</v>
          </cell>
          <cell r="I741">
            <v>0.45</v>
          </cell>
          <cell r="J741">
            <v>0.7</v>
          </cell>
          <cell r="K741">
            <v>740</v>
          </cell>
        </row>
        <row r="742">
          <cell r="B742">
            <v>30406</v>
          </cell>
          <cell r="C742">
            <v>30374</v>
          </cell>
          <cell r="D742">
            <v>2585.3200000000002</v>
          </cell>
          <cell r="E742">
            <v>2586.1799999999998</v>
          </cell>
          <cell r="F742">
            <v>2584.79</v>
          </cell>
          <cell r="G742">
            <v>2584.7800000000002</v>
          </cell>
          <cell r="H742">
            <v>0</v>
          </cell>
          <cell r="I742">
            <v>0.23</v>
          </cell>
          <cell r="J742">
            <v>0.7</v>
          </cell>
          <cell r="K742">
            <v>741</v>
          </cell>
        </row>
        <row r="743">
          <cell r="B743">
            <v>30652</v>
          </cell>
          <cell r="C743">
            <v>30406</v>
          </cell>
          <cell r="D743">
            <v>2586.7800000000002</v>
          </cell>
          <cell r="E743">
            <v>2585.3200000000002</v>
          </cell>
          <cell r="F743">
            <v>2585.59</v>
          </cell>
          <cell r="G743">
            <v>2584.79</v>
          </cell>
          <cell r="H743">
            <v>0</v>
          </cell>
          <cell r="I743">
            <v>0.23</v>
          </cell>
          <cell r="J743">
            <v>0.9</v>
          </cell>
          <cell r="K743">
            <v>742</v>
          </cell>
        </row>
        <row r="744">
          <cell r="B744">
            <v>30713</v>
          </cell>
          <cell r="C744">
            <v>30477</v>
          </cell>
          <cell r="D744">
            <v>2587.85</v>
          </cell>
          <cell r="E744">
            <v>2587.15</v>
          </cell>
          <cell r="F744">
            <v>2586.75</v>
          </cell>
          <cell r="G744">
            <v>2585.9499999999998</v>
          </cell>
          <cell r="H744">
            <v>0</v>
          </cell>
          <cell r="I744">
            <v>0.45</v>
          </cell>
          <cell r="J744">
            <v>0.8</v>
          </cell>
          <cell r="K744">
            <v>743</v>
          </cell>
        </row>
        <row r="745">
          <cell r="B745">
            <v>30769</v>
          </cell>
          <cell r="C745">
            <v>30558</v>
          </cell>
          <cell r="D745">
            <v>2588.66</v>
          </cell>
          <cell r="E745">
            <v>2588</v>
          </cell>
          <cell r="F745">
            <v>2587.42</v>
          </cell>
          <cell r="G745">
            <v>2586.64</v>
          </cell>
          <cell r="H745">
            <v>0</v>
          </cell>
          <cell r="I745">
            <v>0.45</v>
          </cell>
          <cell r="J745">
            <v>0.8</v>
          </cell>
          <cell r="K745">
            <v>744</v>
          </cell>
        </row>
        <row r="746">
          <cell r="B746">
            <v>30451</v>
          </cell>
          <cell r="C746">
            <v>30331</v>
          </cell>
          <cell r="D746">
            <v>2587.75</v>
          </cell>
          <cell r="E746">
            <v>2586.7800000000002</v>
          </cell>
          <cell r="F746">
            <v>2586.09</v>
          </cell>
          <cell r="G746">
            <v>2585.14</v>
          </cell>
          <cell r="H746">
            <v>0</v>
          </cell>
          <cell r="I746">
            <v>0.6</v>
          </cell>
          <cell r="J746">
            <v>1.43</v>
          </cell>
          <cell r="K746">
            <v>745</v>
          </cell>
        </row>
        <row r="747">
          <cell r="B747">
            <v>30331</v>
          </cell>
          <cell r="C747">
            <v>30194</v>
          </cell>
          <cell r="D747">
            <v>2586.7800000000002</v>
          </cell>
          <cell r="E747">
            <v>2585.14</v>
          </cell>
          <cell r="F747">
            <v>2585.06</v>
          </cell>
          <cell r="G747">
            <v>2584.2600000000002</v>
          </cell>
          <cell r="H747">
            <v>0</v>
          </cell>
          <cell r="I747">
            <v>0.68</v>
          </cell>
          <cell r="J747">
            <v>0.9</v>
          </cell>
          <cell r="K747">
            <v>746</v>
          </cell>
        </row>
        <row r="748">
          <cell r="B748">
            <v>30231</v>
          </cell>
          <cell r="C748">
            <v>30218</v>
          </cell>
          <cell r="D748">
            <v>2585.4899999999998</v>
          </cell>
          <cell r="E748">
            <v>2585.29</v>
          </cell>
          <cell r="F748">
            <v>2584.1799999999998</v>
          </cell>
          <cell r="G748">
            <v>2584.04</v>
          </cell>
          <cell r="H748">
            <v>0</v>
          </cell>
          <cell r="I748">
            <v>0.25</v>
          </cell>
          <cell r="J748">
            <v>0</v>
          </cell>
          <cell r="K748">
            <v>747</v>
          </cell>
        </row>
        <row r="749">
          <cell r="B749">
            <v>30218</v>
          </cell>
          <cell r="C749">
            <v>30118</v>
          </cell>
          <cell r="D749">
            <v>2585.29</v>
          </cell>
          <cell r="E749">
            <v>2584.89</v>
          </cell>
          <cell r="F749">
            <v>2583.83</v>
          </cell>
          <cell r="G749">
            <v>2583.58</v>
          </cell>
          <cell r="H749">
            <v>0</v>
          </cell>
          <cell r="I749">
            <v>0.25</v>
          </cell>
          <cell r="J749">
            <v>0.59</v>
          </cell>
          <cell r="K749">
            <v>748</v>
          </cell>
        </row>
        <row r="750">
          <cell r="B750">
            <v>30309</v>
          </cell>
          <cell r="C750">
            <v>30218</v>
          </cell>
          <cell r="D750">
            <v>2586.23</v>
          </cell>
          <cell r="E750">
            <v>2585.29</v>
          </cell>
          <cell r="F750">
            <v>2584.5300000000002</v>
          </cell>
          <cell r="G750">
            <v>2584.38</v>
          </cell>
          <cell r="H750">
            <v>0</v>
          </cell>
          <cell r="I750">
            <v>0.23</v>
          </cell>
          <cell r="J750">
            <v>0.72</v>
          </cell>
          <cell r="K750">
            <v>749</v>
          </cell>
        </row>
        <row r="751">
          <cell r="B751">
            <v>29999</v>
          </cell>
          <cell r="C751">
            <v>29993</v>
          </cell>
          <cell r="D751">
            <v>2584.3000000000002</v>
          </cell>
          <cell r="E751">
            <v>0</v>
          </cell>
          <cell r="F751">
            <v>2583.44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750</v>
          </cell>
        </row>
        <row r="752">
          <cell r="B752">
            <v>29993</v>
          </cell>
          <cell r="C752">
            <v>29984</v>
          </cell>
          <cell r="D752">
            <v>0</v>
          </cell>
          <cell r="E752">
            <v>2584.3000000000002</v>
          </cell>
          <cell r="F752">
            <v>0</v>
          </cell>
          <cell r="G752">
            <v>2583</v>
          </cell>
          <cell r="H752">
            <v>0</v>
          </cell>
          <cell r="I752">
            <v>1.75</v>
          </cell>
          <cell r="J752">
            <v>1.75</v>
          </cell>
          <cell r="K752">
            <v>751</v>
          </cell>
        </row>
        <row r="753">
          <cell r="B753">
            <v>30113</v>
          </cell>
          <cell r="C753">
            <v>29999</v>
          </cell>
          <cell r="D753">
            <v>2584.98</v>
          </cell>
          <cell r="E753">
            <v>2584.3000000000002</v>
          </cell>
          <cell r="F753">
            <v>0</v>
          </cell>
          <cell r="G753">
            <v>2583.44</v>
          </cell>
          <cell r="H753">
            <v>0</v>
          </cell>
          <cell r="I753">
            <v>0.68</v>
          </cell>
          <cell r="J753">
            <v>0</v>
          </cell>
          <cell r="K753">
            <v>752</v>
          </cell>
        </row>
        <row r="754">
          <cell r="B754">
            <v>29962</v>
          </cell>
          <cell r="C754">
            <v>29734</v>
          </cell>
          <cell r="D754">
            <v>2584.33</v>
          </cell>
          <cell r="E754">
            <v>2583.61</v>
          </cell>
          <cell r="F754">
            <v>2582.9299999999998</v>
          </cell>
          <cell r="G754">
            <v>2582.3000000000002</v>
          </cell>
          <cell r="H754">
            <v>0</v>
          </cell>
          <cell r="I754">
            <v>0.3</v>
          </cell>
          <cell r="J754">
            <v>0.7</v>
          </cell>
          <cell r="K754">
            <v>753</v>
          </cell>
        </row>
        <row r="755">
          <cell r="B755">
            <v>29901</v>
          </cell>
          <cell r="C755">
            <v>29672</v>
          </cell>
          <cell r="D755">
            <v>2583.83</v>
          </cell>
          <cell r="E755">
            <v>2583.11</v>
          </cell>
          <cell r="F755">
            <v>0</v>
          </cell>
          <cell r="G755">
            <v>2581.85</v>
          </cell>
          <cell r="H755">
            <v>0</v>
          </cell>
          <cell r="I755">
            <v>0.25</v>
          </cell>
          <cell r="J755">
            <v>0.8</v>
          </cell>
          <cell r="K755">
            <v>754</v>
          </cell>
        </row>
        <row r="756">
          <cell r="B756">
            <v>29841</v>
          </cell>
          <cell r="C756">
            <v>29610</v>
          </cell>
          <cell r="D756">
            <v>2583.23</v>
          </cell>
          <cell r="E756">
            <v>2582.85</v>
          </cell>
          <cell r="F756">
            <v>2581.85</v>
          </cell>
          <cell r="G756">
            <v>2581.56</v>
          </cell>
          <cell r="H756">
            <v>0</v>
          </cell>
          <cell r="I756">
            <v>0.23</v>
          </cell>
          <cell r="J756">
            <v>0.5</v>
          </cell>
          <cell r="K756">
            <v>755</v>
          </cell>
        </row>
        <row r="757">
          <cell r="B757">
            <v>29971</v>
          </cell>
          <cell r="C757">
            <v>29868</v>
          </cell>
          <cell r="D757">
            <v>2583.89</v>
          </cell>
          <cell r="E757">
            <v>2583.46</v>
          </cell>
          <cell r="F757">
            <v>2582.54</v>
          </cell>
          <cell r="G757">
            <v>2582.33</v>
          </cell>
          <cell r="H757">
            <v>0</v>
          </cell>
          <cell r="I757">
            <v>0.53</v>
          </cell>
          <cell r="J757">
            <v>0.4</v>
          </cell>
          <cell r="K757">
            <v>756</v>
          </cell>
        </row>
        <row r="758">
          <cell r="B758">
            <v>30252</v>
          </cell>
          <cell r="C758">
            <v>29971</v>
          </cell>
          <cell r="D758">
            <v>2585.16</v>
          </cell>
          <cell r="E758">
            <v>2583.89</v>
          </cell>
          <cell r="F758">
            <v>2583.35</v>
          </cell>
          <cell r="G758">
            <v>2582.54</v>
          </cell>
          <cell r="H758">
            <v>0</v>
          </cell>
          <cell r="I758">
            <v>0</v>
          </cell>
          <cell r="J758">
            <v>0.8</v>
          </cell>
          <cell r="K758">
            <v>757</v>
          </cell>
        </row>
        <row r="759">
          <cell r="B759">
            <v>30569</v>
          </cell>
          <cell r="C759">
            <v>30252</v>
          </cell>
          <cell r="D759">
            <v>2586.27</v>
          </cell>
          <cell r="E759">
            <v>2585.16</v>
          </cell>
          <cell r="F759">
            <v>2584.7600000000002</v>
          </cell>
          <cell r="G759">
            <v>2583.41</v>
          </cell>
          <cell r="H759">
            <v>0</v>
          </cell>
          <cell r="I759">
            <v>0.35</v>
          </cell>
          <cell r="J759">
            <v>1</v>
          </cell>
          <cell r="K759">
            <v>758</v>
          </cell>
        </row>
        <row r="760">
          <cell r="B760">
            <v>30348</v>
          </cell>
          <cell r="C760">
            <v>30252</v>
          </cell>
          <cell r="D760">
            <v>2586.0700000000002</v>
          </cell>
          <cell r="E760">
            <v>2585.16</v>
          </cell>
          <cell r="F760">
            <v>2584.62</v>
          </cell>
          <cell r="G760">
            <v>2583.37</v>
          </cell>
          <cell r="H760">
            <v>0</v>
          </cell>
          <cell r="I760">
            <v>0.23</v>
          </cell>
          <cell r="J760">
            <v>1.5</v>
          </cell>
          <cell r="K760">
            <v>759</v>
          </cell>
        </row>
        <row r="761">
          <cell r="B761">
            <v>30131</v>
          </cell>
          <cell r="C761">
            <v>29873</v>
          </cell>
          <cell r="D761">
            <v>2585.4</v>
          </cell>
          <cell r="E761">
            <v>0</v>
          </cell>
          <cell r="F761">
            <v>2583.9699999999998</v>
          </cell>
          <cell r="G761">
            <v>0</v>
          </cell>
          <cell r="H761">
            <v>0</v>
          </cell>
          <cell r="I761">
            <v>0.25</v>
          </cell>
          <cell r="J761">
            <v>1.7</v>
          </cell>
          <cell r="K761">
            <v>760</v>
          </cell>
        </row>
        <row r="762">
          <cell r="B762">
            <v>29873</v>
          </cell>
          <cell r="C762">
            <v>29771</v>
          </cell>
          <cell r="D762">
            <v>0</v>
          </cell>
          <cell r="E762">
            <v>2582.83</v>
          </cell>
          <cell r="F762">
            <v>0</v>
          </cell>
          <cell r="G762">
            <v>2580.9899999999998</v>
          </cell>
          <cell r="H762">
            <v>0</v>
          </cell>
          <cell r="I762">
            <v>0.3</v>
          </cell>
          <cell r="J762">
            <v>1.7</v>
          </cell>
          <cell r="K762">
            <v>761</v>
          </cell>
        </row>
        <row r="763">
          <cell r="B763">
            <v>29851</v>
          </cell>
          <cell r="C763">
            <v>29754</v>
          </cell>
          <cell r="D763">
            <v>0</v>
          </cell>
          <cell r="E763">
            <v>2582.83</v>
          </cell>
          <cell r="F763">
            <v>0</v>
          </cell>
          <cell r="G763">
            <v>2581.31</v>
          </cell>
          <cell r="H763">
            <v>0</v>
          </cell>
          <cell r="I763">
            <v>0.25</v>
          </cell>
          <cell r="J763">
            <v>0</v>
          </cell>
          <cell r="K763">
            <v>762</v>
          </cell>
        </row>
        <row r="764">
          <cell r="B764">
            <v>30045</v>
          </cell>
          <cell r="C764">
            <v>29771</v>
          </cell>
          <cell r="D764">
            <v>2585.12</v>
          </cell>
          <cell r="E764">
            <v>2582.83</v>
          </cell>
          <cell r="F764">
            <v>2583.83</v>
          </cell>
          <cell r="G764">
            <v>2580.9499999999998</v>
          </cell>
          <cell r="H764">
            <v>0</v>
          </cell>
          <cell r="I764">
            <v>0.25</v>
          </cell>
          <cell r="J764">
            <v>2.5</v>
          </cell>
          <cell r="K764">
            <v>763</v>
          </cell>
        </row>
        <row r="765">
          <cell r="B765">
            <v>29754</v>
          </cell>
          <cell r="C765">
            <v>29655</v>
          </cell>
          <cell r="D765">
            <v>2582.8200000000002</v>
          </cell>
          <cell r="E765">
            <v>2582.17</v>
          </cell>
          <cell r="F765">
            <v>0</v>
          </cell>
          <cell r="G765">
            <v>2580.66</v>
          </cell>
          <cell r="H765">
            <v>0</v>
          </cell>
          <cell r="I765">
            <v>0.3</v>
          </cell>
          <cell r="J765">
            <v>1</v>
          </cell>
          <cell r="K765">
            <v>764</v>
          </cell>
        </row>
        <row r="766">
          <cell r="B766">
            <v>29771</v>
          </cell>
          <cell r="C766">
            <v>29676</v>
          </cell>
          <cell r="D766">
            <v>2582.83</v>
          </cell>
          <cell r="E766">
            <v>2582.12</v>
          </cell>
          <cell r="F766">
            <v>2580.98</v>
          </cell>
          <cell r="G766">
            <v>2580.06</v>
          </cell>
          <cell r="H766">
            <v>0</v>
          </cell>
          <cell r="I766">
            <v>0.4</v>
          </cell>
          <cell r="J766">
            <v>1.3</v>
          </cell>
          <cell r="K766">
            <v>765</v>
          </cell>
        </row>
        <row r="767">
          <cell r="B767">
            <v>28069</v>
          </cell>
          <cell r="C767">
            <v>43</v>
          </cell>
          <cell r="D767">
            <v>2579.44</v>
          </cell>
          <cell r="E767">
            <v>2579.11</v>
          </cell>
          <cell r="F767">
            <v>2578.0100000000002</v>
          </cell>
          <cell r="G767">
            <v>2577.6799999999998</v>
          </cell>
          <cell r="H767">
            <v>0</v>
          </cell>
          <cell r="I767">
            <v>0.38</v>
          </cell>
          <cell r="J767">
            <v>0.7</v>
          </cell>
          <cell r="K767">
            <v>766</v>
          </cell>
        </row>
        <row r="768">
          <cell r="B768">
            <v>28349</v>
          </cell>
          <cell r="C768">
            <v>28069</v>
          </cell>
          <cell r="D768">
            <v>2579.79</v>
          </cell>
          <cell r="E768">
            <v>2579.44</v>
          </cell>
          <cell r="F768">
            <v>2578.52</v>
          </cell>
          <cell r="G768">
            <v>2578.0100000000002</v>
          </cell>
          <cell r="H768">
            <v>0</v>
          </cell>
          <cell r="I768">
            <v>0.3</v>
          </cell>
          <cell r="J768">
            <v>0.6</v>
          </cell>
          <cell r="K768">
            <v>767</v>
          </cell>
        </row>
        <row r="769">
          <cell r="B769">
            <v>27454</v>
          </cell>
          <cell r="C769">
            <v>27379</v>
          </cell>
          <cell r="D769">
            <v>2578.96</v>
          </cell>
          <cell r="E769">
            <v>2578.84</v>
          </cell>
          <cell r="F769">
            <v>2577.8000000000002</v>
          </cell>
          <cell r="G769">
            <v>2577.69</v>
          </cell>
          <cell r="H769">
            <v>0</v>
          </cell>
          <cell r="I769">
            <v>1.5</v>
          </cell>
          <cell r="J769">
            <v>0.21</v>
          </cell>
          <cell r="K769">
            <v>768</v>
          </cell>
        </row>
        <row r="770">
          <cell r="B770">
            <v>29638</v>
          </cell>
          <cell r="C770">
            <v>29324</v>
          </cell>
          <cell r="D770">
            <v>0</v>
          </cell>
          <cell r="E770">
            <v>2583.1</v>
          </cell>
          <cell r="F770">
            <v>2581.69</v>
          </cell>
          <cell r="G770">
            <v>2581.29</v>
          </cell>
          <cell r="H770">
            <v>0</v>
          </cell>
          <cell r="I770">
            <v>0.4</v>
          </cell>
          <cell r="J770">
            <v>0.42</v>
          </cell>
          <cell r="K770">
            <v>769</v>
          </cell>
        </row>
        <row r="771">
          <cell r="B771">
            <v>29324</v>
          </cell>
          <cell r="C771">
            <v>29287</v>
          </cell>
          <cell r="D771">
            <v>2583.1</v>
          </cell>
          <cell r="E771">
            <v>2583.1</v>
          </cell>
          <cell r="F771">
            <v>2581.27</v>
          </cell>
          <cell r="G771">
            <v>0</v>
          </cell>
          <cell r="H771">
            <v>0</v>
          </cell>
          <cell r="I771">
            <v>0.4</v>
          </cell>
          <cell r="J771">
            <v>0.42</v>
          </cell>
          <cell r="K771">
            <v>770</v>
          </cell>
        </row>
        <row r="772">
          <cell r="B772">
            <v>29747</v>
          </cell>
          <cell r="C772">
            <v>29364</v>
          </cell>
          <cell r="D772">
            <v>2582.33</v>
          </cell>
          <cell r="E772">
            <v>2581.4299999999998</v>
          </cell>
          <cell r="F772">
            <v>0</v>
          </cell>
          <cell r="G772">
            <v>2580.0100000000002</v>
          </cell>
          <cell r="H772">
            <v>0</v>
          </cell>
          <cell r="I772">
            <v>0.3</v>
          </cell>
          <cell r="J772">
            <v>1.2</v>
          </cell>
          <cell r="K772">
            <v>771</v>
          </cell>
        </row>
        <row r="773">
          <cell r="B773">
            <v>29261</v>
          </cell>
          <cell r="C773">
            <v>28859</v>
          </cell>
          <cell r="D773">
            <v>2580.85</v>
          </cell>
          <cell r="E773">
            <v>2581.35</v>
          </cell>
          <cell r="F773">
            <v>2579.5500000000002</v>
          </cell>
          <cell r="G773">
            <v>2579.11</v>
          </cell>
          <cell r="H773">
            <v>0</v>
          </cell>
          <cell r="I773">
            <v>0.53</v>
          </cell>
          <cell r="J773">
            <v>0.3</v>
          </cell>
          <cell r="K773">
            <v>772</v>
          </cell>
        </row>
        <row r="774">
          <cell r="B774">
            <v>29364</v>
          </cell>
          <cell r="C774">
            <v>29261</v>
          </cell>
          <cell r="D774">
            <v>2581.4299999999998</v>
          </cell>
          <cell r="E774">
            <v>2580.85</v>
          </cell>
          <cell r="F774">
            <v>2580.0100000000002</v>
          </cell>
          <cell r="G774">
            <v>2579.5500000000002</v>
          </cell>
          <cell r="H774">
            <v>0</v>
          </cell>
          <cell r="I774">
            <v>0.38</v>
          </cell>
          <cell r="J774">
            <v>0.7</v>
          </cell>
          <cell r="K774">
            <v>773</v>
          </cell>
        </row>
        <row r="775">
          <cell r="B775">
            <v>29021</v>
          </cell>
          <cell r="C775">
            <v>28859</v>
          </cell>
          <cell r="D775">
            <v>2582.6</v>
          </cell>
          <cell r="E775">
            <v>2581.35</v>
          </cell>
          <cell r="F775">
            <v>2581.06</v>
          </cell>
          <cell r="G775">
            <v>2580</v>
          </cell>
          <cell r="H775">
            <v>0</v>
          </cell>
          <cell r="I775">
            <v>0.3</v>
          </cell>
          <cell r="J775">
            <v>1</v>
          </cell>
          <cell r="K775">
            <v>774</v>
          </cell>
        </row>
        <row r="776">
          <cell r="B776">
            <v>28760</v>
          </cell>
          <cell r="C776">
            <v>28656</v>
          </cell>
          <cell r="D776">
            <v>2580.69</v>
          </cell>
          <cell r="E776">
            <v>2580.04</v>
          </cell>
          <cell r="F776">
            <v>2578.84</v>
          </cell>
          <cell r="G776">
            <v>0</v>
          </cell>
          <cell r="H776">
            <v>0</v>
          </cell>
          <cell r="I776">
            <v>0.75</v>
          </cell>
          <cell r="J776">
            <v>0.5</v>
          </cell>
          <cell r="K776">
            <v>775</v>
          </cell>
        </row>
        <row r="777">
          <cell r="B777">
            <v>28859</v>
          </cell>
          <cell r="C777">
            <v>28760</v>
          </cell>
          <cell r="D777">
            <v>2581.35</v>
          </cell>
          <cell r="E777">
            <v>2580.69</v>
          </cell>
          <cell r="F777">
            <v>0</v>
          </cell>
          <cell r="G777">
            <v>0</v>
          </cell>
          <cell r="H777">
            <v>0</v>
          </cell>
          <cell r="I777">
            <v>0.6</v>
          </cell>
          <cell r="J777">
            <v>0.5</v>
          </cell>
          <cell r="K777">
            <v>776</v>
          </cell>
        </row>
        <row r="778">
          <cell r="B778">
            <v>29156</v>
          </cell>
          <cell r="C778">
            <v>28760</v>
          </cell>
          <cell r="D778">
            <v>2580.31</v>
          </cell>
          <cell r="E778">
            <v>2580.69</v>
          </cell>
          <cell r="F778">
            <v>2578.9499999999998</v>
          </cell>
          <cell r="G778">
            <v>2578.7399999999998</v>
          </cell>
          <cell r="H778">
            <v>0</v>
          </cell>
          <cell r="I778">
            <v>0.45</v>
          </cell>
          <cell r="J778">
            <v>0.2</v>
          </cell>
          <cell r="K778">
            <v>777</v>
          </cell>
        </row>
        <row r="779">
          <cell r="B779">
            <v>29289</v>
          </cell>
          <cell r="C779">
            <v>29156</v>
          </cell>
          <cell r="D779">
            <v>2580.62</v>
          </cell>
          <cell r="E779">
            <v>2580.31</v>
          </cell>
          <cell r="F779">
            <v>0</v>
          </cell>
          <cell r="G779">
            <v>2578.9499999999998</v>
          </cell>
          <cell r="H779">
            <v>0</v>
          </cell>
          <cell r="I779">
            <v>0.45</v>
          </cell>
          <cell r="J779">
            <v>0.4</v>
          </cell>
          <cell r="K779">
            <v>778</v>
          </cell>
        </row>
        <row r="780">
          <cell r="B780">
            <v>29568</v>
          </cell>
          <cell r="C780">
            <v>29289</v>
          </cell>
          <cell r="D780">
            <v>2581.63</v>
          </cell>
          <cell r="E780">
            <v>2580.62</v>
          </cell>
          <cell r="F780">
            <v>2580.33</v>
          </cell>
          <cell r="G780">
            <v>2579.14</v>
          </cell>
          <cell r="H780">
            <v>0</v>
          </cell>
          <cell r="I780">
            <v>0.25</v>
          </cell>
          <cell r="J780">
            <v>1.4</v>
          </cell>
          <cell r="K780">
            <v>779</v>
          </cell>
        </row>
        <row r="781">
          <cell r="B781">
            <v>29395</v>
          </cell>
          <cell r="C781">
            <v>29289</v>
          </cell>
          <cell r="D781">
            <v>2581.39</v>
          </cell>
          <cell r="E781">
            <v>2580.62</v>
          </cell>
          <cell r="F781">
            <v>2579.98</v>
          </cell>
          <cell r="G781">
            <v>2579.14</v>
          </cell>
          <cell r="H781">
            <v>0</v>
          </cell>
          <cell r="I781">
            <v>0.3</v>
          </cell>
          <cell r="J781">
            <v>1</v>
          </cell>
          <cell r="K781">
            <v>780</v>
          </cell>
        </row>
        <row r="782">
          <cell r="B782">
            <v>29625</v>
          </cell>
          <cell r="C782">
            <v>29395</v>
          </cell>
          <cell r="D782">
            <v>2582.41</v>
          </cell>
          <cell r="E782">
            <v>2581.39</v>
          </cell>
          <cell r="F782">
            <v>2581.02</v>
          </cell>
          <cell r="G782">
            <v>2579.98</v>
          </cell>
          <cell r="H782">
            <v>0</v>
          </cell>
          <cell r="I782">
            <v>0.25</v>
          </cell>
          <cell r="J782">
            <v>1.23</v>
          </cell>
          <cell r="K782">
            <v>781</v>
          </cell>
        </row>
        <row r="783">
          <cell r="B783">
            <v>29697</v>
          </cell>
          <cell r="C783">
            <v>29625</v>
          </cell>
          <cell r="D783">
            <v>2582.48</v>
          </cell>
          <cell r="E783">
            <v>2582.41</v>
          </cell>
          <cell r="F783">
            <v>2581.3200000000002</v>
          </cell>
          <cell r="G783">
            <v>2581.02</v>
          </cell>
          <cell r="H783">
            <v>0</v>
          </cell>
          <cell r="I783">
            <v>0</v>
          </cell>
          <cell r="J783">
            <v>0</v>
          </cell>
          <cell r="K783">
            <v>782</v>
          </cell>
        </row>
        <row r="784">
          <cell r="B784">
            <v>29064</v>
          </cell>
          <cell r="C784">
            <v>28656</v>
          </cell>
          <cell r="D784">
            <v>2579.65</v>
          </cell>
          <cell r="E784">
            <v>2580.04</v>
          </cell>
          <cell r="F784">
            <v>2578.75</v>
          </cell>
          <cell r="G784">
            <v>2578.54</v>
          </cell>
          <cell r="H784">
            <v>0</v>
          </cell>
          <cell r="I784">
            <v>0.45</v>
          </cell>
          <cell r="J784">
            <v>0.2</v>
          </cell>
          <cell r="K784">
            <v>783</v>
          </cell>
        </row>
        <row r="785">
          <cell r="B785">
            <v>28656</v>
          </cell>
          <cell r="C785">
            <v>40</v>
          </cell>
          <cell r="D785">
            <v>2580.04</v>
          </cell>
          <cell r="E785">
            <v>2579.79</v>
          </cell>
          <cell r="F785">
            <v>2578.64</v>
          </cell>
          <cell r="G785">
            <v>2578.31</v>
          </cell>
          <cell r="H785">
            <v>0</v>
          </cell>
          <cell r="I785">
            <v>0.75</v>
          </cell>
          <cell r="J785">
            <v>0.5</v>
          </cell>
          <cell r="K785">
            <v>784</v>
          </cell>
        </row>
        <row r="786">
          <cell r="B786">
            <v>29121</v>
          </cell>
          <cell r="C786">
            <v>29064</v>
          </cell>
          <cell r="D786">
            <v>2580.11</v>
          </cell>
          <cell r="E786">
            <v>2579.65</v>
          </cell>
          <cell r="F786">
            <v>2579.02</v>
          </cell>
          <cell r="G786">
            <v>2578.75</v>
          </cell>
          <cell r="H786">
            <v>0</v>
          </cell>
          <cell r="I786">
            <v>0.25</v>
          </cell>
          <cell r="J786">
            <v>0.5</v>
          </cell>
          <cell r="K786">
            <v>785</v>
          </cell>
        </row>
        <row r="787">
          <cell r="B787">
            <v>29064</v>
          </cell>
          <cell r="C787">
            <v>29181</v>
          </cell>
          <cell r="D787">
            <v>2579.65</v>
          </cell>
          <cell r="E787">
            <v>2579.9499999999998</v>
          </cell>
          <cell r="F787">
            <v>2578.9699999999998</v>
          </cell>
          <cell r="G787">
            <v>2578.86</v>
          </cell>
          <cell r="H787">
            <v>0</v>
          </cell>
          <cell r="I787">
            <v>0.2</v>
          </cell>
          <cell r="J787">
            <v>0.3</v>
          </cell>
          <cell r="K787">
            <v>786</v>
          </cell>
        </row>
        <row r="788">
          <cell r="B788">
            <v>28747</v>
          </cell>
          <cell r="C788">
            <v>28324</v>
          </cell>
          <cell r="D788">
            <v>2582.15</v>
          </cell>
          <cell r="E788">
            <v>2581.46</v>
          </cell>
          <cell r="F788">
            <v>2580.6999999999998</v>
          </cell>
          <cell r="G788">
            <v>2580.16</v>
          </cell>
          <cell r="H788">
            <v>0</v>
          </cell>
          <cell r="I788">
            <v>0.38</v>
          </cell>
          <cell r="J788">
            <v>0.4</v>
          </cell>
          <cell r="K788">
            <v>787</v>
          </cell>
        </row>
        <row r="789">
          <cell r="B789">
            <v>28324</v>
          </cell>
          <cell r="C789" t="str">
            <v>24I</v>
          </cell>
          <cell r="D789">
            <v>2581.46</v>
          </cell>
          <cell r="E789">
            <v>2580.88</v>
          </cell>
          <cell r="F789">
            <v>2580.16</v>
          </cell>
          <cell r="G789">
            <v>2579.54</v>
          </cell>
          <cell r="H789">
            <v>0</v>
          </cell>
          <cell r="I789">
            <v>0.4</v>
          </cell>
          <cell r="J789">
            <v>0.6</v>
          </cell>
          <cell r="K789">
            <v>788</v>
          </cell>
        </row>
        <row r="790">
          <cell r="B790">
            <v>28568</v>
          </cell>
          <cell r="C790">
            <v>28483</v>
          </cell>
          <cell r="D790">
            <v>2580.14</v>
          </cell>
          <cell r="E790">
            <v>2579.81</v>
          </cell>
          <cell r="F790">
            <v>2578.79</v>
          </cell>
          <cell r="G790">
            <v>2578.2600000000002</v>
          </cell>
          <cell r="H790">
            <v>0</v>
          </cell>
          <cell r="I790">
            <v>0.38</v>
          </cell>
          <cell r="J790">
            <v>0.8</v>
          </cell>
          <cell r="K790">
            <v>789</v>
          </cell>
        </row>
        <row r="791">
          <cell r="B791">
            <v>28678</v>
          </cell>
          <cell r="C791">
            <v>28568</v>
          </cell>
          <cell r="D791">
            <v>2580.79</v>
          </cell>
          <cell r="E791">
            <v>2580.14</v>
          </cell>
          <cell r="F791">
            <v>2570.4299999999998</v>
          </cell>
          <cell r="G791">
            <v>2578.79</v>
          </cell>
          <cell r="H791">
            <v>0</v>
          </cell>
          <cell r="I791">
            <v>0.38</v>
          </cell>
          <cell r="J791">
            <v>0.1</v>
          </cell>
          <cell r="K791">
            <v>790</v>
          </cell>
        </row>
        <row r="792">
          <cell r="B792">
            <v>28774</v>
          </cell>
          <cell r="C792">
            <v>28678</v>
          </cell>
          <cell r="D792">
            <v>2581.4499999999998</v>
          </cell>
          <cell r="E792">
            <v>2580.79</v>
          </cell>
          <cell r="F792">
            <v>2580.09</v>
          </cell>
          <cell r="G792">
            <v>2570.4299999999998</v>
          </cell>
          <cell r="H792">
            <v>0</v>
          </cell>
          <cell r="I792">
            <v>0.3</v>
          </cell>
          <cell r="J792">
            <v>1</v>
          </cell>
          <cell r="K792">
            <v>791</v>
          </cell>
        </row>
        <row r="793">
          <cell r="B793">
            <v>28877</v>
          </cell>
          <cell r="C793">
            <v>28774</v>
          </cell>
          <cell r="D793">
            <v>2582.1</v>
          </cell>
          <cell r="E793">
            <v>2581.4499999999998</v>
          </cell>
          <cell r="F793">
            <v>2580.7399999999998</v>
          </cell>
          <cell r="G793">
            <v>2580.09</v>
          </cell>
          <cell r="H793">
            <v>0</v>
          </cell>
          <cell r="I793">
            <v>0.25</v>
          </cell>
          <cell r="J793">
            <v>1</v>
          </cell>
          <cell r="K793">
            <v>792</v>
          </cell>
        </row>
        <row r="794">
          <cell r="B794">
            <v>28957</v>
          </cell>
          <cell r="C794">
            <v>28877</v>
          </cell>
          <cell r="D794">
            <v>2582.75</v>
          </cell>
          <cell r="E794">
            <v>2582.1</v>
          </cell>
          <cell r="F794">
            <v>2581.29</v>
          </cell>
          <cell r="G794">
            <v>2580.7399999999998</v>
          </cell>
          <cell r="H794">
            <v>0</v>
          </cell>
          <cell r="I794">
            <v>0.25</v>
          </cell>
          <cell r="J794">
            <v>1</v>
          </cell>
          <cell r="K794">
            <v>793</v>
          </cell>
        </row>
        <row r="795">
          <cell r="B795">
            <v>28635</v>
          </cell>
          <cell r="C795">
            <v>28389</v>
          </cell>
          <cell r="D795">
            <v>2581.65</v>
          </cell>
          <cell r="E795">
            <v>2581.34</v>
          </cell>
          <cell r="F795">
            <v>2580.4499999999998</v>
          </cell>
          <cell r="G795">
            <v>2580.02</v>
          </cell>
          <cell r="H795">
            <v>0</v>
          </cell>
          <cell r="I795">
            <v>0.3</v>
          </cell>
          <cell r="J795">
            <v>0.5</v>
          </cell>
          <cell r="K795">
            <v>794</v>
          </cell>
        </row>
        <row r="796">
          <cell r="B796">
            <v>28389</v>
          </cell>
          <cell r="C796">
            <v>28258</v>
          </cell>
          <cell r="D796">
            <v>2581.34</v>
          </cell>
          <cell r="E796">
            <v>2581.15</v>
          </cell>
          <cell r="F796">
            <v>2580.02</v>
          </cell>
          <cell r="G796">
            <v>2579.7399999999998</v>
          </cell>
          <cell r="H796">
            <v>0</v>
          </cell>
          <cell r="I796">
            <v>0.38</v>
          </cell>
          <cell r="J796">
            <v>0.7</v>
          </cell>
          <cell r="K796">
            <v>795</v>
          </cell>
        </row>
        <row r="797">
          <cell r="B797">
            <v>28457</v>
          </cell>
          <cell r="C797">
            <v>28389</v>
          </cell>
          <cell r="D797">
            <v>2581.6999999999998</v>
          </cell>
          <cell r="E797">
            <v>2581.34</v>
          </cell>
          <cell r="F797">
            <v>2580.25</v>
          </cell>
          <cell r="G797">
            <v>2580.02</v>
          </cell>
          <cell r="H797">
            <v>0</v>
          </cell>
          <cell r="I797">
            <v>0.25</v>
          </cell>
          <cell r="J797">
            <v>0.5</v>
          </cell>
          <cell r="K797">
            <v>796</v>
          </cell>
        </row>
        <row r="798">
          <cell r="B798">
            <v>28543</v>
          </cell>
          <cell r="C798">
            <v>28278</v>
          </cell>
          <cell r="D798">
            <v>2580.9499999999998</v>
          </cell>
          <cell r="E798">
            <v>2580.6</v>
          </cell>
          <cell r="F798">
            <v>2579.63</v>
          </cell>
          <cell r="G798">
            <v>2578.2199999999998</v>
          </cell>
          <cell r="H798">
            <v>0</v>
          </cell>
          <cell r="I798">
            <v>0.3</v>
          </cell>
          <cell r="J798">
            <v>0</v>
          </cell>
          <cell r="K798">
            <v>797</v>
          </cell>
        </row>
        <row r="799">
          <cell r="B799">
            <v>28459</v>
          </cell>
          <cell r="C799">
            <v>28181</v>
          </cell>
          <cell r="D799">
            <v>2580.38</v>
          </cell>
          <cell r="E799">
            <v>2580.21</v>
          </cell>
          <cell r="F799">
            <v>2579.21</v>
          </cell>
          <cell r="G799">
            <v>2578.7800000000002</v>
          </cell>
          <cell r="H799">
            <v>0</v>
          </cell>
          <cell r="I799">
            <v>0.3</v>
          </cell>
          <cell r="J799">
            <v>0.5</v>
          </cell>
          <cell r="K799">
            <v>798</v>
          </cell>
        </row>
        <row r="800">
          <cell r="B800">
            <v>28045</v>
          </cell>
          <cell r="C800" t="str">
            <v>27I</v>
          </cell>
          <cell r="D800">
            <v>2580.4</v>
          </cell>
          <cell r="E800">
            <v>2579.62</v>
          </cell>
          <cell r="F800">
            <v>2578.62</v>
          </cell>
          <cell r="G800">
            <v>2578.2600000000002</v>
          </cell>
          <cell r="H800">
            <v>0</v>
          </cell>
          <cell r="I800">
            <v>0.53</v>
          </cell>
          <cell r="J800">
            <v>0.3</v>
          </cell>
          <cell r="K800">
            <v>799</v>
          </cell>
        </row>
        <row r="801">
          <cell r="B801">
            <v>28181</v>
          </cell>
          <cell r="C801">
            <v>28045</v>
          </cell>
          <cell r="D801">
            <v>2580.21</v>
          </cell>
          <cell r="E801">
            <v>2580.4</v>
          </cell>
          <cell r="F801">
            <v>2578.7800000000002</v>
          </cell>
          <cell r="G801">
            <v>2578.62</v>
          </cell>
          <cell r="H801">
            <v>0</v>
          </cell>
          <cell r="I801">
            <v>0.45</v>
          </cell>
          <cell r="J801">
            <v>0.4</v>
          </cell>
          <cell r="K801">
            <v>800</v>
          </cell>
        </row>
        <row r="802">
          <cell r="B802">
            <v>28278</v>
          </cell>
          <cell r="C802">
            <v>28181</v>
          </cell>
          <cell r="D802">
            <v>2580.6</v>
          </cell>
          <cell r="E802">
            <v>2580.21</v>
          </cell>
          <cell r="F802">
            <v>2578.2199999999998</v>
          </cell>
          <cell r="G802">
            <v>2578.7800000000002</v>
          </cell>
          <cell r="H802">
            <v>0</v>
          </cell>
          <cell r="I802">
            <v>0.38</v>
          </cell>
          <cell r="J802">
            <v>0.7</v>
          </cell>
          <cell r="K802">
            <v>801</v>
          </cell>
        </row>
        <row r="803">
          <cell r="B803">
            <v>27945</v>
          </cell>
          <cell r="C803" t="str">
            <v>28I</v>
          </cell>
          <cell r="D803">
            <v>2579.61</v>
          </cell>
          <cell r="E803">
            <v>2579.13</v>
          </cell>
          <cell r="F803">
            <v>2578.4</v>
          </cell>
          <cell r="G803">
            <v>2577.71</v>
          </cell>
          <cell r="H803">
            <v>0</v>
          </cell>
          <cell r="I803">
            <v>0.38</v>
          </cell>
          <cell r="J803">
            <v>0.5</v>
          </cell>
          <cell r="K803">
            <v>802</v>
          </cell>
        </row>
        <row r="804">
          <cell r="B804">
            <v>27998</v>
          </cell>
          <cell r="C804">
            <v>27945</v>
          </cell>
          <cell r="D804">
            <v>2579.66</v>
          </cell>
          <cell r="E804">
            <v>2579.61</v>
          </cell>
          <cell r="F804">
            <v>2578.73</v>
          </cell>
          <cell r="G804">
            <v>2578.4</v>
          </cell>
          <cell r="H804">
            <v>0</v>
          </cell>
          <cell r="I804">
            <v>0.2</v>
          </cell>
          <cell r="J804">
            <v>1</v>
          </cell>
          <cell r="K804">
            <v>803</v>
          </cell>
        </row>
        <row r="805">
          <cell r="B805">
            <v>27560</v>
          </cell>
          <cell r="C805">
            <v>27478</v>
          </cell>
          <cell r="D805">
            <v>2579.13</v>
          </cell>
          <cell r="E805">
            <v>2578.96</v>
          </cell>
          <cell r="F805">
            <v>2577.71</v>
          </cell>
          <cell r="G805">
            <v>2577.48</v>
          </cell>
          <cell r="H805">
            <v>0</v>
          </cell>
          <cell r="I805">
            <v>1</v>
          </cell>
          <cell r="J805">
            <v>0.28999999999999998</v>
          </cell>
          <cell r="K805">
            <v>804</v>
          </cell>
        </row>
        <row r="806">
          <cell r="B806">
            <v>27663</v>
          </cell>
          <cell r="C806">
            <v>27560</v>
          </cell>
          <cell r="D806">
            <v>2579.62</v>
          </cell>
          <cell r="E806">
            <v>2579.13</v>
          </cell>
          <cell r="F806">
            <v>2577.91</v>
          </cell>
          <cell r="G806">
            <v>2577.71</v>
          </cell>
          <cell r="H806">
            <v>0</v>
          </cell>
          <cell r="I806">
            <v>1</v>
          </cell>
          <cell r="J806">
            <v>0.31</v>
          </cell>
          <cell r="K806">
            <v>805</v>
          </cell>
        </row>
        <row r="807">
          <cell r="B807">
            <v>27754</v>
          </cell>
          <cell r="C807">
            <v>27663</v>
          </cell>
          <cell r="D807">
            <v>2579.9499999999998</v>
          </cell>
          <cell r="E807">
            <v>2579.62</v>
          </cell>
          <cell r="F807">
            <v>2578.17</v>
          </cell>
          <cell r="G807">
            <v>2577.91</v>
          </cell>
          <cell r="H807">
            <v>0</v>
          </cell>
          <cell r="I807">
            <v>0.83</v>
          </cell>
          <cell r="J807">
            <v>0.4</v>
          </cell>
          <cell r="K807">
            <v>806</v>
          </cell>
        </row>
        <row r="808">
          <cell r="B808">
            <v>27846</v>
          </cell>
          <cell r="C808">
            <v>27754</v>
          </cell>
          <cell r="D808">
            <v>2580.2800000000002</v>
          </cell>
          <cell r="E808">
            <v>2579.9499999999998</v>
          </cell>
          <cell r="F808">
            <v>2578.44</v>
          </cell>
          <cell r="G808">
            <v>2578.1799999999998</v>
          </cell>
          <cell r="H808">
            <v>0</v>
          </cell>
          <cell r="I808">
            <v>0.83</v>
          </cell>
          <cell r="J808">
            <v>0.39</v>
          </cell>
          <cell r="K808">
            <v>807</v>
          </cell>
        </row>
        <row r="809">
          <cell r="B809">
            <v>28258</v>
          </cell>
          <cell r="C809" t="str">
            <v>25I</v>
          </cell>
          <cell r="D809">
            <v>2581.15</v>
          </cell>
          <cell r="E809">
            <v>2580.2800000000002</v>
          </cell>
          <cell r="F809">
            <v>2579.7399999999998</v>
          </cell>
          <cell r="G809">
            <v>2578.9</v>
          </cell>
          <cell r="H809">
            <v>0</v>
          </cell>
          <cell r="I809">
            <v>0.4</v>
          </cell>
          <cell r="J809">
            <v>0.7</v>
          </cell>
          <cell r="K809">
            <v>808</v>
          </cell>
        </row>
        <row r="810">
          <cell r="B810">
            <v>28153</v>
          </cell>
          <cell r="C810" t="str">
            <v>26I</v>
          </cell>
          <cell r="D810">
            <v>2580.5700000000002</v>
          </cell>
          <cell r="E810">
            <v>2579.9499999999998</v>
          </cell>
          <cell r="F810">
            <v>2579.27</v>
          </cell>
          <cell r="G810">
            <v>2578.5500000000002</v>
          </cell>
          <cell r="H810">
            <v>0</v>
          </cell>
          <cell r="I810">
            <v>0.3</v>
          </cell>
          <cell r="J810">
            <v>0.6</v>
          </cell>
          <cell r="K810">
            <v>809</v>
          </cell>
        </row>
        <row r="811">
          <cell r="B811">
            <v>28209</v>
          </cell>
          <cell r="C811">
            <v>28153</v>
          </cell>
          <cell r="D811">
            <v>2580.7399999999998</v>
          </cell>
          <cell r="E811">
            <v>2580.5700000000002</v>
          </cell>
          <cell r="F811">
            <v>2579.5300000000002</v>
          </cell>
          <cell r="G811">
            <v>2579.27</v>
          </cell>
          <cell r="H811">
            <v>0</v>
          </cell>
          <cell r="I811">
            <v>0.2</v>
          </cell>
          <cell r="J811">
            <v>0.8</v>
          </cell>
          <cell r="K811">
            <v>810</v>
          </cell>
        </row>
        <row r="812">
          <cell r="B812">
            <v>29046</v>
          </cell>
          <cell r="C812">
            <v>28663</v>
          </cell>
          <cell r="D812">
            <v>2582.85</v>
          </cell>
          <cell r="E812">
            <v>2582.31</v>
          </cell>
          <cell r="F812">
            <v>2581.37</v>
          </cell>
          <cell r="G812">
            <v>2580.89</v>
          </cell>
          <cell r="H812">
            <v>0</v>
          </cell>
          <cell r="I812">
            <v>0.38</v>
          </cell>
          <cell r="J812">
            <v>0.4</v>
          </cell>
          <cell r="K812">
            <v>811</v>
          </cell>
        </row>
        <row r="813">
          <cell r="B813">
            <v>29119</v>
          </cell>
          <cell r="C813">
            <v>29288</v>
          </cell>
          <cell r="D813">
            <v>2582.75</v>
          </cell>
          <cell r="E813">
            <v>2582.5500000000002</v>
          </cell>
          <cell r="F813">
            <v>2581.46</v>
          </cell>
          <cell r="G813">
            <v>2581.16</v>
          </cell>
          <cell r="H813">
            <v>0</v>
          </cell>
          <cell r="I813">
            <v>0.2</v>
          </cell>
          <cell r="J813">
            <v>0.6</v>
          </cell>
          <cell r="K813">
            <v>812</v>
          </cell>
        </row>
        <row r="814">
          <cell r="B814">
            <v>29610</v>
          </cell>
          <cell r="C814">
            <v>29288</v>
          </cell>
          <cell r="D814">
            <v>2582.85</v>
          </cell>
          <cell r="E814">
            <v>2582.5500000000002</v>
          </cell>
          <cell r="F814">
            <v>2581.56</v>
          </cell>
          <cell r="G814">
            <v>2581.16</v>
          </cell>
          <cell r="H814">
            <v>0</v>
          </cell>
          <cell r="I814">
            <v>0.3</v>
          </cell>
          <cell r="J814">
            <v>0.4</v>
          </cell>
          <cell r="K814">
            <v>813</v>
          </cell>
        </row>
        <row r="815">
          <cell r="B815">
            <v>29672</v>
          </cell>
          <cell r="C815">
            <v>29371</v>
          </cell>
          <cell r="D815">
            <v>2583.11</v>
          </cell>
          <cell r="E815">
            <v>2582.7600000000002</v>
          </cell>
          <cell r="F815">
            <v>2581.85</v>
          </cell>
          <cell r="G815">
            <v>2581.4499999999998</v>
          </cell>
          <cell r="H815">
            <v>0</v>
          </cell>
          <cell r="I815">
            <v>0.38</v>
          </cell>
          <cell r="J815">
            <v>0.4</v>
          </cell>
          <cell r="K815">
            <v>814</v>
          </cell>
        </row>
        <row r="816">
          <cell r="B816">
            <v>29672</v>
          </cell>
          <cell r="C816">
            <v>29610</v>
          </cell>
          <cell r="D816">
            <v>2583.11</v>
          </cell>
          <cell r="E816">
            <v>2582.85</v>
          </cell>
          <cell r="F816">
            <v>2581.9</v>
          </cell>
          <cell r="G816">
            <v>2581.56</v>
          </cell>
          <cell r="H816">
            <v>0</v>
          </cell>
          <cell r="I816">
            <v>0.2</v>
          </cell>
          <cell r="J816">
            <v>0.6</v>
          </cell>
          <cell r="K816">
            <v>815</v>
          </cell>
        </row>
        <row r="817">
          <cell r="B817">
            <v>29734</v>
          </cell>
          <cell r="C817">
            <v>29672</v>
          </cell>
          <cell r="D817">
            <v>2583.61</v>
          </cell>
          <cell r="E817">
            <v>2583.11</v>
          </cell>
          <cell r="F817">
            <v>2582.41</v>
          </cell>
          <cell r="G817">
            <v>2581.85</v>
          </cell>
          <cell r="H817">
            <v>0</v>
          </cell>
          <cell r="I817">
            <v>0.2</v>
          </cell>
          <cell r="J817">
            <v>1</v>
          </cell>
          <cell r="K817">
            <v>816</v>
          </cell>
        </row>
        <row r="818">
          <cell r="B818">
            <v>30526</v>
          </cell>
          <cell r="C818">
            <v>30445</v>
          </cell>
          <cell r="D818">
            <v>2585.6799999999998</v>
          </cell>
          <cell r="E818">
            <v>2585.46</v>
          </cell>
          <cell r="F818">
            <v>2583.6999999999998</v>
          </cell>
          <cell r="G818">
            <v>2583.36</v>
          </cell>
          <cell r="H818">
            <v>0</v>
          </cell>
          <cell r="I818">
            <v>0.6</v>
          </cell>
          <cell r="J818">
            <v>0.51</v>
          </cell>
          <cell r="K818">
            <v>817</v>
          </cell>
        </row>
        <row r="819">
          <cell r="B819">
            <v>29879</v>
          </cell>
          <cell r="C819">
            <v>33</v>
          </cell>
          <cell r="D819">
            <v>2581.7399999999998</v>
          </cell>
          <cell r="E819">
            <v>2580.9</v>
          </cell>
          <cell r="F819">
            <v>0</v>
          </cell>
          <cell r="G819">
            <v>2579.34</v>
          </cell>
          <cell r="H819">
            <v>0</v>
          </cell>
          <cell r="I819">
            <v>0.75</v>
          </cell>
          <cell r="J819">
            <v>0.3</v>
          </cell>
          <cell r="K819">
            <v>818</v>
          </cell>
        </row>
        <row r="820">
          <cell r="B820">
            <v>30001</v>
          </cell>
          <cell r="C820">
            <v>30137</v>
          </cell>
          <cell r="D820">
            <v>2582.29</v>
          </cell>
          <cell r="E820">
            <v>2583.25</v>
          </cell>
          <cell r="F820">
            <v>2580.92</v>
          </cell>
          <cell r="G820">
            <v>2580.98</v>
          </cell>
          <cell r="H820">
            <v>0</v>
          </cell>
          <cell r="I820">
            <v>0.3</v>
          </cell>
          <cell r="J820">
            <v>0.4</v>
          </cell>
          <cell r="K820">
            <v>819</v>
          </cell>
        </row>
        <row r="821">
          <cell r="B821">
            <v>27492</v>
          </cell>
          <cell r="C821" t="str">
            <v>33I</v>
          </cell>
          <cell r="D821">
            <v>0</v>
          </cell>
          <cell r="E821">
            <v>0</v>
          </cell>
          <cell r="F821">
            <v>2577.4299999999998</v>
          </cell>
          <cell r="G821">
            <v>2576.81</v>
          </cell>
          <cell r="H821">
            <v>0</v>
          </cell>
          <cell r="I821">
            <v>0.45</v>
          </cell>
          <cell r="J821">
            <v>0.8</v>
          </cell>
          <cell r="K821">
            <v>820</v>
          </cell>
        </row>
        <row r="822">
          <cell r="B822">
            <v>27771</v>
          </cell>
          <cell r="C822">
            <v>27492</v>
          </cell>
          <cell r="D822">
            <v>0</v>
          </cell>
          <cell r="E822">
            <v>0</v>
          </cell>
          <cell r="F822">
            <v>2577.98</v>
          </cell>
          <cell r="G822">
            <v>2577.4</v>
          </cell>
          <cell r="H822">
            <v>0</v>
          </cell>
          <cell r="I822">
            <v>0.4</v>
          </cell>
          <cell r="J822">
            <v>0.6</v>
          </cell>
          <cell r="K822">
            <v>821</v>
          </cell>
        </row>
        <row r="823">
          <cell r="B823">
            <v>28150</v>
          </cell>
          <cell r="C823">
            <v>27735</v>
          </cell>
          <cell r="D823">
            <v>2579.52</v>
          </cell>
          <cell r="E823">
            <v>2579.1999999999998</v>
          </cell>
          <cell r="F823">
            <v>2578.02</v>
          </cell>
          <cell r="G823">
            <v>2577.64</v>
          </cell>
          <cell r="H823">
            <v>0</v>
          </cell>
          <cell r="I823">
            <v>0.38</v>
          </cell>
          <cell r="J823">
            <v>0.3</v>
          </cell>
          <cell r="K823">
            <v>822</v>
          </cell>
        </row>
        <row r="824">
          <cell r="B824">
            <v>29450</v>
          </cell>
          <cell r="C824">
            <v>29426</v>
          </cell>
          <cell r="D824">
            <v>0</v>
          </cell>
          <cell r="E824">
            <v>2580.19</v>
          </cell>
          <cell r="F824">
            <v>2579.0300000000002</v>
          </cell>
          <cell r="G824">
            <v>2579.02</v>
          </cell>
          <cell r="H824">
            <v>0</v>
          </cell>
          <cell r="I824">
            <v>0.6</v>
          </cell>
          <cell r="J824">
            <v>0.4</v>
          </cell>
          <cell r="K824">
            <v>823</v>
          </cell>
        </row>
        <row r="825">
          <cell r="B825">
            <v>33</v>
          </cell>
          <cell r="C825">
            <v>29450</v>
          </cell>
          <cell r="D825">
            <v>2580.9</v>
          </cell>
          <cell r="E825">
            <v>0</v>
          </cell>
          <cell r="F825">
            <v>2579.34</v>
          </cell>
          <cell r="G825">
            <v>2579.04</v>
          </cell>
          <cell r="H825">
            <v>0</v>
          </cell>
          <cell r="I825">
            <v>0.6</v>
          </cell>
          <cell r="J825">
            <v>0.4</v>
          </cell>
          <cell r="K825">
            <v>824</v>
          </cell>
        </row>
        <row r="826">
          <cell r="B826">
            <v>28865</v>
          </cell>
          <cell r="C826">
            <v>41</v>
          </cell>
          <cell r="D826">
            <v>2579.91</v>
          </cell>
          <cell r="E826">
            <v>2579.5300000000002</v>
          </cell>
          <cell r="F826">
            <v>2578.86</v>
          </cell>
          <cell r="G826">
            <v>2577.94</v>
          </cell>
          <cell r="H826">
            <v>0</v>
          </cell>
          <cell r="I826">
            <v>0.4</v>
          </cell>
          <cell r="J826">
            <v>0.3</v>
          </cell>
          <cell r="K826">
            <v>825</v>
          </cell>
        </row>
        <row r="827">
          <cell r="B827">
            <v>28403</v>
          </cell>
          <cell r="C827">
            <v>41</v>
          </cell>
          <cell r="D827">
            <v>2579.67</v>
          </cell>
          <cell r="E827">
            <v>2579.5300000000002</v>
          </cell>
          <cell r="F827">
            <v>2578.17</v>
          </cell>
          <cell r="G827">
            <v>2577.94</v>
          </cell>
          <cell r="H827">
            <v>0</v>
          </cell>
          <cell r="I827">
            <v>0.25</v>
          </cell>
          <cell r="J827">
            <v>0.5</v>
          </cell>
          <cell r="K827">
            <v>826</v>
          </cell>
        </row>
        <row r="828">
          <cell r="B828">
            <v>28920</v>
          </cell>
          <cell r="C828">
            <v>38</v>
          </cell>
          <cell r="D828">
            <v>2579.81</v>
          </cell>
          <cell r="E828">
            <v>2579.71</v>
          </cell>
          <cell r="F828">
            <v>2578.52</v>
          </cell>
          <cell r="G828">
            <v>2579.44</v>
          </cell>
          <cell r="H828">
            <v>0</v>
          </cell>
          <cell r="I828">
            <v>0.25</v>
          </cell>
          <cell r="J828">
            <v>0.5</v>
          </cell>
          <cell r="K828">
            <v>827</v>
          </cell>
        </row>
        <row r="829">
          <cell r="B829">
            <v>29080</v>
          </cell>
          <cell r="C829">
            <v>28962</v>
          </cell>
          <cell r="D829">
            <v>2579.73</v>
          </cell>
          <cell r="E829">
            <v>2579.71</v>
          </cell>
          <cell r="F829">
            <v>2578.6799999999998</v>
          </cell>
          <cell r="G829">
            <v>0</v>
          </cell>
          <cell r="H829">
            <v>0</v>
          </cell>
          <cell r="I829">
            <v>0.75</v>
          </cell>
          <cell r="J829">
            <v>0.3</v>
          </cell>
          <cell r="K829">
            <v>828</v>
          </cell>
        </row>
        <row r="830">
          <cell r="B830">
            <v>29426</v>
          </cell>
          <cell r="C830">
            <v>29080</v>
          </cell>
          <cell r="D830">
            <v>2580.19</v>
          </cell>
          <cell r="E830">
            <v>2579.73</v>
          </cell>
          <cell r="F830">
            <v>2579.02</v>
          </cell>
          <cell r="G830">
            <v>2578.6799999999998</v>
          </cell>
          <cell r="H830">
            <v>0</v>
          </cell>
          <cell r="I830">
            <v>0.75</v>
          </cell>
          <cell r="J830">
            <v>0.3</v>
          </cell>
          <cell r="K830">
            <v>829</v>
          </cell>
        </row>
        <row r="831">
          <cell r="B831">
            <v>29556</v>
          </cell>
          <cell r="C831">
            <v>36</v>
          </cell>
          <cell r="D831">
            <v>2580.35</v>
          </cell>
          <cell r="E831">
            <v>2580.19</v>
          </cell>
          <cell r="F831">
            <v>2579.6799999999998</v>
          </cell>
          <cell r="G831">
            <v>2579.02</v>
          </cell>
          <cell r="H831">
            <v>0</v>
          </cell>
          <cell r="I831">
            <v>0.3</v>
          </cell>
          <cell r="J831">
            <v>1.5</v>
          </cell>
          <cell r="K831">
            <v>830</v>
          </cell>
        </row>
        <row r="832">
          <cell r="B832">
            <v>28311</v>
          </cell>
          <cell r="C832">
            <v>42</v>
          </cell>
          <cell r="D832">
            <v>2579.65</v>
          </cell>
          <cell r="E832">
            <v>2579.84</v>
          </cell>
          <cell r="F832">
            <v>2578.1</v>
          </cell>
          <cell r="G832">
            <v>2577.87</v>
          </cell>
          <cell r="H832">
            <v>0</v>
          </cell>
          <cell r="I832">
            <v>0.25</v>
          </cell>
          <cell r="J832">
            <v>0.5</v>
          </cell>
          <cell r="K832">
            <v>831</v>
          </cell>
        </row>
        <row r="833">
          <cell r="B833">
            <v>30625</v>
          </cell>
          <cell r="C833">
            <v>30526</v>
          </cell>
          <cell r="D833">
            <v>2586.54</v>
          </cell>
          <cell r="E833">
            <v>2585.6799999999998</v>
          </cell>
          <cell r="F833">
            <v>2584.71</v>
          </cell>
          <cell r="G833">
            <v>2583.98</v>
          </cell>
          <cell r="H833">
            <v>0</v>
          </cell>
          <cell r="I833">
            <v>0.45</v>
          </cell>
          <cell r="J833">
            <v>1.01</v>
          </cell>
          <cell r="K833">
            <v>832</v>
          </cell>
        </row>
        <row r="834">
          <cell r="B834">
            <v>30166</v>
          </cell>
          <cell r="C834">
            <v>30526</v>
          </cell>
          <cell r="D834">
            <v>2585.5300000000002</v>
          </cell>
          <cell r="E834">
            <v>2585.6799999999998</v>
          </cell>
          <cell r="F834">
            <v>2584.37</v>
          </cell>
          <cell r="G834">
            <v>2583.69</v>
          </cell>
          <cell r="H834">
            <v>0</v>
          </cell>
          <cell r="I834">
            <v>0.35</v>
          </cell>
          <cell r="J834">
            <v>0.51</v>
          </cell>
          <cell r="K834">
            <v>833</v>
          </cell>
        </row>
        <row r="835">
          <cell r="B835">
            <v>29953</v>
          </cell>
          <cell r="C835">
            <v>29676</v>
          </cell>
          <cell r="D835">
            <v>2582.15</v>
          </cell>
          <cell r="E835">
            <v>2582.12</v>
          </cell>
          <cell r="F835">
            <v>2580.87</v>
          </cell>
          <cell r="G835">
            <v>2580.06</v>
          </cell>
          <cell r="H835">
            <v>0</v>
          </cell>
          <cell r="I835">
            <v>0.3</v>
          </cell>
          <cell r="J835">
            <v>0.7</v>
          </cell>
          <cell r="K835">
            <v>834</v>
          </cell>
        </row>
        <row r="836">
          <cell r="B836">
            <v>30094</v>
          </cell>
          <cell r="C836">
            <v>30445</v>
          </cell>
          <cell r="D836">
            <v>2585.4</v>
          </cell>
          <cell r="E836">
            <v>2585.46</v>
          </cell>
          <cell r="F836">
            <v>2584.0300000000002</v>
          </cell>
          <cell r="G836">
            <v>2583.36</v>
          </cell>
          <cell r="H836">
            <v>0</v>
          </cell>
          <cell r="I836">
            <v>0.35</v>
          </cell>
          <cell r="J836">
            <v>0.5</v>
          </cell>
          <cell r="K836">
            <v>835</v>
          </cell>
        </row>
        <row r="837">
          <cell r="B837">
            <v>27379</v>
          </cell>
          <cell r="C837" t="str">
            <v>33I</v>
          </cell>
          <cell r="D837">
            <v>2578.84</v>
          </cell>
          <cell r="E837">
            <v>2578.9</v>
          </cell>
          <cell r="F837">
            <v>2577.69</v>
          </cell>
          <cell r="G837">
            <v>2577.4899999999998</v>
          </cell>
          <cell r="H837">
            <v>0</v>
          </cell>
          <cell r="I837">
            <v>1.5</v>
          </cell>
          <cell r="J837">
            <v>0.2</v>
          </cell>
          <cell r="K837">
            <v>836</v>
          </cell>
        </row>
        <row r="838">
          <cell r="B838">
            <v>29655</v>
          </cell>
          <cell r="C838">
            <v>29556</v>
          </cell>
          <cell r="D838">
            <v>2582.17</v>
          </cell>
          <cell r="E838">
            <v>2580.35</v>
          </cell>
          <cell r="F838">
            <v>2580.66</v>
          </cell>
          <cell r="G838">
            <v>2579.6799999999998</v>
          </cell>
          <cell r="H838">
            <v>0</v>
          </cell>
          <cell r="I838">
            <v>0.3</v>
          </cell>
          <cell r="J838">
            <v>1.5</v>
          </cell>
          <cell r="K838">
            <v>837</v>
          </cell>
        </row>
        <row r="839">
          <cell r="B839">
            <v>29676</v>
          </cell>
          <cell r="C839">
            <v>33</v>
          </cell>
          <cell r="D839">
            <v>2582.12</v>
          </cell>
          <cell r="E839">
            <v>2580.9</v>
          </cell>
          <cell r="F839">
            <v>2580.06</v>
          </cell>
          <cell r="G839">
            <v>2579.34</v>
          </cell>
          <cell r="H839">
            <v>0</v>
          </cell>
          <cell r="I839">
            <v>0.45</v>
          </cell>
          <cell r="J839">
            <v>1.1000000000000001</v>
          </cell>
          <cell r="K839">
            <v>838</v>
          </cell>
        </row>
        <row r="840">
          <cell r="B840">
            <v>28962</v>
          </cell>
          <cell r="C840">
            <v>28558</v>
          </cell>
          <cell r="D840">
            <v>2579.71</v>
          </cell>
          <cell r="E840">
            <v>2579.79</v>
          </cell>
          <cell r="F840">
            <v>2578.5700000000002</v>
          </cell>
          <cell r="G840">
            <v>2578.31</v>
          </cell>
          <cell r="H840">
            <v>0</v>
          </cell>
          <cell r="I840">
            <v>0.83</v>
          </cell>
          <cell r="J840">
            <v>0.3</v>
          </cell>
          <cell r="K840">
            <v>839</v>
          </cell>
        </row>
        <row r="841">
          <cell r="B841">
            <v>29454</v>
          </cell>
          <cell r="C841">
            <v>29181</v>
          </cell>
          <cell r="D841">
            <v>2580.77</v>
          </cell>
          <cell r="E841">
            <v>2579.9499999999998</v>
          </cell>
          <cell r="F841">
            <v>2579.15</v>
          </cell>
          <cell r="G841">
            <v>2578.81</v>
          </cell>
          <cell r="H841">
            <v>0</v>
          </cell>
          <cell r="I841">
            <v>0.3</v>
          </cell>
          <cell r="J841">
            <v>0.4</v>
          </cell>
          <cell r="K841">
            <v>840</v>
          </cell>
        </row>
        <row r="842">
          <cell r="B842">
            <v>29181</v>
          </cell>
          <cell r="C842">
            <v>37</v>
          </cell>
          <cell r="D842">
            <v>2579.9499999999998</v>
          </cell>
          <cell r="E842">
            <v>2579.73</v>
          </cell>
          <cell r="F842">
            <v>2578.81</v>
          </cell>
          <cell r="G842">
            <v>2578.6799999999998</v>
          </cell>
          <cell r="H842">
            <v>0</v>
          </cell>
          <cell r="I842">
            <v>0.38</v>
          </cell>
          <cell r="J842">
            <v>0.2</v>
          </cell>
          <cell r="K842">
            <v>841</v>
          </cell>
        </row>
        <row r="843">
          <cell r="B843">
            <v>28483</v>
          </cell>
          <cell r="C843">
            <v>42</v>
          </cell>
          <cell r="D843">
            <v>2579.81</v>
          </cell>
          <cell r="E843">
            <v>2579.48</v>
          </cell>
          <cell r="F843">
            <v>2578.2600000000002</v>
          </cell>
          <cell r="G843">
            <v>2578.14</v>
          </cell>
          <cell r="H843">
            <v>0</v>
          </cell>
          <cell r="I843">
            <v>0.53</v>
          </cell>
          <cell r="J843">
            <v>0.2</v>
          </cell>
          <cell r="K843">
            <v>842</v>
          </cell>
        </row>
        <row r="844">
          <cell r="B844">
            <v>27735</v>
          </cell>
          <cell r="C844" t="str">
            <v>30I</v>
          </cell>
          <cell r="D844">
            <v>2579.1999999999998</v>
          </cell>
          <cell r="E844">
            <v>2578.84</v>
          </cell>
          <cell r="F844">
            <v>2577.64</v>
          </cell>
          <cell r="G844">
            <v>2577.4</v>
          </cell>
          <cell r="H844">
            <v>0</v>
          </cell>
          <cell r="I844">
            <v>0.53</v>
          </cell>
          <cell r="J844">
            <v>0.2</v>
          </cell>
          <cell r="K844">
            <v>843</v>
          </cell>
        </row>
        <row r="845">
          <cell r="B845">
            <v>27786</v>
          </cell>
          <cell r="C845">
            <v>27735</v>
          </cell>
          <cell r="D845">
            <v>2579.1</v>
          </cell>
          <cell r="E845">
            <v>2579.1999999999998</v>
          </cell>
          <cell r="F845">
            <v>2577.84</v>
          </cell>
          <cell r="G845">
            <v>2577.64</v>
          </cell>
          <cell r="H845">
            <v>0</v>
          </cell>
          <cell r="I845">
            <v>0.25</v>
          </cell>
          <cell r="J845">
            <v>0.6</v>
          </cell>
          <cell r="K845">
            <v>844</v>
          </cell>
        </row>
        <row r="846">
          <cell r="B846">
            <v>30682</v>
          </cell>
          <cell r="C846">
            <v>30288</v>
          </cell>
          <cell r="D846">
            <v>2585.92</v>
          </cell>
          <cell r="E846">
            <v>2584.7800000000002</v>
          </cell>
          <cell r="F846">
            <v>2584.59</v>
          </cell>
          <cell r="G846">
            <v>2583.64</v>
          </cell>
          <cell r="H846">
            <v>0</v>
          </cell>
          <cell r="I846">
            <v>1.4</v>
          </cell>
          <cell r="J846">
            <v>0.68</v>
          </cell>
          <cell r="K846">
            <v>845</v>
          </cell>
        </row>
        <row r="847">
          <cell r="B847">
            <v>30759</v>
          </cell>
          <cell r="C847">
            <v>30682</v>
          </cell>
          <cell r="D847">
            <v>2586.5</v>
          </cell>
          <cell r="E847">
            <v>2585.92</v>
          </cell>
          <cell r="F847">
            <v>2584.9</v>
          </cell>
          <cell r="G847">
            <v>2584.62</v>
          </cell>
          <cell r="H847">
            <v>0</v>
          </cell>
          <cell r="I847">
            <v>1.4</v>
          </cell>
          <cell r="J847">
            <v>0.73</v>
          </cell>
          <cell r="K847">
            <v>846</v>
          </cell>
        </row>
        <row r="848">
          <cell r="B848">
            <v>30884</v>
          </cell>
          <cell r="C848">
            <v>30759</v>
          </cell>
          <cell r="D848">
            <v>2587.34</v>
          </cell>
          <cell r="E848">
            <v>2586.5</v>
          </cell>
          <cell r="F848">
            <v>2585.5700000000002</v>
          </cell>
          <cell r="G848">
            <v>2585.17</v>
          </cell>
          <cell r="H848">
            <v>0</v>
          </cell>
          <cell r="I848">
            <v>1.4</v>
          </cell>
          <cell r="J848">
            <v>0.69</v>
          </cell>
          <cell r="K848">
            <v>847</v>
          </cell>
        </row>
        <row r="849">
          <cell r="B849">
            <v>27527</v>
          </cell>
          <cell r="C849">
            <v>27482</v>
          </cell>
          <cell r="D849">
            <v>2580.92</v>
          </cell>
          <cell r="E849">
            <v>2580.88</v>
          </cell>
          <cell r="F849">
            <v>2579.04</v>
          </cell>
          <cell r="G849">
            <v>2578.96</v>
          </cell>
          <cell r="H849">
            <v>0</v>
          </cell>
          <cell r="I849">
            <v>1.1000000000000001</v>
          </cell>
          <cell r="J849">
            <v>0.53</v>
          </cell>
          <cell r="K849">
            <v>848</v>
          </cell>
        </row>
        <row r="850">
          <cell r="B850">
            <v>27482</v>
          </cell>
          <cell r="C850">
            <v>27280</v>
          </cell>
          <cell r="D850">
            <v>2580.88</v>
          </cell>
          <cell r="E850">
            <v>2580.71</v>
          </cell>
          <cell r="F850">
            <v>2578.9899999999998</v>
          </cell>
          <cell r="G850">
            <v>2578.7600000000002</v>
          </cell>
          <cell r="H850">
            <v>0</v>
          </cell>
          <cell r="I850">
            <v>1.1499999999999999</v>
          </cell>
          <cell r="J850">
            <v>0.47</v>
          </cell>
          <cell r="K850">
            <v>849</v>
          </cell>
        </row>
        <row r="851">
          <cell r="B851">
            <v>28047</v>
          </cell>
          <cell r="C851">
            <v>28051</v>
          </cell>
          <cell r="D851">
            <v>2580.9299999999998</v>
          </cell>
          <cell r="E851">
            <v>2581</v>
          </cell>
          <cell r="F851">
            <v>2579.7800000000002</v>
          </cell>
          <cell r="G851">
            <v>2579.75</v>
          </cell>
          <cell r="H851">
            <v>0</v>
          </cell>
          <cell r="I851">
            <v>0.9</v>
          </cell>
          <cell r="J851">
            <v>0.31</v>
          </cell>
          <cell r="K851">
            <v>850</v>
          </cell>
        </row>
        <row r="852">
          <cell r="B852">
            <v>28078</v>
          </cell>
          <cell r="C852">
            <v>28051</v>
          </cell>
          <cell r="D852">
            <v>2581.0100000000002</v>
          </cell>
          <cell r="E852">
            <v>2581</v>
          </cell>
          <cell r="F852">
            <v>2579.7600000000002</v>
          </cell>
          <cell r="G852">
            <v>2579.7399999999998</v>
          </cell>
          <cell r="H852">
            <v>0</v>
          </cell>
          <cell r="I852">
            <v>0.75</v>
          </cell>
          <cell r="J852">
            <v>0.24</v>
          </cell>
          <cell r="K852">
            <v>851</v>
          </cell>
        </row>
        <row r="853">
          <cell r="B853">
            <v>28379</v>
          </cell>
          <cell r="C853">
            <v>28157</v>
          </cell>
          <cell r="D853">
            <v>2581.2199999999998</v>
          </cell>
          <cell r="E853">
            <v>2581.0300000000002</v>
          </cell>
          <cell r="F853">
            <v>2580.0500000000002</v>
          </cell>
          <cell r="G853">
            <v>2579.87</v>
          </cell>
          <cell r="H853">
            <v>0</v>
          </cell>
          <cell r="I853">
            <v>0.9</v>
          </cell>
          <cell r="J853">
            <v>0.28000000000000003</v>
          </cell>
          <cell r="K853">
            <v>852</v>
          </cell>
        </row>
        <row r="854">
          <cell r="B854">
            <v>28492</v>
          </cell>
          <cell r="C854">
            <v>28379</v>
          </cell>
          <cell r="D854">
            <v>2581.46</v>
          </cell>
          <cell r="E854">
            <v>2581.2199999999998</v>
          </cell>
          <cell r="F854">
            <v>2580.14</v>
          </cell>
          <cell r="G854">
            <v>2580.0500000000002</v>
          </cell>
          <cell r="H854">
            <v>0</v>
          </cell>
          <cell r="I854">
            <v>0.9</v>
          </cell>
          <cell r="J854">
            <v>0.28000000000000003</v>
          </cell>
          <cell r="K854">
            <v>853</v>
          </cell>
        </row>
        <row r="855">
          <cell r="B855">
            <v>28353</v>
          </cell>
          <cell r="C855">
            <v>28152</v>
          </cell>
          <cell r="D855">
            <v>2581.12</v>
          </cell>
          <cell r="E855">
            <v>2581.0500000000002</v>
          </cell>
          <cell r="F855">
            <v>2579.9299999999998</v>
          </cell>
          <cell r="G855">
            <v>2579.83</v>
          </cell>
          <cell r="H855">
            <v>0</v>
          </cell>
          <cell r="I855">
            <v>0.68</v>
          </cell>
          <cell r="J855">
            <v>0.18</v>
          </cell>
          <cell r="K855">
            <v>854</v>
          </cell>
        </row>
        <row r="856">
          <cell r="B856">
            <v>28157</v>
          </cell>
          <cell r="C856">
            <v>28047</v>
          </cell>
          <cell r="D856">
            <v>2581.0300000000002</v>
          </cell>
          <cell r="E856">
            <v>2580.9299999999998</v>
          </cell>
          <cell r="F856">
            <v>2579.87</v>
          </cell>
          <cell r="G856">
            <v>2579.86</v>
          </cell>
          <cell r="H856">
            <v>0</v>
          </cell>
          <cell r="I856">
            <v>0.9</v>
          </cell>
          <cell r="J856">
            <v>0.02</v>
          </cell>
          <cell r="K856">
            <v>855</v>
          </cell>
        </row>
        <row r="857">
          <cell r="B857">
            <v>28152</v>
          </cell>
          <cell r="C857">
            <v>28078</v>
          </cell>
          <cell r="D857">
            <v>2581.0500000000002</v>
          </cell>
          <cell r="E857">
            <v>2581.0100000000002</v>
          </cell>
          <cell r="F857">
            <v>2579.87</v>
          </cell>
          <cell r="G857">
            <v>2579.79</v>
          </cell>
          <cell r="H857">
            <v>0</v>
          </cell>
          <cell r="I857">
            <v>0.75</v>
          </cell>
          <cell r="J857">
            <v>0.39</v>
          </cell>
          <cell r="K857">
            <v>856</v>
          </cell>
        </row>
        <row r="858">
          <cell r="B858">
            <v>28051</v>
          </cell>
          <cell r="C858">
            <v>27790</v>
          </cell>
          <cell r="D858">
            <v>2581</v>
          </cell>
          <cell r="E858">
            <v>2580.64</v>
          </cell>
          <cell r="F858">
            <v>2579.8000000000002</v>
          </cell>
          <cell r="G858">
            <v>2579.4</v>
          </cell>
          <cell r="H858">
            <v>0</v>
          </cell>
          <cell r="I858">
            <v>1</v>
          </cell>
          <cell r="J858">
            <v>0.56000000000000005</v>
          </cell>
          <cell r="K858">
            <v>857</v>
          </cell>
        </row>
        <row r="859">
          <cell r="B859">
            <v>28724</v>
          </cell>
          <cell r="C859">
            <v>28492</v>
          </cell>
          <cell r="D859">
            <v>2581.56</v>
          </cell>
          <cell r="E859">
            <v>2581.46</v>
          </cell>
          <cell r="F859">
            <v>2580.2800000000002</v>
          </cell>
          <cell r="G859">
            <v>2580.0700000000002</v>
          </cell>
          <cell r="H859">
            <v>0</v>
          </cell>
          <cell r="I859">
            <v>0.83</v>
          </cell>
          <cell r="J859">
            <v>0.3</v>
          </cell>
          <cell r="K859">
            <v>858</v>
          </cell>
        </row>
        <row r="860">
          <cell r="B860">
            <v>28725</v>
          </cell>
          <cell r="C860">
            <v>28353</v>
          </cell>
          <cell r="D860">
            <v>2581.56</v>
          </cell>
          <cell r="E860">
            <v>2581.12</v>
          </cell>
          <cell r="F860">
            <v>2580.31</v>
          </cell>
          <cell r="G860">
            <v>2580.0100000000002</v>
          </cell>
          <cell r="H860">
            <v>0</v>
          </cell>
          <cell r="I860">
            <v>0.68</v>
          </cell>
          <cell r="J860">
            <v>0.27</v>
          </cell>
          <cell r="K860">
            <v>859</v>
          </cell>
        </row>
        <row r="861">
          <cell r="B861">
            <v>27790</v>
          </cell>
          <cell r="C861">
            <v>27527</v>
          </cell>
          <cell r="D861">
            <v>2580.64</v>
          </cell>
          <cell r="E861">
            <v>2580.92</v>
          </cell>
          <cell r="F861">
            <v>2579.44</v>
          </cell>
          <cell r="G861">
            <v>2579.04</v>
          </cell>
          <cell r="H861">
            <v>0</v>
          </cell>
          <cell r="I861">
            <v>1.1000000000000001</v>
          </cell>
          <cell r="J861">
            <v>0.5</v>
          </cell>
          <cell r="K861">
            <v>860</v>
          </cell>
        </row>
        <row r="862">
          <cell r="B862">
            <v>30942</v>
          </cell>
          <cell r="C862">
            <v>30884</v>
          </cell>
          <cell r="D862">
            <v>2587.58</v>
          </cell>
          <cell r="E862">
            <v>2587.34</v>
          </cell>
          <cell r="F862">
            <v>2585.81</v>
          </cell>
          <cell r="G862">
            <v>2585.5700000000002</v>
          </cell>
          <cell r="H862">
            <v>0</v>
          </cell>
          <cell r="I862">
            <v>1.4</v>
          </cell>
          <cell r="J862">
            <v>0.8</v>
          </cell>
          <cell r="K862">
            <v>861</v>
          </cell>
        </row>
        <row r="863">
          <cell r="B863">
            <v>27481</v>
          </cell>
          <cell r="C863">
            <v>27333</v>
          </cell>
          <cell r="D863">
            <v>2580.1</v>
          </cell>
          <cell r="E863">
            <v>2580.0500000000002</v>
          </cell>
          <cell r="F863">
            <v>2578.12</v>
          </cell>
          <cell r="G863">
            <v>2577.7600000000002</v>
          </cell>
          <cell r="H863">
            <v>0</v>
          </cell>
          <cell r="I863">
            <v>0.53</v>
          </cell>
          <cell r="J863">
            <v>0.4</v>
          </cell>
          <cell r="K863">
            <v>862</v>
          </cell>
        </row>
        <row r="864">
          <cell r="B864">
            <v>30558</v>
          </cell>
          <cell r="C864">
            <v>30477</v>
          </cell>
          <cell r="D864">
            <v>2588</v>
          </cell>
          <cell r="E864">
            <v>2587.15</v>
          </cell>
          <cell r="F864">
            <v>2586.64</v>
          </cell>
          <cell r="G864">
            <v>2585.96</v>
          </cell>
          <cell r="H864">
            <v>0</v>
          </cell>
          <cell r="I864">
            <v>1.05</v>
          </cell>
          <cell r="J864">
            <v>1.4</v>
          </cell>
          <cell r="K864">
            <v>863</v>
          </cell>
        </row>
        <row r="865">
          <cell r="B865">
            <v>30832</v>
          </cell>
          <cell r="C865">
            <v>30661</v>
          </cell>
          <cell r="D865">
            <v>2589.33</v>
          </cell>
          <cell r="E865">
            <v>2588.8000000000002</v>
          </cell>
          <cell r="F865">
            <v>2588.09</v>
          </cell>
          <cell r="G865">
            <v>2587.19</v>
          </cell>
          <cell r="H865">
            <v>0</v>
          </cell>
          <cell r="I865">
            <v>0.9</v>
          </cell>
          <cell r="J865">
            <v>1</v>
          </cell>
          <cell r="K865">
            <v>864</v>
          </cell>
        </row>
        <row r="866">
          <cell r="B866">
            <v>30477</v>
          </cell>
          <cell r="C866">
            <v>30453</v>
          </cell>
          <cell r="D866">
            <v>2587.15</v>
          </cell>
          <cell r="E866">
            <v>2586.58</v>
          </cell>
          <cell r="F866">
            <v>2585.9499999999998</v>
          </cell>
          <cell r="G866">
            <v>2585.64</v>
          </cell>
          <cell r="H866">
            <v>0</v>
          </cell>
          <cell r="I866">
            <v>1.05</v>
          </cell>
          <cell r="J866">
            <v>1.38</v>
          </cell>
          <cell r="K866">
            <v>865</v>
          </cell>
        </row>
        <row r="867">
          <cell r="B867">
            <v>29287</v>
          </cell>
          <cell r="C867">
            <v>28646</v>
          </cell>
          <cell r="D867">
            <v>2583.1</v>
          </cell>
          <cell r="E867">
            <v>2582.2800000000002</v>
          </cell>
          <cell r="F867">
            <v>2581.61</v>
          </cell>
          <cell r="G867">
            <v>2581.02</v>
          </cell>
          <cell r="H867">
            <v>2.5</v>
          </cell>
          <cell r="I867">
            <v>1.6</v>
          </cell>
          <cell r="J867">
            <v>0.3</v>
          </cell>
          <cell r="K867">
            <v>866</v>
          </cell>
        </row>
        <row r="868">
          <cell r="B868">
            <v>30019</v>
          </cell>
          <cell r="C868">
            <v>29970</v>
          </cell>
          <cell r="D868">
            <v>2584.98</v>
          </cell>
          <cell r="E868">
            <v>2584.9499999999998</v>
          </cell>
          <cell r="F868">
            <v>2583.12</v>
          </cell>
          <cell r="G868">
            <v>2582.88</v>
          </cell>
          <cell r="H868">
            <v>0</v>
          </cell>
          <cell r="I868">
            <v>1.1499999999999999</v>
          </cell>
          <cell r="J868">
            <v>1.42</v>
          </cell>
          <cell r="K868">
            <v>867</v>
          </cell>
        </row>
        <row r="869">
          <cell r="B869">
            <v>29371</v>
          </cell>
          <cell r="C869">
            <v>29288</v>
          </cell>
          <cell r="D869">
            <v>2582.7600000000002</v>
          </cell>
          <cell r="E869">
            <v>2582.5500000000002</v>
          </cell>
          <cell r="F869">
            <v>2581.4499999999998</v>
          </cell>
          <cell r="G869">
            <v>2581.16</v>
          </cell>
          <cell r="H869">
            <v>0</v>
          </cell>
          <cell r="I869">
            <v>0.68</v>
          </cell>
          <cell r="J869">
            <v>0.56000000000000005</v>
          </cell>
          <cell r="K869">
            <v>868</v>
          </cell>
        </row>
        <row r="870">
          <cell r="B870">
            <v>29288</v>
          </cell>
          <cell r="C870">
            <v>29287</v>
          </cell>
          <cell r="D870">
            <v>2582.5500000000002</v>
          </cell>
          <cell r="E870">
            <v>2583.1</v>
          </cell>
          <cell r="F870">
            <v>2581.16</v>
          </cell>
          <cell r="G870">
            <v>2581.12</v>
          </cell>
          <cell r="H870">
            <v>0</v>
          </cell>
          <cell r="I870">
            <v>0.68</v>
          </cell>
          <cell r="J870">
            <v>0.5</v>
          </cell>
          <cell r="K870">
            <v>869</v>
          </cell>
        </row>
        <row r="871">
          <cell r="B871">
            <v>29984</v>
          </cell>
          <cell r="C871">
            <v>29970</v>
          </cell>
          <cell r="D871">
            <v>2584.3000000000002</v>
          </cell>
          <cell r="E871">
            <v>2584.9499999999998</v>
          </cell>
          <cell r="F871">
            <v>2582.94</v>
          </cell>
          <cell r="G871">
            <v>2582.92</v>
          </cell>
          <cell r="H871">
            <v>1.9</v>
          </cell>
          <cell r="I871">
            <v>1.7</v>
          </cell>
          <cell r="J871">
            <v>0.2</v>
          </cell>
          <cell r="K871">
            <v>870</v>
          </cell>
        </row>
        <row r="872">
          <cell r="B872">
            <v>30118</v>
          </cell>
          <cell r="C872">
            <v>29993</v>
          </cell>
          <cell r="D872">
            <v>2584.89</v>
          </cell>
          <cell r="E872">
            <v>0</v>
          </cell>
          <cell r="F872">
            <v>2583.5700000000002</v>
          </cell>
          <cell r="G872">
            <v>0</v>
          </cell>
          <cell r="H872">
            <v>0</v>
          </cell>
          <cell r="I872">
            <v>1.75</v>
          </cell>
          <cell r="J872">
            <v>0</v>
          </cell>
          <cell r="K872">
            <v>871</v>
          </cell>
        </row>
        <row r="873">
          <cell r="B873">
            <v>30623</v>
          </cell>
          <cell r="C873">
            <v>30558</v>
          </cell>
          <cell r="D873">
            <v>2588.4299999999998</v>
          </cell>
          <cell r="E873">
            <v>2588</v>
          </cell>
          <cell r="F873">
            <v>2587.04</v>
          </cell>
          <cell r="G873">
            <v>2586.64</v>
          </cell>
          <cell r="H873">
            <v>0</v>
          </cell>
          <cell r="I873">
            <v>1.05</v>
          </cell>
          <cell r="J873">
            <v>1.01</v>
          </cell>
          <cell r="K873">
            <v>872</v>
          </cell>
        </row>
        <row r="874">
          <cell r="B874">
            <v>30678</v>
          </cell>
          <cell r="C874">
            <v>30623</v>
          </cell>
          <cell r="D874">
            <v>2588.85</v>
          </cell>
          <cell r="E874">
            <v>2588.4299999999998</v>
          </cell>
          <cell r="F874">
            <v>2587.42</v>
          </cell>
          <cell r="G874">
            <v>2587.04</v>
          </cell>
          <cell r="H874">
            <v>0</v>
          </cell>
          <cell r="I874">
            <v>0.75</v>
          </cell>
          <cell r="J874">
            <v>1.0900000000000001</v>
          </cell>
          <cell r="K874">
            <v>873</v>
          </cell>
        </row>
        <row r="875">
          <cell r="B875">
            <v>30661</v>
          </cell>
          <cell r="C875">
            <v>30623</v>
          </cell>
          <cell r="D875">
            <v>2588.8000000000002</v>
          </cell>
          <cell r="E875">
            <v>2588.4299999999998</v>
          </cell>
          <cell r="F875">
            <v>2587.19</v>
          </cell>
          <cell r="G875">
            <v>2587.04</v>
          </cell>
          <cell r="H875">
            <v>0</v>
          </cell>
          <cell r="I875">
            <v>0.9</v>
          </cell>
          <cell r="J875">
            <v>1</v>
          </cell>
          <cell r="K875">
            <v>874</v>
          </cell>
        </row>
        <row r="876">
          <cell r="B876">
            <v>28663</v>
          </cell>
          <cell r="C876">
            <v>28602</v>
          </cell>
          <cell r="D876">
            <v>2582.31</v>
          </cell>
          <cell r="E876">
            <v>2582.25</v>
          </cell>
          <cell r="F876">
            <v>2580.89</v>
          </cell>
          <cell r="G876">
            <v>2580.83</v>
          </cell>
          <cell r="H876">
            <v>0</v>
          </cell>
          <cell r="I876">
            <v>0.83</v>
          </cell>
          <cell r="J876">
            <v>0.75</v>
          </cell>
          <cell r="K876">
            <v>875</v>
          </cell>
        </row>
        <row r="877">
          <cell r="B877">
            <v>28646</v>
          </cell>
          <cell r="C877">
            <v>28602</v>
          </cell>
          <cell r="D877">
            <v>2582.2800000000002</v>
          </cell>
          <cell r="E877">
            <v>2582.25</v>
          </cell>
          <cell r="F877">
            <v>2581</v>
          </cell>
          <cell r="G877">
            <v>2581.02</v>
          </cell>
          <cell r="H877">
            <v>2.7</v>
          </cell>
          <cell r="I877">
            <v>1.6</v>
          </cell>
          <cell r="J877">
            <v>0.33</v>
          </cell>
          <cell r="K877">
            <v>876</v>
          </cell>
        </row>
        <row r="878">
          <cell r="B878">
            <v>27968</v>
          </cell>
          <cell r="C878">
            <v>27846</v>
          </cell>
          <cell r="D878">
            <v>2580.89</v>
          </cell>
          <cell r="E878">
            <v>2580.2800000000002</v>
          </cell>
          <cell r="F878">
            <v>2578.6</v>
          </cell>
          <cell r="G878">
            <v>2578.44</v>
          </cell>
          <cell r="H878">
            <v>0</v>
          </cell>
          <cell r="I878">
            <v>0.75</v>
          </cell>
          <cell r="J878">
            <v>0.4</v>
          </cell>
          <cell r="K878">
            <v>877</v>
          </cell>
        </row>
        <row r="879">
          <cell r="B879">
            <v>28558</v>
          </cell>
          <cell r="C879">
            <v>28469</v>
          </cell>
          <cell r="D879">
            <v>2579.79</v>
          </cell>
          <cell r="E879">
            <v>2579.5300000000002</v>
          </cell>
          <cell r="F879">
            <v>2578.31</v>
          </cell>
          <cell r="G879">
            <v>2578.1799999999998</v>
          </cell>
          <cell r="H879">
            <v>0</v>
          </cell>
          <cell r="I879">
            <v>1.1000000000000001</v>
          </cell>
          <cell r="J879">
            <v>0.2</v>
          </cell>
          <cell r="K879">
            <v>878</v>
          </cell>
        </row>
        <row r="880">
          <cell r="B880">
            <v>28388</v>
          </cell>
          <cell r="C880">
            <v>27977</v>
          </cell>
          <cell r="D880">
            <v>2579.48</v>
          </cell>
          <cell r="E880">
            <v>2579.11</v>
          </cell>
          <cell r="F880">
            <v>2578.14</v>
          </cell>
          <cell r="G880">
            <v>2577.9499999999998</v>
          </cell>
          <cell r="H880">
            <v>0</v>
          </cell>
          <cell r="I880">
            <v>1.3</v>
          </cell>
          <cell r="J880">
            <v>0.15</v>
          </cell>
          <cell r="K880">
            <v>879</v>
          </cell>
        </row>
        <row r="881">
          <cell r="B881">
            <v>27172</v>
          </cell>
          <cell r="C881" t="str">
            <v>33I</v>
          </cell>
          <cell r="D881">
            <v>2578.9</v>
          </cell>
          <cell r="E881">
            <v>2578.91</v>
          </cell>
          <cell r="F881">
            <v>2577.4699999999998</v>
          </cell>
          <cell r="G881">
            <v>2577.44</v>
          </cell>
          <cell r="H881">
            <v>0</v>
          </cell>
          <cell r="I881">
            <v>1.6</v>
          </cell>
          <cell r="J881">
            <v>0.33</v>
          </cell>
          <cell r="K881">
            <v>880</v>
          </cell>
        </row>
        <row r="882">
          <cell r="B882">
            <v>27561</v>
          </cell>
          <cell r="C882">
            <v>27227</v>
          </cell>
          <cell r="D882">
            <v>2579.15</v>
          </cell>
          <cell r="E882">
            <v>2578.73</v>
          </cell>
          <cell r="F882">
            <v>2578.1999999999998</v>
          </cell>
          <cell r="G882">
            <v>2577.7800000000002</v>
          </cell>
          <cell r="H882">
            <v>0</v>
          </cell>
          <cell r="I882">
            <v>1.6</v>
          </cell>
          <cell r="J882">
            <v>0.42</v>
          </cell>
          <cell r="K882">
            <v>881</v>
          </cell>
        </row>
        <row r="883">
          <cell r="B883">
            <v>28469</v>
          </cell>
          <cell r="C883">
            <v>28388</v>
          </cell>
          <cell r="D883">
            <v>2579.5300000000002</v>
          </cell>
          <cell r="E883">
            <v>2579.48</v>
          </cell>
          <cell r="F883">
            <v>2578.1799999999998</v>
          </cell>
          <cell r="G883">
            <v>2578.14</v>
          </cell>
          <cell r="H883">
            <v>0</v>
          </cell>
          <cell r="I883">
            <v>1.2</v>
          </cell>
          <cell r="J883">
            <v>0.13</v>
          </cell>
          <cell r="K883">
            <v>882</v>
          </cell>
        </row>
        <row r="884">
          <cell r="B884">
            <v>30374</v>
          </cell>
          <cell r="C884">
            <v>30341</v>
          </cell>
          <cell r="D884">
            <v>2586.1799999999998</v>
          </cell>
          <cell r="E884">
            <v>2586.0500000000002</v>
          </cell>
          <cell r="F884">
            <v>2585.3200000000002</v>
          </cell>
          <cell r="G884">
            <v>2585.1799999999998</v>
          </cell>
          <cell r="H884">
            <v>0</v>
          </cell>
          <cell r="I884">
            <v>1.05</v>
          </cell>
          <cell r="J884">
            <v>1.44</v>
          </cell>
          <cell r="K884">
            <v>883</v>
          </cell>
        </row>
        <row r="885">
          <cell r="B885">
            <v>29868</v>
          </cell>
          <cell r="C885">
            <v>29799</v>
          </cell>
          <cell r="D885">
            <v>2583.46</v>
          </cell>
          <cell r="E885">
            <v>2583.7399999999998</v>
          </cell>
          <cell r="F885">
            <v>2581.25</v>
          </cell>
          <cell r="G885">
            <v>2581.1999999999998</v>
          </cell>
          <cell r="H885">
            <v>0</v>
          </cell>
          <cell r="I885">
            <v>0.53</v>
          </cell>
          <cell r="J885">
            <v>0.42</v>
          </cell>
          <cell r="K885">
            <v>884</v>
          </cell>
        </row>
        <row r="886">
          <cell r="B886">
            <v>29839</v>
          </cell>
          <cell r="C886">
            <v>29799</v>
          </cell>
          <cell r="D886">
            <v>2583.6</v>
          </cell>
          <cell r="E886">
            <v>2583.7399999999998</v>
          </cell>
          <cell r="F886">
            <v>2582.37</v>
          </cell>
          <cell r="G886">
            <v>2582.35</v>
          </cell>
          <cell r="H886">
            <v>1.9</v>
          </cell>
          <cell r="I886">
            <v>1.7</v>
          </cell>
          <cell r="J886">
            <v>0.2</v>
          </cell>
          <cell r="K886">
            <v>885</v>
          </cell>
        </row>
        <row r="887">
          <cell r="B887">
            <v>29876</v>
          </cell>
          <cell r="C887">
            <v>29860</v>
          </cell>
          <cell r="D887">
            <v>2583.4899999999998</v>
          </cell>
          <cell r="E887">
            <v>2583.7399999999998</v>
          </cell>
          <cell r="F887">
            <v>2582.36</v>
          </cell>
          <cell r="G887">
            <v>2582.35</v>
          </cell>
          <cell r="H887">
            <v>0</v>
          </cell>
          <cell r="I887">
            <v>0</v>
          </cell>
          <cell r="J887">
            <v>0</v>
          </cell>
          <cell r="K887">
            <v>886</v>
          </cell>
        </row>
        <row r="888">
          <cell r="B888">
            <v>30422</v>
          </cell>
          <cell r="C888">
            <v>30374</v>
          </cell>
          <cell r="D888">
            <v>2586.17</v>
          </cell>
          <cell r="E888">
            <v>2586.1799999999998</v>
          </cell>
          <cell r="F888">
            <v>2585.42</v>
          </cell>
          <cell r="G888">
            <v>2585.3200000000002</v>
          </cell>
          <cell r="H888">
            <v>0</v>
          </cell>
          <cell r="I888">
            <v>1.05</v>
          </cell>
          <cell r="J888">
            <v>1.42</v>
          </cell>
          <cell r="K888">
            <v>887</v>
          </cell>
        </row>
        <row r="889">
          <cell r="B889">
            <v>27478</v>
          </cell>
          <cell r="C889">
            <v>27454</v>
          </cell>
          <cell r="D889">
            <v>2578.9</v>
          </cell>
          <cell r="E889">
            <v>2578.96</v>
          </cell>
          <cell r="F889">
            <v>2577.7199999999998</v>
          </cell>
          <cell r="G889">
            <v>2577.69</v>
          </cell>
          <cell r="H889">
            <v>0</v>
          </cell>
          <cell r="I889">
            <v>1.3</v>
          </cell>
          <cell r="J889">
            <v>0.15</v>
          </cell>
          <cell r="K889">
            <v>888</v>
          </cell>
        </row>
        <row r="890">
          <cell r="B890">
            <v>27977</v>
          </cell>
          <cell r="C890">
            <v>27827</v>
          </cell>
          <cell r="D890">
            <v>2579.11</v>
          </cell>
          <cell r="E890">
            <v>2579</v>
          </cell>
          <cell r="F890">
            <v>2578.94</v>
          </cell>
          <cell r="G890">
            <v>2577.88</v>
          </cell>
          <cell r="H890">
            <v>0</v>
          </cell>
          <cell r="I890">
            <v>1.3</v>
          </cell>
          <cell r="J890">
            <v>2.65</v>
          </cell>
          <cell r="K890">
            <v>889</v>
          </cell>
        </row>
        <row r="891">
          <cell r="B891">
            <v>27827</v>
          </cell>
          <cell r="C891">
            <v>27478</v>
          </cell>
          <cell r="D891">
            <v>2579</v>
          </cell>
          <cell r="E891">
            <v>2578.9</v>
          </cell>
          <cell r="F891">
            <v>2577.88</v>
          </cell>
          <cell r="G891">
            <v>2577.7199999999998</v>
          </cell>
          <cell r="H891">
            <v>0</v>
          </cell>
          <cell r="I891">
            <v>1.3</v>
          </cell>
          <cell r="J891">
            <v>0.15</v>
          </cell>
          <cell r="K891">
            <v>890</v>
          </cell>
        </row>
        <row r="892">
          <cell r="B892">
            <v>29860</v>
          </cell>
          <cell r="C892">
            <v>29839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891</v>
          </cell>
        </row>
        <row r="893">
          <cell r="B893">
            <v>29257</v>
          </cell>
          <cell r="C893">
            <v>28932</v>
          </cell>
          <cell r="D893">
            <v>2582.4</v>
          </cell>
          <cell r="E893">
            <v>2581.4</v>
          </cell>
          <cell r="F893">
            <v>2580.94</v>
          </cell>
          <cell r="G893">
            <v>2580.5500000000002</v>
          </cell>
          <cell r="H893">
            <v>0</v>
          </cell>
          <cell r="I893">
            <v>1.5</v>
          </cell>
          <cell r="J893">
            <v>0.41</v>
          </cell>
          <cell r="K893">
            <v>892</v>
          </cell>
        </row>
        <row r="894">
          <cell r="B894">
            <v>29596</v>
          </cell>
          <cell r="C894">
            <v>29484</v>
          </cell>
          <cell r="D894">
            <v>2582.6799999999998</v>
          </cell>
          <cell r="E894">
            <v>2582.58</v>
          </cell>
          <cell r="F894">
            <v>2581.6</v>
          </cell>
          <cell r="G894">
            <v>2581.33</v>
          </cell>
          <cell r="H894">
            <v>0</v>
          </cell>
          <cell r="I894">
            <v>1.4</v>
          </cell>
          <cell r="J894">
            <v>0.79</v>
          </cell>
          <cell r="K894">
            <v>893</v>
          </cell>
        </row>
        <row r="895">
          <cell r="B895">
            <v>29779</v>
          </cell>
          <cell r="C895">
            <v>29596</v>
          </cell>
          <cell r="D895">
            <v>2582.96</v>
          </cell>
          <cell r="E895">
            <v>2582.6799999999998</v>
          </cell>
          <cell r="F895">
            <v>2582.3000000000002</v>
          </cell>
          <cell r="G895">
            <v>2581.6</v>
          </cell>
          <cell r="H895">
            <v>0</v>
          </cell>
          <cell r="I895">
            <v>1.4</v>
          </cell>
          <cell r="J895">
            <v>0.73</v>
          </cell>
          <cell r="K895">
            <v>894</v>
          </cell>
        </row>
        <row r="896">
          <cell r="B896">
            <v>29862</v>
          </cell>
          <cell r="C896">
            <v>29779</v>
          </cell>
          <cell r="D896">
            <v>2583.06</v>
          </cell>
          <cell r="E896">
            <v>2582.96</v>
          </cell>
          <cell r="F896">
            <v>2582.41</v>
          </cell>
          <cell r="G896">
            <v>2582.3000000000002</v>
          </cell>
          <cell r="H896">
            <v>0</v>
          </cell>
          <cell r="I896">
            <v>1.4</v>
          </cell>
          <cell r="J896">
            <v>0.34</v>
          </cell>
          <cell r="K896">
            <v>895</v>
          </cell>
        </row>
        <row r="897">
          <cell r="B897">
            <v>29484</v>
          </cell>
          <cell r="C897">
            <v>29257</v>
          </cell>
          <cell r="D897">
            <v>2582.58</v>
          </cell>
          <cell r="E897">
            <v>2582.4</v>
          </cell>
          <cell r="F897">
            <v>2581.33</v>
          </cell>
          <cell r="G897">
            <v>2580.84</v>
          </cell>
          <cell r="H897">
            <v>0</v>
          </cell>
          <cell r="I897">
            <v>1.4</v>
          </cell>
          <cell r="J897">
            <v>0.8</v>
          </cell>
          <cell r="K897">
            <v>896</v>
          </cell>
        </row>
        <row r="898">
          <cell r="B898">
            <v>29922</v>
          </cell>
          <cell r="C898">
            <v>29859</v>
          </cell>
          <cell r="D898">
            <v>2583.1999999999998</v>
          </cell>
          <cell r="E898">
            <v>2583.08</v>
          </cell>
          <cell r="F898">
            <v>2582.36</v>
          </cell>
          <cell r="G898">
            <v>2582.25</v>
          </cell>
          <cell r="H898">
            <v>0</v>
          </cell>
          <cell r="I898">
            <v>1</v>
          </cell>
          <cell r="J898">
            <v>0.26</v>
          </cell>
          <cell r="K898">
            <v>897</v>
          </cell>
        </row>
        <row r="899">
          <cell r="B899">
            <v>30211</v>
          </cell>
          <cell r="C899">
            <v>310</v>
          </cell>
          <cell r="D899">
            <v>2583.56</v>
          </cell>
          <cell r="E899">
            <v>2583.1999999999998</v>
          </cell>
          <cell r="F899">
            <v>2582.7800000000002</v>
          </cell>
          <cell r="G899">
            <v>2582.46</v>
          </cell>
          <cell r="H899">
            <v>0</v>
          </cell>
          <cell r="I899">
            <v>1</v>
          </cell>
          <cell r="J899">
            <v>0.28999999999999998</v>
          </cell>
          <cell r="K899">
            <v>898</v>
          </cell>
        </row>
        <row r="900">
          <cell r="B900">
            <v>29859</v>
          </cell>
          <cell r="C900">
            <v>29862</v>
          </cell>
          <cell r="D900">
            <v>2583.08</v>
          </cell>
          <cell r="E900">
            <v>2583.06</v>
          </cell>
          <cell r="F900">
            <v>2582.52</v>
          </cell>
          <cell r="G900">
            <v>2582.41</v>
          </cell>
          <cell r="H900">
            <v>0</v>
          </cell>
          <cell r="I900">
            <v>1.4</v>
          </cell>
          <cell r="J900">
            <v>1.57</v>
          </cell>
          <cell r="K900">
            <v>899</v>
          </cell>
        </row>
        <row r="901">
          <cell r="B901">
            <v>29913</v>
          </cell>
          <cell r="C901">
            <v>29859</v>
          </cell>
          <cell r="D901">
            <v>2583.39</v>
          </cell>
          <cell r="E901">
            <v>2583.08</v>
          </cell>
          <cell r="F901">
            <v>2582.5300000000002</v>
          </cell>
          <cell r="G901">
            <v>2582.52</v>
          </cell>
          <cell r="H901">
            <v>0</v>
          </cell>
          <cell r="I901">
            <v>1.4</v>
          </cell>
          <cell r="J901">
            <v>0.03</v>
          </cell>
          <cell r="K901">
            <v>900</v>
          </cell>
        </row>
        <row r="902">
          <cell r="B902">
            <v>30288</v>
          </cell>
          <cell r="C902">
            <v>29913</v>
          </cell>
          <cell r="D902">
            <v>2584.7800000000002</v>
          </cell>
          <cell r="E902">
            <v>2583.39</v>
          </cell>
          <cell r="F902">
            <v>2583.64</v>
          </cell>
          <cell r="G902">
            <v>2582.52</v>
          </cell>
          <cell r="H902">
            <v>0</v>
          </cell>
          <cell r="I902">
            <v>1.4</v>
          </cell>
          <cell r="J902">
            <v>0.8</v>
          </cell>
          <cell r="K902">
            <v>901</v>
          </cell>
        </row>
        <row r="903">
          <cell r="B903">
            <v>28799</v>
          </cell>
          <cell r="C903">
            <v>28437</v>
          </cell>
          <cell r="D903">
            <v>2581.2600000000002</v>
          </cell>
          <cell r="E903">
            <v>2580.33</v>
          </cell>
          <cell r="F903">
            <v>2578.64</v>
          </cell>
          <cell r="G903">
            <v>2578.44</v>
          </cell>
          <cell r="H903">
            <v>0</v>
          </cell>
          <cell r="I903">
            <v>0.83</v>
          </cell>
          <cell r="J903">
            <v>0.19</v>
          </cell>
          <cell r="K903">
            <v>902</v>
          </cell>
        </row>
        <row r="904">
          <cell r="B904">
            <v>28437</v>
          </cell>
          <cell r="C904">
            <v>28208</v>
          </cell>
          <cell r="D904">
            <v>2580.33</v>
          </cell>
          <cell r="E904">
            <v>2579.5500000000002</v>
          </cell>
          <cell r="F904">
            <v>2578.5</v>
          </cell>
          <cell r="G904">
            <v>2578.39</v>
          </cell>
          <cell r="H904">
            <v>0</v>
          </cell>
          <cell r="I904">
            <v>0.93</v>
          </cell>
          <cell r="J904">
            <v>0.17</v>
          </cell>
          <cell r="K904">
            <v>903</v>
          </cell>
        </row>
        <row r="905">
          <cell r="B905">
            <v>28932</v>
          </cell>
          <cell r="C905">
            <v>28584</v>
          </cell>
          <cell r="D905">
            <v>2581.4</v>
          </cell>
          <cell r="E905">
            <v>2580.4</v>
          </cell>
          <cell r="F905">
            <v>2580.5500000000002</v>
          </cell>
          <cell r="G905">
            <v>2579.88</v>
          </cell>
          <cell r="H905">
            <v>0</v>
          </cell>
          <cell r="I905">
            <v>1.5</v>
          </cell>
          <cell r="J905">
            <v>0.7</v>
          </cell>
          <cell r="K905">
            <v>904</v>
          </cell>
        </row>
        <row r="906">
          <cell r="B906">
            <v>28584</v>
          </cell>
          <cell r="C906">
            <v>28266</v>
          </cell>
          <cell r="D906">
            <v>2580.4</v>
          </cell>
          <cell r="E906">
            <v>2579.9899999999998</v>
          </cell>
          <cell r="F906">
            <v>2579.88</v>
          </cell>
          <cell r="G906">
            <v>2579.21</v>
          </cell>
          <cell r="H906">
            <v>0</v>
          </cell>
          <cell r="I906">
            <v>1.5</v>
          </cell>
          <cell r="J906">
            <v>0.7</v>
          </cell>
          <cell r="K906">
            <v>905</v>
          </cell>
        </row>
        <row r="907">
          <cell r="B907">
            <v>28266</v>
          </cell>
          <cell r="C907">
            <v>27902</v>
          </cell>
          <cell r="D907">
            <v>2579.9899999999998</v>
          </cell>
          <cell r="E907">
            <v>2579.5700000000002</v>
          </cell>
          <cell r="F907">
            <v>2579.21</v>
          </cell>
          <cell r="G907">
            <v>2578.62</v>
          </cell>
          <cell r="H907">
            <v>0</v>
          </cell>
          <cell r="I907">
            <v>1.6</v>
          </cell>
          <cell r="J907">
            <v>0.6</v>
          </cell>
          <cell r="K907">
            <v>906</v>
          </cell>
        </row>
        <row r="908">
          <cell r="B908">
            <v>28208</v>
          </cell>
          <cell r="C908">
            <v>27863</v>
          </cell>
          <cell r="D908">
            <v>2579.5500000000002</v>
          </cell>
          <cell r="E908">
            <v>2579.62</v>
          </cell>
          <cell r="F908">
            <v>2578.39</v>
          </cell>
          <cell r="G908">
            <v>2578.23</v>
          </cell>
          <cell r="H908">
            <v>0</v>
          </cell>
          <cell r="I908">
            <v>0.93</v>
          </cell>
          <cell r="J908">
            <v>0.17</v>
          </cell>
          <cell r="K908">
            <v>907</v>
          </cell>
        </row>
        <row r="909">
          <cell r="B909">
            <v>27863</v>
          </cell>
          <cell r="C909">
            <v>27679</v>
          </cell>
          <cell r="D909">
            <v>2579.62</v>
          </cell>
          <cell r="E909">
            <v>2579.6999999999998</v>
          </cell>
          <cell r="F909">
            <v>2578.1999999999998</v>
          </cell>
          <cell r="G909">
            <v>2578.09</v>
          </cell>
          <cell r="H909">
            <v>0</v>
          </cell>
          <cell r="I909">
            <v>1</v>
          </cell>
          <cell r="J909">
            <v>0.2</v>
          </cell>
          <cell r="K909">
            <v>908</v>
          </cell>
        </row>
        <row r="910">
          <cell r="B910">
            <v>27679</v>
          </cell>
          <cell r="C910">
            <v>27286</v>
          </cell>
          <cell r="D910">
            <v>2579.6999999999998</v>
          </cell>
          <cell r="E910">
            <v>2579.39</v>
          </cell>
          <cell r="F910">
            <v>2578.0700000000002</v>
          </cell>
          <cell r="G910">
            <v>2577.85</v>
          </cell>
          <cell r="H910">
            <v>0</v>
          </cell>
          <cell r="I910">
            <v>1</v>
          </cell>
          <cell r="J910">
            <v>0.19</v>
          </cell>
          <cell r="K910">
            <v>909</v>
          </cell>
        </row>
        <row r="911">
          <cell r="B911">
            <v>27902</v>
          </cell>
          <cell r="C911">
            <v>27561</v>
          </cell>
          <cell r="D911">
            <v>2579.5700000000002</v>
          </cell>
          <cell r="E911">
            <v>2579.15</v>
          </cell>
          <cell r="F911">
            <v>2578.6</v>
          </cell>
          <cell r="G911">
            <v>2578.1999999999998</v>
          </cell>
          <cell r="H911">
            <v>0</v>
          </cell>
          <cell r="I911">
            <v>1.6</v>
          </cell>
          <cell r="J911">
            <v>0.4</v>
          </cell>
          <cell r="K911">
            <v>910</v>
          </cell>
        </row>
        <row r="912">
          <cell r="B912">
            <v>29799</v>
          </cell>
          <cell r="C912">
            <v>29287</v>
          </cell>
          <cell r="D912">
            <v>2583.7399999999998</v>
          </cell>
          <cell r="E912">
            <v>2583.1</v>
          </cell>
          <cell r="F912">
            <v>2582.25</v>
          </cell>
          <cell r="G912">
            <v>2581.61</v>
          </cell>
          <cell r="H912">
            <v>2.2000000000000002</v>
          </cell>
          <cell r="I912">
            <v>1.6</v>
          </cell>
          <cell r="J912">
            <v>0.35</v>
          </cell>
          <cell r="K912">
            <v>911</v>
          </cell>
        </row>
        <row r="913">
          <cell r="B913">
            <v>29970</v>
          </cell>
          <cell r="C913">
            <v>29876</v>
          </cell>
          <cell r="D913">
            <v>2584.9499999999998</v>
          </cell>
          <cell r="E913">
            <v>2583.4899999999998</v>
          </cell>
          <cell r="F913">
            <v>2582.91</v>
          </cell>
          <cell r="G913">
            <v>2582.39</v>
          </cell>
          <cell r="H913">
            <v>1.9</v>
          </cell>
          <cell r="I913">
            <v>1.7</v>
          </cell>
          <cell r="J913">
            <v>0.7</v>
          </cell>
          <cell r="K913">
            <v>912</v>
          </cell>
        </row>
        <row r="914">
          <cell r="B914">
            <v>30341</v>
          </cell>
          <cell r="C914">
            <v>30194</v>
          </cell>
          <cell r="D914">
            <v>2586.0500000000002</v>
          </cell>
          <cell r="E914">
            <v>2585.14</v>
          </cell>
          <cell r="F914">
            <v>2585.13</v>
          </cell>
          <cell r="G914">
            <v>2584.2399999999998</v>
          </cell>
          <cell r="H914">
            <v>0</v>
          </cell>
          <cell r="I914">
            <v>1.1499999999999999</v>
          </cell>
          <cell r="J914">
            <v>1.25</v>
          </cell>
          <cell r="K914">
            <v>913</v>
          </cell>
        </row>
        <row r="915">
          <cell r="B915">
            <v>30453</v>
          </cell>
          <cell r="C915">
            <v>30422</v>
          </cell>
          <cell r="D915">
            <v>2586.58</v>
          </cell>
          <cell r="E915">
            <v>2586.17</v>
          </cell>
          <cell r="F915">
            <v>2585.64</v>
          </cell>
          <cell r="G915">
            <v>2585.42</v>
          </cell>
          <cell r="H915">
            <v>0</v>
          </cell>
          <cell r="I915">
            <v>1.05</v>
          </cell>
          <cell r="J915">
            <v>1.38</v>
          </cell>
          <cell r="K915">
            <v>914</v>
          </cell>
        </row>
        <row r="916">
          <cell r="B916">
            <v>27333</v>
          </cell>
          <cell r="C916">
            <v>27163</v>
          </cell>
          <cell r="D916">
            <v>2580.0500000000002</v>
          </cell>
          <cell r="E916">
            <v>2579.2600000000002</v>
          </cell>
          <cell r="F916">
            <v>2577.9499999999998</v>
          </cell>
          <cell r="G916">
            <v>2577.7600000000002</v>
          </cell>
          <cell r="H916">
            <v>0</v>
          </cell>
          <cell r="I916">
            <v>0.75</v>
          </cell>
          <cell r="J916">
            <v>0.2</v>
          </cell>
          <cell r="K916">
            <v>915</v>
          </cell>
        </row>
        <row r="917">
          <cell r="B917">
            <v>30611</v>
          </cell>
          <cell r="C917">
            <v>30461</v>
          </cell>
          <cell r="D917">
            <v>2585.8200000000002</v>
          </cell>
          <cell r="E917">
            <v>2585.36</v>
          </cell>
          <cell r="F917">
            <v>2583.62</v>
          </cell>
          <cell r="G917">
            <v>2583.2800000000002</v>
          </cell>
          <cell r="H917">
            <v>0</v>
          </cell>
          <cell r="I917">
            <v>0.6</v>
          </cell>
          <cell r="J917">
            <v>0.54</v>
          </cell>
          <cell r="K917">
            <v>916</v>
          </cell>
        </row>
        <row r="918">
          <cell r="B918">
            <v>30461</v>
          </cell>
          <cell r="C918">
            <v>30263</v>
          </cell>
          <cell r="D918">
            <v>2585.36</v>
          </cell>
          <cell r="E918">
            <v>2584.91</v>
          </cell>
          <cell r="F918">
            <v>2583.1999999999998</v>
          </cell>
          <cell r="G918">
            <v>2582.98</v>
          </cell>
          <cell r="H918">
            <v>0</v>
          </cell>
          <cell r="I918">
            <v>0.68</v>
          </cell>
          <cell r="J918">
            <v>0.35</v>
          </cell>
          <cell r="K918">
            <v>917</v>
          </cell>
        </row>
        <row r="919">
          <cell r="B919">
            <v>30263</v>
          </cell>
          <cell r="C919">
            <v>30044</v>
          </cell>
          <cell r="D919">
            <v>2584.91</v>
          </cell>
          <cell r="E919">
            <v>2584.71</v>
          </cell>
          <cell r="F919">
            <v>2582.9699999999998</v>
          </cell>
          <cell r="G919">
            <v>2582.62</v>
          </cell>
          <cell r="H919">
            <v>0</v>
          </cell>
          <cell r="I919">
            <v>0.68</v>
          </cell>
          <cell r="J919">
            <v>0.35</v>
          </cell>
          <cell r="K919">
            <v>918</v>
          </cell>
        </row>
        <row r="920">
          <cell r="B920">
            <v>30044</v>
          </cell>
          <cell r="C920">
            <v>29830</v>
          </cell>
          <cell r="D920">
            <v>2584.71</v>
          </cell>
          <cell r="E920">
            <v>2584.5100000000002</v>
          </cell>
          <cell r="F920">
            <v>2582.62</v>
          </cell>
          <cell r="G920">
            <v>2582.27</v>
          </cell>
          <cell r="H920">
            <v>0</v>
          </cell>
          <cell r="I920">
            <v>0.68</v>
          </cell>
          <cell r="J920">
            <v>0.35</v>
          </cell>
          <cell r="K920">
            <v>919</v>
          </cell>
        </row>
        <row r="921">
          <cell r="B921">
            <v>29826</v>
          </cell>
          <cell r="C921">
            <v>29779</v>
          </cell>
          <cell r="D921">
            <v>0</v>
          </cell>
          <cell r="E921">
            <v>0</v>
          </cell>
          <cell r="F921">
            <v>2582.3200000000002</v>
          </cell>
          <cell r="G921">
            <v>0</v>
          </cell>
          <cell r="H921">
            <v>0</v>
          </cell>
          <cell r="I921">
            <v>0.55000000000000004</v>
          </cell>
          <cell r="J921">
            <v>0</v>
          </cell>
          <cell r="K921">
            <v>920</v>
          </cell>
        </row>
        <row r="922">
          <cell r="B922">
            <v>29656</v>
          </cell>
          <cell r="C922">
            <v>29622</v>
          </cell>
          <cell r="D922">
            <v>2581.42</v>
          </cell>
          <cell r="E922">
            <v>2581.7800000000002</v>
          </cell>
          <cell r="F922">
            <v>2580.3000000000002</v>
          </cell>
          <cell r="G922">
            <v>2580.1799999999998</v>
          </cell>
          <cell r="H922">
            <v>0</v>
          </cell>
          <cell r="I922">
            <v>0.25</v>
          </cell>
          <cell r="J922">
            <v>0.6</v>
          </cell>
          <cell r="K922">
            <v>921</v>
          </cell>
        </row>
        <row r="923">
          <cell r="B923">
            <v>29892</v>
          </cell>
          <cell r="C923">
            <v>29638</v>
          </cell>
          <cell r="D923">
            <v>2583.8000000000002</v>
          </cell>
          <cell r="E923">
            <v>0</v>
          </cell>
          <cell r="F923">
            <v>2582.09</v>
          </cell>
          <cell r="G923">
            <v>2581.69</v>
          </cell>
          <cell r="H923">
            <v>0</v>
          </cell>
          <cell r="I923">
            <v>0.3</v>
          </cell>
          <cell r="J923">
            <v>0.41</v>
          </cell>
          <cell r="K923">
            <v>922</v>
          </cell>
        </row>
        <row r="924">
          <cell r="B924">
            <v>29637</v>
          </cell>
          <cell r="C924">
            <v>29460</v>
          </cell>
          <cell r="D924">
            <v>2583.7399999999998</v>
          </cell>
          <cell r="E924">
            <v>0</v>
          </cell>
          <cell r="F924">
            <v>2582.19</v>
          </cell>
          <cell r="G924">
            <v>2581.52</v>
          </cell>
          <cell r="H924">
            <v>0</v>
          </cell>
          <cell r="I924">
            <v>0.25</v>
          </cell>
          <cell r="J924">
            <v>12</v>
          </cell>
          <cell r="K924">
            <v>923</v>
          </cell>
        </row>
        <row r="925">
          <cell r="B925">
            <v>29401</v>
          </cell>
          <cell r="C925">
            <v>29200</v>
          </cell>
          <cell r="D925">
            <v>0</v>
          </cell>
          <cell r="E925">
            <v>0</v>
          </cell>
          <cell r="F925">
            <v>2582.2800000000002</v>
          </cell>
          <cell r="G925">
            <v>2581.98</v>
          </cell>
          <cell r="H925">
            <v>0</v>
          </cell>
          <cell r="I925">
            <v>0.3</v>
          </cell>
          <cell r="J925">
            <v>0.55000000000000004</v>
          </cell>
          <cell r="K925">
            <v>924</v>
          </cell>
        </row>
        <row r="926">
          <cell r="B926">
            <v>29204</v>
          </cell>
          <cell r="C926">
            <v>29183</v>
          </cell>
          <cell r="D926">
            <v>0</v>
          </cell>
          <cell r="E926">
            <v>2582.8000000000002</v>
          </cell>
          <cell r="F926">
            <v>2581.67</v>
          </cell>
          <cell r="G926">
            <v>2581.33</v>
          </cell>
          <cell r="H926">
            <v>0</v>
          </cell>
          <cell r="I926">
            <v>0.38</v>
          </cell>
          <cell r="J926">
            <v>0.96</v>
          </cell>
          <cell r="K926">
            <v>925</v>
          </cell>
        </row>
        <row r="927">
          <cell r="B927">
            <v>29183</v>
          </cell>
          <cell r="C927">
            <v>29134</v>
          </cell>
          <cell r="D927">
            <v>2582.8000000000002</v>
          </cell>
          <cell r="E927">
            <v>0</v>
          </cell>
          <cell r="F927">
            <v>2581.41</v>
          </cell>
          <cell r="G927">
            <v>2581.16</v>
          </cell>
          <cell r="H927">
            <v>0</v>
          </cell>
          <cell r="I927">
            <v>0.4</v>
          </cell>
          <cell r="J927">
            <v>0.4</v>
          </cell>
          <cell r="K927">
            <v>926</v>
          </cell>
        </row>
        <row r="928">
          <cell r="B928">
            <v>29061</v>
          </cell>
          <cell r="C928">
            <v>29134</v>
          </cell>
          <cell r="D928">
            <v>0</v>
          </cell>
          <cell r="E928">
            <v>0</v>
          </cell>
          <cell r="F928">
            <v>2581.5</v>
          </cell>
          <cell r="G928">
            <v>2581.2800000000002</v>
          </cell>
          <cell r="H928">
            <v>0</v>
          </cell>
          <cell r="I928">
            <v>0.3</v>
          </cell>
          <cell r="J928">
            <v>0.97</v>
          </cell>
          <cell r="K928">
            <v>927</v>
          </cell>
        </row>
        <row r="929">
          <cell r="B929">
            <v>28914</v>
          </cell>
          <cell r="C929">
            <v>29061</v>
          </cell>
          <cell r="D929">
            <v>0</v>
          </cell>
          <cell r="E929">
            <v>0</v>
          </cell>
          <cell r="F929">
            <v>2581.96</v>
          </cell>
          <cell r="G929">
            <v>2581.5100000000002</v>
          </cell>
          <cell r="H929">
            <v>0</v>
          </cell>
          <cell r="I929">
            <v>0.3</v>
          </cell>
          <cell r="J929">
            <v>1</v>
          </cell>
          <cell r="K929">
            <v>928</v>
          </cell>
        </row>
        <row r="930">
          <cell r="B930">
            <v>29134</v>
          </cell>
          <cell r="C930">
            <v>29160</v>
          </cell>
          <cell r="D930">
            <v>0</v>
          </cell>
          <cell r="E930">
            <v>2582.54</v>
          </cell>
          <cell r="F930">
            <v>2581.5</v>
          </cell>
          <cell r="G930">
            <v>2581.41</v>
          </cell>
          <cell r="H930">
            <v>0</v>
          </cell>
          <cell r="I930">
            <v>0.6</v>
          </cell>
          <cell r="J930">
            <v>0.3</v>
          </cell>
          <cell r="K930">
            <v>929</v>
          </cell>
        </row>
        <row r="931">
          <cell r="B931">
            <v>29160</v>
          </cell>
          <cell r="C931">
            <v>29180</v>
          </cell>
          <cell r="D931">
            <v>2582.54</v>
          </cell>
          <cell r="E931">
            <v>2582.5700000000002</v>
          </cell>
          <cell r="F931">
            <v>2581.11</v>
          </cell>
          <cell r="G931">
            <v>2580.98</v>
          </cell>
          <cell r="H931">
            <v>0</v>
          </cell>
          <cell r="I931">
            <v>0.6</v>
          </cell>
          <cell r="J931">
            <v>0.3</v>
          </cell>
          <cell r="K931">
            <v>930</v>
          </cell>
        </row>
        <row r="932">
          <cell r="B932">
            <v>29227</v>
          </cell>
          <cell r="C932">
            <v>29160</v>
          </cell>
          <cell r="D932">
            <v>2582.59</v>
          </cell>
          <cell r="E932">
            <v>2582.54</v>
          </cell>
          <cell r="F932">
            <v>2581.2199999999998</v>
          </cell>
          <cell r="G932">
            <v>2580.96</v>
          </cell>
          <cell r="H932">
            <v>0</v>
          </cell>
          <cell r="I932">
            <v>0.2</v>
          </cell>
          <cell r="J932">
            <v>0.9</v>
          </cell>
          <cell r="K932">
            <v>931</v>
          </cell>
        </row>
        <row r="933">
          <cell r="B933">
            <v>29231</v>
          </cell>
          <cell r="C933">
            <v>29227</v>
          </cell>
          <cell r="D933">
            <v>2582.61</v>
          </cell>
          <cell r="E933">
            <v>2582.59</v>
          </cell>
          <cell r="F933">
            <v>2581.3000000000002</v>
          </cell>
          <cell r="G933">
            <v>2581.2199999999998</v>
          </cell>
          <cell r="H933">
            <v>0</v>
          </cell>
          <cell r="I933">
            <v>0.2</v>
          </cell>
          <cell r="J933">
            <v>0.9</v>
          </cell>
          <cell r="K933">
            <v>932</v>
          </cell>
        </row>
        <row r="934">
          <cell r="B934">
            <v>29378</v>
          </cell>
          <cell r="C934">
            <v>29332</v>
          </cell>
          <cell r="D934">
            <v>2582.59</v>
          </cell>
          <cell r="E934">
            <v>2582.6999999999998</v>
          </cell>
          <cell r="F934">
            <v>2581.4699999999998</v>
          </cell>
          <cell r="G934">
            <v>2581.39</v>
          </cell>
          <cell r="H934">
            <v>0</v>
          </cell>
          <cell r="I934">
            <v>0.2</v>
          </cell>
          <cell r="J934">
            <v>0.9</v>
          </cell>
          <cell r="K934">
            <v>933</v>
          </cell>
        </row>
        <row r="935">
          <cell r="B935">
            <v>29332</v>
          </cell>
          <cell r="C935">
            <v>29354</v>
          </cell>
          <cell r="D935">
            <v>2582.6999999999998</v>
          </cell>
          <cell r="E935">
            <v>2582.36</v>
          </cell>
          <cell r="F935">
            <v>2581.38</v>
          </cell>
          <cell r="G935">
            <v>2581.1799999999998</v>
          </cell>
          <cell r="H935">
            <v>0</v>
          </cell>
          <cell r="I935">
            <v>0.25</v>
          </cell>
          <cell r="J935">
            <v>0.6</v>
          </cell>
          <cell r="K935">
            <v>934</v>
          </cell>
        </row>
        <row r="936">
          <cell r="B936">
            <v>28354</v>
          </cell>
          <cell r="C936">
            <v>28379</v>
          </cell>
          <cell r="D936">
            <v>2581.84</v>
          </cell>
          <cell r="E936">
            <v>2581.2199999999998</v>
          </cell>
          <cell r="F936">
            <v>0</v>
          </cell>
          <cell r="G936">
            <v>2579.9299999999998</v>
          </cell>
          <cell r="H936">
            <v>0</v>
          </cell>
          <cell r="I936">
            <v>0.35</v>
          </cell>
          <cell r="J936">
            <v>1</v>
          </cell>
          <cell r="K936">
            <v>935</v>
          </cell>
        </row>
        <row r="937">
          <cell r="B937">
            <v>30317</v>
          </cell>
          <cell r="C937">
            <v>30231</v>
          </cell>
          <cell r="D937">
            <v>0</v>
          </cell>
          <cell r="E937">
            <v>2585.4899999999998</v>
          </cell>
          <cell r="F937">
            <v>0</v>
          </cell>
          <cell r="G937">
            <v>2585.0300000000002</v>
          </cell>
          <cell r="H937">
            <v>0</v>
          </cell>
          <cell r="I937">
            <v>0.53</v>
          </cell>
          <cell r="J937">
            <v>0</v>
          </cell>
          <cell r="K937">
            <v>936</v>
          </cell>
        </row>
        <row r="938">
          <cell r="B938">
            <v>28851</v>
          </cell>
          <cell r="C938">
            <v>28486</v>
          </cell>
          <cell r="D938">
            <v>2582.6</v>
          </cell>
          <cell r="E938">
            <v>0</v>
          </cell>
          <cell r="F938">
            <v>2581.0100000000002</v>
          </cell>
          <cell r="G938">
            <v>2580.48</v>
          </cell>
          <cell r="H938">
            <v>0</v>
          </cell>
          <cell r="I938">
            <v>0.3</v>
          </cell>
          <cell r="J938">
            <v>0.44</v>
          </cell>
          <cell r="K938">
            <v>937</v>
          </cell>
        </row>
        <row r="939">
          <cell r="B939">
            <v>29455</v>
          </cell>
          <cell r="C939">
            <v>29371</v>
          </cell>
          <cell r="D939">
            <v>2583.21</v>
          </cell>
          <cell r="E939">
            <v>2582.7600000000002</v>
          </cell>
          <cell r="F939">
            <v>2581.9</v>
          </cell>
          <cell r="G939">
            <v>2581.4499999999998</v>
          </cell>
          <cell r="H939">
            <v>0</v>
          </cell>
          <cell r="I939">
            <v>0.6</v>
          </cell>
          <cell r="J939">
            <v>0.8</v>
          </cell>
          <cell r="K939">
            <v>938</v>
          </cell>
        </row>
        <row r="940">
          <cell r="B940">
            <v>29455</v>
          </cell>
          <cell r="C940">
            <v>29734</v>
          </cell>
          <cell r="D940">
            <v>0</v>
          </cell>
          <cell r="E940">
            <v>2583.21</v>
          </cell>
          <cell r="F940">
            <v>2582.3000000000002</v>
          </cell>
          <cell r="G940">
            <v>2581.9</v>
          </cell>
          <cell r="H940">
            <v>0</v>
          </cell>
          <cell r="I940">
            <v>0.4</v>
          </cell>
          <cell r="J940">
            <v>0.4</v>
          </cell>
          <cell r="K940">
            <v>939</v>
          </cell>
        </row>
        <row r="941">
          <cell r="B941">
            <v>30766</v>
          </cell>
          <cell r="C941">
            <v>30678</v>
          </cell>
          <cell r="D941">
            <v>2589.42</v>
          </cell>
          <cell r="E941">
            <v>2588.85</v>
          </cell>
          <cell r="F941">
            <v>2588.1999999999998</v>
          </cell>
          <cell r="G941">
            <v>2587.42</v>
          </cell>
          <cell r="H941">
            <v>0</v>
          </cell>
          <cell r="I941">
            <v>0.75</v>
          </cell>
          <cell r="J941">
            <v>1.3</v>
          </cell>
          <cell r="K941">
            <v>940</v>
          </cell>
        </row>
        <row r="942">
          <cell r="B942">
            <v>30941</v>
          </cell>
          <cell r="C942">
            <v>30766</v>
          </cell>
          <cell r="D942">
            <v>2590.33</v>
          </cell>
          <cell r="E942">
            <v>2589.42</v>
          </cell>
          <cell r="F942">
            <v>2589.29</v>
          </cell>
          <cell r="G942">
            <v>2588.3000000000002</v>
          </cell>
          <cell r="H942">
            <v>0.5</v>
          </cell>
          <cell r="I942">
            <v>0.7</v>
          </cell>
          <cell r="J942">
            <v>1.03</v>
          </cell>
          <cell r="K942">
            <v>941</v>
          </cell>
        </row>
        <row r="943">
          <cell r="B943">
            <v>26535</v>
          </cell>
          <cell r="C943">
            <v>26357</v>
          </cell>
          <cell r="D943">
            <v>2579.91</v>
          </cell>
          <cell r="E943">
            <v>2578.9</v>
          </cell>
          <cell r="F943">
            <v>2578.4899999999998</v>
          </cell>
          <cell r="G943">
            <v>2577.37</v>
          </cell>
          <cell r="H943">
            <v>0</v>
          </cell>
          <cell r="I943">
            <v>0.3</v>
          </cell>
          <cell r="J943">
            <v>1.6</v>
          </cell>
          <cell r="K943">
            <v>942</v>
          </cell>
        </row>
        <row r="944">
          <cell r="B944">
            <v>26364</v>
          </cell>
          <cell r="C944">
            <v>26357</v>
          </cell>
          <cell r="D944">
            <v>2578.9899999999998</v>
          </cell>
          <cell r="E944">
            <v>2578.9</v>
          </cell>
          <cell r="F944">
            <v>2576.2399999999998</v>
          </cell>
          <cell r="G944">
            <v>2576.1799999999998</v>
          </cell>
          <cell r="H944">
            <v>0</v>
          </cell>
          <cell r="I944">
            <v>0.53</v>
          </cell>
          <cell r="J944">
            <v>0.6</v>
          </cell>
          <cell r="K944">
            <v>943</v>
          </cell>
        </row>
        <row r="945">
          <cell r="B945">
            <v>25052</v>
          </cell>
          <cell r="C945">
            <v>25467</v>
          </cell>
          <cell r="D945">
            <v>2578</v>
          </cell>
          <cell r="E945">
            <v>2577.54</v>
          </cell>
          <cell r="F945">
            <v>2576.88</v>
          </cell>
          <cell r="G945">
            <v>2576.42</v>
          </cell>
          <cell r="H945">
            <v>0</v>
          </cell>
          <cell r="I945">
            <v>0.45</v>
          </cell>
          <cell r="J945">
            <v>0.4</v>
          </cell>
          <cell r="K945">
            <v>944</v>
          </cell>
        </row>
        <row r="946">
          <cell r="B946">
            <v>22811</v>
          </cell>
          <cell r="C946">
            <v>23014</v>
          </cell>
          <cell r="D946">
            <v>0</v>
          </cell>
          <cell r="E946">
            <v>2579.15</v>
          </cell>
          <cell r="F946">
            <v>2577.84</v>
          </cell>
          <cell r="G946">
            <v>2577.5100000000002</v>
          </cell>
          <cell r="H946">
            <v>0</v>
          </cell>
          <cell r="I946">
            <v>0.2</v>
          </cell>
          <cell r="J946">
            <v>0.6</v>
          </cell>
          <cell r="K946">
            <v>945</v>
          </cell>
        </row>
        <row r="947">
          <cell r="B947">
            <v>25496</v>
          </cell>
          <cell r="C947">
            <v>25467</v>
          </cell>
          <cell r="D947">
            <v>2577.58</v>
          </cell>
          <cell r="E947">
            <v>2577.54</v>
          </cell>
          <cell r="F947">
            <v>2576.52</v>
          </cell>
          <cell r="G947">
            <v>2576.42</v>
          </cell>
          <cell r="H947">
            <v>0</v>
          </cell>
          <cell r="I947">
            <v>1.6</v>
          </cell>
          <cell r="J947">
            <v>0.17</v>
          </cell>
          <cell r="K947">
            <v>946</v>
          </cell>
        </row>
        <row r="948">
          <cell r="B948">
            <v>23516</v>
          </cell>
          <cell r="C948">
            <v>23341</v>
          </cell>
          <cell r="D948">
            <v>2579.6799999999998</v>
          </cell>
          <cell r="E948">
            <v>2577.31</v>
          </cell>
          <cell r="F948">
            <v>2578.36</v>
          </cell>
          <cell r="G948">
            <v>2576.7600000000002</v>
          </cell>
          <cell r="H948">
            <v>0</v>
          </cell>
          <cell r="I948">
            <v>0.3</v>
          </cell>
          <cell r="J948">
            <v>1.57</v>
          </cell>
          <cell r="K948">
            <v>947</v>
          </cell>
        </row>
        <row r="949">
          <cell r="B949">
            <v>26106</v>
          </cell>
          <cell r="C949">
            <v>26230</v>
          </cell>
          <cell r="D949">
            <v>2578.98</v>
          </cell>
          <cell r="E949">
            <v>2578.86</v>
          </cell>
          <cell r="F949">
            <v>2575.9899999999998</v>
          </cell>
          <cell r="G949">
            <v>2575.88</v>
          </cell>
          <cell r="H949">
            <v>0</v>
          </cell>
          <cell r="I949">
            <v>0.53</v>
          </cell>
          <cell r="J949">
            <v>0.21</v>
          </cell>
          <cell r="K949">
            <v>948</v>
          </cell>
        </row>
        <row r="950">
          <cell r="B950">
            <v>25741</v>
          </cell>
          <cell r="C950">
            <v>25711</v>
          </cell>
          <cell r="D950">
            <v>2577.63</v>
          </cell>
          <cell r="E950">
            <v>2577.3000000000002</v>
          </cell>
          <cell r="F950">
            <v>2575.5100000000002</v>
          </cell>
          <cell r="G950">
            <v>2575.4499999999998</v>
          </cell>
          <cell r="H950">
            <v>1.4</v>
          </cell>
          <cell r="I950">
            <v>1.3</v>
          </cell>
          <cell r="J950">
            <v>0.05</v>
          </cell>
          <cell r="K950">
            <v>949</v>
          </cell>
        </row>
        <row r="951">
          <cell r="B951">
            <v>24647</v>
          </cell>
          <cell r="C951">
            <v>24600</v>
          </cell>
          <cell r="D951">
            <v>2579.4</v>
          </cell>
          <cell r="E951">
            <v>2578.9</v>
          </cell>
          <cell r="F951">
            <v>2577.9299999999998</v>
          </cell>
          <cell r="G951">
            <v>2579.9899999999998</v>
          </cell>
          <cell r="H951">
            <v>0</v>
          </cell>
          <cell r="I951">
            <v>0.3</v>
          </cell>
          <cell r="J951">
            <v>1.5</v>
          </cell>
          <cell r="K951">
            <v>950</v>
          </cell>
        </row>
        <row r="952">
          <cell r="B952">
            <v>24165</v>
          </cell>
          <cell r="C952">
            <v>24349</v>
          </cell>
          <cell r="D952">
            <v>2580.1999999999998</v>
          </cell>
          <cell r="E952">
            <v>2580.09</v>
          </cell>
          <cell r="F952">
            <v>2578.94</v>
          </cell>
          <cell r="G952">
            <v>2578.42</v>
          </cell>
          <cell r="H952">
            <v>0</v>
          </cell>
          <cell r="I952">
            <v>0.2</v>
          </cell>
          <cell r="J952">
            <v>0.9</v>
          </cell>
          <cell r="K952">
            <v>951</v>
          </cell>
        </row>
        <row r="953">
          <cell r="B953">
            <v>23851</v>
          </cell>
          <cell r="C953">
            <v>23915</v>
          </cell>
          <cell r="D953">
            <v>2579.7399999999998</v>
          </cell>
          <cell r="E953">
            <v>2579</v>
          </cell>
          <cell r="F953">
            <v>2578.2800000000002</v>
          </cell>
          <cell r="G953">
            <v>2576.7600000000002</v>
          </cell>
          <cell r="H953">
            <v>0</v>
          </cell>
          <cell r="I953">
            <v>0.3</v>
          </cell>
          <cell r="J953">
            <v>1.8</v>
          </cell>
          <cell r="K953">
            <v>952</v>
          </cell>
        </row>
        <row r="954">
          <cell r="B954">
            <v>23700</v>
          </cell>
          <cell r="C954">
            <v>23649</v>
          </cell>
          <cell r="D954">
            <v>2580.21</v>
          </cell>
          <cell r="E954">
            <v>2578.04</v>
          </cell>
          <cell r="F954">
            <v>0</v>
          </cell>
          <cell r="G954">
            <v>2576.5100000000002</v>
          </cell>
          <cell r="H954">
            <v>0</v>
          </cell>
          <cell r="I954">
            <v>0.2</v>
          </cell>
          <cell r="J954">
            <v>2.5</v>
          </cell>
          <cell r="K954">
            <v>953</v>
          </cell>
        </row>
        <row r="955">
          <cell r="B955">
            <v>26935</v>
          </cell>
          <cell r="C955">
            <v>26776</v>
          </cell>
          <cell r="D955">
            <v>2580.52</v>
          </cell>
          <cell r="E955">
            <v>2580.5</v>
          </cell>
          <cell r="F955">
            <v>2578.71</v>
          </cell>
          <cell r="G955">
            <v>2578.31</v>
          </cell>
          <cell r="H955">
            <v>0</v>
          </cell>
          <cell r="I955">
            <v>0.35</v>
          </cell>
          <cell r="J955">
            <v>0.4</v>
          </cell>
          <cell r="K955">
            <v>954</v>
          </cell>
        </row>
        <row r="956">
          <cell r="B956">
            <v>23014</v>
          </cell>
          <cell r="C956">
            <v>22992</v>
          </cell>
          <cell r="D956">
            <v>2579.15</v>
          </cell>
          <cell r="E956">
            <v>2578.34</v>
          </cell>
          <cell r="F956">
            <v>2577.5700000000002</v>
          </cell>
          <cell r="G956">
            <v>2577.39</v>
          </cell>
          <cell r="H956">
            <v>0</v>
          </cell>
          <cell r="I956">
            <v>0.9</v>
          </cell>
          <cell r="J956">
            <v>0.5</v>
          </cell>
          <cell r="K956">
            <v>955</v>
          </cell>
        </row>
        <row r="957">
          <cell r="B957">
            <v>22640</v>
          </cell>
          <cell r="C957">
            <v>22985</v>
          </cell>
          <cell r="D957">
            <v>2580.34</v>
          </cell>
          <cell r="E957">
            <v>2579.21</v>
          </cell>
          <cell r="F957">
            <v>2578.1799999999998</v>
          </cell>
          <cell r="G957">
            <v>2577.81</v>
          </cell>
          <cell r="H957">
            <v>0</v>
          </cell>
          <cell r="I957">
            <v>0.95</v>
          </cell>
          <cell r="J957">
            <v>0.9</v>
          </cell>
          <cell r="K957">
            <v>956</v>
          </cell>
        </row>
        <row r="958">
          <cell r="B958">
            <v>22603</v>
          </cell>
          <cell r="C958">
            <v>22584</v>
          </cell>
          <cell r="D958">
            <v>2580.85</v>
          </cell>
          <cell r="E958">
            <v>2580.59</v>
          </cell>
          <cell r="F958">
            <v>2578.56</v>
          </cell>
          <cell r="G958">
            <v>2578.14</v>
          </cell>
          <cell r="H958">
            <v>0</v>
          </cell>
          <cell r="I958">
            <v>0.68</v>
          </cell>
          <cell r="J958">
            <v>0.38</v>
          </cell>
          <cell r="K958">
            <v>957</v>
          </cell>
        </row>
        <row r="959">
          <cell r="B959">
            <v>24295</v>
          </cell>
          <cell r="C959">
            <v>24600</v>
          </cell>
          <cell r="D959">
            <v>2579.1999999999998</v>
          </cell>
          <cell r="E959">
            <v>2578.19</v>
          </cell>
          <cell r="F959">
            <v>2577.39</v>
          </cell>
          <cell r="G959">
            <v>2577.0300000000002</v>
          </cell>
          <cell r="H959">
            <v>0</v>
          </cell>
          <cell r="I959">
            <v>1.1000000000000001</v>
          </cell>
          <cell r="J959">
            <v>0.4</v>
          </cell>
          <cell r="K959">
            <v>958</v>
          </cell>
        </row>
        <row r="960">
          <cell r="B960">
            <v>23631</v>
          </cell>
          <cell r="C960">
            <v>23478</v>
          </cell>
          <cell r="D960">
            <v>2576.91</v>
          </cell>
          <cell r="E960">
            <v>2575.5</v>
          </cell>
          <cell r="F960">
            <v>2574.64</v>
          </cell>
          <cell r="G960">
            <v>2574.5700000000002</v>
          </cell>
          <cell r="H960">
            <v>1.6</v>
          </cell>
          <cell r="I960">
            <v>1.4</v>
          </cell>
          <cell r="J960">
            <v>7.0000000000000007E-2</v>
          </cell>
          <cell r="K960">
            <v>959</v>
          </cell>
        </row>
        <row r="961">
          <cell r="B961">
            <v>23360</v>
          </cell>
          <cell r="C961">
            <v>23523</v>
          </cell>
          <cell r="D961">
            <v>2576.02</v>
          </cell>
          <cell r="E961">
            <v>2577.84</v>
          </cell>
          <cell r="F961">
            <v>2574.09</v>
          </cell>
          <cell r="G961">
            <v>2573.9899999999998</v>
          </cell>
          <cell r="H961">
            <v>0</v>
          </cell>
          <cell r="I961">
            <v>0.3</v>
          </cell>
          <cell r="J961">
            <v>0.2</v>
          </cell>
          <cell r="K961">
            <v>960</v>
          </cell>
        </row>
        <row r="962">
          <cell r="B962">
            <v>23375</v>
          </cell>
          <cell r="C962">
            <v>23538</v>
          </cell>
          <cell r="D962">
            <v>2576.0100000000002</v>
          </cell>
          <cell r="E962">
            <v>2575.89</v>
          </cell>
          <cell r="F962">
            <v>2574.21</v>
          </cell>
          <cell r="G962">
            <v>2574.12</v>
          </cell>
          <cell r="H962">
            <v>0</v>
          </cell>
          <cell r="I962">
            <v>0.3</v>
          </cell>
          <cell r="J962">
            <v>0.17</v>
          </cell>
          <cell r="K962">
            <v>961</v>
          </cell>
        </row>
        <row r="963">
          <cell r="B963">
            <v>23460</v>
          </cell>
          <cell r="C963">
            <v>23621</v>
          </cell>
          <cell r="D963">
            <v>2577.69</v>
          </cell>
          <cell r="E963">
            <v>2577.1</v>
          </cell>
          <cell r="F963">
            <v>2575.36</v>
          </cell>
          <cell r="G963">
            <v>2575.0700000000002</v>
          </cell>
          <cell r="H963">
            <v>0</v>
          </cell>
          <cell r="I963">
            <v>0.2</v>
          </cell>
          <cell r="J963">
            <v>0.5</v>
          </cell>
          <cell r="K963">
            <v>962</v>
          </cell>
        </row>
        <row r="964">
          <cell r="B964">
            <v>23542</v>
          </cell>
          <cell r="C964">
            <v>23461</v>
          </cell>
          <cell r="D964">
            <v>2577.02</v>
          </cell>
          <cell r="E964">
            <v>2576.3000000000002</v>
          </cell>
          <cell r="F964">
            <v>2575.35</v>
          </cell>
          <cell r="G964">
            <v>2574.58</v>
          </cell>
          <cell r="H964">
            <v>0</v>
          </cell>
          <cell r="I964">
            <v>0.2</v>
          </cell>
          <cell r="J964">
            <v>1.48</v>
          </cell>
          <cell r="K964">
            <v>963</v>
          </cell>
        </row>
        <row r="965">
          <cell r="B965">
            <v>23511</v>
          </cell>
          <cell r="C965">
            <v>23535</v>
          </cell>
          <cell r="D965">
            <v>0</v>
          </cell>
          <cell r="E965">
            <v>2578.96</v>
          </cell>
          <cell r="F965">
            <v>2577.62</v>
          </cell>
          <cell r="G965">
            <v>2577.23</v>
          </cell>
          <cell r="H965">
            <v>0</v>
          </cell>
          <cell r="I965">
            <v>0</v>
          </cell>
          <cell r="J965">
            <v>0</v>
          </cell>
          <cell r="K965">
            <v>964</v>
          </cell>
        </row>
        <row r="966">
          <cell r="B966">
            <v>23493</v>
          </cell>
          <cell r="C966">
            <v>23630</v>
          </cell>
          <cell r="D966">
            <v>2579.5100000000002</v>
          </cell>
          <cell r="E966">
            <v>2579.0100000000002</v>
          </cell>
          <cell r="F966">
            <v>2577.86</v>
          </cell>
          <cell r="G966">
            <v>2577.5300000000002</v>
          </cell>
          <cell r="H966">
            <v>0</v>
          </cell>
          <cell r="I966">
            <v>0.2</v>
          </cell>
          <cell r="J966">
            <v>0.6</v>
          </cell>
          <cell r="K966">
            <v>965</v>
          </cell>
        </row>
        <row r="967">
          <cell r="B967">
            <v>23616</v>
          </cell>
          <cell r="C967">
            <v>23443</v>
          </cell>
          <cell r="D967">
            <v>2578.06</v>
          </cell>
          <cell r="E967">
            <v>2577.9699999999998</v>
          </cell>
          <cell r="F967">
            <v>2576.63</v>
          </cell>
          <cell r="G967">
            <v>2576.2600000000002</v>
          </cell>
          <cell r="H967">
            <v>0</v>
          </cell>
          <cell r="I967">
            <v>0.2</v>
          </cell>
          <cell r="J967">
            <v>0.5</v>
          </cell>
          <cell r="K967">
            <v>966</v>
          </cell>
        </row>
        <row r="968">
          <cell r="B968">
            <v>23443</v>
          </cell>
          <cell r="C968">
            <v>23531</v>
          </cell>
          <cell r="D968">
            <v>2577.79</v>
          </cell>
          <cell r="E968">
            <v>2577.73</v>
          </cell>
          <cell r="F968">
            <v>2576.2600000000002</v>
          </cell>
          <cell r="G968">
            <v>2575.85</v>
          </cell>
          <cell r="H968">
            <v>0</v>
          </cell>
          <cell r="I968">
            <v>0.2</v>
          </cell>
          <cell r="J968">
            <v>1.24</v>
          </cell>
          <cell r="K968">
            <v>967</v>
          </cell>
        </row>
        <row r="969">
          <cell r="B969">
            <v>23395</v>
          </cell>
          <cell r="C969">
            <v>23573</v>
          </cell>
          <cell r="D969">
            <v>2577.8000000000002</v>
          </cell>
          <cell r="E969">
            <v>2578.4499999999998</v>
          </cell>
          <cell r="F969">
            <v>2575.02</v>
          </cell>
          <cell r="G969">
            <v>2574.79</v>
          </cell>
          <cell r="H969">
            <v>0</v>
          </cell>
          <cell r="I969">
            <v>0.4</v>
          </cell>
          <cell r="J969">
            <v>0.4</v>
          </cell>
          <cell r="K969">
            <v>968</v>
          </cell>
        </row>
        <row r="970">
          <cell r="B970">
            <v>23341</v>
          </cell>
          <cell r="C970">
            <v>23602</v>
          </cell>
          <cell r="D970">
            <v>2577.31</v>
          </cell>
          <cell r="E970">
            <v>0</v>
          </cell>
          <cell r="F970">
            <v>2576.9499999999998</v>
          </cell>
          <cell r="G970">
            <v>2576.73</v>
          </cell>
          <cell r="H970">
            <v>0</v>
          </cell>
          <cell r="I970">
            <v>1</v>
          </cell>
          <cell r="J970">
            <v>0.4</v>
          </cell>
          <cell r="K970">
            <v>969</v>
          </cell>
        </row>
        <row r="971">
          <cell r="B971">
            <v>23241</v>
          </cell>
          <cell r="C971">
            <v>23628</v>
          </cell>
          <cell r="D971">
            <v>2578.94</v>
          </cell>
          <cell r="E971">
            <v>2577.41</v>
          </cell>
          <cell r="F971">
            <v>2577.5</v>
          </cell>
          <cell r="G971">
            <v>2576.38</v>
          </cell>
          <cell r="H971">
            <v>0</v>
          </cell>
          <cell r="I971">
            <v>0.23</v>
          </cell>
          <cell r="J971">
            <v>1</v>
          </cell>
          <cell r="K971">
            <v>970</v>
          </cell>
        </row>
        <row r="972">
          <cell r="B972">
            <v>23326</v>
          </cell>
          <cell r="C972">
            <v>23581</v>
          </cell>
          <cell r="D972">
            <v>2579.6999999999998</v>
          </cell>
          <cell r="E972">
            <v>2578.3000000000002</v>
          </cell>
          <cell r="F972">
            <v>2577.59</v>
          </cell>
          <cell r="G972">
            <v>2576.5100000000002</v>
          </cell>
          <cell r="H972">
            <v>0</v>
          </cell>
          <cell r="I972">
            <v>0.3</v>
          </cell>
          <cell r="J972">
            <v>1.4</v>
          </cell>
          <cell r="K972">
            <v>971</v>
          </cell>
        </row>
        <row r="973">
          <cell r="B973">
            <v>23376</v>
          </cell>
          <cell r="C973">
            <v>23604</v>
          </cell>
          <cell r="D973">
            <v>2578.6999999999998</v>
          </cell>
          <cell r="E973">
            <v>0</v>
          </cell>
          <cell r="F973">
            <v>2576.86</v>
          </cell>
          <cell r="G973">
            <v>2576.1999999999998</v>
          </cell>
          <cell r="H973">
            <v>0</v>
          </cell>
          <cell r="I973">
            <v>0.45</v>
          </cell>
          <cell r="J973">
            <v>0.99</v>
          </cell>
          <cell r="K973">
            <v>972</v>
          </cell>
        </row>
        <row r="974">
          <cell r="B974">
            <v>23244</v>
          </cell>
          <cell r="C974">
            <v>23566</v>
          </cell>
          <cell r="D974">
            <v>0</v>
          </cell>
          <cell r="E974">
            <v>2578.58</v>
          </cell>
          <cell r="F974">
            <v>2576.9899999999998</v>
          </cell>
          <cell r="G974">
            <v>2576.31</v>
          </cell>
          <cell r="H974">
            <v>0</v>
          </cell>
          <cell r="I974">
            <v>0.68</v>
          </cell>
          <cell r="J974">
            <v>0.7</v>
          </cell>
          <cell r="K974">
            <v>973</v>
          </cell>
        </row>
        <row r="975">
          <cell r="B975">
            <v>23123</v>
          </cell>
          <cell r="C975">
            <v>23535</v>
          </cell>
          <cell r="D975">
            <v>2579.9</v>
          </cell>
          <cell r="E975">
            <v>2578.96</v>
          </cell>
          <cell r="F975">
            <v>2578.3200000000002</v>
          </cell>
          <cell r="G975">
            <v>2577.23</v>
          </cell>
          <cell r="H975">
            <v>0</v>
          </cell>
          <cell r="I975">
            <v>0.25</v>
          </cell>
          <cell r="J975">
            <v>0.9</v>
          </cell>
          <cell r="K975">
            <v>974</v>
          </cell>
        </row>
        <row r="976">
          <cell r="B976">
            <v>23585</v>
          </cell>
          <cell r="C976">
            <v>23461</v>
          </cell>
          <cell r="D976">
            <v>2576.4</v>
          </cell>
          <cell r="E976">
            <v>2576.3000000000002</v>
          </cell>
          <cell r="F976">
            <v>2574.73</v>
          </cell>
          <cell r="G976">
            <v>2574.44</v>
          </cell>
          <cell r="H976">
            <v>0</v>
          </cell>
          <cell r="I976">
            <v>0.2</v>
          </cell>
          <cell r="J976">
            <v>0.56000000000000005</v>
          </cell>
          <cell r="K976">
            <v>975</v>
          </cell>
        </row>
        <row r="977">
          <cell r="B977">
            <v>24854</v>
          </cell>
          <cell r="C977">
            <v>24634</v>
          </cell>
          <cell r="D977">
            <v>2576.33</v>
          </cell>
          <cell r="E977">
            <v>2576.08</v>
          </cell>
          <cell r="F977">
            <v>2572.54</v>
          </cell>
          <cell r="G977">
            <v>2572.13</v>
          </cell>
          <cell r="H977">
            <v>0</v>
          </cell>
          <cell r="I977">
            <v>0.75</v>
          </cell>
          <cell r="J977">
            <v>0.6</v>
          </cell>
          <cell r="K977">
            <v>976</v>
          </cell>
        </row>
        <row r="978">
          <cell r="B978">
            <v>24662</v>
          </cell>
          <cell r="C978">
            <v>24421</v>
          </cell>
          <cell r="D978">
            <v>2575.83</v>
          </cell>
          <cell r="E978">
            <v>2575.7600000000002</v>
          </cell>
          <cell r="F978">
            <v>2574.94</v>
          </cell>
          <cell r="G978">
            <v>2574.88</v>
          </cell>
          <cell r="H978">
            <v>1.5</v>
          </cell>
          <cell r="I978">
            <v>1.4</v>
          </cell>
          <cell r="J978">
            <v>7.0000000000000007E-2</v>
          </cell>
          <cell r="K978">
            <v>977</v>
          </cell>
        </row>
        <row r="979">
          <cell r="B979">
            <v>24284</v>
          </cell>
          <cell r="C979">
            <v>24240</v>
          </cell>
          <cell r="D979">
            <v>2576.2399999999998</v>
          </cell>
          <cell r="E979">
            <v>2576.06</v>
          </cell>
          <cell r="F979">
            <v>2575.3000000000002</v>
          </cell>
          <cell r="G979">
            <v>2574.69</v>
          </cell>
          <cell r="H979">
            <v>0</v>
          </cell>
          <cell r="I979">
            <v>0.25</v>
          </cell>
          <cell r="J979">
            <v>0.69</v>
          </cell>
          <cell r="K979">
            <v>978</v>
          </cell>
        </row>
        <row r="980">
          <cell r="B980">
            <v>24444</v>
          </cell>
          <cell r="C980">
            <v>24405</v>
          </cell>
          <cell r="D980">
            <v>2576.2199999999998</v>
          </cell>
          <cell r="E980">
            <v>2575</v>
          </cell>
          <cell r="F980">
            <v>2575.2800000000002</v>
          </cell>
          <cell r="G980">
            <v>2574.9899999999998</v>
          </cell>
          <cell r="H980">
            <v>0</v>
          </cell>
          <cell r="I980">
            <v>0.3</v>
          </cell>
          <cell r="J980">
            <v>0.4</v>
          </cell>
          <cell r="K980">
            <v>979</v>
          </cell>
        </row>
        <row r="981">
          <cell r="B981">
            <v>25871</v>
          </cell>
          <cell r="C981">
            <v>25819</v>
          </cell>
          <cell r="D981">
            <v>2579.8200000000002</v>
          </cell>
          <cell r="E981">
            <v>2579.1999999999998</v>
          </cell>
          <cell r="F981">
            <v>2578.3000000000002</v>
          </cell>
          <cell r="G981">
            <v>2577.2600000000002</v>
          </cell>
          <cell r="H981">
            <v>0</v>
          </cell>
          <cell r="I981">
            <v>0.3</v>
          </cell>
          <cell r="J981">
            <v>1</v>
          </cell>
          <cell r="K981">
            <v>980</v>
          </cell>
        </row>
        <row r="982">
          <cell r="B982">
            <v>26144</v>
          </cell>
          <cell r="C982">
            <v>25819</v>
          </cell>
          <cell r="D982">
            <v>0</v>
          </cell>
          <cell r="E982">
            <v>2579.1999999999998</v>
          </cell>
          <cell r="F982">
            <v>2577.46</v>
          </cell>
          <cell r="G982">
            <v>2577.2600000000002</v>
          </cell>
          <cell r="H982">
            <v>0</v>
          </cell>
          <cell r="I982">
            <v>0.65</v>
          </cell>
          <cell r="J982">
            <v>2</v>
          </cell>
          <cell r="K982">
            <v>981</v>
          </cell>
        </row>
        <row r="983">
          <cell r="B983">
            <v>25543</v>
          </cell>
          <cell r="C983">
            <v>25567</v>
          </cell>
          <cell r="D983">
            <v>2578.3000000000002</v>
          </cell>
          <cell r="E983">
            <v>2577.88</v>
          </cell>
          <cell r="F983">
            <v>2577.69</v>
          </cell>
          <cell r="G983">
            <v>0</v>
          </cell>
          <cell r="H983">
            <v>0</v>
          </cell>
          <cell r="I983">
            <v>0.23</v>
          </cell>
          <cell r="J983">
            <v>0.8</v>
          </cell>
          <cell r="K983">
            <v>982</v>
          </cell>
        </row>
        <row r="984">
          <cell r="B984">
            <v>23935</v>
          </cell>
          <cell r="C984">
            <v>24072</v>
          </cell>
          <cell r="D984">
            <v>2577.1</v>
          </cell>
          <cell r="E984">
            <v>2576.44</v>
          </cell>
          <cell r="F984">
            <v>2575.41</v>
          </cell>
          <cell r="G984">
            <v>2575.04</v>
          </cell>
          <cell r="H984">
            <v>0</v>
          </cell>
          <cell r="I984">
            <v>0.35</v>
          </cell>
          <cell r="J984">
            <v>0.68</v>
          </cell>
          <cell r="K984">
            <v>983</v>
          </cell>
        </row>
        <row r="985">
          <cell r="B985">
            <v>24125</v>
          </cell>
          <cell r="C985">
            <v>24072</v>
          </cell>
          <cell r="D985">
            <v>2577.59</v>
          </cell>
          <cell r="E985">
            <v>2576.44</v>
          </cell>
          <cell r="F985">
            <v>2576.3200000000002</v>
          </cell>
          <cell r="G985">
            <v>2575.0500000000002</v>
          </cell>
          <cell r="H985">
            <v>0</v>
          </cell>
          <cell r="I985">
            <v>0.25</v>
          </cell>
          <cell r="J985">
            <v>0.97</v>
          </cell>
          <cell r="K985">
            <v>984</v>
          </cell>
        </row>
        <row r="986">
          <cell r="B986">
            <v>23721</v>
          </cell>
          <cell r="C986">
            <v>23858</v>
          </cell>
          <cell r="D986">
            <v>2577.4</v>
          </cell>
          <cell r="E986">
            <v>2576.4299999999998</v>
          </cell>
          <cell r="F986">
            <v>2574.46</v>
          </cell>
          <cell r="G986">
            <v>2574.34</v>
          </cell>
          <cell r="H986">
            <v>0</v>
          </cell>
          <cell r="I986">
            <v>0.4</v>
          </cell>
          <cell r="J986">
            <v>0.53</v>
          </cell>
          <cell r="K986">
            <v>985</v>
          </cell>
        </row>
        <row r="987">
          <cell r="B987">
            <v>26443</v>
          </cell>
          <cell r="C987">
            <v>26144</v>
          </cell>
          <cell r="D987">
            <v>0</v>
          </cell>
          <cell r="E987">
            <v>0</v>
          </cell>
          <cell r="F987">
            <v>2577.6799999999998</v>
          </cell>
          <cell r="G987">
            <v>2577.46</v>
          </cell>
          <cell r="H987">
            <v>0</v>
          </cell>
          <cell r="I987">
            <v>0.6</v>
          </cell>
          <cell r="J987">
            <v>2</v>
          </cell>
          <cell r="K987">
            <v>986</v>
          </cell>
        </row>
        <row r="988">
          <cell r="B988">
            <v>26780</v>
          </cell>
          <cell r="C988">
            <v>26443</v>
          </cell>
          <cell r="D988">
            <v>2580.83</v>
          </cell>
          <cell r="E988">
            <v>0</v>
          </cell>
          <cell r="F988">
            <v>2577.9</v>
          </cell>
          <cell r="G988">
            <v>2577.6799999999998</v>
          </cell>
          <cell r="H988">
            <v>0</v>
          </cell>
          <cell r="I988">
            <v>0.45</v>
          </cell>
          <cell r="J988">
            <v>2</v>
          </cell>
          <cell r="K988">
            <v>987</v>
          </cell>
        </row>
        <row r="989">
          <cell r="B989">
            <v>26397</v>
          </cell>
          <cell r="C989">
            <v>26377</v>
          </cell>
          <cell r="D989">
            <v>2579.91</v>
          </cell>
          <cell r="E989">
            <v>2579</v>
          </cell>
          <cell r="F989">
            <v>2578.15</v>
          </cell>
          <cell r="G989">
            <v>2578.1</v>
          </cell>
          <cell r="H989">
            <v>0</v>
          </cell>
          <cell r="I989">
            <v>0.3</v>
          </cell>
          <cell r="J989">
            <v>0</v>
          </cell>
          <cell r="K989">
            <v>988</v>
          </cell>
        </row>
        <row r="990">
          <cell r="B990">
            <v>26260</v>
          </cell>
          <cell r="C990">
            <v>26377</v>
          </cell>
          <cell r="D990">
            <v>2579.25</v>
          </cell>
          <cell r="E990">
            <v>2579</v>
          </cell>
          <cell r="F990">
            <v>2578.4499999999998</v>
          </cell>
          <cell r="G990">
            <v>2578.1</v>
          </cell>
          <cell r="H990">
            <v>0</v>
          </cell>
          <cell r="I990">
            <v>0.23</v>
          </cell>
          <cell r="J990">
            <v>0.5</v>
          </cell>
          <cell r="K990">
            <v>989</v>
          </cell>
        </row>
        <row r="991">
          <cell r="B991">
            <v>26587</v>
          </cell>
          <cell r="C991">
            <v>26377</v>
          </cell>
          <cell r="D991">
            <v>2580.5</v>
          </cell>
          <cell r="E991">
            <v>2579</v>
          </cell>
          <cell r="F991">
            <v>2579.61</v>
          </cell>
          <cell r="G991">
            <v>2578.1</v>
          </cell>
          <cell r="H991">
            <v>0</v>
          </cell>
          <cell r="I991">
            <v>0.23</v>
          </cell>
          <cell r="J991">
            <v>1.3</v>
          </cell>
          <cell r="K991">
            <v>990</v>
          </cell>
        </row>
        <row r="992">
          <cell r="B992">
            <v>26780</v>
          </cell>
          <cell r="C992">
            <v>26587</v>
          </cell>
          <cell r="D992">
            <v>2580.83</v>
          </cell>
          <cell r="E992">
            <v>2580.5</v>
          </cell>
          <cell r="F992">
            <v>2580.16</v>
          </cell>
          <cell r="G992">
            <v>2579.61</v>
          </cell>
          <cell r="H992">
            <v>0</v>
          </cell>
          <cell r="I992">
            <v>0.23</v>
          </cell>
          <cell r="J992">
            <v>0.5</v>
          </cell>
          <cell r="K992">
            <v>991</v>
          </cell>
        </row>
        <row r="993">
          <cell r="B993">
            <v>26377</v>
          </cell>
          <cell r="C993">
            <v>26182</v>
          </cell>
          <cell r="D993">
            <v>2579</v>
          </cell>
          <cell r="E993">
            <v>2579</v>
          </cell>
          <cell r="F993">
            <v>2578.1</v>
          </cell>
          <cell r="G993">
            <v>2577.83</v>
          </cell>
          <cell r="H993">
            <v>0</v>
          </cell>
          <cell r="I993">
            <v>0.4</v>
          </cell>
          <cell r="J993">
            <v>0.3</v>
          </cell>
          <cell r="K993">
            <v>992</v>
          </cell>
        </row>
        <row r="994">
          <cell r="B994">
            <v>26530</v>
          </cell>
          <cell r="C994">
            <v>26397</v>
          </cell>
          <cell r="D994">
            <v>2580.1799999999998</v>
          </cell>
          <cell r="E994">
            <v>2579.91</v>
          </cell>
          <cell r="F994">
            <v>2578.38</v>
          </cell>
          <cell r="G994">
            <v>2578.16</v>
          </cell>
          <cell r="H994">
            <v>0</v>
          </cell>
          <cell r="I994">
            <v>0.3</v>
          </cell>
          <cell r="J994">
            <v>0.25</v>
          </cell>
          <cell r="K994">
            <v>993</v>
          </cell>
        </row>
        <row r="995">
          <cell r="B995">
            <v>26674</v>
          </cell>
          <cell r="C995">
            <v>26530</v>
          </cell>
          <cell r="D995">
            <v>2580.46</v>
          </cell>
          <cell r="E995">
            <v>2580.1799999999998</v>
          </cell>
          <cell r="F995">
            <v>2579.1</v>
          </cell>
          <cell r="G995">
            <v>2578.6799999999998</v>
          </cell>
          <cell r="H995">
            <v>0</v>
          </cell>
          <cell r="I995">
            <v>0.3</v>
          </cell>
          <cell r="J995">
            <v>0.3</v>
          </cell>
          <cell r="K995">
            <v>994</v>
          </cell>
        </row>
        <row r="996">
          <cell r="B996">
            <v>26817</v>
          </cell>
          <cell r="C996">
            <v>26674</v>
          </cell>
          <cell r="D996">
            <v>2580.16</v>
          </cell>
          <cell r="E996">
            <v>2580.46</v>
          </cell>
          <cell r="F996">
            <v>2579.3000000000002</v>
          </cell>
          <cell r="G996">
            <v>2579.1</v>
          </cell>
          <cell r="H996">
            <v>0</v>
          </cell>
          <cell r="I996">
            <v>0.3</v>
          </cell>
          <cell r="J996">
            <v>0.25</v>
          </cell>
          <cell r="K996">
            <v>995</v>
          </cell>
        </row>
        <row r="997">
          <cell r="B997">
            <v>23779</v>
          </cell>
          <cell r="C997">
            <v>23631</v>
          </cell>
          <cell r="D997">
            <v>2576.06</v>
          </cell>
          <cell r="E997">
            <v>2576.91</v>
          </cell>
          <cell r="F997">
            <v>2574.69</v>
          </cell>
          <cell r="G997">
            <v>2574.63</v>
          </cell>
          <cell r="H997">
            <v>1.6</v>
          </cell>
          <cell r="I997">
            <v>1.4</v>
          </cell>
          <cell r="J997">
            <v>7.0000000000000007E-2</v>
          </cell>
          <cell r="K997">
            <v>996</v>
          </cell>
        </row>
        <row r="998">
          <cell r="B998">
            <v>23523</v>
          </cell>
          <cell r="C998">
            <v>23631</v>
          </cell>
          <cell r="D998">
            <v>2577.84</v>
          </cell>
          <cell r="E998">
            <v>2576.91</v>
          </cell>
          <cell r="F998">
            <v>2573.9899999999998</v>
          </cell>
          <cell r="G998">
            <v>2573.9299999999998</v>
          </cell>
          <cell r="H998">
            <v>0</v>
          </cell>
          <cell r="I998">
            <v>0.3</v>
          </cell>
          <cell r="J998">
            <v>0.2</v>
          </cell>
          <cell r="K998">
            <v>997</v>
          </cell>
        </row>
        <row r="999">
          <cell r="B999">
            <v>23538</v>
          </cell>
          <cell r="C999">
            <v>23523</v>
          </cell>
          <cell r="D999">
            <v>2575.89</v>
          </cell>
          <cell r="E999">
            <v>2577.84</v>
          </cell>
          <cell r="F999">
            <v>2573.9899999999998</v>
          </cell>
          <cell r="G999">
            <v>2573.98</v>
          </cell>
          <cell r="H999">
            <v>0</v>
          </cell>
          <cell r="I999">
            <v>0.3</v>
          </cell>
          <cell r="J999">
            <v>0.14000000000000001</v>
          </cell>
          <cell r="K999">
            <v>998</v>
          </cell>
        </row>
        <row r="1000">
          <cell r="B1000">
            <v>26270</v>
          </cell>
          <cell r="C1000">
            <v>26397</v>
          </cell>
          <cell r="D1000">
            <v>2579.62</v>
          </cell>
          <cell r="E1000">
            <v>2579.91</v>
          </cell>
          <cell r="F1000">
            <v>2578.35</v>
          </cell>
          <cell r="G1000">
            <v>2578.16</v>
          </cell>
          <cell r="H1000">
            <v>0</v>
          </cell>
          <cell r="I1000">
            <v>0.3</v>
          </cell>
          <cell r="J1000">
            <v>0.25</v>
          </cell>
          <cell r="K1000">
            <v>999</v>
          </cell>
        </row>
        <row r="1001">
          <cell r="B1001">
            <v>26136</v>
          </cell>
          <cell r="C1001">
            <v>26270</v>
          </cell>
          <cell r="D1001">
            <v>2579.35</v>
          </cell>
          <cell r="E1001">
            <v>2579.62</v>
          </cell>
          <cell r="F1001">
            <v>2578.5300000000002</v>
          </cell>
          <cell r="G1001">
            <v>2578.36</v>
          </cell>
          <cell r="H1001">
            <v>0</v>
          </cell>
          <cell r="I1001">
            <v>0.3</v>
          </cell>
          <cell r="J1001">
            <v>0.22</v>
          </cell>
          <cell r="K1001">
            <v>1000</v>
          </cell>
        </row>
        <row r="1002">
          <cell r="B1002">
            <v>23744</v>
          </cell>
          <cell r="C1002">
            <v>23543</v>
          </cell>
          <cell r="D1002">
            <v>0</v>
          </cell>
          <cell r="E1002">
            <v>2575.73</v>
          </cell>
          <cell r="F1002">
            <v>0</v>
          </cell>
          <cell r="G1002">
            <v>2571.56</v>
          </cell>
          <cell r="H1002">
            <v>0</v>
          </cell>
          <cell r="I1002">
            <v>0.4</v>
          </cell>
          <cell r="J1002">
            <v>2.2000000000000002</v>
          </cell>
          <cell r="K1002">
            <v>1001</v>
          </cell>
        </row>
        <row r="1003">
          <cell r="B1003">
            <v>23564</v>
          </cell>
          <cell r="C1003">
            <v>23543</v>
          </cell>
          <cell r="D1003">
            <v>2576.08</v>
          </cell>
          <cell r="E1003">
            <v>2575.73</v>
          </cell>
          <cell r="F1003">
            <v>2571.62</v>
          </cell>
          <cell r="G1003">
            <v>2571.5700000000002</v>
          </cell>
          <cell r="H1003">
            <v>0</v>
          </cell>
          <cell r="I1003">
            <v>0.9</v>
          </cell>
          <cell r="J1003">
            <v>0.19</v>
          </cell>
          <cell r="K1003">
            <v>1002</v>
          </cell>
        </row>
        <row r="1004">
          <cell r="B1004">
            <v>23622</v>
          </cell>
          <cell r="C1004">
            <v>23564</v>
          </cell>
          <cell r="D1004">
            <v>2576.87</v>
          </cell>
          <cell r="E1004">
            <v>2576.08</v>
          </cell>
          <cell r="F1004">
            <v>2571.69</v>
          </cell>
          <cell r="G1004">
            <v>2571.64</v>
          </cell>
          <cell r="H1004">
            <v>0</v>
          </cell>
          <cell r="I1004">
            <v>0.9</v>
          </cell>
          <cell r="J1004">
            <v>0.08</v>
          </cell>
          <cell r="K1004">
            <v>1003</v>
          </cell>
        </row>
        <row r="1005">
          <cell r="B1005">
            <v>23677</v>
          </cell>
          <cell r="C1005">
            <v>23622</v>
          </cell>
          <cell r="D1005">
            <v>2576.5300000000002</v>
          </cell>
          <cell r="E1005">
            <v>2576.87</v>
          </cell>
          <cell r="F1005">
            <v>2571.73</v>
          </cell>
          <cell r="G1005">
            <v>2571.69</v>
          </cell>
          <cell r="H1005">
            <v>0</v>
          </cell>
          <cell r="I1005">
            <v>0.9</v>
          </cell>
          <cell r="J1005">
            <v>0.08</v>
          </cell>
          <cell r="K1005">
            <v>1004</v>
          </cell>
        </row>
        <row r="1006">
          <cell r="B1006">
            <v>24634</v>
          </cell>
          <cell r="C1006">
            <v>24329</v>
          </cell>
          <cell r="D1006">
            <v>2576.08</v>
          </cell>
          <cell r="E1006">
            <v>2576.14</v>
          </cell>
          <cell r="F1006">
            <v>2572.17</v>
          </cell>
          <cell r="G1006">
            <v>2572.08</v>
          </cell>
          <cell r="H1006">
            <v>0</v>
          </cell>
          <cell r="I1006">
            <v>0.9</v>
          </cell>
          <cell r="J1006">
            <v>0.08</v>
          </cell>
          <cell r="K1006">
            <v>1005</v>
          </cell>
        </row>
        <row r="1007">
          <cell r="B1007">
            <v>24721</v>
          </cell>
          <cell r="C1007">
            <v>24634</v>
          </cell>
          <cell r="D1007">
            <v>2576.12</v>
          </cell>
          <cell r="E1007">
            <v>2576.08</v>
          </cell>
          <cell r="F1007">
            <v>2573.2800000000002</v>
          </cell>
          <cell r="G1007">
            <v>2572.17</v>
          </cell>
          <cell r="H1007">
            <v>0</v>
          </cell>
          <cell r="I1007">
            <v>0.6</v>
          </cell>
          <cell r="J1007">
            <v>11.1</v>
          </cell>
          <cell r="K1007">
            <v>1006</v>
          </cell>
        </row>
        <row r="1008">
          <cell r="B1008">
            <v>24329</v>
          </cell>
          <cell r="C1008">
            <v>24061</v>
          </cell>
          <cell r="D1008">
            <v>2576.14</v>
          </cell>
          <cell r="E1008">
            <v>2575.81</v>
          </cell>
          <cell r="F1008">
            <v>2572.08</v>
          </cell>
          <cell r="G1008">
            <v>2571.83</v>
          </cell>
          <cell r="H1008">
            <v>0</v>
          </cell>
          <cell r="I1008">
            <v>0.9</v>
          </cell>
          <cell r="J1008">
            <v>0.22</v>
          </cell>
          <cell r="K1008">
            <v>1007</v>
          </cell>
        </row>
        <row r="1009">
          <cell r="B1009">
            <v>23888</v>
          </cell>
          <cell r="C1009">
            <v>23677</v>
          </cell>
          <cell r="D1009">
            <v>2576.0500000000002</v>
          </cell>
          <cell r="E1009">
            <v>2576.5300000000002</v>
          </cell>
          <cell r="F1009">
            <v>2571.8000000000002</v>
          </cell>
          <cell r="G1009">
            <v>2571.73</v>
          </cell>
          <cell r="H1009">
            <v>0</v>
          </cell>
          <cell r="I1009">
            <v>0.9</v>
          </cell>
          <cell r="J1009">
            <v>7.0000000000000007E-2</v>
          </cell>
          <cell r="K1009">
            <v>1008</v>
          </cell>
        </row>
        <row r="1010">
          <cell r="B1010">
            <v>24061</v>
          </cell>
          <cell r="C1010">
            <v>23888</v>
          </cell>
          <cell r="D1010">
            <v>2575.81</v>
          </cell>
          <cell r="E1010">
            <v>2576.0500000000002</v>
          </cell>
          <cell r="F1010">
            <v>2571.83</v>
          </cell>
          <cell r="G1010">
            <v>2571.8000000000002</v>
          </cell>
          <cell r="H1010">
            <v>0</v>
          </cell>
          <cell r="I1010">
            <v>0.9</v>
          </cell>
          <cell r="J1010">
            <v>0.04</v>
          </cell>
          <cell r="K1010">
            <v>1009</v>
          </cell>
        </row>
        <row r="1011">
          <cell r="B1011">
            <v>23903</v>
          </cell>
          <cell r="C1011">
            <v>23779</v>
          </cell>
          <cell r="D1011">
            <v>2576.27</v>
          </cell>
          <cell r="E1011">
            <v>2576.06</v>
          </cell>
          <cell r="F1011">
            <v>2574.48</v>
          </cell>
          <cell r="G1011">
            <v>2574.69</v>
          </cell>
          <cell r="H1011">
            <v>1.5</v>
          </cell>
          <cell r="I1011">
            <v>1.4</v>
          </cell>
          <cell r="J1011">
            <v>7.0000000000000007E-2</v>
          </cell>
          <cell r="K1011">
            <v>1010</v>
          </cell>
        </row>
        <row r="1012">
          <cell r="B1012">
            <v>24025</v>
          </cell>
          <cell r="C1012">
            <v>23903</v>
          </cell>
          <cell r="D1012">
            <v>2575.88</v>
          </cell>
          <cell r="E1012">
            <v>2576.27</v>
          </cell>
          <cell r="F1012">
            <v>2574.77</v>
          </cell>
          <cell r="G1012">
            <v>2574.48</v>
          </cell>
          <cell r="H1012">
            <v>1.5</v>
          </cell>
          <cell r="I1012">
            <v>1.4</v>
          </cell>
          <cell r="J1012">
            <v>7.0000000000000007E-2</v>
          </cell>
          <cell r="K1012">
            <v>1011</v>
          </cell>
        </row>
        <row r="1013">
          <cell r="B1013">
            <v>23903</v>
          </cell>
          <cell r="C1013">
            <v>23899</v>
          </cell>
          <cell r="D1013">
            <v>2576.27</v>
          </cell>
          <cell r="E1013">
            <v>0</v>
          </cell>
          <cell r="F1013">
            <v>2574.5</v>
          </cell>
          <cell r="G1013">
            <v>2574.48</v>
          </cell>
          <cell r="H1013">
            <v>0</v>
          </cell>
          <cell r="I1013">
            <v>0.2</v>
          </cell>
          <cell r="J1013">
            <v>1.5</v>
          </cell>
          <cell r="K1013">
            <v>1012</v>
          </cell>
        </row>
        <row r="1014">
          <cell r="B1014">
            <v>23766</v>
          </cell>
          <cell r="C1014">
            <v>23899</v>
          </cell>
          <cell r="D1014">
            <v>2576.65</v>
          </cell>
          <cell r="E1014">
            <v>2576.27</v>
          </cell>
          <cell r="F1014">
            <v>2574.84</v>
          </cell>
          <cell r="G1014">
            <v>2574.5700000000002</v>
          </cell>
          <cell r="H1014">
            <v>0</v>
          </cell>
          <cell r="I1014">
            <v>0.2</v>
          </cell>
          <cell r="J1014">
            <v>0.5</v>
          </cell>
          <cell r="K1014">
            <v>1013</v>
          </cell>
        </row>
        <row r="1015">
          <cell r="B1015">
            <v>23621</v>
          </cell>
          <cell r="C1015">
            <v>23766</v>
          </cell>
          <cell r="D1015">
            <v>2577.1</v>
          </cell>
          <cell r="E1015">
            <v>2576.65</v>
          </cell>
          <cell r="F1015">
            <v>2575.0700000000002</v>
          </cell>
          <cell r="G1015">
            <v>2574.84</v>
          </cell>
          <cell r="H1015">
            <v>0</v>
          </cell>
          <cell r="I1015">
            <v>0.2</v>
          </cell>
          <cell r="J1015">
            <v>0.48</v>
          </cell>
          <cell r="K1015">
            <v>1014</v>
          </cell>
        </row>
        <row r="1016">
          <cell r="B1016">
            <v>24294</v>
          </cell>
          <cell r="C1016">
            <v>24166</v>
          </cell>
          <cell r="D1016">
            <v>2575.88</v>
          </cell>
          <cell r="E1016">
            <v>2575.88</v>
          </cell>
          <cell r="F1016">
            <v>2574.85</v>
          </cell>
          <cell r="G1016">
            <v>2574.8200000000002</v>
          </cell>
          <cell r="H1016">
            <v>1.5</v>
          </cell>
          <cell r="I1016">
            <v>1.4</v>
          </cell>
          <cell r="J1016">
            <v>0.08</v>
          </cell>
          <cell r="K1016">
            <v>1015</v>
          </cell>
        </row>
        <row r="1017">
          <cell r="B1017">
            <v>24405</v>
          </cell>
          <cell r="C1017">
            <v>24276</v>
          </cell>
          <cell r="D1017">
            <v>2576</v>
          </cell>
          <cell r="E1017">
            <v>0</v>
          </cell>
          <cell r="F1017">
            <v>2574.6799999999998</v>
          </cell>
          <cell r="G1017">
            <v>2574.38</v>
          </cell>
          <cell r="H1017">
            <v>0</v>
          </cell>
          <cell r="I1017">
            <v>0.3</v>
          </cell>
          <cell r="J1017">
            <v>0.3</v>
          </cell>
          <cell r="K1017">
            <v>1016</v>
          </cell>
        </row>
        <row r="1018">
          <cell r="B1018">
            <v>24421</v>
          </cell>
          <cell r="C1018">
            <v>24294</v>
          </cell>
          <cell r="D1018">
            <v>2575.7600000000002</v>
          </cell>
          <cell r="E1018">
            <v>2575.88</v>
          </cell>
          <cell r="F1018">
            <v>2574.88</v>
          </cell>
          <cell r="G1018">
            <v>2574.85</v>
          </cell>
          <cell r="H1018">
            <v>1.5</v>
          </cell>
          <cell r="I1018">
            <v>1.4</v>
          </cell>
          <cell r="J1018">
            <v>7.0000000000000007E-2</v>
          </cell>
          <cell r="K1018">
            <v>1017</v>
          </cell>
        </row>
        <row r="1019">
          <cell r="B1019">
            <v>25513</v>
          </cell>
          <cell r="C1019">
            <v>25116</v>
          </cell>
          <cell r="D1019">
            <v>2579.9</v>
          </cell>
          <cell r="E1019">
            <v>2579.75</v>
          </cell>
          <cell r="F1019">
            <v>2579.1</v>
          </cell>
          <cell r="G1019">
            <v>2578.5300000000002</v>
          </cell>
          <cell r="H1019">
            <v>0</v>
          </cell>
          <cell r="I1019">
            <v>0.4</v>
          </cell>
          <cell r="J1019">
            <v>0.4</v>
          </cell>
          <cell r="K1019">
            <v>1018</v>
          </cell>
        </row>
        <row r="1020">
          <cell r="B1020">
            <v>23718</v>
          </cell>
          <cell r="C1020">
            <v>23677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1019</v>
          </cell>
        </row>
        <row r="1021">
          <cell r="B1021">
            <v>23981</v>
          </cell>
          <cell r="C1021">
            <v>23718</v>
          </cell>
          <cell r="D1021">
            <v>2577.6</v>
          </cell>
          <cell r="E1021">
            <v>2576.44</v>
          </cell>
          <cell r="F1021">
            <v>2576.5500000000002</v>
          </cell>
          <cell r="G1021">
            <v>2573.9899999999998</v>
          </cell>
          <cell r="H1021">
            <v>0</v>
          </cell>
          <cell r="I1021">
            <v>0.7</v>
          </cell>
          <cell r="J1021">
            <v>2.42</v>
          </cell>
          <cell r="K1021">
            <v>1020</v>
          </cell>
        </row>
        <row r="1022">
          <cell r="B1022">
            <v>24248</v>
          </cell>
          <cell r="C1022">
            <v>23981</v>
          </cell>
          <cell r="D1022">
            <v>2578.34</v>
          </cell>
          <cell r="E1022">
            <v>2577.6</v>
          </cell>
          <cell r="F1022">
            <v>2576.9899999999998</v>
          </cell>
          <cell r="G1022">
            <v>2576.5500000000002</v>
          </cell>
          <cell r="H1022">
            <v>0</v>
          </cell>
          <cell r="I1022">
            <v>0.65</v>
          </cell>
          <cell r="J1022">
            <v>0.56000000000000005</v>
          </cell>
          <cell r="K1022">
            <v>1021</v>
          </cell>
        </row>
        <row r="1023">
          <cell r="B1023">
            <v>24536</v>
          </cell>
          <cell r="C1023">
            <v>24248</v>
          </cell>
          <cell r="D1023">
            <v>2579.09</v>
          </cell>
          <cell r="E1023">
            <v>0</v>
          </cell>
          <cell r="F1023">
            <v>2577.23</v>
          </cell>
          <cell r="G1023">
            <v>2579.9899999999998</v>
          </cell>
          <cell r="H1023">
            <v>0</v>
          </cell>
          <cell r="I1023">
            <v>0.65</v>
          </cell>
          <cell r="J1023">
            <v>0.3</v>
          </cell>
          <cell r="K1023">
            <v>1022</v>
          </cell>
        </row>
        <row r="1024">
          <cell r="B1024">
            <v>24824</v>
          </cell>
          <cell r="C1024">
            <v>24536</v>
          </cell>
          <cell r="D1024">
            <v>2579</v>
          </cell>
          <cell r="E1024">
            <v>2579.09</v>
          </cell>
          <cell r="F1024">
            <v>2577.59</v>
          </cell>
          <cell r="G1024">
            <v>2577.23</v>
          </cell>
          <cell r="H1024">
            <v>0</v>
          </cell>
          <cell r="I1024">
            <v>0.5</v>
          </cell>
          <cell r="J1024">
            <v>0.6</v>
          </cell>
          <cell r="K1024">
            <v>1023</v>
          </cell>
        </row>
        <row r="1025">
          <cell r="B1025">
            <v>25116</v>
          </cell>
          <cell r="C1025">
            <v>24824</v>
          </cell>
          <cell r="D1025">
            <v>2579.75</v>
          </cell>
          <cell r="E1025">
            <v>2579</v>
          </cell>
          <cell r="F1025">
            <v>0</v>
          </cell>
          <cell r="G1025">
            <v>2577.79</v>
          </cell>
          <cell r="H1025">
            <v>0</v>
          </cell>
          <cell r="I1025">
            <v>0.45</v>
          </cell>
          <cell r="J1025">
            <v>0.8</v>
          </cell>
          <cell r="K1025">
            <v>1024</v>
          </cell>
        </row>
        <row r="1026">
          <cell r="B1026">
            <v>25116</v>
          </cell>
          <cell r="C1026">
            <v>25396</v>
          </cell>
          <cell r="D1026">
            <v>2579.75</v>
          </cell>
          <cell r="E1026">
            <v>2579.6999999999998</v>
          </cell>
          <cell r="F1026">
            <v>2578.92</v>
          </cell>
          <cell r="G1026">
            <v>2578.21</v>
          </cell>
          <cell r="H1026">
            <v>0</v>
          </cell>
          <cell r="I1026">
            <v>0.3</v>
          </cell>
          <cell r="J1026">
            <v>0.7</v>
          </cell>
          <cell r="K1026">
            <v>1025</v>
          </cell>
        </row>
        <row r="1027">
          <cell r="B1027">
            <v>25396</v>
          </cell>
          <cell r="C1027">
            <v>25667</v>
          </cell>
          <cell r="D1027">
            <v>2579.6999999999998</v>
          </cell>
          <cell r="E1027">
            <v>2578.8000000000002</v>
          </cell>
          <cell r="F1027">
            <v>2578.21</v>
          </cell>
          <cell r="G1027">
            <v>2577.21</v>
          </cell>
          <cell r="H1027">
            <v>0</v>
          </cell>
          <cell r="I1027">
            <v>0.3</v>
          </cell>
          <cell r="J1027">
            <v>1</v>
          </cell>
          <cell r="K1027">
            <v>1026</v>
          </cell>
        </row>
        <row r="1028">
          <cell r="B1028">
            <v>25986</v>
          </cell>
          <cell r="C1028">
            <v>25871</v>
          </cell>
          <cell r="D1028">
            <v>2580.25</v>
          </cell>
          <cell r="E1028">
            <v>2579.8200000000002</v>
          </cell>
          <cell r="F1028">
            <v>2579.29</v>
          </cell>
          <cell r="G1028">
            <v>2578.3000000000002</v>
          </cell>
          <cell r="H1028">
            <v>0</v>
          </cell>
          <cell r="I1028">
            <v>0.23</v>
          </cell>
          <cell r="J1028">
            <v>1</v>
          </cell>
          <cell r="K1028">
            <v>1027</v>
          </cell>
        </row>
        <row r="1029">
          <cell r="B1029">
            <v>26182</v>
          </cell>
          <cell r="C1029">
            <v>25986</v>
          </cell>
          <cell r="D1029">
            <v>2579</v>
          </cell>
          <cell r="E1029">
            <v>2580.25</v>
          </cell>
          <cell r="F1029">
            <v>2577.83</v>
          </cell>
          <cell r="G1029">
            <v>2577.5500000000002</v>
          </cell>
          <cell r="H1029">
            <v>0</v>
          </cell>
          <cell r="I1029">
            <v>0.4</v>
          </cell>
          <cell r="J1029">
            <v>0.3</v>
          </cell>
          <cell r="K1029">
            <v>1028</v>
          </cell>
        </row>
        <row r="1030">
          <cell r="B1030">
            <v>25961</v>
          </cell>
          <cell r="C1030">
            <v>26092</v>
          </cell>
          <cell r="D1030">
            <v>2578.85</v>
          </cell>
          <cell r="E1030">
            <v>2578.08</v>
          </cell>
          <cell r="F1030">
            <v>2577.77</v>
          </cell>
          <cell r="G1030">
            <v>2577.5700000000002</v>
          </cell>
          <cell r="H1030">
            <v>0</v>
          </cell>
          <cell r="I1030">
            <v>0.45</v>
          </cell>
          <cell r="J1030">
            <v>0.3</v>
          </cell>
          <cell r="K1030">
            <v>1029</v>
          </cell>
        </row>
        <row r="1031">
          <cell r="B1031">
            <v>25892</v>
          </cell>
          <cell r="C1031">
            <v>25722</v>
          </cell>
          <cell r="D1031">
            <v>0</v>
          </cell>
          <cell r="E1031">
            <v>2578.8000000000002</v>
          </cell>
          <cell r="F1031">
            <v>2577.41</v>
          </cell>
          <cell r="G1031">
            <v>2577.2399999999998</v>
          </cell>
          <cell r="H1031">
            <v>0</v>
          </cell>
          <cell r="I1031">
            <v>0.55000000000000004</v>
          </cell>
          <cell r="J1031">
            <v>0.12</v>
          </cell>
          <cell r="K1031">
            <v>1030</v>
          </cell>
        </row>
        <row r="1032">
          <cell r="B1032">
            <v>26092</v>
          </cell>
          <cell r="C1032">
            <v>25892</v>
          </cell>
          <cell r="D1032">
            <v>2578.09</v>
          </cell>
          <cell r="E1032">
            <v>0</v>
          </cell>
          <cell r="F1032">
            <v>2577.5700000000002</v>
          </cell>
          <cell r="G1032">
            <v>2577.41</v>
          </cell>
          <cell r="H1032">
            <v>0</v>
          </cell>
          <cell r="I1032">
            <v>0.5</v>
          </cell>
          <cell r="J1032">
            <v>0.2</v>
          </cell>
          <cell r="K1032">
            <v>1031</v>
          </cell>
        </row>
        <row r="1033">
          <cell r="B1033">
            <v>25949</v>
          </cell>
          <cell r="C1033">
            <v>26063</v>
          </cell>
          <cell r="D1033">
            <v>2578.7600000000002</v>
          </cell>
          <cell r="E1033">
            <v>2578.75</v>
          </cell>
          <cell r="F1033">
            <v>2578.09</v>
          </cell>
          <cell r="G1033">
            <v>2577.91</v>
          </cell>
          <cell r="H1033">
            <v>0</v>
          </cell>
          <cell r="I1033">
            <v>0.3</v>
          </cell>
          <cell r="J1033">
            <v>0.3</v>
          </cell>
          <cell r="K1033">
            <v>1032</v>
          </cell>
        </row>
        <row r="1034">
          <cell r="B1034">
            <v>26180</v>
          </cell>
          <cell r="C1034">
            <v>26092</v>
          </cell>
          <cell r="D1034">
            <v>2578.9</v>
          </cell>
          <cell r="E1034">
            <v>2578.09</v>
          </cell>
          <cell r="F1034">
            <v>2577.79</v>
          </cell>
          <cell r="G1034">
            <v>2577.5700000000002</v>
          </cell>
          <cell r="H1034">
            <v>0</v>
          </cell>
          <cell r="I1034">
            <v>0.23</v>
          </cell>
          <cell r="J1034">
            <v>0.6</v>
          </cell>
          <cell r="K1034">
            <v>1033</v>
          </cell>
        </row>
        <row r="1035">
          <cell r="B1035">
            <v>26260</v>
          </cell>
          <cell r="C1035">
            <v>26180</v>
          </cell>
          <cell r="D1035">
            <v>2579.25</v>
          </cell>
          <cell r="E1035">
            <v>2578.9</v>
          </cell>
          <cell r="F1035">
            <v>2577.9699999999998</v>
          </cell>
          <cell r="G1035">
            <v>2577.79</v>
          </cell>
          <cell r="H1035">
            <v>0</v>
          </cell>
          <cell r="I1035">
            <v>0.23</v>
          </cell>
          <cell r="J1035">
            <v>0.5</v>
          </cell>
          <cell r="K1035">
            <v>1034</v>
          </cell>
        </row>
        <row r="1036">
          <cell r="B1036">
            <v>26168</v>
          </cell>
          <cell r="C1036">
            <v>26260</v>
          </cell>
          <cell r="D1036">
            <v>2579.4</v>
          </cell>
          <cell r="E1036">
            <v>2579.25</v>
          </cell>
          <cell r="F1036">
            <v>0</v>
          </cell>
          <cell r="G1036">
            <v>2577.9699999999998</v>
          </cell>
          <cell r="H1036">
            <v>0</v>
          </cell>
          <cell r="I1036">
            <v>0.23</v>
          </cell>
          <cell r="J1036">
            <v>0.5</v>
          </cell>
          <cell r="K1036">
            <v>1035</v>
          </cell>
        </row>
        <row r="1037">
          <cell r="B1037">
            <v>26063</v>
          </cell>
          <cell r="C1037">
            <v>25961</v>
          </cell>
          <cell r="D1037">
            <v>2578.75</v>
          </cell>
          <cell r="E1037">
            <v>2578.85</v>
          </cell>
          <cell r="F1037">
            <v>2577.91</v>
          </cell>
          <cell r="G1037">
            <v>2577.77</v>
          </cell>
          <cell r="H1037">
            <v>0</v>
          </cell>
          <cell r="I1037">
            <v>0.3</v>
          </cell>
          <cell r="J1037">
            <v>0.3</v>
          </cell>
          <cell r="K1037">
            <v>1036</v>
          </cell>
        </row>
        <row r="1038">
          <cell r="B1038">
            <v>26168</v>
          </cell>
          <cell r="C1038">
            <v>26063</v>
          </cell>
          <cell r="D1038">
            <v>2579.4</v>
          </cell>
          <cell r="E1038">
            <v>2578.75</v>
          </cell>
          <cell r="F1038">
            <v>2578.2600000000002</v>
          </cell>
          <cell r="G1038">
            <v>2577.91</v>
          </cell>
          <cell r="H1038">
            <v>0</v>
          </cell>
          <cell r="I1038">
            <v>0.23</v>
          </cell>
          <cell r="J1038">
            <v>1</v>
          </cell>
          <cell r="K1038">
            <v>1037</v>
          </cell>
        </row>
        <row r="1039">
          <cell r="B1039">
            <v>26168</v>
          </cell>
          <cell r="C1039">
            <v>26053</v>
          </cell>
          <cell r="D1039">
            <v>2579.4</v>
          </cell>
          <cell r="E1039">
            <v>2578.86</v>
          </cell>
          <cell r="F1039">
            <v>2578.63</v>
          </cell>
          <cell r="G1039">
            <v>2578.1999999999998</v>
          </cell>
          <cell r="H1039">
            <v>0</v>
          </cell>
          <cell r="I1039">
            <v>0.23</v>
          </cell>
          <cell r="J1039">
            <v>0</v>
          </cell>
          <cell r="K1039">
            <v>1038</v>
          </cell>
        </row>
        <row r="1040">
          <cell r="B1040">
            <v>25830</v>
          </cell>
          <cell r="C1040">
            <v>25961</v>
          </cell>
          <cell r="D1040">
            <v>2579.5</v>
          </cell>
          <cell r="E1040">
            <v>2578.85</v>
          </cell>
          <cell r="F1040">
            <v>2578.13</v>
          </cell>
          <cell r="G1040">
            <v>2577.77</v>
          </cell>
          <cell r="H1040">
            <v>0</v>
          </cell>
          <cell r="I1040">
            <v>0.3</v>
          </cell>
          <cell r="J1040">
            <v>0.6</v>
          </cell>
          <cell r="K1040">
            <v>1039</v>
          </cell>
        </row>
        <row r="1041">
          <cell r="B1041">
            <v>25779</v>
          </cell>
          <cell r="C1041">
            <v>25830</v>
          </cell>
          <cell r="D1041">
            <v>0</v>
          </cell>
          <cell r="E1041">
            <v>2579.5</v>
          </cell>
          <cell r="F1041">
            <v>2578.23</v>
          </cell>
          <cell r="G1041">
            <v>2578.13</v>
          </cell>
          <cell r="H1041">
            <v>0</v>
          </cell>
          <cell r="I1041">
            <v>0.3</v>
          </cell>
          <cell r="J1041">
            <v>0.6</v>
          </cell>
          <cell r="K1041">
            <v>1040</v>
          </cell>
        </row>
        <row r="1042">
          <cell r="B1042">
            <v>25726</v>
          </cell>
          <cell r="C1042">
            <v>25779</v>
          </cell>
          <cell r="D1042">
            <v>2579.7800000000002</v>
          </cell>
          <cell r="E1042">
            <v>0</v>
          </cell>
          <cell r="F1042">
            <v>2578.23</v>
          </cell>
          <cell r="G1042">
            <v>0</v>
          </cell>
          <cell r="H1042">
            <v>0</v>
          </cell>
          <cell r="I1042">
            <v>0.3</v>
          </cell>
          <cell r="J1042">
            <v>0.4</v>
          </cell>
          <cell r="K1042">
            <v>1041</v>
          </cell>
        </row>
        <row r="1043">
          <cell r="B1043">
            <v>25926</v>
          </cell>
          <cell r="C1043">
            <v>25779</v>
          </cell>
          <cell r="D1043">
            <v>0</v>
          </cell>
          <cell r="E1043">
            <v>0</v>
          </cell>
          <cell r="F1043">
            <v>2578.88</v>
          </cell>
          <cell r="G1043">
            <v>2578.23</v>
          </cell>
          <cell r="H1043">
            <v>0</v>
          </cell>
          <cell r="I1043">
            <v>0.23</v>
          </cell>
          <cell r="J1043">
            <v>1</v>
          </cell>
          <cell r="K1043">
            <v>1042</v>
          </cell>
        </row>
        <row r="1044">
          <cell r="B1044">
            <v>26063</v>
          </cell>
          <cell r="C1044">
            <v>26180</v>
          </cell>
          <cell r="D1044">
            <v>2578.75</v>
          </cell>
          <cell r="E1044">
            <v>2578.9</v>
          </cell>
          <cell r="F1044">
            <v>2578.1</v>
          </cell>
          <cell r="G1044">
            <v>2577.79</v>
          </cell>
          <cell r="H1044">
            <v>0</v>
          </cell>
          <cell r="I1044">
            <v>0.23</v>
          </cell>
          <cell r="J1044">
            <v>0.5</v>
          </cell>
          <cell r="K1044">
            <v>1043</v>
          </cell>
        </row>
        <row r="1045">
          <cell r="B1045">
            <v>25830</v>
          </cell>
          <cell r="C1045">
            <v>25949</v>
          </cell>
          <cell r="D1045">
            <v>2579.5</v>
          </cell>
          <cell r="E1045">
            <v>2578.7600000000002</v>
          </cell>
          <cell r="F1045">
            <v>2578.4499999999998</v>
          </cell>
          <cell r="G1045">
            <v>2578.09</v>
          </cell>
          <cell r="H1045">
            <v>0</v>
          </cell>
          <cell r="I1045">
            <v>0.23</v>
          </cell>
          <cell r="J1045">
            <v>1</v>
          </cell>
          <cell r="K1045">
            <v>1044</v>
          </cell>
        </row>
        <row r="1046">
          <cell r="B1046">
            <v>26053</v>
          </cell>
          <cell r="C1046">
            <v>25949</v>
          </cell>
          <cell r="D1046">
            <v>2578.8000000000002</v>
          </cell>
          <cell r="E1046">
            <v>2578.7600000000002</v>
          </cell>
          <cell r="F1046">
            <v>2578.1999999999998</v>
          </cell>
          <cell r="G1046">
            <v>2578.09</v>
          </cell>
          <cell r="H1046">
            <v>0</v>
          </cell>
          <cell r="I1046">
            <v>0.3</v>
          </cell>
          <cell r="J1046">
            <v>0.3</v>
          </cell>
          <cell r="K1046">
            <v>1045</v>
          </cell>
        </row>
        <row r="1047">
          <cell r="B1047">
            <v>24993</v>
          </cell>
          <cell r="C1047">
            <v>24850</v>
          </cell>
          <cell r="D1047">
            <v>2576.6</v>
          </cell>
          <cell r="E1047">
            <v>2575.25</v>
          </cell>
          <cell r="F1047">
            <v>2575.7600000000002</v>
          </cell>
          <cell r="G1047">
            <v>2574.4299999999998</v>
          </cell>
          <cell r="H1047">
            <v>0</v>
          </cell>
          <cell r="I1047">
            <v>0.5</v>
          </cell>
          <cell r="J1047">
            <v>1.2</v>
          </cell>
          <cell r="K1047">
            <v>1046</v>
          </cell>
        </row>
        <row r="1048">
          <cell r="B1048">
            <v>25543</v>
          </cell>
          <cell r="C1048">
            <v>25360</v>
          </cell>
          <cell r="D1048">
            <v>2578.3000000000002</v>
          </cell>
          <cell r="E1048">
            <v>2577.5</v>
          </cell>
          <cell r="F1048">
            <v>0</v>
          </cell>
          <cell r="G1048">
            <v>2576.34</v>
          </cell>
          <cell r="H1048">
            <v>0</v>
          </cell>
          <cell r="I1048">
            <v>0.23</v>
          </cell>
          <cell r="J1048">
            <v>2.5</v>
          </cell>
          <cell r="K1048">
            <v>1047</v>
          </cell>
        </row>
        <row r="1049">
          <cell r="B1049">
            <v>25134</v>
          </cell>
          <cell r="C1049">
            <v>24850</v>
          </cell>
          <cell r="D1049">
            <v>2575.25</v>
          </cell>
          <cell r="E1049">
            <v>2575.25</v>
          </cell>
          <cell r="F1049">
            <v>2574.71</v>
          </cell>
          <cell r="G1049">
            <v>2574.4299999999998</v>
          </cell>
          <cell r="H1049">
            <v>0</v>
          </cell>
          <cell r="I1049">
            <v>0.3</v>
          </cell>
          <cell r="J1049">
            <v>4</v>
          </cell>
          <cell r="K1049">
            <v>1048</v>
          </cell>
        </row>
        <row r="1050">
          <cell r="B1050">
            <v>25139</v>
          </cell>
          <cell r="C1050">
            <v>25134</v>
          </cell>
          <cell r="D1050">
            <v>2575.4899999999998</v>
          </cell>
          <cell r="E1050">
            <v>2575.25</v>
          </cell>
          <cell r="F1050">
            <v>2574.94</v>
          </cell>
          <cell r="G1050">
            <v>2574.71</v>
          </cell>
          <cell r="H1050">
            <v>0</v>
          </cell>
          <cell r="I1050">
            <v>0.23</v>
          </cell>
          <cell r="J1050">
            <v>0.3</v>
          </cell>
          <cell r="K1050">
            <v>1049</v>
          </cell>
        </row>
        <row r="1051">
          <cell r="B1051">
            <v>25360</v>
          </cell>
          <cell r="C1051">
            <v>25134</v>
          </cell>
          <cell r="D1051">
            <v>2577.5</v>
          </cell>
          <cell r="E1051">
            <v>2575.25</v>
          </cell>
          <cell r="F1051">
            <v>2576.34</v>
          </cell>
          <cell r="G1051">
            <v>2574.71</v>
          </cell>
          <cell r="H1051">
            <v>0</v>
          </cell>
          <cell r="I1051">
            <v>0.23</v>
          </cell>
          <cell r="J1051">
            <v>2.5</v>
          </cell>
          <cell r="K1051">
            <v>1050</v>
          </cell>
        </row>
        <row r="1052">
          <cell r="B1052">
            <v>25323</v>
          </cell>
          <cell r="C1052">
            <v>24993</v>
          </cell>
          <cell r="D1052">
            <v>2577.5</v>
          </cell>
          <cell r="E1052">
            <v>2576.6</v>
          </cell>
          <cell r="F1052">
            <v>2576.8000000000002</v>
          </cell>
          <cell r="G1052">
            <v>2575.7600000000002</v>
          </cell>
          <cell r="H1052">
            <v>0</v>
          </cell>
          <cell r="I1052">
            <v>0.5</v>
          </cell>
          <cell r="J1052">
            <v>1.1499999999999999</v>
          </cell>
          <cell r="K1052">
            <v>1051</v>
          </cell>
        </row>
        <row r="1053">
          <cell r="B1053">
            <v>25577</v>
          </cell>
          <cell r="C1053">
            <v>25645</v>
          </cell>
          <cell r="D1053">
            <v>2579.5</v>
          </cell>
          <cell r="E1053">
            <v>0</v>
          </cell>
          <cell r="F1053">
            <v>2578.2800000000002</v>
          </cell>
          <cell r="G1053">
            <v>0</v>
          </cell>
          <cell r="H1053">
            <v>0</v>
          </cell>
          <cell r="I1053">
            <v>0.23</v>
          </cell>
          <cell r="J1053">
            <v>0</v>
          </cell>
          <cell r="K1053">
            <v>1052</v>
          </cell>
        </row>
        <row r="1054">
          <cell r="B1054">
            <v>25577</v>
          </cell>
          <cell r="C1054">
            <v>25543</v>
          </cell>
          <cell r="D1054">
            <v>2579.5</v>
          </cell>
          <cell r="E1054">
            <v>2578.3000000000002</v>
          </cell>
          <cell r="F1054">
            <v>2578.0700000000002</v>
          </cell>
          <cell r="G1054">
            <v>2577.69</v>
          </cell>
          <cell r="H1054">
            <v>0</v>
          </cell>
          <cell r="I1054">
            <v>0.23</v>
          </cell>
          <cell r="J1054">
            <v>0.8</v>
          </cell>
          <cell r="K1054">
            <v>1053</v>
          </cell>
        </row>
        <row r="1055">
          <cell r="B1055">
            <v>25645</v>
          </cell>
          <cell r="C1055">
            <v>25722</v>
          </cell>
          <cell r="D1055">
            <v>0</v>
          </cell>
          <cell r="E1055">
            <v>2578.8000000000002</v>
          </cell>
          <cell r="F1055">
            <v>0</v>
          </cell>
          <cell r="G1055">
            <v>2577.2399999999998</v>
          </cell>
          <cell r="H1055">
            <v>0</v>
          </cell>
          <cell r="I1055">
            <v>0.23</v>
          </cell>
          <cell r="J1055">
            <v>0</v>
          </cell>
          <cell r="K1055">
            <v>1054</v>
          </cell>
        </row>
        <row r="1056">
          <cell r="B1056">
            <v>25667</v>
          </cell>
          <cell r="C1056">
            <v>25323</v>
          </cell>
          <cell r="D1056">
            <v>2578.8000000000002</v>
          </cell>
          <cell r="E1056">
            <v>2577.5</v>
          </cell>
          <cell r="F1056">
            <v>2577.21</v>
          </cell>
          <cell r="G1056">
            <v>2577</v>
          </cell>
          <cell r="H1056">
            <v>0</v>
          </cell>
          <cell r="I1056">
            <v>0.7</v>
          </cell>
          <cell r="J1056">
            <v>0.2</v>
          </cell>
          <cell r="K1056">
            <v>1055</v>
          </cell>
        </row>
        <row r="1057">
          <cell r="B1057">
            <v>25722</v>
          </cell>
          <cell r="C1057">
            <v>25667</v>
          </cell>
          <cell r="D1057">
            <v>2578.8000000000002</v>
          </cell>
          <cell r="E1057">
            <v>2578.8000000000002</v>
          </cell>
          <cell r="F1057">
            <v>2577.2399999999998</v>
          </cell>
          <cell r="G1057">
            <v>2577.21</v>
          </cell>
          <cell r="H1057">
            <v>0</v>
          </cell>
          <cell r="I1057">
            <v>0</v>
          </cell>
          <cell r="J1057">
            <v>0.2</v>
          </cell>
          <cell r="K1057">
            <v>1056</v>
          </cell>
        </row>
        <row r="1058">
          <cell r="B1058">
            <v>23542</v>
          </cell>
          <cell r="C1058">
            <v>23621</v>
          </cell>
          <cell r="D1058">
            <v>2577.02</v>
          </cell>
          <cell r="E1058">
            <v>2577.1</v>
          </cell>
          <cell r="F1058">
            <v>2575.73</v>
          </cell>
          <cell r="G1058">
            <v>2575.4499999999998</v>
          </cell>
          <cell r="H1058">
            <v>0</v>
          </cell>
          <cell r="I1058">
            <v>0.2</v>
          </cell>
          <cell r="J1058">
            <v>0.55000000000000004</v>
          </cell>
          <cell r="K1058">
            <v>1057</v>
          </cell>
        </row>
        <row r="1059">
          <cell r="B1059">
            <v>23947</v>
          </cell>
          <cell r="C1059">
            <v>23816</v>
          </cell>
          <cell r="D1059">
            <v>2576.33</v>
          </cell>
          <cell r="E1059">
            <v>2576.41</v>
          </cell>
          <cell r="F1059">
            <v>2575.27</v>
          </cell>
          <cell r="G1059">
            <v>2574.96</v>
          </cell>
          <cell r="H1059">
            <v>0</v>
          </cell>
          <cell r="I1059">
            <v>0.2</v>
          </cell>
          <cell r="J1059">
            <v>0.57999999999999996</v>
          </cell>
          <cell r="K1059">
            <v>1058</v>
          </cell>
        </row>
        <row r="1060">
          <cell r="B1060">
            <v>24166</v>
          </cell>
          <cell r="C1060">
            <v>24025</v>
          </cell>
          <cell r="D1060">
            <v>2575.88</v>
          </cell>
          <cell r="E1060">
            <v>2575.88</v>
          </cell>
          <cell r="F1060">
            <v>2574.81</v>
          </cell>
          <cell r="G1060">
            <v>2574.77</v>
          </cell>
          <cell r="H1060">
            <v>1.5</v>
          </cell>
          <cell r="I1060">
            <v>1.4</v>
          </cell>
          <cell r="J1060">
            <v>0.06</v>
          </cell>
          <cell r="K1060">
            <v>1059</v>
          </cell>
        </row>
        <row r="1061">
          <cell r="B1061">
            <v>23816</v>
          </cell>
          <cell r="C1061">
            <v>24025</v>
          </cell>
          <cell r="D1061">
            <v>2576.41</v>
          </cell>
          <cell r="E1061">
            <v>2575.88</v>
          </cell>
          <cell r="F1061">
            <v>2574.96</v>
          </cell>
          <cell r="G1061">
            <v>2574.3000000000002</v>
          </cell>
          <cell r="H1061">
            <v>0</v>
          </cell>
          <cell r="I1061">
            <v>0.25</v>
          </cell>
          <cell r="J1061">
            <v>0.89</v>
          </cell>
          <cell r="K1061">
            <v>1060</v>
          </cell>
        </row>
        <row r="1062">
          <cell r="B1062">
            <v>23875</v>
          </cell>
          <cell r="C1062">
            <v>23736</v>
          </cell>
          <cell r="D1062">
            <v>2576.7199999999998</v>
          </cell>
          <cell r="E1062">
            <v>2576.87</v>
          </cell>
          <cell r="F1062">
            <v>2575.52</v>
          </cell>
          <cell r="G1062">
            <v>2575.21</v>
          </cell>
          <cell r="H1062">
            <v>0</v>
          </cell>
          <cell r="I1062">
            <v>0.2</v>
          </cell>
          <cell r="J1062">
            <v>0.53</v>
          </cell>
          <cell r="K1062">
            <v>1061</v>
          </cell>
        </row>
        <row r="1063">
          <cell r="B1063">
            <v>23783</v>
          </cell>
          <cell r="C1063">
            <v>23634</v>
          </cell>
          <cell r="D1063">
            <v>2577.5100000000002</v>
          </cell>
          <cell r="E1063">
            <v>2577.31</v>
          </cell>
          <cell r="F1063">
            <v>2575.8200000000002</v>
          </cell>
          <cell r="G1063">
            <v>2575.48</v>
          </cell>
          <cell r="H1063">
            <v>0</v>
          </cell>
          <cell r="I1063">
            <v>0.2</v>
          </cell>
          <cell r="J1063">
            <v>0.59</v>
          </cell>
          <cell r="K1063">
            <v>1062</v>
          </cell>
        </row>
        <row r="1064">
          <cell r="B1064">
            <v>23706</v>
          </cell>
          <cell r="C1064">
            <v>23531</v>
          </cell>
          <cell r="D1064">
            <v>2577.54</v>
          </cell>
          <cell r="E1064">
            <v>2577.73</v>
          </cell>
          <cell r="F1064">
            <v>2576.14</v>
          </cell>
          <cell r="G1064">
            <v>2575.79</v>
          </cell>
          <cell r="H1064">
            <v>0</v>
          </cell>
          <cell r="I1064">
            <v>0.2</v>
          </cell>
          <cell r="J1064">
            <v>0.53</v>
          </cell>
          <cell r="K1064">
            <v>1063</v>
          </cell>
        </row>
        <row r="1065">
          <cell r="B1065">
            <v>23736</v>
          </cell>
          <cell r="C1065">
            <v>23816</v>
          </cell>
          <cell r="D1065">
            <v>2576.87</v>
          </cell>
          <cell r="E1065">
            <v>2576.41</v>
          </cell>
          <cell r="F1065">
            <v>2575.21</v>
          </cell>
          <cell r="G1065">
            <v>2574.96</v>
          </cell>
          <cell r="H1065">
            <v>0</v>
          </cell>
          <cell r="I1065">
            <v>0.25</v>
          </cell>
          <cell r="J1065">
            <v>0.75</v>
          </cell>
          <cell r="K1065">
            <v>1064</v>
          </cell>
        </row>
        <row r="1066">
          <cell r="B1066">
            <v>23634</v>
          </cell>
          <cell r="C1066">
            <v>23736</v>
          </cell>
          <cell r="D1066">
            <v>2577.31</v>
          </cell>
          <cell r="E1066">
            <v>2576.87</v>
          </cell>
          <cell r="F1066">
            <v>2575.48</v>
          </cell>
          <cell r="G1066">
            <v>2575.21</v>
          </cell>
          <cell r="H1066">
            <v>0</v>
          </cell>
          <cell r="I1066">
            <v>0.25</v>
          </cell>
          <cell r="J1066">
            <v>0.8</v>
          </cell>
          <cell r="K1066">
            <v>1065</v>
          </cell>
        </row>
        <row r="1067">
          <cell r="B1067">
            <v>23531</v>
          </cell>
          <cell r="C1067">
            <v>23634</v>
          </cell>
          <cell r="D1067">
            <v>2577.73</v>
          </cell>
          <cell r="E1067">
            <v>2577.31</v>
          </cell>
          <cell r="F1067">
            <v>2575.79</v>
          </cell>
          <cell r="G1067">
            <v>2575.48</v>
          </cell>
          <cell r="H1067">
            <v>0</v>
          </cell>
          <cell r="I1067">
            <v>0.2</v>
          </cell>
          <cell r="J1067">
            <v>0.98</v>
          </cell>
          <cell r="K1067">
            <v>1066</v>
          </cell>
        </row>
        <row r="1068">
          <cell r="B1068">
            <v>24144</v>
          </cell>
          <cell r="C1068">
            <v>24166</v>
          </cell>
          <cell r="D1068">
            <v>2576.06</v>
          </cell>
          <cell r="E1068">
            <v>2575.88</v>
          </cell>
          <cell r="F1068">
            <v>2574.21</v>
          </cell>
          <cell r="G1068">
            <v>2574.1999999999998</v>
          </cell>
          <cell r="H1068">
            <v>0</v>
          </cell>
          <cell r="I1068">
            <v>0.53</v>
          </cell>
          <cell r="J1068">
            <v>0.14000000000000001</v>
          </cell>
          <cell r="K1068">
            <v>1067</v>
          </cell>
        </row>
        <row r="1069">
          <cell r="B1069">
            <v>24011</v>
          </cell>
          <cell r="C1069">
            <v>24144</v>
          </cell>
          <cell r="D1069">
            <v>2576.23</v>
          </cell>
          <cell r="E1069">
            <v>2576.06</v>
          </cell>
          <cell r="F1069">
            <v>2574.2600000000002</v>
          </cell>
          <cell r="G1069">
            <v>2574.21</v>
          </cell>
          <cell r="H1069">
            <v>0</v>
          </cell>
          <cell r="I1069">
            <v>0.53</v>
          </cell>
          <cell r="J1069">
            <v>0.1</v>
          </cell>
          <cell r="K1069">
            <v>1068</v>
          </cell>
        </row>
        <row r="1070">
          <cell r="B1070">
            <v>23858</v>
          </cell>
          <cell r="C1070">
            <v>24011</v>
          </cell>
          <cell r="D1070">
            <v>2576.4299999999998</v>
          </cell>
          <cell r="E1070">
            <v>2576.23</v>
          </cell>
          <cell r="F1070">
            <v>2574.46</v>
          </cell>
          <cell r="G1070">
            <v>2574.15</v>
          </cell>
          <cell r="H1070">
            <v>0</v>
          </cell>
          <cell r="I1070">
            <v>0.4</v>
          </cell>
          <cell r="J1070">
            <v>0.5</v>
          </cell>
          <cell r="K1070">
            <v>1069</v>
          </cell>
        </row>
        <row r="1071">
          <cell r="B1071">
            <v>26978</v>
          </cell>
          <cell r="C1071">
            <v>26929</v>
          </cell>
          <cell r="D1071">
            <v>2578.36</v>
          </cell>
          <cell r="E1071">
            <v>2581</v>
          </cell>
          <cell r="F1071">
            <v>2579.62</v>
          </cell>
          <cell r="G1071">
            <v>2579.5300000000002</v>
          </cell>
          <cell r="H1071">
            <v>0</v>
          </cell>
          <cell r="I1071">
            <v>0.3</v>
          </cell>
          <cell r="J1071">
            <v>0.3</v>
          </cell>
          <cell r="K1071">
            <v>1070</v>
          </cell>
        </row>
        <row r="1072">
          <cell r="B1072">
            <v>27019</v>
          </cell>
          <cell r="C1072">
            <v>26978</v>
          </cell>
          <cell r="D1072">
            <v>0</v>
          </cell>
          <cell r="E1072">
            <v>2578.36</v>
          </cell>
          <cell r="F1072">
            <v>2579.66</v>
          </cell>
          <cell r="G1072">
            <v>2579.62</v>
          </cell>
          <cell r="H1072">
            <v>0</v>
          </cell>
          <cell r="I1072">
            <v>0.3</v>
          </cell>
          <cell r="J1072">
            <v>0.3</v>
          </cell>
          <cell r="K1072">
            <v>1071</v>
          </cell>
        </row>
        <row r="1073">
          <cell r="B1073">
            <v>26889</v>
          </cell>
          <cell r="C1073">
            <v>26780</v>
          </cell>
          <cell r="D1073">
            <v>2581</v>
          </cell>
          <cell r="E1073">
            <v>2580.83</v>
          </cell>
          <cell r="F1073">
            <v>2579.5100000000002</v>
          </cell>
          <cell r="G1073">
            <v>2578.7800000000002</v>
          </cell>
          <cell r="H1073">
            <v>0</v>
          </cell>
          <cell r="I1073">
            <v>0.23</v>
          </cell>
          <cell r="J1073">
            <v>1.2</v>
          </cell>
          <cell r="K1073">
            <v>1072</v>
          </cell>
        </row>
        <row r="1074">
          <cell r="B1074">
            <v>26929</v>
          </cell>
          <cell r="C1074">
            <v>26817</v>
          </cell>
          <cell r="D1074">
            <v>2581</v>
          </cell>
          <cell r="E1074">
            <v>2580.16</v>
          </cell>
          <cell r="F1074">
            <v>2579.5100000000002</v>
          </cell>
          <cell r="G1074">
            <v>2579.3000000000002</v>
          </cell>
          <cell r="H1074">
            <v>0</v>
          </cell>
          <cell r="I1074">
            <v>0.3</v>
          </cell>
          <cell r="J1074">
            <v>0.35</v>
          </cell>
          <cell r="K1074">
            <v>1073</v>
          </cell>
        </row>
        <row r="1075">
          <cell r="B1075">
            <v>26335</v>
          </cell>
          <cell r="C1075">
            <v>26154</v>
          </cell>
          <cell r="D1075">
            <v>2579</v>
          </cell>
          <cell r="E1075">
            <v>2578</v>
          </cell>
          <cell r="F1075">
            <v>2578.12</v>
          </cell>
          <cell r="G1075">
            <v>2577.5700000000002</v>
          </cell>
          <cell r="H1075">
            <v>0</v>
          </cell>
          <cell r="I1075">
            <v>0.3</v>
          </cell>
          <cell r="J1075">
            <v>0.8</v>
          </cell>
          <cell r="K1075">
            <v>1074</v>
          </cell>
        </row>
        <row r="1076">
          <cell r="B1076">
            <v>26608</v>
          </cell>
          <cell r="C1076">
            <v>26335</v>
          </cell>
          <cell r="D1076">
            <v>2580</v>
          </cell>
          <cell r="E1076">
            <v>2579</v>
          </cell>
          <cell r="F1076">
            <v>2578.7199999999998</v>
          </cell>
          <cell r="G1076">
            <v>2578.12</v>
          </cell>
          <cell r="H1076">
            <v>0</v>
          </cell>
          <cell r="I1076">
            <v>0.3</v>
          </cell>
          <cell r="J1076">
            <v>0.6</v>
          </cell>
          <cell r="K1076">
            <v>1075</v>
          </cell>
        </row>
        <row r="1077">
          <cell r="B1077">
            <v>26803</v>
          </cell>
          <cell r="C1077">
            <v>26608</v>
          </cell>
          <cell r="D1077">
            <v>2580.38</v>
          </cell>
          <cell r="E1077">
            <v>2580</v>
          </cell>
          <cell r="F1077">
            <v>2579.63</v>
          </cell>
          <cell r="G1077">
            <v>2578.7199999999998</v>
          </cell>
          <cell r="H1077">
            <v>0</v>
          </cell>
          <cell r="I1077">
            <v>0.23</v>
          </cell>
          <cell r="J1077">
            <v>1.3</v>
          </cell>
          <cell r="K1077">
            <v>1076</v>
          </cell>
        </row>
        <row r="1078">
          <cell r="B1078">
            <v>26154</v>
          </cell>
          <cell r="C1078">
            <v>25959</v>
          </cell>
          <cell r="D1078">
            <v>2578</v>
          </cell>
          <cell r="E1078">
            <v>2577.5</v>
          </cell>
          <cell r="F1078">
            <v>2577.5700000000002</v>
          </cell>
          <cell r="G1078">
            <v>2576.7800000000002</v>
          </cell>
          <cell r="H1078">
            <v>0</v>
          </cell>
          <cell r="I1078">
            <v>0.3</v>
          </cell>
          <cell r="J1078">
            <v>1.1000000000000001</v>
          </cell>
          <cell r="K1078">
            <v>1077</v>
          </cell>
        </row>
        <row r="1079">
          <cell r="B1079">
            <v>26553</v>
          </cell>
          <cell r="C1079">
            <v>26354</v>
          </cell>
          <cell r="D1079">
            <v>2578.58</v>
          </cell>
          <cell r="E1079">
            <v>2578.0100000000002</v>
          </cell>
          <cell r="F1079">
            <v>2577.52</v>
          </cell>
          <cell r="G1079">
            <v>2576.56</v>
          </cell>
          <cell r="H1079">
            <v>0</v>
          </cell>
          <cell r="I1079">
            <v>0.23</v>
          </cell>
          <cell r="J1079">
            <v>1.5</v>
          </cell>
          <cell r="K1079">
            <v>1078</v>
          </cell>
        </row>
        <row r="1080">
          <cell r="B1080">
            <v>26239</v>
          </cell>
          <cell r="C1080">
            <v>26327</v>
          </cell>
          <cell r="D1080">
            <v>2577.52</v>
          </cell>
          <cell r="E1080">
            <v>2577.0500000000002</v>
          </cell>
          <cell r="F1080">
            <v>2576.0100000000002</v>
          </cell>
          <cell r="G1080">
            <v>2575.64</v>
          </cell>
          <cell r="H1080">
            <v>0</v>
          </cell>
          <cell r="I1080">
            <v>0.2</v>
          </cell>
          <cell r="J1080">
            <v>1</v>
          </cell>
          <cell r="K1080">
            <v>1079</v>
          </cell>
        </row>
        <row r="1081">
          <cell r="B1081">
            <v>26354</v>
          </cell>
          <cell r="C1081">
            <v>26080</v>
          </cell>
          <cell r="D1081">
            <v>2578.0100000000002</v>
          </cell>
          <cell r="E1081">
            <v>2577.08</v>
          </cell>
          <cell r="F1081">
            <v>2576.54</v>
          </cell>
          <cell r="G1081">
            <v>2575.94</v>
          </cell>
          <cell r="H1081">
            <v>0</v>
          </cell>
          <cell r="I1081">
            <v>0.3</v>
          </cell>
          <cell r="J1081">
            <v>0.6</v>
          </cell>
          <cell r="K1081">
            <v>1080</v>
          </cell>
        </row>
        <row r="1082">
          <cell r="B1082">
            <v>26727</v>
          </cell>
          <cell r="C1082">
            <v>26629</v>
          </cell>
          <cell r="D1082">
            <v>2579.3000000000002</v>
          </cell>
          <cell r="E1082">
            <v>2579.46</v>
          </cell>
          <cell r="F1082">
            <v>2577.4299999999998</v>
          </cell>
          <cell r="G1082">
            <v>2577.7600000000002</v>
          </cell>
          <cell r="H1082">
            <v>0</v>
          </cell>
          <cell r="I1082">
            <v>0.4</v>
          </cell>
          <cell r="J1082">
            <v>0.3</v>
          </cell>
          <cell r="K1082">
            <v>1081</v>
          </cell>
        </row>
        <row r="1083">
          <cell r="B1083">
            <v>26580</v>
          </cell>
          <cell r="C1083">
            <v>26457</v>
          </cell>
          <cell r="D1083">
            <v>2578.85</v>
          </cell>
          <cell r="E1083">
            <v>2578.62</v>
          </cell>
          <cell r="F1083">
            <v>2577.25</v>
          </cell>
          <cell r="G1083">
            <v>2576.89</v>
          </cell>
          <cell r="H1083">
            <v>0</v>
          </cell>
          <cell r="I1083">
            <v>0.35</v>
          </cell>
          <cell r="J1083">
            <v>0.7</v>
          </cell>
          <cell r="K1083">
            <v>1082</v>
          </cell>
        </row>
        <row r="1084">
          <cell r="B1084">
            <v>26698</v>
          </cell>
          <cell r="C1084">
            <v>26580</v>
          </cell>
          <cell r="D1084">
            <v>2579.02</v>
          </cell>
          <cell r="E1084">
            <v>2578.85</v>
          </cell>
          <cell r="F1084">
            <v>2577.66</v>
          </cell>
          <cell r="G1084">
            <v>2577.2399999999998</v>
          </cell>
          <cell r="H1084">
            <v>0</v>
          </cell>
          <cell r="I1084">
            <v>0.3</v>
          </cell>
          <cell r="J1084">
            <v>0.8</v>
          </cell>
          <cell r="K1084">
            <v>1083</v>
          </cell>
        </row>
        <row r="1085">
          <cell r="B1085">
            <v>26749</v>
          </cell>
          <cell r="C1085">
            <v>26698</v>
          </cell>
          <cell r="D1085">
            <v>2579.11</v>
          </cell>
          <cell r="E1085">
            <v>2579.02</v>
          </cell>
          <cell r="F1085">
            <v>2577.7199999999998</v>
          </cell>
          <cell r="G1085">
            <v>2577.66</v>
          </cell>
          <cell r="H1085">
            <v>0</v>
          </cell>
          <cell r="I1085">
            <v>0.3</v>
          </cell>
          <cell r="J1085">
            <v>0.4</v>
          </cell>
          <cell r="K1085">
            <v>1084</v>
          </cell>
        </row>
        <row r="1086">
          <cell r="B1086">
            <v>26818</v>
          </cell>
          <cell r="C1086">
            <v>26749</v>
          </cell>
          <cell r="D1086">
            <v>2579.41</v>
          </cell>
          <cell r="E1086">
            <v>2579.11</v>
          </cell>
          <cell r="F1086">
            <v>2577.91</v>
          </cell>
          <cell r="G1086">
            <v>2577.73</v>
          </cell>
          <cell r="H1086">
            <v>0</v>
          </cell>
          <cell r="I1086">
            <v>0.3</v>
          </cell>
          <cell r="J1086">
            <v>0.39</v>
          </cell>
          <cell r="K1086">
            <v>1085</v>
          </cell>
        </row>
        <row r="1087">
          <cell r="B1087">
            <v>26646</v>
          </cell>
          <cell r="C1087">
            <v>26766</v>
          </cell>
          <cell r="D1087">
            <v>2578.67</v>
          </cell>
          <cell r="E1087">
            <v>2578.63</v>
          </cell>
          <cell r="F1087">
            <v>2577.13</v>
          </cell>
          <cell r="G1087">
            <v>2577.09</v>
          </cell>
          <cell r="H1087">
            <v>0</v>
          </cell>
          <cell r="I1087">
            <v>0.3</v>
          </cell>
          <cell r="J1087">
            <v>1</v>
          </cell>
          <cell r="K1087">
            <v>1086</v>
          </cell>
        </row>
        <row r="1088">
          <cell r="B1088">
            <v>26642</v>
          </cell>
          <cell r="C1088">
            <v>26548</v>
          </cell>
          <cell r="D1088">
            <v>2578.6799999999998</v>
          </cell>
          <cell r="E1088">
            <v>2577.02</v>
          </cell>
          <cell r="F1088">
            <v>2577.1799999999998</v>
          </cell>
          <cell r="G1088">
            <v>2576.1999999999998</v>
          </cell>
          <cell r="H1088">
            <v>0</v>
          </cell>
          <cell r="I1088">
            <v>0.23</v>
          </cell>
          <cell r="J1088">
            <v>1.97</v>
          </cell>
          <cell r="K1088">
            <v>1087</v>
          </cell>
        </row>
        <row r="1089">
          <cell r="B1089">
            <v>26510</v>
          </cell>
          <cell r="C1089">
            <v>26415</v>
          </cell>
          <cell r="D1089">
            <v>2578.4</v>
          </cell>
          <cell r="E1089">
            <v>2577.5500000000002</v>
          </cell>
          <cell r="F1089">
            <v>2576.75</v>
          </cell>
          <cell r="G1089">
            <v>2575.83</v>
          </cell>
          <cell r="H1089">
            <v>0</v>
          </cell>
          <cell r="I1089">
            <v>0.23</v>
          </cell>
          <cell r="J1089">
            <v>1.52</v>
          </cell>
          <cell r="K1089">
            <v>1088</v>
          </cell>
        </row>
        <row r="1090">
          <cell r="B1090">
            <v>26415</v>
          </cell>
          <cell r="C1090">
            <v>26327</v>
          </cell>
          <cell r="D1090">
            <v>2577.5500000000002</v>
          </cell>
          <cell r="E1090">
            <v>2577.0500000000002</v>
          </cell>
          <cell r="F1090">
            <v>2576.13</v>
          </cell>
          <cell r="G1090">
            <v>2575.5100000000002</v>
          </cell>
          <cell r="H1090">
            <v>0</v>
          </cell>
          <cell r="I1090">
            <v>0.2</v>
          </cell>
          <cell r="J1090">
            <v>1.03</v>
          </cell>
          <cell r="K1090">
            <v>1089</v>
          </cell>
        </row>
        <row r="1091">
          <cell r="B1091">
            <v>26415</v>
          </cell>
          <cell r="C1091">
            <v>26293</v>
          </cell>
          <cell r="D1091">
            <v>2577.5500000000002</v>
          </cell>
          <cell r="E1091">
            <v>2577.34</v>
          </cell>
          <cell r="F1091">
            <v>2575.83</v>
          </cell>
          <cell r="G1091">
            <v>2575.4299999999998</v>
          </cell>
          <cell r="H1091">
            <v>0</v>
          </cell>
          <cell r="I1091">
            <v>0.4</v>
          </cell>
          <cell r="J1091">
            <v>0.8</v>
          </cell>
          <cell r="K1091">
            <v>1090</v>
          </cell>
        </row>
        <row r="1092">
          <cell r="B1092">
            <v>26548</v>
          </cell>
          <cell r="C1092">
            <v>26415</v>
          </cell>
          <cell r="D1092">
            <v>2577.02</v>
          </cell>
          <cell r="E1092">
            <v>2577.5500000000002</v>
          </cell>
          <cell r="F1092">
            <v>2576.1799999999998</v>
          </cell>
          <cell r="G1092">
            <v>2575.8000000000002</v>
          </cell>
          <cell r="H1092">
            <v>0</v>
          </cell>
          <cell r="I1092">
            <v>0.35</v>
          </cell>
          <cell r="J1092">
            <v>0.75</v>
          </cell>
          <cell r="K1092">
            <v>1091</v>
          </cell>
        </row>
        <row r="1093">
          <cell r="B1093">
            <v>26327</v>
          </cell>
          <cell r="C1093">
            <v>26195</v>
          </cell>
          <cell r="D1093">
            <v>2577.0500000000002</v>
          </cell>
          <cell r="E1093">
            <v>2578.85</v>
          </cell>
          <cell r="F1093">
            <v>2575.5100000000002</v>
          </cell>
          <cell r="G1093">
            <v>2575.36</v>
          </cell>
          <cell r="H1093">
            <v>0</v>
          </cell>
          <cell r="I1093">
            <v>0.45</v>
          </cell>
          <cell r="J1093">
            <v>0.3</v>
          </cell>
          <cell r="K1093">
            <v>1092</v>
          </cell>
        </row>
        <row r="1094">
          <cell r="B1094">
            <v>26293</v>
          </cell>
          <cell r="C1094">
            <v>26195</v>
          </cell>
          <cell r="D1094">
            <v>2577.34</v>
          </cell>
          <cell r="E1094">
            <v>2578.85</v>
          </cell>
          <cell r="F1094">
            <v>2575.09</v>
          </cell>
          <cell r="G1094">
            <v>2575.08</v>
          </cell>
          <cell r="H1094">
            <v>0</v>
          </cell>
          <cell r="I1094">
            <v>0.2</v>
          </cell>
          <cell r="J1094">
            <v>0.87</v>
          </cell>
          <cell r="K1094">
            <v>1093</v>
          </cell>
        </row>
        <row r="1095">
          <cell r="B1095">
            <v>26398</v>
          </cell>
          <cell r="C1095">
            <v>26293</v>
          </cell>
          <cell r="D1095">
            <v>2578.09</v>
          </cell>
          <cell r="E1095">
            <v>2577.34</v>
          </cell>
          <cell r="F1095">
            <v>2576.54</v>
          </cell>
          <cell r="G1095">
            <v>2575.4299999999998</v>
          </cell>
          <cell r="H1095">
            <v>0</v>
          </cell>
          <cell r="I1095">
            <v>0.23</v>
          </cell>
          <cell r="J1095">
            <v>1.6</v>
          </cell>
          <cell r="K1095">
            <v>1094</v>
          </cell>
        </row>
        <row r="1096">
          <cell r="B1096">
            <v>26351</v>
          </cell>
          <cell r="C1096">
            <v>26230</v>
          </cell>
          <cell r="D1096">
            <v>2578.7199999999998</v>
          </cell>
          <cell r="E1096">
            <v>2578.86</v>
          </cell>
          <cell r="F1096">
            <v>2576.5100000000002</v>
          </cell>
          <cell r="G1096">
            <v>2576.16</v>
          </cell>
          <cell r="H1096">
            <v>0</v>
          </cell>
          <cell r="I1096">
            <v>0.53</v>
          </cell>
          <cell r="J1096">
            <v>0.56000000000000005</v>
          </cell>
          <cell r="K1096">
            <v>1095</v>
          </cell>
        </row>
        <row r="1097">
          <cell r="B1097">
            <v>26457</v>
          </cell>
          <cell r="C1097">
            <v>26351</v>
          </cell>
          <cell r="D1097">
            <v>2578.62</v>
          </cell>
          <cell r="E1097">
            <v>2578.7199999999998</v>
          </cell>
          <cell r="F1097">
            <v>2576.9</v>
          </cell>
          <cell r="G1097">
            <v>2576.48</v>
          </cell>
          <cell r="H1097">
            <v>0</v>
          </cell>
          <cell r="I1097">
            <v>0.35</v>
          </cell>
          <cell r="J1097">
            <v>0.8</v>
          </cell>
          <cell r="K1097">
            <v>1096</v>
          </cell>
        </row>
        <row r="1098">
          <cell r="B1098">
            <v>26293</v>
          </cell>
          <cell r="C1098">
            <v>26153</v>
          </cell>
          <cell r="D1098">
            <v>2577.34</v>
          </cell>
          <cell r="E1098">
            <v>2575.79</v>
          </cell>
          <cell r="F1098">
            <v>2575.42</v>
          </cell>
          <cell r="G1098">
            <v>2575.23</v>
          </cell>
          <cell r="H1098">
            <v>0</v>
          </cell>
          <cell r="I1098">
            <v>0.53</v>
          </cell>
          <cell r="J1098">
            <v>0.8</v>
          </cell>
          <cell r="K1098">
            <v>1097</v>
          </cell>
        </row>
        <row r="1099">
          <cell r="B1099">
            <v>26297</v>
          </cell>
          <cell r="C1099">
            <v>26153</v>
          </cell>
          <cell r="D1099">
            <v>2577.2199999999998</v>
          </cell>
          <cell r="E1099">
            <v>2577.79</v>
          </cell>
          <cell r="F1099">
            <v>2576.08</v>
          </cell>
          <cell r="G1099">
            <v>2575.06</v>
          </cell>
          <cell r="H1099">
            <v>0</v>
          </cell>
          <cell r="I1099">
            <v>0.23</v>
          </cell>
          <cell r="J1099">
            <v>1</v>
          </cell>
          <cell r="K1099">
            <v>1098</v>
          </cell>
        </row>
        <row r="1100">
          <cell r="B1100">
            <v>25730</v>
          </cell>
          <cell r="C1100">
            <v>25678</v>
          </cell>
          <cell r="D1100">
            <v>2576.83</v>
          </cell>
          <cell r="E1100">
            <v>2576.81</v>
          </cell>
          <cell r="F1100">
            <v>0</v>
          </cell>
          <cell r="G1100">
            <v>2575.16</v>
          </cell>
          <cell r="H1100">
            <v>0</v>
          </cell>
          <cell r="I1100">
            <v>1.5</v>
          </cell>
          <cell r="J1100">
            <v>0</v>
          </cell>
          <cell r="K1100">
            <v>1099</v>
          </cell>
        </row>
        <row r="1101">
          <cell r="B1101">
            <v>25778</v>
          </cell>
          <cell r="C1101">
            <v>25766</v>
          </cell>
          <cell r="D1101">
            <v>2575.5700000000002</v>
          </cell>
          <cell r="E1101">
            <v>2575.65</v>
          </cell>
          <cell r="F1101">
            <v>2573.1</v>
          </cell>
          <cell r="G1101">
            <v>2572.77</v>
          </cell>
          <cell r="H1101">
            <v>0</v>
          </cell>
          <cell r="I1101">
            <v>0.35</v>
          </cell>
          <cell r="J1101">
            <v>5.5</v>
          </cell>
          <cell r="K1101">
            <v>1100</v>
          </cell>
        </row>
        <row r="1102">
          <cell r="B1102">
            <v>25899</v>
          </cell>
          <cell r="C1102">
            <v>25730</v>
          </cell>
          <cell r="D1102">
            <v>2577.14</v>
          </cell>
          <cell r="E1102">
            <v>2576.83</v>
          </cell>
          <cell r="F1102">
            <v>2575.5</v>
          </cell>
          <cell r="G1102">
            <v>2575.21</v>
          </cell>
          <cell r="H1102">
            <v>0</v>
          </cell>
          <cell r="I1102">
            <v>1.5</v>
          </cell>
          <cell r="J1102">
            <v>0.57999999999999996</v>
          </cell>
          <cell r="K1102">
            <v>1101</v>
          </cell>
        </row>
        <row r="1103">
          <cell r="B1103">
            <v>26805</v>
          </cell>
          <cell r="C1103">
            <v>26704</v>
          </cell>
          <cell r="D1103">
            <v>2579.8000000000002</v>
          </cell>
          <cell r="E1103">
            <v>2579.89</v>
          </cell>
          <cell r="F1103">
            <v>2578.1799999999998</v>
          </cell>
          <cell r="G1103">
            <v>2578</v>
          </cell>
          <cell r="H1103">
            <v>0</v>
          </cell>
          <cell r="I1103">
            <v>0.38</v>
          </cell>
          <cell r="J1103">
            <v>0.3</v>
          </cell>
          <cell r="K1103">
            <v>1102</v>
          </cell>
        </row>
        <row r="1104">
          <cell r="B1104">
            <v>26704</v>
          </cell>
          <cell r="C1104">
            <v>26553</v>
          </cell>
          <cell r="D1104">
            <v>2579.89</v>
          </cell>
          <cell r="E1104">
            <v>2578.58</v>
          </cell>
          <cell r="F1104">
            <v>2578</v>
          </cell>
          <cell r="G1104">
            <v>2577.17</v>
          </cell>
          <cell r="H1104">
            <v>0</v>
          </cell>
          <cell r="I1104">
            <v>0.38</v>
          </cell>
          <cell r="J1104">
            <v>1.5</v>
          </cell>
          <cell r="K1104">
            <v>1103</v>
          </cell>
        </row>
        <row r="1105">
          <cell r="B1105">
            <v>26635</v>
          </cell>
          <cell r="C1105">
            <v>26669</v>
          </cell>
          <cell r="D1105">
            <v>2578.65</v>
          </cell>
          <cell r="E1105">
            <v>2578.6999999999998</v>
          </cell>
          <cell r="F1105">
            <v>2576.9</v>
          </cell>
          <cell r="G1105">
            <v>2576.8000000000002</v>
          </cell>
          <cell r="H1105">
            <v>0</v>
          </cell>
          <cell r="I1105">
            <v>0.3</v>
          </cell>
          <cell r="J1105">
            <v>0.8</v>
          </cell>
          <cell r="K1105">
            <v>1104</v>
          </cell>
        </row>
        <row r="1106">
          <cell r="B1106">
            <v>26675</v>
          </cell>
          <cell r="C1106">
            <v>26635</v>
          </cell>
          <cell r="D1106">
            <v>2578.35</v>
          </cell>
          <cell r="E1106">
            <v>2578.65</v>
          </cell>
          <cell r="F1106">
            <v>2577.0500000000002</v>
          </cell>
          <cell r="G1106">
            <v>2576.9</v>
          </cell>
          <cell r="H1106">
            <v>0</v>
          </cell>
          <cell r="I1106">
            <v>0.3</v>
          </cell>
          <cell r="J1106">
            <v>0.55000000000000004</v>
          </cell>
          <cell r="K1106">
            <v>1105</v>
          </cell>
        </row>
        <row r="1107">
          <cell r="B1107">
            <v>26646</v>
          </cell>
          <cell r="C1107">
            <v>26548</v>
          </cell>
          <cell r="D1107">
            <v>2578.67</v>
          </cell>
          <cell r="E1107">
            <v>2577.02</v>
          </cell>
          <cell r="F1107">
            <v>2577.13</v>
          </cell>
          <cell r="G1107">
            <v>0</v>
          </cell>
          <cell r="H1107">
            <v>0</v>
          </cell>
          <cell r="I1107">
            <v>0.2</v>
          </cell>
          <cell r="J1107">
            <v>2.8</v>
          </cell>
          <cell r="K1107">
            <v>1106</v>
          </cell>
        </row>
        <row r="1108">
          <cell r="B1108">
            <v>26448</v>
          </cell>
          <cell r="C1108">
            <v>26327</v>
          </cell>
          <cell r="D1108">
            <v>2577.36</v>
          </cell>
          <cell r="E1108">
            <v>2577.0500000000002</v>
          </cell>
          <cell r="F1108">
            <v>2575.66</v>
          </cell>
          <cell r="G1108">
            <v>2575.5100000000002</v>
          </cell>
          <cell r="H1108">
            <v>0</v>
          </cell>
          <cell r="I1108">
            <v>0.38</v>
          </cell>
          <cell r="J1108">
            <v>0.3</v>
          </cell>
          <cell r="K1108">
            <v>1107</v>
          </cell>
        </row>
        <row r="1109">
          <cell r="B1109">
            <v>26548</v>
          </cell>
          <cell r="C1109">
            <v>26448</v>
          </cell>
          <cell r="D1109">
            <v>2577.02</v>
          </cell>
          <cell r="E1109">
            <v>2577.36</v>
          </cell>
          <cell r="F1109">
            <v>2576.4299999999998</v>
          </cell>
          <cell r="G1109">
            <v>0</v>
          </cell>
          <cell r="H1109">
            <v>0</v>
          </cell>
          <cell r="I1109">
            <v>0.2</v>
          </cell>
          <cell r="J1109">
            <v>1.3</v>
          </cell>
          <cell r="K1109">
            <v>1108</v>
          </cell>
        </row>
        <row r="1110">
          <cell r="B1110">
            <v>26578</v>
          </cell>
          <cell r="C1110">
            <v>26448</v>
          </cell>
          <cell r="D1110">
            <v>2578.7800000000002</v>
          </cell>
          <cell r="E1110">
            <v>2577.36</v>
          </cell>
          <cell r="F1110">
            <v>2577.0100000000002</v>
          </cell>
          <cell r="G1110">
            <v>2575.65</v>
          </cell>
          <cell r="H1110">
            <v>0</v>
          </cell>
          <cell r="I1110">
            <v>0.2</v>
          </cell>
          <cell r="J1110">
            <v>0.3</v>
          </cell>
          <cell r="K1110">
            <v>1109</v>
          </cell>
        </row>
        <row r="1111">
          <cell r="B1111">
            <v>26375</v>
          </cell>
          <cell r="C1111">
            <v>26448</v>
          </cell>
          <cell r="D1111">
            <v>2577.81</v>
          </cell>
          <cell r="E1111">
            <v>2577.36</v>
          </cell>
          <cell r="F1111">
            <v>2576.4</v>
          </cell>
          <cell r="G1111">
            <v>2575.64</v>
          </cell>
          <cell r="H1111">
            <v>0</v>
          </cell>
          <cell r="I1111">
            <v>0.2</v>
          </cell>
          <cell r="J1111">
            <v>1.56</v>
          </cell>
          <cell r="K1111">
            <v>1110</v>
          </cell>
        </row>
        <row r="1112">
          <cell r="B1112">
            <v>26629</v>
          </cell>
          <cell r="C1112">
            <v>26351</v>
          </cell>
          <cell r="D1112">
            <v>2579.46</v>
          </cell>
          <cell r="E1112">
            <v>2578.7199999999998</v>
          </cell>
          <cell r="F1112">
            <v>2577.27</v>
          </cell>
          <cell r="G1112">
            <v>2576.87</v>
          </cell>
          <cell r="H1112">
            <v>0</v>
          </cell>
          <cell r="I1112">
            <v>0.45</v>
          </cell>
          <cell r="J1112">
            <v>0.4</v>
          </cell>
          <cell r="K1112">
            <v>1111</v>
          </cell>
        </row>
        <row r="1113">
          <cell r="B1113">
            <v>24349</v>
          </cell>
          <cell r="C1113">
            <v>24720</v>
          </cell>
          <cell r="D1113">
            <v>2580.09</v>
          </cell>
          <cell r="E1113">
            <v>2578.7199999999998</v>
          </cell>
          <cell r="F1113">
            <v>2578.54</v>
          </cell>
          <cell r="G1113">
            <v>2577.1799999999998</v>
          </cell>
          <cell r="H1113">
            <v>0</v>
          </cell>
          <cell r="I1113">
            <v>0.2</v>
          </cell>
          <cell r="J1113">
            <v>1.59</v>
          </cell>
          <cell r="K1113">
            <v>1112</v>
          </cell>
        </row>
        <row r="1114">
          <cell r="B1114">
            <v>24989</v>
          </cell>
          <cell r="C1114">
            <v>24854</v>
          </cell>
          <cell r="D1114">
            <v>2576.4</v>
          </cell>
          <cell r="E1114">
            <v>2576.33</v>
          </cell>
          <cell r="F1114">
            <v>2572.7800000000002</v>
          </cell>
          <cell r="G1114">
            <v>2572.58</v>
          </cell>
          <cell r="H1114">
            <v>0</v>
          </cell>
          <cell r="I1114">
            <v>0.75</v>
          </cell>
          <cell r="J1114">
            <v>0.5</v>
          </cell>
          <cell r="K1114">
            <v>1113</v>
          </cell>
        </row>
        <row r="1115">
          <cell r="B1115">
            <v>25336</v>
          </cell>
          <cell r="C1115">
            <v>24989</v>
          </cell>
          <cell r="D1115">
            <v>2576.5</v>
          </cell>
          <cell r="E1115">
            <v>2576.4</v>
          </cell>
          <cell r="F1115">
            <v>2573.09</v>
          </cell>
          <cell r="G1115">
            <v>2572.98</v>
          </cell>
          <cell r="H1115">
            <v>0</v>
          </cell>
          <cell r="I1115">
            <v>0.75</v>
          </cell>
          <cell r="J1115">
            <v>0.09</v>
          </cell>
          <cell r="K1115">
            <v>1114</v>
          </cell>
        </row>
        <row r="1116">
          <cell r="B1116">
            <v>25446</v>
          </cell>
          <cell r="C1116">
            <v>25336</v>
          </cell>
          <cell r="D1116">
            <v>2576.62</v>
          </cell>
          <cell r="E1116">
            <v>2576.5</v>
          </cell>
          <cell r="F1116">
            <v>2573.1999999999998</v>
          </cell>
          <cell r="G1116">
            <v>2573.09</v>
          </cell>
          <cell r="H1116">
            <v>0</v>
          </cell>
          <cell r="I1116">
            <v>0.75</v>
          </cell>
          <cell r="J1116">
            <v>0.24</v>
          </cell>
          <cell r="K1116">
            <v>1115</v>
          </cell>
        </row>
        <row r="1117">
          <cell r="B1117">
            <v>25468</v>
          </cell>
          <cell r="C1117">
            <v>25446</v>
          </cell>
          <cell r="D1117">
            <v>0</v>
          </cell>
          <cell r="E1117">
            <v>2576.52</v>
          </cell>
          <cell r="F1117">
            <v>2574.56</v>
          </cell>
          <cell r="G1117">
            <v>2573.1999999999998</v>
          </cell>
          <cell r="H1117">
            <v>0</v>
          </cell>
          <cell r="I1117">
            <v>0</v>
          </cell>
          <cell r="J1117">
            <v>0</v>
          </cell>
          <cell r="K1117">
            <v>1116</v>
          </cell>
        </row>
        <row r="1118">
          <cell r="B1118">
            <v>25507</v>
          </cell>
          <cell r="C1118">
            <v>25446</v>
          </cell>
          <cell r="D1118">
            <v>2576.6999999999998</v>
          </cell>
          <cell r="E1118">
            <v>2576.62</v>
          </cell>
          <cell r="F1118">
            <v>2573.25</v>
          </cell>
          <cell r="G1118">
            <v>2573.21</v>
          </cell>
          <cell r="H1118">
            <v>0</v>
          </cell>
          <cell r="I1118">
            <v>0.75</v>
          </cell>
          <cell r="J1118">
            <v>0.09</v>
          </cell>
          <cell r="K1118">
            <v>1117</v>
          </cell>
        </row>
        <row r="1119">
          <cell r="B1119">
            <v>25571</v>
          </cell>
          <cell r="C1119">
            <v>25507</v>
          </cell>
          <cell r="D1119">
            <v>2576.7600000000002</v>
          </cell>
          <cell r="E1119">
            <v>2576.6999999999998</v>
          </cell>
          <cell r="F1119">
            <v>2573.35</v>
          </cell>
          <cell r="G1119">
            <v>2573.25</v>
          </cell>
          <cell r="H1119">
            <v>0</v>
          </cell>
          <cell r="I1119">
            <v>0.75</v>
          </cell>
          <cell r="J1119">
            <v>0.24</v>
          </cell>
          <cell r="K1119">
            <v>1118</v>
          </cell>
        </row>
        <row r="1120">
          <cell r="B1120">
            <v>25643</v>
          </cell>
          <cell r="C1120">
            <v>25634</v>
          </cell>
          <cell r="D1120">
            <v>2576.71</v>
          </cell>
          <cell r="E1120">
            <v>2576.79</v>
          </cell>
          <cell r="F1120">
            <v>2573.4</v>
          </cell>
          <cell r="G1120">
            <v>2573.39</v>
          </cell>
          <cell r="H1120">
            <v>0</v>
          </cell>
          <cell r="I1120">
            <v>0.5</v>
          </cell>
          <cell r="J1120">
            <v>0.17</v>
          </cell>
          <cell r="K1120">
            <v>1119</v>
          </cell>
        </row>
        <row r="1121">
          <cell r="B1121">
            <v>25634</v>
          </cell>
          <cell r="C1121">
            <v>25571</v>
          </cell>
          <cell r="D1121">
            <v>2576.79</v>
          </cell>
          <cell r="E1121">
            <v>2576.7600000000002</v>
          </cell>
          <cell r="F1121">
            <v>2573.39</v>
          </cell>
          <cell r="G1121">
            <v>2573.36</v>
          </cell>
          <cell r="H1121">
            <v>0</v>
          </cell>
          <cell r="I1121">
            <v>0.75</v>
          </cell>
          <cell r="J1121">
            <v>7.0000000000000007E-2</v>
          </cell>
          <cell r="K1121">
            <v>1120</v>
          </cell>
        </row>
        <row r="1122">
          <cell r="B1122">
            <v>25913</v>
          </cell>
          <cell r="C1122">
            <v>25883</v>
          </cell>
          <cell r="D1122">
            <v>2576.5100000000002</v>
          </cell>
          <cell r="E1122">
            <v>2575.58</v>
          </cell>
          <cell r="F1122">
            <v>2575.1799999999998</v>
          </cell>
          <cell r="G1122">
            <v>0</v>
          </cell>
          <cell r="H1122">
            <v>0</v>
          </cell>
          <cell r="I1122">
            <v>1.05</v>
          </cell>
          <cell r="J1122">
            <v>0</v>
          </cell>
          <cell r="K1122">
            <v>1121</v>
          </cell>
        </row>
        <row r="1123">
          <cell r="B1123">
            <v>25888</v>
          </cell>
          <cell r="C1123">
            <v>25883</v>
          </cell>
          <cell r="D1123">
            <v>2576.5500000000002</v>
          </cell>
          <cell r="E1123">
            <v>0</v>
          </cell>
          <cell r="F1123">
            <v>2575.06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1122</v>
          </cell>
        </row>
        <row r="1124">
          <cell r="B1124">
            <v>24696</v>
          </cell>
          <cell r="C1124">
            <v>24662</v>
          </cell>
          <cell r="D1124">
            <v>2575.75</v>
          </cell>
          <cell r="E1124">
            <v>2575.83</v>
          </cell>
          <cell r="F1124">
            <v>2573.91</v>
          </cell>
          <cell r="G1124">
            <v>2573.89</v>
          </cell>
          <cell r="H1124">
            <v>0</v>
          </cell>
          <cell r="I1124">
            <v>0.45</v>
          </cell>
          <cell r="J1124">
            <v>1.1000000000000001</v>
          </cell>
          <cell r="K1124">
            <v>1123</v>
          </cell>
        </row>
        <row r="1125">
          <cell r="B1125">
            <v>24992</v>
          </cell>
          <cell r="C1125">
            <v>24662</v>
          </cell>
          <cell r="D1125">
            <v>2576.25</v>
          </cell>
          <cell r="E1125">
            <v>2575.83</v>
          </cell>
          <cell r="F1125">
            <v>2575.0100000000002</v>
          </cell>
          <cell r="G1125">
            <v>2574.94</v>
          </cell>
          <cell r="H1125">
            <v>1.5</v>
          </cell>
          <cell r="I1125">
            <v>1.4</v>
          </cell>
          <cell r="J1125">
            <v>7.0000000000000007E-2</v>
          </cell>
          <cell r="K1125">
            <v>1124</v>
          </cell>
        </row>
        <row r="1126">
          <cell r="B1126">
            <v>25247</v>
          </cell>
          <cell r="C1126">
            <v>24992</v>
          </cell>
          <cell r="D1126">
            <v>2576.5</v>
          </cell>
          <cell r="E1126">
            <v>2576.25</v>
          </cell>
          <cell r="F1126">
            <v>2575.08</v>
          </cell>
          <cell r="G1126">
            <v>2575.0100000000002</v>
          </cell>
          <cell r="H1126">
            <v>1.4</v>
          </cell>
          <cell r="I1126">
            <v>1.4</v>
          </cell>
          <cell r="J1126">
            <v>7.0000000000000007E-2</v>
          </cell>
          <cell r="K1126">
            <v>1125</v>
          </cell>
        </row>
        <row r="1127">
          <cell r="B1127">
            <v>25462</v>
          </cell>
          <cell r="C1127">
            <v>25247</v>
          </cell>
          <cell r="D1127">
            <v>2576.7800000000002</v>
          </cell>
          <cell r="E1127">
            <v>2576.5</v>
          </cell>
          <cell r="F1127">
            <v>2575.15</v>
          </cell>
          <cell r="G1127">
            <v>2575.08</v>
          </cell>
          <cell r="H1127">
            <v>1.4</v>
          </cell>
          <cell r="I1127">
            <v>1.4</v>
          </cell>
          <cell r="J1127">
            <v>7.0000000000000007E-2</v>
          </cell>
          <cell r="K1127">
            <v>1126</v>
          </cell>
        </row>
        <row r="1128">
          <cell r="B1128">
            <v>25529</v>
          </cell>
          <cell r="C1128">
            <v>25462</v>
          </cell>
          <cell r="D1128">
            <v>2576.2600000000002</v>
          </cell>
          <cell r="E1128">
            <v>2576.7800000000002</v>
          </cell>
          <cell r="F1128">
            <v>2575.02</v>
          </cell>
          <cell r="G1128">
            <v>2575</v>
          </cell>
          <cell r="H1128">
            <v>1.4</v>
          </cell>
          <cell r="I1128">
            <v>1.4</v>
          </cell>
          <cell r="J1128">
            <v>0.06</v>
          </cell>
          <cell r="K1128">
            <v>1127</v>
          </cell>
        </row>
        <row r="1129">
          <cell r="B1129">
            <v>25595</v>
          </cell>
          <cell r="C1129">
            <v>25529</v>
          </cell>
          <cell r="D1129">
            <v>2576.8200000000002</v>
          </cell>
          <cell r="E1129">
            <v>2576.2600000000002</v>
          </cell>
          <cell r="F1129">
            <v>2575.0500000000002</v>
          </cell>
          <cell r="G1129">
            <v>2575.02</v>
          </cell>
          <cell r="H1129">
            <v>1.4</v>
          </cell>
          <cell r="I1129">
            <v>1.4</v>
          </cell>
          <cell r="J1129">
            <v>0.05</v>
          </cell>
          <cell r="K1129">
            <v>1128</v>
          </cell>
        </row>
        <row r="1130">
          <cell r="B1130">
            <v>25664</v>
          </cell>
          <cell r="C1130">
            <v>25595</v>
          </cell>
          <cell r="D1130">
            <v>2577.15</v>
          </cell>
          <cell r="E1130">
            <v>2576.8200000000002</v>
          </cell>
          <cell r="F1130">
            <v>2575.19</v>
          </cell>
          <cell r="G1130">
            <v>2574.9499999999998</v>
          </cell>
          <cell r="H1130">
            <v>1.4</v>
          </cell>
          <cell r="I1130">
            <v>1.3</v>
          </cell>
          <cell r="J1130">
            <v>0.72</v>
          </cell>
          <cell r="K1130">
            <v>1129</v>
          </cell>
        </row>
        <row r="1131">
          <cell r="B1131">
            <v>25711</v>
          </cell>
          <cell r="C1131">
            <v>25664</v>
          </cell>
          <cell r="D1131">
            <v>2577.3000000000002</v>
          </cell>
          <cell r="E1131">
            <v>2577.15</v>
          </cell>
          <cell r="F1131">
            <v>2575.25</v>
          </cell>
          <cell r="G1131">
            <v>2575.19</v>
          </cell>
          <cell r="H1131">
            <v>1.4</v>
          </cell>
          <cell r="I1131">
            <v>1.3</v>
          </cell>
          <cell r="J1131">
            <v>0.05</v>
          </cell>
          <cell r="K1131">
            <v>1130</v>
          </cell>
        </row>
        <row r="1132">
          <cell r="B1132">
            <v>24316</v>
          </cell>
          <cell r="C1132">
            <v>24284</v>
          </cell>
          <cell r="D1132">
            <v>2576.88</v>
          </cell>
          <cell r="E1132">
            <v>2576.2399999999998</v>
          </cell>
          <cell r="F1132">
            <v>2575.66</v>
          </cell>
          <cell r="G1132">
            <v>2575.29</v>
          </cell>
          <cell r="H1132">
            <v>0</v>
          </cell>
          <cell r="I1132">
            <v>0.25</v>
          </cell>
          <cell r="J1132">
            <v>0.47</v>
          </cell>
          <cell r="K1132">
            <v>1131</v>
          </cell>
        </row>
        <row r="1133">
          <cell r="B1133">
            <v>24487</v>
          </cell>
          <cell r="C1133">
            <v>24444</v>
          </cell>
          <cell r="D1133">
            <v>2576.42</v>
          </cell>
          <cell r="E1133">
            <v>2576.2199999999998</v>
          </cell>
          <cell r="F1133">
            <v>2575.2800000000002</v>
          </cell>
          <cell r="G1133">
            <v>2574.9899999999998</v>
          </cell>
          <cell r="H1133">
            <v>0</v>
          </cell>
          <cell r="I1133">
            <v>0.3</v>
          </cell>
          <cell r="J1133">
            <v>0.4</v>
          </cell>
          <cell r="K1133">
            <v>1132</v>
          </cell>
        </row>
        <row r="1134">
          <cell r="B1134">
            <v>24880</v>
          </cell>
          <cell r="C1134">
            <v>24696</v>
          </cell>
          <cell r="D1134">
            <v>2575.89</v>
          </cell>
          <cell r="E1134">
            <v>2575.75</v>
          </cell>
          <cell r="F1134">
            <v>2574.7800000000002</v>
          </cell>
          <cell r="G1134">
            <v>2574.71</v>
          </cell>
          <cell r="H1134">
            <v>0</v>
          </cell>
          <cell r="I1134">
            <v>0.75</v>
          </cell>
          <cell r="J1134">
            <v>0.12</v>
          </cell>
          <cell r="K1134">
            <v>1133</v>
          </cell>
        </row>
        <row r="1135">
          <cell r="B1135">
            <v>24872</v>
          </cell>
          <cell r="C1135">
            <v>24770</v>
          </cell>
          <cell r="D1135">
            <v>2576.0300000000002</v>
          </cell>
          <cell r="E1135">
            <v>2576.0500000000002</v>
          </cell>
          <cell r="F1135">
            <v>2574.7800000000002</v>
          </cell>
          <cell r="G1135">
            <v>2574.73</v>
          </cell>
          <cell r="H1135">
            <v>0</v>
          </cell>
          <cell r="I1135">
            <v>0.53</v>
          </cell>
          <cell r="J1135">
            <v>0.2</v>
          </cell>
          <cell r="K1135">
            <v>1134</v>
          </cell>
        </row>
        <row r="1136">
          <cell r="B1136">
            <v>25013</v>
          </cell>
          <cell r="C1136">
            <v>24880</v>
          </cell>
          <cell r="D1136">
            <v>2575.9899999999998</v>
          </cell>
          <cell r="E1136">
            <v>2575.89</v>
          </cell>
          <cell r="F1136">
            <v>0</v>
          </cell>
          <cell r="G1136">
            <v>2574.7800000000002</v>
          </cell>
          <cell r="H1136">
            <v>0</v>
          </cell>
          <cell r="I1136">
            <v>0.75</v>
          </cell>
          <cell r="J1136">
            <v>0.12</v>
          </cell>
          <cell r="K1136">
            <v>1135</v>
          </cell>
        </row>
        <row r="1137">
          <cell r="B1137">
            <v>24898</v>
          </cell>
          <cell r="C1137">
            <v>25013</v>
          </cell>
          <cell r="D1137">
            <v>2576.14</v>
          </cell>
          <cell r="E1137">
            <v>2575.9899999999998</v>
          </cell>
          <cell r="F1137">
            <v>2574.77</v>
          </cell>
          <cell r="G1137">
            <v>2574.6999999999998</v>
          </cell>
          <cell r="H1137">
            <v>0</v>
          </cell>
          <cell r="I1137">
            <v>0</v>
          </cell>
          <cell r="J1137">
            <v>0.17</v>
          </cell>
          <cell r="K1137">
            <v>1136</v>
          </cell>
        </row>
        <row r="1138">
          <cell r="B1138">
            <v>25237</v>
          </cell>
          <cell r="C1138">
            <v>25013</v>
          </cell>
          <cell r="D1138">
            <v>2576.2199999999998</v>
          </cell>
          <cell r="E1138">
            <v>2575.9899999999998</v>
          </cell>
          <cell r="F1138">
            <v>2574.8200000000002</v>
          </cell>
          <cell r="G1138">
            <v>2574.7199999999998</v>
          </cell>
          <cell r="H1138">
            <v>0</v>
          </cell>
          <cell r="I1138">
            <v>1.25</v>
          </cell>
          <cell r="J1138">
            <v>0.1</v>
          </cell>
          <cell r="K1138">
            <v>1137</v>
          </cell>
        </row>
        <row r="1139">
          <cell r="B1139">
            <v>25318</v>
          </cell>
          <cell r="C1139">
            <v>25237</v>
          </cell>
          <cell r="D1139">
            <v>2576.2199999999998</v>
          </cell>
          <cell r="E1139">
            <v>2575.9899999999998</v>
          </cell>
          <cell r="F1139">
            <v>2574.8200000000002</v>
          </cell>
          <cell r="G1139">
            <v>2574.7199999999998</v>
          </cell>
          <cell r="H1139">
            <v>0</v>
          </cell>
          <cell r="I1139">
            <v>1.25</v>
          </cell>
          <cell r="J1139">
            <v>0.1</v>
          </cell>
          <cell r="K1139">
            <v>1138</v>
          </cell>
        </row>
        <row r="1140">
          <cell r="B1140">
            <v>25410</v>
          </cell>
          <cell r="C1140">
            <v>25318</v>
          </cell>
          <cell r="D1140">
            <v>2576.35</v>
          </cell>
          <cell r="E1140">
            <v>2576.2199999999998</v>
          </cell>
          <cell r="F1140">
            <v>0</v>
          </cell>
          <cell r="G1140">
            <v>2574.8200000000002</v>
          </cell>
          <cell r="H1140">
            <v>0</v>
          </cell>
          <cell r="I1140">
            <v>1.25</v>
          </cell>
          <cell r="J1140">
            <v>0.08</v>
          </cell>
          <cell r="K1140">
            <v>1139</v>
          </cell>
        </row>
        <row r="1141">
          <cell r="B1141">
            <v>25328</v>
          </cell>
          <cell r="C1141">
            <v>25545</v>
          </cell>
          <cell r="D1141">
            <v>2576.5</v>
          </cell>
          <cell r="E1141">
            <v>2576.1</v>
          </cell>
          <cell r="F1141">
            <v>2575.81</v>
          </cell>
          <cell r="G1141">
            <v>2575.27</v>
          </cell>
          <cell r="H1141">
            <v>0</v>
          </cell>
          <cell r="I1141">
            <v>0</v>
          </cell>
          <cell r="J1141">
            <v>0.8</v>
          </cell>
          <cell r="K1141">
            <v>1140</v>
          </cell>
        </row>
        <row r="1142">
          <cell r="B1142">
            <v>25328</v>
          </cell>
          <cell r="C1142">
            <v>25084</v>
          </cell>
          <cell r="D1142">
            <v>2576.5</v>
          </cell>
          <cell r="E1142">
            <v>2575.9</v>
          </cell>
          <cell r="F1142">
            <v>2575.79</v>
          </cell>
          <cell r="G1142">
            <v>2575.12</v>
          </cell>
          <cell r="H1142">
            <v>0</v>
          </cell>
          <cell r="I1142">
            <v>0.23</v>
          </cell>
          <cell r="J1142">
            <v>0.7</v>
          </cell>
          <cell r="K1142">
            <v>1141</v>
          </cell>
        </row>
        <row r="1143">
          <cell r="B1143">
            <v>25567</v>
          </cell>
          <cell r="C1143">
            <v>25588</v>
          </cell>
          <cell r="D1143">
            <v>2577.88</v>
          </cell>
          <cell r="E1143">
            <v>2577</v>
          </cell>
          <cell r="F1143">
            <v>2577.02</v>
          </cell>
          <cell r="G1143">
            <v>2576.25</v>
          </cell>
          <cell r="H1143">
            <v>0</v>
          </cell>
          <cell r="I1143">
            <v>0.23</v>
          </cell>
          <cell r="J1143">
            <v>1.2</v>
          </cell>
          <cell r="K1143">
            <v>1142</v>
          </cell>
        </row>
        <row r="1144">
          <cell r="B1144">
            <v>25545</v>
          </cell>
          <cell r="C1144">
            <v>25468</v>
          </cell>
          <cell r="D1144">
            <v>2576.1</v>
          </cell>
          <cell r="E1144">
            <v>0</v>
          </cell>
          <cell r="F1144">
            <v>2575.27</v>
          </cell>
          <cell r="G1144">
            <v>2574.56</v>
          </cell>
          <cell r="H1144">
            <v>0</v>
          </cell>
          <cell r="I1144">
            <v>0.45</v>
          </cell>
          <cell r="J1144">
            <v>1.5</v>
          </cell>
          <cell r="K1144">
            <v>1143</v>
          </cell>
        </row>
        <row r="1145">
          <cell r="B1145">
            <v>25588</v>
          </cell>
          <cell r="C1145">
            <v>25665</v>
          </cell>
          <cell r="D1145">
            <v>2577</v>
          </cell>
          <cell r="E1145">
            <v>2575.96</v>
          </cell>
          <cell r="F1145">
            <v>2576.25</v>
          </cell>
          <cell r="G1145">
            <v>2575.13</v>
          </cell>
          <cell r="H1145">
            <v>0</v>
          </cell>
          <cell r="I1145">
            <v>0.23</v>
          </cell>
          <cell r="J1145">
            <v>1.6</v>
          </cell>
          <cell r="K1145">
            <v>1144</v>
          </cell>
        </row>
        <row r="1146">
          <cell r="B1146">
            <v>25665</v>
          </cell>
          <cell r="C1146">
            <v>25545</v>
          </cell>
          <cell r="D1146">
            <v>2575.9</v>
          </cell>
          <cell r="E1146">
            <v>2576.1</v>
          </cell>
          <cell r="F1146">
            <v>0</v>
          </cell>
          <cell r="G1146">
            <v>2575.27</v>
          </cell>
          <cell r="H1146">
            <v>0</v>
          </cell>
          <cell r="I1146">
            <v>0.45</v>
          </cell>
          <cell r="J1146">
            <v>0.4</v>
          </cell>
          <cell r="K1146">
            <v>1145</v>
          </cell>
        </row>
        <row r="1147">
          <cell r="B1147">
            <v>25959</v>
          </cell>
          <cell r="C1147">
            <v>25665</v>
          </cell>
          <cell r="D1147">
            <v>2577.5</v>
          </cell>
          <cell r="E1147">
            <v>2575.9</v>
          </cell>
          <cell r="F1147">
            <v>2576.7800000000002</v>
          </cell>
          <cell r="G1147">
            <v>2575.52</v>
          </cell>
          <cell r="H1147">
            <v>0</v>
          </cell>
          <cell r="I1147">
            <v>0.3</v>
          </cell>
          <cell r="J1147">
            <v>2.2000000000000002</v>
          </cell>
          <cell r="K1147">
            <v>1146</v>
          </cell>
        </row>
        <row r="1148">
          <cell r="B1148">
            <v>25880</v>
          </cell>
          <cell r="C1148">
            <v>25959</v>
          </cell>
          <cell r="D1148">
            <v>2578.5</v>
          </cell>
          <cell r="E1148">
            <v>2577.5</v>
          </cell>
          <cell r="F1148">
            <v>2577.59</v>
          </cell>
          <cell r="G1148">
            <v>2576.7800000000002</v>
          </cell>
          <cell r="H1148">
            <v>0</v>
          </cell>
          <cell r="I1148">
            <v>0.23</v>
          </cell>
          <cell r="J1148">
            <v>0.9</v>
          </cell>
          <cell r="K1148">
            <v>1147</v>
          </cell>
        </row>
        <row r="1149">
          <cell r="B1149">
            <v>25480</v>
          </cell>
          <cell r="C1149">
            <v>25410</v>
          </cell>
          <cell r="D1149">
            <v>0</v>
          </cell>
          <cell r="E1149">
            <v>2576.35</v>
          </cell>
          <cell r="F1149">
            <v>2574.94</v>
          </cell>
          <cell r="G1149">
            <v>2574.8200000000002</v>
          </cell>
          <cell r="H1149">
            <v>0</v>
          </cell>
          <cell r="I1149">
            <v>1.2</v>
          </cell>
          <cell r="J1149">
            <v>0.19</v>
          </cell>
          <cell r="K1149">
            <v>1148</v>
          </cell>
        </row>
        <row r="1150">
          <cell r="B1150">
            <v>25489</v>
          </cell>
          <cell r="C1150">
            <v>25480</v>
          </cell>
          <cell r="D1150">
            <v>2578.67</v>
          </cell>
          <cell r="E1150">
            <v>0</v>
          </cell>
          <cell r="F1150">
            <v>2574.91</v>
          </cell>
          <cell r="G1150">
            <v>0</v>
          </cell>
          <cell r="H1150">
            <v>0</v>
          </cell>
          <cell r="I1150">
            <v>0.3</v>
          </cell>
          <cell r="J1150">
            <v>0.06</v>
          </cell>
          <cell r="K1150">
            <v>1149</v>
          </cell>
        </row>
        <row r="1151">
          <cell r="B1151">
            <v>25350</v>
          </cell>
          <cell r="C1151">
            <v>25538</v>
          </cell>
          <cell r="D1151">
            <v>2577.3000000000002</v>
          </cell>
          <cell r="E1151">
            <v>2576.98</v>
          </cell>
          <cell r="F1151">
            <v>2575.62</v>
          </cell>
          <cell r="G1151">
            <v>2575.21</v>
          </cell>
          <cell r="H1151">
            <v>0</v>
          </cell>
          <cell r="I1151">
            <v>0.3</v>
          </cell>
          <cell r="J1151">
            <v>1.01</v>
          </cell>
          <cell r="K1151">
            <v>1150</v>
          </cell>
        </row>
        <row r="1152">
          <cell r="B1152">
            <v>25141</v>
          </cell>
          <cell r="C1152">
            <v>25350</v>
          </cell>
          <cell r="D1152">
            <v>2577.75</v>
          </cell>
          <cell r="E1152">
            <v>2577.3000000000002</v>
          </cell>
          <cell r="F1152">
            <v>2576.33</v>
          </cell>
          <cell r="G1152">
            <v>2575.62</v>
          </cell>
          <cell r="H1152">
            <v>0</v>
          </cell>
          <cell r="I1152">
            <v>0.2</v>
          </cell>
          <cell r="J1152">
            <v>0.6</v>
          </cell>
          <cell r="K1152">
            <v>1151</v>
          </cell>
        </row>
        <row r="1153">
          <cell r="B1153">
            <v>25498</v>
          </cell>
          <cell r="C1153">
            <v>25489</v>
          </cell>
          <cell r="D1153">
            <v>2576.75</v>
          </cell>
          <cell r="E1153">
            <v>2578.67</v>
          </cell>
          <cell r="F1153">
            <v>2574.94</v>
          </cell>
          <cell r="G1153">
            <v>2574.9</v>
          </cell>
          <cell r="H1153">
            <v>0</v>
          </cell>
          <cell r="I1153">
            <v>0</v>
          </cell>
          <cell r="J1153">
            <v>0.25</v>
          </cell>
          <cell r="K1153">
            <v>1152</v>
          </cell>
        </row>
        <row r="1154">
          <cell r="B1154">
            <v>25503</v>
          </cell>
          <cell r="C1154">
            <v>25498</v>
          </cell>
          <cell r="D1154">
            <v>2576.84</v>
          </cell>
          <cell r="E1154">
            <v>2576.75</v>
          </cell>
          <cell r="F1154">
            <v>2575.04</v>
          </cell>
          <cell r="G1154">
            <v>2574.94</v>
          </cell>
          <cell r="H1154">
            <v>0</v>
          </cell>
          <cell r="I1154">
            <v>0</v>
          </cell>
          <cell r="J1154">
            <v>0</v>
          </cell>
          <cell r="K1154">
            <v>1153</v>
          </cell>
        </row>
        <row r="1155">
          <cell r="B1155">
            <v>25538</v>
          </cell>
          <cell r="C1155">
            <v>25503</v>
          </cell>
          <cell r="D1155">
            <v>2576.98</v>
          </cell>
          <cell r="E1155">
            <v>2576.84</v>
          </cell>
          <cell r="F1155">
            <v>2575.21</v>
          </cell>
          <cell r="G1155">
            <v>2575.04</v>
          </cell>
          <cell r="H1155">
            <v>0</v>
          </cell>
          <cell r="I1155">
            <v>0.3</v>
          </cell>
          <cell r="J1155">
            <v>0</v>
          </cell>
          <cell r="K1155">
            <v>1154</v>
          </cell>
        </row>
        <row r="1156">
          <cell r="B1156">
            <v>25278</v>
          </cell>
          <cell r="C1156">
            <v>25489</v>
          </cell>
          <cell r="D1156">
            <v>2576.88</v>
          </cell>
          <cell r="E1156">
            <v>2578.67</v>
          </cell>
          <cell r="F1156">
            <v>2575.29</v>
          </cell>
          <cell r="G1156">
            <v>2574.91</v>
          </cell>
          <cell r="H1156">
            <v>0</v>
          </cell>
          <cell r="I1156">
            <v>0.3</v>
          </cell>
          <cell r="J1156">
            <v>0.54</v>
          </cell>
          <cell r="K1156">
            <v>1155</v>
          </cell>
        </row>
        <row r="1157">
          <cell r="B1157">
            <v>25053</v>
          </cell>
          <cell r="C1157">
            <v>25278</v>
          </cell>
          <cell r="D1157">
            <v>2577.09</v>
          </cell>
          <cell r="E1157">
            <v>2576.88</v>
          </cell>
          <cell r="F1157">
            <v>2575.6799999999998</v>
          </cell>
          <cell r="G1157">
            <v>2575.1999999999998</v>
          </cell>
          <cell r="H1157">
            <v>0</v>
          </cell>
          <cell r="I1157">
            <v>0.25</v>
          </cell>
          <cell r="J1157">
            <v>0.56000000000000005</v>
          </cell>
          <cell r="K1157">
            <v>1156</v>
          </cell>
        </row>
        <row r="1158">
          <cell r="B1158">
            <v>24925</v>
          </cell>
          <cell r="C1158">
            <v>25213</v>
          </cell>
          <cell r="D1158">
            <v>0</v>
          </cell>
          <cell r="E1158">
            <v>2576.4699999999998</v>
          </cell>
          <cell r="F1158">
            <v>2575.2399999999998</v>
          </cell>
          <cell r="G1158">
            <v>2575.0300000000002</v>
          </cell>
          <cell r="H1158">
            <v>0</v>
          </cell>
          <cell r="I1158">
            <v>0.4</v>
          </cell>
          <cell r="J1158">
            <v>0.18</v>
          </cell>
          <cell r="K1158">
            <v>1157</v>
          </cell>
        </row>
        <row r="1159">
          <cell r="B1159">
            <v>25213</v>
          </cell>
          <cell r="C1159">
            <v>25410</v>
          </cell>
          <cell r="D1159">
            <v>2576.4699999999998</v>
          </cell>
          <cell r="E1159">
            <v>2576.35</v>
          </cell>
          <cell r="F1159">
            <v>2575.0100000000002</v>
          </cell>
          <cell r="G1159">
            <v>2574.85</v>
          </cell>
          <cell r="H1159">
            <v>0</v>
          </cell>
          <cell r="I1159">
            <v>0</v>
          </cell>
          <cell r="J1159">
            <v>0.28000000000000003</v>
          </cell>
          <cell r="K1159">
            <v>1158</v>
          </cell>
        </row>
        <row r="1160">
          <cell r="B1160">
            <v>25019</v>
          </cell>
          <cell r="C1160">
            <v>25213</v>
          </cell>
          <cell r="D1160">
            <v>2576.62</v>
          </cell>
          <cell r="E1160">
            <v>2576.4699999999998</v>
          </cell>
          <cell r="F1160">
            <v>2575.1999999999998</v>
          </cell>
          <cell r="G1160">
            <v>2574.9899999999998</v>
          </cell>
          <cell r="H1160">
            <v>0</v>
          </cell>
          <cell r="I1160">
            <v>0.3</v>
          </cell>
          <cell r="J1160">
            <v>0.32</v>
          </cell>
          <cell r="K1160">
            <v>1159</v>
          </cell>
        </row>
        <row r="1161">
          <cell r="B1161">
            <v>25029</v>
          </cell>
          <cell r="C1161">
            <v>25431</v>
          </cell>
          <cell r="D1161">
            <v>2577.8200000000002</v>
          </cell>
          <cell r="E1161">
            <v>2577.56</v>
          </cell>
          <cell r="F1161">
            <v>2576.75</v>
          </cell>
          <cell r="G1161">
            <v>2576.29</v>
          </cell>
          <cell r="H1161">
            <v>0</v>
          </cell>
          <cell r="I1161">
            <v>0.4</v>
          </cell>
          <cell r="J1161">
            <v>0.4</v>
          </cell>
          <cell r="K1161">
            <v>1160</v>
          </cell>
        </row>
        <row r="1162">
          <cell r="B1162">
            <v>24717</v>
          </cell>
          <cell r="C1162">
            <v>25029</v>
          </cell>
          <cell r="D1162">
            <v>2578.62</v>
          </cell>
          <cell r="E1162">
            <v>2577.8200000000002</v>
          </cell>
          <cell r="F1162">
            <v>2577.25</v>
          </cell>
          <cell r="G1162">
            <v>2576.7600000000002</v>
          </cell>
          <cell r="H1162">
            <v>0</v>
          </cell>
          <cell r="I1162">
            <v>0.3</v>
          </cell>
          <cell r="J1162">
            <v>0.7</v>
          </cell>
          <cell r="K1162">
            <v>1161</v>
          </cell>
        </row>
        <row r="1163">
          <cell r="B1163">
            <v>24939</v>
          </cell>
          <cell r="C1163">
            <v>24872</v>
          </cell>
          <cell r="D1163">
            <v>2576.31</v>
          </cell>
          <cell r="E1163">
            <v>2576.0300000000002</v>
          </cell>
          <cell r="F1163">
            <v>2575</v>
          </cell>
          <cell r="G1163">
            <v>2574.4899999999998</v>
          </cell>
          <cell r="H1163">
            <v>0</v>
          </cell>
          <cell r="I1163">
            <v>0.53</v>
          </cell>
          <cell r="J1163">
            <v>0.2</v>
          </cell>
          <cell r="K1163">
            <v>1162</v>
          </cell>
        </row>
        <row r="1164">
          <cell r="B1164">
            <v>26230</v>
          </cell>
          <cell r="C1164">
            <v>26172</v>
          </cell>
          <cell r="D1164">
            <v>2578.86</v>
          </cell>
          <cell r="E1164">
            <v>2577.11</v>
          </cell>
          <cell r="F1164">
            <v>2575.9299999999998</v>
          </cell>
          <cell r="G1164">
            <v>2575.86</v>
          </cell>
          <cell r="H1164">
            <v>0</v>
          </cell>
          <cell r="I1164">
            <v>0.75</v>
          </cell>
          <cell r="J1164">
            <v>0.34</v>
          </cell>
          <cell r="K1164">
            <v>1163</v>
          </cell>
        </row>
        <row r="1165">
          <cell r="B1165">
            <v>24672</v>
          </cell>
          <cell r="C1165">
            <v>24626</v>
          </cell>
          <cell r="D1165">
            <v>2576.5700000000002</v>
          </cell>
          <cell r="E1165">
            <v>0</v>
          </cell>
          <cell r="F1165">
            <v>2574.0100000000002</v>
          </cell>
          <cell r="G1165">
            <v>2573.19</v>
          </cell>
          <cell r="H1165">
            <v>0</v>
          </cell>
          <cell r="I1165">
            <v>0.53</v>
          </cell>
          <cell r="J1165">
            <v>0.35</v>
          </cell>
          <cell r="K1165">
            <v>1164</v>
          </cell>
        </row>
        <row r="1166">
          <cell r="B1166">
            <v>24672</v>
          </cell>
          <cell r="C1166">
            <v>24939</v>
          </cell>
          <cell r="D1166">
            <v>2576.5700000000002</v>
          </cell>
          <cell r="E1166">
            <v>2576.31</v>
          </cell>
          <cell r="F1166">
            <v>2575.34</v>
          </cell>
          <cell r="G1166">
            <v>2574.9699999999998</v>
          </cell>
          <cell r="H1166">
            <v>0</v>
          </cell>
          <cell r="I1166">
            <v>0.25</v>
          </cell>
          <cell r="J1166">
            <v>0.6</v>
          </cell>
          <cell r="K1166">
            <v>1165</v>
          </cell>
        </row>
        <row r="1167">
          <cell r="B1167">
            <v>24997</v>
          </cell>
          <cell r="C1167">
            <v>24939</v>
          </cell>
          <cell r="D1167">
            <v>2577.15</v>
          </cell>
          <cell r="E1167">
            <v>2576.31</v>
          </cell>
          <cell r="F1167">
            <v>2575.4899999999998</v>
          </cell>
          <cell r="G1167">
            <v>2575</v>
          </cell>
          <cell r="H1167">
            <v>0</v>
          </cell>
          <cell r="I1167">
            <v>0.38</v>
          </cell>
          <cell r="J1167">
            <v>0.2</v>
          </cell>
          <cell r="K1167">
            <v>1166</v>
          </cell>
        </row>
        <row r="1168">
          <cell r="B1168">
            <v>24749</v>
          </cell>
          <cell r="C1168">
            <v>24997</v>
          </cell>
          <cell r="D1168">
            <v>2577.86</v>
          </cell>
          <cell r="E1168">
            <v>2577.15</v>
          </cell>
          <cell r="F1168">
            <v>2576.4499999999998</v>
          </cell>
          <cell r="G1168">
            <v>2575.1799999999998</v>
          </cell>
          <cell r="H1168">
            <v>0</v>
          </cell>
          <cell r="I1168">
            <v>0.2</v>
          </cell>
          <cell r="J1168">
            <v>2.1</v>
          </cell>
          <cell r="K1168">
            <v>1167</v>
          </cell>
        </row>
        <row r="1169">
          <cell r="B1169">
            <v>25038</v>
          </cell>
          <cell r="C1169">
            <v>24997</v>
          </cell>
          <cell r="D1169">
            <v>2578.2399999999998</v>
          </cell>
          <cell r="E1169">
            <v>2577.15</v>
          </cell>
          <cell r="F1169">
            <v>2576.19</v>
          </cell>
          <cell r="G1169">
            <v>2575.19</v>
          </cell>
          <cell r="H1169">
            <v>0</v>
          </cell>
          <cell r="I1169">
            <v>0.23</v>
          </cell>
          <cell r="J1169">
            <v>9</v>
          </cell>
          <cell r="K1169">
            <v>1168</v>
          </cell>
        </row>
        <row r="1170">
          <cell r="B1170">
            <v>24984</v>
          </cell>
          <cell r="C1170">
            <v>24811</v>
          </cell>
          <cell r="D1170">
            <v>0</v>
          </cell>
          <cell r="E1170">
            <v>2578.31</v>
          </cell>
          <cell r="F1170">
            <v>2577.0100000000002</v>
          </cell>
          <cell r="G1170">
            <v>2576.67</v>
          </cell>
          <cell r="H1170">
            <v>0</v>
          </cell>
          <cell r="I1170">
            <v>0.2</v>
          </cell>
          <cell r="J1170">
            <v>0.7</v>
          </cell>
          <cell r="K1170">
            <v>1169</v>
          </cell>
        </row>
        <row r="1171">
          <cell r="B1171">
            <v>24361</v>
          </cell>
          <cell r="C1171">
            <v>24351</v>
          </cell>
          <cell r="D1171">
            <v>0</v>
          </cell>
          <cell r="E1171">
            <v>0</v>
          </cell>
          <cell r="F1171">
            <v>2575.0700000000002</v>
          </cell>
          <cell r="G1171">
            <v>0</v>
          </cell>
          <cell r="H1171">
            <v>0</v>
          </cell>
          <cell r="I1171">
            <v>1.4</v>
          </cell>
          <cell r="J1171">
            <v>0.28999999999999998</v>
          </cell>
          <cell r="K1171">
            <v>1170</v>
          </cell>
        </row>
        <row r="1172">
          <cell r="B1172">
            <v>24351</v>
          </cell>
          <cell r="C1172">
            <v>24369</v>
          </cell>
          <cell r="D1172">
            <v>0</v>
          </cell>
          <cell r="E1172">
            <v>0</v>
          </cell>
          <cell r="F1172">
            <v>0</v>
          </cell>
          <cell r="G1172">
            <v>2575.39</v>
          </cell>
          <cell r="H1172">
            <v>0</v>
          </cell>
          <cell r="I1172">
            <v>1.4</v>
          </cell>
          <cell r="J1172">
            <v>0.25</v>
          </cell>
          <cell r="K1172">
            <v>1171</v>
          </cell>
        </row>
        <row r="1173">
          <cell r="B1173">
            <v>24401</v>
          </cell>
          <cell r="C1173">
            <v>24361</v>
          </cell>
          <cell r="D1173">
            <v>2576.88</v>
          </cell>
          <cell r="E1173">
            <v>0</v>
          </cell>
          <cell r="F1173">
            <v>2575.4499999999998</v>
          </cell>
          <cell r="G1173">
            <v>2575.12</v>
          </cell>
          <cell r="H1173">
            <v>0</v>
          </cell>
          <cell r="I1173">
            <v>0.45</v>
          </cell>
          <cell r="J1173">
            <v>0.41</v>
          </cell>
          <cell r="K1173">
            <v>1172</v>
          </cell>
        </row>
        <row r="1174">
          <cell r="B1174">
            <v>24401</v>
          </cell>
          <cell r="C1174">
            <v>24672</v>
          </cell>
          <cell r="D1174">
            <v>2576.88</v>
          </cell>
          <cell r="E1174">
            <v>2576.5700000000002</v>
          </cell>
          <cell r="F1174">
            <v>2575.73</v>
          </cell>
          <cell r="G1174">
            <v>2575.42</v>
          </cell>
          <cell r="H1174">
            <v>0</v>
          </cell>
          <cell r="I1174">
            <v>0.25</v>
          </cell>
          <cell r="J1174">
            <v>0.8</v>
          </cell>
          <cell r="K1174">
            <v>1173</v>
          </cell>
        </row>
        <row r="1175">
          <cell r="B1175">
            <v>24749</v>
          </cell>
          <cell r="C1175">
            <v>24672</v>
          </cell>
          <cell r="D1175">
            <v>2577.86</v>
          </cell>
          <cell r="E1175">
            <v>2576.5700000000002</v>
          </cell>
          <cell r="F1175">
            <v>2575.96</v>
          </cell>
          <cell r="G1175">
            <v>2575.17</v>
          </cell>
          <cell r="H1175">
            <v>0</v>
          </cell>
          <cell r="I1175">
            <v>0.4</v>
          </cell>
          <cell r="J1175">
            <v>0.8</v>
          </cell>
          <cell r="K1175">
            <v>1174</v>
          </cell>
        </row>
        <row r="1176">
          <cell r="B1176">
            <v>24218</v>
          </cell>
          <cell r="C1176">
            <v>24401</v>
          </cell>
          <cell r="D1176">
            <v>2577.75</v>
          </cell>
          <cell r="E1176">
            <v>2576.88</v>
          </cell>
          <cell r="F1176">
            <v>2576.4699999999998</v>
          </cell>
          <cell r="G1176">
            <v>2575.42</v>
          </cell>
          <cell r="H1176">
            <v>0</v>
          </cell>
          <cell r="I1176">
            <v>0.2</v>
          </cell>
          <cell r="J1176">
            <v>1.5</v>
          </cell>
          <cell r="K1176">
            <v>1175</v>
          </cell>
        </row>
        <row r="1177">
          <cell r="B1177">
            <v>24463</v>
          </cell>
          <cell r="C1177">
            <v>24401</v>
          </cell>
          <cell r="D1177">
            <v>2578.9899999999998</v>
          </cell>
          <cell r="E1177">
            <v>2576.88</v>
          </cell>
          <cell r="F1177">
            <v>2576.96</v>
          </cell>
          <cell r="G1177">
            <v>2575.42</v>
          </cell>
          <cell r="H1177">
            <v>0</v>
          </cell>
          <cell r="I1177">
            <v>0.3</v>
          </cell>
          <cell r="J1177">
            <v>1.63</v>
          </cell>
          <cell r="K1177">
            <v>1176</v>
          </cell>
        </row>
        <row r="1178">
          <cell r="B1178">
            <v>24811</v>
          </cell>
          <cell r="C1178">
            <v>24749</v>
          </cell>
          <cell r="D1178">
            <v>2578.31</v>
          </cell>
          <cell r="E1178">
            <v>2577.86</v>
          </cell>
          <cell r="F1178">
            <v>2576.6999999999998</v>
          </cell>
          <cell r="G1178">
            <v>2573.9499999999998</v>
          </cell>
          <cell r="H1178">
            <v>0</v>
          </cell>
          <cell r="I1178">
            <v>0.35</v>
          </cell>
          <cell r="J1178">
            <v>0.8</v>
          </cell>
          <cell r="K1178">
            <v>1177</v>
          </cell>
        </row>
        <row r="1179">
          <cell r="B1179">
            <v>24698</v>
          </cell>
          <cell r="C1179">
            <v>24811</v>
          </cell>
          <cell r="D1179">
            <v>0</v>
          </cell>
          <cell r="E1179">
            <v>2578.33</v>
          </cell>
          <cell r="F1179">
            <v>2576.9499999999998</v>
          </cell>
          <cell r="G1179">
            <v>2576.6999999999998</v>
          </cell>
          <cell r="H1179">
            <v>0</v>
          </cell>
          <cell r="I1179">
            <v>0.25</v>
          </cell>
          <cell r="J1179">
            <v>1.7</v>
          </cell>
          <cell r="K1179">
            <v>1178</v>
          </cell>
        </row>
        <row r="1180">
          <cell r="B1180">
            <v>24720</v>
          </cell>
          <cell r="C1180">
            <v>24698</v>
          </cell>
          <cell r="D1180">
            <v>2578.7199999999998</v>
          </cell>
          <cell r="E1180">
            <v>0</v>
          </cell>
          <cell r="F1180">
            <v>2577.17</v>
          </cell>
          <cell r="G1180">
            <v>2576.92</v>
          </cell>
          <cell r="H1180">
            <v>0</v>
          </cell>
          <cell r="I1180">
            <v>0.2</v>
          </cell>
          <cell r="J1180">
            <v>0.93</v>
          </cell>
          <cell r="K1180">
            <v>1179</v>
          </cell>
        </row>
        <row r="1181">
          <cell r="B1181">
            <v>24509</v>
          </cell>
          <cell r="C1181">
            <v>24698</v>
          </cell>
          <cell r="D1181">
            <v>2578.92</v>
          </cell>
          <cell r="E1181">
            <v>0</v>
          </cell>
          <cell r="F1181">
            <v>2576.94</v>
          </cell>
          <cell r="G1181">
            <v>2577.62</v>
          </cell>
          <cell r="H1181">
            <v>0</v>
          </cell>
          <cell r="I1181">
            <v>0.2</v>
          </cell>
          <cell r="J1181">
            <v>1.5</v>
          </cell>
          <cell r="K1181">
            <v>1180</v>
          </cell>
        </row>
        <row r="1182">
          <cell r="B1182">
            <v>24463</v>
          </cell>
          <cell r="C1182">
            <v>24749</v>
          </cell>
          <cell r="D1182">
            <v>2578.9899999999998</v>
          </cell>
          <cell r="E1182">
            <v>2577.86</v>
          </cell>
          <cell r="F1182">
            <v>2577.1799999999998</v>
          </cell>
          <cell r="G1182">
            <v>2575.84</v>
          </cell>
          <cell r="H1182">
            <v>0</v>
          </cell>
          <cell r="I1182">
            <v>0.2</v>
          </cell>
          <cell r="J1182">
            <v>1.8</v>
          </cell>
          <cell r="K1182">
            <v>1181</v>
          </cell>
        </row>
        <row r="1183">
          <cell r="B1183">
            <v>24266</v>
          </cell>
          <cell r="C1183">
            <v>24463</v>
          </cell>
          <cell r="D1183">
            <v>2579.44</v>
          </cell>
          <cell r="E1183">
            <v>2578.9899999999998</v>
          </cell>
          <cell r="F1183">
            <v>2577.5</v>
          </cell>
          <cell r="G1183">
            <v>2576.9699999999998</v>
          </cell>
          <cell r="H1183">
            <v>0</v>
          </cell>
          <cell r="I1183">
            <v>0.2</v>
          </cell>
          <cell r="J1183">
            <v>1.0900000000000001</v>
          </cell>
          <cell r="K1183">
            <v>1182</v>
          </cell>
        </row>
        <row r="1184">
          <cell r="B1184">
            <v>24309</v>
          </cell>
          <cell r="C1184">
            <v>24509</v>
          </cell>
          <cell r="D1184">
            <v>2579.27</v>
          </cell>
          <cell r="E1184">
            <v>2578.92</v>
          </cell>
          <cell r="F1184">
            <v>2577.89</v>
          </cell>
          <cell r="G1184">
            <v>2577.44</v>
          </cell>
          <cell r="H1184">
            <v>0</v>
          </cell>
          <cell r="I1184">
            <v>0.2</v>
          </cell>
          <cell r="J1184">
            <v>1.3</v>
          </cell>
          <cell r="K1184">
            <v>1183</v>
          </cell>
        </row>
        <row r="1185">
          <cell r="B1185">
            <v>24509</v>
          </cell>
          <cell r="C1185">
            <v>24463</v>
          </cell>
          <cell r="D1185">
            <v>2578.92</v>
          </cell>
          <cell r="E1185">
            <v>2578.9899999999998</v>
          </cell>
          <cell r="F1185">
            <v>2576.9499999999998</v>
          </cell>
          <cell r="G1185">
            <v>2576.56</v>
          </cell>
          <cell r="H1185">
            <v>0</v>
          </cell>
          <cell r="I1185">
            <v>0.3</v>
          </cell>
          <cell r="J1185">
            <v>0.53</v>
          </cell>
          <cell r="K1185">
            <v>1184</v>
          </cell>
        </row>
        <row r="1186">
          <cell r="B1186">
            <v>24349</v>
          </cell>
          <cell r="C1186">
            <v>24309</v>
          </cell>
          <cell r="D1186">
            <v>2580.09</v>
          </cell>
          <cell r="E1186">
            <v>2579.27</v>
          </cell>
          <cell r="F1186">
            <v>2578.42</v>
          </cell>
          <cell r="G1186">
            <v>2577.29</v>
          </cell>
          <cell r="H1186">
            <v>0</v>
          </cell>
          <cell r="I1186">
            <v>0.25</v>
          </cell>
          <cell r="J1186">
            <v>1</v>
          </cell>
          <cell r="K1186">
            <v>1185</v>
          </cell>
        </row>
        <row r="1187">
          <cell r="B1187">
            <v>24228</v>
          </cell>
          <cell r="C1187">
            <v>23906</v>
          </cell>
          <cell r="D1187">
            <v>2578.4499999999998</v>
          </cell>
          <cell r="E1187">
            <v>0</v>
          </cell>
          <cell r="F1187">
            <v>2576.56</v>
          </cell>
          <cell r="G1187">
            <v>2575.6799999999998</v>
          </cell>
          <cell r="H1187">
            <v>0</v>
          </cell>
          <cell r="I1187">
            <v>0.23</v>
          </cell>
          <cell r="J1187">
            <v>1.05</v>
          </cell>
          <cell r="K1187">
            <v>1186</v>
          </cell>
        </row>
        <row r="1188">
          <cell r="B1188">
            <v>24218</v>
          </cell>
          <cell r="C1188">
            <v>24211</v>
          </cell>
          <cell r="D1188">
            <v>2577.75</v>
          </cell>
          <cell r="E1188">
            <v>0</v>
          </cell>
          <cell r="F1188">
            <v>2575.88</v>
          </cell>
          <cell r="G1188">
            <v>2575.69</v>
          </cell>
          <cell r="H1188">
            <v>0</v>
          </cell>
          <cell r="I1188">
            <v>0.35</v>
          </cell>
          <cell r="J1188">
            <v>1.3</v>
          </cell>
          <cell r="K1188">
            <v>1187</v>
          </cell>
        </row>
        <row r="1189">
          <cell r="B1189">
            <v>24228</v>
          </cell>
          <cell r="C1189">
            <v>24218</v>
          </cell>
          <cell r="D1189">
            <v>2578.4499999999998</v>
          </cell>
          <cell r="E1189">
            <v>2577.75</v>
          </cell>
          <cell r="F1189">
            <v>2576.36</v>
          </cell>
          <cell r="G1189">
            <v>2575.88</v>
          </cell>
          <cell r="H1189">
            <v>0</v>
          </cell>
          <cell r="I1189">
            <v>0.35</v>
          </cell>
          <cell r="J1189">
            <v>0</v>
          </cell>
          <cell r="K1189">
            <v>1188</v>
          </cell>
        </row>
        <row r="1190">
          <cell r="B1190">
            <v>24170</v>
          </cell>
          <cell r="C1190">
            <v>24200</v>
          </cell>
          <cell r="D1190">
            <v>2575.66</v>
          </cell>
          <cell r="E1190">
            <v>0</v>
          </cell>
          <cell r="F1190">
            <v>2575.1999999999998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1189</v>
          </cell>
        </row>
        <row r="1191">
          <cell r="B1191">
            <v>24125</v>
          </cell>
          <cell r="C1191">
            <v>24170</v>
          </cell>
          <cell r="D1191">
            <v>2577.59</v>
          </cell>
          <cell r="E1191">
            <v>2575.6799999999998</v>
          </cell>
          <cell r="F1191">
            <v>2576.09</v>
          </cell>
          <cell r="G1191">
            <v>2575.21</v>
          </cell>
          <cell r="H1191">
            <v>0</v>
          </cell>
          <cell r="I1191">
            <v>0.23</v>
          </cell>
          <cell r="J1191">
            <v>1</v>
          </cell>
          <cell r="K1191">
            <v>1190</v>
          </cell>
        </row>
        <row r="1192">
          <cell r="B1192">
            <v>24339</v>
          </cell>
          <cell r="C1192">
            <v>24378</v>
          </cell>
          <cell r="D1192">
            <v>0</v>
          </cell>
          <cell r="E1192">
            <v>0</v>
          </cell>
          <cell r="F1192">
            <v>2575.1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1191</v>
          </cell>
        </row>
        <row r="1193">
          <cell r="B1193">
            <v>24316</v>
          </cell>
          <cell r="C1193">
            <v>24339</v>
          </cell>
          <cell r="D1193">
            <v>2578.88</v>
          </cell>
          <cell r="E1193">
            <v>0</v>
          </cell>
          <cell r="F1193">
            <v>2575.44</v>
          </cell>
          <cell r="G1193">
            <v>2575.1</v>
          </cell>
          <cell r="H1193">
            <v>0</v>
          </cell>
          <cell r="I1193">
            <v>0.2</v>
          </cell>
          <cell r="J1193">
            <v>0.7</v>
          </cell>
          <cell r="K1193">
            <v>1192</v>
          </cell>
        </row>
        <row r="1194">
          <cell r="B1194">
            <v>24487</v>
          </cell>
          <cell r="C1194">
            <v>24521</v>
          </cell>
          <cell r="D1194">
            <v>2576.42</v>
          </cell>
          <cell r="E1194">
            <v>0</v>
          </cell>
          <cell r="F1194">
            <v>2575</v>
          </cell>
          <cell r="G1194">
            <v>2574.81</v>
          </cell>
          <cell r="H1194">
            <v>0</v>
          </cell>
          <cell r="I1194">
            <v>0.35</v>
          </cell>
          <cell r="J1194">
            <v>0.4</v>
          </cell>
          <cell r="K1194">
            <v>1193</v>
          </cell>
        </row>
        <row r="1195">
          <cell r="B1195">
            <v>24316</v>
          </cell>
          <cell r="C1195">
            <v>24487</v>
          </cell>
          <cell r="D1195">
            <v>2576.88</v>
          </cell>
          <cell r="E1195">
            <v>2576.42</v>
          </cell>
          <cell r="F1195">
            <v>2575.15</v>
          </cell>
          <cell r="G1195">
            <v>2575.0100000000002</v>
          </cell>
          <cell r="H1195">
            <v>0</v>
          </cell>
          <cell r="I1195">
            <v>0.35</v>
          </cell>
          <cell r="J1195">
            <v>0.36</v>
          </cell>
          <cell r="K1195">
            <v>1194</v>
          </cell>
        </row>
        <row r="1196">
          <cell r="B1196">
            <v>24125</v>
          </cell>
          <cell r="C1196">
            <v>24316</v>
          </cell>
          <cell r="D1196">
            <v>2577.59</v>
          </cell>
          <cell r="E1196">
            <v>2576.88</v>
          </cell>
          <cell r="F1196">
            <v>2575.64</v>
          </cell>
          <cell r="G1196">
            <v>2575.15</v>
          </cell>
          <cell r="H1196">
            <v>0</v>
          </cell>
          <cell r="I1196">
            <v>0.3</v>
          </cell>
          <cell r="J1196">
            <v>0.98</v>
          </cell>
          <cell r="K1196">
            <v>1195</v>
          </cell>
        </row>
        <row r="1197">
          <cell r="B1197">
            <v>23979</v>
          </cell>
          <cell r="C1197">
            <v>24027</v>
          </cell>
          <cell r="D1197">
            <v>2578.0300000000002</v>
          </cell>
          <cell r="E1197">
            <v>2576.0300000000002</v>
          </cell>
          <cell r="F1197">
            <v>2576.39</v>
          </cell>
          <cell r="G1197">
            <v>2575.21</v>
          </cell>
          <cell r="H1197">
            <v>0</v>
          </cell>
          <cell r="I1197">
            <v>0.2</v>
          </cell>
          <cell r="J1197">
            <v>1.26</v>
          </cell>
          <cell r="K1197">
            <v>1196</v>
          </cell>
        </row>
        <row r="1198">
          <cell r="B1198">
            <v>24027</v>
          </cell>
          <cell r="C1198">
            <v>24170</v>
          </cell>
          <cell r="D1198">
            <v>2576.36</v>
          </cell>
          <cell r="E1198">
            <v>2575.66</v>
          </cell>
          <cell r="F1198">
            <v>2575.33</v>
          </cell>
          <cell r="G1198">
            <v>2575.1999999999998</v>
          </cell>
          <cell r="H1198">
            <v>0</v>
          </cell>
          <cell r="I1198">
            <v>0.35</v>
          </cell>
          <cell r="J1198">
            <v>0.33</v>
          </cell>
          <cell r="K1198">
            <v>1197</v>
          </cell>
        </row>
        <row r="1199">
          <cell r="B1199">
            <v>24037</v>
          </cell>
          <cell r="C1199">
            <v>24027</v>
          </cell>
          <cell r="D1199">
            <v>2575.98</v>
          </cell>
          <cell r="E1199">
            <v>2576.36</v>
          </cell>
          <cell r="F1199">
            <v>2575.5300000000002</v>
          </cell>
          <cell r="G1199">
            <v>2575.33</v>
          </cell>
          <cell r="H1199">
            <v>0</v>
          </cell>
          <cell r="I1199">
            <v>0.23</v>
          </cell>
          <cell r="J1199">
            <v>0.49</v>
          </cell>
          <cell r="K1199">
            <v>1198</v>
          </cell>
        </row>
        <row r="1200">
          <cell r="B1200">
            <v>23748</v>
          </cell>
          <cell r="C1200">
            <v>23754</v>
          </cell>
          <cell r="D1200">
            <v>2577.25</v>
          </cell>
          <cell r="E1200">
            <v>0</v>
          </cell>
          <cell r="F1200">
            <v>2576.06</v>
          </cell>
          <cell r="G1200">
            <v>0</v>
          </cell>
          <cell r="H1200">
            <v>0</v>
          </cell>
          <cell r="I1200">
            <v>1.3</v>
          </cell>
          <cell r="J1200">
            <v>0.3</v>
          </cell>
          <cell r="K1200">
            <v>1199</v>
          </cell>
        </row>
        <row r="1201">
          <cell r="B1201">
            <v>23979</v>
          </cell>
          <cell r="C1201">
            <v>24125</v>
          </cell>
          <cell r="D1201">
            <v>2578.0300000000002</v>
          </cell>
          <cell r="E1201">
            <v>2577.59</v>
          </cell>
          <cell r="F1201">
            <v>2575.09</v>
          </cell>
          <cell r="G1201">
            <v>2575.64</v>
          </cell>
          <cell r="H1201">
            <v>0</v>
          </cell>
          <cell r="I1201">
            <v>0.25</v>
          </cell>
          <cell r="J1201">
            <v>1</v>
          </cell>
          <cell r="K1201">
            <v>1200</v>
          </cell>
        </row>
        <row r="1202">
          <cell r="B1202">
            <v>23649</v>
          </cell>
          <cell r="C1202">
            <v>23623</v>
          </cell>
          <cell r="D1202">
            <v>2578.04</v>
          </cell>
          <cell r="E1202">
            <v>0</v>
          </cell>
          <cell r="F1202">
            <v>2576.81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1201</v>
          </cell>
        </row>
        <row r="1203">
          <cell r="B1203">
            <v>23623</v>
          </cell>
          <cell r="C1203">
            <v>23643</v>
          </cell>
          <cell r="D1203">
            <v>0</v>
          </cell>
          <cell r="E1203">
            <v>0</v>
          </cell>
          <cell r="F1203">
            <v>0</v>
          </cell>
          <cell r="G1203">
            <v>2576.67</v>
          </cell>
          <cell r="H1203">
            <v>0</v>
          </cell>
          <cell r="I1203">
            <v>1</v>
          </cell>
          <cell r="J1203">
            <v>0.3</v>
          </cell>
          <cell r="K1203">
            <v>1202</v>
          </cell>
        </row>
        <row r="1204">
          <cell r="B1204">
            <v>23602</v>
          </cell>
          <cell r="C1204">
            <v>23623</v>
          </cell>
          <cell r="D1204">
            <v>0</v>
          </cell>
          <cell r="E1204">
            <v>0</v>
          </cell>
          <cell r="F1204">
            <v>2576.73</v>
          </cell>
          <cell r="G1204">
            <v>0</v>
          </cell>
          <cell r="H1204">
            <v>0</v>
          </cell>
          <cell r="I1204">
            <v>1.05</v>
          </cell>
          <cell r="J1204">
            <v>0.3</v>
          </cell>
          <cell r="K1204">
            <v>1203</v>
          </cell>
        </row>
        <row r="1205">
          <cell r="B1205">
            <v>23667</v>
          </cell>
          <cell r="C1205">
            <v>23840</v>
          </cell>
          <cell r="D1205">
            <v>2579.2800000000002</v>
          </cell>
          <cell r="E1205">
            <v>2578.66</v>
          </cell>
          <cell r="F1205">
            <v>2577.2199999999998</v>
          </cell>
          <cell r="G1205">
            <v>2576.66</v>
          </cell>
          <cell r="H1205">
            <v>0</v>
          </cell>
          <cell r="I1205">
            <v>0.23</v>
          </cell>
          <cell r="J1205">
            <v>1.1299999999999999</v>
          </cell>
          <cell r="K1205">
            <v>1204</v>
          </cell>
        </row>
        <row r="1206">
          <cell r="B1206">
            <v>23979</v>
          </cell>
          <cell r="C1206">
            <v>23935</v>
          </cell>
          <cell r="D1206">
            <v>2578.0300000000002</v>
          </cell>
          <cell r="E1206">
            <v>2577.1</v>
          </cell>
          <cell r="F1206">
            <v>2576.4899999999998</v>
          </cell>
          <cell r="G1206">
            <v>2575.38</v>
          </cell>
          <cell r="H1206">
            <v>0</v>
          </cell>
          <cell r="I1206">
            <v>0.2</v>
          </cell>
          <cell r="J1206">
            <v>1.1000000000000001</v>
          </cell>
          <cell r="K1206">
            <v>1205</v>
          </cell>
        </row>
        <row r="1207">
          <cell r="B1207">
            <v>23840</v>
          </cell>
          <cell r="C1207">
            <v>23979</v>
          </cell>
          <cell r="D1207">
            <v>2578.66</v>
          </cell>
          <cell r="E1207">
            <v>2578.0300000000002</v>
          </cell>
          <cell r="F1207">
            <v>2575.9699999999998</v>
          </cell>
          <cell r="G1207">
            <v>2575.09</v>
          </cell>
          <cell r="H1207">
            <v>0</v>
          </cell>
          <cell r="I1207">
            <v>0.23</v>
          </cell>
          <cell r="J1207">
            <v>1.3</v>
          </cell>
          <cell r="K1207">
            <v>1206</v>
          </cell>
        </row>
        <row r="1208">
          <cell r="B1208">
            <v>23701</v>
          </cell>
          <cell r="C1208">
            <v>23745</v>
          </cell>
          <cell r="D1208">
            <v>2579.31</v>
          </cell>
          <cell r="E1208">
            <v>2577.4299999999998</v>
          </cell>
          <cell r="F1208">
            <v>2577.14</v>
          </cell>
          <cell r="G1208">
            <v>2575.8000000000002</v>
          </cell>
          <cell r="H1208">
            <v>0</v>
          </cell>
          <cell r="I1208">
            <v>0.25</v>
          </cell>
          <cell r="J1208">
            <v>1.4</v>
          </cell>
          <cell r="K1208">
            <v>1207</v>
          </cell>
        </row>
        <row r="1209">
          <cell r="B1209">
            <v>23667</v>
          </cell>
          <cell r="C1209">
            <v>23701</v>
          </cell>
          <cell r="D1209">
            <v>2579.2800000000002</v>
          </cell>
          <cell r="E1209">
            <v>2579.31</v>
          </cell>
          <cell r="F1209">
            <v>0</v>
          </cell>
          <cell r="G1209">
            <v>2577.14</v>
          </cell>
          <cell r="H1209">
            <v>0</v>
          </cell>
          <cell r="I1209">
            <v>0.2</v>
          </cell>
          <cell r="J1209">
            <v>1.2</v>
          </cell>
          <cell r="K1209">
            <v>1208</v>
          </cell>
        </row>
        <row r="1210">
          <cell r="B1210">
            <v>23660</v>
          </cell>
          <cell r="C1210">
            <v>23667</v>
          </cell>
          <cell r="D1210">
            <v>0</v>
          </cell>
          <cell r="E1210">
            <v>2579.2800000000002</v>
          </cell>
          <cell r="F1210">
            <v>2577.4299999999998</v>
          </cell>
          <cell r="G1210">
            <v>2577.2199999999998</v>
          </cell>
          <cell r="H1210">
            <v>0</v>
          </cell>
          <cell r="I1210">
            <v>0.2</v>
          </cell>
          <cell r="J1210">
            <v>1.1599999999999999</v>
          </cell>
          <cell r="K1210">
            <v>1209</v>
          </cell>
        </row>
        <row r="1211">
          <cell r="B1211">
            <v>23630</v>
          </cell>
          <cell r="C1211">
            <v>23660</v>
          </cell>
          <cell r="D1211">
            <v>2579.0100000000002</v>
          </cell>
          <cell r="E1211">
            <v>0</v>
          </cell>
          <cell r="F1211">
            <v>2577.5300000000002</v>
          </cell>
          <cell r="G1211">
            <v>2577.4299999999998</v>
          </cell>
          <cell r="H1211">
            <v>0</v>
          </cell>
          <cell r="I1211">
            <v>0.2</v>
          </cell>
          <cell r="J1211">
            <v>1.1000000000000001</v>
          </cell>
          <cell r="K1211">
            <v>1210</v>
          </cell>
        </row>
        <row r="1212">
          <cell r="B1212">
            <v>23863</v>
          </cell>
          <cell r="C1212">
            <v>23893</v>
          </cell>
          <cell r="D1212">
            <v>2577.71</v>
          </cell>
          <cell r="E1212">
            <v>2575.9299999999998</v>
          </cell>
          <cell r="F1212">
            <v>2576.4499999999998</v>
          </cell>
          <cell r="G1212">
            <v>2575.63</v>
          </cell>
          <cell r="H1212">
            <v>0</v>
          </cell>
          <cell r="I1212">
            <v>0.3</v>
          </cell>
          <cell r="J1212">
            <v>0.85</v>
          </cell>
          <cell r="K1212">
            <v>1211</v>
          </cell>
        </row>
        <row r="1213">
          <cell r="B1213">
            <v>23804</v>
          </cell>
          <cell r="C1213">
            <v>23935</v>
          </cell>
          <cell r="D1213">
            <v>2577.7199999999998</v>
          </cell>
          <cell r="E1213">
            <v>2577.1</v>
          </cell>
          <cell r="F1213">
            <v>2576.33</v>
          </cell>
          <cell r="G1213">
            <v>2575.4</v>
          </cell>
          <cell r="H1213">
            <v>0</v>
          </cell>
          <cell r="I1213">
            <v>0.25</v>
          </cell>
          <cell r="J1213">
            <v>1.66</v>
          </cell>
          <cell r="K1213">
            <v>1212</v>
          </cell>
        </row>
        <row r="1214">
          <cell r="B1214">
            <v>23693</v>
          </cell>
          <cell r="C1214">
            <v>23740</v>
          </cell>
          <cell r="D1214">
            <v>2578.7199999999998</v>
          </cell>
          <cell r="E1214">
            <v>2578.61</v>
          </cell>
          <cell r="F1214">
            <v>2577.14</v>
          </cell>
          <cell r="G1214">
            <v>2576.8200000000002</v>
          </cell>
          <cell r="H1214">
            <v>0</v>
          </cell>
          <cell r="I1214">
            <v>0.2</v>
          </cell>
          <cell r="J1214">
            <v>1.6</v>
          </cell>
          <cell r="K1214">
            <v>1213</v>
          </cell>
        </row>
        <row r="1215">
          <cell r="B1215">
            <v>23840</v>
          </cell>
          <cell r="C1215">
            <v>23804</v>
          </cell>
          <cell r="D1215">
            <v>2578.66</v>
          </cell>
          <cell r="E1215">
            <v>2577.7199999999998</v>
          </cell>
          <cell r="F1215">
            <v>2577.2800000000002</v>
          </cell>
          <cell r="G1215">
            <v>2576.33</v>
          </cell>
          <cell r="H1215">
            <v>0</v>
          </cell>
          <cell r="I1215">
            <v>0.2</v>
          </cell>
          <cell r="J1215">
            <v>1.4</v>
          </cell>
          <cell r="K1215">
            <v>1214</v>
          </cell>
        </row>
        <row r="1216">
          <cell r="B1216">
            <v>23787</v>
          </cell>
          <cell r="C1216">
            <v>23804</v>
          </cell>
          <cell r="D1216">
            <v>2577.38</v>
          </cell>
          <cell r="E1216">
            <v>2577.52</v>
          </cell>
          <cell r="F1216">
            <v>2576.58</v>
          </cell>
          <cell r="G1216">
            <v>2576.34</v>
          </cell>
          <cell r="H1216">
            <v>0</v>
          </cell>
          <cell r="I1216">
            <v>0.25</v>
          </cell>
          <cell r="J1216">
            <v>0.6</v>
          </cell>
          <cell r="K1216">
            <v>1215</v>
          </cell>
        </row>
        <row r="1217">
          <cell r="B1217">
            <v>23740</v>
          </cell>
          <cell r="C1217">
            <v>23804</v>
          </cell>
          <cell r="D1217">
            <v>2578.61</v>
          </cell>
          <cell r="E1217">
            <v>2577.7199999999998</v>
          </cell>
          <cell r="F1217">
            <v>2576.8200000000002</v>
          </cell>
          <cell r="G1217">
            <v>2576.34</v>
          </cell>
          <cell r="H1217">
            <v>0</v>
          </cell>
          <cell r="I1217">
            <v>0.2</v>
          </cell>
          <cell r="J1217">
            <v>1.6</v>
          </cell>
          <cell r="K1217">
            <v>1216</v>
          </cell>
        </row>
        <row r="1218">
          <cell r="B1218">
            <v>23578</v>
          </cell>
          <cell r="C1218">
            <v>23740</v>
          </cell>
          <cell r="D1218">
            <v>2578.4499999999998</v>
          </cell>
          <cell r="E1218">
            <v>2578.61</v>
          </cell>
          <cell r="F1218">
            <v>0</v>
          </cell>
          <cell r="G1218">
            <v>2576.8200000000002</v>
          </cell>
          <cell r="H1218">
            <v>0</v>
          </cell>
          <cell r="I1218">
            <v>0.2</v>
          </cell>
          <cell r="J1218">
            <v>0.8</v>
          </cell>
          <cell r="K1218">
            <v>1217</v>
          </cell>
        </row>
        <row r="1219">
          <cell r="B1219">
            <v>23573</v>
          </cell>
          <cell r="C1219">
            <v>23721</v>
          </cell>
          <cell r="D1219">
            <v>2578.4499999999998</v>
          </cell>
          <cell r="E1219">
            <v>2577.4</v>
          </cell>
          <cell r="F1219">
            <v>2574.7399999999998</v>
          </cell>
          <cell r="G1219">
            <v>2574.5100000000002</v>
          </cell>
          <cell r="H1219">
            <v>0</v>
          </cell>
          <cell r="I1219">
            <v>0.4</v>
          </cell>
          <cell r="J1219">
            <v>0.51</v>
          </cell>
          <cell r="K1219">
            <v>1218</v>
          </cell>
        </row>
        <row r="1220">
          <cell r="B1220">
            <v>26029</v>
          </cell>
          <cell r="C1220">
            <v>25953</v>
          </cell>
          <cell r="D1220">
            <v>2578</v>
          </cell>
          <cell r="E1220">
            <v>2577.4499999999998</v>
          </cell>
          <cell r="F1220">
            <v>2576.2399999999998</v>
          </cell>
          <cell r="G1220">
            <v>2575.8200000000002</v>
          </cell>
          <cell r="H1220">
            <v>0</v>
          </cell>
          <cell r="I1220">
            <v>0.2</v>
          </cell>
          <cell r="J1220">
            <v>0.7</v>
          </cell>
          <cell r="K1220">
            <v>1219</v>
          </cell>
        </row>
        <row r="1221">
          <cell r="B1221">
            <v>25878</v>
          </cell>
          <cell r="C1221">
            <v>25953</v>
          </cell>
          <cell r="D1221">
            <v>2577.1999999999998</v>
          </cell>
          <cell r="E1221">
            <v>2577.4499999999998</v>
          </cell>
          <cell r="F1221">
            <v>2575.98</v>
          </cell>
          <cell r="G1221">
            <v>2575.92</v>
          </cell>
          <cell r="H1221">
            <v>0</v>
          </cell>
          <cell r="I1221">
            <v>0.2</v>
          </cell>
          <cell r="J1221">
            <v>0.7</v>
          </cell>
          <cell r="K1221">
            <v>1220</v>
          </cell>
        </row>
        <row r="1222">
          <cell r="B1222">
            <v>25820</v>
          </cell>
          <cell r="C1222">
            <v>25878</v>
          </cell>
          <cell r="D1222">
            <v>2576.79</v>
          </cell>
          <cell r="E1222">
            <v>2577.1999999999998</v>
          </cell>
          <cell r="F1222">
            <v>2576.09</v>
          </cell>
          <cell r="G1222">
            <v>2575.98</v>
          </cell>
          <cell r="H1222">
            <v>0</v>
          </cell>
          <cell r="I1222">
            <v>0.2</v>
          </cell>
          <cell r="J1222">
            <v>0.7</v>
          </cell>
          <cell r="K1222">
            <v>1221</v>
          </cell>
        </row>
        <row r="1223">
          <cell r="B1223">
            <v>25953</v>
          </cell>
          <cell r="C1223">
            <v>25843</v>
          </cell>
          <cell r="D1223">
            <v>2577.4499999999998</v>
          </cell>
          <cell r="E1223">
            <v>2576.64</v>
          </cell>
          <cell r="F1223">
            <v>2575.92</v>
          </cell>
          <cell r="G1223">
            <v>2575.54</v>
          </cell>
          <cell r="H1223">
            <v>0</v>
          </cell>
          <cell r="I1223">
            <v>0.3</v>
          </cell>
          <cell r="J1223">
            <v>0.7</v>
          </cell>
          <cell r="K1223">
            <v>1222</v>
          </cell>
        </row>
        <row r="1224">
          <cell r="B1224">
            <v>26080</v>
          </cell>
          <cell r="C1224">
            <v>25765</v>
          </cell>
          <cell r="D1224">
            <v>2577.08</v>
          </cell>
          <cell r="E1224">
            <v>0</v>
          </cell>
          <cell r="F1224">
            <v>2575.87</v>
          </cell>
          <cell r="G1224">
            <v>0</v>
          </cell>
          <cell r="H1224">
            <v>0</v>
          </cell>
          <cell r="I1224">
            <v>0.35</v>
          </cell>
          <cell r="J1224">
            <v>0.4</v>
          </cell>
          <cell r="K1224">
            <v>1223</v>
          </cell>
        </row>
        <row r="1225">
          <cell r="B1225">
            <v>25765</v>
          </cell>
          <cell r="C1225">
            <v>25730</v>
          </cell>
          <cell r="D1225">
            <v>0</v>
          </cell>
          <cell r="E1225">
            <v>0</v>
          </cell>
          <cell r="F1225">
            <v>2575.21</v>
          </cell>
          <cell r="G1225">
            <v>2575.5300000000002</v>
          </cell>
          <cell r="H1225">
            <v>0</v>
          </cell>
          <cell r="I1225">
            <v>0.35</v>
          </cell>
          <cell r="J1225">
            <v>0</v>
          </cell>
          <cell r="K1225">
            <v>1224</v>
          </cell>
        </row>
        <row r="1226">
          <cell r="B1226">
            <v>26001</v>
          </cell>
          <cell r="C1226">
            <v>25913</v>
          </cell>
          <cell r="D1226">
            <v>2576.69</v>
          </cell>
          <cell r="E1226">
            <v>2576.58</v>
          </cell>
          <cell r="F1226">
            <v>2575.2800000000002</v>
          </cell>
          <cell r="G1226">
            <v>2575.1799999999998</v>
          </cell>
          <cell r="H1226">
            <v>0</v>
          </cell>
          <cell r="I1226">
            <v>0.9</v>
          </cell>
          <cell r="J1226">
            <v>0.21</v>
          </cell>
          <cell r="K1226">
            <v>1225</v>
          </cell>
        </row>
        <row r="1227">
          <cell r="B1227">
            <v>26195</v>
          </cell>
          <cell r="C1227">
            <v>26046</v>
          </cell>
          <cell r="D1227">
            <v>2578.85</v>
          </cell>
          <cell r="E1227">
            <v>2576.5500000000002</v>
          </cell>
          <cell r="F1227">
            <v>2575.36</v>
          </cell>
          <cell r="G1227">
            <v>2575.21</v>
          </cell>
          <cell r="H1227">
            <v>0</v>
          </cell>
          <cell r="I1227">
            <v>0.53</v>
          </cell>
          <cell r="J1227">
            <v>0.3</v>
          </cell>
          <cell r="K1227">
            <v>1226</v>
          </cell>
        </row>
        <row r="1228">
          <cell r="B1228">
            <v>26104</v>
          </cell>
          <cell r="C1228">
            <v>26195</v>
          </cell>
          <cell r="D1228">
            <v>2577.31</v>
          </cell>
          <cell r="E1228">
            <v>2578.85</v>
          </cell>
          <cell r="F1228">
            <v>2575.92</v>
          </cell>
          <cell r="G1228">
            <v>2575.36</v>
          </cell>
          <cell r="H1228">
            <v>0</v>
          </cell>
          <cell r="I1228">
            <v>0.2</v>
          </cell>
          <cell r="J1228">
            <v>1</v>
          </cell>
          <cell r="K1228">
            <v>1227</v>
          </cell>
        </row>
        <row r="1229">
          <cell r="B1229">
            <v>25958</v>
          </cell>
          <cell r="C1229">
            <v>26046</v>
          </cell>
          <cell r="D1229">
            <v>2577.1799999999998</v>
          </cell>
          <cell r="E1229">
            <v>2576.5500000000002</v>
          </cell>
          <cell r="F1229">
            <v>2576.61</v>
          </cell>
          <cell r="G1229">
            <v>2575.21</v>
          </cell>
          <cell r="H1229">
            <v>0</v>
          </cell>
          <cell r="I1229">
            <v>0.2</v>
          </cell>
          <cell r="J1229">
            <v>0.8</v>
          </cell>
          <cell r="K1229">
            <v>1228</v>
          </cell>
        </row>
        <row r="1230">
          <cell r="B1230">
            <v>25791</v>
          </cell>
          <cell r="C1230">
            <v>25888</v>
          </cell>
          <cell r="D1230">
            <v>0</v>
          </cell>
          <cell r="E1230">
            <v>2576.5500000000002</v>
          </cell>
          <cell r="F1230">
            <v>2575.44</v>
          </cell>
          <cell r="G1230">
            <v>2575.06</v>
          </cell>
          <cell r="H1230">
            <v>0</v>
          </cell>
          <cell r="I1230">
            <v>0.2</v>
          </cell>
          <cell r="J1230">
            <v>0.8</v>
          </cell>
          <cell r="K1230">
            <v>1229</v>
          </cell>
        </row>
        <row r="1231">
          <cell r="B1231">
            <v>25843</v>
          </cell>
          <cell r="C1231">
            <v>26001</v>
          </cell>
          <cell r="D1231">
            <v>2576.64</v>
          </cell>
          <cell r="E1231">
            <v>2576.69</v>
          </cell>
          <cell r="F1231">
            <v>2575.54</v>
          </cell>
          <cell r="G1231">
            <v>2575.2399999999998</v>
          </cell>
          <cell r="H1231">
            <v>0</v>
          </cell>
          <cell r="I1231">
            <v>0.3</v>
          </cell>
          <cell r="J1231">
            <v>0.6</v>
          </cell>
          <cell r="K1231">
            <v>1230</v>
          </cell>
        </row>
        <row r="1232">
          <cell r="B1232">
            <v>26153</v>
          </cell>
          <cell r="C1232">
            <v>26001</v>
          </cell>
          <cell r="D1232">
            <v>2575.79</v>
          </cell>
          <cell r="E1232">
            <v>2576.69</v>
          </cell>
          <cell r="F1232">
            <v>2575.23</v>
          </cell>
          <cell r="G1232">
            <v>2575.08</v>
          </cell>
          <cell r="H1232">
            <v>0</v>
          </cell>
          <cell r="I1232">
            <v>0.6</v>
          </cell>
          <cell r="J1232">
            <v>0.3</v>
          </cell>
          <cell r="K1232">
            <v>1231</v>
          </cell>
        </row>
        <row r="1233">
          <cell r="B1233">
            <v>26046</v>
          </cell>
          <cell r="C1233">
            <v>25888</v>
          </cell>
          <cell r="D1233">
            <v>2576.5500000000002</v>
          </cell>
          <cell r="E1233">
            <v>2576.5500000000002</v>
          </cell>
          <cell r="F1233">
            <v>2575.44</v>
          </cell>
          <cell r="G1233">
            <v>2575.06</v>
          </cell>
          <cell r="H1233">
            <v>0</v>
          </cell>
          <cell r="I1233">
            <v>0.53</v>
          </cell>
          <cell r="J1233">
            <v>0.28999999999999998</v>
          </cell>
          <cell r="K1233">
            <v>1232</v>
          </cell>
        </row>
        <row r="1234">
          <cell r="B1234">
            <v>26153</v>
          </cell>
          <cell r="C1234">
            <v>26046</v>
          </cell>
          <cell r="D1234">
            <v>2575.79</v>
          </cell>
          <cell r="E1234">
            <v>2576.5500000000002</v>
          </cell>
          <cell r="F1234">
            <v>2575.42</v>
          </cell>
          <cell r="G1234">
            <v>2574.89</v>
          </cell>
          <cell r="H1234">
            <v>0</v>
          </cell>
          <cell r="I1234">
            <v>0.2</v>
          </cell>
          <cell r="J1234">
            <v>1</v>
          </cell>
          <cell r="K1234">
            <v>1233</v>
          </cell>
        </row>
        <row r="1235">
          <cell r="B1235">
            <v>24309</v>
          </cell>
          <cell r="C1235">
            <v>23980</v>
          </cell>
          <cell r="D1235">
            <v>2579.27</v>
          </cell>
          <cell r="E1235">
            <v>2578.54</v>
          </cell>
          <cell r="F1235">
            <v>2577.7800000000002</v>
          </cell>
          <cell r="G1235">
            <v>2577.25</v>
          </cell>
          <cell r="H1235">
            <v>0</v>
          </cell>
          <cell r="I1235">
            <v>0</v>
          </cell>
          <cell r="J1235">
            <v>1.08</v>
          </cell>
          <cell r="K1235">
            <v>1234</v>
          </cell>
        </row>
        <row r="1236">
          <cell r="B1236">
            <v>24309</v>
          </cell>
          <cell r="C1236">
            <v>24289</v>
          </cell>
          <cell r="D1236">
            <v>2579.27</v>
          </cell>
          <cell r="E1236">
            <v>2579.44</v>
          </cell>
          <cell r="F1236">
            <v>2577.7800000000002</v>
          </cell>
          <cell r="G1236">
            <v>2577.4899999999998</v>
          </cell>
          <cell r="H1236">
            <v>0</v>
          </cell>
          <cell r="I1236">
            <v>0.35</v>
          </cell>
          <cell r="J1236">
            <v>0.53</v>
          </cell>
          <cell r="K1236">
            <v>1235</v>
          </cell>
        </row>
        <row r="1237">
          <cell r="B1237">
            <v>24266</v>
          </cell>
          <cell r="C1237">
            <v>24228</v>
          </cell>
          <cell r="D1237">
            <v>2579.44</v>
          </cell>
          <cell r="E1237">
            <v>2578.4499999999998</v>
          </cell>
          <cell r="F1237">
            <v>2577.2800000000002</v>
          </cell>
          <cell r="G1237">
            <v>2576.36</v>
          </cell>
          <cell r="H1237">
            <v>0</v>
          </cell>
          <cell r="I1237">
            <v>0.35</v>
          </cell>
          <cell r="J1237">
            <v>2.6</v>
          </cell>
          <cell r="K1237">
            <v>1236</v>
          </cell>
        </row>
        <row r="1238">
          <cell r="B1238">
            <v>24289</v>
          </cell>
          <cell r="C1238">
            <v>24266</v>
          </cell>
          <cell r="D1238">
            <v>2579.4</v>
          </cell>
          <cell r="E1238">
            <v>2579.44</v>
          </cell>
          <cell r="F1238">
            <v>0</v>
          </cell>
          <cell r="G1238">
            <v>2577.2800000000002</v>
          </cell>
          <cell r="H1238">
            <v>0</v>
          </cell>
          <cell r="I1238">
            <v>0.35</v>
          </cell>
          <cell r="J1238">
            <v>0.53</v>
          </cell>
          <cell r="K1238">
            <v>1237</v>
          </cell>
        </row>
        <row r="1239">
          <cell r="B1239">
            <v>24081</v>
          </cell>
          <cell r="C1239">
            <v>23933</v>
          </cell>
          <cell r="D1239">
            <v>2578.94</v>
          </cell>
          <cell r="E1239">
            <v>2578.77</v>
          </cell>
          <cell r="F1239">
            <v>2577.0700000000002</v>
          </cell>
          <cell r="G1239">
            <v>2576.58</v>
          </cell>
          <cell r="H1239">
            <v>0</v>
          </cell>
          <cell r="I1239">
            <v>0.2</v>
          </cell>
          <cell r="J1239">
            <v>1.28</v>
          </cell>
          <cell r="K1239">
            <v>1238</v>
          </cell>
        </row>
        <row r="1240">
          <cell r="B1240">
            <v>24266</v>
          </cell>
          <cell r="C1240">
            <v>24081</v>
          </cell>
          <cell r="D1240">
            <v>2579.44</v>
          </cell>
          <cell r="E1240">
            <v>2578.94</v>
          </cell>
          <cell r="F1240">
            <v>2577.71</v>
          </cell>
          <cell r="G1240">
            <v>2577.0700000000002</v>
          </cell>
          <cell r="H1240">
            <v>0</v>
          </cell>
          <cell r="I1240">
            <v>0.2</v>
          </cell>
          <cell r="J1240">
            <v>1.28</v>
          </cell>
          <cell r="K1240">
            <v>1239</v>
          </cell>
        </row>
        <row r="1241">
          <cell r="B1241">
            <v>24094</v>
          </cell>
          <cell r="C1241">
            <v>24081</v>
          </cell>
          <cell r="D1241">
            <v>2579.17</v>
          </cell>
          <cell r="E1241">
            <v>2578.94</v>
          </cell>
          <cell r="F1241">
            <v>2577.14</v>
          </cell>
          <cell r="G1241">
            <v>2577.0700000000002</v>
          </cell>
          <cell r="H1241">
            <v>0</v>
          </cell>
          <cell r="I1241">
            <v>0.2</v>
          </cell>
          <cell r="J1241">
            <v>1.3</v>
          </cell>
          <cell r="K1241">
            <v>1240</v>
          </cell>
        </row>
        <row r="1242">
          <cell r="B1242">
            <v>24094</v>
          </cell>
          <cell r="C1242">
            <v>24289</v>
          </cell>
          <cell r="D1242">
            <v>2579.19</v>
          </cell>
          <cell r="E1242">
            <v>2579.4</v>
          </cell>
          <cell r="F1242">
            <v>2578</v>
          </cell>
          <cell r="G1242">
            <v>2577.41</v>
          </cell>
          <cell r="H1242">
            <v>0</v>
          </cell>
          <cell r="I1242">
            <v>0.23</v>
          </cell>
          <cell r="J1242">
            <v>1.02</v>
          </cell>
          <cell r="K1242">
            <v>1241</v>
          </cell>
        </row>
        <row r="1243">
          <cell r="B1243">
            <v>23906</v>
          </cell>
          <cell r="C1243">
            <v>23893</v>
          </cell>
          <cell r="D1243">
            <v>0</v>
          </cell>
          <cell r="E1243">
            <v>2575.9299999999998</v>
          </cell>
          <cell r="F1243">
            <v>2575.69</v>
          </cell>
          <cell r="G1243">
            <v>2575.6</v>
          </cell>
          <cell r="H1243">
            <v>0</v>
          </cell>
          <cell r="I1243">
            <v>0.35</v>
          </cell>
          <cell r="J1243">
            <v>0.4</v>
          </cell>
          <cell r="K1243">
            <v>1242</v>
          </cell>
        </row>
        <row r="1244">
          <cell r="B1244">
            <v>23933</v>
          </cell>
          <cell r="C1244">
            <v>23906</v>
          </cell>
          <cell r="D1244">
            <v>2578.77</v>
          </cell>
          <cell r="E1244">
            <v>0</v>
          </cell>
          <cell r="F1244">
            <v>2578.77</v>
          </cell>
          <cell r="G1244">
            <v>2575.69</v>
          </cell>
          <cell r="H1244">
            <v>0</v>
          </cell>
          <cell r="I1244">
            <v>0</v>
          </cell>
          <cell r="J1244">
            <v>1.51</v>
          </cell>
          <cell r="K1244">
            <v>1243</v>
          </cell>
        </row>
        <row r="1245">
          <cell r="B1245">
            <v>23773</v>
          </cell>
          <cell r="C1245">
            <v>23748</v>
          </cell>
          <cell r="D1245">
            <v>2576.9899999999998</v>
          </cell>
          <cell r="E1245">
            <v>2577.25</v>
          </cell>
          <cell r="F1245">
            <v>2576.2600000000002</v>
          </cell>
          <cell r="G1245">
            <v>2576.06</v>
          </cell>
          <cell r="H1245">
            <v>0</v>
          </cell>
          <cell r="I1245">
            <v>1.1499999999999999</v>
          </cell>
          <cell r="J1245">
            <v>0.3</v>
          </cell>
          <cell r="K1245">
            <v>1244</v>
          </cell>
        </row>
        <row r="1246">
          <cell r="B1246">
            <v>23745</v>
          </cell>
          <cell r="C1246">
            <v>23754</v>
          </cell>
          <cell r="D1246">
            <v>2577.4299999999998</v>
          </cell>
          <cell r="E1246">
            <v>0</v>
          </cell>
          <cell r="F1246">
            <v>2575.6799999999998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1245</v>
          </cell>
        </row>
        <row r="1247">
          <cell r="B1247">
            <v>23566</v>
          </cell>
          <cell r="C1247">
            <v>23745</v>
          </cell>
          <cell r="D1247">
            <v>2578.6799999999998</v>
          </cell>
          <cell r="E1247">
            <v>2577.4299999999998</v>
          </cell>
          <cell r="F1247">
            <v>2576.31</v>
          </cell>
          <cell r="G1247">
            <v>2575.6799999999998</v>
          </cell>
          <cell r="H1247">
            <v>0</v>
          </cell>
          <cell r="I1247">
            <v>0.68</v>
          </cell>
          <cell r="J1247">
            <v>1.23</v>
          </cell>
          <cell r="K1247">
            <v>1246</v>
          </cell>
        </row>
        <row r="1248">
          <cell r="B1248">
            <v>23778</v>
          </cell>
          <cell r="C1248">
            <v>23770</v>
          </cell>
          <cell r="D1248">
            <v>2576.8000000000002</v>
          </cell>
          <cell r="E1248">
            <v>0</v>
          </cell>
          <cell r="F1248">
            <v>2576.0700000000002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1247</v>
          </cell>
        </row>
        <row r="1249">
          <cell r="B1249">
            <v>23770</v>
          </cell>
          <cell r="C1249">
            <v>23773</v>
          </cell>
          <cell r="D1249">
            <v>0</v>
          </cell>
          <cell r="E1249">
            <v>2576.9899999999998</v>
          </cell>
          <cell r="F1249">
            <v>0</v>
          </cell>
          <cell r="G1249">
            <v>2576.2600000000002</v>
          </cell>
          <cell r="H1249">
            <v>0</v>
          </cell>
          <cell r="I1249">
            <v>1.1499999999999999</v>
          </cell>
          <cell r="J1249">
            <v>0.3</v>
          </cell>
          <cell r="K1249">
            <v>1248</v>
          </cell>
        </row>
        <row r="1250">
          <cell r="B1250">
            <v>23738</v>
          </cell>
          <cell r="C1250">
            <v>23770</v>
          </cell>
          <cell r="D1250">
            <v>0</v>
          </cell>
          <cell r="E1250">
            <v>0</v>
          </cell>
          <cell r="F1250">
            <v>2576.33</v>
          </cell>
          <cell r="G1250">
            <v>0</v>
          </cell>
          <cell r="H1250">
            <v>0</v>
          </cell>
          <cell r="I1250">
            <v>1.1499999999999999</v>
          </cell>
          <cell r="J1250">
            <v>0.3</v>
          </cell>
          <cell r="K1250">
            <v>1249</v>
          </cell>
        </row>
        <row r="1251">
          <cell r="B1251">
            <v>23604</v>
          </cell>
          <cell r="C1251">
            <v>23619</v>
          </cell>
          <cell r="D1251">
            <v>2577.4299999999998</v>
          </cell>
          <cell r="E1251">
            <v>0</v>
          </cell>
          <cell r="F1251">
            <v>2575.6799999999998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1250</v>
          </cell>
        </row>
        <row r="1252">
          <cell r="B1252">
            <v>23619</v>
          </cell>
          <cell r="C1252">
            <v>23653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1.1000000000000001</v>
          </cell>
          <cell r="J1252">
            <v>0.3</v>
          </cell>
          <cell r="K1252">
            <v>1251</v>
          </cell>
        </row>
        <row r="1253">
          <cell r="B1253">
            <v>23613</v>
          </cell>
          <cell r="C1253">
            <v>23619</v>
          </cell>
          <cell r="D1253">
            <v>2577</v>
          </cell>
          <cell r="E1253">
            <v>0</v>
          </cell>
          <cell r="F1253">
            <v>2576.4</v>
          </cell>
          <cell r="G1253">
            <v>0</v>
          </cell>
          <cell r="H1253">
            <v>0</v>
          </cell>
          <cell r="I1253">
            <v>1.1000000000000001</v>
          </cell>
          <cell r="J1253">
            <v>0.3</v>
          </cell>
          <cell r="K1253">
            <v>1252</v>
          </cell>
        </row>
        <row r="1254">
          <cell r="B1254">
            <v>23915</v>
          </cell>
          <cell r="C1254">
            <v>23883</v>
          </cell>
          <cell r="D1254">
            <v>2579</v>
          </cell>
          <cell r="E1254">
            <v>2578.21</v>
          </cell>
          <cell r="F1254">
            <v>2576.7600000000002</v>
          </cell>
          <cell r="G1254">
            <v>2576.5700000000002</v>
          </cell>
          <cell r="H1254">
            <v>0</v>
          </cell>
          <cell r="I1254">
            <v>0.35</v>
          </cell>
          <cell r="J1254">
            <v>1</v>
          </cell>
          <cell r="K1254">
            <v>1253</v>
          </cell>
        </row>
        <row r="1255">
          <cell r="B1255">
            <v>23883</v>
          </cell>
          <cell r="C1255">
            <v>23814</v>
          </cell>
          <cell r="D1255">
            <v>2578.21</v>
          </cell>
          <cell r="E1255">
            <v>2578.06</v>
          </cell>
          <cell r="F1255">
            <v>2576.5500000000002</v>
          </cell>
          <cell r="G1255">
            <v>0</v>
          </cell>
          <cell r="H1255">
            <v>0</v>
          </cell>
          <cell r="I1255">
            <v>0.35</v>
          </cell>
          <cell r="J1255">
            <v>0.46</v>
          </cell>
          <cell r="K1255">
            <v>1254</v>
          </cell>
        </row>
        <row r="1256">
          <cell r="B1256">
            <v>23980</v>
          </cell>
          <cell r="C1256">
            <v>23883</v>
          </cell>
          <cell r="D1256">
            <v>2578.54</v>
          </cell>
          <cell r="E1256">
            <v>2578.21</v>
          </cell>
          <cell r="F1256">
            <v>2577.2800000000002</v>
          </cell>
          <cell r="G1256">
            <v>2576.35</v>
          </cell>
          <cell r="H1256">
            <v>0</v>
          </cell>
          <cell r="I1256">
            <v>0.2</v>
          </cell>
          <cell r="J1256">
            <v>0</v>
          </cell>
          <cell r="K1256">
            <v>1255</v>
          </cell>
        </row>
        <row r="1257">
          <cell r="B1257">
            <v>23980</v>
          </cell>
          <cell r="C1257">
            <v>23933</v>
          </cell>
          <cell r="D1257">
            <v>2578.54</v>
          </cell>
          <cell r="E1257">
            <v>2578.77</v>
          </cell>
          <cell r="F1257">
            <v>2577.0700000000002</v>
          </cell>
          <cell r="G1257">
            <v>2576.6</v>
          </cell>
          <cell r="H1257">
            <v>0</v>
          </cell>
          <cell r="I1257">
            <v>0.35</v>
          </cell>
          <cell r="J1257">
            <v>0.5</v>
          </cell>
          <cell r="K1257">
            <v>1256</v>
          </cell>
        </row>
        <row r="1258">
          <cell r="B1258">
            <v>23933</v>
          </cell>
          <cell r="C1258">
            <v>23778</v>
          </cell>
          <cell r="D1258">
            <v>2578.77</v>
          </cell>
          <cell r="E1258">
            <v>2576.8000000000002</v>
          </cell>
          <cell r="F1258">
            <v>2576.5</v>
          </cell>
          <cell r="G1258">
            <v>2576.0700000000002</v>
          </cell>
          <cell r="H1258">
            <v>0</v>
          </cell>
          <cell r="I1258">
            <v>0.35</v>
          </cell>
          <cell r="J1258">
            <v>1.03</v>
          </cell>
          <cell r="K1258">
            <v>1257</v>
          </cell>
        </row>
        <row r="1259">
          <cell r="B1259">
            <v>23653</v>
          </cell>
          <cell r="C1259">
            <v>23738</v>
          </cell>
          <cell r="D1259">
            <v>0</v>
          </cell>
          <cell r="E1259">
            <v>0</v>
          </cell>
          <cell r="F1259">
            <v>0</v>
          </cell>
          <cell r="G1259">
            <v>2576.33</v>
          </cell>
          <cell r="H1259">
            <v>0</v>
          </cell>
          <cell r="I1259">
            <v>1.1000000000000001</v>
          </cell>
          <cell r="J1259">
            <v>0.3</v>
          </cell>
          <cell r="K1259">
            <v>1258</v>
          </cell>
        </row>
        <row r="1260">
          <cell r="B1260">
            <v>23628</v>
          </cell>
          <cell r="C1260">
            <v>23613</v>
          </cell>
          <cell r="D1260">
            <v>2577.41</v>
          </cell>
          <cell r="E1260">
            <v>2577</v>
          </cell>
          <cell r="F1260">
            <v>2576.56</v>
          </cell>
          <cell r="G1260">
            <v>2576.4</v>
          </cell>
          <cell r="H1260">
            <v>0</v>
          </cell>
          <cell r="I1260">
            <v>1.05</v>
          </cell>
          <cell r="J1260">
            <v>0.3</v>
          </cell>
          <cell r="K1260">
            <v>1259</v>
          </cell>
        </row>
        <row r="1261">
          <cell r="B1261">
            <v>23814</v>
          </cell>
          <cell r="C1261">
            <v>23649</v>
          </cell>
          <cell r="D1261">
            <v>2578.06</v>
          </cell>
          <cell r="E1261">
            <v>2578.04</v>
          </cell>
          <cell r="F1261">
            <v>2576.7600000000002</v>
          </cell>
          <cell r="G1261">
            <v>2576.5300000000002</v>
          </cell>
          <cell r="H1261">
            <v>0</v>
          </cell>
          <cell r="I1261">
            <v>0.2</v>
          </cell>
          <cell r="J1261">
            <v>0.46</v>
          </cell>
          <cell r="K1261">
            <v>1260</v>
          </cell>
        </row>
        <row r="1262">
          <cell r="B1262">
            <v>23814</v>
          </cell>
          <cell r="C1262">
            <v>23778</v>
          </cell>
          <cell r="D1262">
            <v>2578.0500000000002</v>
          </cell>
          <cell r="E1262">
            <v>2576.8000000000002</v>
          </cell>
          <cell r="F1262">
            <v>2576.34</v>
          </cell>
          <cell r="G1262">
            <v>2576.0700000000002</v>
          </cell>
          <cell r="H1262">
            <v>0</v>
          </cell>
          <cell r="I1262">
            <v>0.53</v>
          </cell>
          <cell r="J1262">
            <v>0.28000000000000003</v>
          </cell>
          <cell r="K1262">
            <v>1261</v>
          </cell>
        </row>
        <row r="1263">
          <cell r="B1263">
            <v>23643</v>
          </cell>
          <cell r="C1263">
            <v>23628</v>
          </cell>
          <cell r="D1263">
            <v>0</v>
          </cell>
          <cell r="E1263">
            <v>2577.41</v>
          </cell>
          <cell r="F1263">
            <v>2576.67</v>
          </cell>
          <cell r="G1263">
            <v>0</v>
          </cell>
          <cell r="H1263">
            <v>0</v>
          </cell>
          <cell r="I1263">
            <v>1.05</v>
          </cell>
          <cell r="J1263">
            <v>0.3</v>
          </cell>
          <cell r="K1263">
            <v>1262</v>
          </cell>
        </row>
        <row r="1264">
          <cell r="B1264">
            <v>23581</v>
          </cell>
          <cell r="C1264">
            <v>23604</v>
          </cell>
          <cell r="D1264">
            <v>2578.3000000000002</v>
          </cell>
          <cell r="E1264">
            <v>0</v>
          </cell>
          <cell r="F1264">
            <v>2576.56</v>
          </cell>
          <cell r="G1264">
            <v>2576.1999999999998</v>
          </cell>
          <cell r="H1264">
            <v>0</v>
          </cell>
          <cell r="I1264">
            <v>0.35</v>
          </cell>
          <cell r="J1264">
            <v>0.74</v>
          </cell>
          <cell r="K1264">
            <v>1263</v>
          </cell>
        </row>
        <row r="1265">
          <cell r="B1265">
            <v>23566</v>
          </cell>
          <cell r="C1265">
            <v>23581</v>
          </cell>
          <cell r="D1265">
            <v>2578.6799999999998</v>
          </cell>
          <cell r="E1265">
            <v>2578.3000000000002</v>
          </cell>
          <cell r="F1265">
            <v>2577.0300000000002</v>
          </cell>
          <cell r="G1265">
            <v>2576.5</v>
          </cell>
          <cell r="H1265">
            <v>0</v>
          </cell>
          <cell r="I1265">
            <v>0.2</v>
          </cell>
          <cell r="J1265">
            <v>1.1599999999999999</v>
          </cell>
          <cell r="K1265">
            <v>1264</v>
          </cell>
        </row>
        <row r="1266">
          <cell r="B1266">
            <v>23535</v>
          </cell>
          <cell r="C1266">
            <v>23566</v>
          </cell>
          <cell r="D1266">
            <v>2578.96</v>
          </cell>
          <cell r="E1266">
            <v>2578.58</v>
          </cell>
          <cell r="F1266">
            <v>2577.2199999999998</v>
          </cell>
          <cell r="G1266">
            <v>2576.31</v>
          </cell>
          <cell r="H1266">
            <v>0</v>
          </cell>
          <cell r="I1266">
            <v>0.3</v>
          </cell>
          <cell r="J1266">
            <v>1.91</v>
          </cell>
          <cell r="K1266">
            <v>1265</v>
          </cell>
        </row>
        <row r="1267">
          <cell r="B1267">
            <v>26902</v>
          </cell>
          <cell r="C1267">
            <v>26863</v>
          </cell>
          <cell r="D1267">
            <v>2579.16</v>
          </cell>
          <cell r="E1267">
            <v>2579.04</v>
          </cell>
          <cell r="F1267">
            <v>2577.87</v>
          </cell>
          <cell r="G1267">
            <v>2577.77</v>
          </cell>
          <cell r="H1267">
            <v>0</v>
          </cell>
          <cell r="I1267">
            <v>0.2</v>
          </cell>
          <cell r="J1267">
            <v>1</v>
          </cell>
          <cell r="K1267">
            <v>1266</v>
          </cell>
        </row>
        <row r="1268">
          <cell r="B1268">
            <v>26977</v>
          </cell>
          <cell r="C1268">
            <v>26863</v>
          </cell>
          <cell r="D1268">
            <v>2579.87</v>
          </cell>
          <cell r="E1268">
            <v>2579.04</v>
          </cell>
          <cell r="F1268">
            <v>2578.4699999999998</v>
          </cell>
          <cell r="G1268">
            <v>2577.7600000000002</v>
          </cell>
          <cell r="H1268">
            <v>0</v>
          </cell>
          <cell r="I1268">
            <v>0.3</v>
          </cell>
          <cell r="J1268">
            <v>1</v>
          </cell>
          <cell r="K1268">
            <v>1267</v>
          </cell>
        </row>
        <row r="1269">
          <cell r="B1269">
            <v>26879</v>
          </cell>
          <cell r="C1269">
            <v>26846</v>
          </cell>
          <cell r="D1269">
            <v>2580.9299999999998</v>
          </cell>
          <cell r="E1269">
            <v>2580.7399999999998</v>
          </cell>
          <cell r="F1269">
            <v>2578.86</v>
          </cell>
          <cell r="G1269">
            <v>2578.79</v>
          </cell>
          <cell r="H1269">
            <v>0</v>
          </cell>
          <cell r="I1269">
            <v>0.38</v>
          </cell>
          <cell r="J1269">
            <v>0.55000000000000004</v>
          </cell>
          <cell r="K1269">
            <v>1268</v>
          </cell>
        </row>
        <row r="1270">
          <cell r="B1270">
            <v>27076</v>
          </cell>
          <cell r="C1270">
            <v>26846</v>
          </cell>
          <cell r="D1270">
            <v>0</v>
          </cell>
          <cell r="E1270">
            <v>2580.7399999999998</v>
          </cell>
          <cell r="F1270">
            <v>2580.17</v>
          </cell>
          <cell r="G1270">
            <v>2578.79</v>
          </cell>
          <cell r="H1270">
            <v>0</v>
          </cell>
          <cell r="I1270">
            <v>0</v>
          </cell>
          <cell r="J1270">
            <v>1.5</v>
          </cell>
          <cell r="K1270">
            <v>1269</v>
          </cell>
        </row>
        <row r="1271">
          <cell r="B1271">
            <v>27006</v>
          </cell>
          <cell r="C1271">
            <v>26982</v>
          </cell>
          <cell r="D1271">
            <v>2579.88</v>
          </cell>
          <cell r="E1271">
            <v>2579.87</v>
          </cell>
          <cell r="F1271">
            <v>2578.34</v>
          </cell>
          <cell r="G1271">
            <v>0</v>
          </cell>
          <cell r="H1271">
            <v>0</v>
          </cell>
          <cell r="I1271">
            <v>0.3</v>
          </cell>
          <cell r="J1271">
            <v>9.9</v>
          </cell>
          <cell r="K1271">
            <v>1270</v>
          </cell>
        </row>
        <row r="1272">
          <cell r="B1272">
            <v>26871</v>
          </cell>
          <cell r="C1272">
            <v>26844</v>
          </cell>
          <cell r="D1272">
            <v>2579.59</v>
          </cell>
          <cell r="E1272">
            <v>2579.85</v>
          </cell>
          <cell r="F1272">
            <v>2578.2600000000002</v>
          </cell>
          <cell r="G1272">
            <v>2578.1799999999998</v>
          </cell>
          <cell r="H1272">
            <v>0</v>
          </cell>
          <cell r="I1272">
            <v>0</v>
          </cell>
          <cell r="J1272">
            <v>0.82</v>
          </cell>
          <cell r="K1272">
            <v>1271</v>
          </cell>
        </row>
        <row r="1273">
          <cell r="B1273">
            <v>26999</v>
          </cell>
          <cell r="C1273">
            <v>26871</v>
          </cell>
          <cell r="D1273">
            <v>2580.37</v>
          </cell>
          <cell r="E1273">
            <v>2579.59</v>
          </cell>
          <cell r="F1273">
            <v>2579.5700000000002</v>
          </cell>
          <cell r="G1273">
            <v>2578.27</v>
          </cell>
          <cell r="H1273">
            <v>0</v>
          </cell>
          <cell r="I1273">
            <v>0.3</v>
          </cell>
          <cell r="J1273">
            <v>0.65</v>
          </cell>
          <cell r="K1273">
            <v>1272</v>
          </cell>
        </row>
        <row r="1274">
          <cell r="B1274">
            <v>26999</v>
          </cell>
          <cell r="C1274">
            <v>27046</v>
          </cell>
          <cell r="D1274">
            <v>2580.37</v>
          </cell>
          <cell r="E1274">
            <v>2580.63</v>
          </cell>
          <cell r="F1274">
            <v>2579.67</v>
          </cell>
          <cell r="G1274">
            <v>2579.46</v>
          </cell>
          <cell r="H1274">
            <v>0</v>
          </cell>
          <cell r="I1274">
            <v>0.35</v>
          </cell>
          <cell r="J1274">
            <v>0.4</v>
          </cell>
          <cell r="K1274">
            <v>1273</v>
          </cell>
        </row>
        <row r="1275">
          <cell r="B1275">
            <v>27046</v>
          </cell>
          <cell r="C1275">
            <v>26879</v>
          </cell>
          <cell r="D1275">
            <v>2580.63</v>
          </cell>
          <cell r="E1275">
            <v>2580.9299999999998</v>
          </cell>
          <cell r="F1275">
            <v>2579.4699999999998</v>
          </cell>
          <cell r="G1275">
            <v>2578.88</v>
          </cell>
          <cell r="H1275">
            <v>0</v>
          </cell>
          <cell r="I1275">
            <v>0.38</v>
          </cell>
          <cell r="J1275">
            <v>0.56999999999999995</v>
          </cell>
          <cell r="K1275">
            <v>1274</v>
          </cell>
        </row>
        <row r="1276">
          <cell r="B1276">
            <v>27050</v>
          </cell>
          <cell r="C1276">
            <v>27015</v>
          </cell>
          <cell r="D1276">
            <v>2580.7600000000002</v>
          </cell>
          <cell r="E1276">
            <v>2580.9</v>
          </cell>
          <cell r="F1276">
            <v>2578.5300000000002</v>
          </cell>
          <cell r="G1276">
            <v>2578.39</v>
          </cell>
          <cell r="H1276">
            <v>0</v>
          </cell>
          <cell r="I1276">
            <v>0.75</v>
          </cell>
          <cell r="J1276">
            <v>0.5</v>
          </cell>
          <cell r="K1276">
            <v>1275</v>
          </cell>
        </row>
        <row r="1277">
          <cell r="B1277">
            <v>26863</v>
          </cell>
          <cell r="C1277">
            <v>26727</v>
          </cell>
          <cell r="D1277">
            <v>2579.04</v>
          </cell>
          <cell r="E1277">
            <v>2579.3000000000002</v>
          </cell>
          <cell r="F1277">
            <v>2577.77</v>
          </cell>
          <cell r="G1277">
            <v>2577.42</v>
          </cell>
          <cell r="H1277">
            <v>0</v>
          </cell>
          <cell r="I1277">
            <v>0.35</v>
          </cell>
          <cell r="J1277">
            <v>0.42</v>
          </cell>
          <cell r="K1277">
            <v>1276</v>
          </cell>
        </row>
        <row r="1278">
          <cell r="B1278">
            <v>26913</v>
          </cell>
          <cell r="C1278">
            <v>26805</v>
          </cell>
          <cell r="D1278">
            <v>2579.71</v>
          </cell>
          <cell r="E1278">
            <v>2579.8000000000002</v>
          </cell>
          <cell r="F1278">
            <v>2578.4499999999998</v>
          </cell>
          <cell r="G1278">
            <v>2578.1799999999998</v>
          </cell>
          <cell r="H1278">
            <v>0</v>
          </cell>
          <cell r="I1278">
            <v>0.3</v>
          </cell>
          <cell r="J1278">
            <v>0.5</v>
          </cell>
          <cell r="K1278">
            <v>1277</v>
          </cell>
        </row>
        <row r="1279">
          <cell r="B1279">
            <v>26846</v>
          </cell>
          <cell r="C1279">
            <v>26704</v>
          </cell>
          <cell r="D1279">
            <v>2580.7399999999998</v>
          </cell>
          <cell r="E1279">
            <v>2579.89</v>
          </cell>
          <cell r="F1279">
            <v>2578.79</v>
          </cell>
          <cell r="G1279">
            <v>2578</v>
          </cell>
          <cell r="H1279">
            <v>0</v>
          </cell>
          <cell r="I1279">
            <v>0.38</v>
          </cell>
          <cell r="J1279">
            <v>1.5</v>
          </cell>
          <cell r="K1279">
            <v>1278</v>
          </cell>
        </row>
        <row r="1280">
          <cell r="B1280">
            <v>23267</v>
          </cell>
          <cell r="C1280">
            <v>23395</v>
          </cell>
          <cell r="D1280">
            <v>2577.92</v>
          </cell>
          <cell r="E1280">
            <v>2577.8000000000002</v>
          </cell>
          <cell r="F1280">
            <v>0</v>
          </cell>
          <cell r="G1280">
            <v>2575.0500000000002</v>
          </cell>
          <cell r="H1280">
            <v>0</v>
          </cell>
          <cell r="I1280">
            <v>0.4</v>
          </cell>
          <cell r="J1280">
            <v>0.4</v>
          </cell>
          <cell r="K1280">
            <v>1279</v>
          </cell>
        </row>
        <row r="1281">
          <cell r="B1281">
            <v>23478</v>
          </cell>
          <cell r="C1281">
            <v>23463</v>
          </cell>
          <cell r="D1281">
            <v>2575.5</v>
          </cell>
          <cell r="E1281">
            <v>2575.58</v>
          </cell>
          <cell r="F1281">
            <v>2574.56</v>
          </cell>
          <cell r="G1281">
            <v>2574.4899999999998</v>
          </cell>
          <cell r="H1281">
            <v>1.65</v>
          </cell>
          <cell r="I1281">
            <v>1.4</v>
          </cell>
          <cell r="J1281">
            <v>0.5</v>
          </cell>
          <cell r="K1281">
            <v>1280</v>
          </cell>
        </row>
        <row r="1282">
          <cell r="B1282">
            <v>23184</v>
          </cell>
          <cell r="C1282">
            <v>23478</v>
          </cell>
          <cell r="D1282">
            <v>2575.9299999999998</v>
          </cell>
          <cell r="E1282">
            <v>2575.5</v>
          </cell>
          <cell r="F1282">
            <v>2573.81</v>
          </cell>
          <cell r="G1282">
            <v>2573.62</v>
          </cell>
          <cell r="H1282">
            <v>0</v>
          </cell>
          <cell r="I1282">
            <v>0.3</v>
          </cell>
          <cell r="J1282">
            <v>0.2</v>
          </cell>
          <cell r="K1282">
            <v>1281</v>
          </cell>
        </row>
        <row r="1283">
          <cell r="B1283">
            <v>23118</v>
          </cell>
          <cell r="C1283">
            <v>23020</v>
          </cell>
          <cell r="D1283">
            <v>2576.5300000000002</v>
          </cell>
          <cell r="E1283">
            <v>2576.27</v>
          </cell>
          <cell r="F1283">
            <v>2574.66</v>
          </cell>
          <cell r="G1283">
            <v>2574.5</v>
          </cell>
          <cell r="H1283">
            <v>0</v>
          </cell>
          <cell r="I1283">
            <v>0.25</v>
          </cell>
          <cell r="J1283">
            <v>0.28000000000000003</v>
          </cell>
          <cell r="K1283">
            <v>1282</v>
          </cell>
        </row>
        <row r="1284">
          <cell r="B1284">
            <v>22867</v>
          </cell>
          <cell r="C1284">
            <v>23118</v>
          </cell>
          <cell r="D1284">
            <v>2576.73</v>
          </cell>
          <cell r="E1284">
            <v>2576.5300000000002</v>
          </cell>
          <cell r="F1284">
            <v>2574.94</v>
          </cell>
          <cell r="G1284">
            <v>2574.69</v>
          </cell>
          <cell r="H1284">
            <v>0</v>
          </cell>
          <cell r="I1284">
            <v>0.25</v>
          </cell>
          <cell r="J1284">
            <v>0.34</v>
          </cell>
          <cell r="K1284">
            <v>1283</v>
          </cell>
        </row>
        <row r="1285">
          <cell r="B1285">
            <v>22626</v>
          </cell>
          <cell r="C1285">
            <v>22867</v>
          </cell>
          <cell r="D1285">
            <v>2576.98</v>
          </cell>
          <cell r="E1285">
            <v>2576.73</v>
          </cell>
          <cell r="F1285">
            <v>2575.14</v>
          </cell>
          <cell r="G1285">
            <v>2575.9299999999998</v>
          </cell>
          <cell r="H1285">
            <v>0</v>
          </cell>
          <cell r="I1285">
            <v>0.25</v>
          </cell>
          <cell r="J1285">
            <v>0.3</v>
          </cell>
          <cell r="K1285">
            <v>1284</v>
          </cell>
        </row>
        <row r="1286">
          <cell r="B1286">
            <v>22439</v>
          </cell>
          <cell r="C1286">
            <v>22626</v>
          </cell>
          <cell r="D1286">
            <v>2577.5700000000002</v>
          </cell>
          <cell r="E1286">
            <v>2576.98</v>
          </cell>
          <cell r="F1286">
            <v>2575.48</v>
          </cell>
          <cell r="G1286">
            <v>2575.1999999999998</v>
          </cell>
          <cell r="H1286">
            <v>0</v>
          </cell>
          <cell r="I1286">
            <v>0.2</v>
          </cell>
          <cell r="J1286">
            <v>0.5</v>
          </cell>
          <cell r="K1286">
            <v>1285</v>
          </cell>
        </row>
        <row r="1287">
          <cell r="B1287">
            <v>22666</v>
          </cell>
          <cell r="C1287">
            <v>22626</v>
          </cell>
          <cell r="D1287">
            <v>2577.38</v>
          </cell>
          <cell r="E1287">
            <v>2576.98</v>
          </cell>
          <cell r="F1287">
            <v>2575.27</v>
          </cell>
          <cell r="G1287">
            <v>2575.15</v>
          </cell>
          <cell r="H1287">
            <v>0</v>
          </cell>
          <cell r="I1287">
            <v>0.2</v>
          </cell>
          <cell r="J1287">
            <v>0.67</v>
          </cell>
          <cell r="K1287">
            <v>1286</v>
          </cell>
        </row>
        <row r="1288">
          <cell r="B1288">
            <v>22453</v>
          </cell>
          <cell r="C1288">
            <v>22666</v>
          </cell>
          <cell r="D1288">
            <v>2577.38</v>
          </cell>
          <cell r="E1288">
            <v>2577.38</v>
          </cell>
          <cell r="F1288">
            <v>2575.56</v>
          </cell>
          <cell r="G1288">
            <v>2575.27</v>
          </cell>
          <cell r="H1288">
            <v>0</v>
          </cell>
          <cell r="I1288">
            <v>0.2</v>
          </cell>
          <cell r="J1288">
            <v>0.5</v>
          </cell>
          <cell r="K1288">
            <v>1287</v>
          </cell>
        </row>
        <row r="1289">
          <cell r="B1289">
            <v>23020</v>
          </cell>
          <cell r="C1289">
            <v>23375</v>
          </cell>
          <cell r="D1289">
            <v>2576.27</v>
          </cell>
          <cell r="E1289">
            <v>2576.0100000000002</v>
          </cell>
          <cell r="F1289">
            <v>2574.4499999999998</v>
          </cell>
          <cell r="G1289">
            <v>2574.2199999999998</v>
          </cell>
          <cell r="H1289">
            <v>0</v>
          </cell>
          <cell r="I1289">
            <v>0.3</v>
          </cell>
          <cell r="J1289">
            <v>0.2</v>
          </cell>
          <cell r="K1289">
            <v>1288</v>
          </cell>
        </row>
        <row r="1290">
          <cell r="B1290">
            <v>22691</v>
          </cell>
          <cell r="C1290">
            <v>23020</v>
          </cell>
          <cell r="D1290">
            <v>2576.41</v>
          </cell>
          <cell r="E1290">
            <v>2576.27</v>
          </cell>
          <cell r="F1290">
            <v>2574.8000000000002</v>
          </cell>
          <cell r="G1290">
            <v>0</v>
          </cell>
          <cell r="H1290">
            <v>0</v>
          </cell>
          <cell r="I1290">
            <v>0.25</v>
          </cell>
          <cell r="J1290">
            <v>0.33</v>
          </cell>
          <cell r="K1290">
            <v>1289</v>
          </cell>
        </row>
        <row r="1291">
          <cell r="B1291">
            <v>23476</v>
          </cell>
          <cell r="C1291">
            <v>23284</v>
          </cell>
          <cell r="D1291">
            <v>0</v>
          </cell>
          <cell r="E1291">
            <v>2576.34</v>
          </cell>
          <cell r="F1291">
            <v>0</v>
          </cell>
          <cell r="G1291">
            <v>2574.58</v>
          </cell>
          <cell r="H1291">
            <v>0</v>
          </cell>
          <cell r="I1291">
            <v>0.2</v>
          </cell>
          <cell r="J1291">
            <v>0.55000000000000004</v>
          </cell>
          <cell r="K1291">
            <v>1290</v>
          </cell>
        </row>
        <row r="1292">
          <cell r="B1292">
            <v>23461</v>
          </cell>
          <cell r="C1292">
            <v>23375</v>
          </cell>
          <cell r="D1292">
            <v>2576.3000000000002</v>
          </cell>
          <cell r="E1292">
            <v>2576.0100000000002</v>
          </cell>
          <cell r="F1292">
            <v>2574.41</v>
          </cell>
          <cell r="G1292">
            <v>2574.2199999999998</v>
          </cell>
          <cell r="H1292">
            <v>0</v>
          </cell>
          <cell r="I1292">
            <v>0.25</v>
          </cell>
          <cell r="J1292">
            <v>0.33</v>
          </cell>
          <cell r="K1292">
            <v>1291</v>
          </cell>
        </row>
        <row r="1293">
          <cell r="B1293">
            <v>23297</v>
          </cell>
          <cell r="C1293">
            <v>23461</v>
          </cell>
          <cell r="D1293">
            <v>2576.39</v>
          </cell>
          <cell r="E1293">
            <v>2576.3000000000002</v>
          </cell>
          <cell r="F1293">
            <v>2574.66</v>
          </cell>
          <cell r="G1293">
            <v>2574.4299999999998</v>
          </cell>
          <cell r="H1293">
            <v>0</v>
          </cell>
          <cell r="I1293">
            <v>0.2</v>
          </cell>
          <cell r="J1293">
            <v>0.41</v>
          </cell>
          <cell r="K1293">
            <v>1292</v>
          </cell>
        </row>
        <row r="1294">
          <cell r="B1294">
            <v>23378</v>
          </cell>
          <cell r="C1294">
            <v>23297</v>
          </cell>
          <cell r="D1294">
            <v>2576.85</v>
          </cell>
          <cell r="E1294">
            <v>2576.39</v>
          </cell>
          <cell r="F1294">
            <v>2575.52</v>
          </cell>
          <cell r="G1294">
            <v>2574.9899999999998</v>
          </cell>
          <cell r="H1294">
            <v>0</v>
          </cell>
          <cell r="I1294">
            <v>0.2</v>
          </cell>
          <cell r="J1294">
            <v>0.52</v>
          </cell>
          <cell r="K1294">
            <v>1293</v>
          </cell>
        </row>
        <row r="1295">
          <cell r="B1295">
            <v>23227</v>
          </cell>
          <cell r="C1295">
            <v>23184</v>
          </cell>
          <cell r="D1295">
            <v>2576.1799999999998</v>
          </cell>
          <cell r="E1295">
            <v>2575.9299999999998</v>
          </cell>
          <cell r="F1295">
            <v>2574.4899999999998</v>
          </cell>
          <cell r="G1295">
            <v>2574.37</v>
          </cell>
          <cell r="H1295">
            <v>0</v>
          </cell>
          <cell r="I1295">
            <v>0.2</v>
          </cell>
          <cell r="J1295">
            <v>0.5</v>
          </cell>
          <cell r="K1295">
            <v>1294</v>
          </cell>
        </row>
        <row r="1296">
          <cell r="B1296">
            <v>23087</v>
          </cell>
          <cell r="C1296">
            <v>23184</v>
          </cell>
          <cell r="D1296">
            <v>2575.9299999999998</v>
          </cell>
          <cell r="E1296">
            <v>2575.9299999999998</v>
          </cell>
          <cell r="F1296">
            <v>2574.04</v>
          </cell>
          <cell r="G1296">
            <v>2573.94</v>
          </cell>
          <cell r="H1296">
            <v>0</v>
          </cell>
          <cell r="I1296">
            <v>0.25</v>
          </cell>
          <cell r="J1296">
            <v>0.32</v>
          </cell>
          <cell r="K1296">
            <v>1295</v>
          </cell>
        </row>
        <row r="1297">
          <cell r="B1297">
            <v>23134</v>
          </cell>
          <cell r="C1297">
            <v>23184</v>
          </cell>
          <cell r="D1297">
            <v>2575.91</v>
          </cell>
          <cell r="E1297">
            <v>2575.9299999999998</v>
          </cell>
          <cell r="F1297">
            <v>2573.85</v>
          </cell>
          <cell r="G1297">
            <v>2573.81</v>
          </cell>
          <cell r="H1297">
            <v>0</v>
          </cell>
          <cell r="I1297">
            <v>0.3</v>
          </cell>
          <cell r="J1297">
            <v>0.13</v>
          </cell>
          <cell r="K1297">
            <v>1296</v>
          </cell>
        </row>
        <row r="1298">
          <cell r="B1298">
            <v>22801</v>
          </cell>
          <cell r="C1298">
            <v>23087</v>
          </cell>
          <cell r="D1298">
            <v>2576.5100000000002</v>
          </cell>
          <cell r="E1298">
            <v>2575.9299999999998</v>
          </cell>
          <cell r="F1298">
            <v>2574.31</v>
          </cell>
          <cell r="G1298">
            <v>2574.09</v>
          </cell>
          <cell r="H1298">
            <v>0</v>
          </cell>
          <cell r="I1298">
            <v>0.25</v>
          </cell>
          <cell r="J1298">
            <v>0.28000000000000003</v>
          </cell>
          <cell r="K1298">
            <v>1297</v>
          </cell>
        </row>
        <row r="1299">
          <cell r="B1299">
            <v>23060</v>
          </cell>
          <cell r="C1299">
            <v>23087</v>
          </cell>
          <cell r="D1299">
            <v>2576.0300000000002</v>
          </cell>
          <cell r="E1299">
            <v>2575.9299999999998</v>
          </cell>
          <cell r="F1299">
            <v>2574.1999999999998</v>
          </cell>
          <cell r="G1299">
            <v>2574.09</v>
          </cell>
          <cell r="H1299">
            <v>0</v>
          </cell>
          <cell r="I1299">
            <v>0.2</v>
          </cell>
          <cell r="J1299">
            <v>0.11</v>
          </cell>
          <cell r="K1299">
            <v>1298</v>
          </cell>
        </row>
        <row r="1300">
          <cell r="B1300">
            <v>23017</v>
          </cell>
          <cell r="C1300">
            <v>23060</v>
          </cell>
          <cell r="D1300">
            <v>2576.0500000000002</v>
          </cell>
          <cell r="E1300">
            <v>2576.0300000000002</v>
          </cell>
          <cell r="F1300">
            <v>2574.2600000000002</v>
          </cell>
          <cell r="G1300">
            <v>2574.21</v>
          </cell>
          <cell r="H1300">
            <v>0</v>
          </cell>
          <cell r="I1300">
            <v>0.2</v>
          </cell>
          <cell r="J1300">
            <v>0.4</v>
          </cell>
          <cell r="K1300">
            <v>1299</v>
          </cell>
        </row>
        <row r="1301">
          <cell r="B1301">
            <v>22406</v>
          </cell>
          <cell r="C1301">
            <v>22801</v>
          </cell>
          <cell r="D1301">
            <v>2577.5300000000002</v>
          </cell>
          <cell r="E1301">
            <v>2576.5100000000002</v>
          </cell>
          <cell r="F1301">
            <v>2574.67</v>
          </cell>
          <cell r="G1301">
            <v>2574.35</v>
          </cell>
          <cell r="H1301">
            <v>0</v>
          </cell>
          <cell r="I1301">
            <v>0.25</v>
          </cell>
          <cell r="J1301">
            <v>0.3</v>
          </cell>
          <cell r="K1301">
            <v>1300</v>
          </cell>
        </row>
        <row r="1302">
          <cell r="B1302">
            <v>23400</v>
          </cell>
          <cell r="C1302">
            <v>23463</v>
          </cell>
          <cell r="D1302">
            <v>2575.84</v>
          </cell>
          <cell r="E1302">
            <v>2575.58</v>
          </cell>
          <cell r="F1302">
            <v>2574.1799999999998</v>
          </cell>
          <cell r="G1302">
            <v>2574.1</v>
          </cell>
          <cell r="H1302">
            <v>0</v>
          </cell>
          <cell r="I1302">
            <v>0.3</v>
          </cell>
          <cell r="J1302">
            <v>0.5</v>
          </cell>
          <cell r="K1302">
            <v>1301</v>
          </cell>
        </row>
        <row r="1303">
          <cell r="B1303">
            <v>23111</v>
          </cell>
          <cell r="C1303">
            <v>23400</v>
          </cell>
          <cell r="D1303">
            <v>2575.5</v>
          </cell>
          <cell r="E1303">
            <v>2575.84</v>
          </cell>
          <cell r="F1303">
            <v>2574.4299999999998</v>
          </cell>
          <cell r="G1303">
            <v>2574.2600000000002</v>
          </cell>
          <cell r="H1303">
            <v>0</v>
          </cell>
          <cell r="I1303">
            <v>0.38</v>
          </cell>
          <cell r="J1303">
            <v>0.2</v>
          </cell>
          <cell r="K1303">
            <v>1302</v>
          </cell>
        </row>
        <row r="1304">
          <cell r="B1304">
            <v>22479</v>
          </cell>
          <cell r="C1304">
            <v>22788</v>
          </cell>
          <cell r="D1304">
            <v>0</v>
          </cell>
          <cell r="E1304">
            <v>2576</v>
          </cell>
          <cell r="F1304">
            <v>2575.73</v>
          </cell>
          <cell r="G1304">
            <v>2574.6</v>
          </cell>
          <cell r="H1304">
            <v>0</v>
          </cell>
          <cell r="I1304">
            <v>0.25</v>
          </cell>
          <cell r="J1304">
            <v>1</v>
          </cell>
          <cell r="K1304">
            <v>1303</v>
          </cell>
        </row>
        <row r="1305">
          <cell r="B1305">
            <v>22788</v>
          </cell>
          <cell r="C1305">
            <v>23111</v>
          </cell>
          <cell r="D1305">
            <v>2576</v>
          </cell>
          <cell r="E1305">
            <v>2575.5</v>
          </cell>
          <cell r="F1305">
            <v>2574.6</v>
          </cell>
          <cell r="G1305">
            <v>2574.4299999999998</v>
          </cell>
          <cell r="H1305">
            <v>0</v>
          </cell>
          <cell r="I1305">
            <v>0.35</v>
          </cell>
          <cell r="J1305">
            <v>0.2</v>
          </cell>
          <cell r="K1305">
            <v>1304</v>
          </cell>
        </row>
        <row r="1306">
          <cell r="B1306">
            <v>23031</v>
          </cell>
          <cell r="C1306">
            <v>23111</v>
          </cell>
          <cell r="D1306">
            <v>2575.69</v>
          </cell>
          <cell r="E1306">
            <v>2575.5</v>
          </cell>
          <cell r="F1306">
            <v>2574.5100000000002</v>
          </cell>
          <cell r="G1306">
            <v>2574.37</v>
          </cell>
          <cell r="H1306">
            <v>0</v>
          </cell>
          <cell r="I1306">
            <v>0.3</v>
          </cell>
          <cell r="J1306">
            <v>0.32</v>
          </cell>
          <cell r="K1306">
            <v>1305</v>
          </cell>
        </row>
        <row r="1307">
          <cell r="B1307">
            <v>22795</v>
          </cell>
          <cell r="C1307">
            <v>23031</v>
          </cell>
          <cell r="D1307">
            <v>2576.12</v>
          </cell>
          <cell r="E1307">
            <v>2575.69</v>
          </cell>
          <cell r="F1307">
            <v>2574.71</v>
          </cell>
          <cell r="G1307">
            <v>2574.54</v>
          </cell>
          <cell r="H1307">
            <v>0</v>
          </cell>
          <cell r="I1307">
            <v>0.3</v>
          </cell>
          <cell r="J1307">
            <v>0.28000000000000003</v>
          </cell>
          <cell r="K1307">
            <v>1306</v>
          </cell>
        </row>
        <row r="1308">
          <cell r="B1308">
            <v>22552</v>
          </cell>
          <cell r="C1308">
            <v>22795</v>
          </cell>
          <cell r="D1308">
            <v>2576.5700000000002</v>
          </cell>
          <cell r="E1308">
            <v>2576.12</v>
          </cell>
          <cell r="F1308">
            <v>2575.17</v>
          </cell>
          <cell r="G1308">
            <v>2574.71</v>
          </cell>
          <cell r="H1308">
            <v>0</v>
          </cell>
          <cell r="I1308">
            <v>0.25</v>
          </cell>
          <cell r="J1308">
            <v>0.7</v>
          </cell>
          <cell r="K1308">
            <v>1307</v>
          </cell>
        </row>
        <row r="1309">
          <cell r="B1309">
            <v>22388</v>
          </cell>
          <cell r="C1309">
            <v>22552</v>
          </cell>
          <cell r="D1309">
            <v>2577.5700000000002</v>
          </cell>
          <cell r="E1309">
            <v>2576.5700000000002</v>
          </cell>
          <cell r="F1309">
            <v>2575.77</v>
          </cell>
          <cell r="G1309">
            <v>2575.17</v>
          </cell>
          <cell r="H1309">
            <v>0</v>
          </cell>
          <cell r="I1309">
            <v>0.2</v>
          </cell>
          <cell r="J1309">
            <v>1.5</v>
          </cell>
          <cell r="K1309">
            <v>1308</v>
          </cell>
        </row>
        <row r="1310">
          <cell r="B1310">
            <v>22720</v>
          </cell>
          <cell r="C1310">
            <v>22801</v>
          </cell>
          <cell r="D1310">
            <v>2576.13</v>
          </cell>
          <cell r="E1310">
            <v>2576.5100000000002</v>
          </cell>
          <cell r="F1310">
            <v>2574.4699999999998</v>
          </cell>
          <cell r="G1310">
            <v>2574.33</v>
          </cell>
          <cell r="H1310">
            <v>0</v>
          </cell>
          <cell r="I1310">
            <v>0.25</v>
          </cell>
          <cell r="J1310">
            <v>0.28000000000000003</v>
          </cell>
          <cell r="K1310">
            <v>1309</v>
          </cell>
        </row>
        <row r="1311">
          <cell r="B1311">
            <v>22662</v>
          </cell>
          <cell r="C1311">
            <v>22720</v>
          </cell>
          <cell r="D1311">
            <v>2576.6799999999998</v>
          </cell>
          <cell r="E1311">
            <v>2576.13</v>
          </cell>
          <cell r="F1311">
            <v>2575.16</v>
          </cell>
          <cell r="G1311">
            <v>2574.62</v>
          </cell>
          <cell r="H1311">
            <v>0</v>
          </cell>
          <cell r="I1311">
            <v>0.2</v>
          </cell>
          <cell r="J1311">
            <v>1.5</v>
          </cell>
          <cell r="K1311">
            <v>1310</v>
          </cell>
        </row>
        <row r="1312">
          <cell r="B1312">
            <v>23351</v>
          </cell>
          <cell r="C1312">
            <v>23311</v>
          </cell>
          <cell r="D1312">
            <v>2577.8000000000002</v>
          </cell>
          <cell r="E1312">
            <v>2577.6</v>
          </cell>
          <cell r="F1312">
            <v>2575.94</v>
          </cell>
          <cell r="G1312">
            <v>2575.64</v>
          </cell>
          <cell r="H1312">
            <v>0</v>
          </cell>
          <cell r="I1312">
            <v>0.2</v>
          </cell>
          <cell r="J1312">
            <v>1</v>
          </cell>
          <cell r="K1312">
            <v>1311</v>
          </cell>
        </row>
        <row r="1313">
          <cell r="B1313">
            <v>23311</v>
          </cell>
          <cell r="C1313">
            <v>23211</v>
          </cell>
          <cell r="D1313">
            <v>2577.6</v>
          </cell>
          <cell r="E1313">
            <v>2576.64</v>
          </cell>
          <cell r="F1313">
            <v>2575.6999999999998</v>
          </cell>
          <cell r="G1313">
            <v>2575.15</v>
          </cell>
          <cell r="H1313">
            <v>0</v>
          </cell>
          <cell r="I1313">
            <v>0.2</v>
          </cell>
          <cell r="J1313">
            <v>0.97</v>
          </cell>
          <cell r="K1313">
            <v>1312</v>
          </cell>
        </row>
        <row r="1314">
          <cell r="B1314">
            <v>23378</v>
          </cell>
          <cell r="C1314">
            <v>23460</v>
          </cell>
          <cell r="D1314">
            <v>2576.85</v>
          </cell>
          <cell r="E1314">
            <v>2577.69</v>
          </cell>
          <cell r="F1314">
            <v>2575.66</v>
          </cell>
          <cell r="G1314">
            <v>2575.36</v>
          </cell>
          <cell r="H1314">
            <v>0</v>
          </cell>
          <cell r="I1314">
            <v>0.2</v>
          </cell>
          <cell r="J1314">
            <v>0.54</v>
          </cell>
          <cell r="K1314">
            <v>1313</v>
          </cell>
        </row>
        <row r="1315">
          <cell r="B1315">
            <v>23335</v>
          </cell>
          <cell r="C1315">
            <v>23360</v>
          </cell>
          <cell r="D1315">
            <v>2576.06</v>
          </cell>
          <cell r="E1315">
            <v>2576.02</v>
          </cell>
          <cell r="F1315">
            <v>2574.11</v>
          </cell>
          <cell r="G1315">
            <v>2574.09</v>
          </cell>
          <cell r="H1315">
            <v>0</v>
          </cell>
          <cell r="I1315">
            <v>0.3</v>
          </cell>
          <cell r="J1315">
            <v>0.22</v>
          </cell>
          <cell r="K1315">
            <v>1314</v>
          </cell>
        </row>
        <row r="1316">
          <cell r="B1316">
            <v>23011</v>
          </cell>
          <cell r="C1316">
            <v>23335</v>
          </cell>
          <cell r="D1316">
            <v>2576.2800000000002</v>
          </cell>
          <cell r="E1316">
            <v>2576.06</v>
          </cell>
          <cell r="F1316">
            <v>2574.31</v>
          </cell>
          <cell r="G1316">
            <v>2574.11</v>
          </cell>
          <cell r="H1316">
            <v>0</v>
          </cell>
          <cell r="I1316">
            <v>0.3</v>
          </cell>
          <cell r="J1316">
            <v>0.19</v>
          </cell>
          <cell r="K1316">
            <v>1315</v>
          </cell>
        </row>
        <row r="1317">
          <cell r="B1317">
            <v>23284</v>
          </cell>
          <cell r="C1317">
            <v>23360</v>
          </cell>
          <cell r="D1317">
            <v>2576.34</v>
          </cell>
          <cell r="E1317">
            <v>2576.04</v>
          </cell>
          <cell r="F1317">
            <v>2574.4699999999998</v>
          </cell>
          <cell r="G1317">
            <v>2574.25</v>
          </cell>
          <cell r="H1317">
            <v>0</v>
          </cell>
          <cell r="I1317">
            <v>0.2</v>
          </cell>
          <cell r="J1317">
            <v>0.42</v>
          </cell>
          <cell r="K1317">
            <v>1316</v>
          </cell>
        </row>
        <row r="1318">
          <cell r="B1318">
            <v>22905</v>
          </cell>
          <cell r="C1318">
            <v>23284</v>
          </cell>
          <cell r="D1318">
            <v>2576.54</v>
          </cell>
          <cell r="E1318">
            <v>2576.34</v>
          </cell>
          <cell r="F1318">
            <v>2574.94</v>
          </cell>
          <cell r="G1318">
            <v>2574.4699999999998</v>
          </cell>
          <cell r="H1318">
            <v>0</v>
          </cell>
          <cell r="I1318">
            <v>0.2</v>
          </cell>
          <cell r="J1318">
            <v>0.42</v>
          </cell>
          <cell r="K1318">
            <v>1317</v>
          </cell>
        </row>
        <row r="1319">
          <cell r="B1319">
            <v>23403</v>
          </cell>
          <cell r="C1319">
            <v>23443</v>
          </cell>
          <cell r="D1319">
            <v>2577.8000000000002</v>
          </cell>
          <cell r="E1319">
            <v>2577.9699999999998</v>
          </cell>
          <cell r="F1319">
            <v>2576.4699999999998</v>
          </cell>
          <cell r="G1319">
            <v>2576.2600000000002</v>
          </cell>
          <cell r="H1319">
            <v>0</v>
          </cell>
          <cell r="I1319">
            <v>0.2</v>
          </cell>
          <cell r="J1319">
            <v>0.12</v>
          </cell>
          <cell r="K1319">
            <v>1318</v>
          </cell>
        </row>
        <row r="1320">
          <cell r="B1320">
            <v>22933</v>
          </cell>
          <cell r="C1320">
            <v>23211</v>
          </cell>
          <cell r="D1320">
            <v>2577.0500000000002</v>
          </cell>
          <cell r="E1320">
            <v>2576.64</v>
          </cell>
          <cell r="F1320">
            <v>2575.2800000000002</v>
          </cell>
          <cell r="G1320">
            <v>2574.98</v>
          </cell>
          <cell r="H1320">
            <v>0</v>
          </cell>
          <cell r="I1320">
            <v>0.23</v>
          </cell>
          <cell r="J1320">
            <v>0.4</v>
          </cell>
          <cell r="K1320">
            <v>1319</v>
          </cell>
        </row>
        <row r="1321">
          <cell r="B1321">
            <v>22672</v>
          </cell>
          <cell r="C1321">
            <v>22933</v>
          </cell>
          <cell r="D1321">
            <v>2577.52</v>
          </cell>
          <cell r="E1321">
            <v>2577.0500000000002</v>
          </cell>
          <cell r="F1321">
            <v>2575.61</v>
          </cell>
          <cell r="G1321">
            <v>2575.27</v>
          </cell>
          <cell r="H1321">
            <v>0</v>
          </cell>
          <cell r="I1321">
            <v>0.23</v>
          </cell>
          <cell r="J1321">
            <v>0.43</v>
          </cell>
          <cell r="K1321">
            <v>1320</v>
          </cell>
        </row>
        <row r="1322">
          <cell r="B1322">
            <v>22508</v>
          </cell>
          <cell r="C1322">
            <v>22672</v>
          </cell>
          <cell r="D1322">
            <v>2577.84</v>
          </cell>
          <cell r="E1322">
            <v>2577.52</v>
          </cell>
          <cell r="F1322">
            <v>2575.86</v>
          </cell>
          <cell r="G1322">
            <v>2575.6</v>
          </cell>
          <cell r="H1322">
            <v>0</v>
          </cell>
          <cell r="I1322">
            <v>0.2</v>
          </cell>
          <cell r="J1322">
            <v>0.5</v>
          </cell>
          <cell r="K1322">
            <v>1321</v>
          </cell>
        </row>
        <row r="1323">
          <cell r="B1323">
            <v>23211</v>
          </cell>
          <cell r="C1323">
            <v>23118</v>
          </cell>
          <cell r="D1323">
            <v>2576.64</v>
          </cell>
          <cell r="E1323">
            <v>2576.5300000000002</v>
          </cell>
          <cell r="F1323">
            <v>2574.92</v>
          </cell>
          <cell r="G1323">
            <v>2574.71</v>
          </cell>
          <cell r="H1323">
            <v>0</v>
          </cell>
          <cell r="I1323">
            <v>0.2</v>
          </cell>
          <cell r="J1323">
            <v>0.34</v>
          </cell>
          <cell r="K1323">
            <v>1322</v>
          </cell>
        </row>
        <row r="1324">
          <cell r="B1324">
            <v>22905</v>
          </cell>
          <cell r="C1324">
            <v>23011</v>
          </cell>
          <cell r="D1324">
            <v>2576.5300000000002</v>
          </cell>
          <cell r="E1324">
            <v>2576.2600000000002</v>
          </cell>
          <cell r="F1324">
            <v>2575.8000000000002</v>
          </cell>
          <cell r="G1324">
            <v>2575.65</v>
          </cell>
          <cell r="H1324">
            <v>0</v>
          </cell>
          <cell r="I1324">
            <v>0.45</v>
          </cell>
          <cell r="J1324">
            <v>0.3</v>
          </cell>
          <cell r="K1324">
            <v>1323</v>
          </cell>
        </row>
        <row r="1325">
          <cell r="B1325">
            <v>22619</v>
          </cell>
          <cell r="C1325">
            <v>23011</v>
          </cell>
          <cell r="D1325">
            <v>2576.5300000000002</v>
          </cell>
          <cell r="E1325">
            <v>2576.2800000000002</v>
          </cell>
          <cell r="F1325">
            <v>2574.59</v>
          </cell>
          <cell r="G1325">
            <v>2574.37</v>
          </cell>
          <cell r="H1325">
            <v>0</v>
          </cell>
          <cell r="I1325">
            <v>0.3</v>
          </cell>
          <cell r="J1325">
            <v>0.2</v>
          </cell>
          <cell r="K1325">
            <v>1324</v>
          </cell>
        </row>
        <row r="1326">
          <cell r="B1326">
            <v>22512</v>
          </cell>
          <cell r="C1326">
            <v>22905</v>
          </cell>
          <cell r="D1326">
            <v>2576.83</v>
          </cell>
          <cell r="E1326">
            <v>2576.54</v>
          </cell>
          <cell r="F1326">
            <v>2575</v>
          </cell>
          <cell r="G1326">
            <v>2574.61</v>
          </cell>
          <cell r="H1326">
            <v>0</v>
          </cell>
          <cell r="I1326">
            <v>0.25</v>
          </cell>
          <cell r="J1326">
            <v>0.3</v>
          </cell>
          <cell r="K1326">
            <v>1325</v>
          </cell>
        </row>
        <row r="1327">
          <cell r="B1327">
            <v>22584</v>
          </cell>
          <cell r="C1327">
            <v>22640</v>
          </cell>
          <cell r="D1327">
            <v>2580.59</v>
          </cell>
          <cell r="E1327">
            <v>2580.34</v>
          </cell>
          <cell r="F1327">
            <v>2578.14</v>
          </cell>
          <cell r="G1327">
            <v>2578.08</v>
          </cell>
          <cell r="H1327">
            <v>0</v>
          </cell>
          <cell r="I1327">
            <v>0</v>
          </cell>
          <cell r="J1327">
            <v>0</v>
          </cell>
          <cell r="K1327">
            <v>1326</v>
          </cell>
        </row>
        <row r="1328">
          <cell r="B1328">
            <v>22442</v>
          </cell>
          <cell r="C1328">
            <v>22640</v>
          </cell>
          <cell r="D1328">
            <v>2580.2399999999998</v>
          </cell>
          <cell r="E1328">
            <v>2580.34</v>
          </cell>
          <cell r="F1328">
            <v>2578.2800000000002</v>
          </cell>
          <cell r="G1328">
            <v>2578.08</v>
          </cell>
          <cell r="H1328">
            <v>0</v>
          </cell>
          <cell r="I1328">
            <v>0.68</v>
          </cell>
          <cell r="J1328">
            <v>0.4</v>
          </cell>
          <cell r="K1328">
            <v>1327</v>
          </cell>
        </row>
        <row r="1329">
          <cell r="B1329">
            <v>22530</v>
          </cell>
          <cell r="C1329">
            <v>22668</v>
          </cell>
          <cell r="D1329">
            <v>2578.63</v>
          </cell>
          <cell r="E1329">
            <v>2578.4899999999998</v>
          </cell>
          <cell r="F1329">
            <v>2577.0100000000002</v>
          </cell>
          <cell r="G1329">
            <v>2576.66</v>
          </cell>
          <cell r="H1329">
            <v>0</v>
          </cell>
          <cell r="I1329">
            <v>0.2</v>
          </cell>
          <cell r="J1329">
            <v>0.47</v>
          </cell>
          <cell r="K1329">
            <v>1328</v>
          </cell>
        </row>
        <row r="1330">
          <cell r="B1330">
            <v>22813</v>
          </cell>
          <cell r="C1330">
            <v>22772</v>
          </cell>
          <cell r="D1330">
            <v>2578.3000000000002</v>
          </cell>
          <cell r="E1330">
            <v>2578.35</v>
          </cell>
          <cell r="F1330">
            <v>2576.9699999999998</v>
          </cell>
          <cell r="G1330">
            <v>2576.38</v>
          </cell>
          <cell r="H1330">
            <v>0</v>
          </cell>
          <cell r="I1330">
            <v>0.2</v>
          </cell>
          <cell r="J1330">
            <v>1.4</v>
          </cell>
          <cell r="K1330">
            <v>1329</v>
          </cell>
        </row>
        <row r="1331">
          <cell r="B1331">
            <v>23493</v>
          </cell>
          <cell r="C1331">
            <v>23511</v>
          </cell>
          <cell r="D1331">
            <v>2579.5100000000002</v>
          </cell>
          <cell r="E1331">
            <v>0</v>
          </cell>
          <cell r="F1331">
            <v>0</v>
          </cell>
          <cell r="G1331">
            <v>2577.62</v>
          </cell>
          <cell r="H1331">
            <v>0</v>
          </cell>
          <cell r="I1331">
            <v>0</v>
          </cell>
          <cell r="J1331">
            <v>0</v>
          </cell>
          <cell r="K1331">
            <v>1330</v>
          </cell>
        </row>
        <row r="1332">
          <cell r="B1332">
            <v>23374</v>
          </cell>
          <cell r="C1332">
            <v>23493</v>
          </cell>
          <cell r="D1332">
            <v>2579.6999999999998</v>
          </cell>
          <cell r="E1332">
            <v>2579.5100000000002</v>
          </cell>
          <cell r="F1332">
            <v>2578.1799999999998</v>
          </cell>
          <cell r="G1332">
            <v>2577.86</v>
          </cell>
          <cell r="H1332">
            <v>0</v>
          </cell>
          <cell r="I1332">
            <v>0.2</v>
          </cell>
          <cell r="J1332">
            <v>0.66</v>
          </cell>
          <cell r="K1332">
            <v>1331</v>
          </cell>
        </row>
        <row r="1333">
          <cell r="B1333">
            <v>23329</v>
          </cell>
          <cell r="C1333">
            <v>23511</v>
          </cell>
          <cell r="D1333">
            <v>2579.8200000000002</v>
          </cell>
          <cell r="E1333">
            <v>0</v>
          </cell>
          <cell r="F1333">
            <v>2578.19</v>
          </cell>
          <cell r="G1333">
            <v>2577.62</v>
          </cell>
          <cell r="H1333">
            <v>0</v>
          </cell>
          <cell r="I1333">
            <v>0</v>
          </cell>
          <cell r="J1333">
            <v>0</v>
          </cell>
          <cell r="K1333">
            <v>1332</v>
          </cell>
        </row>
        <row r="1334">
          <cell r="B1334">
            <v>23239</v>
          </cell>
          <cell r="C1334">
            <v>23329</v>
          </cell>
          <cell r="D1334">
            <v>2579.9</v>
          </cell>
          <cell r="E1334">
            <v>2579.8200000000002</v>
          </cell>
          <cell r="F1334">
            <v>2578.5</v>
          </cell>
          <cell r="G1334">
            <v>2578.14</v>
          </cell>
          <cell r="H1334">
            <v>0</v>
          </cell>
          <cell r="I1334">
            <v>0.2</v>
          </cell>
          <cell r="J1334">
            <v>1</v>
          </cell>
          <cell r="K1334">
            <v>1333</v>
          </cell>
        </row>
        <row r="1335">
          <cell r="B1335">
            <v>23192</v>
          </cell>
          <cell r="C1335">
            <v>23267</v>
          </cell>
          <cell r="D1335">
            <v>2577.92</v>
          </cell>
          <cell r="E1335">
            <v>2577.92</v>
          </cell>
          <cell r="F1335">
            <v>2575.37</v>
          </cell>
          <cell r="G1335">
            <v>2575.27</v>
          </cell>
          <cell r="H1335">
            <v>0</v>
          </cell>
          <cell r="I1335">
            <v>0.4</v>
          </cell>
          <cell r="J1335">
            <v>0.4</v>
          </cell>
          <cell r="K1335">
            <v>1334</v>
          </cell>
        </row>
        <row r="1336">
          <cell r="B1336">
            <v>22996</v>
          </cell>
          <cell r="C1336">
            <v>23192</v>
          </cell>
          <cell r="D1336">
            <v>2578.04</v>
          </cell>
          <cell r="E1336">
            <v>2577.92</v>
          </cell>
          <cell r="F1336">
            <v>2575.9299999999998</v>
          </cell>
          <cell r="G1336">
            <v>2575.4699999999998</v>
          </cell>
          <cell r="H1336">
            <v>0</v>
          </cell>
          <cell r="I1336">
            <v>0.35</v>
          </cell>
          <cell r="J1336">
            <v>0.59</v>
          </cell>
          <cell r="K1336">
            <v>1335</v>
          </cell>
        </row>
        <row r="1337">
          <cell r="B1337">
            <v>22772</v>
          </cell>
          <cell r="C1337">
            <v>22996</v>
          </cell>
          <cell r="D1337">
            <v>2578.35</v>
          </cell>
          <cell r="E1337">
            <v>2578.04</v>
          </cell>
          <cell r="F1337">
            <v>0</v>
          </cell>
          <cell r="G1337">
            <v>2576.0100000000002</v>
          </cell>
          <cell r="H1337">
            <v>0</v>
          </cell>
          <cell r="I1337">
            <v>0.35</v>
          </cell>
          <cell r="J1337">
            <v>0.4</v>
          </cell>
          <cell r="K1337">
            <v>1336</v>
          </cell>
        </row>
        <row r="1338">
          <cell r="B1338">
            <v>22757</v>
          </cell>
          <cell r="C1338">
            <v>22772</v>
          </cell>
          <cell r="D1338">
            <v>2578.39</v>
          </cell>
          <cell r="E1338">
            <v>2578.35</v>
          </cell>
          <cell r="F1338">
            <v>2576.63</v>
          </cell>
          <cell r="G1338">
            <v>2576.4899999999998</v>
          </cell>
          <cell r="H1338">
            <v>0</v>
          </cell>
          <cell r="I1338">
            <v>0.25</v>
          </cell>
          <cell r="J1338">
            <v>0.26</v>
          </cell>
          <cell r="K1338">
            <v>1337</v>
          </cell>
        </row>
        <row r="1339">
          <cell r="B1339">
            <v>22668</v>
          </cell>
          <cell r="C1339">
            <v>22757</v>
          </cell>
          <cell r="D1339">
            <v>2578.4899999999998</v>
          </cell>
          <cell r="E1339">
            <v>2578.39</v>
          </cell>
          <cell r="F1339">
            <v>2576.63</v>
          </cell>
          <cell r="G1339">
            <v>2576.4899999999998</v>
          </cell>
          <cell r="H1339">
            <v>0</v>
          </cell>
          <cell r="I1339">
            <v>0.25</v>
          </cell>
          <cell r="J1339">
            <v>0.26</v>
          </cell>
          <cell r="K1339">
            <v>1338</v>
          </cell>
        </row>
        <row r="1340">
          <cell r="B1340">
            <v>22447</v>
          </cell>
          <cell r="C1340">
            <v>22668</v>
          </cell>
          <cell r="D1340">
            <v>2578.91</v>
          </cell>
          <cell r="E1340">
            <v>2578.4899999999998</v>
          </cell>
          <cell r="F1340">
            <v>2577.3000000000002</v>
          </cell>
          <cell r="G1340">
            <v>2576.69</v>
          </cell>
          <cell r="H1340">
            <v>0</v>
          </cell>
          <cell r="I1340">
            <v>0.2</v>
          </cell>
          <cell r="J1340">
            <v>1.1000000000000001</v>
          </cell>
          <cell r="K1340">
            <v>1339</v>
          </cell>
        </row>
        <row r="1341">
          <cell r="B1341">
            <v>22696</v>
          </cell>
          <cell r="C1341">
            <v>22986</v>
          </cell>
          <cell r="D1341">
            <v>2580.46</v>
          </cell>
          <cell r="E1341">
            <v>2578.4499999999998</v>
          </cell>
          <cell r="F1341">
            <v>2578.3000000000002</v>
          </cell>
          <cell r="G1341">
            <v>2577.44</v>
          </cell>
          <cell r="H1341">
            <v>0</v>
          </cell>
          <cell r="I1341">
            <v>0.35</v>
          </cell>
          <cell r="J1341">
            <v>1.23</v>
          </cell>
          <cell r="K1341">
            <v>1340</v>
          </cell>
        </row>
        <row r="1342">
          <cell r="B1342">
            <v>22611</v>
          </cell>
          <cell r="C1342">
            <v>22696</v>
          </cell>
          <cell r="D1342">
            <v>2580.79</v>
          </cell>
          <cell r="E1342">
            <v>2580.46</v>
          </cell>
          <cell r="F1342">
            <v>2578.56</v>
          </cell>
          <cell r="G1342">
            <v>2578.25</v>
          </cell>
          <cell r="H1342">
            <v>0</v>
          </cell>
          <cell r="I1342">
            <v>0</v>
          </cell>
          <cell r="J1342">
            <v>0.77</v>
          </cell>
          <cell r="K1342">
            <v>1341</v>
          </cell>
        </row>
        <row r="1343">
          <cell r="B1343">
            <v>22561</v>
          </cell>
          <cell r="C1343">
            <v>22611</v>
          </cell>
          <cell r="D1343">
            <v>2580.4899999999998</v>
          </cell>
          <cell r="E1343">
            <v>2580.79</v>
          </cell>
          <cell r="F1343">
            <v>2579.12</v>
          </cell>
          <cell r="G1343">
            <v>2578.12</v>
          </cell>
          <cell r="H1343">
            <v>0</v>
          </cell>
          <cell r="I1343">
            <v>0.23</v>
          </cell>
          <cell r="J1343">
            <v>0.3</v>
          </cell>
          <cell r="K1343">
            <v>1342</v>
          </cell>
        </row>
        <row r="1344">
          <cell r="B1344">
            <v>22926</v>
          </cell>
          <cell r="C1344">
            <v>22986</v>
          </cell>
          <cell r="D1344">
            <v>2580.3200000000002</v>
          </cell>
          <cell r="E1344">
            <v>2578.4499999999998</v>
          </cell>
          <cell r="F1344">
            <v>2578.8000000000002</v>
          </cell>
          <cell r="G1344">
            <v>2577.38</v>
          </cell>
          <cell r="H1344">
            <v>0</v>
          </cell>
          <cell r="I1344">
            <v>0.23</v>
          </cell>
          <cell r="J1344">
            <v>1.5</v>
          </cell>
          <cell r="K1344">
            <v>1343</v>
          </cell>
        </row>
        <row r="1345">
          <cell r="B1345">
            <v>23016</v>
          </cell>
          <cell r="C1345">
            <v>23024</v>
          </cell>
          <cell r="D1345">
            <v>0</v>
          </cell>
          <cell r="E1345">
            <v>2577.9</v>
          </cell>
          <cell r="F1345">
            <v>0</v>
          </cell>
          <cell r="G1345">
            <v>2577.3000000000002</v>
          </cell>
          <cell r="H1345">
            <v>0</v>
          </cell>
          <cell r="I1345">
            <v>0.9</v>
          </cell>
          <cell r="J1345">
            <v>0</v>
          </cell>
          <cell r="K1345">
            <v>1344</v>
          </cell>
        </row>
        <row r="1346">
          <cell r="B1346">
            <v>22992</v>
          </cell>
          <cell r="C1346">
            <v>23016</v>
          </cell>
          <cell r="D1346">
            <v>2578.34</v>
          </cell>
          <cell r="E1346">
            <v>0</v>
          </cell>
          <cell r="F1346">
            <v>2577.39</v>
          </cell>
          <cell r="G1346">
            <v>0</v>
          </cell>
          <cell r="H1346">
            <v>0</v>
          </cell>
          <cell r="I1346">
            <v>0.9</v>
          </cell>
          <cell r="J1346">
            <v>0.5</v>
          </cell>
          <cell r="K1346">
            <v>1345</v>
          </cell>
        </row>
        <row r="1347">
          <cell r="B1347">
            <v>22986</v>
          </cell>
          <cell r="C1347">
            <v>23016</v>
          </cell>
          <cell r="D1347">
            <v>2578.4499999999998</v>
          </cell>
          <cell r="E1347">
            <v>0</v>
          </cell>
          <cell r="F1347">
            <v>2577.44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1346</v>
          </cell>
        </row>
        <row r="1348">
          <cell r="B1348">
            <v>23024</v>
          </cell>
          <cell r="C1348">
            <v>23341</v>
          </cell>
          <cell r="D1348">
            <v>2577.9</v>
          </cell>
          <cell r="E1348">
            <v>2577.31</v>
          </cell>
          <cell r="F1348">
            <v>2577.3000000000002</v>
          </cell>
          <cell r="G1348">
            <v>2576.96</v>
          </cell>
          <cell r="H1348">
            <v>0</v>
          </cell>
          <cell r="I1348">
            <v>1</v>
          </cell>
          <cell r="J1348">
            <v>0.4</v>
          </cell>
          <cell r="K1348">
            <v>1347</v>
          </cell>
        </row>
        <row r="1349">
          <cell r="B1349">
            <v>23241</v>
          </cell>
          <cell r="C1349">
            <v>23341</v>
          </cell>
          <cell r="D1349">
            <v>2578.94</v>
          </cell>
          <cell r="E1349">
            <v>2577.31</v>
          </cell>
          <cell r="F1349">
            <v>2578.2399999999998</v>
          </cell>
          <cell r="G1349">
            <v>2577.69</v>
          </cell>
          <cell r="H1349">
            <v>0</v>
          </cell>
          <cell r="I1349">
            <v>0.23</v>
          </cell>
          <cell r="J1349">
            <v>1.06</v>
          </cell>
          <cell r="K1349">
            <v>1348</v>
          </cell>
        </row>
        <row r="1350">
          <cell r="B1350">
            <v>23141</v>
          </cell>
          <cell r="C1350">
            <v>23241</v>
          </cell>
          <cell r="D1350">
            <v>2579.7399999999998</v>
          </cell>
          <cell r="E1350">
            <v>2578.94</v>
          </cell>
          <cell r="F1350">
            <v>2578.1799999999998</v>
          </cell>
          <cell r="G1350">
            <v>2577.2800000000002</v>
          </cell>
          <cell r="H1350">
            <v>0</v>
          </cell>
          <cell r="I1350">
            <v>0.2</v>
          </cell>
          <cell r="J1350">
            <v>1.73</v>
          </cell>
          <cell r="K1350">
            <v>1349</v>
          </cell>
        </row>
        <row r="1351">
          <cell r="B1351">
            <v>23039</v>
          </cell>
          <cell r="C1351">
            <v>23326</v>
          </cell>
          <cell r="D1351">
            <v>2580.09</v>
          </cell>
          <cell r="E1351">
            <v>2579.6999999999998</v>
          </cell>
          <cell r="F1351">
            <v>2578.62</v>
          </cell>
          <cell r="G1351">
            <v>2577.62</v>
          </cell>
          <cell r="H1351">
            <v>0</v>
          </cell>
          <cell r="I1351">
            <v>0.23</v>
          </cell>
          <cell r="J1351">
            <v>1.27</v>
          </cell>
          <cell r="K1351">
            <v>1350</v>
          </cell>
        </row>
        <row r="1352">
          <cell r="B1352">
            <v>23039</v>
          </cell>
          <cell r="C1352">
            <v>23141</v>
          </cell>
          <cell r="D1352">
            <v>2580.09</v>
          </cell>
          <cell r="E1352">
            <v>2579.7399999999998</v>
          </cell>
          <cell r="F1352">
            <v>2578.25</v>
          </cell>
          <cell r="G1352">
            <v>0</v>
          </cell>
          <cell r="H1352">
            <v>0</v>
          </cell>
          <cell r="I1352">
            <v>0.23</v>
          </cell>
          <cell r="J1352">
            <v>1</v>
          </cell>
          <cell r="K1352">
            <v>1351</v>
          </cell>
        </row>
        <row r="1353">
          <cell r="B1353">
            <v>22968</v>
          </cell>
          <cell r="C1353">
            <v>23039</v>
          </cell>
          <cell r="D1353">
            <v>2580.1999999999998</v>
          </cell>
          <cell r="E1353">
            <v>2580.09</v>
          </cell>
          <cell r="F1353">
            <v>2578.6799999999998</v>
          </cell>
          <cell r="G1353">
            <v>2578.25</v>
          </cell>
          <cell r="H1353">
            <v>0</v>
          </cell>
          <cell r="I1353">
            <v>0.2</v>
          </cell>
          <cell r="J1353">
            <v>1.2</v>
          </cell>
          <cell r="K1353">
            <v>1352</v>
          </cell>
        </row>
        <row r="1354">
          <cell r="B1354">
            <v>23141</v>
          </cell>
          <cell r="C1354">
            <v>23376</v>
          </cell>
          <cell r="D1354">
            <v>2579.7399999999998</v>
          </cell>
          <cell r="E1354">
            <v>2578.6999999999998</v>
          </cell>
          <cell r="F1354">
            <v>2577.7199999999998</v>
          </cell>
          <cell r="G1354">
            <v>2576.86</v>
          </cell>
          <cell r="H1354">
            <v>0</v>
          </cell>
          <cell r="I1354">
            <v>0.35</v>
          </cell>
          <cell r="J1354">
            <v>1.28</v>
          </cell>
          <cell r="K1354">
            <v>1353</v>
          </cell>
        </row>
        <row r="1355">
          <cell r="B1355">
            <v>22926</v>
          </cell>
          <cell r="C1355">
            <v>22884</v>
          </cell>
          <cell r="D1355">
            <v>2580.3200000000002</v>
          </cell>
          <cell r="E1355">
            <v>2580.7800000000002</v>
          </cell>
          <cell r="F1355">
            <v>2579.69</v>
          </cell>
          <cell r="G1355">
            <v>2577.5500000000002</v>
          </cell>
          <cell r="H1355">
            <v>0</v>
          </cell>
          <cell r="I1355">
            <v>0.2</v>
          </cell>
          <cell r="J1355">
            <v>1.2</v>
          </cell>
          <cell r="K1355">
            <v>1354</v>
          </cell>
        </row>
        <row r="1356">
          <cell r="B1356">
            <v>22561</v>
          </cell>
          <cell r="C1356">
            <v>22926</v>
          </cell>
          <cell r="D1356">
            <v>2580.4899999999998</v>
          </cell>
          <cell r="E1356">
            <v>2580.3200000000002</v>
          </cell>
          <cell r="F1356">
            <v>2578.88</v>
          </cell>
          <cell r="G1356">
            <v>2578.44</v>
          </cell>
          <cell r="H1356">
            <v>0</v>
          </cell>
          <cell r="I1356">
            <v>0.35</v>
          </cell>
          <cell r="J1356">
            <v>0.47</v>
          </cell>
          <cell r="K1356">
            <v>1355</v>
          </cell>
        </row>
        <row r="1357">
          <cell r="B1357">
            <v>22527</v>
          </cell>
          <cell r="C1357">
            <v>22884</v>
          </cell>
          <cell r="D1357">
            <v>2579.81</v>
          </cell>
          <cell r="E1357">
            <v>2580.7800000000002</v>
          </cell>
          <cell r="F1357">
            <v>2577.9299999999998</v>
          </cell>
          <cell r="G1357">
            <v>2577.56</v>
          </cell>
          <cell r="H1357">
            <v>0</v>
          </cell>
          <cell r="I1357">
            <v>0.68</v>
          </cell>
          <cell r="J1357">
            <v>0.4</v>
          </cell>
          <cell r="K1357">
            <v>1356</v>
          </cell>
        </row>
        <row r="1358">
          <cell r="B1358">
            <v>22561</v>
          </cell>
          <cell r="C1358">
            <v>22527</v>
          </cell>
          <cell r="D1358">
            <v>2580.4899999999998</v>
          </cell>
          <cell r="E1358">
            <v>2579.81</v>
          </cell>
          <cell r="F1358">
            <v>2579.16</v>
          </cell>
          <cell r="G1358">
            <v>2577.9299999999998</v>
          </cell>
          <cell r="H1358">
            <v>0</v>
          </cell>
          <cell r="I1358">
            <v>0.23</v>
          </cell>
          <cell r="J1358">
            <v>1.3</v>
          </cell>
          <cell r="K1358">
            <v>1357</v>
          </cell>
        </row>
        <row r="1359">
          <cell r="B1359">
            <v>22884</v>
          </cell>
          <cell r="C1359">
            <v>23244</v>
          </cell>
          <cell r="D1359">
            <v>2580.7800000000002</v>
          </cell>
          <cell r="E1359">
            <v>0</v>
          </cell>
          <cell r="F1359">
            <v>2577.5500000000002</v>
          </cell>
          <cell r="G1359">
            <v>2576.9899999999998</v>
          </cell>
          <cell r="H1359">
            <v>0</v>
          </cell>
          <cell r="I1359">
            <v>0.68</v>
          </cell>
          <cell r="J1359">
            <v>0.6</v>
          </cell>
          <cell r="K1359">
            <v>1358</v>
          </cell>
        </row>
        <row r="1360">
          <cell r="B1360">
            <v>22988</v>
          </cell>
          <cell r="C1360">
            <v>23123</v>
          </cell>
          <cell r="D1360">
            <v>2580.3000000000002</v>
          </cell>
          <cell r="E1360">
            <v>2579.9</v>
          </cell>
          <cell r="F1360">
            <v>2578.8000000000002</v>
          </cell>
          <cell r="G1360">
            <v>2578.3200000000002</v>
          </cell>
          <cell r="H1360">
            <v>0</v>
          </cell>
          <cell r="I1360">
            <v>0.2</v>
          </cell>
          <cell r="J1360">
            <v>1</v>
          </cell>
          <cell r="K1360">
            <v>1359</v>
          </cell>
        </row>
        <row r="1361">
          <cell r="B1361">
            <v>22865</v>
          </cell>
          <cell r="C1361">
            <v>22845</v>
          </cell>
          <cell r="D1361">
            <v>2580.1799999999998</v>
          </cell>
          <cell r="E1361">
            <v>2579.4899999999998</v>
          </cell>
          <cell r="F1361">
            <v>2578.5100000000002</v>
          </cell>
          <cell r="G1361">
            <v>2577.83</v>
          </cell>
          <cell r="H1361">
            <v>0</v>
          </cell>
          <cell r="I1361">
            <v>0.2</v>
          </cell>
          <cell r="J1361">
            <v>1.7</v>
          </cell>
          <cell r="K1361">
            <v>1360</v>
          </cell>
        </row>
        <row r="1362">
          <cell r="B1362">
            <v>22908</v>
          </cell>
          <cell r="C1362">
            <v>22837</v>
          </cell>
          <cell r="D1362">
            <v>2579.31</v>
          </cell>
          <cell r="E1362">
            <v>2579.2600000000002</v>
          </cell>
          <cell r="F1362">
            <v>2577.6799999999998</v>
          </cell>
          <cell r="G1362">
            <v>2577.6</v>
          </cell>
          <cell r="H1362">
            <v>0</v>
          </cell>
          <cell r="I1362">
            <v>0.2</v>
          </cell>
          <cell r="J1362">
            <v>0.47</v>
          </cell>
          <cell r="K1362">
            <v>1361</v>
          </cell>
        </row>
        <row r="1363">
          <cell r="B1363">
            <v>22974</v>
          </cell>
          <cell r="C1363">
            <v>22908</v>
          </cell>
          <cell r="D1363">
            <v>2579.39</v>
          </cell>
          <cell r="E1363">
            <v>2579.31</v>
          </cell>
          <cell r="F1363">
            <v>2577.7800000000002</v>
          </cell>
          <cell r="G1363">
            <v>2577.6799999999998</v>
          </cell>
          <cell r="H1363">
            <v>0</v>
          </cell>
          <cell r="I1363">
            <v>0.2</v>
          </cell>
          <cell r="J1363">
            <v>0.5</v>
          </cell>
          <cell r="K1363">
            <v>1362</v>
          </cell>
        </row>
        <row r="1364">
          <cell r="B1364">
            <v>22510</v>
          </cell>
          <cell r="C1364">
            <v>22813</v>
          </cell>
          <cell r="D1364">
            <v>2579.2399999999998</v>
          </cell>
          <cell r="E1364">
            <v>2578.3000000000002</v>
          </cell>
          <cell r="F1364">
            <v>2577.63</v>
          </cell>
          <cell r="G1364">
            <v>2577.09</v>
          </cell>
          <cell r="H1364">
            <v>0</v>
          </cell>
          <cell r="I1364">
            <v>0.2</v>
          </cell>
          <cell r="J1364">
            <v>0.68</v>
          </cell>
          <cell r="K1364">
            <v>1363</v>
          </cell>
        </row>
        <row r="1365">
          <cell r="B1365">
            <v>22837</v>
          </cell>
          <cell r="C1365">
            <v>22813</v>
          </cell>
          <cell r="D1365">
            <v>2579.2600000000002</v>
          </cell>
          <cell r="E1365">
            <v>2578.3000000000002</v>
          </cell>
          <cell r="F1365">
            <v>2577.5700000000002</v>
          </cell>
          <cell r="G1365">
            <v>2577.1</v>
          </cell>
          <cell r="H1365">
            <v>0</v>
          </cell>
          <cell r="I1365">
            <v>0.2</v>
          </cell>
          <cell r="J1365">
            <v>1.1000000000000001</v>
          </cell>
          <cell r="K1365">
            <v>1364</v>
          </cell>
        </row>
        <row r="1366">
          <cell r="B1366">
            <v>22845</v>
          </cell>
          <cell r="C1366">
            <v>22837</v>
          </cell>
          <cell r="D1366">
            <v>2579.4899999999998</v>
          </cell>
          <cell r="E1366">
            <v>2579.2600000000002</v>
          </cell>
          <cell r="F1366">
            <v>2577.7800000000002</v>
          </cell>
          <cell r="G1366">
            <v>2577.56</v>
          </cell>
          <cell r="H1366">
            <v>0</v>
          </cell>
          <cell r="I1366">
            <v>0.2</v>
          </cell>
          <cell r="J1366">
            <v>1.1000000000000001</v>
          </cell>
          <cell r="K1366">
            <v>1365</v>
          </cell>
        </row>
        <row r="1367">
          <cell r="B1367">
            <v>22492</v>
          </cell>
          <cell r="C1367">
            <v>22845</v>
          </cell>
          <cell r="D1367">
            <v>2579.6799999999998</v>
          </cell>
          <cell r="E1367">
            <v>2579.4899999999998</v>
          </cell>
          <cell r="F1367">
            <v>2578.1799999999998</v>
          </cell>
          <cell r="G1367">
            <v>2577.8200000000002</v>
          </cell>
          <cell r="H1367">
            <v>0</v>
          </cell>
          <cell r="I1367">
            <v>0.2</v>
          </cell>
          <cell r="J1367">
            <v>0.4</v>
          </cell>
          <cell r="K1367">
            <v>1366</v>
          </cell>
        </row>
        <row r="1368">
          <cell r="B1368">
            <v>25766</v>
          </cell>
          <cell r="C1368">
            <v>25689</v>
          </cell>
          <cell r="D1368">
            <v>2575.65</v>
          </cell>
          <cell r="E1368">
            <v>2576.36</v>
          </cell>
          <cell r="F1368">
            <v>2573.4699999999998</v>
          </cell>
          <cell r="G1368">
            <v>2573.42</v>
          </cell>
          <cell r="H1368">
            <v>0</v>
          </cell>
          <cell r="I1368">
            <v>0.45</v>
          </cell>
          <cell r="J1368">
            <v>0.09</v>
          </cell>
          <cell r="K1368">
            <v>1367</v>
          </cell>
        </row>
        <row r="1369">
          <cell r="B1369">
            <v>25689</v>
          </cell>
          <cell r="C1369">
            <v>25643</v>
          </cell>
          <cell r="D1369">
            <v>2576.36</v>
          </cell>
          <cell r="E1369">
            <v>2576.71</v>
          </cell>
          <cell r="F1369">
            <v>2573.42</v>
          </cell>
          <cell r="G1369">
            <v>2573.4</v>
          </cell>
          <cell r="H1369">
            <v>0</v>
          </cell>
          <cell r="I1369">
            <v>0.5</v>
          </cell>
          <cell r="J1369">
            <v>0.08</v>
          </cell>
          <cell r="K1369">
            <v>1368</v>
          </cell>
        </row>
        <row r="1370">
          <cell r="B1370">
            <v>25678</v>
          </cell>
          <cell r="C1370">
            <v>25670</v>
          </cell>
          <cell r="D1370">
            <v>2576.81</v>
          </cell>
          <cell r="E1370">
            <v>2576.81</v>
          </cell>
          <cell r="F1370">
            <v>2574.21</v>
          </cell>
          <cell r="G1370">
            <v>2574.21</v>
          </cell>
          <cell r="H1370">
            <v>0</v>
          </cell>
          <cell r="I1370">
            <v>0.45</v>
          </cell>
          <cell r="J1370">
            <v>0</v>
          </cell>
          <cell r="K1370">
            <v>1369</v>
          </cell>
        </row>
        <row r="1371">
          <cell r="B1371">
            <v>25670</v>
          </cell>
          <cell r="C1371">
            <v>25654</v>
          </cell>
          <cell r="D1371">
            <v>2576.81</v>
          </cell>
          <cell r="E1371">
            <v>2577.13</v>
          </cell>
          <cell r="F1371">
            <v>2574.21</v>
          </cell>
          <cell r="G1371">
            <v>2574.0300000000002</v>
          </cell>
          <cell r="H1371">
            <v>0</v>
          </cell>
          <cell r="I1371">
            <v>0.45</v>
          </cell>
          <cell r="J1371">
            <v>5.3</v>
          </cell>
          <cell r="K1371">
            <v>1370</v>
          </cell>
        </row>
        <row r="1372">
          <cell r="B1372">
            <v>25654</v>
          </cell>
          <cell r="C1372">
            <v>25643</v>
          </cell>
          <cell r="D1372">
            <v>2576.81</v>
          </cell>
          <cell r="E1372">
            <v>2577.13</v>
          </cell>
          <cell r="F1372">
            <v>2574.0100000000002</v>
          </cell>
          <cell r="G1372">
            <v>2573.63</v>
          </cell>
          <cell r="H1372">
            <v>0</v>
          </cell>
          <cell r="I1372">
            <v>0.45</v>
          </cell>
          <cell r="J1372">
            <v>10.5</v>
          </cell>
          <cell r="K1372">
            <v>1371</v>
          </cell>
        </row>
        <row r="1373">
          <cell r="B1373">
            <v>27065</v>
          </cell>
          <cell r="C1373">
            <v>26783</v>
          </cell>
          <cell r="D1373">
            <v>2581.61</v>
          </cell>
          <cell r="E1373">
            <v>2580.4499999999998</v>
          </cell>
          <cell r="F1373">
            <v>2577.9499999999998</v>
          </cell>
          <cell r="G1373">
            <v>2577.41</v>
          </cell>
          <cell r="H1373">
            <v>0</v>
          </cell>
          <cell r="I1373">
            <v>1.5</v>
          </cell>
          <cell r="J1373">
            <v>0.55000000000000004</v>
          </cell>
          <cell r="K1373">
            <v>1372</v>
          </cell>
        </row>
        <row r="1374">
          <cell r="B1374">
            <v>26982</v>
          </cell>
          <cell r="C1374">
            <v>26870</v>
          </cell>
          <cell r="D1374">
            <v>2579.87</v>
          </cell>
          <cell r="E1374">
            <v>2579.85</v>
          </cell>
          <cell r="F1374">
            <v>2577.5100000000002</v>
          </cell>
          <cell r="G1374">
            <v>2577.36</v>
          </cell>
          <cell r="H1374">
            <v>0</v>
          </cell>
          <cell r="I1374">
            <v>1</v>
          </cell>
          <cell r="J1374">
            <v>0.36</v>
          </cell>
          <cell r="K1374">
            <v>1373</v>
          </cell>
        </row>
        <row r="1375">
          <cell r="B1375">
            <v>25850</v>
          </cell>
          <cell r="C1375">
            <v>25778</v>
          </cell>
          <cell r="D1375">
            <v>2575.2600000000002</v>
          </cell>
          <cell r="E1375">
            <v>2575.5700000000002</v>
          </cell>
          <cell r="F1375">
            <v>2574.56</v>
          </cell>
          <cell r="G1375">
            <v>2573.8000000000002</v>
          </cell>
          <cell r="H1375">
            <v>0</v>
          </cell>
          <cell r="I1375">
            <v>1.05</v>
          </cell>
          <cell r="J1375">
            <v>3.3</v>
          </cell>
          <cell r="K1375">
            <v>1374</v>
          </cell>
        </row>
        <row r="1376">
          <cell r="B1376">
            <v>25883</v>
          </cell>
          <cell r="C1376">
            <v>25850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1.05</v>
          </cell>
          <cell r="J1376">
            <v>0</v>
          </cell>
          <cell r="K1376">
            <v>1375</v>
          </cell>
        </row>
        <row r="1377">
          <cell r="B1377">
            <v>26172</v>
          </cell>
          <cell r="C1377">
            <v>26001</v>
          </cell>
          <cell r="D1377">
            <v>2577.11</v>
          </cell>
          <cell r="E1377">
            <v>2576.69</v>
          </cell>
          <cell r="F1377">
            <v>2575.44</v>
          </cell>
          <cell r="G1377">
            <v>2575.2800000000002</v>
          </cell>
          <cell r="H1377">
            <v>0</v>
          </cell>
          <cell r="I1377">
            <v>0.9</v>
          </cell>
          <cell r="J1377">
            <v>0.18</v>
          </cell>
          <cell r="K1377">
            <v>1376</v>
          </cell>
        </row>
        <row r="1378">
          <cell r="B1378">
            <v>25431</v>
          </cell>
          <cell r="C1378">
            <v>25373</v>
          </cell>
          <cell r="D1378">
            <v>2577.36</v>
          </cell>
          <cell r="E1378">
            <v>2576.9</v>
          </cell>
          <cell r="F1378">
            <v>2576.3000000000002</v>
          </cell>
          <cell r="G1378">
            <v>2576.12</v>
          </cell>
          <cell r="H1378">
            <v>0</v>
          </cell>
          <cell r="I1378">
            <v>1.6</v>
          </cell>
          <cell r="J1378">
            <v>0.2</v>
          </cell>
          <cell r="K1378">
            <v>1377</v>
          </cell>
        </row>
        <row r="1379">
          <cell r="B1379">
            <v>24987</v>
          </cell>
          <cell r="C1379">
            <v>25373</v>
          </cell>
          <cell r="D1379">
            <v>2578.4</v>
          </cell>
          <cell r="E1379">
            <v>2576.9</v>
          </cell>
          <cell r="F1379">
            <v>2576.61</v>
          </cell>
          <cell r="G1379">
            <v>2576.09</v>
          </cell>
          <cell r="H1379">
            <v>0</v>
          </cell>
          <cell r="I1379">
            <v>1.1000000000000001</v>
          </cell>
          <cell r="J1379">
            <v>0.41</v>
          </cell>
          <cell r="K1379">
            <v>1378</v>
          </cell>
        </row>
        <row r="1380">
          <cell r="B1380">
            <v>24600</v>
          </cell>
          <cell r="C1380">
            <v>24987</v>
          </cell>
          <cell r="D1380">
            <v>2578.19</v>
          </cell>
          <cell r="E1380">
            <v>2578.4</v>
          </cell>
          <cell r="F1380">
            <v>2576.9899999999998</v>
          </cell>
          <cell r="G1380">
            <v>2576.61</v>
          </cell>
          <cell r="H1380">
            <v>0</v>
          </cell>
          <cell r="I1380">
            <v>1.1000000000000001</v>
          </cell>
          <cell r="J1380">
            <v>0.38</v>
          </cell>
          <cell r="K1380">
            <v>1379</v>
          </cell>
        </row>
        <row r="1381">
          <cell r="B1381">
            <v>26844</v>
          </cell>
          <cell r="C1381">
            <v>26766</v>
          </cell>
          <cell r="D1381">
            <v>2579.85</v>
          </cell>
          <cell r="E1381">
            <v>2578.63</v>
          </cell>
          <cell r="F1381">
            <v>2577.2800000000002</v>
          </cell>
          <cell r="G1381">
            <v>2577.13</v>
          </cell>
          <cell r="H1381">
            <v>0</v>
          </cell>
          <cell r="I1381">
            <v>1</v>
          </cell>
          <cell r="J1381">
            <v>0.39</v>
          </cell>
          <cell r="K1381">
            <v>1380</v>
          </cell>
        </row>
        <row r="1382">
          <cell r="B1382">
            <v>26870</v>
          </cell>
          <cell r="C1382">
            <v>26844</v>
          </cell>
          <cell r="D1382">
            <v>2579.85</v>
          </cell>
          <cell r="E1382">
            <v>2579.85</v>
          </cell>
          <cell r="F1382">
            <v>2577.33</v>
          </cell>
          <cell r="G1382">
            <v>2577.2800000000002</v>
          </cell>
          <cell r="H1382">
            <v>0</v>
          </cell>
          <cell r="I1382">
            <v>1</v>
          </cell>
          <cell r="J1382">
            <v>0.42</v>
          </cell>
          <cell r="K1382">
            <v>1381</v>
          </cell>
        </row>
        <row r="1383">
          <cell r="B1383">
            <v>25765</v>
          </cell>
          <cell r="C1383">
            <v>25689</v>
          </cell>
          <cell r="D1383">
            <v>2576.15</v>
          </cell>
          <cell r="E1383">
            <v>2576.36</v>
          </cell>
          <cell r="F1383">
            <v>2575.5300000000002</v>
          </cell>
          <cell r="G1383">
            <v>2575.4</v>
          </cell>
          <cell r="H1383">
            <v>0</v>
          </cell>
          <cell r="I1383">
            <v>0.45</v>
          </cell>
          <cell r="J1383">
            <v>0.77</v>
          </cell>
          <cell r="K1383">
            <v>1382</v>
          </cell>
        </row>
        <row r="1384">
          <cell r="B1384">
            <v>24763</v>
          </cell>
          <cell r="C1384">
            <v>24696</v>
          </cell>
          <cell r="D1384">
            <v>2575.8000000000002</v>
          </cell>
          <cell r="E1384">
            <v>2575.7600000000002</v>
          </cell>
          <cell r="F1384">
            <v>2575.11</v>
          </cell>
          <cell r="G1384">
            <v>2574.71</v>
          </cell>
          <cell r="H1384">
            <v>0</v>
          </cell>
          <cell r="I1384">
            <v>1.45</v>
          </cell>
          <cell r="J1384">
            <v>0.44</v>
          </cell>
          <cell r="K1384">
            <v>1383</v>
          </cell>
        </row>
        <row r="1385">
          <cell r="B1385">
            <v>25567</v>
          </cell>
          <cell r="C1385">
            <v>25370</v>
          </cell>
          <cell r="D1385">
            <v>2577.88</v>
          </cell>
          <cell r="E1385">
            <v>2577.3000000000002</v>
          </cell>
          <cell r="F1385">
            <v>2577.12</v>
          </cell>
          <cell r="G1385">
            <v>2576.75</v>
          </cell>
          <cell r="H1385">
            <v>0</v>
          </cell>
          <cell r="I1385">
            <v>0.7</v>
          </cell>
          <cell r="J1385">
            <v>1.06</v>
          </cell>
          <cell r="K1385">
            <v>1384</v>
          </cell>
        </row>
        <row r="1386">
          <cell r="B1386">
            <v>25819</v>
          </cell>
          <cell r="C1386">
            <v>25567</v>
          </cell>
          <cell r="D1386">
            <v>2579.1999999999998</v>
          </cell>
          <cell r="E1386">
            <v>2577.88</v>
          </cell>
          <cell r="F1386">
            <v>2577.2600000000002</v>
          </cell>
          <cell r="G1386">
            <v>2577.12</v>
          </cell>
          <cell r="H1386">
            <v>0</v>
          </cell>
          <cell r="I1386">
            <v>0.7</v>
          </cell>
          <cell r="J1386">
            <v>0.21</v>
          </cell>
          <cell r="K1386">
            <v>1385</v>
          </cell>
        </row>
        <row r="1387">
          <cell r="B1387">
            <v>25370</v>
          </cell>
          <cell r="C1387">
            <v>25084</v>
          </cell>
          <cell r="D1387">
            <v>2577.3000000000002</v>
          </cell>
          <cell r="E1387">
            <v>2575.9</v>
          </cell>
          <cell r="F1387">
            <v>2576.75</v>
          </cell>
          <cell r="G1387">
            <v>2575.11</v>
          </cell>
          <cell r="H1387">
            <v>0</v>
          </cell>
          <cell r="I1387">
            <v>0.7</v>
          </cell>
          <cell r="J1387">
            <v>2.1</v>
          </cell>
          <cell r="K1387">
            <v>1386</v>
          </cell>
        </row>
        <row r="1388">
          <cell r="B1388">
            <v>26346</v>
          </cell>
          <cell r="C1388">
            <v>26076</v>
          </cell>
          <cell r="D1388">
            <v>2578.61</v>
          </cell>
          <cell r="E1388">
            <v>2577.46</v>
          </cell>
          <cell r="F1388">
            <v>2576.4699999999998</v>
          </cell>
          <cell r="G1388">
            <v>2575.87</v>
          </cell>
          <cell r="H1388">
            <v>0</v>
          </cell>
          <cell r="I1388">
            <v>1.5</v>
          </cell>
          <cell r="J1388">
            <v>0.61</v>
          </cell>
          <cell r="K1388">
            <v>1387</v>
          </cell>
        </row>
        <row r="1389">
          <cell r="B1389">
            <v>26494</v>
          </cell>
          <cell r="C1389">
            <v>26346</v>
          </cell>
          <cell r="D1389">
            <v>2579.0500000000002</v>
          </cell>
          <cell r="E1389">
            <v>2578.61</v>
          </cell>
          <cell r="F1389">
            <v>2576.7800000000002</v>
          </cell>
          <cell r="G1389">
            <v>2576.48</v>
          </cell>
          <cell r="H1389">
            <v>0</v>
          </cell>
          <cell r="I1389">
            <v>1.5</v>
          </cell>
          <cell r="J1389">
            <v>0.51</v>
          </cell>
          <cell r="K1389">
            <v>1388</v>
          </cell>
        </row>
        <row r="1390">
          <cell r="B1390">
            <v>26669</v>
          </cell>
          <cell r="C1390">
            <v>26553</v>
          </cell>
          <cell r="D1390">
            <v>2578.6999999999998</v>
          </cell>
          <cell r="E1390">
            <v>2578.58</v>
          </cell>
          <cell r="F1390">
            <v>2576.89</v>
          </cell>
          <cell r="G1390">
            <v>2576.64</v>
          </cell>
          <cell r="H1390">
            <v>0</v>
          </cell>
          <cell r="I1390">
            <v>1</v>
          </cell>
          <cell r="J1390">
            <v>0.4</v>
          </cell>
          <cell r="K1390">
            <v>1389</v>
          </cell>
        </row>
        <row r="1391">
          <cell r="B1391">
            <v>26553</v>
          </cell>
          <cell r="C1391">
            <v>26494</v>
          </cell>
          <cell r="D1391">
            <v>2578.58</v>
          </cell>
          <cell r="E1391">
            <v>2579.0500000000002</v>
          </cell>
          <cell r="F1391">
            <v>2576.64</v>
          </cell>
          <cell r="G1391">
            <v>2576.5700000000002</v>
          </cell>
          <cell r="H1391">
            <v>0</v>
          </cell>
          <cell r="I1391">
            <v>1</v>
          </cell>
          <cell r="J1391">
            <v>0.39</v>
          </cell>
          <cell r="K1391">
            <v>1390</v>
          </cell>
        </row>
        <row r="1392">
          <cell r="B1392">
            <v>26076</v>
          </cell>
          <cell r="C1392">
            <v>25899</v>
          </cell>
          <cell r="D1392">
            <v>2577.46</v>
          </cell>
          <cell r="E1392">
            <v>2577.14</v>
          </cell>
          <cell r="F1392">
            <v>2575.87</v>
          </cell>
          <cell r="G1392">
            <v>2575.59</v>
          </cell>
          <cell r="H1392">
            <v>0</v>
          </cell>
          <cell r="I1392">
            <v>1.5</v>
          </cell>
          <cell r="J1392">
            <v>0.55000000000000004</v>
          </cell>
          <cell r="K1392">
            <v>1391</v>
          </cell>
        </row>
        <row r="1393">
          <cell r="B1393">
            <v>24521</v>
          </cell>
          <cell r="C1393">
            <v>24626</v>
          </cell>
          <cell r="D1393">
            <v>2575.83</v>
          </cell>
          <cell r="E1393">
            <v>2575.81</v>
          </cell>
          <cell r="F1393">
            <v>2575.2800000000002</v>
          </cell>
          <cell r="G1393">
            <v>2575.2199999999998</v>
          </cell>
          <cell r="H1393">
            <v>0</v>
          </cell>
          <cell r="I1393">
            <v>1.4</v>
          </cell>
          <cell r="J1393">
            <v>0.22</v>
          </cell>
          <cell r="K1393">
            <v>1392</v>
          </cell>
        </row>
        <row r="1394">
          <cell r="B1394">
            <v>24418</v>
          </cell>
          <cell r="C1394">
            <v>24521</v>
          </cell>
          <cell r="D1394">
            <v>2576.83</v>
          </cell>
          <cell r="E1394">
            <v>2575.83</v>
          </cell>
          <cell r="F1394">
            <v>2575.3200000000002</v>
          </cell>
          <cell r="G1394">
            <v>2575.2800000000002</v>
          </cell>
          <cell r="H1394">
            <v>0</v>
          </cell>
          <cell r="I1394">
            <v>1.4</v>
          </cell>
          <cell r="J1394">
            <v>0.25</v>
          </cell>
          <cell r="K1394">
            <v>1393</v>
          </cell>
        </row>
        <row r="1395">
          <cell r="B1395">
            <v>24369</v>
          </cell>
          <cell r="C1395">
            <v>24378</v>
          </cell>
          <cell r="D1395">
            <v>0</v>
          </cell>
          <cell r="E1395">
            <v>0</v>
          </cell>
          <cell r="F1395">
            <v>2575.39</v>
          </cell>
          <cell r="G1395">
            <v>0</v>
          </cell>
          <cell r="H1395">
            <v>0</v>
          </cell>
          <cell r="I1395">
            <v>1.4</v>
          </cell>
          <cell r="J1395">
            <v>0.32</v>
          </cell>
          <cell r="K1395">
            <v>1394</v>
          </cell>
        </row>
        <row r="1396">
          <cell r="B1396">
            <v>24269</v>
          </cell>
          <cell r="C1396">
            <v>24351</v>
          </cell>
          <cell r="D1396">
            <v>0</v>
          </cell>
          <cell r="E1396">
            <v>0</v>
          </cell>
          <cell r="F1396">
            <v>2575.4699999999998</v>
          </cell>
          <cell r="G1396">
            <v>0</v>
          </cell>
          <cell r="H1396">
            <v>0</v>
          </cell>
          <cell r="I1396">
            <v>1.4</v>
          </cell>
          <cell r="J1396">
            <v>0.25</v>
          </cell>
          <cell r="K1396">
            <v>1395</v>
          </cell>
        </row>
        <row r="1397">
          <cell r="B1397">
            <v>24219</v>
          </cell>
          <cell r="C1397">
            <v>24269</v>
          </cell>
          <cell r="D1397">
            <v>2576.87</v>
          </cell>
          <cell r="E1397">
            <v>2576.85</v>
          </cell>
          <cell r="F1397">
            <v>2575.5</v>
          </cell>
          <cell r="G1397">
            <v>2575.4</v>
          </cell>
          <cell r="H1397">
            <v>0</v>
          </cell>
          <cell r="I1397">
            <v>1.4</v>
          </cell>
          <cell r="J1397">
            <v>0.26</v>
          </cell>
          <cell r="K1397">
            <v>1396</v>
          </cell>
        </row>
        <row r="1398">
          <cell r="B1398">
            <v>23784</v>
          </cell>
          <cell r="C1398">
            <v>23893</v>
          </cell>
          <cell r="D1398">
            <v>2577.3200000000002</v>
          </cell>
          <cell r="E1398">
            <v>2576.9299999999998</v>
          </cell>
          <cell r="F1398">
            <v>2575.9899999999998</v>
          </cell>
          <cell r="G1398">
            <v>2575.88</v>
          </cell>
          <cell r="H1398">
            <v>0</v>
          </cell>
          <cell r="I1398">
            <v>1.3</v>
          </cell>
          <cell r="J1398">
            <v>0.31</v>
          </cell>
          <cell r="K1398">
            <v>1397</v>
          </cell>
        </row>
        <row r="1399">
          <cell r="B1399">
            <v>23754</v>
          </cell>
          <cell r="C1399">
            <v>23784</v>
          </cell>
          <cell r="D1399">
            <v>0</v>
          </cell>
          <cell r="E1399">
            <v>2577.3200000000002</v>
          </cell>
          <cell r="F1399">
            <v>0</v>
          </cell>
          <cell r="G1399">
            <v>2575.9899999999998</v>
          </cell>
          <cell r="H1399">
            <v>0</v>
          </cell>
          <cell r="I1399">
            <v>1.3</v>
          </cell>
          <cell r="J1399">
            <v>0.3</v>
          </cell>
          <cell r="K1399">
            <v>1398</v>
          </cell>
        </row>
        <row r="1400">
          <cell r="B1400">
            <v>26783</v>
          </cell>
          <cell r="C1400">
            <v>26494</v>
          </cell>
          <cell r="D1400">
            <v>2580.4499999999998</v>
          </cell>
          <cell r="E1400">
            <v>2579.0500000000002</v>
          </cell>
          <cell r="F1400">
            <v>2577.41</v>
          </cell>
          <cell r="G1400">
            <v>2576.86</v>
          </cell>
          <cell r="H1400">
            <v>0</v>
          </cell>
          <cell r="I1400">
            <v>1.5</v>
          </cell>
          <cell r="J1400">
            <v>0.55000000000000004</v>
          </cell>
          <cell r="K1400">
            <v>1399</v>
          </cell>
        </row>
        <row r="1401">
          <cell r="B1401">
            <v>26766</v>
          </cell>
          <cell r="C1401">
            <v>26669</v>
          </cell>
          <cell r="D1401">
            <v>2578.63</v>
          </cell>
          <cell r="E1401">
            <v>2578.6999999999998</v>
          </cell>
          <cell r="F1401">
            <v>2577.13</v>
          </cell>
          <cell r="G1401">
            <v>2576.89</v>
          </cell>
          <cell r="H1401">
            <v>0</v>
          </cell>
          <cell r="I1401">
            <v>1</v>
          </cell>
          <cell r="J1401">
            <v>0.4</v>
          </cell>
          <cell r="K1401">
            <v>1400</v>
          </cell>
        </row>
        <row r="1402">
          <cell r="B1402">
            <v>24626</v>
          </cell>
          <cell r="C1402">
            <v>24699</v>
          </cell>
          <cell r="D1402">
            <v>2575.81</v>
          </cell>
          <cell r="E1402">
            <v>2575.8000000000002</v>
          </cell>
          <cell r="F1402">
            <v>2575.2199999999998</v>
          </cell>
          <cell r="G1402">
            <v>2575.16</v>
          </cell>
          <cell r="H1402">
            <v>0</v>
          </cell>
          <cell r="I1402">
            <v>1.4</v>
          </cell>
          <cell r="J1402">
            <v>0.24</v>
          </cell>
          <cell r="K1402">
            <v>1401</v>
          </cell>
        </row>
        <row r="1403">
          <cell r="B1403">
            <v>24378</v>
          </cell>
          <cell r="C1403">
            <v>24418</v>
          </cell>
          <cell r="D1403">
            <v>0</v>
          </cell>
          <cell r="E1403">
            <v>0</v>
          </cell>
          <cell r="F1403">
            <v>0</v>
          </cell>
          <cell r="G1403">
            <v>2575.3200000000002</v>
          </cell>
          <cell r="H1403">
            <v>0</v>
          </cell>
          <cell r="I1403">
            <v>1.4</v>
          </cell>
          <cell r="J1403">
            <v>0.32</v>
          </cell>
          <cell r="K1403">
            <v>1402</v>
          </cell>
        </row>
        <row r="1404">
          <cell r="B1404">
            <v>24276</v>
          </cell>
          <cell r="C1404">
            <v>24294</v>
          </cell>
          <cell r="D1404">
            <v>2575.92</v>
          </cell>
          <cell r="E1404">
            <v>2575.88</v>
          </cell>
          <cell r="F1404">
            <v>2574.38</v>
          </cell>
          <cell r="G1404">
            <v>2574.36</v>
          </cell>
          <cell r="H1404">
            <v>0</v>
          </cell>
          <cell r="I1404">
            <v>0.6</v>
          </cell>
          <cell r="J1404">
            <v>0.4</v>
          </cell>
          <cell r="K1404">
            <v>1403</v>
          </cell>
        </row>
        <row r="1405">
          <cell r="B1405">
            <v>24850</v>
          </cell>
          <cell r="C1405">
            <v>24721</v>
          </cell>
          <cell r="D1405">
            <v>2575.25</v>
          </cell>
          <cell r="E1405">
            <v>2576.12</v>
          </cell>
          <cell r="F1405">
            <v>2574.4299999999998</v>
          </cell>
          <cell r="G1405">
            <v>2573.2800000000002</v>
          </cell>
          <cell r="H1405">
            <v>0</v>
          </cell>
          <cell r="I1405">
            <v>0.6</v>
          </cell>
          <cell r="J1405">
            <v>4.42</v>
          </cell>
          <cell r="K1405">
            <v>1404</v>
          </cell>
        </row>
        <row r="1406">
          <cell r="B1406">
            <v>24240</v>
          </cell>
          <cell r="C1406">
            <v>24276</v>
          </cell>
          <cell r="D1406">
            <v>2576.06</v>
          </cell>
          <cell r="E1406">
            <v>2575.92</v>
          </cell>
          <cell r="F1406">
            <v>2574.73</v>
          </cell>
          <cell r="G1406">
            <v>2574.59</v>
          </cell>
          <cell r="H1406">
            <v>0</v>
          </cell>
          <cell r="I1406">
            <v>0.45</v>
          </cell>
          <cell r="J1406">
            <v>0.78</v>
          </cell>
          <cell r="K1406">
            <v>1405</v>
          </cell>
        </row>
        <row r="1407">
          <cell r="B1407">
            <v>24072</v>
          </cell>
          <cell r="C1407">
            <v>24240</v>
          </cell>
          <cell r="D1407">
            <v>2576.44</v>
          </cell>
          <cell r="E1407">
            <v>2576.06</v>
          </cell>
          <cell r="F1407">
            <v>2575.0500000000002</v>
          </cell>
          <cell r="G1407">
            <v>2574.73</v>
          </cell>
          <cell r="H1407">
            <v>0</v>
          </cell>
          <cell r="I1407">
            <v>0.45</v>
          </cell>
          <cell r="J1407">
            <v>0.51</v>
          </cell>
          <cell r="K1407">
            <v>1406</v>
          </cell>
        </row>
        <row r="1408">
          <cell r="B1408">
            <v>25084</v>
          </cell>
          <cell r="C1408">
            <v>24850</v>
          </cell>
          <cell r="D1408">
            <v>2575.9</v>
          </cell>
          <cell r="E1408">
            <v>2575.25</v>
          </cell>
          <cell r="F1408">
            <v>2575.0100000000002</v>
          </cell>
          <cell r="G1408">
            <v>2574.4299999999998</v>
          </cell>
          <cell r="H1408">
            <v>0</v>
          </cell>
          <cell r="I1408">
            <v>0.6</v>
          </cell>
          <cell r="J1408">
            <v>0.67</v>
          </cell>
          <cell r="K1408">
            <v>1407</v>
          </cell>
        </row>
        <row r="1409">
          <cell r="B1409">
            <v>25373</v>
          </cell>
          <cell r="C1409">
            <v>25595</v>
          </cell>
          <cell r="D1409">
            <v>2576.9</v>
          </cell>
          <cell r="E1409">
            <v>2576.8200000000002</v>
          </cell>
          <cell r="F1409">
            <v>2576.09</v>
          </cell>
          <cell r="G1409">
            <v>2575.88</v>
          </cell>
          <cell r="H1409">
            <v>0</v>
          </cell>
          <cell r="I1409">
            <v>1.6</v>
          </cell>
          <cell r="J1409">
            <v>0.26</v>
          </cell>
          <cell r="K1409">
            <v>1408</v>
          </cell>
        </row>
        <row r="1410">
          <cell r="B1410">
            <v>25986</v>
          </cell>
          <cell r="C1410">
            <v>25722</v>
          </cell>
          <cell r="D1410">
            <v>2580.25</v>
          </cell>
          <cell r="E1410">
            <v>2578.8000000000002</v>
          </cell>
          <cell r="F1410">
            <v>2577.5500000000002</v>
          </cell>
          <cell r="G1410">
            <v>2577.2399999999998</v>
          </cell>
          <cell r="H1410">
            <v>0</v>
          </cell>
          <cell r="I1410">
            <v>0</v>
          </cell>
          <cell r="J1410">
            <v>0</v>
          </cell>
          <cell r="K1410">
            <v>1409</v>
          </cell>
        </row>
        <row r="1411">
          <cell r="B1411">
            <v>22926</v>
          </cell>
          <cell r="C1411">
            <v>23141</v>
          </cell>
          <cell r="D1411">
            <v>2580.3200000000002</v>
          </cell>
          <cell r="E1411">
            <v>2579.7399999999998</v>
          </cell>
          <cell r="F1411">
            <v>2578.44</v>
          </cell>
          <cell r="G1411">
            <v>2577.7199999999998</v>
          </cell>
          <cell r="H1411">
            <v>0</v>
          </cell>
          <cell r="I1411">
            <v>0.35</v>
          </cell>
          <cell r="J1411">
            <v>1.28</v>
          </cell>
          <cell r="K1411">
            <v>1410</v>
          </cell>
        </row>
        <row r="1412">
          <cell r="B1412">
            <v>23136</v>
          </cell>
          <cell r="C1412">
            <v>23267</v>
          </cell>
          <cell r="D1412">
            <v>2577.67</v>
          </cell>
          <cell r="E1412">
            <v>2577.92</v>
          </cell>
          <cell r="F1412">
            <v>2575.67</v>
          </cell>
          <cell r="G1412">
            <v>2575.35</v>
          </cell>
          <cell r="H1412">
            <v>0</v>
          </cell>
          <cell r="I1412">
            <v>0.2</v>
          </cell>
          <cell r="J1412">
            <v>0.4</v>
          </cell>
          <cell r="K1412">
            <v>1411</v>
          </cell>
        </row>
        <row r="1413">
          <cell r="B1413">
            <v>23263</v>
          </cell>
          <cell r="C1413">
            <v>23136</v>
          </cell>
          <cell r="D1413">
            <v>2577.4</v>
          </cell>
          <cell r="E1413">
            <v>2577.67</v>
          </cell>
          <cell r="F1413">
            <v>2575.87</v>
          </cell>
          <cell r="G1413">
            <v>2575.69</v>
          </cell>
          <cell r="H1413">
            <v>0</v>
          </cell>
          <cell r="I1413">
            <v>0.2</v>
          </cell>
          <cell r="J1413">
            <v>0.5</v>
          </cell>
          <cell r="K1413">
            <v>1412</v>
          </cell>
        </row>
        <row r="1414">
          <cell r="B1414">
            <v>22593</v>
          </cell>
          <cell r="C1414">
            <v>22750</v>
          </cell>
          <cell r="D1414">
            <v>2578.4499999999998</v>
          </cell>
          <cell r="E1414">
            <v>2577.9</v>
          </cell>
          <cell r="F1414">
            <v>2576.77</v>
          </cell>
          <cell r="G1414">
            <v>2576.16</v>
          </cell>
          <cell r="H1414">
            <v>0</v>
          </cell>
          <cell r="I1414">
            <v>0.2</v>
          </cell>
          <cell r="J1414">
            <v>1.5</v>
          </cell>
          <cell r="K1414">
            <v>1413</v>
          </cell>
        </row>
        <row r="1415">
          <cell r="B1415">
            <v>22750</v>
          </cell>
          <cell r="C1415">
            <v>22955</v>
          </cell>
          <cell r="D1415">
            <v>2577.9</v>
          </cell>
          <cell r="E1415">
            <v>2577.6999999999998</v>
          </cell>
          <cell r="F1415">
            <v>2576.15</v>
          </cell>
          <cell r="G1415">
            <v>2575.92</v>
          </cell>
          <cell r="H1415">
            <v>0</v>
          </cell>
          <cell r="I1415">
            <v>0.2</v>
          </cell>
          <cell r="J1415">
            <v>0.4</v>
          </cell>
          <cell r="K1415">
            <v>1414</v>
          </cell>
        </row>
        <row r="1416">
          <cell r="B1416">
            <v>22955</v>
          </cell>
          <cell r="C1416">
            <v>23136</v>
          </cell>
          <cell r="D1416">
            <v>2577.6999999999998</v>
          </cell>
          <cell r="E1416">
            <v>2577.67</v>
          </cell>
          <cell r="F1416">
            <v>2575.92</v>
          </cell>
          <cell r="G1416">
            <v>2575.69</v>
          </cell>
          <cell r="H1416">
            <v>0</v>
          </cell>
          <cell r="I1416">
            <v>0.2</v>
          </cell>
          <cell r="J1416">
            <v>0.4</v>
          </cell>
          <cell r="K1416">
            <v>1415</v>
          </cell>
        </row>
        <row r="1417">
          <cell r="B1417">
            <v>22900</v>
          </cell>
          <cell r="C1417">
            <v>22750</v>
          </cell>
          <cell r="D1417">
            <v>2578.15</v>
          </cell>
          <cell r="E1417">
            <v>2577.9</v>
          </cell>
          <cell r="F1417">
            <v>2576.63</v>
          </cell>
          <cell r="G1417">
            <v>2576.19</v>
          </cell>
          <cell r="H1417">
            <v>0</v>
          </cell>
          <cell r="I1417">
            <v>0.2</v>
          </cell>
          <cell r="J1417">
            <v>0.5</v>
          </cell>
          <cell r="K1417">
            <v>1416</v>
          </cell>
        </row>
        <row r="1418">
          <cell r="B1418">
            <v>23063</v>
          </cell>
          <cell r="C1418">
            <v>22955</v>
          </cell>
          <cell r="D1418">
            <v>2577.9</v>
          </cell>
          <cell r="E1418">
            <v>2577.6999999999998</v>
          </cell>
          <cell r="F1418">
            <v>2576.2399999999998</v>
          </cell>
          <cell r="G1418">
            <v>2575.94</v>
          </cell>
          <cell r="H1418">
            <v>0</v>
          </cell>
          <cell r="I1418">
            <v>0.2</v>
          </cell>
          <cell r="J1418">
            <v>0.5</v>
          </cell>
          <cell r="K1418">
            <v>1417</v>
          </cell>
        </row>
        <row r="1419">
          <cell r="B1419">
            <v>23311</v>
          </cell>
          <cell r="C1419">
            <v>23460</v>
          </cell>
          <cell r="D1419">
            <v>2577.6</v>
          </cell>
          <cell r="E1419">
            <v>2577.69</v>
          </cell>
          <cell r="F1419">
            <v>2575.64</v>
          </cell>
          <cell r="G1419">
            <v>2575.36</v>
          </cell>
          <cell r="H1419">
            <v>0</v>
          </cell>
          <cell r="I1419">
            <v>0.2</v>
          </cell>
          <cell r="J1419">
            <v>0.51</v>
          </cell>
          <cell r="K1419">
            <v>1418</v>
          </cell>
        </row>
        <row r="1420">
          <cell r="B1420">
            <v>23118</v>
          </cell>
          <cell r="C1420">
            <v>23297</v>
          </cell>
          <cell r="D1420">
            <v>2576.5300000000002</v>
          </cell>
          <cell r="E1420">
            <v>2576.39</v>
          </cell>
          <cell r="F1420">
            <v>2574.9499999999998</v>
          </cell>
          <cell r="G1420">
            <v>2574.69</v>
          </cell>
          <cell r="H1420">
            <v>0</v>
          </cell>
          <cell r="I1420">
            <v>0.2</v>
          </cell>
          <cell r="J1420">
            <v>0.5</v>
          </cell>
          <cell r="K1420">
            <v>1419</v>
          </cell>
        </row>
        <row r="1421">
          <cell r="B1421">
            <v>26911</v>
          </cell>
          <cell r="C1421">
            <v>26889</v>
          </cell>
          <cell r="D1421">
            <v>2581.1799999999998</v>
          </cell>
          <cell r="E1421">
            <v>2581</v>
          </cell>
          <cell r="F1421">
            <v>2580.1799999999998</v>
          </cell>
          <cell r="G1421">
            <v>2579.5100000000002</v>
          </cell>
          <cell r="H1421">
            <v>0</v>
          </cell>
          <cell r="I1421">
            <v>0.23</v>
          </cell>
          <cell r="J1421">
            <v>1</v>
          </cell>
          <cell r="K1421">
            <v>1420</v>
          </cell>
        </row>
        <row r="1422">
          <cell r="B1422">
            <v>26911</v>
          </cell>
          <cell r="C1422">
            <v>26803</v>
          </cell>
          <cell r="D1422">
            <v>2581.1799999999998</v>
          </cell>
          <cell r="E1422">
            <v>2580.38</v>
          </cell>
          <cell r="F1422">
            <v>2580.3000000000002</v>
          </cell>
          <cell r="G1422">
            <v>2579.65</v>
          </cell>
          <cell r="H1422">
            <v>0</v>
          </cell>
          <cell r="I1422">
            <v>0.23</v>
          </cell>
          <cell r="J1422">
            <v>1</v>
          </cell>
          <cell r="K1422">
            <v>1421</v>
          </cell>
        </row>
        <row r="1423">
          <cell r="B1423">
            <v>23840</v>
          </cell>
          <cell r="C1423">
            <v>23863</v>
          </cell>
          <cell r="D1423">
            <v>2578.66</v>
          </cell>
          <cell r="E1423">
            <v>2577.71</v>
          </cell>
          <cell r="F1423">
            <v>2577.06</v>
          </cell>
          <cell r="G1423">
            <v>2576.41</v>
          </cell>
          <cell r="H1423">
            <v>0</v>
          </cell>
          <cell r="I1423">
            <v>0.2</v>
          </cell>
          <cell r="J1423">
            <v>1.1599999999999999</v>
          </cell>
          <cell r="K1423">
            <v>1422</v>
          </cell>
        </row>
        <row r="1424">
          <cell r="B1424">
            <v>24181</v>
          </cell>
          <cell r="C1424">
            <v>24200</v>
          </cell>
          <cell r="D1424">
            <v>0</v>
          </cell>
          <cell r="E1424">
            <v>0</v>
          </cell>
          <cell r="F1424">
            <v>2578.52</v>
          </cell>
          <cell r="G1424">
            <v>0</v>
          </cell>
          <cell r="H1424">
            <v>0</v>
          </cell>
          <cell r="I1424">
            <v>1.4</v>
          </cell>
          <cell r="J1424">
            <v>0.21</v>
          </cell>
          <cell r="K1424">
            <v>1423</v>
          </cell>
        </row>
        <row r="1425">
          <cell r="B1425">
            <v>24200</v>
          </cell>
          <cell r="C1425">
            <v>24219</v>
          </cell>
          <cell r="D1425">
            <v>0</v>
          </cell>
          <cell r="E1425">
            <v>0</v>
          </cell>
          <cell r="F1425">
            <v>0</v>
          </cell>
          <cell r="G1425">
            <v>2575.5</v>
          </cell>
          <cell r="H1425">
            <v>0</v>
          </cell>
          <cell r="I1425">
            <v>1.4</v>
          </cell>
          <cell r="J1425">
            <v>0.21</v>
          </cell>
          <cell r="K1425">
            <v>1424</v>
          </cell>
        </row>
        <row r="1426">
          <cell r="B1426">
            <v>24069</v>
          </cell>
          <cell r="C1426">
            <v>24145</v>
          </cell>
          <cell r="D1426">
            <v>2576.92</v>
          </cell>
          <cell r="E1426">
            <v>2576.91</v>
          </cell>
          <cell r="F1426">
            <v>2575.8000000000002</v>
          </cell>
          <cell r="G1426">
            <v>2575.71</v>
          </cell>
          <cell r="H1426">
            <v>0</v>
          </cell>
          <cell r="I1426">
            <v>1.4</v>
          </cell>
          <cell r="J1426">
            <v>0.41</v>
          </cell>
          <cell r="K1426">
            <v>1425</v>
          </cell>
        </row>
        <row r="1427">
          <cell r="B1427">
            <v>24197</v>
          </cell>
          <cell r="C1427">
            <v>24181</v>
          </cell>
          <cell r="D1427">
            <v>2576.9</v>
          </cell>
          <cell r="E1427">
            <v>2576.89</v>
          </cell>
          <cell r="F1427">
            <v>2575.56</v>
          </cell>
          <cell r="G1427">
            <v>2575.52</v>
          </cell>
          <cell r="H1427">
            <v>0</v>
          </cell>
          <cell r="I1427">
            <v>1.4</v>
          </cell>
          <cell r="J1427">
            <v>0.22</v>
          </cell>
          <cell r="K1427">
            <v>1426</v>
          </cell>
        </row>
        <row r="1428">
          <cell r="B1428">
            <v>23893</v>
          </cell>
          <cell r="C1428">
            <v>23942</v>
          </cell>
          <cell r="D1428">
            <v>2576.9299999999998</v>
          </cell>
          <cell r="E1428">
            <v>2576.92</v>
          </cell>
          <cell r="F1428">
            <v>2575.85</v>
          </cell>
          <cell r="G1428">
            <v>2575.84</v>
          </cell>
          <cell r="H1428">
            <v>0</v>
          </cell>
          <cell r="I1428">
            <v>1.35</v>
          </cell>
          <cell r="J1428">
            <v>7.0000000000000007E-2</v>
          </cell>
          <cell r="K1428">
            <v>1427</v>
          </cell>
        </row>
        <row r="1429">
          <cell r="B1429">
            <v>23942</v>
          </cell>
          <cell r="C1429">
            <v>23986</v>
          </cell>
          <cell r="D1429">
            <v>2576.92</v>
          </cell>
          <cell r="E1429">
            <v>2576.92</v>
          </cell>
          <cell r="F1429">
            <v>2575.84</v>
          </cell>
          <cell r="G1429">
            <v>2575.8200000000002</v>
          </cell>
          <cell r="H1429">
            <v>0</v>
          </cell>
          <cell r="I1429">
            <v>1.35</v>
          </cell>
          <cell r="J1429">
            <v>0.14000000000000001</v>
          </cell>
          <cell r="K1429">
            <v>1428</v>
          </cell>
        </row>
        <row r="1430">
          <cell r="B1430">
            <v>23986</v>
          </cell>
          <cell r="C1430">
            <v>24069</v>
          </cell>
          <cell r="D1430">
            <v>2576.92</v>
          </cell>
          <cell r="E1430">
            <v>2576.92</v>
          </cell>
          <cell r="F1430">
            <v>2575.8200000000002</v>
          </cell>
          <cell r="G1430">
            <v>2575.8000000000002</v>
          </cell>
          <cell r="H1430">
            <v>0</v>
          </cell>
          <cell r="I1430">
            <v>1.35</v>
          </cell>
          <cell r="J1430">
            <v>0.06</v>
          </cell>
          <cell r="K1430">
            <v>1429</v>
          </cell>
        </row>
        <row r="1431">
          <cell r="B1431">
            <v>24145</v>
          </cell>
          <cell r="C1431">
            <v>24182</v>
          </cell>
          <cell r="D1431">
            <v>0</v>
          </cell>
          <cell r="E1431">
            <v>0</v>
          </cell>
          <cell r="F1431">
            <v>2575.69</v>
          </cell>
          <cell r="G1431">
            <v>0</v>
          </cell>
          <cell r="H1431">
            <v>0</v>
          </cell>
          <cell r="I1431">
            <v>1.4</v>
          </cell>
          <cell r="J1431">
            <v>0.25</v>
          </cell>
          <cell r="K1431">
            <v>1430</v>
          </cell>
        </row>
        <row r="1432">
          <cell r="B1432">
            <v>24182</v>
          </cell>
          <cell r="C1432">
            <v>24197</v>
          </cell>
          <cell r="D1432">
            <v>0</v>
          </cell>
          <cell r="E1432">
            <v>0</v>
          </cell>
          <cell r="F1432">
            <v>0</v>
          </cell>
          <cell r="G1432">
            <v>2575.56</v>
          </cell>
          <cell r="H1432">
            <v>0</v>
          </cell>
          <cell r="I1432">
            <v>1.4</v>
          </cell>
          <cell r="J1432">
            <v>0.25</v>
          </cell>
          <cell r="K1432">
            <v>1431</v>
          </cell>
        </row>
        <row r="1433">
          <cell r="B1433">
            <v>24211</v>
          </cell>
          <cell r="C1433">
            <v>24182</v>
          </cell>
          <cell r="D1433">
            <v>0</v>
          </cell>
          <cell r="E1433">
            <v>0</v>
          </cell>
          <cell r="F1433">
            <v>2575.58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1432</v>
          </cell>
        </row>
        <row r="1434">
          <cell r="B1434">
            <v>24699</v>
          </cell>
          <cell r="C1434">
            <v>24743</v>
          </cell>
          <cell r="D1434">
            <v>0</v>
          </cell>
          <cell r="E1434">
            <v>0</v>
          </cell>
          <cell r="F1434">
            <v>2575.1999999999998</v>
          </cell>
          <cell r="G1434">
            <v>2574.69</v>
          </cell>
          <cell r="H1434">
            <v>0</v>
          </cell>
          <cell r="I1434">
            <v>1.4</v>
          </cell>
          <cell r="J1434">
            <v>0.21</v>
          </cell>
          <cell r="K1434">
            <v>1433</v>
          </cell>
        </row>
        <row r="1435">
          <cell r="B1435">
            <v>24743</v>
          </cell>
          <cell r="C1435">
            <v>24763</v>
          </cell>
          <cell r="D1435">
            <v>0</v>
          </cell>
          <cell r="E1435">
            <v>0</v>
          </cell>
          <cell r="F1435">
            <v>2574.69</v>
          </cell>
          <cell r="G1435">
            <v>0</v>
          </cell>
          <cell r="H1435">
            <v>0</v>
          </cell>
          <cell r="I1435">
            <v>1.4</v>
          </cell>
          <cell r="J1435">
            <v>0.21</v>
          </cell>
          <cell r="K1435">
            <v>1434</v>
          </cell>
        </row>
        <row r="1436">
          <cell r="B1436">
            <v>24770</v>
          </cell>
          <cell r="C1436">
            <v>24743</v>
          </cell>
          <cell r="D1436">
            <v>2576.0500000000002</v>
          </cell>
          <cell r="E1436">
            <v>0</v>
          </cell>
          <cell r="F1436">
            <v>2574.73</v>
          </cell>
          <cell r="G1436">
            <v>2574.69</v>
          </cell>
          <cell r="H1436">
            <v>0</v>
          </cell>
          <cell r="I1436">
            <v>0.53</v>
          </cell>
          <cell r="J1436">
            <v>0.4</v>
          </cell>
          <cell r="K1436">
            <v>1435</v>
          </cell>
        </row>
        <row r="1437">
          <cell r="B1437">
            <v>26357</v>
          </cell>
          <cell r="C1437">
            <v>26230</v>
          </cell>
          <cell r="D1437">
            <v>2578.9</v>
          </cell>
          <cell r="E1437">
            <v>2578.86</v>
          </cell>
          <cell r="F1437">
            <v>2576.1799999999998</v>
          </cell>
          <cell r="G1437">
            <v>2575.9499999999998</v>
          </cell>
          <cell r="H1437">
            <v>0</v>
          </cell>
          <cell r="I1437">
            <v>0.53</v>
          </cell>
          <cell r="J1437">
            <v>0.47</v>
          </cell>
          <cell r="K1437">
            <v>1436</v>
          </cell>
        </row>
        <row r="1438">
          <cell r="B1438">
            <v>25467</v>
          </cell>
          <cell r="C1438">
            <v>25431</v>
          </cell>
          <cell r="D1438">
            <v>2577.54</v>
          </cell>
          <cell r="E1438">
            <v>2577.36</v>
          </cell>
          <cell r="F1438">
            <v>2576.42</v>
          </cell>
          <cell r="G1438">
            <v>2576.3000000000002</v>
          </cell>
          <cell r="H1438">
            <v>0</v>
          </cell>
          <cell r="I1438">
            <v>1.6</v>
          </cell>
          <cell r="J1438">
            <v>0.2</v>
          </cell>
          <cell r="K1438">
            <v>1437</v>
          </cell>
        </row>
        <row r="1439">
          <cell r="B1439">
            <v>25999</v>
          </cell>
          <cell r="C1439">
            <v>26235</v>
          </cell>
          <cell r="D1439">
            <v>2579.44</v>
          </cell>
          <cell r="E1439">
            <v>2578.9899999999998</v>
          </cell>
          <cell r="F1439">
            <v>2577.8000000000002</v>
          </cell>
          <cell r="G1439">
            <v>2577.5300000000002</v>
          </cell>
          <cell r="H1439">
            <v>0</v>
          </cell>
          <cell r="I1439">
            <v>0.35</v>
          </cell>
          <cell r="J1439">
            <v>0.4</v>
          </cell>
          <cell r="K1439">
            <v>1438</v>
          </cell>
        </row>
        <row r="1440">
          <cell r="B1440">
            <v>26648</v>
          </cell>
          <cell r="C1440">
            <v>26627</v>
          </cell>
          <cell r="D1440">
            <v>2578.9299999999998</v>
          </cell>
          <cell r="E1440">
            <v>2578.92</v>
          </cell>
          <cell r="F1440">
            <v>2577.4699999999998</v>
          </cell>
          <cell r="G1440">
            <v>2577.4499999999998</v>
          </cell>
          <cell r="H1440">
            <v>2</v>
          </cell>
          <cell r="I1440">
            <v>1.2</v>
          </cell>
          <cell r="J1440">
            <v>0.33</v>
          </cell>
          <cell r="K1440">
            <v>1439</v>
          </cell>
        </row>
        <row r="1441">
          <cell r="B1441">
            <v>23191</v>
          </cell>
          <cell r="C1441">
            <v>23233</v>
          </cell>
          <cell r="D1441">
            <v>2580.92</v>
          </cell>
          <cell r="E1441">
            <v>2580.88</v>
          </cell>
          <cell r="F1441">
            <v>2579.88</v>
          </cell>
          <cell r="G1441">
            <v>2579.37</v>
          </cell>
          <cell r="H1441">
            <v>0</v>
          </cell>
          <cell r="I1441">
            <v>0.35</v>
          </cell>
          <cell r="J1441">
            <v>0.8</v>
          </cell>
          <cell r="K1441">
            <v>1440</v>
          </cell>
        </row>
        <row r="1442">
          <cell r="B1442">
            <v>23233</v>
          </cell>
          <cell r="C1442">
            <v>23568</v>
          </cell>
          <cell r="D1442">
            <v>2580.88</v>
          </cell>
          <cell r="E1442">
            <v>2579.87</v>
          </cell>
          <cell r="F1442">
            <v>2579.37</v>
          </cell>
          <cell r="G1442">
            <v>2578.7800000000002</v>
          </cell>
          <cell r="H1442">
            <v>0</v>
          </cell>
          <cell r="I1442">
            <v>0.45</v>
          </cell>
          <cell r="J1442">
            <v>0.6</v>
          </cell>
          <cell r="K1442">
            <v>1441</v>
          </cell>
        </row>
        <row r="1443">
          <cell r="B1443">
            <v>23600</v>
          </cell>
          <cell r="C1443">
            <v>23568</v>
          </cell>
          <cell r="D1443">
            <v>2580.1</v>
          </cell>
          <cell r="E1443">
            <v>2579.87</v>
          </cell>
          <cell r="F1443">
            <v>2578.9</v>
          </cell>
          <cell r="G1443">
            <v>2578.7800000000002</v>
          </cell>
          <cell r="H1443">
            <v>0</v>
          </cell>
          <cell r="I1443">
            <v>0.6</v>
          </cell>
          <cell r="J1443">
            <v>0.2</v>
          </cell>
          <cell r="K1443">
            <v>1442</v>
          </cell>
        </row>
        <row r="1444">
          <cell r="B1444">
            <v>24255</v>
          </cell>
          <cell r="C1444">
            <v>24221</v>
          </cell>
          <cell r="D1444">
            <v>2579.4899999999998</v>
          </cell>
          <cell r="E1444">
            <v>2579.31</v>
          </cell>
          <cell r="F1444">
            <v>2578.4499999999998</v>
          </cell>
          <cell r="G1444">
            <v>2578.27</v>
          </cell>
          <cell r="H1444">
            <v>0</v>
          </cell>
          <cell r="I1444">
            <v>0.45</v>
          </cell>
          <cell r="J1444">
            <v>0.3</v>
          </cell>
          <cell r="K1444">
            <v>1443</v>
          </cell>
        </row>
        <row r="1445">
          <cell r="B1445">
            <v>24341</v>
          </cell>
          <cell r="C1445">
            <v>24312</v>
          </cell>
          <cell r="D1445">
            <v>2579.5</v>
          </cell>
          <cell r="E1445">
            <v>2579.3200000000002</v>
          </cell>
          <cell r="F1445">
            <v>2578.4899999999998</v>
          </cell>
          <cell r="G1445">
            <v>2578.1999999999998</v>
          </cell>
          <cell r="H1445">
            <v>0</v>
          </cell>
          <cell r="I1445">
            <v>0.23</v>
          </cell>
          <cell r="J1445">
            <v>0.5</v>
          </cell>
          <cell r="K1445">
            <v>1444</v>
          </cell>
        </row>
        <row r="1446">
          <cell r="B1446">
            <v>24651</v>
          </cell>
          <cell r="C1446">
            <v>25010</v>
          </cell>
          <cell r="D1446">
            <v>2579.27</v>
          </cell>
          <cell r="E1446">
            <v>2579.0300000000002</v>
          </cell>
          <cell r="F1446">
            <v>2578.1999999999998</v>
          </cell>
          <cell r="G1446">
            <v>2577.96</v>
          </cell>
          <cell r="H1446">
            <v>0</v>
          </cell>
          <cell r="I1446">
            <v>0.4</v>
          </cell>
          <cell r="J1446">
            <v>0.3</v>
          </cell>
          <cell r="K1446">
            <v>1445</v>
          </cell>
        </row>
        <row r="1447">
          <cell r="B1447">
            <v>25041</v>
          </cell>
          <cell r="C1447">
            <v>25010</v>
          </cell>
          <cell r="D1447">
            <v>2579.2199999999998</v>
          </cell>
          <cell r="E1447">
            <v>2579.0300000000002</v>
          </cell>
          <cell r="F1447">
            <v>2578.17</v>
          </cell>
          <cell r="G1447">
            <v>2577.96</v>
          </cell>
          <cell r="H1447">
            <v>0</v>
          </cell>
          <cell r="I1447">
            <v>0.6</v>
          </cell>
          <cell r="J1447">
            <v>0.36</v>
          </cell>
          <cell r="K1447">
            <v>1446</v>
          </cell>
        </row>
        <row r="1448">
          <cell r="B1448">
            <v>23489</v>
          </cell>
          <cell r="C1448">
            <v>23848</v>
          </cell>
          <cell r="D1448">
            <v>2580.83</v>
          </cell>
          <cell r="E1448">
            <v>2581.14</v>
          </cell>
          <cell r="F1448">
            <v>2579.79</v>
          </cell>
          <cell r="G1448">
            <v>2579.38</v>
          </cell>
          <cell r="H1448">
            <v>0</v>
          </cell>
          <cell r="I1448">
            <v>0.35</v>
          </cell>
          <cell r="J1448">
            <v>0.4</v>
          </cell>
          <cell r="K1448">
            <v>1447</v>
          </cell>
        </row>
        <row r="1449">
          <cell r="B1449">
            <v>23464</v>
          </cell>
          <cell r="C1449">
            <v>23802</v>
          </cell>
          <cell r="D1449">
            <v>2581.21</v>
          </cell>
          <cell r="E1449">
            <v>2580.8000000000002</v>
          </cell>
          <cell r="F1449">
            <v>2580.08</v>
          </cell>
          <cell r="G1449">
            <v>2580.8000000000002</v>
          </cell>
          <cell r="H1449">
            <v>0</v>
          </cell>
          <cell r="I1449">
            <v>0.35</v>
          </cell>
          <cell r="J1449">
            <v>0.4</v>
          </cell>
          <cell r="K1449">
            <v>1448</v>
          </cell>
        </row>
        <row r="1450">
          <cell r="B1450">
            <v>23428</v>
          </cell>
          <cell r="C1450">
            <v>23729</v>
          </cell>
          <cell r="D1450">
            <v>2581.02</v>
          </cell>
          <cell r="E1450">
            <v>2580.88</v>
          </cell>
          <cell r="F1450">
            <v>2579.98</v>
          </cell>
          <cell r="G1450">
            <v>2579.64</v>
          </cell>
          <cell r="H1450">
            <v>0</v>
          </cell>
          <cell r="I1450">
            <v>0.3</v>
          </cell>
          <cell r="J1450">
            <v>0.4</v>
          </cell>
          <cell r="K1450">
            <v>1449</v>
          </cell>
        </row>
        <row r="1451">
          <cell r="B1451">
            <v>23392</v>
          </cell>
          <cell r="C1451">
            <v>23692</v>
          </cell>
          <cell r="D1451">
            <v>2580.73</v>
          </cell>
          <cell r="E1451">
            <v>2580.64</v>
          </cell>
          <cell r="F1451">
            <v>2578.62</v>
          </cell>
          <cell r="G1451">
            <v>2579.1999999999998</v>
          </cell>
          <cell r="H1451">
            <v>0</v>
          </cell>
          <cell r="I1451">
            <v>0.3</v>
          </cell>
          <cell r="J1451">
            <v>0.5</v>
          </cell>
          <cell r="K1451">
            <v>1450</v>
          </cell>
        </row>
        <row r="1452">
          <cell r="B1452">
            <v>23377</v>
          </cell>
          <cell r="C1452">
            <v>23674</v>
          </cell>
          <cell r="D1452">
            <v>2580.5700000000002</v>
          </cell>
          <cell r="E1452">
            <v>2580.21</v>
          </cell>
          <cell r="F1452">
            <v>2578.4299999999998</v>
          </cell>
          <cell r="G1452">
            <v>2578.13</v>
          </cell>
          <cell r="H1452">
            <v>0</v>
          </cell>
          <cell r="I1452">
            <v>1</v>
          </cell>
          <cell r="J1452">
            <v>0.3</v>
          </cell>
          <cell r="K1452">
            <v>1451</v>
          </cell>
        </row>
        <row r="1453">
          <cell r="B1453">
            <v>23191</v>
          </cell>
          <cell r="C1453">
            <v>23527</v>
          </cell>
          <cell r="D1453">
            <v>2580.92</v>
          </cell>
          <cell r="E1453">
            <v>2580.17</v>
          </cell>
          <cell r="F1453">
            <v>2579.59</v>
          </cell>
          <cell r="G1453">
            <v>2579.1</v>
          </cell>
          <cell r="H1453">
            <v>0</v>
          </cell>
          <cell r="I1453">
            <v>0.35</v>
          </cell>
          <cell r="J1453">
            <v>0.5</v>
          </cell>
          <cell r="K1453">
            <v>1452</v>
          </cell>
        </row>
        <row r="1454">
          <cell r="B1454">
            <v>23489</v>
          </cell>
          <cell r="C1454">
            <v>23527</v>
          </cell>
          <cell r="D1454">
            <v>2580.83</v>
          </cell>
          <cell r="E1454">
            <v>2580.17</v>
          </cell>
          <cell r="F1454">
            <v>2579.44</v>
          </cell>
          <cell r="G1454">
            <v>2579.1</v>
          </cell>
          <cell r="H1454">
            <v>0</v>
          </cell>
          <cell r="I1454">
            <v>0.53</v>
          </cell>
          <cell r="J1454">
            <v>0.5</v>
          </cell>
          <cell r="K1454">
            <v>1453</v>
          </cell>
        </row>
        <row r="1455">
          <cell r="B1455">
            <v>23516</v>
          </cell>
          <cell r="C1455">
            <v>23287</v>
          </cell>
          <cell r="D1455">
            <v>2579.6799999999998</v>
          </cell>
          <cell r="E1455">
            <v>2579.37</v>
          </cell>
          <cell r="F1455">
            <v>2578.54</v>
          </cell>
          <cell r="G1455">
            <v>2577.94</v>
          </cell>
          <cell r="H1455">
            <v>0</v>
          </cell>
          <cell r="I1455">
            <v>0.25</v>
          </cell>
          <cell r="J1455">
            <v>0.86</v>
          </cell>
          <cell r="K1455">
            <v>1454</v>
          </cell>
        </row>
        <row r="1456">
          <cell r="B1456">
            <v>26211</v>
          </cell>
          <cell r="C1456">
            <v>26187</v>
          </cell>
          <cell r="D1456">
            <v>2579.0500000000002</v>
          </cell>
          <cell r="E1456">
            <v>2579.0500000000002</v>
          </cell>
          <cell r="F1456">
            <v>2575.66</v>
          </cell>
          <cell r="G1456">
            <v>2575.6999999999998</v>
          </cell>
          <cell r="H1456">
            <v>0</v>
          </cell>
          <cell r="I1456">
            <v>0.9</v>
          </cell>
          <cell r="J1456">
            <v>0</v>
          </cell>
          <cell r="K1456">
            <v>1455</v>
          </cell>
        </row>
        <row r="1457">
          <cell r="B1457">
            <v>26291</v>
          </cell>
          <cell r="C1457">
            <v>26211</v>
          </cell>
          <cell r="D1457">
            <v>2578.44</v>
          </cell>
          <cell r="E1457">
            <v>2579.0500000000002</v>
          </cell>
          <cell r="F1457">
            <v>2575.8000000000002</v>
          </cell>
          <cell r="G1457">
            <v>2575.66</v>
          </cell>
          <cell r="H1457">
            <v>0</v>
          </cell>
          <cell r="I1457">
            <v>0.9</v>
          </cell>
          <cell r="J1457">
            <v>0.1</v>
          </cell>
          <cell r="K1457">
            <v>1456</v>
          </cell>
        </row>
        <row r="1458">
          <cell r="B1458">
            <v>26333</v>
          </cell>
          <cell r="C1458">
            <v>26291</v>
          </cell>
          <cell r="D1458">
            <v>2579.08</v>
          </cell>
          <cell r="E1458">
            <v>2578.44</v>
          </cell>
          <cell r="F1458">
            <v>2575.85</v>
          </cell>
          <cell r="G1458">
            <v>2575.8000000000002</v>
          </cell>
          <cell r="H1458">
            <v>0</v>
          </cell>
          <cell r="I1458">
            <v>0.9</v>
          </cell>
          <cell r="J1458">
            <v>0.11</v>
          </cell>
          <cell r="K1458">
            <v>1457</v>
          </cell>
        </row>
        <row r="1459">
          <cell r="B1459">
            <v>26609</v>
          </cell>
          <cell r="C1459">
            <v>26549</v>
          </cell>
          <cell r="D1459">
            <v>2581.0700000000002</v>
          </cell>
          <cell r="E1459">
            <v>2580.61</v>
          </cell>
          <cell r="F1459">
            <v>0</v>
          </cell>
          <cell r="G1459">
            <v>2578.64</v>
          </cell>
          <cell r="H1459">
            <v>0</v>
          </cell>
          <cell r="I1459">
            <v>0.53</v>
          </cell>
          <cell r="J1459">
            <v>0.3</v>
          </cell>
          <cell r="K1459">
            <v>1458</v>
          </cell>
        </row>
        <row r="1460">
          <cell r="B1460">
            <v>26729</v>
          </cell>
          <cell r="C1460">
            <v>26549</v>
          </cell>
          <cell r="D1460">
            <v>2580.6999999999998</v>
          </cell>
          <cell r="E1460">
            <v>2580.61</v>
          </cell>
          <cell r="F1460">
            <v>2579</v>
          </cell>
          <cell r="G1460">
            <v>2578.64</v>
          </cell>
          <cell r="H1460">
            <v>0</v>
          </cell>
          <cell r="I1460">
            <v>0.25</v>
          </cell>
          <cell r="J1460">
            <v>0.6</v>
          </cell>
          <cell r="K1460">
            <v>1459</v>
          </cell>
        </row>
        <row r="1461">
          <cell r="B1461">
            <v>26776</v>
          </cell>
          <cell r="C1461">
            <v>26609</v>
          </cell>
          <cell r="D1461">
            <v>2580.5</v>
          </cell>
          <cell r="E1461">
            <v>2581.0700000000002</v>
          </cell>
          <cell r="F1461">
            <v>2578.31</v>
          </cell>
          <cell r="G1461">
            <v>2577.91</v>
          </cell>
          <cell r="H1461">
            <v>0</v>
          </cell>
          <cell r="I1461">
            <v>0.4</v>
          </cell>
          <cell r="J1461">
            <v>0.4</v>
          </cell>
          <cell r="K1461">
            <v>1460</v>
          </cell>
        </row>
        <row r="1462">
          <cell r="B1462">
            <v>26499</v>
          </cell>
          <cell r="C1462">
            <v>26444</v>
          </cell>
          <cell r="D1462">
            <v>0</v>
          </cell>
          <cell r="E1462">
            <v>2580.46</v>
          </cell>
          <cell r="F1462">
            <v>2579.15</v>
          </cell>
          <cell r="G1462">
            <v>2579.0500000000002</v>
          </cell>
          <cell r="H1462">
            <v>0</v>
          </cell>
          <cell r="I1462">
            <v>0.3</v>
          </cell>
          <cell r="J1462">
            <v>0.27</v>
          </cell>
          <cell r="K1462">
            <v>1461</v>
          </cell>
        </row>
        <row r="1463">
          <cell r="B1463">
            <v>26435</v>
          </cell>
          <cell r="C1463">
            <v>26380</v>
          </cell>
          <cell r="D1463">
            <v>0</v>
          </cell>
          <cell r="E1463">
            <v>2579.91</v>
          </cell>
          <cell r="F1463">
            <v>2578.91</v>
          </cell>
          <cell r="G1463">
            <v>2578.5700000000002</v>
          </cell>
          <cell r="H1463">
            <v>0</v>
          </cell>
          <cell r="I1463">
            <v>0.25</v>
          </cell>
          <cell r="J1463">
            <v>0.85</v>
          </cell>
          <cell r="K1463">
            <v>1462</v>
          </cell>
        </row>
        <row r="1464">
          <cell r="B1464">
            <v>26444</v>
          </cell>
          <cell r="C1464">
            <v>26246</v>
          </cell>
          <cell r="D1464">
            <v>2580.46</v>
          </cell>
          <cell r="E1464">
            <v>2578.5700000000002</v>
          </cell>
          <cell r="F1464">
            <v>2579.0500000000002</v>
          </cell>
          <cell r="G1464">
            <v>2577.92</v>
          </cell>
          <cell r="H1464">
            <v>0</v>
          </cell>
          <cell r="I1464">
            <v>0.3</v>
          </cell>
          <cell r="J1464">
            <v>1.4</v>
          </cell>
          <cell r="K1464">
            <v>1463</v>
          </cell>
        </row>
        <row r="1465">
          <cell r="B1465">
            <v>26246</v>
          </cell>
          <cell r="C1465">
            <v>26364</v>
          </cell>
          <cell r="D1465">
            <v>2579.34</v>
          </cell>
          <cell r="E1465">
            <v>2578.9899999999998</v>
          </cell>
          <cell r="F1465">
            <v>2573.34</v>
          </cell>
          <cell r="G1465">
            <v>2576.25</v>
          </cell>
          <cell r="H1465">
            <v>0</v>
          </cell>
          <cell r="I1465">
            <v>0.53</v>
          </cell>
          <cell r="J1465">
            <v>0.2</v>
          </cell>
          <cell r="K1465">
            <v>1464</v>
          </cell>
        </row>
        <row r="1466">
          <cell r="B1466">
            <v>26178</v>
          </cell>
          <cell r="C1466">
            <v>26246</v>
          </cell>
          <cell r="D1466">
            <v>2578.89</v>
          </cell>
          <cell r="E1466">
            <v>2579.34</v>
          </cell>
          <cell r="F1466">
            <v>2576.41</v>
          </cell>
          <cell r="G1466">
            <v>2576.33</v>
          </cell>
          <cell r="H1466">
            <v>0</v>
          </cell>
          <cell r="I1466">
            <v>0.53</v>
          </cell>
          <cell r="J1466">
            <v>0.27</v>
          </cell>
          <cell r="K1466">
            <v>1465</v>
          </cell>
        </row>
        <row r="1467">
          <cell r="B1467">
            <v>26124</v>
          </cell>
          <cell r="C1467">
            <v>26178</v>
          </cell>
          <cell r="D1467">
            <v>2578.5700000000002</v>
          </cell>
          <cell r="E1467">
            <v>2578.89</v>
          </cell>
          <cell r="F1467">
            <v>2576.4899999999998</v>
          </cell>
          <cell r="G1467">
            <v>2576.42</v>
          </cell>
          <cell r="H1467">
            <v>0</v>
          </cell>
          <cell r="I1467">
            <v>0.45</v>
          </cell>
          <cell r="J1467">
            <v>0.3</v>
          </cell>
          <cell r="K1467">
            <v>1466</v>
          </cell>
        </row>
        <row r="1468">
          <cell r="B1468">
            <v>26380</v>
          </cell>
          <cell r="C1468">
            <v>26124</v>
          </cell>
          <cell r="D1468">
            <v>2579.91</v>
          </cell>
          <cell r="E1468">
            <v>2578.5700000000002</v>
          </cell>
          <cell r="F1468">
            <v>2578.5</v>
          </cell>
          <cell r="G1468">
            <v>2577.16</v>
          </cell>
          <cell r="H1468">
            <v>0</v>
          </cell>
          <cell r="I1468">
            <v>0.3</v>
          </cell>
          <cell r="J1468">
            <v>1.43</v>
          </cell>
          <cell r="K1468">
            <v>1467</v>
          </cell>
        </row>
        <row r="1469">
          <cell r="B1469">
            <v>26027</v>
          </cell>
          <cell r="C1469">
            <v>26124</v>
          </cell>
          <cell r="D1469">
            <v>2578.1799999999998</v>
          </cell>
          <cell r="E1469">
            <v>2578.5700000000002</v>
          </cell>
          <cell r="F1469">
            <v>2576.7600000000002</v>
          </cell>
          <cell r="G1469">
            <v>2576.48</v>
          </cell>
          <cell r="H1469">
            <v>0</v>
          </cell>
          <cell r="I1469">
            <v>0.35</v>
          </cell>
          <cell r="J1469">
            <v>0.53</v>
          </cell>
          <cell r="K1469">
            <v>1468</v>
          </cell>
        </row>
        <row r="1470">
          <cell r="B1470">
            <v>26306</v>
          </cell>
          <cell r="C1470">
            <v>26027</v>
          </cell>
          <cell r="D1470">
            <v>2579.34</v>
          </cell>
          <cell r="E1470">
            <v>2578.1799999999998</v>
          </cell>
          <cell r="F1470">
            <v>2577.73</v>
          </cell>
          <cell r="G1470">
            <v>2576.79</v>
          </cell>
          <cell r="H1470">
            <v>0</v>
          </cell>
          <cell r="I1470">
            <v>0.3</v>
          </cell>
          <cell r="J1470">
            <v>1</v>
          </cell>
          <cell r="K1470">
            <v>1469</v>
          </cell>
        </row>
        <row r="1471">
          <cell r="B1471">
            <v>26365</v>
          </cell>
          <cell r="C1471">
            <v>26306</v>
          </cell>
          <cell r="D1471">
            <v>0</v>
          </cell>
          <cell r="E1471">
            <v>2579.34</v>
          </cell>
          <cell r="F1471">
            <v>2578.3200000000002</v>
          </cell>
          <cell r="G1471">
            <v>2577.69</v>
          </cell>
          <cell r="H1471">
            <v>0</v>
          </cell>
          <cell r="I1471">
            <v>0.25</v>
          </cell>
          <cell r="J1471">
            <v>1.57</v>
          </cell>
          <cell r="K1471">
            <v>1470</v>
          </cell>
        </row>
        <row r="1472">
          <cell r="B1472">
            <v>26231</v>
          </cell>
          <cell r="C1472">
            <v>26211</v>
          </cell>
          <cell r="D1472">
            <v>2578.9499999999998</v>
          </cell>
          <cell r="E1472">
            <v>2578.98</v>
          </cell>
          <cell r="F1472">
            <v>2576.84</v>
          </cell>
          <cell r="G1472">
            <v>2576.7199999999998</v>
          </cell>
          <cell r="H1472">
            <v>0</v>
          </cell>
          <cell r="I1472">
            <v>0.85</v>
          </cell>
          <cell r="J1472">
            <v>0.4</v>
          </cell>
          <cell r="K1472">
            <v>1471</v>
          </cell>
        </row>
        <row r="1473">
          <cell r="B1473">
            <v>26804</v>
          </cell>
          <cell r="C1473">
            <v>26551</v>
          </cell>
          <cell r="D1473">
            <v>2581.0100000000002</v>
          </cell>
          <cell r="E1473">
            <v>2580.8000000000002</v>
          </cell>
          <cell r="F1473">
            <v>2579.21</v>
          </cell>
          <cell r="G1473">
            <v>2578.66</v>
          </cell>
          <cell r="H1473">
            <v>0</v>
          </cell>
          <cell r="I1473">
            <v>0.25</v>
          </cell>
          <cell r="J1473">
            <v>0.7</v>
          </cell>
          <cell r="K1473">
            <v>1472</v>
          </cell>
        </row>
        <row r="1474">
          <cell r="B1474">
            <v>26762</v>
          </cell>
          <cell r="C1474">
            <v>26586</v>
          </cell>
          <cell r="D1474">
            <v>2581</v>
          </cell>
          <cell r="E1474">
            <v>2580.9499999999998</v>
          </cell>
          <cell r="F1474">
            <v>2578.96</v>
          </cell>
          <cell r="G1474">
            <v>2578.52</v>
          </cell>
          <cell r="H1474">
            <v>0</v>
          </cell>
          <cell r="I1474">
            <v>0.2</v>
          </cell>
          <cell r="J1474">
            <v>0.8</v>
          </cell>
          <cell r="K1474">
            <v>1473</v>
          </cell>
        </row>
        <row r="1475">
          <cell r="B1475">
            <v>26755</v>
          </cell>
          <cell r="C1475">
            <v>26762</v>
          </cell>
          <cell r="D1475">
            <v>2581</v>
          </cell>
          <cell r="E1475">
            <v>2581</v>
          </cell>
          <cell r="F1475">
            <v>2579.1999999999998</v>
          </cell>
          <cell r="G1475">
            <v>2579.0100000000002</v>
          </cell>
          <cell r="H1475">
            <v>0</v>
          </cell>
          <cell r="I1475">
            <v>0.2</v>
          </cell>
          <cell r="J1475">
            <v>0.8</v>
          </cell>
          <cell r="K1475">
            <v>1474</v>
          </cell>
        </row>
        <row r="1476">
          <cell r="B1476">
            <v>26424</v>
          </cell>
          <cell r="C1476">
            <v>26320</v>
          </cell>
          <cell r="D1476">
            <v>2579.75</v>
          </cell>
          <cell r="E1476">
            <v>2579.4699999999998</v>
          </cell>
          <cell r="F1476">
            <v>2577.54</v>
          </cell>
          <cell r="G1476">
            <v>2577.1999999999998</v>
          </cell>
          <cell r="H1476">
            <v>0</v>
          </cell>
          <cell r="I1476">
            <v>0.68</v>
          </cell>
          <cell r="J1476">
            <v>0.5</v>
          </cell>
          <cell r="K1476">
            <v>1475</v>
          </cell>
        </row>
        <row r="1477">
          <cell r="B1477">
            <v>26546</v>
          </cell>
          <cell r="C1477">
            <v>26424</v>
          </cell>
          <cell r="D1477">
            <v>2580.6799999999998</v>
          </cell>
          <cell r="E1477">
            <v>2579.75</v>
          </cell>
          <cell r="F1477">
            <v>2577.6799999999998</v>
          </cell>
          <cell r="G1477">
            <v>2577.56</v>
          </cell>
          <cell r="H1477">
            <v>0</v>
          </cell>
          <cell r="I1477">
            <v>0.53</v>
          </cell>
          <cell r="J1477">
            <v>0.3</v>
          </cell>
          <cell r="K1477">
            <v>1476</v>
          </cell>
        </row>
        <row r="1478">
          <cell r="B1478">
            <v>26551</v>
          </cell>
          <cell r="C1478">
            <v>26546</v>
          </cell>
          <cell r="D1478">
            <v>2580.8000000000002</v>
          </cell>
          <cell r="E1478">
            <v>2580.6799999999998</v>
          </cell>
          <cell r="F1478">
            <v>2577.8200000000002</v>
          </cell>
          <cell r="G1478">
            <v>2577.7199999999998</v>
          </cell>
          <cell r="H1478">
            <v>0</v>
          </cell>
          <cell r="I1478">
            <v>0.53</v>
          </cell>
          <cell r="J1478">
            <v>1.2</v>
          </cell>
          <cell r="K1478">
            <v>1477</v>
          </cell>
        </row>
        <row r="1479">
          <cell r="B1479">
            <v>26586</v>
          </cell>
          <cell r="C1479">
            <v>26551</v>
          </cell>
          <cell r="D1479">
            <v>2580.9499999999998</v>
          </cell>
          <cell r="E1479">
            <v>2580.8000000000002</v>
          </cell>
          <cell r="F1479">
            <v>2577.9699999999998</v>
          </cell>
          <cell r="G1479">
            <v>2578.66</v>
          </cell>
          <cell r="H1479">
            <v>0</v>
          </cell>
          <cell r="I1479">
            <v>0.45</v>
          </cell>
          <cell r="J1479">
            <v>0.4</v>
          </cell>
          <cell r="K1479">
            <v>1478</v>
          </cell>
        </row>
        <row r="1480">
          <cell r="B1480">
            <v>26615</v>
          </cell>
          <cell r="C1480">
            <v>26586</v>
          </cell>
          <cell r="D1480">
            <v>2580.46</v>
          </cell>
          <cell r="E1480">
            <v>2580.9499999999998</v>
          </cell>
          <cell r="F1480">
            <v>2578.21</v>
          </cell>
          <cell r="G1480">
            <v>2580.9499999999998</v>
          </cell>
          <cell r="H1480">
            <v>0</v>
          </cell>
          <cell r="I1480">
            <v>0.4</v>
          </cell>
          <cell r="J1480">
            <v>0.4</v>
          </cell>
          <cell r="K1480">
            <v>1479</v>
          </cell>
        </row>
        <row r="1481">
          <cell r="B1481">
            <v>26320</v>
          </cell>
          <cell r="C1481">
            <v>26231</v>
          </cell>
          <cell r="D1481">
            <v>2579.4699999999998</v>
          </cell>
          <cell r="E1481">
            <v>2578.9499999999998</v>
          </cell>
          <cell r="F1481">
            <v>2577.19</v>
          </cell>
          <cell r="G1481">
            <v>2579.87</v>
          </cell>
          <cell r="H1481">
            <v>0</v>
          </cell>
          <cell r="I1481">
            <v>0.68</v>
          </cell>
          <cell r="J1481">
            <v>0.6</v>
          </cell>
          <cell r="K1481">
            <v>1480</v>
          </cell>
        </row>
        <row r="1482">
          <cell r="B1482">
            <v>26289</v>
          </cell>
          <cell r="C1482">
            <v>26231</v>
          </cell>
          <cell r="D1482">
            <v>2578.44</v>
          </cell>
          <cell r="E1482">
            <v>2578.98</v>
          </cell>
          <cell r="F1482">
            <v>2577.0500000000002</v>
          </cell>
          <cell r="G1482">
            <v>2576.7199999999998</v>
          </cell>
          <cell r="H1482">
            <v>0</v>
          </cell>
          <cell r="I1482">
            <v>0.53</v>
          </cell>
          <cell r="J1482">
            <v>0.3</v>
          </cell>
          <cell r="K1482">
            <v>1481</v>
          </cell>
        </row>
        <row r="1483">
          <cell r="B1483">
            <v>26307</v>
          </cell>
          <cell r="C1483">
            <v>26289</v>
          </cell>
          <cell r="D1483">
            <v>2578.58</v>
          </cell>
          <cell r="E1483">
            <v>2578.44</v>
          </cell>
          <cell r="F1483">
            <v>2577.37</v>
          </cell>
          <cell r="G1483">
            <v>2577.06</v>
          </cell>
          <cell r="H1483">
            <v>0</v>
          </cell>
          <cell r="I1483">
            <v>0.2</v>
          </cell>
          <cell r="J1483">
            <v>0.86</v>
          </cell>
          <cell r="K1483">
            <v>1482</v>
          </cell>
        </row>
        <row r="1484">
          <cell r="B1484">
            <v>26447</v>
          </cell>
          <cell r="C1484">
            <v>26501</v>
          </cell>
          <cell r="D1484">
            <v>2580.2399999999998</v>
          </cell>
          <cell r="E1484">
            <v>2578.83</v>
          </cell>
          <cell r="F1484">
            <v>2578.83</v>
          </cell>
          <cell r="G1484">
            <v>2577.44</v>
          </cell>
          <cell r="H1484">
            <v>0</v>
          </cell>
          <cell r="I1484">
            <v>0.25</v>
          </cell>
          <cell r="J1484">
            <v>1.2</v>
          </cell>
          <cell r="K1484">
            <v>1483</v>
          </cell>
        </row>
        <row r="1485">
          <cell r="B1485">
            <v>26538</v>
          </cell>
          <cell r="C1485">
            <v>26501</v>
          </cell>
          <cell r="D1485">
            <v>2578.89</v>
          </cell>
          <cell r="E1485">
            <v>2578.83</v>
          </cell>
          <cell r="F1485">
            <v>2577.6799999999998</v>
          </cell>
          <cell r="G1485">
            <v>2577.34</v>
          </cell>
          <cell r="H1485">
            <v>0</v>
          </cell>
          <cell r="I1485">
            <v>0.25</v>
          </cell>
          <cell r="J1485">
            <v>0.5</v>
          </cell>
          <cell r="K1485">
            <v>1484</v>
          </cell>
        </row>
        <row r="1486">
          <cell r="B1486">
            <v>26501</v>
          </cell>
          <cell r="C1486">
            <v>26289</v>
          </cell>
          <cell r="D1486">
            <v>2578.83</v>
          </cell>
          <cell r="E1486">
            <v>2578.44</v>
          </cell>
          <cell r="F1486">
            <v>2577.4499999999998</v>
          </cell>
          <cell r="G1486">
            <v>2577.06</v>
          </cell>
          <cell r="H1486">
            <v>0</v>
          </cell>
          <cell r="I1486">
            <v>0.45</v>
          </cell>
          <cell r="J1486">
            <v>0.53</v>
          </cell>
          <cell r="K1486">
            <v>1485</v>
          </cell>
        </row>
        <row r="1487">
          <cell r="B1487">
            <v>26447</v>
          </cell>
          <cell r="C1487">
            <v>26320</v>
          </cell>
          <cell r="D1487">
            <v>2580.2399999999998</v>
          </cell>
          <cell r="E1487">
            <v>2579.4699999999998</v>
          </cell>
          <cell r="F1487">
            <v>2578.77</v>
          </cell>
          <cell r="G1487">
            <v>2578.6999999999998</v>
          </cell>
          <cell r="H1487">
            <v>0</v>
          </cell>
          <cell r="I1487">
            <v>0.2</v>
          </cell>
          <cell r="J1487">
            <v>1.8</v>
          </cell>
          <cell r="K1487">
            <v>1486</v>
          </cell>
        </row>
        <row r="1488">
          <cell r="B1488">
            <v>26235</v>
          </cell>
          <cell r="C1488">
            <v>26203</v>
          </cell>
          <cell r="D1488">
            <v>2578.9899999999998</v>
          </cell>
          <cell r="E1488">
            <v>2578.36</v>
          </cell>
          <cell r="F1488">
            <v>2577.5300000000002</v>
          </cell>
          <cell r="G1488">
            <v>2577.2399999999998</v>
          </cell>
          <cell r="H1488">
            <v>0</v>
          </cell>
          <cell r="I1488">
            <v>0.38</v>
          </cell>
          <cell r="J1488">
            <v>0.4</v>
          </cell>
          <cell r="K1488">
            <v>1487</v>
          </cell>
        </row>
        <row r="1489">
          <cell r="B1489">
            <v>25997</v>
          </cell>
          <cell r="C1489">
            <v>25862</v>
          </cell>
          <cell r="D1489">
            <v>2578.2600000000002</v>
          </cell>
          <cell r="E1489">
            <v>2578.15</v>
          </cell>
          <cell r="F1489">
            <v>2575.63</v>
          </cell>
          <cell r="G1489">
            <v>2575.61</v>
          </cell>
          <cell r="H1489">
            <v>1.4</v>
          </cell>
          <cell r="I1489">
            <v>1.3</v>
          </cell>
          <cell r="J1489">
            <v>0.05</v>
          </cell>
          <cell r="K1489">
            <v>1488</v>
          </cell>
        </row>
        <row r="1490">
          <cell r="B1490">
            <v>25771</v>
          </cell>
          <cell r="C1490">
            <v>25741</v>
          </cell>
          <cell r="D1490">
            <v>2577.96</v>
          </cell>
          <cell r="E1490">
            <v>2577.63</v>
          </cell>
          <cell r="F1490">
            <v>2575.5700000000002</v>
          </cell>
          <cell r="G1490">
            <v>2575.5100000000002</v>
          </cell>
          <cell r="H1490">
            <v>1.4</v>
          </cell>
          <cell r="I1490">
            <v>1.3</v>
          </cell>
          <cell r="J1490">
            <v>0.05</v>
          </cell>
          <cell r="K1490">
            <v>1489</v>
          </cell>
        </row>
        <row r="1491">
          <cell r="B1491">
            <v>25862</v>
          </cell>
          <cell r="C1491">
            <v>25771</v>
          </cell>
          <cell r="D1491">
            <v>2578.15</v>
          </cell>
          <cell r="E1491">
            <v>2577.96</v>
          </cell>
          <cell r="F1491">
            <v>2575.61</v>
          </cell>
          <cell r="G1491">
            <v>2575.5700000000002</v>
          </cell>
          <cell r="H1491">
            <v>1.4</v>
          </cell>
          <cell r="I1491">
            <v>1.3</v>
          </cell>
          <cell r="J1491">
            <v>0.06</v>
          </cell>
          <cell r="K1491">
            <v>1490</v>
          </cell>
        </row>
        <row r="1492">
          <cell r="B1492">
            <v>24523</v>
          </cell>
          <cell r="C1492">
            <v>24920</v>
          </cell>
          <cell r="D1492">
            <v>2579.5700000000002</v>
          </cell>
          <cell r="E1492">
            <v>2579.14</v>
          </cell>
          <cell r="F1492">
            <v>2578.1</v>
          </cell>
          <cell r="G1492">
            <v>2577.62</v>
          </cell>
          <cell r="H1492">
            <v>0</v>
          </cell>
          <cell r="I1492">
            <v>0.4</v>
          </cell>
          <cell r="J1492">
            <v>0.6</v>
          </cell>
          <cell r="K1492">
            <v>1491</v>
          </cell>
        </row>
        <row r="1493">
          <cell r="B1493">
            <v>24253</v>
          </cell>
          <cell r="C1493">
            <v>24523</v>
          </cell>
          <cell r="D1493">
            <v>2579.86</v>
          </cell>
          <cell r="E1493">
            <v>2579.5700000000002</v>
          </cell>
          <cell r="F1493">
            <v>2578.44</v>
          </cell>
          <cell r="G1493">
            <v>2578.1</v>
          </cell>
          <cell r="H1493">
            <v>0</v>
          </cell>
          <cell r="I1493">
            <v>0.35</v>
          </cell>
          <cell r="J1493">
            <v>0.5</v>
          </cell>
          <cell r="K1493">
            <v>1492</v>
          </cell>
        </row>
        <row r="1494">
          <cell r="B1494">
            <v>24485</v>
          </cell>
          <cell r="C1494">
            <v>24879</v>
          </cell>
          <cell r="D1494">
            <v>2578.2199999999998</v>
          </cell>
          <cell r="E1494">
            <v>2578.9499999999998</v>
          </cell>
          <cell r="F1494">
            <v>2578.1</v>
          </cell>
          <cell r="G1494">
            <v>2577.67</v>
          </cell>
          <cell r="H1494">
            <v>0</v>
          </cell>
          <cell r="I1494">
            <v>0.38</v>
          </cell>
          <cell r="J1494">
            <v>0.6</v>
          </cell>
          <cell r="K1494">
            <v>1493</v>
          </cell>
        </row>
        <row r="1495">
          <cell r="B1495">
            <v>24232</v>
          </cell>
          <cell r="C1495">
            <v>24485</v>
          </cell>
          <cell r="D1495">
            <v>2580.5</v>
          </cell>
          <cell r="E1495">
            <v>2578.2199999999998</v>
          </cell>
          <cell r="F1495">
            <v>2578.61</v>
          </cell>
          <cell r="G1495">
            <v>2578.2199999999998</v>
          </cell>
          <cell r="H1495">
            <v>0</v>
          </cell>
          <cell r="I1495">
            <v>0.3</v>
          </cell>
          <cell r="J1495">
            <v>0.6</v>
          </cell>
          <cell r="K1495">
            <v>1494</v>
          </cell>
        </row>
        <row r="1496">
          <cell r="B1496">
            <v>24192</v>
          </cell>
          <cell r="C1496">
            <v>24232</v>
          </cell>
          <cell r="D1496">
            <v>2580.6799999999998</v>
          </cell>
          <cell r="E1496">
            <v>2580.5</v>
          </cell>
          <cell r="F1496">
            <v>2579.19</v>
          </cell>
          <cell r="G1496">
            <v>2578.61</v>
          </cell>
          <cell r="H1496">
            <v>0</v>
          </cell>
          <cell r="I1496">
            <v>0.23</v>
          </cell>
          <cell r="J1496">
            <v>1</v>
          </cell>
          <cell r="K1496">
            <v>1495</v>
          </cell>
        </row>
        <row r="1497">
          <cell r="B1497">
            <v>24453</v>
          </cell>
          <cell r="C1497">
            <v>24846</v>
          </cell>
          <cell r="D1497">
            <v>2580.11</v>
          </cell>
          <cell r="E1497">
            <v>2577.9299999999998</v>
          </cell>
          <cell r="F1497">
            <v>2578.4699999999998</v>
          </cell>
          <cell r="G1497">
            <v>2577.9299999999998</v>
          </cell>
          <cell r="H1497">
            <v>0</v>
          </cell>
          <cell r="I1497">
            <v>0.35</v>
          </cell>
          <cell r="J1497">
            <v>0.6</v>
          </cell>
          <cell r="K1497">
            <v>1496</v>
          </cell>
        </row>
        <row r="1498">
          <cell r="B1498">
            <v>24192</v>
          </cell>
          <cell r="C1498">
            <v>24453</v>
          </cell>
          <cell r="D1498">
            <v>2580.6799999999998</v>
          </cell>
          <cell r="E1498">
            <v>2580.11</v>
          </cell>
          <cell r="F1498">
            <v>2578.88</v>
          </cell>
          <cell r="G1498">
            <v>2578.4699999999998</v>
          </cell>
          <cell r="H1498">
            <v>0</v>
          </cell>
          <cell r="I1498">
            <v>0.3</v>
          </cell>
          <cell r="J1498">
            <v>0.6</v>
          </cell>
          <cell r="K1498">
            <v>1497</v>
          </cell>
        </row>
        <row r="1499">
          <cell r="B1499">
            <v>24433</v>
          </cell>
          <cell r="C1499">
            <v>24797</v>
          </cell>
          <cell r="D1499">
            <v>2580.3000000000002</v>
          </cell>
          <cell r="E1499">
            <v>2579.16</v>
          </cell>
          <cell r="F1499">
            <v>2578.4699999999998</v>
          </cell>
          <cell r="G1499">
            <v>2577.8000000000002</v>
          </cell>
          <cell r="H1499">
            <v>0</v>
          </cell>
          <cell r="I1499">
            <v>0.38</v>
          </cell>
          <cell r="J1499">
            <v>0.8</v>
          </cell>
          <cell r="K1499">
            <v>1498</v>
          </cell>
        </row>
        <row r="1500">
          <cell r="B1500">
            <v>24104</v>
          </cell>
          <cell r="C1500">
            <v>24433</v>
          </cell>
          <cell r="D1500">
            <v>2580.61</v>
          </cell>
          <cell r="E1500">
            <v>2580.3000000000002</v>
          </cell>
          <cell r="F1500">
            <v>2579.19</v>
          </cell>
          <cell r="G1500">
            <v>2578.5</v>
          </cell>
          <cell r="H1500">
            <v>0</v>
          </cell>
          <cell r="I1500">
            <v>0.3</v>
          </cell>
          <cell r="J1500">
            <v>0.8</v>
          </cell>
          <cell r="K1500">
            <v>1499</v>
          </cell>
        </row>
        <row r="1501">
          <cell r="B1501">
            <v>24403</v>
          </cell>
          <cell r="C1501">
            <v>24744</v>
          </cell>
          <cell r="D1501">
            <v>2579.1</v>
          </cell>
          <cell r="E1501">
            <v>2578.61</v>
          </cell>
          <cell r="F1501">
            <v>2578.11</v>
          </cell>
          <cell r="G1501">
            <v>2577.4899999999998</v>
          </cell>
          <cell r="H1501">
            <v>0</v>
          </cell>
          <cell r="I1501">
            <v>0.4</v>
          </cell>
          <cell r="J1501">
            <v>0.7</v>
          </cell>
          <cell r="K1501">
            <v>1500</v>
          </cell>
        </row>
        <row r="1502">
          <cell r="B1502">
            <v>24126</v>
          </cell>
          <cell r="C1502">
            <v>24403</v>
          </cell>
          <cell r="D1502">
            <v>2579.6999999999998</v>
          </cell>
          <cell r="E1502">
            <v>2579.1</v>
          </cell>
          <cell r="F1502">
            <v>2578.6</v>
          </cell>
          <cell r="G1502">
            <v>2578.09</v>
          </cell>
          <cell r="H1502">
            <v>0</v>
          </cell>
          <cell r="I1502">
            <v>0.35</v>
          </cell>
          <cell r="J1502">
            <v>0.7</v>
          </cell>
          <cell r="K1502">
            <v>1501</v>
          </cell>
        </row>
        <row r="1503">
          <cell r="B1503">
            <v>24076</v>
          </cell>
          <cell r="C1503">
            <v>24126</v>
          </cell>
          <cell r="D1503">
            <v>2580.23</v>
          </cell>
          <cell r="E1503">
            <v>2579.6999999999998</v>
          </cell>
          <cell r="F1503">
            <v>2579.19</v>
          </cell>
          <cell r="G1503">
            <v>2578.6</v>
          </cell>
          <cell r="H1503">
            <v>0</v>
          </cell>
          <cell r="I1503">
            <v>0.23</v>
          </cell>
          <cell r="J1503">
            <v>1</v>
          </cell>
          <cell r="K1503">
            <v>1502</v>
          </cell>
        </row>
        <row r="1504">
          <cell r="B1504">
            <v>24344</v>
          </cell>
          <cell r="C1504">
            <v>24695</v>
          </cell>
          <cell r="D1504">
            <v>2579.7600000000002</v>
          </cell>
          <cell r="E1504">
            <v>2579.1999999999998</v>
          </cell>
          <cell r="F1504">
            <v>2578.36</v>
          </cell>
          <cell r="G1504">
            <v>2576.7800000000002</v>
          </cell>
          <cell r="H1504">
            <v>0</v>
          </cell>
          <cell r="I1504">
            <v>0.35</v>
          </cell>
          <cell r="J1504">
            <v>0.8</v>
          </cell>
          <cell r="K1504">
            <v>1503</v>
          </cell>
        </row>
        <row r="1505">
          <cell r="B1505">
            <v>24076</v>
          </cell>
          <cell r="C1505">
            <v>24344</v>
          </cell>
          <cell r="D1505">
            <v>2580.23</v>
          </cell>
          <cell r="E1505">
            <v>2579.7600000000002</v>
          </cell>
          <cell r="F1505">
            <v>2578.87</v>
          </cell>
          <cell r="G1505">
            <v>2578.34</v>
          </cell>
          <cell r="H1505">
            <v>0</v>
          </cell>
          <cell r="I1505">
            <v>0.3</v>
          </cell>
          <cell r="J1505">
            <v>0.7</v>
          </cell>
          <cell r="K1505">
            <v>1504</v>
          </cell>
        </row>
        <row r="1506">
          <cell r="B1506">
            <v>24215</v>
          </cell>
          <cell r="C1506">
            <v>24647</v>
          </cell>
          <cell r="D1506">
            <v>2579.87</v>
          </cell>
          <cell r="E1506">
            <v>2579.4</v>
          </cell>
          <cell r="F1506">
            <v>2578.81</v>
          </cell>
          <cell r="G1506">
            <v>2577.9299999999998</v>
          </cell>
          <cell r="H1506">
            <v>0</v>
          </cell>
          <cell r="I1506">
            <v>0.3</v>
          </cell>
          <cell r="J1506">
            <v>0.8</v>
          </cell>
          <cell r="K1506">
            <v>1505</v>
          </cell>
        </row>
        <row r="1507">
          <cell r="B1507">
            <v>23708</v>
          </cell>
          <cell r="C1507">
            <v>23984</v>
          </cell>
          <cell r="D1507">
            <v>2580.58</v>
          </cell>
          <cell r="E1507">
            <v>2580.2800000000002</v>
          </cell>
          <cell r="F1507">
            <v>2579.35</v>
          </cell>
          <cell r="G1507">
            <v>0</v>
          </cell>
          <cell r="H1507">
            <v>0</v>
          </cell>
          <cell r="I1507">
            <v>0.23</v>
          </cell>
          <cell r="J1507">
            <v>1.2</v>
          </cell>
          <cell r="K1507">
            <v>1506</v>
          </cell>
        </row>
        <row r="1508">
          <cell r="B1508">
            <v>23729</v>
          </cell>
          <cell r="C1508">
            <v>24055</v>
          </cell>
          <cell r="D1508">
            <v>2580.88</v>
          </cell>
          <cell r="E1508">
            <v>2580.7199999999998</v>
          </cell>
          <cell r="F1508">
            <v>2579.64</v>
          </cell>
          <cell r="G1508">
            <v>2579.2399999999998</v>
          </cell>
          <cell r="H1508">
            <v>0</v>
          </cell>
          <cell r="I1508">
            <v>0.38</v>
          </cell>
          <cell r="J1508">
            <v>0.4</v>
          </cell>
          <cell r="K1508">
            <v>1507</v>
          </cell>
        </row>
        <row r="1509">
          <cell r="B1509">
            <v>23692</v>
          </cell>
          <cell r="C1509">
            <v>24024</v>
          </cell>
          <cell r="D1509">
            <v>2580.64</v>
          </cell>
          <cell r="E1509">
            <v>2580.0700000000002</v>
          </cell>
          <cell r="F1509">
            <v>2579.1999999999998</v>
          </cell>
          <cell r="G1509">
            <v>2578.6999999999998</v>
          </cell>
          <cell r="H1509">
            <v>0</v>
          </cell>
          <cell r="I1509">
            <v>0.38</v>
          </cell>
          <cell r="J1509">
            <v>0.5</v>
          </cell>
          <cell r="K1509">
            <v>1508</v>
          </cell>
        </row>
        <row r="1510">
          <cell r="B1510">
            <v>23984</v>
          </cell>
          <cell r="C1510">
            <v>23956</v>
          </cell>
          <cell r="D1510">
            <v>2580.2800000000002</v>
          </cell>
          <cell r="E1510">
            <v>0</v>
          </cell>
          <cell r="F1510">
            <v>2578.17</v>
          </cell>
          <cell r="G1510">
            <v>2577.7800000000002</v>
          </cell>
          <cell r="H1510">
            <v>0</v>
          </cell>
          <cell r="I1510">
            <v>0.53</v>
          </cell>
          <cell r="J1510">
            <v>0.8</v>
          </cell>
          <cell r="K1510">
            <v>1509</v>
          </cell>
        </row>
        <row r="1511">
          <cell r="B1511">
            <v>24024</v>
          </cell>
          <cell r="C1511">
            <v>23984</v>
          </cell>
          <cell r="D1511">
            <v>2580.0700000000002</v>
          </cell>
          <cell r="E1511">
            <v>2580.2800000000002</v>
          </cell>
          <cell r="F1511">
            <v>2578.6999999999998</v>
          </cell>
          <cell r="G1511">
            <v>2578.33</v>
          </cell>
          <cell r="H1511">
            <v>0</v>
          </cell>
          <cell r="I1511">
            <v>0.53</v>
          </cell>
          <cell r="J1511">
            <v>0.9</v>
          </cell>
          <cell r="K1511">
            <v>1510</v>
          </cell>
        </row>
        <row r="1512">
          <cell r="B1512">
            <v>24055</v>
          </cell>
          <cell r="C1512">
            <v>24024</v>
          </cell>
          <cell r="D1512">
            <v>2580.7199999999998</v>
          </cell>
          <cell r="E1512">
            <v>2580.0700000000002</v>
          </cell>
          <cell r="F1512">
            <v>2579.2399999999998</v>
          </cell>
          <cell r="G1512">
            <v>2578.6999999999998</v>
          </cell>
          <cell r="H1512">
            <v>0</v>
          </cell>
          <cell r="I1512">
            <v>0.4</v>
          </cell>
          <cell r="J1512">
            <v>0.9</v>
          </cell>
          <cell r="K1512">
            <v>1511</v>
          </cell>
        </row>
        <row r="1513">
          <cell r="B1513">
            <v>24119</v>
          </cell>
          <cell r="C1513">
            <v>24164</v>
          </cell>
          <cell r="D1513">
            <v>0</v>
          </cell>
          <cell r="E1513">
            <v>2579.91</v>
          </cell>
          <cell r="F1513">
            <v>2579.08</v>
          </cell>
          <cell r="G1513">
            <v>2578.7399999999998</v>
          </cell>
          <cell r="H1513">
            <v>0</v>
          </cell>
          <cell r="I1513">
            <v>0.45</v>
          </cell>
          <cell r="J1513">
            <v>0.5</v>
          </cell>
          <cell r="K1513">
            <v>1512</v>
          </cell>
        </row>
        <row r="1514">
          <cell r="B1514">
            <v>24090</v>
          </cell>
          <cell r="C1514">
            <v>24119</v>
          </cell>
          <cell r="D1514">
            <v>2580.4699999999998</v>
          </cell>
          <cell r="E1514">
            <v>0</v>
          </cell>
          <cell r="F1514">
            <v>2579.34</v>
          </cell>
          <cell r="G1514">
            <v>2579.08</v>
          </cell>
          <cell r="H1514">
            <v>0</v>
          </cell>
          <cell r="I1514">
            <v>0.45</v>
          </cell>
          <cell r="J1514">
            <v>0.5</v>
          </cell>
          <cell r="K1514">
            <v>1513</v>
          </cell>
        </row>
        <row r="1515">
          <cell r="B1515">
            <v>23802</v>
          </cell>
          <cell r="C1515">
            <v>24090</v>
          </cell>
          <cell r="D1515">
            <v>2580.8000000000002</v>
          </cell>
          <cell r="E1515">
            <v>2580.4699999999998</v>
          </cell>
          <cell r="F1515">
            <v>2579.67</v>
          </cell>
          <cell r="G1515">
            <v>2579.34</v>
          </cell>
          <cell r="H1515">
            <v>0</v>
          </cell>
          <cell r="I1515">
            <v>0.4</v>
          </cell>
          <cell r="J1515">
            <v>0.4</v>
          </cell>
          <cell r="K1515">
            <v>1514</v>
          </cell>
        </row>
        <row r="1516">
          <cell r="B1516">
            <v>24164</v>
          </cell>
          <cell r="C1516">
            <v>24221</v>
          </cell>
          <cell r="D1516">
            <v>2579.91</v>
          </cell>
          <cell r="E1516">
            <v>2579.31</v>
          </cell>
          <cell r="F1516">
            <v>2578.7399999999998</v>
          </cell>
          <cell r="G1516">
            <v>2578.27</v>
          </cell>
          <cell r="H1516">
            <v>0</v>
          </cell>
          <cell r="I1516">
            <v>0.53</v>
          </cell>
          <cell r="J1516">
            <v>0.75</v>
          </cell>
          <cell r="K1516">
            <v>1515</v>
          </cell>
        </row>
        <row r="1517">
          <cell r="B1517">
            <v>23881</v>
          </cell>
          <cell r="C1517">
            <v>24164</v>
          </cell>
          <cell r="D1517">
            <v>2580.48</v>
          </cell>
          <cell r="E1517">
            <v>2579.91</v>
          </cell>
          <cell r="F1517">
            <v>2579.16</v>
          </cell>
          <cell r="G1517">
            <v>2578.7399999999998</v>
          </cell>
          <cell r="H1517">
            <v>0</v>
          </cell>
          <cell r="I1517">
            <v>0.45</v>
          </cell>
          <cell r="J1517">
            <v>0.5</v>
          </cell>
          <cell r="K1517">
            <v>1516</v>
          </cell>
        </row>
        <row r="1518">
          <cell r="B1518">
            <v>23881</v>
          </cell>
          <cell r="C1518">
            <v>23527</v>
          </cell>
          <cell r="D1518">
            <v>2580.48</v>
          </cell>
          <cell r="E1518">
            <v>2580.17</v>
          </cell>
          <cell r="F1518">
            <v>2579.3000000000002</v>
          </cell>
          <cell r="G1518">
            <v>2579.1</v>
          </cell>
          <cell r="H1518">
            <v>0</v>
          </cell>
          <cell r="I1518">
            <v>0.38</v>
          </cell>
          <cell r="J1518">
            <v>0.2</v>
          </cell>
          <cell r="K1518">
            <v>1517</v>
          </cell>
        </row>
        <row r="1519">
          <cell r="B1519">
            <v>23848</v>
          </cell>
          <cell r="C1519">
            <v>23881</v>
          </cell>
          <cell r="D1519">
            <v>2581.14</v>
          </cell>
          <cell r="E1519">
            <v>2580.48</v>
          </cell>
          <cell r="F1519">
            <v>2579.36</v>
          </cell>
          <cell r="G1519">
            <v>2579.16</v>
          </cell>
          <cell r="H1519">
            <v>0</v>
          </cell>
          <cell r="I1519">
            <v>0.45</v>
          </cell>
          <cell r="J1519">
            <v>0.3</v>
          </cell>
          <cell r="K1519">
            <v>1518</v>
          </cell>
        </row>
        <row r="1520">
          <cell r="B1520">
            <v>23527</v>
          </cell>
          <cell r="C1520">
            <v>23568</v>
          </cell>
          <cell r="D1520">
            <v>2580.17</v>
          </cell>
          <cell r="E1520">
            <v>2579.87</v>
          </cell>
          <cell r="F1520">
            <v>2579.1</v>
          </cell>
          <cell r="G1520">
            <v>2578.7800000000002</v>
          </cell>
          <cell r="H1520">
            <v>0</v>
          </cell>
          <cell r="I1520">
            <v>0.6</v>
          </cell>
          <cell r="J1520">
            <v>0.5</v>
          </cell>
          <cell r="K1520">
            <v>1519</v>
          </cell>
        </row>
        <row r="1521">
          <cell r="B1521">
            <v>23568</v>
          </cell>
          <cell r="C1521">
            <v>23869</v>
          </cell>
          <cell r="D1521">
            <v>2579.87</v>
          </cell>
          <cell r="E1521">
            <v>2579.61</v>
          </cell>
          <cell r="F1521">
            <v>2578.7800000000002</v>
          </cell>
          <cell r="G1521">
            <v>2578.52</v>
          </cell>
          <cell r="H1521">
            <v>0</v>
          </cell>
          <cell r="I1521">
            <v>0.9</v>
          </cell>
          <cell r="J1521">
            <v>0.3</v>
          </cell>
          <cell r="K1521">
            <v>1520</v>
          </cell>
        </row>
        <row r="1522">
          <cell r="B1522">
            <v>23869</v>
          </cell>
          <cell r="C1522">
            <v>24221</v>
          </cell>
          <cell r="D1522">
            <v>2579.61</v>
          </cell>
          <cell r="E1522">
            <v>2579.31</v>
          </cell>
          <cell r="F1522">
            <v>2578.52</v>
          </cell>
          <cell r="G1522">
            <v>2578.27</v>
          </cell>
          <cell r="H1522">
            <v>0</v>
          </cell>
          <cell r="I1522">
            <v>0.9</v>
          </cell>
          <cell r="J1522">
            <v>0.25</v>
          </cell>
          <cell r="K1522">
            <v>1521</v>
          </cell>
        </row>
        <row r="1523">
          <cell r="B1523">
            <v>25629</v>
          </cell>
          <cell r="C1523">
            <v>25713</v>
          </cell>
          <cell r="D1523">
            <v>2578.4299999999998</v>
          </cell>
          <cell r="E1523">
            <v>2578.33</v>
          </cell>
          <cell r="F1523">
            <v>2577.36</v>
          </cell>
          <cell r="G1523">
            <v>2577.27</v>
          </cell>
          <cell r="H1523">
            <v>0</v>
          </cell>
          <cell r="I1523">
            <v>0.75</v>
          </cell>
          <cell r="J1523">
            <v>0.3</v>
          </cell>
          <cell r="K1523">
            <v>1522</v>
          </cell>
        </row>
        <row r="1524">
          <cell r="B1524">
            <v>25414</v>
          </cell>
          <cell r="C1524">
            <v>25629</v>
          </cell>
          <cell r="D1524">
            <v>2578.66</v>
          </cell>
          <cell r="E1524">
            <v>2578.4299999999998</v>
          </cell>
          <cell r="F1524">
            <v>2577.58</v>
          </cell>
          <cell r="G1524">
            <v>2577.36</v>
          </cell>
          <cell r="H1524">
            <v>0</v>
          </cell>
          <cell r="I1524">
            <v>0.75</v>
          </cell>
          <cell r="J1524">
            <v>0.3</v>
          </cell>
          <cell r="K1524">
            <v>1523</v>
          </cell>
        </row>
        <row r="1525">
          <cell r="B1525">
            <v>25010</v>
          </cell>
          <cell r="C1525">
            <v>25414</v>
          </cell>
          <cell r="D1525">
            <v>2579.0300000000002</v>
          </cell>
          <cell r="E1525">
            <v>2578.66</v>
          </cell>
          <cell r="F1525">
            <v>2577.9699999999998</v>
          </cell>
          <cell r="G1525">
            <v>2577.59</v>
          </cell>
          <cell r="H1525">
            <v>0</v>
          </cell>
          <cell r="I1525">
            <v>0.75</v>
          </cell>
          <cell r="J1525">
            <v>0.3</v>
          </cell>
          <cell r="K1525">
            <v>1524</v>
          </cell>
        </row>
        <row r="1526">
          <cell r="B1526">
            <v>24996</v>
          </cell>
          <cell r="C1526">
            <v>24971</v>
          </cell>
          <cell r="D1526">
            <v>2578.9699999999998</v>
          </cell>
          <cell r="E1526">
            <v>2578.85</v>
          </cell>
          <cell r="F1526">
            <v>2577.9899999999998</v>
          </cell>
          <cell r="G1526">
            <v>2577.84</v>
          </cell>
          <cell r="H1526">
            <v>0</v>
          </cell>
          <cell r="I1526">
            <v>0.23</v>
          </cell>
          <cell r="J1526">
            <v>0.4</v>
          </cell>
          <cell r="K1526">
            <v>1525</v>
          </cell>
        </row>
        <row r="1527">
          <cell r="B1527">
            <v>25259</v>
          </cell>
          <cell r="C1527">
            <v>25666</v>
          </cell>
          <cell r="D1527">
            <v>2578.77</v>
          </cell>
          <cell r="E1527">
            <v>2578.2399999999998</v>
          </cell>
          <cell r="F1527">
            <v>2577.42</v>
          </cell>
          <cell r="G1527">
            <v>2577.21</v>
          </cell>
          <cell r="H1527">
            <v>0</v>
          </cell>
          <cell r="I1527">
            <v>0.68</v>
          </cell>
          <cell r="J1527">
            <v>0.18</v>
          </cell>
          <cell r="K1527">
            <v>1526</v>
          </cell>
        </row>
        <row r="1528">
          <cell r="B1528">
            <v>24920</v>
          </cell>
          <cell r="C1528">
            <v>25259</v>
          </cell>
          <cell r="D1528">
            <v>2579.14</v>
          </cell>
          <cell r="E1528">
            <v>2578.77</v>
          </cell>
          <cell r="F1528">
            <v>2577.61</v>
          </cell>
          <cell r="G1528">
            <v>2577.4299999999998</v>
          </cell>
          <cell r="H1528">
            <v>0</v>
          </cell>
          <cell r="I1528">
            <v>0.6</v>
          </cell>
          <cell r="J1528">
            <v>0.19</v>
          </cell>
          <cell r="K1528">
            <v>1527</v>
          </cell>
        </row>
        <row r="1529">
          <cell r="B1529">
            <v>25232</v>
          </cell>
          <cell r="C1529">
            <v>25640</v>
          </cell>
          <cell r="D1529">
            <v>2578.85</v>
          </cell>
          <cell r="E1529">
            <v>2578.06</v>
          </cell>
          <cell r="F1529">
            <v>2577.34</v>
          </cell>
          <cell r="G1529">
            <v>2577.0100000000002</v>
          </cell>
          <cell r="H1529">
            <v>0</v>
          </cell>
          <cell r="I1529">
            <v>0.68</v>
          </cell>
          <cell r="J1529">
            <v>0.3</v>
          </cell>
          <cell r="K1529">
            <v>1528</v>
          </cell>
        </row>
        <row r="1530">
          <cell r="B1530">
            <v>24879</v>
          </cell>
          <cell r="C1530">
            <v>25232</v>
          </cell>
          <cell r="D1530">
            <v>2578.9499999999998</v>
          </cell>
          <cell r="E1530">
            <v>2578.85</v>
          </cell>
          <cell r="F1530">
            <v>2577.6799999999998</v>
          </cell>
          <cell r="G1530">
            <v>2577.35</v>
          </cell>
          <cell r="H1530">
            <v>0</v>
          </cell>
          <cell r="I1530">
            <v>0.53</v>
          </cell>
          <cell r="J1530">
            <v>0.35</v>
          </cell>
          <cell r="K1530">
            <v>1529</v>
          </cell>
        </row>
        <row r="1531">
          <cell r="B1531">
            <v>25200</v>
          </cell>
          <cell r="C1531">
            <v>25604</v>
          </cell>
          <cell r="D1531">
            <v>2578.4899999999998</v>
          </cell>
          <cell r="E1531">
            <v>2578.0300000000002</v>
          </cell>
          <cell r="F1531">
            <v>2577.4299999999998</v>
          </cell>
          <cell r="G1531">
            <v>2576.88</v>
          </cell>
          <cell r="H1531">
            <v>0</v>
          </cell>
          <cell r="I1531">
            <v>0.53</v>
          </cell>
          <cell r="J1531">
            <v>0.5</v>
          </cell>
          <cell r="K1531">
            <v>1530</v>
          </cell>
        </row>
        <row r="1532">
          <cell r="B1532">
            <v>24846</v>
          </cell>
          <cell r="C1532">
            <v>25200</v>
          </cell>
          <cell r="D1532">
            <v>2577.9299999999998</v>
          </cell>
          <cell r="E1532">
            <v>2578.4899999999998</v>
          </cell>
          <cell r="F1532">
            <v>2577.92</v>
          </cell>
          <cell r="G1532">
            <v>2577.4299999999998</v>
          </cell>
          <cell r="H1532">
            <v>0</v>
          </cell>
          <cell r="I1532">
            <v>0.45</v>
          </cell>
          <cell r="J1532">
            <v>0.5</v>
          </cell>
          <cell r="K1532">
            <v>1531</v>
          </cell>
        </row>
        <row r="1533">
          <cell r="B1533">
            <v>25162</v>
          </cell>
          <cell r="C1533">
            <v>25563</v>
          </cell>
          <cell r="D1533">
            <v>2578.5100000000002</v>
          </cell>
          <cell r="E1533">
            <v>2577.79</v>
          </cell>
          <cell r="F1533">
            <v>2577.34</v>
          </cell>
          <cell r="G1533">
            <v>2576.7800000000002</v>
          </cell>
          <cell r="H1533">
            <v>0</v>
          </cell>
          <cell r="I1533">
            <v>0.53</v>
          </cell>
          <cell r="J1533">
            <v>0.5</v>
          </cell>
          <cell r="K1533">
            <v>1532</v>
          </cell>
        </row>
        <row r="1534">
          <cell r="B1534">
            <v>24797</v>
          </cell>
          <cell r="C1534">
            <v>25162</v>
          </cell>
          <cell r="D1534">
            <v>2579.16</v>
          </cell>
          <cell r="E1534">
            <v>2578.5100000000002</v>
          </cell>
          <cell r="F1534">
            <v>2577.81</v>
          </cell>
          <cell r="G1534">
            <v>2577.35</v>
          </cell>
          <cell r="H1534">
            <v>0</v>
          </cell>
          <cell r="I1534">
            <v>0.53</v>
          </cell>
          <cell r="J1534">
            <v>0.5</v>
          </cell>
          <cell r="K1534">
            <v>1533</v>
          </cell>
        </row>
        <row r="1535">
          <cell r="B1535">
            <v>25129</v>
          </cell>
          <cell r="C1535">
            <v>25525</v>
          </cell>
          <cell r="D1535">
            <v>2578.23</v>
          </cell>
          <cell r="E1535">
            <v>2577.7800000000002</v>
          </cell>
          <cell r="F1535">
            <v>2577.11</v>
          </cell>
          <cell r="G1535">
            <v>2579.6799999999998</v>
          </cell>
          <cell r="H1535">
            <v>0</v>
          </cell>
          <cell r="I1535">
            <v>0.6</v>
          </cell>
          <cell r="J1535">
            <v>0.4</v>
          </cell>
          <cell r="K1535">
            <v>1534</v>
          </cell>
        </row>
        <row r="1536">
          <cell r="B1536">
            <v>24744</v>
          </cell>
          <cell r="C1536">
            <v>25129</v>
          </cell>
          <cell r="D1536">
            <v>2578.61</v>
          </cell>
          <cell r="E1536">
            <v>2578.23</v>
          </cell>
          <cell r="F1536">
            <v>2577.4899999999998</v>
          </cell>
          <cell r="G1536">
            <v>2577.73</v>
          </cell>
          <cell r="H1536">
            <v>0</v>
          </cell>
          <cell r="I1536">
            <v>0.53</v>
          </cell>
          <cell r="J1536">
            <v>0.4</v>
          </cell>
          <cell r="K1536">
            <v>1535</v>
          </cell>
        </row>
        <row r="1537">
          <cell r="B1537">
            <v>25088</v>
          </cell>
          <cell r="C1537">
            <v>25496</v>
          </cell>
          <cell r="D1537">
            <v>2578.04</v>
          </cell>
          <cell r="E1537">
            <v>2577.58</v>
          </cell>
          <cell r="F1537">
            <v>2577.0100000000002</v>
          </cell>
          <cell r="G1537">
            <v>2576.52</v>
          </cell>
          <cell r="H1537">
            <v>0</v>
          </cell>
          <cell r="I1537">
            <v>0.53</v>
          </cell>
          <cell r="J1537">
            <v>0.4</v>
          </cell>
          <cell r="K1537">
            <v>1536</v>
          </cell>
        </row>
        <row r="1538">
          <cell r="B1538">
            <v>24695</v>
          </cell>
          <cell r="C1538">
            <v>25088</v>
          </cell>
          <cell r="D1538">
            <v>2579.1999999999998</v>
          </cell>
          <cell r="E1538">
            <v>2578.04</v>
          </cell>
          <cell r="F1538">
            <v>2577.7399999999998</v>
          </cell>
          <cell r="G1538">
            <v>2576.98</v>
          </cell>
          <cell r="H1538">
            <v>0</v>
          </cell>
          <cell r="I1538">
            <v>0.45</v>
          </cell>
          <cell r="J1538">
            <v>0.81</v>
          </cell>
          <cell r="K1538">
            <v>1537</v>
          </cell>
        </row>
        <row r="1539">
          <cell r="B1539">
            <v>24879</v>
          </cell>
          <cell r="C1539">
            <v>24920</v>
          </cell>
          <cell r="D1539">
            <v>2578.9499999999998</v>
          </cell>
          <cell r="E1539">
            <v>2579.14</v>
          </cell>
          <cell r="F1539">
            <v>2577.9</v>
          </cell>
          <cell r="G1539">
            <v>2577.59</v>
          </cell>
          <cell r="H1539">
            <v>0</v>
          </cell>
          <cell r="I1539">
            <v>0.23</v>
          </cell>
          <cell r="J1539">
            <v>0.5</v>
          </cell>
          <cell r="K1539">
            <v>1538</v>
          </cell>
        </row>
        <row r="1540">
          <cell r="B1540">
            <v>24956</v>
          </cell>
          <cell r="C1540">
            <v>24920</v>
          </cell>
          <cell r="D1540">
            <v>2578.92</v>
          </cell>
          <cell r="E1540">
            <v>2579.14</v>
          </cell>
          <cell r="F1540">
            <v>2577.86</v>
          </cell>
          <cell r="G1540">
            <v>2577.6</v>
          </cell>
          <cell r="H1540">
            <v>0</v>
          </cell>
          <cell r="I1540">
            <v>0.23</v>
          </cell>
          <cell r="J1540">
            <v>0.5</v>
          </cell>
          <cell r="K1540">
            <v>1539</v>
          </cell>
        </row>
        <row r="1541">
          <cell r="B1541">
            <v>24846</v>
          </cell>
          <cell r="C1541">
            <v>24879</v>
          </cell>
          <cell r="D1541">
            <v>2577.9299999999998</v>
          </cell>
          <cell r="E1541">
            <v>2578.9499999999998</v>
          </cell>
          <cell r="F1541">
            <v>2578.2399999999998</v>
          </cell>
          <cell r="G1541">
            <v>2577.86</v>
          </cell>
          <cell r="H1541">
            <v>0</v>
          </cell>
          <cell r="I1541">
            <v>0.23</v>
          </cell>
          <cell r="J1541">
            <v>1</v>
          </cell>
          <cell r="K1541">
            <v>1540</v>
          </cell>
        </row>
        <row r="1542">
          <cell r="B1542">
            <v>24846</v>
          </cell>
          <cell r="C1542">
            <v>24797</v>
          </cell>
          <cell r="D1542">
            <v>2577.9299999999998</v>
          </cell>
          <cell r="E1542">
            <v>2579.16</v>
          </cell>
          <cell r="F1542">
            <v>2578.23</v>
          </cell>
          <cell r="G1542">
            <v>2577.8200000000002</v>
          </cell>
          <cell r="H1542">
            <v>0</v>
          </cell>
          <cell r="I1542">
            <v>0.23</v>
          </cell>
          <cell r="J1542">
            <v>1</v>
          </cell>
          <cell r="K1542">
            <v>1541</v>
          </cell>
        </row>
        <row r="1543">
          <cell r="B1543">
            <v>24797</v>
          </cell>
          <cell r="C1543">
            <v>24744</v>
          </cell>
          <cell r="D1543">
            <v>2579.16</v>
          </cell>
          <cell r="E1543">
            <v>2578.61</v>
          </cell>
          <cell r="F1543">
            <v>2578.17</v>
          </cell>
          <cell r="G1543">
            <v>2577.5100000000002</v>
          </cell>
          <cell r="H1543">
            <v>0</v>
          </cell>
          <cell r="I1543">
            <v>0.23</v>
          </cell>
          <cell r="J1543">
            <v>1</v>
          </cell>
          <cell r="K1543">
            <v>1542</v>
          </cell>
        </row>
        <row r="1544">
          <cell r="B1544">
            <v>24695</v>
          </cell>
          <cell r="C1544">
            <v>24744</v>
          </cell>
          <cell r="D1544">
            <v>2579.1999999999998</v>
          </cell>
          <cell r="E1544">
            <v>2578.61</v>
          </cell>
          <cell r="F1544">
            <v>2578.15</v>
          </cell>
          <cell r="G1544">
            <v>2577.48</v>
          </cell>
          <cell r="H1544">
            <v>0</v>
          </cell>
          <cell r="I1544">
            <v>0.23</v>
          </cell>
          <cell r="J1544">
            <v>1</v>
          </cell>
          <cell r="K1544">
            <v>1543</v>
          </cell>
        </row>
        <row r="1545">
          <cell r="B1545">
            <v>24647</v>
          </cell>
          <cell r="C1545">
            <v>24695</v>
          </cell>
          <cell r="D1545">
            <v>2579.4</v>
          </cell>
          <cell r="E1545">
            <v>2579.1999999999998</v>
          </cell>
          <cell r="F1545">
            <v>2578.2399999999998</v>
          </cell>
          <cell r="G1545">
            <v>2577.7600000000002</v>
          </cell>
          <cell r="H1545">
            <v>0</v>
          </cell>
          <cell r="I1545">
            <v>0.23</v>
          </cell>
          <cell r="J1545">
            <v>0.8</v>
          </cell>
          <cell r="K1545">
            <v>1544</v>
          </cell>
        </row>
        <row r="1546">
          <cell r="B1546">
            <v>24647</v>
          </cell>
          <cell r="C1546">
            <v>25052</v>
          </cell>
          <cell r="D1546">
            <v>2579.4</v>
          </cell>
          <cell r="E1546">
            <v>2578</v>
          </cell>
          <cell r="F1546">
            <v>2578.2600000000002</v>
          </cell>
          <cell r="G1546">
            <v>2576.88</v>
          </cell>
          <cell r="H1546">
            <v>0</v>
          </cell>
          <cell r="I1546">
            <v>0.25</v>
          </cell>
          <cell r="J1546">
            <v>1.5</v>
          </cell>
          <cell r="K1546">
            <v>1545</v>
          </cell>
        </row>
        <row r="1547">
          <cell r="B1547">
            <v>24165</v>
          </cell>
          <cell r="C1547">
            <v>23851</v>
          </cell>
          <cell r="D1547">
            <v>2580.1999999999998</v>
          </cell>
          <cell r="E1547">
            <v>2579.7399999999998</v>
          </cell>
          <cell r="F1547">
            <v>2578.94</v>
          </cell>
          <cell r="G1547">
            <v>2578.2800000000002</v>
          </cell>
          <cell r="H1547">
            <v>0</v>
          </cell>
          <cell r="I1547">
            <v>0.25</v>
          </cell>
          <cell r="J1547">
            <v>0.73</v>
          </cell>
          <cell r="K1547">
            <v>1546</v>
          </cell>
        </row>
        <row r="1548">
          <cell r="B1548">
            <v>23700</v>
          </cell>
          <cell r="C1548">
            <v>23851</v>
          </cell>
          <cell r="D1548">
            <v>2580.21</v>
          </cell>
          <cell r="E1548">
            <v>2579.7399999999998</v>
          </cell>
          <cell r="F1548">
            <v>2578.8200000000002</v>
          </cell>
          <cell r="G1548">
            <v>2578.2800000000002</v>
          </cell>
          <cell r="H1548">
            <v>0</v>
          </cell>
          <cell r="I1548">
            <v>0.2</v>
          </cell>
          <cell r="J1548">
            <v>1.2</v>
          </cell>
          <cell r="K1548">
            <v>1547</v>
          </cell>
        </row>
        <row r="1549">
          <cell r="B1549">
            <v>23700</v>
          </cell>
          <cell r="C1549">
            <v>23516</v>
          </cell>
          <cell r="D1549">
            <v>2580.21</v>
          </cell>
          <cell r="E1549">
            <v>2579.6799999999998</v>
          </cell>
          <cell r="F1549">
            <v>2578.89</v>
          </cell>
          <cell r="G1549">
            <v>2578.35</v>
          </cell>
          <cell r="H1549">
            <v>0</v>
          </cell>
          <cell r="I1549">
            <v>0.23</v>
          </cell>
          <cell r="J1549">
            <v>0.89</v>
          </cell>
          <cell r="K1549">
            <v>1548</v>
          </cell>
        </row>
        <row r="1550">
          <cell r="B1550">
            <v>26959</v>
          </cell>
          <cell r="C1550">
            <v>26934</v>
          </cell>
          <cell r="D1550">
            <v>2577.7199999999998</v>
          </cell>
          <cell r="E1550">
            <v>2578.6999999999998</v>
          </cell>
          <cell r="F1550">
            <v>2577.7199999999998</v>
          </cell>
          <cell r="G1550">
            <v>2577.6999999999998</v>
          </cell>
          <cell r="H1550">
            <v>0</v>
          </cell>
          <cell r="I1550">
            <v>0.3</v>
          </cell>
          <cell r="J1550">
            <v>0.2</v>
          </cell>
          <cell r="K1550">
            <v>1549</v>
          </cell>
        </row>
        <row r="1551">
          <cell r="B1551">
            <v>26933</v>
          </cell>
          <cell r="C1551">
            <v>26920</v>
          </cell>
          <cell r="D1551">
            <v>2581.3000000000002</v>
          </cell>
          <cell r="E1551">
            <v>2581.1999999999998</v>
          </cell>
          <cell r="F1551">
            <v>2580.0100000000002</v>
          </cell>
          <cell r="G1551">
            <v>2579.8000000000002</v>
          </cell>
          <cell r="H1551">
            <v>0</v>
          </cell>
          <cell r="I1551">
            <v>0.2</v>
          </cell>
          <cell r="J1551">
            <v>0.5</v>
          </cell>
          <cell r="K1551">
            <v>1550</v>
          </cell>
        </row>
        <row r="1552">
          <cell r="B1552">
            <v>27041</v>
          </cell>
          <cell r="C1552">
            <v>27066</v>
          </cell>
          <cell r="D1552">
            <v>2579.4</v>
          </cell>
          <cell r="E1552">
            <v>2579.3000000000002</v>
          </cell>
          <cell r="F1552">
            <v>2578.0100000000002</v>
          </cell>
          <cell r="G1552">
            <v>2577.79</v>
          </cell>
          <cell r="H1552">
            <v>0</v>
          </cell>
          <cell r="I1552">
            <v>0.25</v>
          </cell>
          <cell r="J1552">
            <v>2.5</v>
          </cell>
          <cell r="K1552">
            <v>1551</v>
          </cell>
        </row>
        <row r="1553">
          <cell r="B1553">
            <v>26991</v>
          </cell>
          <cell r="C1553">
            <v>27041</v>
          </cell>
          <cell r="D1553">
            <v>2580.44</v>
          </cell>
          <cell r="E1553">
            <v>2579.4</v>
          </cell>
          <cell r="F1553">
            <v>2578.9299999999998</v>
          </cell>
          <cell r="G1553">
            <v>2578</v>
          </cell>
          <cell r="H1553">
            <v>0</v>
          </cell>
          <cell r="I1553">
            <v>0.25</v>
          </cell>
          <cell r="J1553">
            <v>1</v>
          </cell>
          <cell r="K1553">
            <v>1552</v>
          </cell>
        </row>
        <row r="1554">
          <cell r="B1554">
            <v>26976</v>
          </cell>
          <cell r="C1554">
            <v>27012</v>
          </cell>
          <cell r="D1554">
            <v>2580.48</v>
          </cell>
          <cell r="E1554">
            <v>0</v>
          </cell>
          <cell r="F1554">
            <v>2578.41</v>
          </cell>
          <cell r="G1554">
            <v>0</v>
          </cell>
          <cell r="H1554">
            <v>0</v>
          </cell>
          <cell r="I1554">
            <v>0.68</v>
          </cell>
          <cell r="J1554">
            <v>0.4</v>
          </cell>
          <cell r="K1554">
            <v>1553</v>
          </cell>
        </row>
        <row r="1555">
          <cell r="B1555">
            <v>27012</v>
          </cell>
          <cell r="C1555">
            <v>26993</v>
          </cell>
          <cell r="D1555">
            <v>0</v>
          </cell>
          <cell r="E1555">
            <v>2581.0300000000002</v>
          </cell>
          <cell r="F1555">
            <v>0</v>
          </cell>
          <cell r="G1555">
            <v>2578.4299999999998</v>
          </cell>
          <cell r="H1555">
            <v>0</v>
          </cell>
          <cell r="I1555">
            <v>1.25</v>
          </cell>
          <cell r="J1555">
            <v>0.4</v>
          </cell>
          <cell r="K1555">
            <v>1554</v>
          </cell>
        </row>
        <row r="1556">
          <cell r="B1556">
            <v>27044</v>
          </cell>
          <cell r="C1556">
            <v>27012</v>
          </cell>
          <cell r="D1556">
            <v>2580.52</v>
          </cell>
          <cell r="E1556">
            <v>0</v>
          </cell>
          <cell r="F1556">
            <v>2578.56</v>
          </cell>
          <cell r="G1556">
            <v>0</v>
          </cell>
          <cell r="H1556">
            <v>0</v>
          </cell>
          <cell r="I1556">
            <v>1.25</v>
          </cell>
          <cell r="J1556">
            <v>0.4</v>
          </cell>
          <cell r="K1556">
            <v>1555</v>
          </cell>
        </row>
        <row r="1557">
          <cell r="B1557">
            <v>26947</v>
          </cell>
          <cell r="C1557">
            <v>26976</v>
          </cell>
          <cell r="D1557">
            <v>2580.6999999999998</v>
          </cell>
          <cell r="E1557">
            <v>2580.48</v>
          </cell>
          <cell r="F1557">
            <v>2578.63</v>
          </cell>
          <cell r="G1557">
            <v>2578.41</v>
          </cell>
          <cell r="H1557">
            <v>0</v>
          </cell>
          <cell r="I1557">
            <v>0.68</v>
          </cell>
          <cell r="J1557">
            <v>0.4</v>
          </cell>
          <cell r="K1557">
            <v>1556</v>
          </cell>
        </row>
        <row r="1558">
          <cell r="B1558">
            <v>26928</v>
          </cell>
          <cell r="C1558">
            <v>26947</v>
          </cell>
          <cell r="D1558">
            <v>2580.88</v>
          </cell>
          <cell r="E1558">
            <v>2580.6999999999998</v>
          </cell>
          <cell r="F1558">
            <v>2578.85</v>
          </cell>
          <cell r="G1558">
            <v>2579.1999999999998</v>
          </cell>
          <cell r="H1558">
            <v>0</v>
          </cell>
          <cell r="I1558">
            <v>0.6</v>
          </cell>
          <cell r="J1558">
            <v>0.5</v>
          </cell>
          <cell r="K1558">
            <v>1557</v>
          </cell>
        </row>
        <row r="1559">
          <cell r="B1559">
            <v>26896</v>
          </cell>
          <cell r="C1559">
            <v>26928</v>
          </cell>
          <cell r="D1559">
            <v>2581.0500000000002</v>
          </cell>
          <cell r="E1559">
            <v>2580.88</v>
          </cell>
          <cell r="F1559">
            <v>2579.12</v>
          </cell>
          <cell r="G1559">
            <v>2578.9</v>
          </cell>
          <cell r="H1559">
            <v>0</v>
          </cell>
          <cell r="I1559">
            <v>0.6</v>
          </cell>
          <cell r="J1559">
            <v>0.4</v>
          </cell>
          <cell r="K1559">
            <v>1558</v>
          </cell>
        </row>
        <row r="1560">
          <cell r="B1560">
            <v>26853</v>
          </cell>
          <cell r="C1560">
            <v>26875</v>
          </cell>
          <cell r="D1560">
            <v>2580.6999999999998</v>
          </cell>
          <cell r="E1560">
            <v>2580.58</v>
          </cell>
          <cell r="F1560">
            <v>2578.87</v>
          </cell>
          <cell r="G1560">
            <v>2578.6</v>
          </cell>
          <cell r="H1560">
            <v>0</v>
          </cell>
          <cell r="I1560">
            <v>0.25</v>
          </cell>
          <cell r="J1560">
            <v>0.6</v>
          </cell>
          <cell r="K1560">
            <v>1559</v>
          </cell>
        </row>
        <row r="1561">
          <cell r="B1561">
            <v>26851</v>
          </cell>
          <cell r="C1561">
            <v>26333</v>
          </cell>
          <cell r="D1561">
            <v>2578.6999999999998</v>
          </cell>
          <cell r="E1561">
            <v>2579.08</v>
          </cell>
          <cell r="F1561">
            <v>2576.02</v>
          </cell>
          <cell r="G1561">
            <v>2575.86</v>
          </cell>
          <cell r="H1561">
            <v>0</v>
          </cell>
          <cell r="I1561">
            <v>0.9</v>
          </cell>
          <cell r="J1561">
            <v>0.1</v>
          </cell>
          <cell r="K1561">
            <v>1560</v>
          </cell>
        </row>
        <row r="1562">
          <cell r="B1562">
            <v>26861</v>
          </cell>
          <cell r="C1562">
            <v>26699</v>
          </cell>
          <cell r="D1562">
            <v>2580.6999999999998</v>
          </cell>
          <cell r="E1562">
            <v>2580.9499999999998</v>
          </cell>
          <cell r="F1562">
            <v>2579.4499999999998</v>
          </cell>
          <cell r="G1562">
            <v>2579.04</v>
          </cell>
          <cell r="H1562">
            <v>0</v>
          </cell>
          <cell r="I1562">
            <v>0.3</v>
          </cell>
          <cell r="J1562">
            <v>0</v>
          </cell>
          <cell r="K1562">
            <v>1561</v>
          </cell>
        </row>
        <row r="1563">
          <cell r="B1563">
            <v>26797</v>
          </cell>
          <cell r="C1563">
            <v>26853</v>
          </cell>
          <cell r="D1563">
            <v>2580.79</v>
          </cell>
          <cell r="E1563">
            <v>2580.6999999999998</v>
          </cell>
          <cell r="F1563">
            <v>2579</v>
          </cell>
          <cell r="G1563">
            <v>2578.87</v>
          </cell>
          <cell r="H1563">
            <v>0</v>
          </cell>
          <cell r="I1563">
            <v>0.2</v>
          </cell>
          <cell r="J1563">
            <v>0.8</v>
          </cell>
          <cell r="K1563">
            <v>1562</v>
          </cell>
        </row>
        <row r="1564">
          <cell r="B1564">
            <v>26922</v>
          </cell>
          <cell r="C1564">
            <v>26501</v>
          </cell>
          <cell r="D1564">
            <v>2579.77</v>
          </cell>
          <cell r="E1564">
            <v>2578.83</v>
          </cell>
          <cell r="F1564">
            <v>2577.94</v>
          </cell>
          <cell r="G1564">
            <v>2577.44</v>
          </cell>
          <cell r="H1564">
            <v>0</v>
          </cell>
          <cell r="I1564">
            <v>0.35</v>
          </cell>
          <cell r="J1564">
            <v>0.4</v>
          </cell>
          <cell r="K1564">
            <v>1563</v>
          </cell>
        </row>
        <row r="1565">
          <cell r="B1565">
            <v>23084</v>
          </cell>
          <cell r="C1565">
            <v>23096</v>
          </cell>
          <cell r="D1565">
            <v>0</v>
          </cell>
          <cell r="E1565">
            <v>2581.34</v>
          </cell>
          <cell r="F1565">
            <v>0</v>
          </cell>
          <cell r="G1565">
            <v>2579.7600000000002</v>
          </cell>
          <cell r="H1565">
            <v>0</v>
          </cell>
          <cell r="I1565">
            <v>0</v>
          </cell>
          <cell r="J1565">
            <v>0</v>
          </cell>
          <cell r="K1565">
            <v>1564</v>
          </cell>
        </row>
        <row r="1566">
          <cell r="B1566">
            <v>22950</v>
          </cell>
          <cell r="C1566">
            <v>22949</v>
          </cell>
          <cell r="D1566">
            <v>2581.59</v>
          </cell>
          <cell r="E1566">
            <v>2581.11</v>
          </cell>
          <cell r="F1566">
            <v>2580.0700000000002</v>
          </cell>
          <cell r="G1566">
            <v>2579.96</v>
          </cell>
          <cell r="H1566">
            <v>0</v>
          </cell>
          <cell r="I1566">
            <v>0.3</v>
          </cell>
          <cell r="J1566">
            <v>0.56999999999999995</v>
          </cell>
          <cell r="K1566">
            <v>1565</v>
          </cell>
        </row>
        <row r="1567">
          <cell r="B1567">
            <v>22942</v>
          </cell>
          <cell r="C1567">
            <v>22949</v>
          </cell>
          <cell r="D1567">
            <v>2581.3200000000002</v>
          </cell>
          <cell r="E1567">
            <v>2581.11</v>
          </cell>
          <cell r="F1567">
            <v>2580.04</v>
          </cell>
          <cell r="G1567">
            <v>0</v>
          </cell>
          <cell r="H1567">
            <v>0</v>
          </cell>
          <cell r="I1567">
            <v>0.3</v>
          </cell>
          <cell r="J1567">
            <v>0.43</v>
          </cell>
          <cell r="K1567">
            <v>1566</v>
          </cell>
        </row>
        <row r="1568">
          <cell r="B1568">
            <v>22931</v>
          </cell>
          <cell r="C1568">
            <v>22942</v>
          </cell>
          <cell r="D1568">
            <v>2581.4299999999998</v>
          </cell>
          <cell r="E1568">
            <v>2581.3200000000002</v>
          </cell>
          <cell r="F1568">
            <v>2580.16</v>
          </cell>
          <cell r="G1568">
            <v>2580.04</v>
          </cell>
          <cell r="H1568">
            <v>0</v>
          </cell>
          <cell r="I1568">
            <v>0.2</v>
          </cell>
          <cell r="J1568">
            <v>0.7</v>
          </cell>
          <cell r="K1568">
            <v>1567</v>
          </cell>
        </row>
        <row r="1569">
          <cell r="B1569">
            <v>22835</v>
          </cell>
          <cell r="C1569">
            <v>22833</v>
          </cell>
          <cell r="D1569">
            <v>2581.23</v>
          </cell>
          <cell r="E1569">
            <v>2581.34</v>
          </cell>
          <cell r="F1569">
            <v>2580.23</v>
          </cell>
          <cell r="G1569">
            <v>2580.14</v>
          </cell>
          <cell r="H1569">
            <v>0</v>
          </cell>
          <cell r="I1569">
            <v>0.2</v>
          </cell>
          <cell r="J1569">
            <v>0.6</v>
          </cell>
          <cell r="K1569">
            <v>1568</v>
          </cell>
        </row>
        <row r="1570">
          <cell r="B1570">
            <v>23096</v>
          </cell>
          <cell r="C1570">
            <v>23191</v>
          </cell>
          <cell r="D1570">
            <v>2581.34</v>
          </cell>
          <cell r="E1570">
            <v>2580.92</v>
          </cell>
          <cell r="F1570">
            <v>2579.7600000000002</v>
          </cell>
          <cell r="G1570">
            <v>2579.59</v>
          </cell>
          <cell r="H1570">
            <v>0</v>
          </cell>
          <cell r="I1570">
            <v>0.35</v>
          </cell>
          <cell r="J1570">
            <v>0.5</v>
          </cell>
          <cell r="K1570">
            <v>1569</v>
          </cell>
        </row>
        <row r="1571">
          <cell r="B1571">
            <v>22949</v>
          </cell>
          <cell r="C1571">
            <v>23096</v>
          </cell>
          <cell r="D1571">
            <v>2581.11</v>
          </cell>
          <cell r="E1571">
            <v>2581.34</v>
          </cell>
          <cell r="F1571">
            <v>2579.9499999999998</v>
          </cell>
          <cell r="G1571">
            <v>2579.7600000000002</v>
          </cell>
          <cell r="H1571">
            <v>0</v>
          </cell>
          <cell r="I1571">
            <v>0.35</v>
          </cell>
          <cell r="J1571">
            <v>0.5</v>
          </cell>
          <cell r="K1571">
            <v>1570</v>
          </cell>
        </row>
        <row r="1572">
          <cell r="B1572">
            <v>22833</v>
          </cell>
          <cell r="C1572">
            <v>22949</v>
          </cell>
          <cell r="D1572">
            <v>2581.34</v>
          </cell>
          <cell r="E1572">
            <v>2581.11</v>
          </cell>
          <cell r="F1572">
            <v>2580.15</v>
          </cell>
          <cell r="G1572">
            <v>2580</v>
          </cell>
          <cell r="H1572">
            <v>0</v>
          </cell>
          <cell r="I1572">
            <v>0.3</v>
          </cell>
          <cell r="J1572">
            <v>0.46</v>
          </cell>
          <cell r="K1572">
            <v>1571</v>
          </cell>
        </row>
        <row r="1573">
          <cell r="B1573">
            <v>22782</v>
          </cell>
          <cell r="C1573">
            <v>22833</v>
          </cell>
          <cell r="D1573">
            <v>2581.5300000000002</v>
          </cell>
          <cell r="E1573">
            <v>2581.34</v>
          </cell>
          <cell r="F1573">
            <v>2580.23</v>
          </cell>
          <cell r="G1573">
            <v>2580.16</v>
          </cell>
          <cell r="H1573">
            <v>0</v>
          </cell>
          <cell r="I1573">
            <v>0.3</v>
          </cell>
          <cell r="J1573">
            <v>0.56000000000000005</v>
          </cell>
          <cell r="K1573">
            <v>1572</v>
          </cell>
        </row>
        <row r="1574">
          <cell r="B1574">
            <v>22740</v>
          </cell>
          <cell r="C1574">
            <v>22782</v>
          </cell>
          <cell r="D1574">
            <v>0</v>
          </cell>
          <cell r="E1574">
            <v>2581.5300000000002</v>
          </cell>
          <cell r="F1574">
            <v>2580.2600000000002</v>
          </cell>
          <cell r="G1574">
            <v>2580.23</v>
          </cell>
          <cell r="H1574">
            <v>0</v>
          </cell>
          <cell r="I1574">
            <v>0.2</v>
          </cell>
          <cell r="J1574">
            <v>0.7</v>
          </cell>
          <cell r="K1574">
            <v>1573</v>
          </cell>
        </row>
        <row r="1575">
          <cell r="B1575">
            <v>22684</v>
          </cell>
          <cell r="C1575">
            <v>22753</v>
          </cell>
          <cell r="D1575">
            <v>2581.88</v>
          </cell>
          <cell r="E1575">
            <v>2581.4699999999998</v>
          </cell>
          <cell r="F1575">
            <v>2580.35</v>
          </cell>
          <cell r="G1575">
            <v>2580.14</v>
          </cell>
          <cell r="H1575">
            <v>0</v>
          </cell>
          <cell r="I1575">
            <v>0.3</v>
          </cell>
          <cell r="J1575">
            <v>0.9</v>
          </cell>
          <cell r="K1575">
            <v>1574</v>
          </cell>
        </row>
        <row r="1576">
          <cell r="B1576">
            <v>22652</v>
          </cell>
          <cell r="C1576">
            <v>22684</v>
          </cell>
          <cell r="D1576">
            <v>2581.46</v>
          </cell>
          <cell r="E1576">
            <v>2581.88</v>
          </cell>
          <cell r="F1576">
            <v>2580.4899999999998</v>
          </cell>
          <cell r="G1576">
            <v>2580.37</v>
          </cell>
          <cell r="H1576">
            <v>0</v>
          </cell>
          <cell r="I1576">
            <v>0.3</v>
          </cell>
          <cell r="J1576">
            <v>0.56999999999999995</v>
          </cell>
          <cell r="K1576">
            <v>1575</v>
          </cell>
        </row>
        <row r="1577">
          <cell r="B1577">
            <v>22859</v>
          </cell>
          <cell r="C1577">
            <v>22851</v>
          </cell>
          <cell r="D1577">
            <v>2581.64</v>
          </cell>
          <cell r="E1577">
            <v>2581.39</v>
          </cell>
          <cell r="F1577">
            <v>2580.44</v>
          </cell>
          <cell r="G1577">
            <v>2580.2800000000002</v>
          </cell>
          <cell r="H1577">
            <v>0</v>
          </cell>
          <cell r="I1577">
            <v>0.3</v>
          </cell>
          <cell r="J1577">
            <v>0.9</v>
          </cell>
          <cell r="K1577">
            <v>1576</v>
          </cell>
        </row>
        <row r="1578">
          <cell r="B1578">
            <v>22721</v>
          </cell>
          <cell r="C1578">
            <v>22637</v>
          </cell>
          <cell r="D1578">
            <v>2581.06</v>
          </cell>
          <cell r="E1578">
            <v>2580.9899999999998</v>
          </cell>
          <cell r="F1578">
            <v>2579.33</v>
          </cell>
          <cell r="G1578">
            <v>2579.16</v>
          </cell>
          <cell r="H1578">
            <v>0</v>
          </cell>
          <cell r="I1578">
            <v>0.23</v>
          </cell>
          <cell r="J1578">
            <v>0.77</v>
          </cell>
          <cell r="K1578">
            <v>1577</v>
          </cell>
        </row>
        <row r="1579">
          <cell r="B1579">
            <v>22816</v>
          </cell>
          <cell r="C1579">
            <v>22721</v>
          </cell>
          <cell r="D1579">
            <v>2581.13</v>
          </cell>
          <cell r="E1579">
            <v>2581.06</v>
          </cell>
          <cell r="F1579">
            <v>2579.52</v>
          </cell>
          <cell r="G1579">
            <v>2579.3200000000002</v>
          </cell>
          <cell r="H1579">
            <v>0</v>
          </cell>
          <cell r="I1579">
            <v>0.2</v>
          </cell>
          <cell r="J1579">
            <v>0.34</v>
          </cell>
          <cell r="K1579">
            <v>1578</v>
          </cell>
        </row>
        <row r="1580">
          <cell r="B1580">
            <v>22816</v>
          </cell>
          <cell r="C1580">
            <v>22928</v>
          </cell>
          <cell r="D1580">
            <v>2581.13</v>
          </cell>
          <cell r="E1580">
            <v>2581.16</v>
          </cell>
          <cell r="F1580">
            <v>2579.5</v>
          </cell>
          <cell r="G1580">
            <v>2579.34</v>
          </cell>
          <cell r="H1580">
            <v>0</v>
          </cell>
          <cell r="I1580">
            <v>0.2</v>
          </cell>
          <cell r="J1580">
            <v>0.8</v>
          </cell>
          <cell r="K1580">
            <v>1579</v>
          </cell>
        </row>
        <row r="1581">
          <cell r="B1581">
            <v>22928</v>
          </cell>
          <cell r="C1581">
            <v>23005</v>
          </cell>
          <cell r="D1581">
            <v>2581.16</v>
          </cell>
          <cell r="E1581">
            <v>2581.02</v>
          </cell>
          <cell r="F1581">
            <v>2579.5</v>
          </cell>
          <cell r="G1581">
            <v>2579.0500000000002</v>
          </cell>
          <cell r="H1581">
            <v>0</v>
          </cell>
          <cell r="I1581">
            <v>0.23</v>
          </cell>
          <cell r="J1581">
            <v>0.7</v>
          </cell>
          <cell r="K1581">
            <v>1580</v>
          </cell>
        </row>
        <row r="1582">
          <cell r="B1582">
            <v>22586</v>
          </cell>
          <cell r="C1582">
            <v>23005</v>
          </cell>
          <cell r="D1582">
            <v>2581.27</v>
          </cell>
          <cell r="E1582">
            <v>2581.02</v>
          </cell>
          <cell r="F1582">
            <v>2579.7600000000002</v>
          </cell>
          <cell r="G1582">
            <v>2579.0500000000002</v>
          </cell>
          <cell r="H1582">
            <v>0</v>
          </cell>
          <cell r="I1582">
            <v>0.3</v>
          </cell>
          <cell r="J1582">
            <v>0.6</v>
          </cell>
          <cell r="K1582">
            <v>1581</v>
          </cell>
        </row>
        <row r="1583">
          <cell r="B1583">
            <v>22444</v>
          </cell>
          <cell r="C1583">
            <v>22586</v>
          </cell>
          <cell r="D1583">
            <v>2581.38</v>
          </cell>
          <cell r="E1583">
            <v>2581.27</v>
          </cell>
          <cell r="F1583">
            <v>2580.0300000000002</v>
          </cell>
          <cell r="G1583">
            <v>2579.77</v>
          </cell>
          <cell r="H1583">
            <v>0</v>
          </cell>
          <cell r="I1583">
            <v>0.25</v>
          </cell>
          <cell r="J1583">
            <v>0.6</v>
          </cell>
          <cell r="K1583">
            <v>1582</v>
          </cell>
        </row>
        <row r="1584">
          <cell r="B1584">
            <v>22444</v>
          </cell>
          <cell r="C1584">
            <v>22410</v>
          </cell>
          <cell r="D1584">
            <v>2581.38</v>
          </cell>
          <cell r="E1584">
            <v>2581.23</v>
          </cell>
          <cell r="F1584">
            <v>2579.73</v>
          </cell>
          <cell r="G1584">
            <v>2579.48</v>
          </cell>
          <cell r="H1584">
            <v>0</v>
          </cell>
          <cell r="I1584">
            <v>0.45</v>
          </cell>
          <cell r="J1584">
            <v>0.4</v>
          </cell>
          <cell r="K1584">
            <v>1583</v>
          </cell>
        </row>
        <row r="1585">
          <cell r="B1585">
            <v>22531</v>
          </cell>
          <cell r="C1585">
            <v>22642</v>
          </cell>
          <cell r="D1585">
            <v>2581.02</v>
          </cell>
          <cell r="E1585">
            <v>2581.0100000000002</v>
          </cell>
          <cell r="F1585">
            <v>2579.36</v>
          </cell>
          <cell r="G1585">
            <v>2579.2199999999998</v>
          </cell>
          <cell r="H1585">
            <v>0</v>
          </cell>
          <cell r="I1585">
            <v>0.6</v>
          </cell>
          <cell r="J1585">
            <v>0.4</v>
          </cell>
          <cell r="K1585">
            <v>1584</v>
          </cell>
        </row>
        <row r="1586">
          <cell r="B1586">
            <v>22410</v>
          </cell>
          <cell r="C1586">
            <v>22531</v>
          </cell>
          <cell r="D1586">
            <v>2581.23</v>
          </cell>
          <cell r="E1586">
            <v>2581.02</v>
          </cell>
          <cell r="F1586">
            <v>2579.48</v>
          </cell>
          <cell r="G1586">
            <v>2579.36</v>
          </cell>
          <cell r="H1586">
            <v>0</v>
          </cell>
          <cell r="I1586">
            <v>0.6</v>
          </cell>
          <cell r="J1586">
            <v>0.4</v>
          </cell>
          <cell r="K1586">
            <v>1585</v>
          </cell>
        </row>
        <row r="1587">
          <cell r="B1587">
            <v>22642</v>
          </cell>
          <cell r="C1587">
            <v>22637</v>
          </cell>
          <cell r="D1587">
            <v>2581.0100000000002</v>
          </cell>
          <cell r="E1587">
            <v>2580.9899999999998</v>
          </cell>
          <cell r="F1587">
            <v>2579.23</v>
          </cell>
          <cell r="G1587">
            <v>2579.16</v>
          </cell>
          <cell r="H1587">
            <v>0</v>
          </cell>
          <cell r="I1587">
            <v>0.6</v>
          </cell>
          <cell r="J1587">
            <v>0.4</v>
          </cell>
          <cell r="K1587">
            <v>1586</v>
          </cell>
        </row>
        <row r="1588">
          <cell r="B1588">
            <v>22718</v>
          </cell>
          <cell r="C1588">
            <v>22671</v>
          </cell>
          <cell r="D1588">
            <v>2581.4699999999998</v>
          </cell>
          <cell r="E1588">
            <v>2581.3000000000002</v>
          </cell>
          <cell r="F1588">
            <v>2579.27</v>
          </cell>
          <cell r="G1588">
            <v>2579.4499999999998</v>
          </cell>
          <cell r="H1588">
            <v>0</v>
          </cell>
          <cell r="I1588">
            <v>0.53</v>
          </cell>
          <cell r="J1588">
            <v>0.5</v>
          </cell>
          <cell r="K1588">
            <v>1587</v>
          </cell>
        </row>
        <row r="1589">
          <cell r="B1589">
            <v>22753</v>
          </cell>
          <cell r="C1589">
            <v>22718</v>
          </cell>
          <cell r="D1589">
            <v>2581.4699999999998</v>
          </cell>
          <cell r="E1589">
            <v>2581.3000000000002</v>
          </cell>
          <cell r="F1589">
            <v>2579.27</v>
          </cell>
          <cell r="G1589">
            <v>2579.4499999999998</v>
          </cell>
          <cell r="H1589">
            <v>0</v>
          </cell>
          <cell r="I1589">
            <v>0.53</v>
          </cell>
          <cell r="J1589">
            <v>0.5</v>
          </cell>
          <cell r="K1589">
            <v>1588</v>
          </cell>
        </row>
        <row r="1590">
          <cell r="B1590">
            <v>22753</v>
          </cell>
          <cell r="C1590">
            <v>22851</v>
          </cell>
          <cell r="D1590">
            <v>2581.4699999999998</v>
          </cell>
          <cell r="E1590">
            <v>2581.39</v>
          </cell>
          <cell r="F1590">
            <v>0</v>
          </cell>
          <cell r="G1590">
            <v>2580.2800000000002</v>
          </cell>
          <cell r="H1590">
            <v>0</v>
          </cell>
          <cell r="I1590">
            <v>0.3</v>
          </cell>
          <cell r="J1590">
            <v>0.4</v>
          </cell>
          <cell r="K1590">
            <v>1589</v>
          </cell>
        </row>
        <row r="1591">
          <cell r="B1591">
            <v>22851</v>
          </cell>
          <cell r="C1591">
            <v>23154</v>
          </cell>
          <cell r="D1591">
            <v>2581.39</v>
          </cell>
          <cell r="E1591">
            <v>2581.13</v>
          </cell>
          <cell r="F1591">
            <v>2580.2800000000002</v>
          </cell>
          <cell r="G1591">
            <v>2579.83</v>
          </cell>
          <cell r="H1591">
            <v>0</v>
          </cell>
          <cell r="I1591">
            <v>0.4</v>
          </cell>
          <cell r="J1591">
            <v>0.4</v>
          </cell>
          <cell r="K1591">
            <v>1590</v>
          </cell>
        </row>
        <row r="1592">
          <cell r="B1592">
            <v>22851</v>
          </cell>
          <cell r="C1592">
            <v>22828</v>
          </cell>
          <cell r="D1592">
            <v>2581.39</v>
          </cell>
          <cell r="E1592">
            <v>2581.77</v>
          </cell>
          <cell r="F1592">
            <v>2580.3200000000002</v>
          </cell>
          <cell r="G1592">
            <v>2580.06</v>
          </cell>
          <cell r="H1592">
            <v>0</v>
          </cell>
          <cell r="I1592">
            <v>0.23</v>
          </cell>
          <cell r="J1592">
            <v>0.5</v>
          </cell>
          <cell r="K1592">
            <v>1591</v>
          </cell>
        </row>
        <row r="1593">
          <cell r="B1593">
            <v>23124</v>
          </cell>
          <cell r="C1593">
            <v>23464</v>
          </cell>
          <cell r="D1593">
            <v>2581.52</v>
          </cell>
          <cell r="E1593">
            <v>2581.21</v>
          </cell>
          <cell r="F1593">
            <v>2579.7399999999998</v>
          </cell>
          <cell r="G1593">
            <v>2579.34</v>
          </cell>
          <cell r="H1593">
            <v>0</v>
          </cell>
          <cell r="I1593">
            <v>0.45</v>
          </cell>
          <cell r="J1593">
            <v>0.4</v>
          </cell>
          <cell r="K1593">
            <v>1592</v>
          </cell>
        </row>
        <row r="1594">
          <cell r="B1594">
            <v>22828</v>
          </cell>
          <cell r="C1594">
            <v>23124</v>
          </cell>
          <cell r="D1594">
            <v>2581.77</v>
          </cell>
          <cell r="E1594">
            <v>2581.52</v>
          </cell>
          <cell r="F1594">
            <v>2580.06</v>
          </cell>
          <cell r="G1594">
            <v>2579.7399999999998</v>
          </cell>
          <cell r="H1594">
            <v>0</v>
          </cell>
          <cell r="I1594">
            <v>0.35</v>
          </cell>
          <cell r="J1594">
            <v>0.4</v>
          </cell>
          <cell r="K1594">
            <v>1593</v>
          </cell>
        </row>
        <row r="1595">
          <cell r="B1595">
            <v>23086</v>
          </cell>
          <cell r="C1595">
            <v>23428</v>
          </cell>
          <cell r="D1595">
            <v>2581.1799999999998</v>
          </cell>
          <cell r="E1595">
            <v>2581.02</v>
          </cell>
          <cell r="F1595">
            <v>2579.58</v>
          </cell>
          <cell r="G1595">
            <v>2578.98</v>
          </cell>
          <cell r="H1595">
            <v>0</v>
          </cell>
          <cell r="I1595">
            <v>0.38</v>
          </cell>
          <cell r="J1595">
            <v>0.6</v>
          </cell>
          <cell r="K1595">
            <v>1594</v>
          </cell>
        </row>
        <row r="1596">
          <cell r="B1596">
            <v>22775</v>
          </cell>
          <cell r="C1596">
            <v>23086</v>
          </cell>
          <cell r="D1596">
            <v>2581.3000000000002</v>
          </cell>
          <cell r="E1596">
            <v>2581.1799999999998</v>
          </cell>
          <cell r="F1596">
            <v>2580.06</v>
          </cell>
          <cell r="G1596">
            <v>2579.58</v>
          </cell>
          <cell r="H1596">
            <v>0</v>
          </cell>
          <cell r="I1596">
            <v>0.3</v>
          </cell>
          <cell r="J1596">
            <v>0.6</v>
          </cell>
          <cell r="K1596">
            <v>1595</v>
          </cell>
        </row>
        <row r="1597">
          <cell r="B1597">
            <v>23150</v>
          </cell>
          <cell r="C1597">
            <v>23377</v>
          </cell>
          <cell r="D1597">
            <v>2580.84</v>
          </cell>
          <cell r="E1597">
            <v>2580.5700000000002</v>
          </cell>
          <cell r="F1597">
            <v>2578.66</v>
          </cell>
          <cell r="G1597">
            <v>2578.4299999999998</v>
          </cell>
          <cell r="H1597">
            <v>0</v>
          </cell>
          <cell r="I1597">
            <v>0.83</v>
          </cell>
          <cell r="J1597">
            <v>0.3</v>
          </cell>
          <cell r="K1597">
            <v>1596</v>
          </cell>
        </row>
        <row r="1598">
          <cell r="B1598">
            <v>22898</v>
          </cell>
          <cell r="C1598">
            <v>23150</v>
          </cell>
          <cell r="D1598">
            <v>2581.13</v>
          </cell>
          <cell r="E1598">
            <v>2580.84</v>
          </cell>
          <cell r="F1598">
            <v>2578.9</v>
          </cell>
          <cell r="G1598">
            <v>2578.66</v>
          </cell>
          <cell r="H1598">
            <v>0</v>
          </cell>
          <cell r="I1598">
            <v>0.83</v>
          </cell>
          <cell r="J1598">
            <v>0.3</v>
          </cell>
          <cell r="K1598">
            <v>1597</v>
          </cell>
        </row>
        <row r="1599">
          <cell r="B1599">
            <v>22671</v>
          </cell>
          <cell r="C1599">
            <v>22898</v>
          </cell>
          <cell r="D1599">
            <v>2581.39</v>
          </cell>
          <cell r="E1599">
            <v>2581.13</v>
          </cell>
          <cell r="F1599">
            <v>2579.11</v>
          </cell>
          <cell r="G1599">
            <v>2578.9</v>
          </cell>
          <cell r="H1599">
            <v>0</v>
          </cell>
          <cell r="I1599">
            <v>0.83</v>
          </cell>
          <cell r="J1599">
            <v>0.3</v>
          </cell>
          <cell r="K1599">
            <v>1598</v>
          </cell>
        </row>
        <row r="1600">
          <cell r="B1600">
            <v>23392</v>
          </cell>
          <cell r="C1600">
            <v>23377</v>
          </cell>
          <cell r="D1600">
            <v>2580.73</v>
          </cell>
          <cell r="E1600">
            <v>2580.5700000000002</v>
          </cell>
          <cell r="F1600">
            <v>2578.62</v>
          </cell>
          <cell r="G1600">
            <v>2578.4299999999998</v>
          </cell>
          <cell r="H1600">
            <v>0</v>
          </cell>
          <cell r="I1600">
            <v>0.53</v>
          </cell>
          <cell r="J1600">
            <v>0.6</v>
          </cell>
          <cell r="K1600">
            <v>1599</v>
          </cell>
        </row>
        <row r="1601">
          <cell r="B1601">
            <v>23428</v>
          </cell>
          <cell r="C1601">
            <v>23392</v>
          </cell>
          <cell r="D1601">
            <v>2581.02</v>
          </cell>
          <cell r="E1601">
            <v>2580.73</v>
          </cell>
          <cell r="F1601">
            <v>2578.98</v>
          </cell>
          <cell r="G1601">
            <v>2578.62</v>
          </cell>
          <cell r="H1601">
            <v>0</v>
          </cell>
          <cell r="I1601">
            <v>0.53</v>
          </cell>
          <cell r="J1601">
            <v>0.6</v>
          </cell>
          <cell r="K1601">
            <v>1600</v>
          </cell>
        </row>
        <row r="1602">
          <cell r="B1602">
            <v>23464</v>
          </cell>
          <cell r="C1602">
            <v>23428</v>
          </cell>
          <cell r="D1602">
            <v>2581.21</v>
          </cell>
          <cell r="E1602">
            <v>2581.02</v>
          </cell>
          <cell r="F1602">
            <v>2579.34</v>
          </cell>
          <cell r="G1602">
            <v>2578.98</v>
          </cell>
          <cell r="H1602">
            <v>0</v>
          </cell>
          <cell r="I1602">
            <v>0.45</v>
          </cell>
          <cell r="J1602">
            <v>0.6</v>
          </cell>
          <cell r="K1602">
            <v>1601</v>
          </cell>
        </row>
        <row r="1603">
          <cell r="B1603">
            <v>23464</v>
          </cell>
          <cell r="C1603">
            <v>23489</v>
          </cell>
          <cell r="D1603">
            <v>2581.21</v>
          </cell>
          <cell r="E1603">
            <v>2580.83</v>
          </cell>
          <cell r="F1603">
            <v>2579.96</v>
          </cell>
          <cell r="G1603">
            <v>2579.44</v>
          </cell>
          <cell r="H1603">
            <v>0</v>
          </cell>
          <cell r="I1603">
            <v>0.23</v>
          </cell>
          <cell r="J1603">
            <v>1</v>
          </cell>
          <cell r="K1603">
            <v>1602</v>
          </cell>
        </row>
        <row r="1604">
          <cell r="B1604">
            <v>23154</v>
          </cell>
          <cell r="C1604">
            <v>23191</v>
          </cell>
          <cell r="D1604">
            <v>2581.13</v>
          </cell>
          <cell r="E1604">
            <v>2580.92</v>
          </cell>
          <cell r="F1604">
            <v>2579.9899999999998</v>
          </cell>
          <cell r="G1604">
            <v>2579.59</v>
          </cell>
          <cell r="H1604">
            <v>0</v>
          </cell>
          <cell r="I1604">
            <v>0.3</v>
          </cell>
          <cell r="J1604">
            <v>0.6</v>
          </cell>
          <cell r="K1604">
            <v>1603</v>
          </cell>
        </row>
        <row r="1605">
          <cell r="B1605">
            <v>23154</v>
          </cell>
          <cell r="C1605">
            <v>23489</v>
          </cell>
          <cell r="D1605">
            <v>2581.13</v>
          </cell>
          <cell r="E1605">
            <v>2580.83</v>
          </cell>
          <cell r="F1605">
            <v>2579.83</v>
          </cell>
          <cell r="G1605">
            <v>2579.44</v>
          </cell>
          <cell r="H1605">
            <v>0</v>
          </cell>
          <cell r="I1605">
            <v>0.45</v>
          </cell>
          <cell r="J1605">
            <v>0.4</v>
          </cell>
          <cell r="K1605">
            <v>1604</v>
          </cell>
        </row>
        <row r="1606">
          <cell r="B1606">
            <v>23122</v>
          </cell>
          <cell r="C1606">
            <v>23014</v>
          </cell>
          <cell r="D1606">
            <v>0</v>
          </cell>
          <cell r="E1606">
            <v>2579.15</v>
          </cell>
          <cell r="F1606">
            <v>2577.73</v>
          </cell>
          <cell r="G1606">
            <v>0</v>
          </cell>
          <cell r="H1606">
            <v>0</v>
          </cell>
          <cell r="I1606">
            <v>0.9</v>
          </cell>
          <cell r="J1606">
            <v>0.5</v>
          </cell>
          <cell r="K1606">
            <v>1605</v>
          </cell>
        </row>
        <row r="1607">
          <cell r="B1607">
            <v>23287</v>
          </cell>
          <cell r="C1607">
            <v>23122</v>
          </cell>
          <cell r="D1607">
            <v>2579.37</v>
          </cell>
          <cell r="E1607">
            <v>0</v>
          </cell>
          <cell r="F1607">
            <v>2577.94</v>
          </cell>
          <cell r="G1607">
            <v>2577.73</v>
          </cell>
          <cell r="H1607">
            <v>0</v>
          </cell>
          <cell r="I1607">
            <v>0.3</v>
          </cell>
          <cell r="J1607">
            <v>0.4</v>
          </cell>
          <cell r="K1607">
            <v>1606</v>
          </cell>
        </row>
        <row r="1608">
          <cell r="B1608">
            <v>23382</v>
          </cell>
          <cell r="C1608">
            <v>23258</v>
          </cell>
          <cell r="D1608">
            <v>2580.6799999999998</v>
          </cell>
          <cell r="E1608">
            <v>2580.7800000000002</v>
          </cell>
          <cell r="F1608">
            <v>2579.36</v>
          </cell>
          <cell r="G1608">
            <v>2578.52</v>
          </cell>
          <cell r="H1608">
            <v>0</v>
          </cell>
          <cell r="I1608">
            <v>0.2</v>
          </cell>
          <cell r="J1608">
            <v>1.91</v>
          </cell>
          <cell r="K1608">
            <v>1607</v>
          </cell>
        </row>
        <row r="1609">
          <cell r="B1609">
            <v>23434</v>
          </cell>
          <cell r="C1609">
            <v>23232</v>
          </cell>
          <cell r="D1609">
            <v>2579.83</v>
          </cell>
          <cell r="E1609">
            <v>2579.42</v>
          </cell>
          <cell r="F1609">
            <v>2578.37</v>
          </cell>
          <cell r="G1609">
            <v>2577.88</v>
          </cell>
          <cell r="H1609">
            <v>0</v>
          </cell>
          <cell r="I1609">
            <v>0.3</v>
          </cell>
          <cell r="J1609">
            <v>0.78</v>
          </cell>
          <cell r="K1609">
            <v>1608</v>
          </cell>
        </row>
        <row r="1610">
          <cell r="B1610">
            <v>23000</v>
          </cell>
          <cell r="C1610">
            <v>23014</v>
          </cell>
          <cell r="D1610">
            <v>0</v>
          </cell>
          <cell r="E1610">
            <v>2579.15</v>
          </cell>
          <cell r="F1610">
            <v>2577.42</v>
          </cell>
          <cell r="G1610">
            <v>2579.34</v>
          </cell>
          <cell r="H1610">
            <v>0</v>
          </cell>
          <cell r="I1610">
            <v>2.2799999999999998</v>
          </cell>
          <cell r="J1610">
            <v>0.4</v>
          </cell>
          <cell r="K1610">
            <v>1609</v>
          </cell>
        </row>
        <row r="1611">
          <cell r="B1611">
            <v>22985</v>
          </cell>
          <cell r="C1611">
            <v>23000</v>
          </cell>
          <cell r="D1611">
            <v>2579.21</v>
          </cell>
          <cell r="E1611">
            <v>0</v>
          </cell>
          <cell r="F1611">
            <v>2577.81</v>
          </cell>
          <cell r="G1611">
            <v>2577.62</v>
          </cell>
          <cell r="H1611">
            <v>0</v>
          </cell>
          <cell r="I1611">
            <v>0.9</v>
          </cell>
          <cell r="J1611">
            <v>3.8</v>
          </cell>
          <cell r="K1611">
            <v>1610</v>
          </cell>
        </row>
        <row r="1612">
          <cell r="B1612">
            <v>23006</v>
          </cell>
          <cell r="C1612">
            <v>23000</v>
          </cell>
          <cell r="D1612">
            <v>0</v>
          </cell>
          <cell r="E1612">
            <v>0</v>
          </cell>
          <cell r="F1612">
            <v>2577.64</v>
          </cell>
          <cell r="G1612">
            <v>2577.42</v>
          </cell>
          <cell r="H1612">
            <v>0</v>
          </cell>
          <cell r="I1612">
            <v>0.9</v>
          </cell>
          <cell r="J1612">
            <v>4.5999999999999996</v>
          </cell>
          <cell r="K1612">
            <v>1611</v>
          </cell>
        </row>
        <row r="1613">
          <cell r="B1613">
            <v>23232</v>
          </cell>
          <cell r="C1613">
            <v>23006</v>
          </cell>
          <cell r="D1613">
            <v>2579.42</v>
          </cell>
          <cell r="E1613">
            <v>0</v>
          </cell>
          <cell r="F1613">
            <v>2577.69</v>
          </cell>
          <cell r="G1613">
            <v>2577.65</v>
          </cell>
          <cell r="H1613">
            <v>0</v>
          </cell>
          <cell r="I1613">
            <v>0.53</v>
          </cell>
          <cell r="J1613">
            <v>0.4</v>
          </cell>
          <cell r="K1613">
            <v>1612</v>
          </cell>
        </row>
        <row r="1614">
          <cell r="B1614">
            <v>23206</v>
          </cell>
          <cell r="C1614">
            <v>23232</v>
          </cell>
          <cell r="D1614">
            <v>2580.46</v>
          </cell>
          <cell r="E1614">
            <v>2579.42</v>
          </cell>
          <cell r="F1614">
            <v>2578.3000000000002</v>
          </cell>
          <cell r="G1614">
            <v>2577.89</v>
          </cell>
          <cell r="H1614">
            <v>0</v>
          </cell>
          <cell r="I1614">
            <v>0.45</v>
          </cell>
          <cell r="J1614">
            <v>0.51</v>
          </cell>
          <cell r="K1614">
            <v>1613</v>
          </cell>
        </row>
        <row r="1615">
          <cell r="B1615">
            <v>23258</v>
          </cell>
          <cell r="C1615">
            <v>23206</v>
          </cell>
          <cell r="D1615">
            <v>2580.7800000000002</v>
          </cell>
          <cell r="E1615">
            <v>2580.46</v>
          </cell>
          <cell r="F1615">
            <v>2578.5100000000002</v>
          </cell>
          <cell r="G1615">
            <v>2578.2800000000002</v>
          </cell>
          <cell r="H1615">
            <v>0</v>
          </cell>
          <cell r="I1615">
            <v>0.4</v>
          </cell>
          <cell r="J1615">
            <v>0.52</v>
          </cell>
          <cell r="K1615">
            <v>1614</v>
          </cell>
        </row>
        <row r="1616">
          <cell r="B1616">
            <v>22637</v>
          </cell>
          <cell r="C1616">
            <v>22603</v>
          </cell>
          <cell r="D1616">
            <v>2580.9899999999998</v>
          </cell>
          <cell r="E1616">
            <v>2580.85</v>
          </cell>
          <cell r="F1616">
            <v>2579.15</v>
          </cell>
          <cell r="G1616">
            <v>2578.59</v>
          </cell>
          <cell r="H1616">
            <v>0</v>
          </cell>
          <cell r="I1616">
            <v>0.6</v>
          </cell>
          <cell r="J1616">
            <v>0.57999999999999996</v>
          </cell>
          <cell r="K1616">
            <v>1615</v>
          </cell>
        </row>
        <row r="1617">
          <cell r="B1617">
            <v>23303</v>
          </cell>
          <cell r="C1617">
            <v>23638</v>
          </cell>
          <cell r="D1617">
            <v>2581.1</v>
          </cell>
          <cell r="E1617">
            <v>2580.69</v>
          </cell>
          <cell r="F1617">
            <v>2579.85</v>
          </cell>
          <cell r="G1617">
            <v>2579.65</v>
          </cell>
          <cell r="H1617">
            <v>0</v>
          </cell>
          <cell r="I1617">
            <v>0.6</v>
          </cell>
          <cell r="J1617">
            <v>0.2</v>
          </cell>
          <cell r="K1617">
            <v>1616</v>
          </cell>
        </row>
        <row r="1618">
          <cell r="B1618">
            <v>23272</v>
          </cell>
          <cell r="C1618">
            <v>23600</v>
          </cell>
          <cell r="D1618">
            <v>2580.14</v>
          </cell>
          <cell r="E1618">
            <v>2580.1</v>
          </cell>
          <cell r="F1618">
            <v>2579.1</v>
          </cell>
          <cell r="G1618">
            <v>2578.9</v>
          </cell>
          <cell r="H1618">
            <v>0</v>
          </cell>
          <cell r="I1618">
            <v>0.53</v>
          </cell>
          <cell r="J1618">
            <v>0.2</v>
          </cell>
          <cell r="K1618">
            <v>1617</v>
          </cell>
        </row>
        <row r="1619">
          <cell r="B1619">
            <v>26262</v>
          </cell>
          <cell r="C1619">
            <v>26370</v>
          </cell>
          <cell r="D1619">
            <v>2580.9299999999998</v>
          </cell>
          <cell r="E1619">
            <v>2581.2800000000002</v>
          </cell>
          <cell r="F1619">
            <v>2579.6999999999998</v>
          </cell>
          <cell r="G1619">
            <v>2579.4699999999998</v>
          </cell>
          <cell r="H1619">
            <v>0</v>
          </cell>
          <cell r="I1619">
            <v>0.45</v>
          </cell>
          <cell r="J1619">
            <v>0.6</v>
          </cell>
          <cell r="K1619">
            <v>1618</v>
          </cell>
        </row>
        <row r="1620">
          <cell r="B1620">
            <v>26370</v>
          </cell>
          <cell r="C1620">
            <v>26726</v>
          </cell>
          <cell r="D1620">
            <v>2581.2800000000002</v>
          </cell>
          <cell r="E1620">
            <v>2580.64</v>
          </cell>
          <cell r="F1620">
            <v>2579.59</v>
          </cell>
          <cell r="G1620">
            <v>2579.2199999999998</v>
          </cell>
          <cell r="H1620">
            <v>0</v>
          </cell>
          <cell r="I1620">
            <v>0.6</v>
          </cell>
          <cell r="J1620">
            <v>0.3</v>
          </cell>
          <cell r="K1620">
            <v>1619</v>
          </cell>
        </row>
        <row r="1621">
          <cell r="B1621">
            <v>26370</v>
          </cell>
          <cell r="C1621">
            <v>26236</v>
          </cell>
          <cell r="D1621">
            <v>2581.2800000000002</v>
          </cell>
          <cell r="E1621">
            <v>2580.0500000000002</v>
          </cell>
          <cell r="F1621">
            <v>2580</v>
          </cell>
          <cell r="G1621">
            <v>2578.8000000000002</v>
          </cell>
          <cell r="H1621">
            <v>0</v>
          </cell>
          <cell r="I1621">
            <v>0.35</v>
          </cell>
          <cell r="J1621">
            <v>1.3</v>
          </cell>
          <cell r="K1621">
            <v>1620</v>
          </cell>
        </row>
        <row r="1622">
          <cell r="B1622">
            <v>26236</v>
          </cell>
          <cell r="C1622">
            <v>26583</v>
          </cell>
          <cell r="D1622">
            <v>2580.0500000000002</v>
          </cell>
          <cell r="E1622">
            <v>2579.9299999999998</v>
          </cell>
          <cell r="F1622">
            <v>2578.85</v>
          </cell>
          <cell r="G1622">
            <v>0</v>
          </cell>
          <cell r="H1622">
            <v>0</v>
          </cell>
          <cell r="I1622">
            <v>0.53</v>
          </cell>
          <cell r="J1622">
            <v>0.3</v>
          </cell>
          <cell r="K1622">
            <v>1621</v>
          </cell>
        </row>
        <row r="1623">
          <cell r="B1623">
            <v>26016</v>
          </cell>
          <cell r="C1623">
            <v>26228</v>
          </cell>
          <cell r="D1623">
            <v>2579.7800000000002</v>
          </cell>
          <cell r="E1623">
            <v>2579.39</v>
          </cell>
          <cell r="F1623">
            <v>2578.23</v>
          </cell>
          <cell r="G1623">
            <v>2577.6999999999998</v>
          </cell>
          <cell r="H1623">
            <v>0</v>
          </cell>
          <cell r="I1623">
            <v>0.45</v>
          </cell>
          <cell r="J1623">
            <v>0.4</v>
          </cell>
          <cell r="K1623">
            <v>1622</v>
          </cell>
        </row>
        <row r="1624">
          <cell r="B1624">
            <v>26583</v>
          </cell>
          <cell r="C1624">
            <v>26450</v>
          </cell>
          <cell r="D1624">
            <v>2579.9299999999998</v>
          </cell>
          <cell r="E1624">
            <v>2579.2199999999998</v>
          </cell>
          <cell r="F1624">
            <v>2578.48</v>
          </cell>
          <cell r="G1624">
            <v>2578.04</v>
          </cell>
          <cell r="H1624">
            <v>0</v>
          </cell>
          <cell r="I1624">
            <v>0.6</v>
          </cell>
          <cell r="J1624">
            <v>0.5</v>
          </cell>
          <cell r="K1624">
            <v>1623</v>
          </cell>
        </row>
        <row r="1625">
          <cell r="B1625">
            <v>26726</v>
          </cell>
          <cell r="C1625">
            <v>26583</v>
          </cell>
          <cell r="D1625">
            <v>2580.64</v>
          </cell>
          <cell r="E1625">
            <v>2579.9299999999998</v>
          </cell>
          <cell r="F1625">
            <v>2579.48</v>
          </cell>
          <cell r="G1625">
            <v>2578.58</v>
          </cell>
          <cell r="H1625">
            <v>0</v>
          </cell>
          <cell r="I1625">
            <v>0.3</v>
          </cell>
          <cell r="J1625">
            <v>1.3</v>
          </cell>
          <cell r="K1625">
            <v>1624</v>
          </cell>
        </row>
        <row r="1626">
          <cell r="B1626">
            <v>26743</v>
          </cell>
          <cell r="C1626">
            <v>26724</v>
          </cell>
          <cell r="D1626">
            <v>2578.98</v>
          </cell>
          <cell r="E1626">
            <v>2578.96</v>
          </cell>
          <cell r="F1626">
            <v>2577.56</v>
          </cell>
          <cell r="G1626">
            <v>2577.5300000000002</v>
          </cell>
          <cell r="H1626">
            <v>2</v>
          </cell>
          <cell r="I1626">
            <v>1.2</v>
          </cell>
          <cell r="J1626">
            <v>0.25</v>
          </cell>
          <cell r="K1626">
            <v>1625</v>
          </cell>
        </row>
        <row r="1627">
          <cell r="B1627">
            <v>26781</v>
          </cell>
          <cell r="C1627">
            <v>26743</v>
          </cell>
          <cell r="D1627">
            <v>2579.0500000000002</v>
          </cell>
          <cell r="E1627">
            <v>2578.98</v>
          </cell>
          <cell r="F1627">
            <v>2577.66</v>
          </cell>
          <cell r="G1627">
            <v>2577.56</v>
          </cell>
          <cell r="H1627">
            <v>2</v>
          </cell>
          <cell r="I1627">
            <v>1.2</v>
          </cell>
          <cell r="J1627">
            <v>0.31</v>
          </cell>
          <cell r="K1627">
            <v>1626</v>
          </cell>
        </row>
        <row r="1628">
          <cell r="B1628">
            <v>26721</v>
          </cell>
          <cell r="C1628">
            <v>26743</v>
          </cell>
          <cell r="D1628">
            <v>2579.17</v>
          </cell>
          <cell r="E1628">
            <v>0</v>
          </cell>
          <cell r="F1628">
            <v>2577.1799999999998</v>
          </cell>
          <cell r="G1628">
            <v>2577.17</v>
          </cell>
          <cell r="H1628">
            <v>0</v>
          </cell>
          <cell r="I1628">
            <v>0.75</v>
          </cell>
          <cell r="J1628">
            <v>0.09</v>
          </cell>
          <cell r="K1628">
            <v>1627</v>
          </cell>
        </row>
        <row r="1629">
          <cell r="B1629">
            <v>26316</v>
          </cell>
          <cell r="C1629">
            <v>26721</v>
          </cell>
          <cell r="D1629">
            <v>2579.63</v>
          </cell>
          <cell r="E1629">
            <v>2579.17</v>
          </cell>
          <cell r="F1629">
            <v>2577.27</v>
          </cell>
          <cell r="G1629">
            <v>2577.1799999999998</v>
          </cell>
          <cell r="H1629">
            <v>0</v>
          </cell>
          <cell r="I1629">
            <v>0.75</v>
          </cell>
          <cell r="J1629">
            <v>7.0000000000000007E-2</v>
          </cell>
          <cell r="K1629">
            <v>1628</v>
          </cell>
        </row>
        <row r="1630">
          <cell r="B1630">
            <v>26481</v>
          </cell>
          <cell r="C1630">
            <v>26781</v>
          </cell>
          <cell r="D1630">
            <v>2578.33</v>
          </cell>
          <cell r="E1630">
            <v>2579.0500000000002</v>
          </cell>
          <cell r="F1630">
            <v>2577.5</v>
          </cell>
          <cell r="G1630">
            <v>2577.09</v>
          </cell>
          <cell r="H1630">
            <v>0</v>
          </cell>
          <cell r="I1630">
            <v>0.38</v>
          </cell>
          <cell r="J1630">
            <v>0.4</v>
          </cell>
          <cell r="K1630">
            <v>1629</v>
          </cell>
        </row>
        <row r="1631">
          <cell r="B1631">
            <v>23679</v>
          </cell>
          <cell r="C1631">
            <v>23892</v>
          </cell>
          <cell r="D1631">
            <v>2580.0300000000002</v>
          </cell>
          <cell r="E1631">
            <v>2579.8200000000002</v>
          </cell>
          <cell r="F1631">
            <v>2579.0100000000002</v>
          </cell>
          <cell r="G1631">
            <v>2578.75</v>
          </cell>
          <cell r="H1631">
            <v>0</v>
          </cell>
          <cell r="I1631">
            <v>0.3</v>
          </cell>
          <cell r="J1631">
            <v>0.4</v>
          </cell>
          <cell r="K1631">
            <v>1630</v>
          </cell>
        </row>
        <row r="1632">
          <cell r="B1632">
            <v>23892</v>
          </cell>
          <cell r="C1632">
            <v>24255</v>
          </cell>
          <cell r="D1632">
            <v>2579.8200000000002</v>
          </cell>
          <cell r="E1632">
            <v>2579.4899999999998</v>
          </cell>
          <cell r="F1632">
            <v>2578.75</v>
          </cell>
          <cell r="G1632">
            <v>2578.4499999999998</v>
          </cell>
          <cell r="H1632">
            <v>0</v>
          </cell>
          <cell r="I1632">
            <v>0.45</v>
          </cell>
          <cell r="J1632">
            <v>0.3</v>
          </cell>
          <cell r="K1632">
            <v>1631</v>
          </cell>
        </row>
        <row r="1633">
          <cell r="B1633">
            <v>23968</v>
          </cell>
          <cell r="C1633">
            <v>24331</v>
          </cell>
          <cell r="D1633">
            <v>2580.42</v>
          </cell>
          <cell r="E1633">
            <v>2579.91</v>
          </cell>
          <cell r="F1633">
            <v>2579.25</v>
          </cell>
          <cell r="G1633">
            <v>2578.86</v>
          </cell>
          <cell r="H1633">
            <v>0</v>
          </cell>
          <cell r="I1633">
            <v>0.6</v>
          </cell>
          <cell r="J1633">
            <v>0.4</v>
          </cell>
          <cell r="K1633">
            <v>1632</v>
          </cell>
        </row>
        <row r="1634">
          <cell r="B1634">
            <v>24331</v>
          </cell>
          <cell r="C1634">
            <v>24676</v>
          </cell>
          <cell r="D1634">
            <v>2579.91</v>
          </cell>
          <cell r="E1634">
            <v>2579.67</v>
          </cell>
          <cell r="F1634">
            <v>2578.86</v>
          </cell>
          <cell r="G1634">
            <v>2578.5300000000002</v>
          </cell>
          <cell r="H1634">
            <v>0</v>
          </cell>
          <cell r="I1634">
            <v>0.6</v>
          </cell>
          <cell r="J1634">
            <v>0.4</v>
          </cell>
          <cell r="K1634">
            <v>1633</v>
          </cell>
        </row>
        <row r="1635">
          <cell r="B1635">
            <v>24341</v>
          </cell>
          <cell r="C1635">
            <v>24651</v>
          </cell>
          <cell r="D1635">
            <v>2579.5</v>
          </cell>
          <cell r="E1635">
            <v>2579.27</v>
          </cell>
          <cell r="F1635">
            <v>2578.4499999999998</v>
          </cell>
          <cell r="G1635">
            <v>2578.21</v>
          </cell>
          <cell r="H1635">
            <v>0</v>
          </cell>
          <cell r="I1635">
            <v>0.35</v>
          </cell>
          <cell r="J1635">
            <v>0.3</v>
          </cell>
          <cell r="K1635">
            <v>1634</v>
          </cell>
        </row>
        <row r="1636">
          <cell r="B1636">
            <v>24676</v>
          </cell>
          <cell r="C1636">
            <v>25041</v>
          </cell>
          <cell r="D1636">
            <v>2579.67</v>
          </cell>
          <cell r="E1636">
            <v>2579.2199999999998</v>
          </cell>
          <cell r="F1636">
            <v>2578.52</v>
          </cell>
          <cell r="G1636">
            <v>2578.1799999999998</v>
          </cell>
          <cell r="H1636">
            <v>0</v>
          </cell>
          <cell r="I1636">
            <v>0.6</v>
          </cell>
          <cell r="J1636">
            <v>0.4</v>
          </cell>
          <cell r="K1636">
            <v>1635</v>
          </cell>
        </row>
        <row r="1637">
          <cell r="B1637">
            <v>26294</v>
          </cell>
          <cell r="C1637">
            <v>26450</v>
          </cell>
          <cell r="D1637">
            <v>2579.67</v>
          </cell>
          <cell r="E1637">
            <v>2579.2199999999998</v>
          </cell>
          <cell r="F1637">
            <v>2578.4</v>
          </cell>
          <cell r="G1637">
            <v>2577.5700000000002</v>
          </cell>
          <cell r="H1637">
            <v>0</v>
          </cell>
          <cell r="I1637">
            <v>0.4</v>
          </cell>
          <cell r="J1637">
            <v>0.7</v>
          </cell>
          <cell r="K1637">
            <v>1636</v>
          </cell>
        </row>
        <row r="1638">
          <cell r="B1638">
            <v>23638</v>
          </cell>
          <cell r="C1638">
            <v>23968</v>
          </cell>
          <cell r="D1638">
            <v>2580.69</v>
          </cell>
          <cell r="E1638">
            <v>2580.42</v>
          </cell>
          <cell r="F1638">
            <v>2579.65</v>
          </cell>
          <cell r="G1638">
            <v>2579.25</v>
          </cell>
          <cell r="H1638">
            <v>0</v>
          </cell>
          <cell r="I1638">
            <v>0.6</v>
          </cell>
          <cell r="J1638">
            <v>0.4</v>
          </cell>
          <cell r="K1638">
            <v>1637</v>
          </cell>
        </row>
        <row r="1639">
          <cell r="B1639">
            <v>26496</v>
          </cell>
          <cell r="C1639">
            <v>26867</v>
          </cell>
          <cell r="D1639">
            <v>2582.04</v>
          </cell>
          <cell r="E1639">
            <v>2581.21</v>
          </cell>
          <cell r="F1639">
            <v>2580.27</v>
          </cell>
          <cell r="G1639">
            <v>2579.98</v>
          </cell>
          <cell r="H1639">
            <v>0</v>
          </cell>
          <cell r="I1639">
            <v>0.38</v>
          </cell>
          <cell r="J1639">
            <v>0.72</v>
          </cell>
          <cell r="K1639">
            <v>1638</v>
          </cell>
        </row>
        <row r="1640">
          <cell r="B1640">
            <v>26716</v>
          </cell>
          <cell r="C1640">
            <v>27020</v>
          </cell>
          <cell r="D1640">
            <v>2579.8000000000002</v>
          </cell>
          <cell r="E1640">
            <v>2579.5</v>
          </cell>
          <cell r="F1640">
            <v>2578.5100000000002</v>
          </cell>
          <cell r="G1640">
            <v>2578</v>
          </cell>
          <cell r="H1640">
            <v>0</v>
          </cell>
          <cell r="I1640">
            <v>0.38</v>
          </cell>
          <cell r="J1640">
            <v>0.2</v>
          </cell>
          <cell r="K1640">
            <v>1639</v>
          </cell>
        </row>
        <row r="1641">
          <cell r="B1641">
            <v>26867</v>
          </cell>
          <cell r="C1641">
            <v>26726</v>
          </cell>
          <cell r="D1641">
            <v>2581.21</v>
          </cell>
          <cell r="E1641">
            <v>2580.64</v>
          </cell>
          <cell r="F1641">
            <v>2579.8000000000002</v>
          </cell>
          <cell r="G1641">
            <v>2579.0500000000002</v>
          </cell>
          <cell r="H1641">
            <v>0</v>
          </cell>
          <cell r="I1641">
            <v>0.68</v>
          </cell>
          <cell r="J1641">
            <v>0.8</v>
          </cell>
          <cell r="K1641">
            <v>1640</v>
          </cell>
        </row>
        <row r="1642">
          <cell r="B1642">
            <v>22575</v>
          </cell>
          <cell r="C1642">
            <v>22488</v>
          </cell>
          <cell r="D1642">
            <v>2581.4499999999998</v>
          </cell>
          <cell r="E1642">
            <v>2581.96</v>
          </cell>
          <cell r="F1642">
            <v>2580.58</v>
          </cell>
          <cell r="G1642">
            <v>2580.4899999999998</v>
          </cell>
          <cell r="H1642">
            <v>0</v>
          </cell>
          <cell r="I1642">
            <v>0.6</v>
          </cell>
          <cell r="J1642">
            <v>0.5</v>
          </cell>
          <cell r="K1642">
            <v>1641</v>
          </cell>
        </row>
        <row r="1643">
          <cell r="B1643">
            <v>22827</v>
          </cell>
          <cell r="C1643">
            <v>22962</v>
          </cell>
          <cell r="D1643">
            <v>2581.65</v>
          </cell>
          <cell r="E1643">
            <v>2581.44</v>
          </cell>
          <cell r="F1643">
            <v>2580.5100000000002</v>
          </cell>
          <cell r="G1643">
            <v>2580.21</v>
          </cell>
          <cell r="H1643">
            <v>0</v>
          </cell>
          <cell r="I1643">
            <v>0.35</v>
          </cell>
          <cell r="J1643">
            <v>0.8</v>
          </cell>
          <cell r="K1643">
            <v>1642</v>
          </cell>
        </row>
        <row r="1644">
          <cell r="B1644">
            <v>23067</v>
          </cell>
          <cell r="C1644">
            <v>23194</v>
          </cell>
          <cell r="D1644">
            <v>2581.35</v>
          </cell>
          <cell r="E1644">
            <v>2580.9699999999998</v>
          </cell>
          <cell r="F1644">
            <v>2580.02</v>
          </cell>
          <cell r="G1644">
            <v>2579.75</v>
          </cell>
          <cell r="H1644">
            <v>0</v>
          </cell>
          <cell r="I1644">
            <v>0.4</v>
          </cell>
          <cell r="J1644">
            <v>0.68</v>
          </cell>
          <cell r="K1644">
            <v>1643</v>
          </cell>
        </row>
        <row r="1645">
          <cell r="B1645">
            <v>22962</v>
          </cell>
          <cell r="C1645">
            <v>23067</v>
          </cell>
          <cell r="D1645">
            <v>2581.44</v>
          </cell>
          <cell r="E1645">
            <v>2581.35</v>
          </cell>
          <cell r="F1645">
            <v>2580.19</v>
          </cell>
          <cell r="G1645">
            <v>2580.21</v>
          </cell>
          <cell r="H1645">
            <v>0</v>
          </cell>
          <cell r="I1645">
            <v>0.4</v>
          </cell>
          <cell r="J1645">
            <v>0.65</v>
          </cell>
          <cell r="K1645">
            <v>1644</v>
          </cell>
        </row>
        <row r="1646">
          <cell r="B1646">
            <v>23194</v>
          </cell>
          <cell r="C1646">
            <v>23233</v>
          </cell>
          <cell r="D1646">
            <v>2580.9699999999998</v>
          </cell>
          <cell r="E1646">
            <v>2580.86</v>
          </cell>
          <cell r="F1646">
            <v>2579.9499999999998</v>
          </cell>
          <cell r="G1646">
            <v>2579.5700000000002</v>
          </cell>
          <cell r="H1646">
            <v>0</v>
          </cell>
          <cell r="I1646">
            <v>0.4</v>
          </cell>
          <cell r="J1646">
            <v>1.2</v>
          </cell>
          <cell r="K1646">
            <v>1645</v>
          </cell>
        </row>
        <row r="1647">
          <cell r="B1647">
            <v>23233</v>
          </cell>
          <cell r="C1647">
            <v>23272</v>
          </cell>
          <cell r="D1647">
            <v>2580.88</v>
          </cell>
          <cell r="E1647">
            <v>2580.14</v>
          </cell>
          <cell r="F1647">
            <v>2579.75</v>
          </cell>
          <cell r="G1647">
            <v>2579.1</v>
          </cell>
          <cell r="H1647">
            <v>0</v>
          </cell>
          <cell r="I1647">
            <v>0.3</v>
          </cell>
          <cell r="J1647">
            <v>1</v>
          </cell>
          <cell r="K1647">
            <v>1646</v>
          </cell>
        </row>
        <row r="1648">
          <cell r="B1648">
            <v>25985</v>
          </cell>
          <cell r="C1648">
            <v>26316</v>
          </cell>
          <cell r="D1648">
            <v>2579.65</v>
          </cell>
          <cell r="E1648">
            <v>2579.83</v>
          </cell>
          <cell r="F1648">
            <v>2577.34</v>
          </cell>
          <cell r="G1648">
            <v>2577.27</v>
          </cell>
          <cell r="H1648">
            <v>0</v>
          </cell>
          <cell r="I1648">
            <v>0.75</v>
          </cell>
          <cell r="J1648">
            <v>0.08</v>
          </cell>
          <cell r="K1648">
            <v>1647</v>
          </cell>
        </row>
        <row r="1649">
          <cell r="B1649">
            <v>27020</v>
          </cell>
          <cell r="C1649">
            <v>26873</v>
          </cell>
          <cell r="D1649">
            <v>2579.5</v>
          </cell>
          <cell r="E1649">
            <v>2578.6999999999998</v>
          </cell>
          <cell r="F1649">
            <v>2577.77</v>
          </cell>
          <cell r="G1649">
            <v>2577.56</v>
          </cell>
          <cell r="H1649">
            <v>0.95</v>
          </cell>
          <cell r="I1649">
            <v>0.95</v>
          </cell>
          <cell r="J1649">
            <v>0.21</v>
          </cell>
          <cell r="K1649">
            <v>1648</v>
          </cell>
        </row>
        <row r="1650">
          <cell r="B1650">
            <v>27042</v>
          </cell>
          <cell r="C1650">
            <v>26851</v>
          </cell>
          <cell r="D1650">
            <v>2579.29</v>
          </cell>
          <cell r="E1650">
            <v>2578.6999999999998</v>
          </cell>
          <cell r="F1650">
            <v>2577.92</v>
          </cell>
          <cell r="G1650">
            <v>2577.85</v>
          </cell>
          <cell r="H1650">
            <v>0</v>
          </cell>
          <cell r="I1650">
            <v>1.3</v>
          </cell>
          <cell r="J1650">
            <v>0.2</v>
          </cell>
          <cell r="K1650">
            <v>1649</v>
          </cell>
        </row>
        <row r="1651">
          <cell r="B1651">
            <v>26993</v>
          </cell>
          <cell r="C1651">
            <v>27066</v>
          </cell>
          <cell r="D1651">
            <v>2581.0300000000002</v>
          </cell>
          <cell r="E1651">
            <v>2579.3000000000002</v>
          </cell>
          <cell r="F1651">
            <v>2578.4299999999998</v>
          </cell>
          <cell r="G1651">
            <v>2577.9699999999998</v>
          </cell>
          <cell r="H1651">
            <v>0</v>
          </cell>
          <cell r="I1651">
            <v>1.25</v>
          </cell>
          <cell r="J1651">
            <v>0.37</v>
          </cell>
          <cell r="K1651">
            <v>1650</v>
          </cell>
        </row>
        <row r="1652">
          <cell r="B1652">
            <v>27066</v>
          </cell>
          <cell r="C1652">
            <v>27042</v>
          </cell>
          <cell r="D1652">
            <v>2579.3000000000002</v>
          </cell>
          <cell r="E1652">
            <v>2579.29</v>
          </cell>
          <cell r="F1652">
            <v>2578.02</v>
          </cell>
          <cell r="G1652">
            <v>2577.92</v>
          </cell>
          <cell r="H1652">
            <v>0</v>
          </cell>
          <cell r="I1652">
            <v>1.3</v>
          </cell>
          <cell r="J1652">
            <v>0.57999999999999996</v>
          </cell>
          <cell r="K1652">
            <v>1651</v>
          </cell>
        </row>
        <row r="1653">
          <cell r="B1653">
            <v>27078</v>
          </cell>
          <cell r="C1653">
            <v>26926</v>
          </cell>
          <cell r="D1653">
            <v>0</v>
          </cell>
          <cell r="E1653">
            <v>0</v>
          </cell>
          <cell r="F1653">
            <v>2578.2800000000002</v>
          </cell>
          <cell r="G1653">
            <v>0</v>
          </cell>
          <cell r="H1653">
            <v>2.5499999999999998</v>
          </cell>
          <cell r="I1653">
            <v>1.7</v>
          </cell>
          <cell r="J1653">
            <v>1.4</v>
          </cell>
          <cell r="K1653">
            <v>1652</v>
          </cell>
        </row>
        <row r="1654">
          <cell r="B1654">
            <v>25666</v>
          </cell>
          <cell r="C1654">
            <v>25640</v>
          </cell>
          <cell r="D1654">
            <v>2578.19</v>
          </cell>
          <cell r="E1654">
            <v>2578.06</v>
          </cell>
          <cell r="F1654">
            <v>2577.14</v>
          </cell>
          <cell r="G1654">
            <v>2577.02</v>
          </cell>
          <cell r="H1654">
            <v>0</v>
          </cell>
          <cell r="I1654">
            <v>1.4</v>
          </cell>
          <cell r="J1654">
            <v>0.19</v>
          </cell>
          <cell r="K1654">
            <v>1653</v>
          </cell>
        </row>
        <row r="1655">
          <cell r="B1655">
            <v>26187</v>
          </cell>
          <cell r="C1655">
            <v>26121</v>
          </cell>
          <cell r="D1655">
            <v>2579.0500000000002</v>
          </cell>
          <cell r="E1655">
            <v>2578.81</v>
          </cell>
          <cell r="F1655">
            <v>2575.5500000000002</v>
          </cell>
          <cell r="G1655">
            <v>2575.54</v>
          </cell>
          <cell r="H1655">
            <v>0</v>
          </cell>
          <cell r="I1655">
            <v>0.9</v>
          </cell>
          <cell r="J1655">
            <v>0.04</v>
          </cell>
          <cell r="K1655">
            <v>1654</v>
          </cell>
        </row>
        <row r="1656">
          <cell r="B1656">
            <v>25604</v>
          </cell>
          <cell r="C1656">
            <v>25563</v>
          </cell>
          <cell r="D1656">
            <v>2578.0300000000002</v>
          </cell>
          <cell r="E1656">
            <v>2577.79</v>
          </cell>
          <cell r="F1656">
            <v>2576.9</v>
          </cell>
          <cell r="G1656">
            <v>2576.7800000000002</v>
          </cell>
          <cell r="H1656">
            <v>0</v>
          </cell>
          <cell r="I1656">
            <v>1.4</v>
          </cell>
          <cell r="J1656">
            <v>0.2</v>
          </cell>
          <cell r="K1656">
            <v>1655</v>
          </cell>
        </row>
        <row r="1657">
          <cell r="B1657">
            <v>25525</v>
          </cell>
          <cell r="C1657">
            <v>25496</v>
          </cell>
          <cell r="D1657">
            <v>2577.7600000000002</v>
          </cell>
          <cell r="E1657">
            <v>2577.58</v>
          </cell>
          <cell r="F1657">
            <v>2576.66</v>
          </cell>
          <cell r="G1657">
            <v>2576.54</v>
          </cell>
          <cell r="H1657">
            <v>0</v>
          </cell>
          <cell r="I1657">
            <v>1.55</v>
          </cell>
          <cell r="J1657">
            <v>0.2</v>
          </cell>
          <cell r="K1657">
            <v>1656</v>
          </cell>
        </row>
        <row r="1658">
          <cell r="B1658">
            <v>25563</v>
          </cell>
          <cell r="C1658">
            <v>25525</v>
          </cell>
          <cell r="D1658">
            <v>2577.79</v>
          </cell>
          <cell r="E1658">
            <v>2577.7600000000002</v>
          </cell>
          <cell r="F1658">
            <v>2576.7800000000002</v>
          </cell>
          <cell r="G1658">
            <v>2576.66</v>
          </cell>
          <cell r="H1658">
            <v>0</v>
          </cell>
          <cell r="I1658">
            <v>1.5</v>
          </cell>
          <cell r="J1658">
            <v>0.2</v>
          </cell>
          <cell r="K1658">
            <v>1657</v>
          </cell>
        </row>
        <row r="1659">
          <cell r="B1659">
            <v>24046</v>
          </cell>
          <cell r="C1659">
            <v>24295</v>
          </cell>
          <cell r="D1659">
            <v>2580.1999999999998</v>
          </cell>
          <cell r="E1659">
            <v>2579.1999999999998</v>
          </cell>
          <cell r="F1659">
            <v>2577.71</v>
          </cell>
          <cell r="G1659">
            <v>2577.4</v>
          </cell>
          <cell r="H1659">
            <v>0</v>
          </cell>
          <cell r="I1659">
            <v>1.1000000000000001</v>
          </cell>
          <cell r="J1659">
            <v>0.34</v>
          </cell>
          <cell r="K1659">
            <v>1658</v>
          </cell>
        </row>
        <row r="1660">
          <cell r="B1660">
            <v>23956</v>
          </cell>
          <cell r="C1660">
            <v>24046</v>
          </cell>
          <cell r="D1660">
            <v>2580.1999999999998</v>
          </cell>
          <cell r="E1660">
            <v>2580.1999999999998</v>
          </cell>
          <cell r="F1660">
            <v>2577.8000000000002</v>
          </cell>
          <cell r="G1660">
            <v>2577.71</v>
          </cell>
          <cell r="H1660">
            <v>0</v>
          </cell>
          <cell r="I1660">
            <v>1.1000000000000001</v>
          </cell>
          <cell r="J1660">
            <v>0.31</v>
          </cell>
          <cell r="K1660">
            <v>1659</v>
          </cell>
        </row>
        <row r="1661">
          <cell r="B1661">
            <v>23674</v>
          </cell>
          <cell r="C1661">
            <v>23956</v>
          </cell>
          <cell r="D1661">
            <v>2580.21</v>
          </cell>
          <cell r="E1661">
            <v>2580.1999999999998</v>
          </cell>
          <cell r="F1661">
            <v>2578.13</v>
          </cell>
          <cell r="G1661">
            <v>2577.8000000000002</v>
          </cell>
          <cell r="H1661">
            <v>0</v>
          </cell>
          <cell r="I1661">
            <v>1.1000000000000001</v>
          </cell>
          <cell r="J1661">
            <v>0.33</v>
          </cell>
          <cell r="K1661">
            <v>1660</v>
          </cell>
        </row>
        <row r="1662">
          <cell r="B1662">
            <v>25640</v>
          </cell>
          <cell r="C1662">
            <v>25604</v>
          </cell>
          <cell r="D1662">
            <v>2578.06</v>
          </cell>
          <cell r="E1662">
            <v>2578.0300000000002</v>
          </cell>
          <cell r="F1662">
            <v>2577.02</v>
          </cell>
          <cell r="G1662">
            <v>2576.9</v>
          </cell>
          <cell r="H1662">
            <v>0</v>
          </cell>
          <cell r="I1662">
            <v>1.4</v>
          </cell>
          <cell r="J1662">
            <v>0.21</v>
          </cell>
          <cell r="K1662">
            <v>1661</v>
          </cell>
        </row>
        <row r="1663">
          <cell r="B1663">
            <v>26831</v>
          </cell>
          <cell r="C1663">
            <v>26873</v>
          </cell>
          <cell r="D1663">
            <v>2578.9299999999998</v>
          </cell>
          <cell r="E1663">
            <v>2578.6999999999998</v>
          </cell>
          <cell r="F1663">
            <v>2577.62</v>
          </cell>
          <cell r="G1663">
            <v>2577.56</v>
          </cell>
          <cell r="H1663">
            <v>0</v>
          </cell>
          <cell r="I1663">
            <v>0.9</v>
          </cell>
          <cell r="J1663">
            <v>0.27</v>
          </cell>
          <cell r="K1663">
            <v>1662</v>
          </cell>
        </row>
        <row r="1664">
          <cell r="B1664">
            <v>26873</v>
          </cell>
          <cell r="C1664">
            <v>26781</v>
          </cell>
          <cell r="D1664">
            <v>2578.6999999999998</v>
          </cell>
          <cell r="E1664">
            <v>2579.0500000000002</v>
          </cell>
          <cell r="F1664">
            <v>2577.7600000000002</v>
          </cell>
          <cell r="G1664">
            <v>2577.66</v>
          </cell>
          <cell r="H1664">
            <v>2</v>
          </cell>
          <cell r="I1664">
            <v>1.2</v>
          </cell>
          <cell r="J1664">
            <v>0.16</v>
          </cell>
          <cell r="K1664">
            <v>1663</v>
          </cell>
        </row>
        <row r="1665">
          <cell r="B1665">
            <v>26627</v>
          </cell>
          <cell r="C1665">
            <v>26368</v>
          </cell>
          <cell r="D1665">
            <v>2578.92</v>
          </cell>
          <cell r="E1665">
            <v>2578.75</v>
          </cell>
          <cell r="F1665">
            <v>2576.56</v>
          </cell>
          <cell r="G1665">
            <v>2576.4</v>
          </cell>
          <cell r="H1665">
            <v>0</v>
          </cell>
          <cell r="I1665">
            <v>0.6</v>
          </cell>
          <cell r="J1665">
            <v>0.2</v>
          </cell>
          <cell r="K1665">
            <v>1664</v>
          </cell>
        </row>
        <row r="1666">
          <cell r="B1666">
            <v>26228</v>
          </cell>
          <cell r="C1666">
            <v>26450</v>
          </cell>
          <cell r="D1666">
            <v>2579.39</v>
          </cell>
          <cell r="E1666">
            <v>2579.2199999999998</v>
          </cell>
          <cell r="F1666">
            <v>2578.14</v>
          </cell>
          <cell r="G1666">
            <v>2577.9699999999998</v>
          </cell>
          <cell r="H1666">
            <v>0</v>
          </cell>
          <cell r="I1666">
            <v>0.9</v>
          </cell>
          <cell r="J1666">
            <v>0.21</v>
          </cell>
          <cell r="K1666">
            <v>1665</v>
          </cell>
        </row>
        <row r="1667">
          <cell r="B1667">
            <v>26450</v>
          </cell>
          <cell r="C1667">
            <v>26831</v>
          </cell>
          <cell r="D1667">
            <v>2579.2199999999998</v>
          </cell>
          <cell r="E1667">
            <v>2578.9299999999998</v>
          </cell>
          <cell r="F1667">
            <v>2577.9699999999998</v>
          </cell>
          <cell r="G1667">
            <v>2577.64</v>
          </cell>
          <cell r="H1667">
            <v>0</v>
          </cell>
          <cell r="I1667">
            <v>0.9</v>
          </cell>
          <cell r="J1667">
            <v>0.25</v>
          </cell>
          <cell r="K1667">
            <v>1666</v>
          </cell>
        </row>
        <row r="1668">
          <cell r="B1668">
            <v>25329</v>
          </cell>
          <cell r="C1668">
            <v>25713</v>
          </cell>
          <cell r="D1668">
            <v>2578.77</v>
          </cell>
          <cell r="E1668">
            <v>2578.33</v>
          </cell>
          <cell r="F1668">
            <v>2577.5700000000002</v>
          </cell>
          <cell r="G1668">
            <v>2577.3000000000002</v>
          </cell>
          <cell r="H1668">
            <v>0</v>
          </cell>
          <cell r="I1668">
            <v>1.2</v>
          </cell>
          <cell r="J1668">
            <v>0.25</v>
          </cell>
          <cell r="K1668">
            <v>1667</v>
          </cell>
        </row>
        <row r="1669">
          <cell r="B1669">
            <v>25713</v>
          </cell>
          <cell r="C1669">
            <v>25666</v>
          </cell>
          <cell r="D1669">
            <v>2578.33</v>
          </cell>
          <cell r="E1669">
            <v>2578.19</v>
          </cell>
          <cell r="F1669">
            <v>2577.27</v>
          </cell>
          <cell r="G1669">
            <v>2577.14</v>
          </cell>
          <cell r="H1669">
            <v>0</v>
          </cell>
          <cell r="I1669">
            <v>1.3</v>
          </cell>
          <cell r="J1669">
            <v>0.21</v>
          </cell>
          <cell r="K1669">
            <v>1668</v>
          </cell>
        </row>
        <row r="1670">
          <cell r="B1670">
            <v>24971</v>
          </cell>
          <cell r="C1670">
            <v>25329</v>
          </cell>
          <cell r="D1670">
            <v>2578.85</v>
          </cell>
          <cell r="E1670">
            <v>2578.77</v>
          </cell>
          <cell r="F1670">
            <v>2577.83</v>
          </cell>
          <cell r="G1670">
            <v>2577.5700000000002</v>
          </cell>
          <cell r="H1670">
            <v>0</v>
          </cell>
          <cell r="I1670">
            <v>1.2</v>
          </cell>
          <cell r="J1670">
            <v>0.26</v>
          </cell>
          <cell r="K1670">
            <v>1669</v>
          </cell>
        </row>
        <row r="1671">
          <cell r="B1671">
            <v>24616</v>
          </cell>
          <cell r="C1671">
            <v>24971</v>
          </cell>
          <cell r="D1671">
            <v>2579.09</v>
          </cell>
          <cell r="E1671">
            <v>2578.85</v>
          </cell>
          <cell r="F1671">
            <v>2578.0300000000002</v>
          </cell>
          <cell r="G1671">
            <v>2577.84</v>
          </cell>
          <cell r="H1671">
            <v>0</v>
          </cell>
          <cell r="I1671">
            <v>1.1000000000000001</v>
          </cell>
          <cell r="J1671">
            <v>0.24</v>
          </cell>
          <cell r="K1671">
            <v>1670</v>
          </cell>
        </row>
        <row r="1672">
          <cell r="B1672">
            <v>24312</v>
          </cell>
          <cell r="C1672">
            <v>24616</v>
          </cell>
          <cell r="D1672">
            <v>2579.3200000000002</v>
          </cell>
          <cell r="E1672">
            <v>2579.09</v>
          </cell>
          <cell r="F1672">
            <v>2578.1999999999998</v>
          </cell>
          <cell r="G1672">
            <v>2578.04</v>
          </cell>
          <cell r="H1672">
            <v>0</v>
          </cell>
          <cell r="I1672">
            <v>1.1000000000000001</v>
          </cell>
          <cell r="J1672">
            <v>0.21</v>
          </cell>
          <cell r="K1672">
            <v>1671</v>
          </cell>
        </row>
        <row r="1673">
          <cell r="B1673">
            <v>24221</v>
          </cell>
          <cell r="C1673">
            <v>24312</v>
          </cell>
          <cell r="D1673">
            <v>2579.31</v>
          </cell>
          <cell r="E1673">
            <v>2579.3200000000002</v>
          </cell>
          <cell r="F1673">
            <v>2578.2800000000002</v>
          </cell>
          <cell r="G1673">
            <v>2578.1999999999998</v>
          </cell>
          <cell r="H1673">
            <v>0</v>
          </cell>
          <cell r="I1673">
            <v>1.1000000000000001</v>
          </cell>
          <cell r="J1673">
            <v>0.3</v>
          </cell>
          <cell r="K1673">
            <v>1672</v>
          </cell>
        </row>
        <row r="1674">
          <cell r="B1674">
            <v>26368</v>
          </cell>
          <cell r="C1674">
            <v>26240</v>
          </cell>
          <cell r="D1674">
            <v>2578.75</v>
          </cell>
          <cell r="E1674">
            <v>2578.63</v>
          </cell>
          <cell r="F1674">
            <v>2576.4</v>
          </cell>
          <cell r="G1674">
            <v>2576.29</v>
          </cell>
          <cell r="H1674">
            <v>0</v>
          </cell>
          <cell r="I1674">
            <v>0.6</v>
          </cell>
          <cell r="J1674">
            <v>0.19</v>
          </cell>
          <cell r="K1674">
            <v>1673</v>
          </cell>
        </row>
        <row r="1675">
          <cell r="B1675">
            <v>25794</v>
          </cell>
          <cell r="C1675">
            <v>25976</v>
          </cell>
          <cell r="D1675">
            <v>2579.16</v>
          </cell>
          <cell r="E1675">
            <v>2579.06</v>
          </cell>
          <cell r="F1675">
            <v>2576.83</v>
          </cell>
          <cell r="G1675">
            <v>2576.63</v>
          </cell>
          <cell r="H1675">
            <v>0</v>
          </cell>
          <cell r="I1675">
            <v>0.6</v>
          </cell>
          <cell r="J1675">
            <v>0.2</v>
          </cell>
          <cell r="K1675">
            <v>1674</v>
          </cell>
        </row>
        <row r="1676">
          <cell r="B1676">
            <v>25615</v>
          </cell>
          <cell r="C1676">
            <v>25794</v>
          </cell>
          <cell r="D1676">
            <v>2578.84</v>
          </cell>
          <cell r="E1676">
            <v>2579.16</v>
          </cell>
          <cell r="F1676">
            <v>2577.02</v>
          </cell>
          <cell r="G1676">
            <v>2576.85</v>
          </cell>
          <cell r="H1676">
            <v>0</v>
          </cell>
          <cell r="I1676">
            <v>0.6</v>
          </cell>
          <cell r="J1676">
            <v>0.2</v>
          </cell>
          <cell r="K1676">
            <v>1675</v>
          </cell>
        </row>
        <row r="1677">
          <cell r="B1677">
            <v>26699</v>
          </cell>
          <cell r="C1677">
            <v>26609</v>
          </cell>
          <cell r="D1677">
            <v>2580.9499999999998</v>
          </cell>
          <cell r="E1677">
            <v>2581.0700000000002</v>
          </cell>
          <cell r="F1677">
            <v>2578.96</v>
          </cell>
          <cell r="G1677">
            <v>2578.12</v>
          </cell>
          <cell r="H1677">
            <v>0</v>
          </cell>
          <cell r="I1677">
            <v>0.3</v>
          </cell>
          <cell r="J1677">
            <v>0</v>
          </cell>
          <cell r="K1677">
            <v>1676</v>
          </cell>
        </row>
        <row r="1678">
          <cell r="B1678">
            <v>26549</v>
          </cell>
          <cell r="C1678">
            <v>26424</v>
          </cell>
          <cell r="D1678">
            <v>2580.61</v>
          </cell>
          <cell r="E1678">
            <v>2579.75</v>
          </cell>
          <cell r="F1678">
            <v>2578.64</v>
          </cell>
          <cell r="G1678">
            <v>2577.56</v>
          </cell>
          <cell r="H1678">
            <v>0</v>
          </cell>
          <cell r="I1678">
            <v>0.6</v>
          </cell>
          <cell r="J1678">
            <v>0.3</v>
          </cell>
          <cell r="K1678">
            <v>1677</v>
          </cell>
        </row>
        <row r="1679">
          <cell r="B1679">
            <v>27061</v>
          </cell>
          <cell r="C1679">
            <v>26869</v>
          </cell>
          <cell r="D1679">
            <v>2581.2800000000002</v>
          </cell>
          <cell r="E1679">
            <v>0</v>
          </cell>
          <cell r="F1679">
            <v>2579.48</v>
          </cell>
          <cell r="G1679">
            <v>0</v>
          </cell>
          <cell r="H1679">
            <v>0</v>
          </cell>
          <cell r="I1679">
            <v>0.2</v>
          </cell>
          <cell r="J1679">
            <v>0</v>
          </cell>
          <cell r="K1679">
            <v>1678</v>
          </cell>
        </row>
        <row r="1680">
          <cell r="B1680">
            <v>26869</v>
          </cell>
          <cell r="C1680">
            <v>26711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0.25</v>
          </cell>
          <cell r="J1680">
            <v>0</v>
          </cell>
          <cell r="K1680">
            <v>1679</v>
          </cell>
        </row>
        <row r="1681">
          <cell r="B1681">
            <v>26711</v>
          </cell>
          <cell r="C1681">
            <v>26609</v>
          </cell>
          <cell r="D1681">
            <v>0</v>
          </cell>
          <cell r="E1681">
            <v>2581.0700000000002</v>
          </cell>
          <cell r="F1681">
            <v>0</v>
          </cell>
          <cell r="G1681">
            <v>0</v>
          </cell>
          <cell r="H1681">
            <v>0</v>
          </cell>
          <cell r="I1681">
            <v>0.3</v>
          </cell>
          <cell r="J1681">
            <v>1.8</v>
          </cell>
          <cell r="K1681">
            <v>1680</v>
          </cell>
        </row>
        <row r="1682">
          <cell r="B1682">
            <v>26875</v>
          </cell>
          <cell r="C1682">
            <v>26615</v>
          </cell>
          <cell r="D1682">
            <v>2580.58</v>
          </cell>
          <cell r="E1682">
            <v>2580.46</v>
          </cell>
          <cell r="F1682">
            <v>2578.5500000000002</v>
          </cell>
          <cell r="G1682">
            <v>2578.16</v>
          </cell>
          <cell r="H1682">
            <v>0</v>
          </cell>
          <cell r="I1682">
            <v>0.3</v>
          </cell>
          <cell r="J1682">
            <v>0.5</v>
          </cell>
          <cell r="K1682">
            <v>1681</v>
          </cell>
        </row>
        <row r="1683">
          <cell r="B1683">
            <v>26511</v>
          </cell>
          <cell r="C1683">
            <v>26615</v>
          </cell>
          <cell r="D1683">
            <v>2580.5</v>
          </cell>
          <cell r="E1683">
            <v>2580.46</v>
          </cell>
          <cell r="F1683">
            <v>2579.12</v>
          </cell>
          <cell r="G1683">
            <v>2578.83</v>
          </cell>
          <cell r="H1683">
            <v>0</v>
          </cell>
          <cell r="I1683">
            <v>0.2</v>
          </cell>
          <cell r="J1683">
            <v>0.8</v>
          </cell>
          <cell r="K1683">
            <v>1682</v>
          </cell>
        </row>
        <row r="1684">
          <cell r="B1684">
            <v>25886</v>
          </cell>
          <cell r="C1684">
            <v>25876</v>
          </cell>
          <cell r="D1684">
            <v>2577.75</v>
          </cell>
          <cell r="E1684">
            <v>2578.11</v>
          </cell>
          <cell r="F1684">
            <v>2576.39</v>
          </cell>
          <cell r="G1684">
            <v>2576.21</v>
          </cell>
          <cell r="H1684">
            <v>0</v>
          </cell>
          <cell r="I1684">
            <v>0.3</v>
          </cell>
          <cell r="J1684">
            <v>0.53</v>
          </cell>
          <cell r="K1684">
            <v>1683</v>
          </cell>
        </row>
        <row r="1685">
          <cell r="B1685">
            <v>25876</v>
          </cell>
          <cell r="C1685">
            <v>25975</v>
          </cell>
          <cell r="D1685">
            <v>2578.11</v>
          </cell>
          <cell r="E1685">
            <v>2578.46</v>
          </cell>
          <cell r="F1685">
            <v>2576.1999999999998</v>
          </cell>
          <cell r="G1685">
            <v>2576.11</v>
          </cell>
          <cell r="H1685">
            <v>0</v>
          </cell>
          <cell r="I1685">
            <v>0.4</v>
          </cell>
          <cell r="J1685">
            <v>0.25</v>
          </cell>
          <cell r="K1685">
            <v>1684</v>
          </cell>
        </row>
        <row r="1686">
          <cell r="B1686">
            <v>25975</v>
          </cell>
          <cell r="C1686">
            <v>26106</v>
          </cell>
          <cell r="D1686">
            <v>2578.46</v>
          </cell>
          <cell r="E1686">
            <v>2578.96</v>
          </cell>
          <cell r="F1686">
            <v>2576.1</v>
          </cell>
          <cell r="G1686">
            <v>2575.98</v>
          </cell>
          <cell r="H1686">
            <v>0</v>
          </cell>
          <cell r="I1686">
            <v>0.4</v>
          </cell>
          <cell r="J1686">
            <v>0.23</v>
          </cell>
          <cell r="K1686">
            <v>1685</v>
          </cell>
        </row>
        <row r="1687">
          <cell r="B1687">
            <v>23005</v>
          </cell>
          <cell r="C1687">
            <v>23258</v>
          </cell>
          <cell r="D1687">
            <v>2581.02</v>
          </cell>
          <cell r="E1687">
            <v>2580.7800000000002</v>
          </cell>
          <cell r="F1687">
            <v>2579.0500000000002</v>
          </cell>
          <cell r="G1687">
            <v>2578.5300000000002</v>
          </cell>
          <cell r="H1687">
            <v>0</v>
          </cell>
          <cell r="I1687">
            <v>0.35</v>
          </cell>
          <cell r="J1687">
            <v>0.6</v>
          </cell>
          <cell r="K1687">
            <v>1686</v>
          </cell>
        </row>
        <row r="1688">
          <cell r="B1688">
            <v>25865</v>
          </cell>
          <cell r="C1688">
            <v>25626</v>
          </cell>
          <cell r="D1688">
            <v>2580.92</v>
          </cell>
          <cell r="E1688">
            <v>2580.23</v>
          </cell>
          <cell r="F1688">
            <v>2579.38</v>
          </cell>
          <cell r="G1688">
            <v>2578.5100000000002</v>
          </cell>
          <cell r="H1688">
            <v>0</v>
          </cell>
          <cell r="I1688">
            <v>0.6</v>
          </cell>
          <cell r="J1688">
            <v>0.7</v>
          </cell>
          <cell r="K1688">
            <v>1687</v>
          </cell>
        </row>
        <row r="1689">
          <cell r="B1689">
            <v>25626</v>
          </cell>
          <cell r="C1689">
            <v>25454</v>
          </cell>
          <cell r="D1689">
            <v>2580.23</v>
          </cell>
          <cell r="E1689">
            <v>2579.91</v>
          </cell>
          <cell r="F1689">
            <v>2579.0100000000002</v>
          </cell>
          <cell r="G1689">
            <v>2578.6999999999998</v>
          </cell>
          <cell r="H1689">
            <v>0</v>
          </cell>
          <cell r="I1689">
            <v>0.45</v>
          </cell>
          <cell r="J1689">
            <v>0.3</v>
          </cell>
          <cell r="K1689">
            <v>1688</v>
          </cell>
        </row>
        <row r="1690">
          <cell r="B1690">
            <v>25668</v>
          </cell>
          <cell r="C1690">
            <v>25885</v>
          </cell>
          <cell r="D1690">
            <v>2579.88</v>
          </cell>
          <cell r="E1690">
            <v>2579.6999999999998</v>
          </cell>
          <cell r="F1690">
            <v>2578.39</v>
          </cell>
          <cell r="G1690">
            <v>2578.15</v>
          </cell>
          <cell r="H1690">
            <v>0</v>
          </cell>
          <cell r="I1690">
            <v>0.68</v>
          </cell>
          <cell r="J1690">
            <v>0.2</v>
          </cell>
          <cell r="K1690">
            <v>1689</v>
          </cell>
        </row>
        <row r="1691">
          <cell r="B1691">
            <v>25885</v>
          </cell>
          <cell r="C1691">
            <v>25972</v>
          </cell>
          <cell r="D1691">
            <v>2579.6999999999998</v>
          </cell>
          <cell r="E1691">
            <v>2580</v>
          </cell>
          <cell r="F1691">
            <v>2578.1999999999998</v>
          </cell>
          <cell r="G1691">
            <v>2578.17</v>
          </cell>
          <cell r="H1691">
            <v>0</v>
          </cell>
          <cell r="I1691">
            <v>0.75</v>
          </cell>
          <cell r="J1691">
            <v>0.2</v>
          </cell>
          <cell r="K1691">
            <v>1690</v>
          </cell>
        </row>
        <row r="1692">
          <cell r="B1692">
            <v>25731</v>
          </cell>
          <cell r="C1692">
            <v>25972</v>
          </cell>
          <cell r="D1692">
            <v>2579.91</v>
          </cell>
          <cell r="E1692">
            <v>2580</v>
          </cell>
          <cell r="F1692">
            <v>2578.6999999999998</v>
          </cell>
          <cell r="G1692">
            <v>2577.9</v>
          </cell>
          <cell r="H1692">
            <v>0</v>
          </cell>
          <cell r="I1692">
            <v>0.35</v>
          </cell>
          <cell r="J1692">
            <v>0.6</v>
          </cell>
          <cell r="K1692">
            <v>1691</v>
          </cell>
        </row>
        <row r="1693">
          <cell r="B1693">
            <v>25972</v>
          </cell>
          <cell r="C1693">
            <v>26228</v>
          </cell>
          <cell r="D1693">
            <v>2580</v>
          </cell>
          <cell r="E1693">
            <v>2579.39</v>
          </cell>
          <cell r="F1693">
            <v>2578.2600000000002</v>
          </cell>
          <cell r="G1693">
            <v>2578.14</v>
          </cell>
          <cell r="H1693">
            <v>0</v>
          </cell>
          <cell r="I1693">
            <v>0.95</v>
          </cell>
          <cell r="J1693">
            <v>0.15</v>
          </cell>
          <cell r="K1693">
            <v>1692</v>
          </cell>
        </row>
        <row r="1694">
          <cell r="B1694">
            <v>26105</v>
          </cell>
          <cell r="C1694">
            <v>25972</v>
          </cell>
          <cell r="D1694">
            <v>2579.81</v>
          </cell>
          <cell r="E1694">
            <v>2580</v>
          </cell>
          <cell r="F1694">
            <v>2578.56</v>
          </cell>
          <cell r="G1694">
            <v>2577.94</v>
          </cell>
          <cell r="H1694">
            <v>0</v>
          </cell>
          <cell r="I1694">
            <v>0.35</v>
          </cell>
          <cell r="J1694">
            <v>0.7</v>
          </cell>
          <cell r="K1694">
            <v>1693</v>
          </cell>
        </row>
        <row r="1695">
          <cell r="B1695">
            <v>25626</v>
          </cell>
          <cell r="C1695">
            <v>25967</v>
          </cell>
          <cell r="D1695">
            <v>2580.23</v>
          </cell>
          <cell r="E1695">
            <v>2579.67</v>
          </cell>
          <cell r="F1695">
            <v>2578.6</v>
          </cell>
          <cell r="G1695">
            <v>2578.41</v>
          </cell>
          <cell r="H1695">
            <v>0</v>
          </cell>
          <cell r="I1695">
            <v>0.75</v>
          </cell>
          <cell r="J1695">
            <v>0.2</v>
          </cell>
          <cell r="K1695">
            <v>1694</v>
          </cell>
        </row>
        <row r="1696">
          <cell r="B1696">
            <v>25967</v>
          </cell>
          <cell r="C1696">
            <v>25885</v>
          </cell>
          <cell r="D1696">
            <v>2579.67</v>
          </cell>
          <cell r="E1696">
            <v>2579.6999999999998</v>
          </cell>
          <cell r="F1696">
            <v>2578.48</v>
          </cell>
          <cell r="G1696">
            <v>2578.35</v>
          </cell>
          <cell r="H1696">
            <v>0</v>
          </cell>
          <cell r="I1696">
            <v>0.9</v>
          </cell>
          <cell r="J1696">
            <v>0.3</v>
          </cell>
          <cell r="K1696">
            <v>1695</v>
          </cell>
        </row>
        <row r="1697">
          <cell r="B1697">
            <v>26158</v>
          </cell>
          <cell r="C1697">
            <v>25967</v>
          </cell>
          <cell r="D1697">
            <v>2580.79</v>
          </cell>
          <cell r="E1697">
            <v>2579.67</v>
          </cell>
          <cell r="F1697">
            <v>2579.1799999999998</v>
          </cell>
          <cell r="G1697">
            <v>2578.4299999999998</v>
          </cell>
          <cell r="H1697">
            <v>0</v>
          </cell>
          <cell r="I1697">
            <v>0.6</v>
          </cell>
          <cell r="J1697">
            <v>0.6</v>
          </cell>
          <cell r="K1697">
            <v>1696</v>
          </cell>
        </row>
        <row r="1698">
          <cell r="B1698">
            <v>27085</v>
          </cell>
          <cell r="C1698">
            <v>26876</v>
          </cell>
          <cell r="D1698">
            <v>2589.0700000000002</v>
          </cell>
          <cell r="E1698">
            <v>2586.87</v>
          </cell>
          <cell r="F1698">
            <v>2587.5700000000002</v>
          </cell>
          <cell r="G1698">
            <v>2585.4</v>
          </cell>
          <cell r="H1698">
            <v>0</v>
          </cell>
          <cell r="I1698">
            <v>0.35</v>
          </cell>
          <cell r="J1698">
            <v>1.7</v>
          </cell>
          <cell r="K1698">
            <v>1697</v>
          </cell>
        </row>
        <row r="1699">
          <cell r="B1699">
            <v>26883</v>
          </cell>
          <cell r="C1699">
            <v>27144</v>
          </cell>
          <cell r="D1699">
            <v>2582.31</v>
          </cell>
          <cell r="E1699">
            <v>2581.89</v>
          </cell>
          <cell r="F1699">
            <v>2581.04</v>
          </cell>
          <cell r="G1699">
            <v>2580.6999999999998</v>
          </cell>
          <cell r="H1699">
            <v>0</v>
          </cell>
          <cell r="I1699">
            <v>0.9</v>
          </cell>
          <cell r="J1699">
            <v>0.4</v>
          </cell>
          <cell r="K1699">
            <v>1698</v>
          </cell>
        </row>
        <row r="1700">
          <cell r="B1700">
            <v>27144</v>
          </cell>
          <cell r="C1700">
            <v>27004</v>
          </cell>
          <cell r="D1700">
            <v>2581.89</v>
          </cell>
          <cell r="E1700">
            <v>2581.54</v>
          </cell>
          <cell r="F1700">
            <v>2580.69</v>
          </cell>
          <cell r="G1700">
            <v>2580.0700000000002</v>
          </cell>
          <cell r="H1700">
            <v>0</v>
          </cell>
          <cell r="I1700">
            <v>0.53</v>
          </cell>
          <cell r="J1700">
            <v>0.73</v>
          </cell>
          <cell r="K1700">
            <v>1699</v>
          </cell>
        </row>
        <row r="1701">
          <cell r="B1701">
            <v>27059</v>
          </cell>
          <cell r="C1701">
            <v>27203</v>
          </cell>
          <cell r="D1701">
            <v>2584.5</v>
          </cell>
          <cell r="E1701">
            <v>2584.4699999999998</v>
          </cell>
          <cell r="F1701">
            <v>2583.13</v>
          </cell>
          <cell r="G1701">
            <v>0</v>
          </cell>
          <cell r="H1701">
            <v>0</v>
          </cell>
          <cell r="I1701">
            <v>0.35</v>
          </cell>
          <cell r="J1701">
            <v>0.61</v>
          </cell>
          <cell r="K1701">
            <v>1700</v>
          </cell>
        </row>
        <row r="1702">
          <cell r="B1702">
            <v>27213</v>
          </cell>
          <cell r="C1702">
            <v>26995</v>
          </cell>
          <cell r="D1702">
            <v>2586.9</v>
          </cell>
          <cell r="E1702">
            <v>2584.1999999999998</v>
          </cell>
          <cell r="F1702">
            <v>2585.27</v>
          </cell>
          <cell r="G1702">
            <v>2582.96</v>
          </cell>
          <cell r="H1702">
            <v>0</v>
          </cell>
          <cell r="I1702">
            <v>0.4</v>
          </cell>
          <cell r="J1702">
            <v>1.8</v>
          </cell>
          <cell r="K1702">
            <v>1701</v>
          </cell>
        </row>
        <row r="1703">
          <cell r="B1703">
            <v>27117</v>
          </cell>
          <cell r="C1703">
            <v>26921</v>
          </cell>
          <cell r="D1703">
            <v>2586.9</v>
          </cell>
          <cell r="E1703">
            <v>2584.1999999999998</v>
          </cell>
          <cell r="F1703">
            <v>2585.15</v>
          </cell>
          <cell r="G1703">
            <v>2582.75</v>
          </cell>
          <cell r="H1703">
            <v>0</v>
          </cell>
          <cell r="I1703">
            <v>0.45</v>
          </cell>
          <cell r="J1703">
            <v>1.9</v>
          </cell>
          <cell r="K1703">
            <v>1702</v>
          </cell>
        </row>
        <row r="1704">
          <cell r="B1704">
            <v>27025</v>
          </cell>
          <cell r="C1704">
            <v>27305</v>
          </cell>
          <cell r="D1704">
            <v>2582.9</v>
          </cell>
          <cell r="E1704">
            <v>2582.5300000000002</v>
          </cell>
          <cell r="F1704">
            <v>2581.29</v>
          </cell>
          <cell r="G1704">
            <v>2580.86</v>
          </cell>
          <cell r="H1704">
            <v>0</v>
          </cell>
          <cell r="I1704">
            <v>0.9</v>
          </cell>
          <cell r="J1704">
            <v>0.53</v>
          </cell>
          <cell r="K1704">
            <v>1703</v>
          </cell>
        </row>
        <row r="1705">
          <cell r="B1705">
            <v>30191</v>
          </cell>
          <cell r="C1705">
            <v>30162</v>
          </cell>
          <cell r="D1705">
            <v>2629.5</v>
          </cell>
          <cell r="E1705">
            <v>2627.32</v>
          </cell>
          <cell r="F1705">
            <v>2627.45</v>
          </cell>
          <cell r="G1705">
            <v>2625.95</v>
          </cell>
          <cell r="H1705">
            <v>0</v>
          </cell>
          <cell r="I1705">
            <v>0.3</v>
          </cell>
          <cell r="J1705">
            <v>10</v>
          </cell>
          <cell r="K1705">
            <v>1704</v>
          </cell>
        </row>
        <row r="1706">
          <cell r="B1706">
            <v>29358</v>
          </cell>
          <cell r="C1706">
            <v>29365</v>
          </cell>
          <cell r="D1706">
            <v>0</v>
          </cell>
          <cell r="E1706">
            <v>2602.2600000000002</v>
          </cell>
          <cell r="F1706">
            <v>2601.1</v>
          </cell>
          <cell r="G1706">
            <v>2600.71</v>
          </cell>
          <cell r="H1706">
            <v>0</v>
          </cell>
          <cell r="I1706">
            <v>0.23</v>
          </cell>
          <cell r="J1706">
            <v>7</v>
          </cell>
          <cell r="K1706">
            <v>1705</v>
          </cell>
        </row>
        <row r="1707">
          <cell r="B1707">
            <v>29405</v>
          </cell>
          <cell r="C1707">
            <v>29365</v>
          </cell>
          <cell r="D1707">
            <v>0</v>
          </cell>
          <cell r="E1707">
            <v>2602.2600000000002</v>
          </cell>
          <cell r="F1707">
            <v>2604</v>
          </cell>
          <cell r="G1707">
            <v>2600.71</v>
          </cell>
          <cell r="H1707">
            <v>0</v>
          </cell>
          <cell r="I1707">
            <v>0.3</v>
          </cell>
          <cell r="J1707">
            <v>13</v>
          </cell>
          <cell r="K1707">
            <v>1706</v>
          </cell>
        </row>
        <row r="1708">
          <cell r="B1708">
            <v>28955</v>
          </cell>
          <cell r="C1708">
            <v>29365</v>
          </cell>
          <cell r="D1708">
            <v>2603.7399999999998</v>
          </cell>
          <cell r="E1708">
            <v>2602.2600000000002</v>
          </cell>
          <cell r="F1708">
            <v>2601.08</v>
          </cell>
          <cell r="G1708">
            <v>2599.12</v>
          </cell>
          <cell r="H1708">
            <v>0</v>
          </cell>
          <cell r="I1708">
            <v>0.4</v>
          </cell>
          <cell r="J1708">
            <v>1.5</v>
          </cell>
          <cell r="K1708">
            <v>1707</v>
          </cell>
        </row>
        <row r="1709">
          <cell r="B1709">
            <v>28221</v>
          </cell>
          <cell r="C1709">
            <v>28092</v>
          </cell>
          <cell r="D1709">
            <v>2603.29</v>
          </cell>
          <cell r="E1709">
            <v>2600.9</v>
          </cell>
          <cell r="F1709">
            <v>2601.7399999999998</v>
          </cell>
          <cell r="G1709">
            <v>2599.4</v>
          </cell>
          <cell r="H1709">
            <v>0</v>
          </cell>
          <cell r="I1709">
            <v>0.23</v>
          </cell>
          <cell r="J1709">
            <v>3</v>
          </cell>
          <cell r="K1709">
            <v>1708</v>
          </cell>
        </row>
        <row r="1710">
          <cell r="B1710">
            <v>27899</v>
          </cell>
          <cell r="C1710">
            <v>28092</v>
          </cell>
          <cell r="D1710">
            <v>2603.35</v>
          </cell>
          <cell r="E1710">
            <v>2600.9</v>
          </cell>
          <cell r="F1710">
            <v>2600.94</v>
          </cell>
          <cell r="G1710">
            <v>2599.4</v>
          </cell>
          <cell r="H1710">
            <v>0</v>
          </cell>
          <cell r="I1710">
            <v>0.3</v>
          </cell>
          <cell r="J1710">
            <v>2.7</v>
          </cell>
          <cell r="K1710">
            <v>1709</v>
          </cell>
        </row>
        <row r="1711">
          <cell r="B1711">
            <v>29961</v>
          </cell>
          <cell r="C1711">
            <v>29803</v>
          </cell>
          <cell r="D1711">
            <v>2619.0500000000002</v>
          </cell>
          <cell r="E1711">
            <v>2618.44</v>
          </cell>
          <cell r="F1711">
            <v>2618.46</v>
          </cell>
          <cell r="G1711">
            <v>2617.62</v>
          </cell>
          <cell r="H1711">
            <v>0</v>
          </cell>
          <cell r="I1711">
            <v>0.3</v>
          </cell>
          <cell r="J1711">
            <v>1.4</v>
          </cell>
          <cell r="K1711">
            <v>1710</v>
          </cell>
        </row>
        <row r="1712">
          <cell r="B1712">
            <v>30057</v>
          </cell>
          <cell r="C1712">
            <v>30002</v>
          </cell>
          <cell r="D1712">
            <v>2629.23</v>
          </cell>
          <cell r="E1712">
            <v>2619.5500000000002</v>
          </cell>
          <cell r="F1712">
            <v>2626.69</v>
          </cell>
          <cell r="G1712">
            <v>2618.8000000000002</v>
          </cell>
          <cell r="H1712">
            <v>0</v>
          </cell>
          <cell r="I1712">
            <v>0.2</v>
          </cell>
          <cell r="J1712">
            <v>17.399999999999999</v>
          </cell>
          <cell r="K1712">
            <v>1711</v>
          </cell>
        </row>
        <row r="1713">
          <cell r="B1713">
            <v>29651</v>
          </cell>
          <cell r="C1713">
            <v>29807</v>
          </cell>
          <cell r="D1713">
            <v>2617.5700000000002</v>
          </cell>
          <cell r="E1713">
            <v>2612.5</v>
          </cell>
          <cell r="F1713">
            <v>2615.0700000000002</v>
          </cell>
          <cell r="G1713">
            <v>2610.41</v>
          </cell>
          <cell r="H1713">
            <v>0</v>
          </cell>
          <cell r="I1713">
            <v>0.23</v>
          </cell>
          <cell r="J1713">
            <v>7.83</v>
          </cell>
          <cell r="K1713">
            <v>1712</v>
          </cell>
        </row>
        <row r="1714">
          <cell r="B1714">
            <v>30346</v>
          </cell>
          <cell r="C1714">
            <v>30313</v>
          </cell>
          <cell r="D1714">
            <v>2632.68</v>
          </cell>
          <cell r="E1714">
            <v>2628.65</v>
          </cell>
          <cell r="F1714">
            <v>2630.77</v>
          </cell>
          <cell r="G1714">
            <v>2626.85</v>
          </cell>
          <cell r="H1714">
            <v>0</v>
          </cell>
          <cell r="I1714">
            <v>0.3</v>
          </cell>
          <cell r="J1714">
            <v>13</v>
          </cell>
          <cell r="K1714">
            <v>1713</v>
          </cell>
        </row>
        <row r="1715">
          <cell r="B1715">
            <v>29550</v>
          </cell>
          <cell r="C1715" t="str">
            <v>2I</v>
          </cell>
          <cell r="D1715">
            <v>2612.64</v>
          </cell>
          <cell r="E1715">
            <v>2608.63</v>
          </cell>
          <cell r="F1715">
            <v>2609.67</v>
          </cell>
          <cell r="G1715">
            <v>2607.4299999999998</v>
          </cell>
          <cell r="H1715">
            <v>0</v>
          </cell>
          <cell r="I1715">
            <v>0.35</v>
          </cell>
          <cell r="J1715">
            <v>9.5</v>
          </cell>
          <cell r="K1715">
            <v>1714</v>
          </cell>
        </row>
        <row r="1716">
          <cell r="B1716">
            <v>30658</v>
          </cell>
          <cell r="C1716">
            <v>30718</v>
          </cell>
          <cell r="D1716">
            <v>2648.44</v>
          </cell>
          <cell r="E1716">
            <v>2645.47</v>
          </cell>
          <cell r="F1716">
            <v>2643.45</v>
          </cell>
          <cell r="G1716">
            <v>2641.89</v>
          </cell>
          <cell r="H1716">
            <v>0</v>
          </cell>
          <cell r="I1716">
            <v>0.2</v>
          </cell>
          <cell r="J1716">
            <v>4</v>
          </cell>
          <cell r="K1716">
            <v>1715</v>
          </cell>
        </row>
        <row r="1717">
          <cell r="B1717">
            <v>29433</v>
          </cell>
          <cell r="C1717">
            <v>29402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1716</v>
          </cell>
        </row>
        <row r="1718">
          <cell r="B1718">
            <v>28955</v>
          </cell>
          <cell r="C1718">
            <v>28815</v>
          </cell>
          <cell r="D1718">
            <v>2603.7399999999998</v>
          </cell>
          <cell r="E1718">
            <v>2599.1999999999998</v>
          </cell>
          <cell r="F1718">
            <v>2602.02</v>
          </cell>
          <cell r="G1718">
            <v>2597.7199999999998</v>
          </cell>
          <cell r="H1718">
            <v>0</v>
          </cell>
          <cell r="I1718">
            <v>0.25</v>
          </cell>
          <cell r="J1718">
            <v>5</v>
          </cell>
          <cell r="K1718">
            <v>1717</v>
          </cell>
        </row>
        <row r="1719">
          <cell r="B1719">
            <v>28310</v>
          </cell>
          <cell r="C1719">
            <v>28155</v>
          </cell>
          <cell r="D1719">
            <v>2603.29</v>
          </cell>
          <cell r="E1719">
            <v>2600.59</v>
          </cell>
          <cell r="F1719">
            <v>2601.79</v>
          </cell>
          <cell r="G1719">
            <v>2598.46</v>
          </cell>
          <cell r="H1719">
            <v>0</v>
          </cell>
          <cell r="I1719">
            <v>0</v>
          </cell>
          <cell r="J1719">
            <v>0</v>
          </cell>
          <cell r="K1719">
            <v>1718</v>
          </cell>
        </row>
        <row r="1720">
          <cell r="B1720">
            <v>28554</v>
          </cell>
          <cell r="C1720">
            <v>28815</v>
          </cell>
          <cell r="D1720">
            <v>2601.4299999999998</v>
          </cell>
          <cell r="E1720">
            <v>2599.1999999999998</v>
          </cell>
          <cell r="F1720">
            <v>0</v>
          </cell>
          <cell r="G1720">
            <v>2597.7199999999998</v>
          </cell>
          <cell r="H1720">
            <v>0</v>
          </cell>
          <cell r="I1720">
            <v>0.45</v>
          </cell>
          <cell r="J1720">
            <v>1.5</v>
          </cell>
          <cell r="K1720">
            <v>1719</v>
          </cell>
        </row>
        <row r="1721">
          <cell r="B1721">
            <v>28554</v>
          </cell>
          <cell r="C1721">
            <v>28414</v>
          </cell>
          <cell r="D1721">
            <v>2601.4299999999998</v>
          </cell>
          <cell r="E1721">
            <v>2598.83</v>
          </cell>
          <cell r="F1721">
            <v>2599.67</v>
          </cell>
          <cell r="G1721">
            <v>2596.92</v>
          </cell>
          <cell r="H1721">
            <v>0</v>
          </cell>
          <cell r="I1721">
            <v>0.25</v>
          </cell>
          <cell r="J1721">
            <v>2.9</v>
          </cell>
          <cell r="K1721">
            <v>1720</v>
          </cell>
        </row>
        <row r="1722">
          <cell r="B1722">
            <v>30824</v>
          </cell>
          <cell r="C1722">
            <v>30953</v>
          </cell>
          <cell r="D1722">
            <v>0</v>
          </cell>
          <cell r="E1722">
            <v>2614.6999999999998</v>
          </cell>
          <cell r="F1722">
            <v>2612.9699999999998</v>
          </cell>
          <cell r="G1722">
            <v>0</v>
          </cell>
          <cell r="H1722">
            <v>0</v>
          </cell>
          <cell r="I1722">
            <v>0.55000000000000004</v>
          </cell>
          <cell r="J1722">
            <v>1.3</v>
          </cell>
          <cell r="K1722">
            <v>1721</v>
          </cell>
        </row>
        <row r="1723">
          <cell r="B1723">
            <v>30953</v>
          </cell>
          <cell r="C1723">
            <v>30796</v>
          </cell>
          <cell r="D1723">
            <v>2614.6999999999998</v>
          </cell>
          <cell r="E1723">
            <v>2614</v>
          </cell>
          <cell r="F1723">
            <v>2611.9299999999998</v>
          </cell>
          <cell r="G1723">
            <v>2612.23</v>
          </cell>
          <cell r="H1723">
            <v>0</v>
          </cell>
          <cell r="I1723">
            <v>0.4</v>
          </cell>
          <cell r="J1723">
            <v>10</v>
          </cell>
          <cell r="K1723">
            <v>1722</v>
          </cell>
        </row>
        <row r="1724">
          <cell r="B1724">
            <v>30931</v>
          </cell>
          <cell r="C1724">
            <v>30814</v>
          </cell>
          <cell r="D1724">
            <v>0</v>
          </cell>
          <cell r="E1724">
            <v>0</v>
          </cell>
          <cell r="F1724">
            <v>2640.68</v>
          </cell>
          <cell r="G1724">
            <v>2639.88</v>
          </cell>
          <cell r="H1724">
            <v>0</v>
          </cell>
          <cell r="I1724">
            <v>0.3</v>
          </cell>
          <cell r="J1724">
            <v>1.1000000000000001</v>
          </cell>
          <cell r="K1724">
            <v>1723</v>
          </cell>
        </row>
        <row r="1725">
          <cell r="B1725">
            <v>30902</v>
          </cell>
          <cell r="C1725">
            <v>30724</v>
          </cell>
          <cell r="D1725">
            <v>2590.56</v>
          </cell>
          <cell r="E1725">
            <v>2590.08</v>
          </cell>
          <cell r="F1725">
            <v>2589.75</v>
          </cell>
          <cell r="G1725">
            <v>2589.3000000000002</v>
          </cell>
          <cell r="H1725">
            <v>0</v>
          </cell>
          <cell r="I1725">
            <v>0.23</v>
          </cell>
          <cell r="J1725">
            <v>0.47</v>
          </cell>
          <cell r="K1725">
            <v>1724</v>
          </cell>
        </row>
        <row r="1726">
          <cell r="B1726">
            <v>30924</v>
          </cell>
          <cell r="C1726">
            <v>30918</v>
          </cell>
          <cell r="D1726">
            <v>0</v>
          </cell>
          <cell r="E1726">
            <v>2601.8000000000002</v>
          </cell>
          <cell r="F1726">
            <v>2601.66</v>
          </cell>
          <cell r="G1726">
            <v>2601</v>
          </cell>
          <cell r="H1726">
            <v>0</v>
          </cell>
          <cell r="I1726">
            <v>0.3</v>
          </cell>
          <cell r="J1726">
            <v>2.5</v>
          </cell>
          <cell r="K1726">
            <v>1725</v>
          </cell>
        </row>
        <row r="1727">
          <cell r="B1727">
            <v>30932</v>
          </cell>
          <cell r="C1727">
            <v>30924</v>
          </cell>
          <cell r="D1727">
            <v>0</v>
          </cell>
          <cell r="E1727">
            <v>0</v>
          </cell>
          <cell r="F1727">
            <v>2601.75</v>
          </cell>
          <cell r="G1727">
            <v>2601.7399999999998</v>
          </cell>
          <cell r="H1727">
            <v>0</v>
          </cell>
          <cell r="I1727">
            <v>0</v>
          </cell>
          <cell r="J1727">
            <v>0</v>
          </cell>
          <cell r="K1727">
            <v>1726</v>
          </cell>
        </row>
        <row r="1728">
          <cell r="B1728">
            <v>30927</v>
          </cell>
          <cell r="C1728">
            <v>30902</v>
          </cell>
          <cell r="D1728">
            <v>0</v>
          </cell>
          <cell r="E1728">
            <v>2590.56</v>
          </cell>
          <cell r="F1728">
            <v>0</v>
          </cell>
          <cell r="G1728">
            <v>2589.66</v>
          </cell>
          <cell r="H1728">
            <v>0</v>
          </cell>
          <cell r="I1728">
            <v>0</v>
          </cell>
          <cell r="J1728">
            <v>0</v>
          </cell>
          <cell r="K1728">
            <v>1727</v>
          </cell>
        </row>
        <row r="1729">
          <cell r="B1729">
            <v>30484</v>
          </cell>
          <cell r="C1729">
            <v>30350</v>
          </cell>
          <cell r="D1729">
            <v>2596</v>
          </cell>
          <cell r="E1729">
            <v>2594</v>
          </cell>
          <cell r="F1729">
            <v>2594.88</v>
          </cell>
          <cell r="G1729">
            <v>2593.06</v>
          </cell>
          <cell r="H1729">
            <v>0</v>
          </cell>
          <cell r="I1729">
            <v>0.35</v>
          </cell>
          <cell r="J1729">
            <v>2.5</v>
          </cell>
          <cell r="K1729">
            <v>1728</v>
          </cell>
        </row>
        <row r="1730">
          <cell r="B1730">
            <v>30238</v>
          </cell>
          <cell r="C1730">
            <v>30029</v>
          </cell>
          <cell r="D1730">
            <v>2596.1999999999998</v>
          </cell>
          <cell r="E1730">
            <v>2592.1999999999998</v>
          </cell>
          <cell r="F1730">
            <v>2595.39</v>
          </cell>
          <cell r="G1730">
            <v>2591.2800000000002</v>
          </cell>
          <cell r="H1730">
            <v>0</v>
          </cell>
          <cell r="I1730">
            <v>0.4</v>
          </cell>
          <cell r="J1730">
            <v>2.8</v>
          </cell>
          <cell r="K1730">
            <v>1729</v>
          </cell>
        </row>
        <row r="1731">
          <cell r="B1731">
            <v>29895</v>
          </cell>
          <cell r="C1731">
            <v>29737</v>
          </cell>
          <cell r="D1731">
            <v>0</v>
          </cell>
          <cell r="E1731">
            <v>2591.8000000000002</v>
          </cell>
          <cell r="F1731">
            <v>2594.62</v>
          </cell>
          <cell r="G1731">
            <v>2590.66</v>
          </cell>
          <cell r="H1731">
            <v>0</v>
          </cell>
          <cell r="I1731">
            <v>0.3</v>
          </cell>
          <cell r="J1731">
            <v>3.6</v>
          </cell>
          <cell r="K1731">
            <v>1730</v>
          </cell>
        </row>
        <row r="1732">
          <cell r="B1732">
            <v>29557</v>
          </cell>
          <cell r="C1732">
            <v>29737</v>
          </cell>
          <cell r="D1732">
            <v>2592.5</v>
          </cell>
          <cell r="E1732">
            <v>2591.8000000000002</v>
          </cell>
          <cell r="F1732">
            <v>2591.2399999999998</v>
          </cell>
          <cell r="G1732">
            <v>2590.66</v>
          </cell>
          <cell r="H1732">
            <v>0</v>
          </cell>
          <cell r="I1732">
            <v>0.3</v>
          </cell>
          <cell r="J1732">
            <v>0.8</v>
          </cell>
          <cell r="K1732">
            <v>1731</v>
          </cell>
        </row>
        <row r="1733">
          <cell r="B1733">
            <v>29017</v>
          </cell>
          <cell r="C1733">
            <v>28805</v>
          </cell>
          <cell r="D1733">
            <v>2588.8000000000002</v>
          </cell>
          <cell r="E1733">
            <v>2589.08</v>
          </cell>
          <cell r="F1733">
            <v>2587.5500000000002</v>
          </cell>
          <cell r="G1733">
            <v>2587.2800000000002</v>
          </cell>
          <cell r="H1733">
            <v>0</v>
          </cell>
          <cell r="I1733">
            <v>0.25</v>
          </cell>
          <cell r="J1733">
            <v>0.8</v>
          </cell>
          <cell r="K1733">
            <v>1732</v>
          </cell>
        </row>
        <row r="1734">
          <cell r="B1734">
            <v>29255</v>
          </cell>
          <cell r="C1734">
            <v>29029</v>
          </cell>
          <cell r="D1734">
            <v>2592</v>
          </cell>
          <cell r="E1734">
            <v>2588.75</v>
          </cell>
          <cell r="F1734">
            <v>2590.62</v>
          </cell>
          <cell r="G1734">
            <v>2587.3200000000002</v>
          </cell>
          <cell r="H1734">
            <v>0</v>
          </cell>
          <cell r="I1734">
            <v>0.3</v>
          </cell>
          <cell r="J1734">
            <v>2.2000000000000002</v>
          </cell>
          <cell r="K1734">
            <v>1733</v>
          </cell>
        </row>
        <row r="1735">
          <cell r="B1735">
            <v>28039</v>
          </cell>
          <cell r="C1735">
            <v>27887</v>
          </cell>
          <cell r="D1735">
            <v>2588.9299999999998</v>
          </cell>
          <cell r="E1735">
            <v>2586.9299999999998</v>
          </cell>
          <cell r="F1735">
            <v>2587.19</v>
          </cell>
          <cell r="G1735">
            <v>2585.7199999999998</v>
          </cell>
          <cell r="H1735">
            <v>0</v>
          </cell>
          <cell r="I1735">
            <v>0.45</v>
          </cell>
          <cell r="J1735">
            <v>1.7</v>
          </cell>
          <cell r="K1735">
            <v>1734</v>
          </cell>
        </row>
        <row r="1736">
          <cell r="B1736">
            <v>27428</v>
          </cell>
          <cell r="C1736">
            <v>27213</v>
          </cell>
          <cell r="D1736">
            <v>2588.17</v>
          </cell>
          <cell r="E1736">
            <v>2586.9</v>
          </cell>
          <cell r="F1736">
            <v>2585.67</v>
          </cell>
          <cell r="G1736">
            <v>2585.27</v>
          </cell>
          <cell r="H1736">
            <v>0</v>
          </cell>
          <cell r="I1736">
            <v>0.38</v>
          </cell>
          <cell r="J1736">
            <v>1.1000000000000001</v>
          </cell>
          <cell r="K1736">
            <v>1735</v>
          </cell>
        </row>
        <row r="1737">
          <cell r="B1737">
            <v>27352</v>
          </cell>
          <cell r="C1737">
            <v>27117</v>
          </cell>
          <cell r="D1737">
            <v>2588.17</v>
          </cell>
          <cell r="E1737">
            <v>2586.9</v>
          </cell>
          <cell r="F1737">
            <v>2586.7600000000002</v>
          </cell>
          <cell r="G1737">
            <v>2585.19</v>
          </cell>
          <cell r="H1737">
            <v>0</v>
          </cell>
          <cell r="I1737">
            <v>0.4</v>
          </cell>
          <cell r="J1737">
            <v>1.2</v>
          </cell>
          <cell r="K1737">
            <v>1736</v>
          </cell>
        </row>
        <row r="1738">
          <cell r="B1738">
            <v>28039</v>
          </cell>
          <cell r="C1738">
            <v>28464</v>
          </cell>
          <cell r="D1738">
            <v>2588.9299999999998</v>
          </cell>
          <cell r="E1738">
            <v>2588.13</v>
          </cell>
          <cell r="F1738">
            <v>2587.63</v>
          </cell>
          <cell r="G1738">
            <v>2586.61</v>
          </cell>
          <cell r="H1738">
            <v>0</v>
          </cell>
          <cell r="I1738">
            <v>0.35</v>
          </cell>
          <cell r="J1738">
            <v>0.8</v>
          </cell>
          <cell r="K1738">
            <v>1737</v>
          </cell>
        </row>
        <row r="1739">
          <cell r="B1739">
            <v>29320</v>
          </cell>
          <cell r="C1739">
            <v>29126</v>
          </cell>
          <cell r="D1739">
            <v>0</v>
          </cell>
          <cell r="E1739">
            <v>2589.2199999999998</v>
          </cell>
          <cell r="F1739">
            <v>2589.73</v>
          </cell>
          <cell r="G1739">
            <v>2588.8200000000002</v>
          </cell>
          <cell r="H1739">
            <v>0</v>
          </cell>
          <cell r="I1739">
            <v>0.4</v>
          </cell>
          <cell r="J1739">
            <v>1.9</v>
          </cell>
          <cell r="K1739">
            <v>1738</v>
          </cell>
        </row>
        <row r="1740">
          <cell r="B1740">
            <v>30694</v>
          </cell>
          <cell r="C1740">
            <v>30816</v>
          </cell>
          <cell r="D1740">
            <v>2594.08</v>
          </cell>
          <cell r="E1740">
            <v>2594.9299999999998</v>
          </cell>
          <cell r="F1740">
            <v>2593.19</v>
          </cell>
          <cell r="G1740">
            <v>2592.4299999999998</v>
          </cell>
          <cell r="H1740">
            <v>0</v>
          </cell>
          <cell r="I1740">
            <v>0.35</v>
          </cell>
          <cell r="J1740">
            <v>1</v>
          </cell>
          <cell r="K1740">
            <v>1739</v>
          </cell>
        </row>
        <row r="1741">
          <cell r="B1741">
            <v>30593</v>
          </cell>
          <cell r="C1741">
            <v>30328</v>
          </cell>
          <cell r="D1741">
            <v>0</v>
          </cell>
          <cell r="E1741">
            <v>2591.4299999999998</v>
          </cell>
          <cell r="F1741">
            <v>2592.88</v>
          </cell>
          <cell r="G1741">
            <v>2590.48</v>
          </cell>
          <cell r="H1741">
            <v>0</v>
          </cell>
          <cell r="I1741">
            <v>0.25</v>
          </cell>
          <cell r="J1741">
            <v>2</v>
          </cell>
          <cell r="K1741">
            <v>1740</v>
          </cell>
        </row>
        <row r="1742">
          <cell r="B1742">
            <v>30216</v>
          </cell>
          <cell r="C1742">
            <v>30328</v>
          </cell>
          <cell r="D1742">
            <v>2591.83</v>
          </cell>
          <cell r="E1742">
            <v>2591.4299999999998</v>
          </cell>
          <cell r="F1742">
            <v>2591.06</v>
          </cell>
          <cell r="G1742">
            <v>2590.48</v>
          </cell>
          <cell r="H1742">
            <v>0</v>
          </cell>
          <cell r="I1742">
            <v>0.45</v>
          </cell>
          <cell r="J1742">
            <v>1</v>
          </cell>
          <cell r="K1742">
            <v>1741</v>
          </cell>
        </row>
        <row r="1743">
          <cell r="B1743">
            <v>30877</v>
          </cell>
          <cell r="C1743">
            <v>30694</v>
          </cell>
          <cell r="D1743">
            <v>2600.19</v>
          </cell>
          <cell r="E1743">
            <v>2594.08</v>
          </cell>
          <cell r="F1743">
            <v>2597.6</v>
          </cell>
          <cell r="G1743">
            <v>2593.19</v>
          </cell>
          <cell r="H1743">
            <v>0</v>
          </cell>
          <cell r="I1743">
            <v>0.23</v>
          </cell>
          <cell r="J1743">
            <v>4</v>
          </cell>
          <cell r="K1743">
            <v>1742</v>
          </cell>
        </row>
        <row r="1744">
          <cell r="B1744">
            <v>30706</v>
          </cell>
          <cell r="C1744">
            <v>30694</v>
          </cell>
          <cell r="D1744">
            <v>2594.9299999999998</v>
          </cell>
          <cell r="E1744">
            <v>2594.08</v>
          </cell>
          <cell r="F1744">
            <v>2594.15</v>
          </cell>
          <cell r="G1744">
            <v>2593.19</v>
          </cell>
          <cell r="H1744">
            <v>0</v>
          </cell>
          <cell r="I1744">
            <v>0.25</v>
          </cell>
          <cell r="J1744">
            <v>3</v>
          </cell>
          <cell r="K1744">
            <v>1743</v>
          </cell>
        </row>
        <row r="1745">
          <cell r="B1745">
            <v>30845</v>
          </cell>
          <cell r="C1745">
            <v>30706</v>
          </cell>
          <cell r="D1745">
            <v>2600.02</v>
          </cell>
          <cell r="E1745">
            <v>2594.9299999999998</v>
          </cell>
          <cell r="F1745">
            <v>2597.5500000000002</v>
          </cell>
          <cell r="G1745">
            <v>2594.15</v>
          </cell>
          <cell r="H1745">
            <v>0</v>
          </cell>
          <cell r="I1745">
            <v>0.23</v>
          </cell>
          <cell r="J1745">
            <v>4</v>
          </cell>
          <cell r="K1745">
            <v>1744</v>
          </cell>
        </row>
        <row r="1746">
          <cell r="B1746">
            <v>30350</v>
          </cell>
          <cell r="C1746">
            <v>30216</v>
          </cell>
          <cell r="D1746">
            <v>2594</v>
          </cell>
          <cell r="E1746">
            <v>2591.83</v>
          </cell>
          <cell r="F1746">
            <v>2593.06</v>
          </cell>
          <cell r="G1746">
            <v>2591.06</v>
          </cell>
          <cell r="H1746">
            <v>0</v>
          </cell>
          <cell r="I1746">
            <v>0.35</v>
          </cell>
          <cell r="J1746">
            <v>2.5</v>
          </cell>
          <cell r="K1746">
            <v>1745</v>
          </cell>
        </row>
        <row r="1747">
          <cell r="B1747">
            <v>30133</v>
          </cell>
          <cell r="C1747">
            <v>30216</v>
          </cell>
          <cell r="D1747">
            <v>2592.1999999999998</v>
          </cell>
          <cell r="E1747">
            <v>2591.83</v>
          </cell>
          <cell r="F1747">
            <v>2591.4499999999998</v>
          </cell>
          <cell r="G1747">
            <v>2591.06</v>
          </cell>
          <cell r="H1747">
            <v>0</v>
          </cell>
          <cell r="I1747">
            <v>0.35</v>
          </cell>
          <cell r="J1747">
            <v>1</v>
          </cell>
          <cell r="K1747">
            <v>1746</v>
          </cell>
        </row>
        <row r="1748">
          <cell r="B1748">
            <v>30029</v>
          </cell>
          <cell r="C1748">
            <v>29849</v>
          </cell>
          <cell r="D1748">
            <v>2592.1999999999998</v>
          </cell>
          <cell r="E1748">
            <v>2590.1999999999998</v>
          </cell>
          <cell r="F1748">
            <v>2591.2800000000002</v>
          </cell>
          <cell r="G1748">
            <v>2589.2199999999998</v>
          </cell>
          <cell r="H1748">
            <v>0</v>
          </cell>
          <cell r="I1748">
            <v>0.5</v>
          </cell>
          <cell r="J1748">
            <v>1.5</v>
          </cell>
          <cell r="K1748">
            <v>1747</v>
          </cell>
        </row>
        <row r="1749">
          <cell r="B1749">
            <v>30000</v>
          </cell>
          <cell r="C1749">
            <v>29737</v>
          </cell>
          <cell r="D1749">
            <v>0</v>
          </cell>
          <cell r="E1749">
            <v>2591.8000000000002</v>
          </cell>
          <cell r="F1749">
            <v>2591.54</v>
          </cell>
          <cell r="G1749">
            <v>2590.66</v>
          </cell>
          <cell r="H1749">
            <v>0</v>
          </cell>
          <cell r="I1749">
            <v>0.3</v>
          </cell>
          <cell r="J1749">
            <v>0.8</v>
          </cell>
          <cell r="K1749">
            <v>1748</v>
          </cell>
        </row>
        <row r="1750">
          <cell r="B1750">
            <v>29728</v>
          </cell>
          <cell r="C1750">
            <v>29565</v>
          </cell>
          <cell r="D1750">
            <v>0</v>
          </cell>
          <cell r="E1750">
            <v>2589.5</v>
          </cell>
          <cell r="F1750">
            <v>2589.0300000000002</v>
          </cell>
          <cell r="G1750">
            <v>2588.65</v>
          </cell>
          <cell r="H1750">
            <v>0</v>
          </cell>
          <cell r="I1750">
            <v>0.3</v>
          </cell>
          <cell r="J1750">
            <v>0.51</v>
          </cell>
          <cell r="K1750">
            <v>1749</v>
          </cell>
        </row>
        <row r="1751">
          <cell r="B1751">
            <v>29737</v>
          </cell>
          <cell r="C1751">
            <v>29565</v>
          </cell>
          <cell r="D1751">
            <v>2591.8000000000002</v>
          </cell>
          <cell r="E1751">
            <v>2589.5</v>
          </cell>
          <cell r="F1751">
            <v>2590.66</v>
          </cell>
          <cell r="G1751">
            <v>2588.65</v>
          </cell>
          <cell r="H1751">
            <v>0</v>
          </cell>
          <cell r="I1751">
            <v>0.4</v>
          </cell>
          <cell r="J1751">
            <v>1.5</v>
          </cell>
          <cell r="K1751">
            <v>1750</v>
          </cell>
        </row>
        <row r="1752">
          <cell r="B1752">
            <v>30829</v>
          </cell>
          <cell r="C1752">
            <v>30724</v>
          </cell>
          <cell r="D1752">
            <v>2591.34</v>
          </cell>
          <cell r="E1752">
            <v>2590.08</v>
          </cell>
          <cell r="F1752">
            <v>2590.4499999999998</v>
          </cell>
          <cell r="G1752">
            <v>2589.3000000000002</v>
          </cell>
          <cell r="H1752">
            <v>0</v>
          </cell>
          <cell r="I1752">
            <v>0.5</v>
          </cell>
          <cell r="J1752">
            <v>1.35</v>
          </cell>
          <cell r="K1752">
            <v>1751</v>
          </cell>
        </row>
        <row r="1753">
          <cell r="B1753">
            <v>30724</v>
          </cell>
          <cell r="C1753">
            <v>30560</v>
          </cell>
          <cell r="D1753">
            <v>2590.08</v>
          </cell>
          <cell r="E1753">
            <v>2588.3200000000002</v>
          </cell>
          <cell r="F1753">
            <v>2589.1799999999998</v>
          </cell>
          <cell r="G1753">
            <v>2587.9</v>
          </cell>
          <cell r="H1753">
            <v>0.6</v>
          </cell>
          <cell r="I1753">
            <v>0.5</v>
          </cell>
          <cell r="J1753">
            <v>1.17</v>
          </cell>
          <cell r="K1753">
            <v>1752</v>
          </cell>
        </row>
        <row r="1754">
          <cell r="B1754">
            <v>30598</v>
          </cell>
          <cell r="C1754">
            <v>30503</v>
          </cell>
          <cell r="D1754">
            <v>2589.1799999999998</v>
          </cell>
          <cell r="E1754">
            <v>2588.7600000000002</v>
          </cell>
          <cell r="F1754">
            <v>2589.6999999999998</v>
          </cell>
          <cell r="G1754">
            <v>2587.75</v>
          </cell>
          <cell r="H1754">
            <v>0</v>
          </cell>
          <cell r="I1754">
            <v>0.8</v>
          </cell>
          <cell r="J1754">
            <v>0.4</v>
          </cell>
          <cell r="K1754">
            <v>1753</v>
          </cell>
        </row>
        <row r="1755">
          <cell r="B1755">
            <v>30494</v>
          </cell>
          <cell r="C1755">
            <v>30304</v>
          </cell>
          <cell r="D1755">
            <v>2588.79</v>
          </cell>
          <cell r="E1755">
            <v>2586.2399999999998</v>
          </cell>
          <cell r="F1755">
            <v>0</v>
          </cell>
          <cell r="G1755">
            <v>2584.89</v>
          </cell>
          <cell r="H1755">
            <v>0</v>
          </cell>
          <cell r="I1755">
            <v>0.5</v>
          </cell>
          <cell r="J1755">
            <v>0</v>
          </cell>
          <cell r="K1755">
            <v>1754</v>
          </cell>
        </row>
        <row r="1756">
          <cell r="B1756">
            <v>30304</v>
          </cell>
          <cell r="C1756">
            <v>30312</v>
          </cell>
          <cell r="D1756">
            <v>2586.2399999999998</v>
          </cell>
          <cell r="E1756">
            <v>0</v>
          </cell>
          <cell r="F1756">
            <v>2584.89</v>
          </cell>
          <cell r="G1756">
            <v>2584.48</v>
          </cell>
          <cell r="H1756">
            <v>0</v>
          </cell>
          <cell r="I1756">
            <v>0</v>
          </cell>
          <cell r="J1756">
            <v>0</v>
          </cell>
          <cell r="K1756">
            <v>1755</v>
          </cell>
        </row>
        <row r="1757">
          <cell r="B1757">
            <v>30312</v>
          </cell>
          <cell r="C1757">
            <v>30282</v>
          </cell>
          <cell r="D1757">
            <v>0</v>
          </cell>
          <cell r="E1757">
            <v>2586.0100000000002</v>
          </cell>
          <cell r="F1757">
            <v>2584.48</v>
          </cell>
          <cell r="G1757">
            <v>2584.25</v>
          </cell>
          <cell r="H1757">
            <v>0</v>
          </cell>
          <cell r="I1757">
            <v>0</v>
          </cell>
          <cell r="J1757">
            <v>0</v>
          </cell>
          <cell r="K1757">
            <v>1756</v>
          </cell>
        </row>
        <row r="1758">
          <cell r="B1758">
            <v>29943</v>
          </cell>
          <cell r="C1758">
            <v>30174</v>
          </cell>
          <cell r="D1758">
            <v>2589.6999999999998</v>
          </cell>
          <cell r="E1758">
            <v>2589.3000000000002</v>
          </cell>
          <cell r="F1758">
            <v>2588.9</v>
          </cell>
          <cell r="G1758">
            <v>2588.4899999999998</v>
          </cell>
          <cell r="H1758">
            <v>0</v>
          </cell>
          <cell r="I1758">
            <v>0.4</v>
          </cell>
          <cell r="J1758">
            <v>0.4</v>
          </cell>
          <cell r="K1758">
            <v>1757</v>
          </cell>
        </row>
        <row r="1759">
          <cell r="B1759">
            <v>30174</v>
          </cell>
          <cell r="C1759">
            <v>30494</v>
          </cell>
          <cell r="D1759">
            <v>2589.3000000000002</v>
          </cell>
          <cell r="E1759">
            <v>2588.79</v>
          </cell>
          <cell r="F1759">
            <v>2588.4899999999998</v>
          </cell>
          <cell r="G1759">
            <v>2587.91</v>
          </cell>
          <cell r="H1759">
            <v>0</v>
          </cell>
          <cell r="I1759">
            <v>0.63</v>
          </cell>
          <cell r="J1759">
            <v>0.5</v>
          </cell>
          <cell r="K1759">
            <v>1758</v>
          </cell>
        </row>
        <row r="1760">
          <cell r="B1760">
            <v>30176</v>
          </cell>
          <cell r="C1760">
            <v>30174</v>
          </cell>
          <cell r="D1760">
            <v>0</v>
          </cell>
          <cell r="E1760">
            <v>2589.3000000000002</v>
          </cell>
          <cell r="F1760">
            <v>2588.84</v>
          </cell>
          <cell r="G1760">
            <v>2588.4899999999998</v>
          </cell>
          <cell r="H1760">
            <v>0</v>
          </cell>
          <cell r="I1760">
            <v>0.5</v>
          </cell>
          <cell r="J1760">
            <v>1.23</v>
          </cell>
          <cell r="K1760">
            <v>1759</v>
          </cell>
        </row>
        <row r="1761">
          <cell r="B1761">
            <v>30673</v>
          </cell>
          <cell r="C1761">
            <v>30494</v>
          </cell>
          <cell r="D1761">
            <v>0</v>
          </cell>
          <cell r="E1761">
            <v>2588.79</v>
          </cell>
          <cell r="F1761">
            <v>2590.02</v>
          </cell>
          <cell r="G1761">
            <v>2587.73</v>
          </cell>
          <cell r="H1761">
            <v>0</v>
          </cell>
          <cell r="I1761">
            <v>0.5</v>
          </cell>
          <cell r="J1761">
            <v>0</v>
          </cell>
          <cell r="K1761">
            <v>1760</v>
          </cell>
        </row>
        <row r="1762">
          <cell r="B1762">
            <v>30816</v>
          </cell>
          <cell r="C1762">
            <v>30830</v>
          </cell>
          <cell r="D1762">
            <v>2594.9299999999998</v>
          </cell>
          <cell r="E1762">
            <v>0</v>
          </cell>
          <cell r="F1762">
            <v>2592.4299999999998</v>
          </cell>
          <cell r="G1762">
            <v>2591.8000000000002</v>
          </cell>
          <cell r="H1762">
            <v>0</v>
          </cell>
          <cell r="I1762">
            <v>0.4</v>
          </cell>
          <cell r="J1762">
            <v>2</v>
          </cell>
          <cell r="K1762">
            <v>1761</v>
          </cell>
        </row>
        <row r="1763">
          <cell r="B1763">
            <v>30816</v>
          </cell>
          <cell r="C1763">
            <v>30673</v>
          </cell>
          <cell r="D1763">
            <v>2594.9299999999998</v>
          </cell>
          <cell r="E1763">
            <v>2591.62</v>
          </cell>
          <cell r="F1763">
            <v>2592.4299999999998</v>
          </cell>
          <cell r="G1763">
            <v>2590.02</v>
          </cell>
          <cell r="H1763">
            <v>0</v>
          </cell>
          <cell r="I1763">
            <v>0.4</v>
          </cell>
          <cell r="J1763">
            <v>0</v>
          </cell>
          <cell r="K1763">
            <v>1762</v>
          </cell>
        </row>
        <row r="1764">
          <cell r="B1764">
            <v>30539</v>
          </cell>
          <cell r="C1764">
            <v>30673</v>
          </cell>
          <cell r="D1764">
            <v>2591.4499999999998</v>
          </cell>
          <cell r="E1764">
            <v>2591.62</v>
          </cell>
          <cell r="F1764">
            <v>2590.48</v>
          </cell>
          <cell r="G1764">
            <v>2589.98</v>
          </cell>
          <cell r="H1764">
            <v>0</v>
          </cell>
          <cell r="I1764">
            <v>0.23</v>
          </cell>
          <cell r="J1764">
            <v>0.63</v>
          </cell>
          <cell r="K1764">
            <v>1763</v>
          </cell>
        </row>
        <row r="1765">
          <cell r="B1765">
            <v>30539</v>
          </cell>
          <cell r="C1765">
            <v>30435</v>
          </cell>
          <cell r="D1765">
            <v>2591.4499999999998</v>
          </cell>
          <cell r="E1765">
            <v>2591.0500000000002</v>
          </cell>
          <cell r="F1765">
            <v>2590.48</v>
          </cell>
          <cell r="G1765">
            <v>2590.16</v>
          </cell>
          <cell r="H1765">
            <v>0</v>
          </cell>
          <cell r="I1765">
            <v>0.23</v>
          </cell>
          <cell r="J1765">
            <v>0.6</v>
          </cell>
          <cell r="K1765">
            <v>1764</v>
          </cell>
        </row>
        <row r="1766">
          <cell r="B1766">
            <v>30642</v>
          </cell>
          <cell r="C1766">
            <v>30435</v>
          </cell>
          <cell r="D1766">
            <v>0</v>
          </cell>
          <cell r="E1766">
            <v>2591.0500000000002</v>
          </cell>
          <cell r="F1766">
            <v>2592.16</v>
          </cell>
          <cell r="G1766">
            <v>2590.16</v>
          </cell>
          <cell r="H1766">
            <v>0</v>
          </cell>
          <cell r="I1766">
            <v>0.23</v>
          </cell>
          <cell r="J1766">
            <v>2</v>
          </cell>
          <cell r="K1766">
            <v>1765</v>
          </cell>
        </row>
        <row r="1767">
          <cell r="B1767">
            <v>30235</v>
          </cell>
          <cell r="C1767">
            <v>30176</v>
          </cell>
          <cell r="D1767">
            <v>0</v>
          </cell>
          <cell r="E1767">
            <v>0</v>
          </cell>
          <cell r="F1767">
            <v>2589.06</v>
          </cell>
          <cell r="G1767">
            <v>2588.94</v>
          </cell>
          <cell r="H1767">
            <v>0</v>
          </cell>
          <cell r="I1767">
            <v>0.3</v>
          </cell>
          <cell r="J1767">
            <v>1.3</v>
          </cell>
          <cell r="K1767">
            <v>1766</v>
          </cell>
        </row>
        <row r="1768">
          <cell r="B1768">
            <v>30435</v>
          </cell>
          <cell r="C1768">
            <v>30235</v>
          </cell>
          <cell r="D1768">
            <v>2591.0500000000002</v>
          </cell>
          <cell r="E1768">
            <v>0</v>
          </cell>
          <cell r="F1768">
            <v>2590.16</v>
          </cell>
          <cell r="G1768">
            <v>2589</v>
          </cell>
          <cell r="H1768">
            <v>0</v>
          </cell>
          <cell r="I1768">
            <v>0.3</v>
          </cell>
          <cell r="J1768">
            <v>1.3</v>
          </cell>
          <cell r="K1768">
            <v>1767</v>
          </cell>
        </row>
        <row r="1769">
          <cell r="B1769">
            <v>30171</v>
          </cell>
          <cell r="C1769">
            <v>30176</v>
          </cell>
          <cell r="D1769">
            <v>0</v>
          </cell>
          <cell r="E1769">
            <v>0</v>
          </cell>
          <cell r="F1769">
            <v>2588.98</v>
          </cell>
          <cell r="G1769">
            <v>2588.84</v>
          </cell>
          <cell r="H1769">
            <v>0</v>
          </cell>
          <cell r="I1769">
            <v>0</v>
          </cell>
          <cell r="J1769">
            <v>0</v>
          </cell>
          <cell r="K1769">
            <v>1768</v>
          </cell>
        </row>
        <row r="1770">
          <cell r="B1770">
            <v>30382</v>
          </cell>
          <cell r="C1770">
            <v>30171</v>
          </cell>
          <cell r="D1770">
            <v>0</v>
          </cell>
          <cell r="E1770">
            <v>0</v>
          </cell>
          <cell r="F1770">
            <v>0</v>
          </cell>
          <cell r="G1770">
            <v>2588.98</v>
          </cell>
          <cell r="H1770">
            <v>0</v>
          </cell>
          <cell r="I1770">
            <v>0.5</v>
          </cell>
          <cell r="J1770">
            <v>1.3</v>
          </cell>
          <cell r="K1770">
            <v>1769</v>
          </cell>
        </row>
        <row r="1771">
          <cell r="B1771">
            <v>30328</v>
          </cell>
          <cell r="C1771">
            <v>30382</v>
          </cell>
          <cell r="D1771">
            <v>2591.4299999999998</v>
          </cell>
          <cell r="E1771">
            <v>0</v>
          </cell>
          <cell r="F1771">
            <v>2590.48</v>
          </cell>
          <cell r="G1771">
            <v>0</v>
          </cell>
          <cell r="H1771">
            <v>0</v>
          </cell>
          <cell r="I1771">
            <v>0.5</v>
          </cell>
          <cell r="J1771">
            <v>1</v>
          </cell>
          <cell r="K1771">
            <v>1770</v>
          </cell>
        </row>
        <row r="1772">
          <cell r="B1772">
            <v>29825</v>
          </cell>
          <cell r="C1772">
            <v>29660</v>
          </cell>
          <cell r="D1772">
            <v>2590.1999999999998</v>
          </cell>
          <cell r="E1772">
            <v>2587.5</v>
          </cell>
          <cell r="F1772">
            <v>2588.87</v>
          </cell>
          <cell r="G1772">
            <v>2586.29</v>
          </cell>
          <cell r="H1772">
            <v>0</v>
          </cell>
          <cell r="I1772">
            <v>0.5</v>
          </cell>
          <cell r="J1772">
            <v>2.2999999999999998</v>
          </cell>
          <cell r="K1772">
            <v>1771</v>
          </cell>
        </row>
        <row r="1773">
          <cell r="B1773">
            <v>29887</v>
          </cell>
          <cell r="C1773">
            <v>30065</v>
          </cell>
          <cell r="D1773">
            <v>2587.8200000000002</v>
          </cell>
          <cell r="E1773">
            <v>2586.4</v>
          </cell>
          <cell r="F1773">
            <v>2586.9</v>
          </cell>
          <cell r="G1773">
            <v>2585.6</v>
          </cell>
          <cell r="H1773">
            <v>0</v>
          </cell>
          <cell r="I1773">
            <v>0.4</v>
          </cell>
          <cell r="J1773">
            <v>1.3</v>
          </cell>
          <cell r="K1773">
            <v>1772</v>
          </cell>
        </row>
        <row r="1774">
          <cell r="B1774">
            <v>30065</v>
          </cell>
          <cell r="C1774">
            <v>30275</v>
          </cell>
          <cell r="D1774">
            <v>2586.4</v>
          </cell>
          <cell r="E1774">
            <v>2586.08</v>
          </cell>
          <cell r="F1774">
            <v>2585.6</v>
          </cell>
          <cell r="G1774">
            <v>2584.6</v>
          </cell>
          <cell r="H1774">
            <v>0</v>
          </cell>
          <cell r="I1774">
            <v>0.48</v>
          </cell>
          <cell r="J1774">
            <v>1</v>
          </cell>
          <cell r="K1774">
            <v>1773</v>
          </cell>
        </row>
        <row r="1775">
          <cell r="B1775">
            <v>29782</v>
          </cell>
          <cell r="C1775">
            <v>29964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1774</v>
          </cell>
        </row>
        <row r="1776">
          <cell r="B1776">
            <v>29964</v>
          </cell>
          <cell r="C1776">
            <v>29877</v>
          </cell>
          <cell r="D1776">
            <v>0</v>
          </cell>
          <cell r="E1776">
            <v>2584.5</v>
          </cell>
          <cell r="F1776">
            <v>0</v>
          </cell>
          <cell r="G1776">
            <v>2583.5</v>
          </cell>
          <cell r="H1776">
            <v>0</v>
          </cell>
          <cell r="I1776">
            <v>0.3</v>
          </cell>
          <cell r="J1776">
            <v>18</v>
          </cell>
          <cell r="K1776">
            <v>1775</v>
          </cell>
        </row>
        <row r="1777">
          <cell r="B1777">
            <v>30017</v>
          </cell>
          <cell r="C1777">
            <v>29964</v>
          </cell>
          <cell r="D1777">
            <v>2586.38</v>
          </cell>
          <cell r="E1777">
            <v>0</v>
          </cell>
          <cell r="F1777">
            <v>2585.6</v>
          </cell>
          <cell r="G1777">
            <v>0</v>
          </cell>
          <cell r="H1777">
            <v>0</v>
          </cell>
          <cell r="I1777">
            <v>0.3</v>
          </cell>
          <cell r="J1777">
            <v>18</v>
          </cell>
          <cell r="K1777">
            <v>1776</v>
          </cell>
        </row>
        <row r="1778">
          <cell r="B1778">
            <v>29877</v>
          </cell>
          <cell r="C1778">
            <v>29554</v>
          </cell>
          <cell r="D1778">
            <v>2584.5</v>
          </cell>
          <cell r="E1778">
            <v>2583.9899999999998</v>
          </cell>
          <cell r="F1778">
            <v>2583.8000000000002</v>
          </cell>
          <cell r="G1778">
            <v>2583.17</v>
          </cell>
          <cell r="H1778">
            <v>0</v>
          </cell>
          <cell r="I1778">
            <v>0.55000000000000004</v>
          </cell>
          <cell r="J1778">
            <v>0.5</v>
          </cell>
          <cell r="K1778">
            <v>1777</v>
          </cell>
        </row>
        <row r="1779">
          <cell r="B1779">
            <v>29706</v>
          </cell>
          <cell r="C1779">
            <v>29554</v>
          </cell>
          <cell r="D1779">
            <v>2585.9699999999998</v>
          </cell>
          <cell r="E1779">
            <v>2583.9899999999998</v>
          </cell>
          <cell r="F1779">
            <v>2584.89</v>
          </cell>
          <cell r="G1779">
            <v>2583.17</v>
          </cell>
          <cell r="H1779">
            <v>0</v>
          </cell>
          <cell r="I1779">
            <v>0.3</v>
          </cell>
          <cell r="J1779">
            <v>26</v>
          </cell>
          <cell r="K1779">
            <v>1778</v>
          </cell>
        </row>
        <row r="1780">
          <cell r="B1780">
            <v>29887</v>
          </cell>
          <cell r="C1780">
            <v>29775</v>
          </cell>
          <cell r="D1780">
            <v>2587.8200000000002</v>
          </cell>
          <cell r="E1780">
            <v>2588.2199999999998</v>
          </cell>
          <cell r="F1780">
            <v>2587.08</v>
          </cell>
          <cell r="G1780">
            <v>2586.62</v>
          </cell>
          <cell r="H1780">
            <v>0</v>
          </cell>
          <cell r="I1780">
            <v>0.23</v>
          </cell>
          <cell r="J1780">
            <v>0.9</v>
          </cell>
          <cell r="K1780">
            <v>1779</v>
          </cell>
        </row>
        <row r="1781">
          <cell r="B1781">
            <v>29887</v>
          </cell>
          <cell r="C1781">
            <v>29706</v>
          </cell>
          <cell r="D1781">
            <v>2587.8200000000002</v>
          </cell>
          <cell r="E1781">
            <v>2585.9699999999998</v>
          </cell>
          <cell r="F1781">
            <v>2587.08</v>
          </cell>
          <cell r="G1781">
            <v>2584.89</v>
          </cell>
          <cell r="H1781">
            <v>0</v>
          </cell>
          <cell r="I1781">
            <v>0.3</v>
          </cell>
          <cell r="J1781">
            <v>25</v>
          </cell>
          <cell r="K1781">
            <v>1780</v>
          </cell>
        </row>
        <row r="1782">
          <cell r="B1782">
            <v>30059</v>
          </cell>
          <cell r="C1782">
            <v>29887</v>
          </cell>
          <cell r="D1782">
            <v>2588.9</v>
          </cell>
          <cell r="E1782">
            <v>2587.8200000000002</v>
          </cell>
          <cell r="F1782">
            <v>2588.06</v>
          </cell>
          <cell r="G1782">
            <v>2586.9</v>
          </cell>
          <cell r="H1782">
            <v>0</v>
          </cell>
          <cell r="I1782">
            <v>0.3</v>
          </cell>
          <cell r="J1782">
            <v>13</v>
          </cell>
          <cell r="K1782">
            <v>1781</v>
          </cell>
        </row>
        <row r="1783">
          <cell r="B1783">
            <v>29775</v>
          </cell>
          <cell r="C1783">
            <v>29660</v>
          </cell>
          <cell r="D1783">
            <v>2588.2199999999998</v>
          </cell>
          <cell r="E1783">
            <v>2587.5</v>
          </cell>
          <cell r="F1783">
            <v>2586.62</v>
          </cell>
          <cell r="G1783">
            <v>2586.17</v>
          </cell>
          <cell r="H1783">
            <v>0</v>
          </cell>
          <cell r="I1783">
            <v>0.3</v>
          </cell>
          <cell r="J1783">
            <v>0.9</v>
          </cell>
          <cell r="K1783">
            <v>1782</v>
          </cell>
        </row>
        <row r="1784">
          <cell r="B1784">
            <v>29849</v>
          </cell>
          <cell r="C1784">
            <v>29825</v>
          </cell>
          <cell r="D1784">
            <v>2590.1999999999998</v>
          </cell>
          <cell r="E1784">
            <v>2590.1999999999998</v>
          </cell>
          <cell r="F1784">
            <v>2589.2199999999998</v>
          </cell>
          <cell r="G1784">
            <v>2588.87</v>
          </cell>
          <cell r="H1784">
            <v>0</v>
          </cell>
          <cell r="I1784">
            <v>0</v>
          </cell>
          <cell r="J1784">
            <v>0</v>
          </cell>
          <cell r="K1784">
            <v>1783</v>
          </cell>
        </row>
        <row r="1785">
          <cell r="B1785">
            <v>29112</v>
          </cell>
          <cell r="C1785">
            <v>29029</v>
          </cell>
          <cell r="D1785">
            <v>2588.52</v>
          </cell>
          <cell r="E1785">
            <v>2588.75</v>
          </cell>
          <cell r="F1785">
            <v>0</v>
          </cell>
          <cell r="G1785">
            <v>2587.34</v>
          </cell>
          <cell r="H1785">
            <v>0</v>
          </cell>
          <cell r="I1785">
            <v>0.45</v>
          </cell>
          <cell r="J1785">
            <v>1.1000000000000001</v>
          </cell>
          <cell r="K1785">
            <v>1784</v>
          </cell>
        </row>
        <row r="1786">
          <cell r="B1786">
            <v>27519</v>
          </cell>
          <cell r="C1786">
            <v>27887</v>
          </cell>
          <cell r="D1786">
            <v>2587.5</v>
          </cell>
          <cell r="E1786">
            <v>2586.9299999999998</v>
          </cell>
          <cell r="F1786">
            <v>2586.3000000000002</v>
          </cell>
          <cell r="G1786">
            <v>2585.6799999999998</v>
          </cell>
          <cell r="H1786">
            <v>0</v>
          </cell>
          <cell r="I1786">
            <v>0.38</v>
          </cell>
          <cell r="J1786">
            <v>0.5</v>
          </cell>
          <cell r="K1786">
            <v>1785</v>
          </cell>
        </row>
        <row r="1787">
          <cell r="B1787" t="str">
            <v>21I</v>
          </cell>
          <cell r="C1787">
            <v>27985</v>
          </cell>
          <cell r="D1787">
            <v>2581.48</v>
          </cell>
          <cell r="E1787">
            <v>2581.39</v>
          </cell>
          <cell r="F1787">
            <v>2580.66</v>
          </cell>
          <cell r="G1787">
            <v>2580.4</v>
          </cell>
          <cell r="H1787">
            <v>0</v>
          </cell>
          <cell r="I1787">
            <v>0.68</v>
          </cell>
          <cell r="J1787">
            <v>1.73</v>
          </cell>
          <cell r="K1787">
            <v>1786</v>
          </cell>
        </row>
        <row r="1788">
          <cell r="B1788">
            <v>28042</v>
          </cell>
          <cell r="C1788">
            <v>28313</v>
          </cell>
          <cell r="D1788">
            <v>2586.73</v>
          </cell>
          <cell r="E1788">
            <v>2586.34</v>
          </cell>
          <cell r="F1788">
            <v>2585.42</v>
          </cell>
          <cell r="G1788">
            <v>2585</v>
          </cell>
          <cell r="H1788">
            <v>0</v>
          </cell>
          <cell r="I1788">
            <v>0.38</v>
          </cell>
          <cell r="J1788">
            <v>0.5</v>
          </cell>
          <cell r="K1788">
            <v>1787</v>
          </cell>
        </row>
        <row r="1789">
          <cell r="B1789">
            <v>29126</v>
          </cell>
          <cell r="C1789">
            <v>29112</v>
          </cell>
          <cell r="D1789">
            <v>2589.2199999999998</v>
          </cell>
          <cell r="E1789">
            <v>2588.52</v>
          </cell>
          <cell r="F1789">
            <v>2588.8200000000002</v>
          </cell>
          <cell r="G1789">
            <v>2587.5700000000002</v>
          </cell>
          <cell r="H1789">
            <v>0</v>
          </cell>
          <cell r="I1789">
            <v>0.45</v>
          </cell>
          <cell r="J1789">
            <v>1.1000000000000001</v>
          </cell>
          <cell r="K1789">
            <v>1788</v>
          </cell>
        </row>
        <row r="1790">
          <cell r="B1790">
            <v>29293</v>
          </cell>
          <cell r="C1790">
            <v>29112</v>
          </cell>
          <cell r="D1790">
            <v>2588.6799999999998</v>
          </cell>
          <cell r="E1790">
            <v>2588.52</v>
          </cell>
          <cell r="F1790">
            <v>2587.75</v>
          </cell>
          <cell r="G1790">
            <v>2587.5700000000002</v>
          </cell>
          <cell r="H1790">
            <v>0</v>
          </cell>
          <cell r="I1790">
            <v>0.4</v>
          </cell>
          <cell r="J1790">
            <v>0.3</v>
          </cell>
          <cell r="K1790">
            <v>1789</v>
          </cell>
        </row>
        <row r="1791">
          <cell r="B1791">
            <v>29476</v>
          </cell>
          <cell r="C1791">
            <v>29293</v>
          </cell>
          <cell r="D1791">
            <v>2588.7199999999998</v>
          </cell>
          <cell r="E1791">
            <v>2588.6799999999998</v>
          </cell>
          <cell r="F1791">
            <v>2587.9299999999998</v>
          </cell>
          <cell r="G1791">
            <v>2587.75</v>
          </cell>
          <cell r="H1791">
            <v>0</v>
          </cell>
          <cell r="I1791">
            <v>0.4</v>
          </cell>
          <cell r="J1791">
            <v>0.3</v>
          </cell>
          <cell r="K1791">
            <v>1790</v>
          </cell>
        </row>
        <row r="1792">
          <cell r="B1792">
            <v>29696</v>
          </cell>
          <cell r="C1792">
            <v>29452</v>
          </cell>
          <cell r="D1792">
            <v>0</v>
          </cell>
          <cell r="E1792">
            <v>0</v>
          </cell>
          <cell r="F1792">
            <v>2588.84</v>
          </cell>
          <cell r="G1792">
            <v>2588.37</v>
          </cell>
          <cell r="H1792">
            <v>0</v>
          </cell>
          <cell r="I1792">
            <v>0.3</v>
          </cell>
          <cell r="J1792">
            <v>0.5</v>
          </cell>
          <cell r="K1792">
            <v>1791</v>
          </cell>
        </row>
        <row r="1793">
          <cell r="B1793">
            <v>27296</v>
          </cell>
          <cell r="C1793">
            <v>27618</v>
          </cell>
          <cell r="D1793">
            <v>2581.38</v>
          </cell>
          <cell r="E1793">
            <v>2579.79</v>
          </cell>
          <cell r="F1793">
            <v>2579.9499999999998</v>
          </cell>
          <cell r="G1793">
            <v>2578.38</v>
          </cell>
          <cell r="H1793">
            <v>0</v>
          </cell>
          <cell r="I1793">
            <v>0.3</v>
          </cell>
          <cell r="J1793">
            <v>0.45</v>
          </cell>
          <cell r="K1793">
            <v>1792</v>
          </cell>
        </row>
        <row r="1794">
          <cell r="B1794">
            <v>28411</v>
          </cell>
          <cell r="C1794" t="str">
            <v>20I</v>
          </cell>
          <cell r="D1794">
            <v>2582.84</v>
          </cell>
          <cell r="E1794">
            <v>2582.61</v>
          </cell>
          <cell r="F1794">
            <v>2581.1999999999998</v>
          </cell>
          <cell r="G1794">
            <v>0</v>
          </cell>
          <cell r="H1794">
            <v>0</v>
          </cell>
          <cell r="I1794">
            <v>0.45</v>
          </cell>
          <cell r="J1794">
            <v>0.3</v>
          </cell>
          <cell r="K1794">
            <v>1793</v>
          </cell>
        </row>
        <row r="1795">
          <cell r="B1795">
            <v>28718</v>
          </cell>
          <cell r="C1795">
            <v>28411</v>
          </cell>
          <cell r="D1795">
            <v>2582.64</v>
          </cell>
          <cell r="E1795">
            <v>2582.64</v>
          </cell>
          <cell r="F1795">
            <v>2581.5</v>
          </cell>
          <cell r="G1795">
            <v>2581.1999999999998</v>
          </cell>
          <cell r="H1795">
            <v>0</v>
          </cell>
          <cell r="I1795">
            <v>0.35</v>
          </cell>
          <cell r="J1795">
            <v>0.3</v>
          </cell>
          <cell r="K1795">
            <v>1794</v>
          </cell>
        </row>
        <row r="1796">
          <cell r="B1796">
            <v>28296</v>
          </cell>
          <cell r="C1796" t="str">
            <v>21I</v>
          </cell>
          <cell r="D1796">
            <v>2581.7800000000002</v>
          </cell>
          <cell r="E1796">
            <v>2581.48</v>
          </cell>
          <cell r="F1796">
            <v>2580.5700000000002</v>
          </cell>
          <cell r="G1796">
            <v>2580.31</v>
          </cell>
          <cell r="H1796">
            <v>0</v>
          </cell>
          <cell r="I1796">
            <v>0.38</v>
          </cell>
          <cell r="J1796">
            <v>0.24</v>
          </cell>
          <cell r="K1796">
            <v>1795</v>
          </cell>
        </row>
        <row r="1797">
          <cell r="B1797">
            <v>27908</v>
          </cell>
          <cell r="C1797">
            <v>27916</v>
          </cell>
          <cell r="D1797">
            <v>0</v>
          </cell>
          <cell r="E1797">
            <v>0</v>
          </cell>
          <cell r="F1797">
            <v>2578.92</v>
          </cell>
          <cell r="G1797">
            <v>2578.85</v>
          </cell>
          <cell r="H1797">
            <v>0</v>
          </cell>
          <cell r="I1797">
            <v>0.53</v>
          </cell>
          <cell r="J1797">
            <v>0.3</v>
          </cell>
          <cell r="K1797">
            <v>1796</v>
          </cell>
        </row>
        <row r="1798">
          <cell r="B1798">
            <v>27290</v>
          </cell>
          <cell r="C1798">
            <v>27144</v>
          </cell>
          <cell r="D1798">
            <v>0</v>
          </cell>
          <cell r="E1798">
            <v>2581.89</v>
          </cell>
          <cell r="F1798">
            <v>2581.2199999999998</v>
          </cell>
          <cell r="G1798">
            <v>2580.6799999999998</v>
          </cell>
          <cell r="H1798">
            <v>0</v>
          </cell>
          <cell r="I1798">
            <v>0.35</v>
          </cell>
          <cell r="J1798">
            <v>0.7</v>
          </cell>
          <cell r="K1798">
            <v>1797</v>
          </cell>
        </row>
        <row r="1799">
          <cell r="B1799">
            <v>27896</v>
          </cell>
          <cell r="C1799">
            <v>28232</v>
          </cell>
          <cell r="D1799">
            <v>2585.15</v>
          </cell>
          <cell r="E1799">
            <v>2584.6799999999998</v>
          </cell>
          <cell r="F1799">
            <v>2583.9499999999998</v>
          </cell>
          <cell r="G1799">
            <v>2583.34</v>
          </cell>
          <cell r="H1799">
            <v>0</v>
          </cell>
          <cell r="I1799">
            <v>0.38</v>
          </cell>
          <cell r="J1799">
            <v>0.6</v>
          </cell>
          <cell r="K1799">
            <v>1798</v>
          </cell>
        </row>
        <row r="1800">
          <cell r="B1800">
            <v>28538</v>
          </cell>
          <cell r="C1800" t="str">
            <v>19I</v>
          </cell>
          <cell r="D1800">
            <v>2583.64</v>
          </cell>
          <cell r="E1800">
            <v>2583.34</v>
          </cell>
          <cell r="F1800">
            <v>2582</v>
          </cell>
          <cell r="G1800">
            <v>2581.6999999999998</v>
          </cell>
          <cell r="H1800">
            <v>0</v>
          </cell>
          <cell r="I1800">
            <v>0.45</v>
          </cell>
          <cell r="J1800">
            <v>0.3</v>
          </cell>
          <cell r="K1800">
            <v>1799</v>
          </cell>
        </row>
        <row r="1801">
          <cell r="B1801">
            <v>28765</v>
          </cell>
          <cell r="C1801">
            <v>28538</v>
          </cell>
          <cell r="D1801">
            <v>2583.3200000000002</v>
          </cell>
          <cell r="E1801">
            <v>2583.64</v>
          </cell>
          <cell r="F1801">
            <v>2582.2399999999998</v>
          </cell>
          <cell r="G1801">
            <v>2582</v>
          </cell>
          <cell r="H1801">
            <v>0</v>
          </cell>
          <cell r="I1801">
            <v>0.35</v>
          </cell>
          <cell r="J1801">
            <v>0.3</v>
          </cell>
          <cell r="K1801">
            <v>1800</v>
          </cell>
        </row>
        <row r="1802">
          <cell r="B1802">
            <v>27588</v>
          </cell>
          <cell r="C1802">
            <v>27905</v>
          </cell>
          <cell r="D1802">
            <v>2584.69</v>
          </cell>
          <cell r="E1802">
            <v>2583.04</v>
          </cell>
          <cell r="F1802">
            <v>2582.42</v>
          </cell>
          <cell r="G1802">
            <v>2581.6999999999998</v>
          </cell>
          <cell r="H1802">
            <v>0</v>
          </cell>
          <cell r="I1802">
            <v>0.38</v>
          </cell>
          <cell r="J1802">
            <v>0.7</v>
          </cell>
          <cell r="K1802">
            <v>1801</v>
          </cell>
        </row>
        <row r="1803">
          <cell r="B1803">
            <v>27722</v>
          </cell>
          <cell r="C1803">
            <v>28057</v>
          </cell>
          <cell r="D1803">
            <v>2584.48</v>
          </cell>
          <cell r="E1803">
            <v>2584.0300000000002</v>
          </cell>
          <cell r="F1803">
            <v>2583.2800000000002</v>
          </cell>
          <cell r="G1803">
            <v>2582.5700000000002</v>
          </cell>
          <cell r="H1803">
            <v>0</v>
          </cell>
          <cell r="I1803">
            <v>0.35</v>
          </cell>
          <cell r="J1803">
            <v>0.7</v>
          </cell>
          <cell r="K1803">
            <v>1802</v>
          </cell>
        </row>
        <row r="1804">
          <cell r="B1804">
            <v>27378</v>
          </cell>
          <cell r="C1804">
            <v>27739</v>
          </cell>
          <cell r="D1804">
            <v>2586.39</v>
          </cell>
          <cell r="E1804">
            <v>2585.35</v>
          </cell>
          <cell r="F1804">
            <v>2585.09</v>
          </cell>
          <cell r="G1804">
            <v>2583.85</v>
          </cell>
          <cell r="H1804">
            <v>0</v>
          </cell>
          <cell r="I1804">
            <v>0.35</v>
          </cell>
          <cell r="J1804">
            <v>1</v>
          </cell>
          <cell r="K1804">
            <v>1803</v>
          </cell>
        </row>
        <row r="1805">
          <cell r="B1805">
            <v>27301</v>
          </cell>
          <cell r="C1805">
            <v>27203</v>
          </cell>
          <cell r="D1805">
            <v>2584.8200000000002</v>
          </cell>
          <cell r="E1805">
            <v>2584.4699999999998</v>
          </cell>
          <cell r="F1805">
            <v>2583.38</v>
          </cell>
          <cell r="G1805">
            <v>2582.85</v>
          </cell>
          <cell r="H1805">
            <v>0</v>
          </cell>
          <cell r="I1805">
            <v>0.3</v>
          </cell>
          <cell r="J1805">
            <v>0.92</v>
          </cell>
          <cell r="K1805">
            <v>1804</v>
          </cell>
        </row>
        <row r="1806">
          <cell r="B1806">
            <v>27607</v>
          </cell>
          <cell r="C1806">
            <v>27471</v>
          </cell>
          <cell r="D1806">
            <v>2584.66</v>
          </cell>
          <cell r="E1806">
            <v>2584</v>
          </cell>
          <cell r="F1806">
            <v>2583.14</v>
          </cell>
          <cell r="G1806">
            <v>2582.4499999999998</v>
          </cell>
          <cell r="H1806">
            <v>0</v>
          </cell>
          <cell r="I1806">
            <v>0.75</v>
          </cell>
          <cell r="J1806">
            <v>0.8</v>
          </cell>
          <cell r="K1806">
            <v>1805</v>
          </cell>
        </row>
        <row r="1807">
          <cell r="B1807">
            <v>27218</v>
          </cell>
          <cell r="C1807">
            <v>27362</v>
          </cell>
          <cell r="D1807">
            <v>2585.1999999999998</v>
          </cell>
          <cell r="E1807">
            <v>0</v>
          </cell>
          <cell r="F1807">
            <v>2583.8000000000002</v>
          </cell>
          <cell r="G1807">
            <v>2583.6</v>
          </cell>
          <cell r="H1807">
            <v>0</v>
          </cell>
          <cell r="I1807">
            <v>0.3</v>
          </cell>
          <cell r="J1807">
            <v>0.45</v>
          </cell>
          <cell r="K1807">
            <v>1806</v>
          </cell>
        </row>
        <row r="1808">
          <cell r="B1808">
            <v>27203</v>
          </cell>
          <cell r="C1808">
            <v>27471</v>
          </cell>
          <cell r="D1808">
            <v>2584.4699999999998</v>
          </cell>
          <cell r="E1808">
            <v>2584</v>
          </cell>
          <cell r="F1808">
            <v>2582.88</v>
          </cell>
          <cell r="G1808">
            <v>2582.2800000000002</v>
          </cell>
          <cell r="H1808">
            <v>0</v>
          </cell>
          <cell r="I1808">
            <v>0.35</v>
          </cell>
          <cell r="J1808">
            <v>0.7</v>
          </cell>
          <cell r="K1808">
            <v>1807</v>
          </cell>
        </row>
        <row r="1809">
          <cell r="B1809">
            <v>27449</v>
          </cell>
          <cell r="C1809">
            <v>27362</v>
          </cell>
          <cell r="D1809">
            <v>2585.63</v>
          </cell>
          <cell r="E1809">
            <v>0</v>
          </cell>
          <cell r="F1809">
            <v>2584.58</v>
          </cell>
          <cell r="G1809">
            <v>2583.59</v>
          </cell>
          <cell r="H1809">
            <v>0</v>
          </cell>
          <cell r="I1809">
            <v>0.3</v>
          </cell>
          <cell r="J1809">
            <v>1.7</v>
          </cell>
          <cell r="K1809">
            <v>1808</v>
          </cell>
        </row>
        <row r="1810">
          <cell r="B1810">
            <v>27362</v>
          </cell>
          <cell r="C1810">
            <v>27607</v>
          </cell>
          <cell r="D1810">
            <v>0</v>
          </cell>
          <cell r="E1810">
            <v>2584.66</v>
          </cell>
          <cell r="F1810">
            <v>0</v>
          </cell>
          <cell r="G1810">
            <v>2583.12</v>
          </cell>
          <cell r="H1810">
            <v>0</v>
          </cell>
          <cell r="I1810">
            <v>0.38</v>
          </cell>
          <cell r="J1810">
            <v>0.5</v>
          </cell>
          <cell r="K1810">
            <v>1809</v>
          </cell>
        </row>
        <row r="1811">
          <cell r="B1811">
            <v>27739</v>
          </cell>
          <cell r="C1811">
            <v>27607</v>
          </cell>
          <cell r="D1811">
            <v>2585.35</v>
          </cell>
          <cell r="E1811">
            <v>2584.66</v>
          </cell>
          <cell r="F1811">
            <v>2583.9499999999998</v>
          </cell>
          <cell r="G1811">
            <v>0</v>
          </cell>
          <cell r="H1811">
            <v>0</v>
          </cell>
          <cell r="I1811">
            <v>0.68</v>
          </cell>
          <cell r="J1811">
            <v>0.9</v>
          </cell>
          <cell r="K1811">
            <v>1810</v>
          </cell>
        </row>
        <row r="1812">
          <cell r="B1812">
            <v>27887</v>
          </cell>
          <cell r="C1812">
            <v>27739</v>
          </cell>
          <cell r="D1812">
            <v>2586.9299999999998</v>
          </cell>
          <cell r="E1812">
            <v>2585.35</v>
          </cell>
          <cell r="F1812">
            <v>2585.6799999999998</v>
          </cell>
          <cell r="G1812">
            <v>2583.85</v>
          </cell>
          <cell r="H1812">
            <v>0</v>
          </cell>
          <cell r="I1812">
            <v>0.53</v>
          </cell>
          <cell r="J1812">
            <v>2</v>
          </cell>
          <cell r="K1812">
            <v>1811</v>
          </cell>
        </row>
        <row r="1813">
          <cell r="B1813">
            <v>29392</v>
          </cell>
          <cell r="C1813">
            <v>29554</v>
          </cell>
          <cell r="D1813">
            <v>2584.59</v>
          </cell>
          <cell r="E1813">
            <v>2583.9899999999998</v>
          </cell>
          <cell r="F1813">
            <v>2583.87</v>
          </cell>
          <cell r="G1813">
            <v>2583.17</v>
          </cell>
          <cell r="H1813">
            <v>0</v>
          </cell>
          <cell r="I1813">
            <v>0.23</v>
          </cell>
          <cell r="J1813">
            <v>1.3</v>
          </cell>
          <cell r="K1813">
            <v>1812</v>
          </cell>
        </row>
        <row r="1814">
          <cell r="B1814">
            <v>29554</v>
          </cell>
          <cell r="C1814">
            <v>29558</v>
          </cell>
          <cell r="D1814">
            <v>2583.9899999999998</v>
          </cell>
          <cell r="E1814">
            <v>2583.91</v>
          </cell>
          <cell r="F1814">
            <v>2583.1</v>
          </cell>
          <cell r="G1814">
            <v>2582.81</v>
          </cell>
          <cell r="H1814">
            <v>0</v>
          </cell>
          <cell r="I1814">
            <v>0.53</v>
          </cell>
          <cell r="J1814">
            <v>2</v>
          </cell>
          <cell r="K1814">
            <v>1813</v>
          </cell>
        </row>
        <row r="1815">
          <cell r="B1815">
            <v>29392</v>
          </cell>
          <cell r="C1815">
            <v>29217</v>
          </cell>
          <cell r="D1815">
            <v>2584.59</v>
          </cell>
          <cell r="E1815">
            <v>2583.4699999999998</v>
          </cell>
          <cell r="F1815">
            <v>2583.71</v>
          </cell>
          <cell r="G1815">
            <v>2582.5300000000002</v>
          </cell>
          <cell r="H1815">
            <v>0</v>
          </cell>
          <cell r="I1815">
            <v>0.6</v>
          </cell>
          <cell r="J1815">
            <v>1.25</v>
          </cell>
          <cell r="K1815">
            <v>1814</v>
          </cell>
        </row>
        <row r="1816">
          <cell r="B1816">
            <v>29539</v>
          </cell>
          <cell r="C1816">
            <v>29392</v>
          </cell>
          <cell r="D1816">
            <v>2585.9699999999998</v>
          </cell>
          <cell r="E1816">
            <v>2584.59</v>
          </cell>
          <cell r="F1816">
            <v>2584.89</v>
          </cell>
          <cell r="G1816">
            <v>2583.71</v>
          </cell>
          <cell r="H1816">
            <v>0</v>
          </cell>
          <cell r="I1816">
            <v>0.6</v>
          </cell>
          <cell r="J1816">
            <v>1.4</v>
          </cell>
          <cell r="K1816">
            <v>1815</v>
          </cell>
        </row>
        <row r="1817">
          <cell r="B1817">
            <v>29128</v>
          </cell>
          <cell r="C1817">
            <v>28900</v>
          </cell>
          <cell r="D1817">
            <v>2584.1799999999998</v>
          </cell>
          <cell r="E1817">
            <v>2583.79</v>
          </cell>
          <cell r="F1817">
            <v>2583.31</v>
          </cell>
          <cell r="G1817">
            <v>2582.61</v>
          </cell>
          <cell r="H1817">
            <v>0</v>
          </cell>
          <cell r="I1817">
            <v>0.35</v>
          </cell>
          <cell r="J1817">
            <v>0.9</v>
          </cell>
          <cell r="K1817">
            <v>1816</v>
          </cell>
        </row>
        <row r="1818">
          <cell r="B1818">
            <v>29392</v>
          </cell>
          <cell r="C1818">
            <v>29128</v>
          </cell>
          <cell r="D1818">
            <v>2584.59</v>
          </cell>
          <cell r="E1818">
            <v>2584.1799999999998</v>
          </cell>
          <cell r="F1818">
            <v>2583.87</v>
          </cell>
          <cell r="G1818">
            <v>2583.31</v>
          </cell>
          <cell r="H1818">
            <v>0</v>
          </cell>
          <cell r="I1818">
            <v>0.3</v>
          </cell>
          <cell r="J1818">
            <v>0.7</v>
          </cell>
          <cell r="K1818">
            <v>1817</v>
          </cell>
        </row>
        <row r="1819">
          <cell r="B1819">
            <v>29660</v>
          </cell>
          <cell r="C1819">
            <v>29539</v>
          </cell>
          <cell r="D1819">
            <v>2587.5</v>
          </cell>
          <cell r="E1819">
            <v>2585.9699999999998</v>
          </cell>
          <cell r="F1819">
            <v>2586.29</v>
          </cell>
          <cell r="G1819">
            <v>2584.89</v>
          </cell>
          <cell r="H1819">
            <v>0</v>
          </cell>
          <cell r="I1819">
            <v>0.55000000000000004</v>
          </cell>
          <cell r="J1819">
            <v>1.6</v>
          </cell>
          <cell r="K1819">
            <v>1818</v>
          </cell>
        </row>
        <row r="1820">
          <cell r="B1820">
            <v>28939</v>
          </cell>
          <cell r="C1820">
            <v>28622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0.87</v>
          </cell>
          <cell r="K1820">
            <v>1819</v>
          </cell>
        </row>
        <row r="1821">
          <cell r="B1821">
            <v>28622</v>
          </cell>
          <cell r="C1821">
            <v>28507</v>
          </cell>
          <cell r="D1821">
            <v>0</v>
          </cell>
          <cell r="E1821">
            <v>2584.39</v>
          </cell>
          <cell r="F1821">
            <v>0</v>
          </cell>
          <cell r="G1821">
            <v>0</v>
          </cell>
          <cell r="H1821">
            <v>0</v>
          </cell>
          <cell r="I1821">
            <v>0</v>
          </cell>
          <cell r="J1821">
            <v>0</v>
          </cell>
          <cell r="K1821">
            <v>1820</v>
          </cell>
        </row>
        <row r="1822">
          <cell r="B1822">
            <v>28976</v>
          </cell>
          <cell r="C1822">
            <v>28939</v>
          </cell>
          <cell r="D1822">
            <v>2585.5700000000002</v>
          </cell>
          <cell r="E1822">
            <v>0</v>
          </cell>
          <cell r="F1822">
            <v>2584.8000000000002</v>
          </cell>
          <cell r="G1822">
            <v>0</v>
          </cell>
          <cell r="H1822">
            <v>0</v>
          </cell>
          <cell r="I1822">
            <v>0</v>
          </cell>
          <cell r="J1822">
            <v>0.87</v>
          </cell>
          <cell r="K1822">
            <v>1821</v>
          </cell>
        </row>
        <row r="1823">
          <cell r="B1823">
            <v>28507</v>
          </cell>
          <cell r="C1823">
            <v>28441</v>
          </cell>
          <cell r="D1823">
            <v>2584.39</v>
          </cell>
          <cell r="E1823">
            <v>2584.19</v>
          </cell>
          <cell r="F1823">
            <v>2583.14</v>
          </cell>
          <cell r="G1823">
            <v>2582.8000000000002</v>
          </cell>
          <cell r="H1823">
            <v>0</v>
          </cell>
          <cell r="I1823">
            <v>0.53</v>
          </cell>
          <cell r="J1823">
            <v>0.8</v>
          </cell>
          <cell r="K1823">
            <v>1822</v>
          </cell>
        </row>
        <row r="1824">
          <cell r="B1824">
            <v>28617</v>
          </cell>
          <cell r="C1824">
            <v>28507</v>
          </cell>
          <cell r="D1824">
            <v>2585.1999999999998</v>
          </cell>
          <cell r="E1824">
            <v>2584.39</v>
          </cell>
          <cell r="F1824">
            <v>2584.3000000000002</v>
          </cell>
          <cell r="G1824">
            <v>2582.3200000000002</v>
          </cell>
          <cell r="H1824">
            <v>0</v>
          </cell>
          <cell r="I1824">
            <v>0.4</v>
          </cell>
          <cell r="J1824">
            <v>1.33</v>
          </cell>
          <cell r="K1824">
            <v>1823</v>
          </cell>
        </row>
        <row r="1825">
          <cell r="B1825">
            <v>28736</v>
          </cell>
          <cell r="C1825">
            <v>28617</v>
          </cell>
          <cell r="D1825">
            <v>2586.1</v>
          </cell>
          <cell r="E1825">
            <v>2585.1999999999998</v>
          </cell>
          <cell r="F1825">
            <v>2585.3000000000002</v>
          </cell>
          <cell r="G1825">
            <v>2584.3200000000002</v>
          </cell>
          <cell r="H1825">
            <v>0</v>
          </cell>
          <cell r="I1825">
            <v>0.4</v>
          </cell>
          <cell r="J1825">
            <v>1.32</v>
          </cell>
          <cell r="K1825">
            <v>1824</v>
          </cell>
        </row>
        <row r="1826">
          <cell r="B1826">
            <v>28791</v>
          </cell>
          <cell r="C1826">
            <v>28736</v>
          </cell>
          <cell r="D1826">
            <v>2586.63</v>
          </cell>
          <cell r="E1826">
            <v>2586.1</v>
          </cell>
          <cell r="F1826">
            <v>2585.6799999999998</v>
          </cell>
          <cell r="G1826">
            <v>2585.31</v>
          </cell>
          <cell r="H1826">
            <v>0</v>
          </cell>
          <cell r="I1826">
            <v>0.45</v>
          </cell>
          <cell r="J1826">
            <v>0.96</v>
          </cell>
          <cell r="K1826">
            <v>1825</v>
          </cell>
        </row>
        <row r="1827">
          <cell r="B1827">
            <v>28831</v>
          </cell>
          <cell r="C1827">
            <v>28791</v>
          </cell>
          <cell r="D1827">
            <v>2587.38</v>
          </cell>
          <cell r="E1827">
            <v>2586.63</v>
          </cell>
          <cell r="F1827">
            <v>2586.0300000000002</v>
          </cell>
          <cell r="G1827">
            <v>2585.6799999999998</v>
          </cell>
          <cell r="H1827">
            <v>0</v>
          </cell>
          <cell r="I1827">
            <v>0.25</v>
          </cell>
          <cell r="J1827">
            <v>1.5</v>
          </cell>
          <cell r="K1827">
            <v>1826</v>
          </cell>
        </row>
        <row r="1828">
          <cell r="B1828">
            <v>28441</v>
          </cell>
          <cell r="C1828" t="str">
            <v>18I</v>
          </cell>
          <cell r="D1828">
            <v>2584.19</v>
          </cell>
          <cell r="E1828">
            <v>2584.06</v>
          </cell>
          <cell r="F1828">
            <v>0</v>
          </cell>
          <cell r="G1828">
            <v>0</v>
          </cell>
          <cell r="H1828">
            <v>0</v>
          </cell>
          <cell r="I1828">
            <v>0.6</v>
          </cell>
          <cell r="J1828">
            <v>0.7</v>
          </cell>
          <cell r="K1828">
            <v>1827</v>
          </cell>
        </row>
        <row r="1829">
          <cell r="B1829">
            <v>28821</v>
          </cell>
          <cell r="C1829">
            <v>28441</v>
          </cell>
          <cell r="D1829">
            <v>2584.0700000000002</v>
          </cell>
          <cell r="E1829">
            <v>2584.19</v>
          </cell>
          <cell r="F1829">
            <v>2582.96</v>
          </cell>
          <cell r="G1829">
            <v>2582.6</v>
          </cell>
          <cell r="H1829">
            <v>0</v>
          </cell>
          <cell r="I1829">
            <v>0.4</v>
          </cell>
          <cell r="J1829">
            <v>0.3</v>
          </cell>
          <cell r="K1829">
            <v>1828</v>
          </cell>
        </row>
        <row r="1830">
          <cell r="B1830">
            <v>29095</v>
          </cell>
          <cell r="C1830">
            <v>29000</v>
          </cell>
          <cell r="D1830">
            <v>2587.35</v>
          </cell>
          <cell r="E1830">
            <v>2586.5100000000002</v>
          </cell>
          <cell r="F1830">
            <v>2586.54</v>
          </cell>
          <cell r="G1830">
            <v>2585.7600000000002</v>
          </cell>
          <cell r="H1830">
            <v>0</v>
          </cell>
          <cell r="I1830">
            <v>0.23</v>
          </cell>
          <cell r="J1830">
            <v>1.32</v>
          </cell>
          <cell r="K1830">
            <v>1829</v>
          </cell>
        </row>
        <row r="1831">
          <cell r="B1831">
            <v>29102</v>
          </cell>
          <cell r="C1831">
            <v>28942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0.45</v>
          </cell>
          <cell r="J1831">
            <v>0.95</v>
          </cell>
          <cell r="K1831">
            <v>1830</v>
          </cell>
        </row>
        <row r="1832">
          <cell r="B1832">
            <v>28951</v>
          </cell>
          <cell r="C1832">
            <v>28942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0.4</v>
          </cell>
          <cell r="J1832">
            <v>1.82</v>
          </cell>
          <cell r="K1832">
            <v>1831</v>
          </cell>
        </row>
        <row r="1833">
          <cell r="B1833">
            <v>28976</v>
          </cell>
          <cell r="C1833">
            <v>28951</v>
          </cell>
          <cell r="D1833">
            <v>2585.5700000000002</v>
          </cell>
          <cell r="E1833">
            <v>0</v>
          </cell>
          <cell r="F1833">
            <v>2584.8000000000002</v>
          </cell>
          <cell r="G1833">
            <v>0</v>
          </cell>
          <cell r="H1833">
            <v>0</v>
          </cell>
          <cell r="I1833">
            <v>0.4</v>
          </cell>
          <cell r="J1833">
            <v>1.76</v>
          </cell>
          <cell r="K1833">
            <v>1832</v>
          </cell>
        </row>
        <row r="1834">
          <cell r="B1834">
            <v>29000</v>
          </cell>
          <cell r="C1834">
            <v>28976</v>
          </cell>
          <cell r="D1834">
            <v>2586.5100000000002</v>
          </cell>
          <cell r="E1834">
            <v>2585.5700000000002</v>
          </cell>
          <cell r="F1834">
            <v>2585.8000000000002</v>
          </cell>
          <cell r="G1834">
            <v>2584.8000000000002</v>
          </cell>
          <cell r="H1834">
            <v>0</v>
          </cell>
          <cell r="I1834">
            <v>0.4</v>
          </cell>
          <cell r="J1834">
            <v>1.76</v>
          </cell>
          <cell r="K1834">
            <v>1833</v>
          </cell>
        </row>
        <row r="1835">
          <cell r="B1835">
            <v>29220</v>
          </cell>
          <cell r="C1835">
            <v>29102</v>
          </cell>
          <cell r="D1835">
            <v>0</v>
          </cell>
          <cell r="E1835">
            <v>0</v>
          </cell>
          <cell r="F1835">
            <v>2584.08</v>
          </cell>
          <cell r="G1835">
            <v>0</v>
          </cell>
          <cell r="H1835">
            <v>0</v>
          </cell>
          <cell r="I1835">
            <v>0</v>
          </cell>
          <cell r="J1835">
            <v>0.8</v>
          </cell>
          <cell r="K1835">
            <v>1834</v>
          </cell>
        </row>
        <row r="1836">
          <cell r="B1836">
            <v>29328</v>
          </cell>
          <cell r="C1836">
            <v>29220</v>
          </cell>
          <cell r="D1836">
            <v>0</v>
          </cell>
          <cell r="E1836">
            <v>0</v>
          </cell>
          <cell r="F1836">
            <v>2585.81</v>
          </cell>
          <cell r="G1836">
            <v>2584.08</v>
          </cell>
          <cell r="H1836">
            <v>0</v>
          </cell>
          <cell r="I1836">
            <v>0.3</v>
          </cell>
          <cell r="J1836">
            <v>2.5299999999999998</v>
          </cell>
          <cell r="K1836">
            <v>1835</v>
          </cell>
        </row>
        <row r="1837">
          <cell r="B1837">
            <v>29456</v>
          </cell>
          <cell r="C1837">
            <v>29328</v>
          </cell>
          <cell r="D1837">
            <v>0</v>
          </cell>
          <cell r="E1837">
            <v>0</v>
          </cell>
          <cell r="F1837">
            <v>2587.67</v>
          </cell>
          <cell r="G1837">
            <v>2585.81</v>
          </cell>
          <cell r="H1837">
            <v>0</v>
          </cell>
          <cell r="I1837">
            <v>0.3</v>
          </cell>
          <cell r="J1837">
            <v>2.5</v>
          </cell>
          <cell r="K1837">
            <v>1836</v>
          </cell>
        </row>
        <row r="1838">
          <cell r="B1838">
            <v>30758</v>
          </cell>
          <cell r="C1838">
            <v>30685</v>
          </cell>
          <cell r="D1838">
            <v>2614.1999999999998</v>
          </cell>
          <cell r="E1838">
            <v>2614.6799999999998</v>
          </cell>
          <cell r="F1838">
            <v>2612.9899999999998</v>
          </cell>
          <cell r="G1838">
            <v>2612.36</v>
          </cell>
          <cell r="H1838">
            <v>0</v>
          </cell>
          <cell r="I1838">
            <v>0.45</v>
          </cell>
          <cell r="J1838">
            <v>1.2</v>
          </cell>
          <cell r="K1838">
            <v>1837</v>
          </cell>
        </row>
        <row r="1839">
          <cell r="B1839">
            <v>30797</v>
          </cell>
          <cell r="C1839">
            <v>30758</v>
          </cell>
          <cell r="D1839">
            <v>2614.1999999999998</v>
          </cell>
          <cell r="E1839">
            <v>2614.1999999999998</v>
          </cell>
          <cell r="F1839">
            <v>2613.2399999999998</v>
          </cell>
          <cell r="G1839">
            <v>2612.9899999999998</v>
          </cell>
          <cell r="H1839">
            <v>0</v>
          </cell>
          <cell r="I1839">
            <v>0.45</v>
          </cell>
          <cell r="J1839">
            <v>1.2</v>
          </cell>
          <cell r="K1839">
            <v>1838</v>
          </cell>
        </row>
        <row r="1840">
          <cell r="B1840">
            <v>30824</v>
          </cell>
          <cell r="C1840">
            <v>30662</v>
          </cell>
          <cell r="D1840">
            <v>0</v>
          </cell>
          <cell r="E1840">
            <v>2613.25</v>
          </cell>
          <cell r="F1840">
            <v>2612.5300000000002</v>
          </cell>
          <cell r="G1840">
            <v>0</v>
          </cell>
          <cell r="H1840">
            <v>0</v>
          </cell>
          <cell r="I1840">
            <v>0.6</v>
          </cell>
          <cell r="J1840">
            <v>2.5</v>
          </cell>
          <cell r="K1840">
            <v>1839</v>
          </cell>
        </row>
        <row r="1841">
          <cell r="B1841">
            <v>30796</v>
          </cell>
          <cell r="C1841">
            <v>30700</v>
          </cell>
          <cell r="D1841">
            <v>2604</v>
          </cell>
          <cell r="E1841">
            <v>2601.34</v>
          </cell>
          <cell r="F1841">
            <v>2602.23</v>
          </cell>
          <cell r="G1841">
            <v>2600.1799999999998</v>
          </cell>
          <cell r="H1841">
            <v>0</v>
          </cell>
          <cell r="I1841">
            <v>0.5</v>
          </cell>
          <cell r="J1841">
            <v>3.5</v>
          </cell>
          <cell r="K1841">
            <v>1840</v>
          </cell>
        </row>
        <row r="1842">
          <cell r="B1842">
            <v>30645</v>
          </cell>
          <cell r="C1842">
            <v>30796</v>
          </cell>
          <cell r="D1842">
            <v>2614.81</v>
          </cell>
          <cell r="E1842">
            <v>2614</v>
          </cell>
          <cell r="F1842">
            <v>2613.14</v>
          </cell>
          <cell r="G1842">
            <v>2612.23</v>
          </cell>
          <cell r="H1842">
            <v>0</v>
          </cell>
          <cell r="I1842">
            <v>0.3</v>
          </cell>
          <cell r="J1842">
            <v>1</v>
          </cell>
          <cell r="K1842">
            <v>1841</v>
          </cell>
        </row>
        <row r="1843">
          <cell r="B1843">
            <v>30486</v>
          </cell>
          <cell r="C1843">
            <v>30700</v>
          </cell>
          <cell r="D1843">
            <v>2601.67</v>
          </cell>
          <cell r="E1843">
            <v>2601.34</v>
          </cell>
          <cell r="F1843">
            <v>2600.98</v>
          </cell>
          <cell r="G1843">
            <v>2600.1999999999998</v>
          </cell>
          <cell r="H1843">
            <v>0</v>
          </cell>
          <cell r="I1843">
            <v>0.3</v>
          </cell>
          <cell r="J1843">
            <v>0.9</v>
          </cell>
          <cell r="K1843">
            <v>1842</v>
          </cell>
        </row>
        <row r="1844">
          <cell r="B1844">
            <v>30551</v>
          </cell>
          <cell r="C1844">
            <v>30486</v>
          </cell>
          <cell r="D1844">
            <v>2603.25</v>
          </cell>
          <cell r="E1844">
            <v>2601.67</v>
          </cell>
          <cell r="F1844">
            <v>2601.16</v>
          </cell>
          <cell r="G1844">
            <v>2600.98</v>
          </cell>
          <cell r="H1844">
            <v>0</v>
          </cell>
          <cell r="I1844">
            <v>0.3</v>
          </cell>
          <cell r="J1844">
            <v>0.5</v>
          </cell>
          <cell r="K1844">
            <v>1843</v>
          </cell>
        </row>
        <row r="1845">
          <cell r="B1845">
            <v>30656</v>
          </cell>
          <cell r="C1845">
            <v>30484</v>
          </cell>
          <cell r="D1845">
            <v>2600</v>
          </cell>
          <cell r="E1845">
            <v>2596</v>
          </cell>
          <cell r="F1845">
            <v>2598.79</v>
          </cell>
          <cell r="G1845">
            <v>2595.2800000000002</v>
          </cell>
          <cell r="H1845">
            <v>0</v>
          </cell>
          <cell r="I1845">
            <v>0.23</v>
          </cell>
          <cell r="J1845">
            <v>3.5</v>
          </cell>
          <cell r="K1845">
            <v>1844</v>
          </cell>
        </row>
        <row r="1846">
          <cell r="B1846">
            <v>30292</v>
          </cell>
          <cell r="C1846">
            <v>30484</v>
          </cell>
          <cell r="D1846">
            <v>0</v>
          </cell>
          <cell r="E1846">
            <v>2596</v>
          </cell>
          <cell r="F1846">
            <v>2595.4699999999998</v>
          </cell>
          <cell r="G1846">
            <v>2595.2800000000002</v>
          </cell>
          <cell r="H1846">
            <v>0</v>
          </cell>
          <cell r="I1846">
            <v>0.3</v>
          </cell>
          <cell r="J1846">
            <v>0.7</v>
          </cell>
          <cell r="K1846">
            <v>1845</v>
          </cell>
        </row>
        <row r="1847">
          <cell r="B1847">
            <v>30487</v>
          </cell>
          <cell r="C1847">
            <v>30403</v>
          </cell>
          <cell r="D1847">
            <v>0</v>
          </cell>
          <cell r="E1847">
            <v>2617.04</v>
          </cell>
          <cell r="F1847">
            <v>0</v>
          </cell>
          <cell r="G1847">
            <v>0</v>
          </cell>
          <cell r="H1847">
            <v>0</v>
          </cell>
          <cell r="I1847">
            <v>0</v>
          </cell>
          <cell r="J1847">
            <v>0</v>
          </cell>
          <cell r="K1847">
            <v>1846</v>
          </cell>
        </row>
        <row r="1848">
          <cell r="B1848">
            <v>30002</v>
          </cell>
          <cell r="C1848">
            <v>29961</v>
          </cell>
          <cell r="D1848">
            <v>2619.5500000000002</v>
          </cell>
          <cell r="E1848">
            <v>2619.0500000000002</v>
          </cell>
          <cell r="F1848">
            <v>2618.75</v>
          </cell>
          <cell r="G1848">
            <v>2618.46</v>
          </cell>
          <cell r="H1848">
            <v>0</v>
          </cell>
          <cell r="I1848">
            <v>0.3</v>
          </cell>
          <cell r="J1848">
            <v>1.65</v>
          </cell>
          <cell r="K1848">
            <v>1847</v>
          </cell>
        </row>
        <row r="1849">
          <cell r="B1849">
            <v>29807</v>
          </cell>
          <cell r="C1849">
            <v>29657</v>
          </cell>
          <cell r="D1849">
            <v>2612.5</v>
          </cell>
          <cell r="E1849">
            <v>2600</v>
          </cell>
          <cell r="F1849">
            <v>2607.85</v>
          </cell>
          <cell r="G1849">
            <v>2598.1</v>
          </cell>
          <cell r="H1849">
            <v>0</v>
          </cell>
          <cell r="I1849">
            <v>0.3</v>
          </cell>
          <cell r="J1849">
            <v>8.08</v>
          </cell>
          <cell r="K1849">
            <v>1848</v>
          </cell>
        </row>
        <row r="1850">
          <cell r="B1850">
            <v>29878</v>
          </cell>
          <cell r="C1850">
            <v>29807</v>
          </cell>
          <cell r="D1850">
            <v>2618.69</v>
          </cell>
          <cell r="E1850">
            <v>2612.5</v>
          </cell>
          <cell r="F1850">
            <v>2615.23</v>
          </cell>
          <cell r="G1850">
            <v>2610.41</v>
          </cell>
          <cell r="H1850">
            <v>0</v>
          </cell>
          <cell r="I1850">
            <v>0.23</v>
          </cell>
          <cell r="J1850">
            <v>12</v>
          </cell>
          <cell r="K1850">
            <v>1849</v>
          </cell>
        </row>
        <row r="1851">
          <cell r="B1851">
            <v>30052</v>
          </cell>
          <cell r="C1851">
            <v>29878</v>
          </cell>
          <cell r="D1851">
            <v>2619.62</v>
          </cell>
          <cell r="E1851">
            <v>2618.69</v>
          </cell>
          <cell r="F1851">
            <v>2618.83</v>
          </cell>
          <cell r="G1851">
            <v>2615.23</v>
          </cell>
          <cell r="H1851">
            <v>0</v>
          </cell>
          <cell r="I1851">
            <v>0.23</v>
          </cell>
          <cell r="J1851">
            <v>3</v>
          </cell>
          <cell r="K1851">
            <v>1850</v>
          </cell>
        </row>
        <row r="1852">
          <cell r="B1852">
            <v>30685</v>
          </cell>
          <cell r="C1852">
            <v>30662</v>
          </cell>
          <cell r="D1852">
            <v>2614.6799999999998</v>
          </cell>
          <cell r="E1852">
            <v>2613.25</v>
          </cell>
          <cell r="F1852">
            <v>2612.36</v>
          </cell>
          <cell r="G1852">
            <v>2611.09</v>
          </cell>
          <cell r="H1852">
            <v>0</v>
          </cell>
          <cell r="I1852">
            <v>0.4</v>
          </cell>
          <cell r="J1852">
            <v>6.4</v>
          </cell>
          <cell r="K1852">
            <v>1851</v>
          </cell>
        </row>
        <row r="1853">
          <cell r="B1853">
            <v>30523</v>
          </cell>
          <cell r="C1853">
            <v>30685</v>
          </cell>
          <cell r="D1853">
            <v>2615.73</v>
          </cell>
          <cell r="E1853">
            <v>2614.6799999999998</v>
          </cell>
          <cell r="F1853">
            <v>2614.3000000000002</v>
          </cell>
          <cell r="G1853">
            <v>2612.36</v>
          </cell>
          <cell r="H1853">
            <v>0</v>
          </cell>
          <cell r="I1853">
            <v>0.4</v>
          </cell>
          <cell r="J1853">
            <v>3</v>
          </cell>
          <cell r="K1853">
            <v>1852</v>
          </cell>
        </row>
        <row r="1854">
          <cell r="B1854">
            <v>30403</v>
          </cell>
          <cell r="C1854">
            <v>30523</v>
          </cell>
          <cell r="D1854">
            <v>2617.04</v>
          </cell>
          <cell r="E1854">
            <v>2615.73</v>
          </cell>
          <cell r="F1854">
            <v>2615.98</v>
          </cell>
          <cell r="G1854">
            <v>2614.3000000000002</v>
          </cell>
          <cell r="H1854">
            <v>0</v>
          </cell>
          <cell r="I1854">
            <v>0.35</v>
          </cell>
          <cell r="J1854">
            <v>3.5</v>
          </cell>
          <cell r="K1854">
            <v>1853</v>
          </cell>
        </row>
        <row r="1855">
          <cell r="B1855">
            <v>30251</v>
          </cell>
          <cell r="C1855">
            <v>30403</v>
          </cell>
          <cell r="D1855">
            <v>2618.7800000000002</v>
          </cell>
          <cell r="E1855">
            <v>2617.04</v>
          </cell>
          <cell r="F1855">
            <v>2617.7800000000002</v>
          </cell>
          <cell r="G1855">
            <v>2615.98</v>
          </cell>
          <cell r="H1855">
            <v>0</v>
          </cell>
          <cell r="I1855">
            <v>0.3</v>
          </cell>
          <cell r="J1855">
            <v>3.5</v>
          </cell>
          <cell r="K1855">
            <v>1854</v>
          </cell>
        </row>
        <row r="1856">
          <cell r="B1856">
            <v>30202</v>
          </cell>
          <cell r="C1856">
            <v>30251</v>
          </cell>
          <cell r="D1856">
            <v>2619.12</v>
          </cell>
          <cell r="E1856">
            <v>2618.7800000000002</v>
          </cell>
          <cell r="F1856">
            <v>2618.29</v>
          </cell>
          <cell r="G1856">
            <v>2617.79</v>
          </cell>
          <cell r="H1856">
            <v>0</v>
          </cell>
          <cell r="I1856">
            <v>0.3</v>
          </cell>
          <cell r="J1856">
            <v>2.5</v>
          </cell>
          <cell r="K1856">
            <v>1855</v>
          </cell>
        </row>
        <row r="1857">
          <cell r="B1857">
            <v>30285</v>
          </cell>
          <cell r="C1857">
            <v>30316</v>
          </cell>
          <cell r="D1857">
            <v>2625.3</v>
          </cell>
          <cell r="E1857">
            <v>2624.85</v>
          </cell>
          <cell r="F1857">
            <v>2623.85</v>
          </cell>
          <cell r="G1857">
            <v>2623.17</v>
          </cell>
          <cell r="H1857">
            <v>0</v>
          </cell>
          <cell r="I1857">
            <v>0.3</v>
          </cell>
          <cell r="J1857">
            <v>5</v>
          </cell>
          <cell r="K1857">
            <v>1856</v>
          </cell>
        </row>
        <row r="1858">
          <cell r="B1858">
            <v>30313</v>
          </cell>
          <cell r="C1858">
            <v>30285</v>
          </cell>
          <cell r="D1858">
            <v>2628.65</v>
          </cell>
          <cell r="E1858">
            <v>2625.3</v>
          </cell>
          <cell r="F1858">
            <v>2625.98</v>
          </cell>
          <cell r="G1858">
            <v>2624</v>
          </cell>
          <cell r="H1858">
            <v>0</v>
          </cell>
          <cell r="I1858">
            <v>0.3</v>
          </cell>
          <cell r="J1858">
            <v>13</v>
          </cell>
          <cell r="K1858">
            <v>1857</v>
          </cell>
        </row>
        <row r="1859">
          <cell r="B1859">
            <v>30281</v>
          </cell>
          <cell r="C1859">
            <v>30251</v>
          </cell>
          <cell r="D1859">
            <v>2622.4</v>
          </cell>
          <cell r="E1859">
            <v>2618.7800000000002</v>
          </cell>
          <cell r="F1859">
            <v>2618.6999999999998</v>
          </cell>
          <cell r="G1859">
            <v>2617.9</v>
          </cell>
          <cell r="H1859">
            <v>0</v>
          </cell>
          <cell r="I1859">
            <v>0.3</v>
          </cell>
          <cell r="J1859">
            <v>8</v>
          </cell>
          <cell r="K1859">
            <v>1858</v>
          </cell>
        </row>
        <row r="1860">
          <cell r="B1860">
            <v>30300</v>
          </cell>
          <cell r="C1860">
            <v>30281</v>
          </cell>
          <cell r="D1860">
            <v>2623.4</v>
          </cell>
          <cell r="E1860">
            <v>2622.4</v>
          </cell>
          <cell r="F1860">
            <v>2620.56</v>
          </cell>
          <cell r="G1860">
            <v>2619.6</v>
          </cell>
          <cell r="H1860">
            <v>0</v>
          </cell>
          <cell r="I1860">
            <v>0.3</v>
          </cell>
          <cell r="J1860">
            <v>8</v>
          </cell>
          <cell r="K1860">
            <v>1859</v>
          </cell>
        </row>
        <row r="1861">
          <cell r="B1861">
            <v>30316</v>
          </cell>
          <cell r="C1861">
            <v>30300</v>
          </cell>
          <cell r="D1861">
            <v>2624.85</v>
          </cell>
          <cell r="E1861">
            <v>2623.4</v>
          </cell>
          <cell r="F1861">
            <v>2622.56</v>
          </cell>
          <cell r="G1861">
            <v>2621.56</v>
          </cell>
          <cell r="H1861">
            <v>0</v>
          </cell>
          <cell r="I1861">
            <v>0.3</v>
          </cell>
          <cell r="J1861">
            <v>8</v>
          </cell>
          <cell r="K1861">
            <v>1860</v>
          </cell>
        </row>
        <row r="1862">
          <cell r="B1862">
            <v>30251</v>
          </cell>
          <cell r="C1862">
            <v>30236</v>
          </cell>
          <cell r="D1862">
            <v>2618.7800000000002</v>
          </cell>
          <cell r="E1862">
            <v>0</v>
          </cell>
          <cell r="F1862">
            <v>2617.7399999999998</v>
          </cell>
          <cell r="G1862">
            <v>2617.3000000000002</v>
          </cell>
          <cell r="H1862">
            <v>0</v>
          </cell>
          <cell r="I1862">
            <v>0.3</v>
          </cell>
          <cell r="J1862">
            <v>4</v>
          </cell>
          <cell r="K1862">
            <v>1861</v>
          </cell>
        </row>
        <row r="1863">
          <cell r="B1863">
            <v>30307</v>
          </cell>
          <cell r="C1863">
            <v>30173</v>
          </cell>
          <cell r="D1863">
            <v>2616.25</v>
          </cell>
          <cell r="E1863">
            <v>2609</v>
          </cell>
          <cell r="F1863">
            <v>2614.29</v>
          </cell>
          <cell r="G1863">
            <v>2608.0500000000002</v>
          </cell>
          <cell r="H1863">
            <v>0</v>
          </cell>
          <cell r="I1863">
            <v>0.3</v>
          </cell>
          <cell r="J1863">
            <v>8</v>
          </cell>
          <cell r="K1863">
            <v>1862</v>
          </cell>
        </row>
        <row r="1864">
          <cell r="B1864">
            <v>30236</v>
          </cell>
          <cell r="C1864">
            <v>30307</v>
          </cell>
          <cell r="D1864">
            <v>0</v>
          </cell>
          <cell r="E1864">
            <v>2616.25</v>
          </cell>
          <cell r="F1864">
            <v>2617.3000000000002</v>
          </cell>
          <cell r="G1864">
            <v>2614.29</v>
          </cell>
          <cell r="H1864">
            <v>0</v>
          </cell>
          <cell r="I1864">
            <v>0.3</v>
          </cell>
          <cell r="J1864">
            <v>7</v>
          </cell>
          <cell r="K1864">
            <v>1863</v>
          </cell>
        </row>
        <row r="1865">
          <cell r="B1865">
            <v>30366</v>
          </cell>
          <cell r="C1865">
            <v>30323</v>
          </cell>
          <cell r="D1865">
            <v>2602.5500000000002</v>
          </cell>
          <cell r="E1865">
            <v>2602.4</v>
          </cell>
          <cell r="F1865">
            <v>2601.75</v>
          </cell>
          <cell r="G1865">
            <v>2601.6</v>
          </cell>
          <cell r="H1865">
            <v>0</v>
          </cell>
          <cell r="I1865">
            <v>0.55000000000000004</v>
          </cell>
          <cell r="J1865">
            <v>1</v>
          </cell>
          <cell r="K1865">
            <v>1864</v>
          </cell>
        </row>
        <row r="1866">
          <cell r="B1866">
            <v>30537</v>
          </cell>
          <cell r="C1866">
            <v>30366</v>
          </cell>
          <cell r="D1866">
            <v>2605.1999999999998</v>
          </cell>
          <cell r="E1866">
            <v>2602.5500000000002</v>
          </cell>
          <cell r="F1866">
            <v>2604.3000000000002</v>
          </cell>
          <cell r="G1866">
            <v>2601.75</v>
          </cell>
          <cell r="H1866">
            <v>0</v>
          </cell>
          <cell r="I1866">
            <v>0.55000000000000004</v>
          </cell>
          <cell r="J1866">
            <v>3.5</v>
          </cell>
          <cell r="K1866">
            <v>1865</v>
          </cell>
        </row>
        <row r="1867">
          <cell r="B1867">
            <v>30662</v>
          </cell>
          <cell r="C1867">
            <v>30537</v>
          </cell>
          <cell r="D1867">
            <v>2613.25</v>
          </cell>
          <cell r="E1867">
            <v>2605.1999999999998</v>
          </cell>
          <cell r="F1867">
            <v>2610.35</v>
          </cell>
          <cell r="G1867">
            <v>2604.3000000000002</v>
          </cell>
          <cell r="H1867">
            <v>0</v>
          </cell>
          <cell r="I1867">
            <v>0.55000000000000004</v>
          </cell>
          <cell r="J1867">
            <v>7</v>
          </cell>
          <cell r="K1867">
            <v>1866</v>
          </cell>
        </row>
        <row r="1868">
          <cell r="B1868">
            <v>30323</v>
          </cell>
          <cell r="C1868">
            <v>30122</v>
          </cell>
          <cell r="D1868">
            <v>2602.4</v>
          </cell>
          <cell r="E1868">
            <v>2602.8000000000002</v>
          </cell>
          <cell r="F1868">
            <v>2601.6</v>
          </cell>
          <cell r="G1868">
            <v>2600.34</v>
          </cell>
          <cell r="H1868">
            <v>0</v>
          </cell>
          <cell r="I1868">
            <v>0.55000000000000004</v>
          </cell>
          <cell r="J1868">
            <v>1.58</v>
          </cell>
          <cell r="K1868">
            <v>1867</v>
          </cell>
        </row>
        <row r="1869">
          <cell r="B1869">
            <v>30122</v>
          </cell>
          <cell r="C1869">
            <v>30064</v>
          </cell>
          <cell r="D1869">
            <v>2602.8000000000002</v>
          </cell>
          <cell r="E1869">
            <v>2601.8000000000002</v>
          </cell>
          <cell r="F1869">
            <v>2600.34</v>
          </cell>
          <cell r="G1869">
            <v>0</v>
          </cell>
          <cell r="H1869">
            <v>0</v>
          </cell>
          <cell r="I1869">
            <v>0.55000000000000004</v>
          </cell>
          <cell r="J1869">
            <v>1</v>
          </cell>
          <cell r="K1869">
            <v>1868</v>
          </cell>
        </row>
        <row r="1870">
          <cell r="B1870">
            <v>30173</v>
          </cell>
          <cell r="C1870">
            <v>30064</v>
          </cell>
          <cell r="D1870">
            <v>2609</v>
          </cell>
          <cell r="E1870">
            <v>2601.8000000000002</v>
          </cell>
          <cell r="F1870">
            <v>2608.0300000000002</v>
          </cell>
          <cell r="G1870">
            <v>2600.5100000000002</v>
          </cell>
          <cell r="H1870">
            <v>0</v>
          </cell>
          <cell r="I1870">
            <v>0.3</v>
          </cell>
          <cell r="J1870">
            <v>8</v>
          </cell>
          <cell r="K1870">
            <v>1869</v>
          </cell>
        </row>
        <row r="1871">
          <cell r="B1871">
            <v>30064</v>
          </cell>
          <cell r="C1871">
            <v>29949</v>
          </cell>
          <cell r="D1871">
            <v>2601.8000000000002</v>
          </cell>
          <cell r="E1871">
            <v>2697</v>
          </cell>
          <cell r="F1871">
            <v>2699.85</v>
          </cell>
          <cell r="G1871">
            <v>2695.67</v>
          </cell>
          <cell r="H1871">
            <v>0</v>
          </cell>
          <cell r="I1871">
            <v>0.55000000000000004</v>
          </cell>
          <cell r="J1871">
            <v>4.7</v>
          </cell>
          <cell r="K1871">
            <v>1870</v>
          </cell>
        </row>
        <row r="1872">
          <cell r="B1872">
            <v>29949</v>
          </cell>
          <cell r="C1872">
            <v>29889</v>
          </cell>
          <cell r="D1872">
            <v>2597</v>
          </cell>
          <cell r="E1872">
            <v>2596</v>
          </cell>
          <cell r="F1872">
            <v>2595.67</v>
          </cell>
          <cell r="G1872">
            <v>2594.39</v>
          </cell>
          <cell r="H1872">
            <v>0</v>
          </cell>
          <cell r="I1872">
            <v>0.55000000000000004</v>
          </cell>
          <cell r="J1872">
            <v>5.0999999999999996</v>
          </cell>
          <cell r="K1872">
            <v>1871</v>
          </cell>
        </row>
        <row r="1873">
          <cell r="B1873">
            <v>30183</v>
          </cell>
          <cell r="C1873">
            <v>29889</v>
          </cell>
          <cell r="D1873">
            <v>0</v>
          </cell>
          <cell r="E1873">
            <v>2596</v>
          </cell>
          <cell r="F1873">
            <v>2595.11</v>
          </cell>
          <cell r="G1873">
            <v>2594.39</v>
          </cell>
          <cell r="H1873">
            <v>0</v>
          </cell>
          <cell r="I1873">
            <v>0.3</v>
          </cell>
          <cell r="J1873">
            <v>0.55000000000000004</v>
          </cell>
          <cell r="K1873">
            <v>1872</v>
          </cell>
        </row>
        <row r="1874">
          <cell r="B1874">
            <v>30115</v>
          </cell>
          <cell r="C1874">
            <v>29875</v>
          </cell>
          <cell r="D1874">
            <v>2619.04</v>
          </cell>
          <cell r="E1874">
            <v>2611</v>
          </cell>
          <cell r="F1874">
            <v>2615.4499999999998</v>
          </cell>
          <cell r="G1874">
            <v>2606.4499999999998</v>
          </cell>
          <cell r="H1874">
            <v>0</v>
          </cell>
          <cell r="I1874">
            <v>0.3</v>
          </cell>
          <cell r="J1874">
            <v>10</v>
          </cell>
          <cell r="K1874">
            <v>1873</v>
          </cell>
        </row>
        <row r="1875">
          <cell r="B1875">
            <v>29875</v>
          </cell>
          <cell r="C1875">
            <v>29710</v>
          </cell>
          <cell r="D1875">
            <v>2611</v>
          </cell>
          <cell r="E1875">
            <v>0</v>
          </cell>
          <cell r="F1875">
            <v>2606.4499999999998</v>
          </cell>
          <cell r="G1875">
            <v>2697.91</v>
          </cell>
          <cell r="H1875">
            <v>0</v>
          </cell>
          <cell r="I1875">
            <v>0.4</v>
          </cell>
          <cell r="J1875">
            <v>7</v>
          </cell>
          <cell r="K1875">
            <v>1874</v>
          </cell>
        </row>
        <row r="1876">
          <cell r="B1876">
            <v>29917</v>
          </cell>
          <cell r="C1876">
            <v>29710</v>
          </cell>
          <cell r="D1876">
            <v>2602.5</v>
          </cell>
          <cell r="E1876">
            <v>0</v>
          </cell>
          <cell r="F1876">
            <v>2699.45</v>
          </cell>
          <cell r="G1876">
            <v>2697.91</v>
          </cell>
          <cell r="H1876">
            <v>0</v>
          </cell>
          <cell r="I1876">
            <v>0.4</v>
          </cell>
          <cell r="J1876">
            <v>2</v>
          </cell>
          <cell r="K1876">
            <v>1875</v>
          </cell>
        </row>
        <row r="1877">
          <cell r="B1877">
            <v>30032</v>
          </cell>
          <cell r="C1877">
            <v>29917</v>
          </cell>
          <cell r="D1877">
            <v>2601.8000000000002</v>
          </cell>
          <cell r="E1877">
            <v>2602.5</v>
          </cell>
          <cell r="F1877">
            <v>2600.5300000000002</v>
          </cell>
          <cell r="G1877">
            <v>2599.4499999999998</v>
          </cell>
          <cell r="H1877">
            <v>0</v>
          </cell>
          <cell r="I1877">
            <v>0.3</v>
          </cell>
          <cell r="J1877">
            <v>2</v>
          </cell>
          <cell r="K1877">
            <v>1876</v>
          </cell>
        </row>
        <row r="1878">
          <cell r="B1878">
            <v>30353</v>
          </cell>
          <cell r="C1878">
            <v>30238</v>
          </cell>
          <cell r="D1878">
            <v>2600</v>
          </cell>
          <cell r="E1878">
            <v>2596.1999999999998</v>
          </cell>
          <cell r="F1878">
            <v>2598.79</v>
          </cell>
          <cell r="G1878">
            <v>2595.39</v>
          </cell>
          <cell r="H1878">
            <v>0</v>
          </cell>
          <cell r="I1878">
            <v>0.23</v>
          </cell>
          <cell r="J1878">
            <v>4.2</v>
          </cell>
          <cell r="K1878">
            <v>1877</v>
          </cell>
        </row>
        <row r="1879">
          <cell r="B1879">
            <v>29710</v>
          </cell>
          <cell r="C1879">
            <v>29548</v>
          </cell>
          <cell r="D1879">
            <v>0</v>
          </cell>
          <cell r="E1879">
            <v>2595</v>
          </cell>
          <cell r="F1879">
            <v>2597.91</v>
          </cell>
          <cell r="G1879">
            <v>2593.0300000000002</v>
          </cell>
          <cell r="H1879">
            <v>0</v>
          </cell>
          <cell r="I1879">
            <v>0.5</v>
          </cell>
          <cell r="J1879">
            <v>4</v>
          </cell>
          <cell r="K1879">
            <v>1878</v>
          </cell>
        </row>
        <row r="1880">
          <cell r="B1880">
            <v>30718</v>
          </cell>
          <cell r="C1880">
            <v>30757</v>
          </cell>
          <cell r="D1880">
            <v>2645.47</v>
          </cell>
          <cell r="E1880">
            <v>2641.96</v>
          </cell>
          <cell r="F1880">
            <v>2641.2</v>
          </cell>
          <cell r="G1880">
            <v>2639.7</v>
          </cell>
          <cell r="H1880">
            <v>0</v>
          </cell>
          <cell r="I1880">
            <v>0.2</v>
          </cell>
          <cell r="J1880">
            <v>8</v>
          </cell>
          <cell r="K1880">
            <v>1879</v>
          </cell>
        </row>
        <row r="1881">
          <cell r="B1881">
            <v>30757</v>
          </cell>
          <cell r="C1881">
            <v>30800</v>
          </cell>
          <cell r="D1881">
            <v>2641.96</v>
          </cell>
          <cell r="E1881">
            <v>2636.33</v>
          </cell>
          <cell r="F1881">
            <v>2639.5</v>
          </cell>
          <cell r="G1881">
            <v>2635.25</v>
          </cell>
          <cell r="H1881">
            <v>0</v>
          </cell>
          <cell r="I1881">
            <v>0.2</v>
          </cell>
          <cell r="J1881">
            <v>12.5</v>
          </cell>
          <cell r="K1881">
            <v>1880</v>
          </cell>
        </row>
        <row r="1882">
          <cell r="B1882">
            <v>30851</v>
          </cell>
          <cell r="C1882">
            <v>30835</v>
          </cell>
          <cell r="D1882">
            <v>0</v>
          </cell>
          <cell r="E1882">
            <v>0</v>
          </cell>
          <cell r="F1882">
            <v>2650.43</v>
          </cell>
          <cell r="G1882">
            <v>2650.34</v>
          </cell>
          <cell r="H1882">
            <v>0</v>
          </cell>
          <cell r="I1882">
            <v>0.2</v>
          </cell>
          <cell r="J1882">
            <v>0.66</v>
          </cell>
          <cell r="K1882">
            <v>1881</v>
          </cell>
        </row>
        <row r="1883">
          <cell r="B1883">
            <v>30790</v>
          </cell>
          <cell r="C1883">
            <v>30780</v>
          </cell>
          <cell r="D1883">
            <v>0</v>
          </cell>
          <cell r="E1883">
            <v>0</v>
          </cell>
          <cell r="F1883">
            <v>2628.84</v>
          </cell>
          <cell r="G1883">
            <v>2625.86</v>
          </cell>
          <cell r="H1883">
            <v>0</v>
          </cell>
          <cell r="I1883">
            <v>0.3</v>
          </cell>
          <cell r="J1883">
            <v>24</v>
          </cell>
          <cell r="K1883">
            <v>1882</v>
          </cell>
        </row>
        <row r="1884">
          <cell r="B1884">
            <v>30800</v>
          </cell>
          <cell r="C1884">
            <v>30790</v>
          </cell>
          <cell r="D1884">
            <v>2636.33</v>
          </cell>
          <cell r="E1884">
            <v>0</v>
          </cell>
          <cell r="F1884">
            <v>2632.98</v>
          </cell>
          <cell r="G1884">
            <v>2630.15</v>
          </cell>
          <cell r="H1884">
            <v>0</v>
          </cell>
          <cell r="I1884">
            <v>0.3</v>
          </cell>
          <cell r="J1884">
            <v>45</v>
          </cell>
          <cell r="K1884">
            <v>1883</v>
          </cell>
        </row>
        <row r="1885">
          <cell r="B1885">
            <v>30814</v>
          </cell>
          <cell r="C1885">
            <v>30800</v>
          </cell>
          <cell r="D1885">
            <v>0</v>
          </cell>
          <cell r="E1885">
            <v>2636.33</v>
          </cell>
          <cell r="F1885">
            <v>2638.23</v>
          </cell>
          <cell r="G1885">
            <v>2632.98</v>
          </cell>
          <cell r="H1885">
            <v>0</v>
          </cell>
          <cell r="I1885">
            <v>0.3</v>
          </cell>
          <cell r="J1885">
            <v>0</v>
          </cell>
          <cell r="K1885">
            <v>1884</v>
          </cell>
        </row>
        <row r="1886">
          <cell r="B1886">
            <v>30835</v>
          </cell>
          <cell r="C1886">
            <v>30814</v>
          </cell>
          <cell r="D1886">
            <v>0</v>
          </cell>
          <cell r="E1886">
            <v>0</v>
          </cell>
          <cell r="F1886">
            <v>2650.34</v>
          </cell>
          <cell r="G1886">
            <v>0</v>
          </cell>
          <cell r="H1886">
            <v>0</v>
          </cell>
          <cell r="I1886">
            <v>0.2</v>
          </cell>
          <cell r="J1886">
            <v>0</v>
          </cell>
          <cell r="K1886">
            <v>1885</v>
          </cell>
        </row>
        <row r="1887">
          <cell r="B1887" t="str">
            <v>2I</v>
          </cell>
          <cell r="C1887" t="str">
            <v>3I</v>
          </cell>
          <cell r="D1887">
            <v>2598.63</v>
          </cell>
          <cell r="E1887">
            <v>2601.9299999999998</v>
          </cell>
          <cell r="F1887">
            <v>2595.46</v>
          </cell>
          <cell r="G1887">
            <v>2590.71</v>
          </cell>
          <cell r="H1887">
            <v>0</v>
          </cell>
          <cell r="I1887">
            <v>0.35</v>
          </cell>
          <cell r="J1887">
            <v>9.5</v>
          </cell>
          <cell r="K1887">
            <v>1886</v>
          </cell>
        </row>
        <row r="1888">
          <cell r="B1888" t="str">
            <v>3I</v>
          </cell>
          <cell r="C1888" t="str">
            <v>4I</v>
          </cell>
          <cell r="D1888">
            <v>2591.9299999999998</v>
          </cell>
          <cell r="E1888">
            <v>2588.3000000000002</v>
          </cell>
          <cell r="F1888">
            <v>2590.71</v>
          </cell>
          <cell r="G1888">
            <v>2587.4</v>
          </cell>
          <cell r="H1888">
            <v>0</v>
          </cell>
          <cell r="I1888">
            <v>0.3</v>
          </cell>
          <cell r="J1888">
            <v>5</v>
          </cell>
          <cell r="K1888">
            <v>1887</v>
          </cell>
        </row>
        <row r="1889">
          <cell r="B1889">
            <v>29124</v>
          </cell>
          <cell r="C1889" t="str">
            <v>8I</v>
          </cell>
          <cell r="D1889">
            <v>2595.3000000000002</v>
          </cell>
          <cell r="E1889">
            <v>2590.9699999999998</v>
          </cell>
          <cell r="F1889">
            <v>2591.73</v>
          </cell>
          <cell r="G1889">
            <v>2588.84</v>
          </cell>
          <cell r="H1889">
            <v>0</v>
          </cell>
          <cell r="I1889">
            <v>0.3</v>
          </cell>
          <cell r="J1889">
            <v>2</v>
          </cell>
          <cell r="K1889">
            <v>1888</v>
          </cell>
        </row>
        <row r="1890">
          <cell r="B1890">
            <v>28805</v>
          </cell>
          <cell r="C1890" t="str">
            <v>11I</v>
          </cell>
          <cell r="D1890">
            <v>2589.08</v>
          </cell>
          <cell r="E1890">
            <v>2588.75</v>
          </cell>
          <cell r="F1890">
            <v>2587.19</v>
          </cell>
          <cell r="G1890">
            <v>2586.7199999999998</v>
          </cell>
          <cell r="H1890">
            <v>0</v>
          </cell>
          <cell r="I1890">
            <v>0.25</v>
          </cell>
          <cell r="J1890">
            <v>0</v>
          </cell>
          <cell r="K1890">
            <v>1889</v>
          </cell>
        </row>
        <row r="1891">
          <cell r="B1891">
            <v>29255</v>
          </cell>
          <cell r="C1891" t="str">
            <v>8I</v>
          </cell>
          <cell r="D1891">
            <v>2592</v>
          </cell>
          <cell r="E1891">
            <v>2592.1</v>
          </cell>
          <cell r="F1891">
            <v>0</v>
          </cell>
          <cell r="G1891">
            <v>2588.81</v>
          </cell>
          <cell r="H1891">
            <v>0</v>
          </cell>
          <cell r="I1891">
            <v>0.23</v>
          </cell>
          <cell r="J1891">
            <v>1.7</v>
          </cell>
          <cell r="K1891">
            <v>1890</v>
          </cell>
        </row>
        <row r="1892">
          <cell r="B1892">
            <v>29172</v>
          </cell>
          <cell r="C1892">
            <v>29124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  <cell r="K1892">
            <v>1891</v>
          </cell>
        </row>
        <row r="1893">
          <cell r="B1893" t="str">
            <v>4I</v>
          </cell>
          <cell r="C1893">
            <v>29163</v>
          </cell>
          <cell r="D1893">
            <v>2598.3000000000002</v>
          </cell>
          <cell r="E1893">
            <v>2595.3000000000002</v>
          </cell>
          <cell r="F1893">
            <v>2597.4</v>
          </cell>
          <cell r="G1893">
            <v>2592.2399999999998</v>
          </cell>
          <cell r="H1893">
            <v>0</v>
          </cell>
          <cell r="I1893">
            <v>0.4</v>
          </cell>
          <cell r="J1893">
            <v>4.5</v>
          </cell>
          <cell r="K1893">
            <v>1892</v>
          </cell>
        </row>
        <row r="1894">
          <cell r="B1894">
            <v>29657</v>
          </cell>
          <cell r="C1894" t="str">
            <v>4I</v>
          </cell>
          <cell r="D1894">
            <v>2600</v>
          </cell>
          <cell r="E1894">
            <v>2598.3000000000002</v>
          </cell>
          <cell r="F1894">
            <v>0</v>
          </cell>
          <cell r="G1894">
            <v>2597.4</v>
          </cell>
          <cell r="H1894">
            <v>0</v>
          </cell>
          <cell r="I1894">
            <v>0.3</v>
          </cell>
          <cell r="J1894">
            <v>1.4</v>
          </cell>
          <cell r="K1894">
            <v>1893</v>
          </cell>
        </row>
        <row r="1895">
          <cell r="B1895">
            <v>29657</v>
          </cell>
          <cell r="C1895">
            <v>29470</v>
          </cell>
          <cell r="D1895">
            <v>2600</v>
          </cell>
          <cell r="E1895">
            <v>0</v>
          </cell>
          <cell r="F1895">
            <v>2598.1</v>
          </cell>
          <cell r="G1895">
            <v>2593.1999999999998</v>
          </cell>
          <cell r="H1895">
            <v>0</v>
          </cell>
          <cell r="I1895">
            <v>0.4</v>
          </cell>
          <cell r="J1895">
            <v>4</v>
          </cell>
          <cell r="K1895">
            <v>1894</v>
          </cell>
        </row>
        <row r="1896">
          <cell r="B1896">
            <v>27656</v>
          </cell>
          <cell r="C1896">
            <v>28039</v>
          </cell>
          <cell r="D1896">
            <v>2589.2800000000002</v>
          </cell>
          <cell r="E1896">
            <v>2588.9299999999998</v>
          </cell>
          <cell r="F1896">
            <v>2588</v>
          </cell>
          <cell r="G1896">
            <v>2587.2600000000002</v>
          </cell>
          <cell r="H1896">
            <v>0</v>
          </cell>
          <cell r="I1896">
            <v>0.38</v>
          </cell>
          <cell r="J1896">
            <v>0.6</v>
          </cell>
          <cell r="K1896">
            <v>1895</v>
          </cell>
        </row>
        <row r="1897">
          <cell r="B1897">
            <v>27777</v>
          </cell>
          <cell r="C1897">
            <v>28185</v>
          </cell>
          <cell r="D1897">
            <v>2591.5</v>
          </cell>
          <cell r="E1897">
            <v>2590.77</v>
          </cell>
          <cell r="F1897">
            <v>2590</v>
          </cell>
          <cell r="G1897">
            <v>2589.14</v>
          </cell>
          <cell r="H1897">
            <v>0</v>
          </cell>
          <cell r="I1897">
            <v>0.3</v>
          </cell>
          <cell r="J1897">
            <v>0.7</v>
          </cell>
          <cell r="K1897">
            <v>1896</v>
          </cell>
        </row>
        <row r="1898">
          <cell r="B1898">
            <v>27957</v>
          </cell>
          <cell r="C1898">
            <v>28220</v>
          </cell>
          <cell r="D1898">
            <v>2591.3200000000002</v>
          </cell>
          <cell r="E1898">
            <v>2590.77</v>
          </cell>
          <cell r="F1898">
            <v>2589.6999999999998</v>
          </cell>
          <cell r="G1898">
            <v>2589.17</v>
          </cell>
          <cell r="H1898">
            <v>0</v>
          </cell>
          <cell r="I1898">
            <v>0.75</v>
          </cell>
          <cell r="J1898">
            <v>0.5</v>
          </cell>
          <cell r="K1898">
            <v>1897</v>
          </cell>
        </row>
        <row r="1899">
          <cell r="B1899">
            <v>27699</v>
          </cell>
          <cell r="C1899">
            <v>27957</v>
          </cell>
          <cell r="D1899">
            <v>2591.67</v>
          </cell>
          <cell r="E1899">
            <v>2591.3200000000002</v>
          </cell>
          <cell r="F1899">
            <v>2590.02</v>
          </cell>
          <cell r="G1899">
            <v>2589.6999999999998</v>
          </cell>
          <cell r="H1899">
            <v>0</v>
          </cell>
          <cell r="I1899">
            <v>0.75</v>
          </cell>
          <cell r="J1899">
            <v>0.4</v>
          </cell>
          <cell r="K1899">
            <v>1898</v>
          </cell>
        </row>
        <row r="1900">
          <cell r="B1900">
            <v>28102</v>
          </cell>
          <cell r="C1900">
            <v>28362</v>
          </cell>
          <cell r="D1900">
            <v>2593.1</v>
          </cell>
          <cell r="E1900">
            <v>2592.54</v>
          </cell>
          <cell r="F1900">
            <v>2591.73</v>
          </cell>
          <cell r="G1900">
            <v>2590.5700000000002</v>
          </cell>
          <cell r="H1900">
            <v>0</v>
          </cell>
          <cell r="I1900">
            <v>0.45</v>
          </cell>
          <cell r="J1900">
            <v>1.4</v>
          </cell>
          <cell r="K1900">
            <v>1899</v>
          </cell>
        </row>
        <row r="1901">
          <cell r="B1901">
            <v>27833</v>
          </cell>
          <cell r="C1901">
            <v>28102</v>
          </cell>
          <cell r="D1901">
            <v>2595.2600000000002</v>
          </cell>
          <cell r="E1901">
            <v>2593.1</v>
          </cell>
          <cell r="F1901">
            <v>2593.86</v>
          </cell>
          <cell r="G1901">
            <v>2591.7800000000002</v>
          </cell>
          <cell r="H1901">
            <v>0</v>
          </cell>
          <cell r="I1901">
            <v>0.38</v>
          </cell>
          <cell r="J1901">
            <v>2.6</v>
          </cell>
          <cell r="K1901">
            <v>1900</v>
          </cell>
        </row>
        <row r="1902">
          <cell r="B1902">
            <v>28519</v>
          </cell>
          <cell r="C1902">
            <v>28362</v>
          </cell>
          <cell r="D1902">
            <v>2594.54</v>
          </cell>
          <cell r="E1902">
            <v>2592.54</v>
          </cell>
          <cell r="F1902">
            <v>2592.38</v>
          </cell>
          <cell r="G1902">
            <v>2590.5700000000002</v>
          </cell>
          <cell r="H1902">
            <v>0</v>
          </cell>
          <cell r="I1902">
            <v>0.53</v>
          </cell>
          <cell r="J1902">
            <v>1.9</v>
          </cell>
          <cell r="K1902">
            <v>1901</v>
          </cell>
        </row>
        <row r="1903">
          <cell r="B1903">
            <v>28362</v>
          </cell>
          <cell r="C1903">
            <v>28767</v>
          </cell>
          <cell r="D1903">
            <v>2592.54</v>
          </cell>
          <cell r="E1903">
            <v>2590.8000000000002</v>
          </cell>
          <cell r="F1903">
            <v>2590.5700000000002</v>
          </cell>
          <cell r="G1903">
            <v>2588.61</v>
          </cell>
          <cell r="H1903">
            <v>0</v>
          </cell>
          <cell r="I1903">
            <v>0.68</v>
          </cell>
          <cell r="J1903">
            <v>1.5</v>
          </cell>
          <cell r="K1903">
            <v>1902</v>
          </cell>
        </row>
        <row r="1904">
          <cell r="B1904">
            <v>28767</v>
          </cell>
          <cell r="C1904">
            <v>28816</v>
          </cell>
          <cell r="D1904">
            <v>2590.8000000000002</v>
          </cell>
          <cell r="E1904">
            <v>2590.6999999999998</v>
          </cell>
          <cell r="F1904">
            <v>2588.61</v>
          </cell>
          <cell r="G1904">
            <v>2588.6</v>
          </cell>
          <cell r="H1904">
            <v>0</v>
          </cell>
          <cell r="I1904">
            <v>0.83</v>
          </cell>
          <cell r="J1904">
            <v>0.7</v>
          </cell>
          <cell r="K1904">
            <v>1903</v>
          </cell>
        </row>
        <row r="1905">
          <cell r="B1905">
            <v>28930</v>
          </cell>
          <cell r="C1905">
            <v>28767</v>
          </cell>
          <cell r="D1905">
            <v>2592.7199999999998</v>
          </cell>
          <cell r="E1905">
            <v>2590.8000000000002</v>
          </cell>
          <cell r="F1905">
            <v>2591.08</v>
          </cell>
          <cell r="G1905">
            <v>2588.61</v>
          </cell>
          <cell r="H1905">
            <v>0</v>
          </cell>
          <cell r="I1905">
            <v>0.4</v>
          </cell>
          <cell r="J1905">
            <v>2.2000000000000002</v>
          </cell>
          <cell r="K1905">
            <v>1904</v>
          </cell>
        </row>
        <row r="1906">
          <cell r="B1906">
            <v>29075</v>
          </cell>
          <cell r="C1906">
            <v>28930</v>
          </cell>
          <cell r="D1906">
            <v>2594.1</v>
          </cell>
          <cell r="E1906">
            <v>2592.7199999999998</v>
          </cell>
          <cell r="F1906">
            <v>2592.6</v>
          </cell>
          <cell r="G1906">
            <v>2591.08</v>
          </cell>
          <cell r="H1906">
            <v>0</v>
          </cell>
          <cell r="I1906">
            <v>0.35</v>
          </cell>
          <cell r="J1906">
            <v>1.6</v>
          </cell>
          <cell r="K1906">
            <v>1905</v>
          </cell>
        </row>
        <row r="1907">
          <cell r="B1907">
            <v>28644</v>
          </cell>
          <cell r="C1907">
            <v>28930</v>
          </cell>
          <cell r="D1907">
            <v>2593.7399999999998</v>
          </cell>
          <cell r="E1907">
            <v>2592.7199999999998</v>
          </cell>
          <cell r="F1907">
            <v>2592.4699999999998</v>
          </cell>
          <cell r="G1907">
            <v>2591.08</v>
          </cell>
          <cell r="H1907">
            <v>0</v>
          </cell>
          <cell r="I1907">
            <v>0.3</v>
          </cell>
          <cell r="J1907">
            <v>1.6</v>
          </cell>
          <cell r="K1907">
            <v>1906</v>
          </cell>
        </row>
        <row r="1908">
          <cell r="B1908">
            <v>28801</v>
          </cell>
          <cell r="C1908">
            <v>29075</v>
          </cell>
          <cell r="D1908">
            <v>2596.1999999999998</v>
          </cell>
          <cell r="E1908">
            <v>2594.1</v>
          </cell>
          <cell r="F1908">
            <v>2594.17</v>
          </cell>
          <cell r="G1908">
            <v>2592.6</v>
          </cell>
          <cell r="H1908">
            <v>0</v>
          </cell>
          <cell r="I1908">
            <v>0.3</v>
          </cell>
          <cell r="J1908">
            <v>1.8</v>
          </cell>
          <cell r="K1908">
            <v>1907</v>
          </cell>
        </row>
        <row r="1909">
          <cell r="B1909">
            <v>29118</v>
          </cell>
          <cell r="C1909">
            <v>29075</v>
          </cell>
          <cell r="D1909">
            <v>0</v>
          </cell>
          <cell r="E1909">
            <v>2594.1</v>
          </cell>
          <cell r="F1909">
            <v>2592.8000000000002</v>
          </cell>
          <cell r="G1909">
            <v>2592.6</v>
          </cell>
          <cell r="H1909">
            <v>0</v>
          </cell>
          <cell r="I1909">
            <v>0.3</v>
          </cell>
          <cell r="J1909">
            <v>1.2</v>
          </cell>
          <cell r="K1909">
            <v>1908</v>
          </cell>
        </row>
        <row r="1910">
          <cell r="B1910">
            <v>29253</v>
          </cell>
          <cell r="C1910">
            <v>29118</v>
          </cell>
          <cell r="D1910">
            <v>2597.42</v>
          </cell>
          <cell r="E1910">
            <v>2594.4699999999998</v>
          </cell>
          <cell r="F1910">
            <v>2595.62</v>
          </cell>
          <cell r="G1910">
            <v>2592.8000000000002</v>
          </cell>
          <cell r="H1910">
            <v>0</v>
          </cell>
          <cell r="I1910">
            <v>0.25</v>
          </cell>
          <cell r="J1910">
            <v>3.56</v>
          </cell>
          <cell r="K1910">
            <v>1909</v>
          </cell>
        </row>
        <row r="1911">
          <cell r="B1911">
            <v>29274</v>
          </cell>
          <cell r="C1911">
            <v>29253</v>
          </cell>
          <cell r="D1911">
            <v>2597.86</v>
          </cell>
          <cell r="E1911">
            <v>2597.4699999999998</v>
          </cell>
          <cell r="F1911">
            <v>2596.2399999999998</v>
          </cell>
          <cell r="G1911">
            <v>2596.15</v>
          </cell>
          <cell r="H1911">
            <v>0</v>
          </cell>
          <cell r="I1911">
            <v>0.68</v>
          </cell>
          <cell r="J1911">
            <v>1</v>
          </cell>
          <cell r="K1911">
            <v>1910</v>
          </cell>
        </row>
        <row r="1912">
          <cell r="B1912">
            <v>29223</v>
          </cell>
          <cell r="C1912">
            <v>29274</v>
          </cell>
          <cell r="D1912">
            <v>2597.87</v>
          </cell>
          <cell r="E1912">
            <v>2597.86</v>
          </cell>
          <cell r="F1912">
            <v>2596.54</v>
          </cell>
          <cell r="G1912">
            <v>2596.2399999999998</v>
          </cell>
          <cell r="H1912">
            <v>0</v>
          </cell>
          <cell r="I1912">
            <v>0.6</v>
          </cell>
          <cell r="J1912">
            <v>1.9</v>
          </cell>
          <cell r="K1912">
            <v>1911</v>
          </cell>
        </row>
        <row r="1913">
          <cell r="B1913">
            <v>28815</v>
          </cell>
          <cell r="C1913">
            <v>29223</v>
          </cell>
          <cell r="D1913">
            <v>2599.1999999999998</v>
          </cell>
          <cell r="E1913">
            <v>2597.87</v>
          </cell>
          <cell r="F1913">
            <v>2597.7199999999998</v>
          </cell>
          <cell r="G1913">
            <v>2596.54</v>
          </cell>
          <cell r="H1913">
            <v>0</v>
          </cell>
          <cell r="I1913">
            <v>0.6</v>
          </cell>
          <cell r="J1913">
            <v>0.9</v>
          </cell>
          <cell r="K1913">
            <v>1912</v>
          </cell>
        </row>
        <row r="1914">
          <cell r="B1914">
            <v>27833</v>
          </cell>
          <cell r="C1914">
            <v>27699</v>
          </cell>
          <cell r="D1914">
            <v>2595.2600000000002</v>
          </cell>
          <cell r="E1914">
            <v>2591.67</v>
          </cell>
          <cell r="F1914">
            <v>2594.06</v>
          </cell>
          <cell r="G1914">
            <v>2590.1</v>
          </cell>
          <cell r="H1914">
            <v>0</v>
          </cell>
          <cell r="I1914">
            <v>0.23</v>
          </cell>
          <cell r="J1914">
            <v>4.5</v>
          </cell>
          <cell r="K1914">
            <v>1913</v>
          </cell>
        </row>
        <row r="1915">
          <cell r="B1915">
            <v>28002</v>
          </cell>
          <cell r="C1915">
            <v>27833</v>
          </cell>
          <cell r="D1915">
            <v>2596.16</v>
          </cell>
          <cell r="E1915">
            <v>2595.2600000000002</v>
          </cell>
          <cell r="F1915">
            <v>2595.7600000000002</v>
          </cell>
          <cell r="G1915">
            <v>2593.86</v>
          </cell>
          <cell r="H1915">
            <v>0</v>
          </cell>
          <cell r="I1915">
            <v>0.35</v>
          </cell>
          <cell r="J1915">
            <v>2</v>
          </cell>
          <cell r="K1915">
            <v>1914</v>
          </cell>
        </row>
        <row r="1916">
          <cell r="B1916">
            <v>27621</v>
          </cell>
          <cell r="C1916">
            <v>27699</v>
          </cell>
          <cell r="D1916">
            <v>2591.79</v>
          </cell>
          <cell r="E1916">
            <v>2591.67</v>
          </cell>
          <cell r="F1916">
            <v>2590.2800000000002</v>
          </cell>
          <cell r="G1916">
            <v>2590.1</v>
          </cell>
          <cell r="H1916">
            <v>0</v>
          </cell>
          <cell r="I1916">
            <v>0.6</v>
          </cell>
          <cell r="J1916">
            <v>0.9</v>
          </cell>
          <cell r="K1916">
            <v>1915</v>
          </cell>
        </row>
        <row r="1917">
          <cell r="B1917">
            <v>28155</v>
          </cell>
          <cell r="C1917">
            <v>28002</v>
          </cell>
          <cell r="D1917">
            <v>2600.59</v>
          </cell>
          <cell r="E1917">
            <v>2596.16</v>
          </cell>
          <cell r="F1917">
            <v>2598.46</v>
          </cell>
          <cell r="G1917">
            <v>2595.7600000000002</v>
          </cell>
          <cell r="H1917">
            <v>0</v>
          </cell>
          <cell r="I1917">
            <v>0.3</v>
          </cell>
          <cell r="J1917">
            <v>3</v>
          </cell>
          <cell r="K1917">
            <v>1916</v>
          </cell>
        </row>
        <row r="1918">
          <cell r="B1918">
            <v>28670</v>
          </cell>
          <cell r="C1918">
            <v>28519</v>
          </cell>
          <cell r="D1918">
            <v>2596.9499999999998</v>
          </cell>
          <cell r="E1918">
            <v>2594.54</v>
          </cell>
          <cell r="F1918">
            <v>2594.85</v>
          </cell>
          <cell r="G1918">
            <v>2592.38</v>
          </cell>
          <cell r="H1918">
            <v>0</v>
          </cell>
          <cell r="I1918">
            <v>0.35</v>
          </cell>
          <cell r="J1918">
            <v>2.6</v>
          </cell>
          <cell r="K1918">
            <v>1917</v>
          </cell>
        </row>
        <row r="1919">
          <cell r="B1919">
            <v>28815</v>
          </cell>
          <cell r="C1919">
            <v>28670</v>
          </cell>
          <cell r="D1919">
            <v>2599.1999999999998</v>
          </cell>
          <cell r="E1919">
            <v>2596.9499999999998</v>
          </cell>
          <cell r="F1919">
            <v>2598</v>
          </cell>
          <cell r="G1919">
            <v>2594.85</v>
          </cell>
          <cell r="H1919">
            <v>0</v>
          </cell>
          <cell r="I1919">
            <v>0.25</v>
          </cell>
          <cell r="J1919">
            <v>3.5</v>
          </cell>
          <cell r="K1919">
            <v>1918</v>
          </cell>
        </row>
        <row r="1920">
          <cell r="B1920">
            <v>28265</v>
          </cell>
          <cell r="C1920">
            <v>28519</v>
          </cell>
          <cell r="D1920">
            <v>2596.3000000000002</v>
          </cell>
          <cell r="E1920">
            <v>2594.54</v>
          </cell>
          <cell r="F1920">
            <v>2594.67</v>
          </cell>
          <cell r="G1920">
            <v>2592.38</v>
          </cell>
          <cell r="H1920">
            <v>0</v>
          </cell>
          <cell r="I1920">
            <v>0.38</v>
          </cell>
          <cell r="J1920">
            <v>2.7</v>
          </cell>
          <cell r="K1920">
            <v>1919</v>
          </cell>
        </row>
        <row r="1921">
          <cell r="B1921">
            <v>28128</v>
          </cell>
          <cell r="C1921">
            <v>28265</v>
          </cell>
          <cell r="D1921">
            <v>2597.1799999999998</v>
          </cell>
          <cell r="E1921">
            <v>2596.3000000000002</v>
          </cell>
          <cell r="F1921">
            <v>2585.09</v>
          </cell>
          <cell r="G1921">
            <v>2594.67</v>
          </cell>
          <cell r="H1921">
            <v>0</v>
          </cell>
          <cell r="I1921">
            <v>0.23</v>
          </cell>
          <cell r="J1921">
            <v>1</v>
          </cell>
          <cell r="K1921">
            <v>1920</v>
          </cell>
        </row>
        <row r="1922">
          <cell r="B1922">
            <v>28414</v>
          </cell>
          <cell r="C1922">
            <v>28265</v>
          </cell>
          <cell r="D1922">
            <v>2598.83</v>
          </cell>
          <cell r="E1922">
            <v>2596.3000000000002</v>
          </cell>
          <cell r="F1922">
            <v>2596.92</v>
          </cell>
          <cell r="G1922">
            <v>2594.67</v>
          </cell>
          <cell r="H1922">
            <v>0</v>
          </cell>
          <cell r="I1922">
            <v>0.35</v>
          </cell>
          <cell r="J1922">
            <v>2.5</v>
          </cell>
          <cell r="K1922">
            <v>1921</v>
          </cell>
        </row>
        <row r="1923">
          <cell r="B1923">
            <v>27745</v>
          </cell>
          <cell r="C1923">
            <v>27621</v>
          </cell>
          <cell r="D1923">
            <v>2595.2600000000002</v>
          </cell>
          <cell r="E1923">
            <v>2591.79</v>
          </cell>
          <cell r="F1923">
            <v>2592.89</v>
          </cell>
          <cell r="G1923">
            <v>2590.2800000000002</v>
          </cell>
          <cell r="H1923">
            <v>0</v>
          </cell>
          <cell r="I1923">
            <v>0.6</v>
          </cell>
          <cell r="J1923">
            <v>3</v>
          </cell>
          <cell r="K1923">
            <v>1922</v>
          </cell>
        </row>
        <row r="1924">
          <cell r="B1924">
            <v>27924</v>
          </cell>
          <cell r="C1924">
            <v>27745</v>
          </cell>
          <cell r="D1924">
            <v>0</v>
          </cell>
          <cell r="E1924">
            <v>2595.2600000000002</v>
          </cell>
          <cell r="F1924">
            <v>2596.98</v>
          </cell>
          <cell r="G1924">
            <v>2593.73</v>
          </cell>
          <cell r="H1924">
            <v>0</v>
          </cell>
          <cell r="I1924">
            <v>0.4</v>
          </cell>
          <cell r="J1924">
            <v>3.1</v>
          </cell>
          <cell r="K1924">
            <v>1923</v>
          </cell>
        </row>
        <row r="1925">
          <cell r="B1925">
            <v>27720</v>
          </cell>
          <cell r="C1925">
            <v>27924</v>
          </cell>
          <cell r="D1925">
            <v>2600.1999999999998</v>
          </cell>
          <cell r="E1925">
            <v>0</v>
          </cell>
          <cell r="F1925">
            <v>2597.4699999999998</v>
          </cell>
          <cell r="G1925">
            <v>2596.98</v>
          </cell>
          <cell r="H1925">
            <v>0</v>
          </cell>
          <cell r="I1925">
            <v>0.3</v>
          </cell>
          <cell r="J1925">
            <v>0.8</v>
          </cell>
          <cell r="K1925">
            <v>1924</v>
          </cell>
        </row>
        <row r="1926">
          <cell r="B1926">
            <v>27548</v>
          </cell>
          <cell r="C1926">
            <v>27745</v>
          </cell>
          <cell r="D1926">
            <v>2595.7199999999998</v>
          </cell>
          <cell r="E1926">
            <v>2595.2600000000002</v>
          </cell>
          <cell r="F1926">
            <v>2593.73</v>
          </cell>
          <cell r="G1926">
            <v>2592.54</v>
          </cell>
          <cell r="H1926">
            <v>0</v>
          </cell>
          <cell r="I1926">
            <v>0.25</v>
          </cell>
          <cell r="J1926">
            <v>1.8</v>
          </cell>
          <cell r="K1926">
            <v>1925</v>
          </cell>
        </row>
        <row r="1927">
          <cell r="B1927">
            <v>27418</v>
          </cell>
          <cell r="C1927">
            <v>27621</v>
          </cell>
          <cell r="D1927">
            <v>2592.3000000000002</v>
          </cell>
          <cell r="E1927">
            <v>2591.79</v>
          </cell>
          <cell r="F1927">
            <v>2591</v>
          </cell>
          <cell r="G1927">
            <v>2590.2800000000002</v>
          </cell>
          <cell r="H1927">
            <v>0</v>
          </cell>
          <cell r="I1927">
            <v>0.25</v>
          </cell>
          <cell r="J1927">
            <v>1.5</v>
          </cell>
          <cell r="K1927">
            <v>1926</v>
          </cell>
        </row>
        <row r="1928">
          <cell r="B1928">
            <v>27653</v>
          </cell>
          <cell r="C1928">
            <v>27428</v>
          </cell>
          <cell r="D1928">
            <v>2591.86</v>
          </cell>
          <cell r="E1928">
            <v>2588.17</v>
          </cell>
          <cell r="F1928">
            <v>2589.5</v>
          </cell>
          <cell r="G1928">
            <v>2585.67</v>
          </cell>
          <cell r="H1928">
            <v>0</v>
          </cell>
          <cell r="I1928">
            <v>0.3</v>
          </cell>
          <cell r="J1928">
            <v>2</v>
          </cell>
          <cell r="K1928">
            <v>1927</v>
          </cell>
        </row>
        <row r="1929">
          <cell r="B1929">
            <v>27567</v>
          </cell>
          <cell r="C1929">
            <v>27352</v>
          </cell>
          <cell r="D1929">
            <v>2591.66</v>
          </cell>
          <cell r="E1929">
            <v>2588.17</v>
          </cell>
          <cell r="F1929">
            <v>2589.5</v>
          </cell>
          <cell r="G1929">
            <v>2586.67</v>
          </cell>
          <cell r="H1929">
            <v>0</v>
          </cell>
          <cell r="I1929">
            <v>0.3</v>
          </cell>
          <cell r="J1929">
            <v>2</v>
          </cell>
          <cell r="K1929">
            <v>1928</v>
          </cell>
        </row>
        <row r="1930">
          <cell r="B1930">
            <v>28185</v>
          </cell>
          <cell r="C1930">
            <v>28573</v>
          </cell>
          <cell r="D1930">
            <v>2590.77</v>
          </cell>
          <cell r="E1930">
            <v>2589.69</v>
          </cell>
          <cell r="F1930">
            <v>2589.5700000000002</v>
          </cell>
          <cell r="G1930">
            <v>2587.1999999999998</v>
          </cell>
          <cell r="H1930">
            <v>0</v>
          </cell>
          <cell r="I1930">
            <v>0.25</v>
          </cell>
          <cell r="J1930">
            <v>1.8</v>
          </cell>
          <cell r="K1930">
            <v>1929</v>
          </cell>
        </row>
        <row r="1931">
          <cell r="B1931">
            <v>28185</v>
          </cell>
          <cell r="C1931">
            <v>28039</v>
          </cell>
          <cell r="D1931">
            <v>2590.77</v>
          </cell>
          <cell r="E1931">
            <v>2588.9299999999998</v>
          </cell>
          <cell r="F1931">
            <v>2589.12</v>
          </cell>
          <cell r="G1931">
            <v>2587.29</v>
          </cell>
          <cell r="H1931">
            <v>0</v>
          </cell>
          <cell r="I1931">
            <v>0.3</v>
          </cell>
          <cell r="J1931">
            <v>2.2000000000000002</v>
          </cell>
          <cell r="K1931">
            <v>1930</v>
          </cell>
        </row>
        <row r="1932">
          <cell r="B1932">
            <v>29523</v>
          </cell>
          <cell r="C1932">
            <v>29320</v>
          </cell>
          <cell r="D1932">
            <v>0</v>
          </cell>
          <cell r="E1932">
            <v>0</v>
          </cell>
          <cell r="F1932">
            <v>2593.33</v>
          </cell>
          <cell r="G1932">
            <v>2589.73</v>
          </cell>
          <cell r="H1932">
            <v>0</v>
          </cell>
          <cell r="I1932">
            <v>0.23</v>
          </cell>
          <cell r="J1932">
            <v>3.5</v>
          </cell>
          <cell r="K1932">
            <v>1931</v>
          </cell>
        </row>
        <row r="1933">
          <cell r="B1933">
            <v>29424</v>
          </cell>
          <cell r="C1933">
            <v>29255</v>
          </cell>
          <cell r="D1933">
            <v>2598.0700000000002</v>
          </cell>
          <cell r="E1933">
            <v>2592</v>
          </cell>
          <cell r="F1933">
            <v>2593.4</v>
          </cell>
          <cell r="G1933">
            <v>2590.62</v>
          </cell>
          <cell r="H1933">
            <v>0</v>
          </cell>
          <cell r="I1933">
            <v>0.23</v>
          </cell>
          <cell r="J1933">
            <v>2.73</v>
          </cell>
          <cell r="K1933">
            <v>1932</v>
          </cell>
        </row>
        <row r="1934">
          <cell r="B1934">
            <v>30811</v>
          </cell>
          <cell r="C1934">
            <v>30684</v>
          </cell>
          <cell r="D1934">
            <v>2594.67</v>
          </cell>
          <cell r="E1934">
            <v>2591.86</v>
          </cell>
          <cell r="F1934">
            <v>2592.3000000000002</v>
          </cell>
          <cell r="G1934">
            <v>2589.9</v>
          </cell>
          <cell r="H1934">
            <v>0</v>
          </cell>
          <cell r="I1934">
            <v>1.3</v>
          </cell>
          <cell r="J1934">
            <v>2.31</v>
          </cell>
          <cell r="K1934">
            <v>1933</v>
          </cell>
        </row>
        <row r="1935">
          <cell r="B1935">
            <v>28373</v>
          </cell>
          <cell r="C1935">
            <v>28232</v>
          </cell>
          <cell r="D1935">
            <v>2586.2600000000002</v>
          </cell>
          <cell r="E1935">
            <v>2584.6799999999998</v>
          </cell>
          <cell r="F1935">
            <v>2584.64</v>
          </cell>
          <cell r="G1935">
            <v>2583.4499999999998</v>
          </cell>
          <cell r="H1935">
            <v>0</v>
          </cell>
          <cell r="I1935">
            <v>0.53</v>
          </cell>
          <cell r="J1935">
            <v>1.3</v>
          </cell>
          <cell r="K1935">
            <v>1934</v>
          </cell>
        </row>
        <row r="1936">
          <cell r="B1936">
            <v>29217</v>
          </cell>
          <cell r="C1936">
            <v>28841</v>
          </cell>
          <cell r="D1936">
            <v>2583.4699999999998</v>
          </cell>
          <cell r="E1936">
            <v>2582.75</v>
          </cell>
          <cell r="F1936">
            <v>2582.5300000000002</v>
          </cell>
          <cell r="G1936">
            <v>2581.94</v>
          </cell>
          <cell r="H1936">
            <v>0</v>
          </cell>
          <cell r="I1936">
            <v>0.75</v>
          </cell>
          <cell r="J1936">
            <v>0.5</v>
          </cell>
          <cell r="K1936">
            <v>1935</v>
          </cell>
        </row>
        <row r="1937">
          <cell r="B1937">
            <v>30503</v>
          </cell>
          <cell r="C1937">
            <v>30312</v>
          </cell>
          <cell r="D1937">
            <v>2588.7600000000002</v>
          </cell>
          <cell r="E1937">
            <v>0</v>
          </cell>
          <cell r="F1937">
            <v>2587.13</v>
          </cell>
          <cell r="G1937">
            <v>2584.48</v>
          </cell>
          <cell r="H1937">
            <v>0</v>
          </cell>
          <cell r="I1937">
            <v>1.35</v>
          </cell>
          <cell r="J1937">
            <v>0</v>
          </cell>
          <cell r="K1937">
            <v>1936</v>
          </cell>
        </row>
        <row r="1938">
          <cell r="B1938">
            <v>30684</v>
          </cell>
          <cell r="C1938">
            <v>30503</v>
          </cell>
          <cell r="D1938">
            <v>2591.86</v>
          </cell>
          <cell r="E1938">
            <v>2588.7600000000002</v>
          </cell>
          <cell r="F1938">
            <v>2589.9</v>
          </cell>
          <cell r="G1938">
            <v>2587.16</v>
          </cell>
          <cell r="H1938">
            <v>0</v>
          </cell>
          <cell r="I1938">
            <v>1.3</v>
          </cell>
          <cell r="J1938">
            <v>2.38</v>
          </cell>
          <cell r="K1938">
            <v>1937</v>
          </cell>
        </row>
        <row r="1939">
          <cell r="B1939">
            <v>27471</v>
          </cell>
          <cell r="C1939">
            <v>27305</v>
          </cell>
          <cell r="D1939">
            <v>2584</v>
          </cell>
          <cell r="E1939">
            <v>2582.5300000000002</v>
          </cell>
          <cell r="F1939">
            <v>2582.4299999999998</v>
          </cell>
          <cell r="G1939">
            <v>2580.98</v>
          </cell>
          <cell r="H1939">
            <v>0</v>
          </cell>
          <cell r="I1939">
            <v>0.75</v>
          </cell>
          <cell r="J1939">
            <v>1.5</v>
          </cell>
          <cell r="K1939">
            <v>1938</v>
          </cell>
        </row>
        <row r="1940">
          <cell r="B1940">
            <v>27905</v>
          </cell>
          <cell r="C1940">
            <v>27753</v>
          </cell>
          <cell r="D1940">
            <v>2583.04</v>
          </cell>
          <cell r="E1940">
            <v>2581.9</v>
          </cell>
          <cell r="F1940">
            <v>2581.6999999999998</v>
          </cell>
          <cell r="G1940">
            <v>2580.54</v>
          </cell>
          <cell r="H1940">
            <v>0</v>
          </cell>
          <cell r="I1940">
            <v>0.68</v>
          </cell>
          <cell r="J1940">
            <v>1.2</v>
          </cell>
          <cell r="K1940">
            <v>1939</v>
          </cell>
        </row>
        <row r="1941">
          <cell r="B1941">
            <v>28057</v>
          </cell>
          <cell r="C1941">
            <v>27905</v>
          </cell>
          <cell r="D1941">
            <v>2584.0300000000002</v>
          </cell>
          <cell r="E1941">
            <v>2583.04</v>
          </cell>
          <cell r="F1941">
            <v>2582.6999999999998</v>
          </cell>
          <cell r="G1941">
            <v>2581.75</v>
          </cell>
          <cell r="H1941">
            <v>0</v>
          </cell>
          <cell r="I1941">
            <v>0.6</v>
          </cell>
          <cell r="J1941">
            <v>1.1000000000000001</v>
          </cell>
          <cell r="K1941">
            <v>1940</v>
          </cell>
        </row>
        <row r="1942">
          <cell r="B1942" t="str">
            <v>19I</v>
          </cell>
          <cell r="C1942" t="str">
            <v>20I</v>
          </cell>
          <cell r="D1942">
            <v>2583.34</v>
          </cell>
          <cell r="E1942">
            <v>2582.61</v>
          </cell>
          <cell r="F1942">
            <v>2581.7399999999998</v>
          </cell>
          <cell r="G1942">
            <v>2580.9499999999998</v>
          </cell>
          <cell r="H1942">
            <v>0</v>
          </cell>
          <cell r="I1942">
            <v>0.6</v>
          </cell>
          <cell r="J1942">
            <v>1.1000000000000001</v>
          </cell>
          <cell r="K1942">
            <v>1941</v>
          </cell>
        </row>
        <row r="1943">
          <cell r="B1943">
            <v>27727</v>
          </cell>
          <cell r="C1943">
            <v>27618</v>
          </cell>
          <cell r="D1943">
            <v>2581.8000000000002</v>
          </cell>
          <cell r="E1943">
            <v>2579.79</v>
          </cell>
          <cell r="F1943">
            <v>2579.64</v>
          </cell>
          <cell r="G1943">
            <v>2578.39</v>
          </cell>
          <cell r="H1943">
            <v>0</v>
          </cell>
          <cell r="I1943">
            <v>0.35</v>
          </cell>
          <cell r="J1943">
            <v>1.78</v>
          </cell>
          <cell r="K1943">
            <v>1942</v>
          </cell>
        </row>
        <row r="1944">
          <cell r="B1944">
            <v>27753</v>
          </cell>
          <cell r="C1944">
            <v>27727</v>
          </cell>
          <cell r="D1944">
            <v>2581.9</v>
          </cell>
          <cell r="E1944">
            <v>2581.8000000000002</v>
          </cell>
          <cell r="F1944">
            <v>2580.6999999999998</v>
          </cell>
          <cell r="G1944">
            <v>2580.61</v>
          </cell>
          <cell r="H1944">
            <v>0</v>
          </cell>
          <cell r="I1944">
            <v>1.3</v>
          </cell>
          <cell r="J1944">
            <v>0.45</v>
          </cell>
          <cell r="K1944">
            <v>1943</v>
          </cell>
        </row>
        <row r="1945">
          <cell r="B1945" t="str">
            <v>20I</v>
          </cell>
          <cell r="C1945" t="str">
            <v>21I</v>
          </cell>
          <cell r="D1945">
            <v>2582.61</v>
          </cell>
          <cell r="E1945">
            <v>2581.48</v>
          </cell>
          <cell r="F1945">
            <v>2580.9299999999998</v>
          </cell>
          <cell r="G1945">
            <v>2580.66</v>
          </cell>
          <cell r="H1945">
            <v>0</v>
          </cell>
          <cell r="I1945">
            <v>0.6</v>
          </cell>
          <cell r="J1945">
            <v>0.39</v>
          </cell>
          <cell r="K1945">
            <v>1944</v>
          </cell>
        </row>
        <row r="1946">
          <cell r="B1946">
            <v>28900</v>
          </cell>
          <cell r="C1946">
            <v>28841</v>
          </cell>
          <cell r="D1946">
            <v>2583.79</v>
          </cell>
          <cell r="E1946">
            <v>2582.75</v>
          </cell>
          <cell r="F1946">
            <v>2582.61</v>
          </cell>
          <cell r="G1946">
            <v>2581.9299999999998</v>
          </cell>
          <cell r="H1946">
            <v>0</v>
          </cell>
          <cell r="I1946">
            <v>0.75</v>
          </cell>
          <cell r="J1946">
            <v>0.65</v>
          </cell>
          <cell r="K1946">
            <v>1945</v>
          </cell>
        </row>
        <row r="1947">
          <cell r="B1947">
            <v>28841</v>
          </cell>
          <cell r="C1947">
            <v>28802</v>
          </cell>
          <cell r="D1947">
            <v>2582.75</v>
          </cell>
          <cell r="E1947">
            <v>2582.6999999999998</v>
          </cell>
          <cell r="F1947">
            <v>2581.6799999999998</v>
          </cell>
          <cell r="G1947">
            <v>2581.58</v>
          </cell>
          <cell r="H1947">
            <v>0</v>
          </cell>
          <cell r="I1947">
            <v>0.83</v>
          </cell>
          <cell r="J1947">
            <v>0.71</v>
          </cell>
          <cell r="K1947">
            <v>1946</v>
          </cell>
        </row>
        <row r="1948">
          <cell r="B1948">
            <v>27305</v>
          </cell>
          <cell r="C1948">
            <v>27753</v>
          </cell>
          <cell r="D1948">
            <v>2582.5300000000002</v>
          </cell>
          <cell r="E1948">
            <v>2581.9</v>
          </cell>
          <cell r="F1948">
            <v>2581.14</v>
          </cell>
          <cell r="G1948">
            <v>2580.6999999999998</v>
          </cell>
          <cell r="H1948">
            <v>0</v>
          </cell>
          <cell r="I1948">
            <v>1.3</v>
          </cell>
          <cell r="J1948">
            <v>0.3</v>
          </cell>
          <cell r="K1948">
            <v>1947</v>
          </cell>
        </row>
        <row r="1949">
          <cell r="B1949" t="str">
            <v>18I</v>
          </cell>
          <cell r="C1949" t="str">
            <v>19I</v>
          </cell>
          <cell r="D1949">
            <v>2584.06</v>
          </cell>
          <cell r="E1949">
            <v>2583.34</v>
          </cell>
          <cell r="F1949">
            <v>2582.31</v>
          </cell>
          <cell r="G1949">
            <v>2581.8000000000002</v>
          </cell>
          <cell r="H1949">
            <v>0</v>
          </cell>
          <cell r="I1949">
            <v>0.6</v>
          </cell>
          <cell r="J1949">
            <v>0.71</v>
          </cell>
          <cell r="K1949">
            <v>1948</v>
          </cell>
        </row>
        <row r="1950">
          <cell r="B1950">
            <v>28232</v>
          </cell>
          <cell r="C1950">
            <v>28057</v>
          </cell>
          <cell r="D1950">
            <v>2584.6799999999998</v>
          </cell>
          <cell r="E1950">
            <v>2584.0300000000002</v>
          </cell>
          <cell r="F1950">
            <v>2583.4499999999998</v>
          </cell>
          <cell r="G1950">
            <v>2582.73</v>
          </cell>
          <cell r="H1950">
            <v>0</v>
          </cell>
          <cell r="I1950">
            <v>0.6</v>
          </cell>
          <cell r="J1950">
            <v>0.8</v>
          </cell>
          <cell r="K1950">
            <v>1949</v>
          </cell>
        </row>
        <row r="1951">
          <cell r="B1951" t="str">
            <v>6I</v>
          </cell>
          <cell r="C1951">
            <v>29172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0</v>
          </cell>
          <cell r="J1951">
            <v>0</v>
          </cell>
          <cell r="K1951">
            <v>1950</v>
          </cell>
        </row>
        <row r="1952">
          <cell r="B1952">
            <v>29163</v>
          </cell>
          <cell r="C1952">
            <v>29172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1951</v>
          </cell>
        </row>
        <row r="1953">
          <cell r="B1953">
            <v>29748</v>
          </cell>
          <cell r="C1953">
            <v>29548</v>
          </cell>
          <cell r="D1953">
            <v>2595.62</v>
          </cell>
          <cell r="E1953">
            <v>2595</v>
          </cell>
          <cell r="F1953">
            <v>2593.7800000000002</v>
          </cell>
          <cell r="G1953">
            <v>2593.0300000000002</v>
          </cell>
          <cell r="H1953">
            <v>0</v>
          </cell>
          <cell r="I1953">
            <v>0.7</v>
          </cell>
          <cell r="J1953">
            <v>0.97</v>
          </cell>
          <cell r="K1953">
            <v>1952</v>
          </cell>
        </row>
        <row r="1954">
          <cell r="B1954">
            <v>29548</v>
          </cell>
          <cell r="C1954">
            <v>29470</v>
          </cell>
          <cell r="D1954">
            <v>2595</v>
          </cell>
          <cell r="E1954">
            <v>2595.06</v>
          </cell>
          <cell r="F1954">
            <v>2593.0300000000002</v>
          </cell>
          <cell r="G1954">
            <v>2592.8000000000002</v>
          </cell>
          <cell r="H1954">
            <v>0</v>
          </cell>
          <cell r="I1954">
            <v>0.85</v>
          </cell>
          <cell r="J1954">
            <v>1</v>
          </cell>
          <cell r="K1954">
            <v>1953</v>
          </cell>
        </row>
        <row r="1955">
          <cell r="B1955">
            <v>29470</v>
          </cell>
          <cell r="C1955" t="str">
            <v>6I</v>
          </cell>
          <cell r="D1955">
            <v>2595.06</v>
          </cell>
          <cell r="E1955">
            <v>2595.23</v>
          </cell>
          <cell r="F1955">
            <v>2592.8000000000002</v>
          </cell>
          <cell r="G1955">
            <v>2592.14</v>
          </cell>
          <cell r="H1955">
            <v>0</v>
          </cell>
          <cell r="I1955">
            <v>0.9</v>
          </cell>
          <cell r="J1955">
            <v>1</v>
          </cell>
          <cell r="K1955">
            <v>1954</v>
          </cell>
        </row>
        <row r="1956">
          <cell r="B1956" t="str">
            <v>11I</v>
          </cell>
          <cell r="C1956" t="str">
            <v>12I</v>
          </cell>
          <cell r="D1956">
            <v>2588.75</v>
          </cell>
          <cell r="E1956">
            <v>2589.14</v>
          </cell>
          <cell r="F1956">
            <v>2586.85</v>
          </cell>
          <cell r="G1956">
            <v>2586.2399999999998</v>
          </cell>
          <cell r="H1956">
            <v>0</v>
          </cell>
          <cell r="I1956">
            <v>0.4</v>
          </cell>
          <cell r="J1956">
            <v>2.0299999999999998</v>
          </cell>
          <cell r="K1956">
            <v>1955</v>
          </cell>
        </row>
        <row r="1957">
          <cell r="B1957">
            <v>28716</v>
          </cell>
          <cell r="C1957" t="str">
            <v>12I</v>
          </cell>
          <cell r="D1957">
            <v>2589.13</v>
          </cell>
          <cell r="E1957">
            <v>2589.14</v>
          </cell>
          <cell r="F1957">
            <v>2586.69</v>
          </cell>
          <cell r="G1957">
            <v>2586.66</v>
          </cell>
          <cell r="H1957">
            <v>0</v>
          </cell>
          <cell r="I1957">
            <v>0.8</v>
          </cell>
          <cell r="J1957">
            <v>0.57999999999999996</v>
          </cell>
          <cell r="K1957">
            <v>1956</v>
          </cell>
        </row>
        <row r="1958">
          <cell r="B1958">
            <v>28629</v>
          </cell>
          <cell r="C1958">
            <v>28573</v>
          </cell>
          <cell r="D1958">
            <v>2589.4899999999998</v>
          </cell>
          <cell r="E1958">
            <v>2589.69</v>
          </cell>
          <cell r="F1958">
            <v>2587.21</v>
          </cell>
          <cell r="G1958">
            <v>2587.1</v>
          </cell>
          <cell r="H1958">
            <v>0</v>
          </cell>
          <cell r="I1958">
            <v>0.35</v>
          </cell>
          <cell r="J1958">
            <v>0.63</v>
          </cell>
          <cell r="K1958">
            <v>1957</v>
          </cell>
        </row>
        <row r="1959">
          <cell r="B1959">
            <v>28650</v>
          </cell>
          <cell r="C1959">
            <v>28629</v>
          </cell>
          <cell r="D1959">
            <v>2589.35</v>
          </cell>
          <cell r="E1959">
            <v>2589.4899999999998</v>
          </cell>
          <cell r="F1959">
            <v>2587.46</v>
          </cell>
          <cell r="G1959">
            <v>2587.33</v>
          </cell>
          <cell r="H1959">
            <v>0</v>
          </cell>
          <cell r="I1959">
            <v>0.35</v>
          </cell>
          <cell r="J1959">
            <v>1.3</v>
          </cell>
          <cell r="K1959">
            <v>1958</v>
          </cell>
        </row>
        <row r="1960">
          <cell r="B1960" t="str">
            <v>8I</v>
          </cell>
          <cell r="C1960">
            <v>28842</v>
          </cell>
          <cell r="D1960">
            <v>2590.9699999999998</v>
          </cell>
          <cell r="E1960">
            <v>2590.2399999999998</v>
          </cell>
          <cell r="F1960">
            <v>2588.84</v>
          </cell>
          <cell r="G1960">
            <v>2588.12</v>
          </cell>
          <cell r="H1960">
            <v>0</v>
          </cell>
          <cell r="I1960">
            <v>0.4</v>
          </cell>
          <cell r="J1960">
            <v>1.38</v>
          </cell>
          <cell r="K1960">
            <v>1959</v>
          </cell>
        </row>
        <row r="1961">
          <cell r="B1961">
            <v>28842</v>
          </cell>
          <cell r="C1961">
            <v>28746</v>
          </cell>
          <cell r="D1961">
            <v>2590.2399999999998</v>
          </cell>
          <cell r="E1961">
            <v>2589.4299999999998</v>
          </cell>
          <cell r="F1961">
            <v>2588.12</v>
          </cell>
          <cell r="G1961">
            <v>2586.94</v>
          </cell>
          <cell r="H1961">
            <v>0</v>
          </cell>
          <cell r="I1961">
            <v>0.4</v>
          </cell>
          <cell r="J1961">
            <v>2.0299999999999998</v>
          </cell>
          <cell r="K1961">
            <v>1960</v>
          </cell>
        </row>
        <row r="1962">
          <cell r="B1962">
            <v>28746</v>
          </cell>
          <cell r="C1962" t="str">
            <v>11I</v>
          </cell>
          <cell r="D1962">
            <v>2589.4299999999998</v>
          </cell>
          <cell r="E1962">
            <v>2588.75</v>
          </cell>
          <cell r="F1962">
            <v>2586.94</v>
          </cell>
          <cell r="G1962">
            <v>2586.85</v>
          </cell>
          <cell r="H1962">
            <v>0</v>
          </cell>
          <cell r="I1962">
            <v>0.4</v>
          </cell>
          <cell r="J1962">
            <v>1.5</v>
          </cell>
          <cell r="K1962">
            <v>1961</v>
          </cell>
        </row>
        <row r="1963">
          <cell r="B1963">
            <v>28816</v>
          </cell>
          <cell r="C1963">
            <v>28675</v>
          </cell>
          <cell r="D1963">
            <v>2590.6999999999998</v>
          </cell>
          <cell r="E1963">
            <v>2589.62</v>
          </cell>
          <cell r="F1963">
            <v>2588.65</v>
          </cell>
          <cell r="G1963">
            <v>2588.21</v>
          </cell>
          <cell r="H1963">
            <v>0</v>
          </cell>
          <cell r="I1963">
            <v>0.9</v>
          </cell>
          <cell r="J1963">
            <v>0.51</v>
          </cell>
          <cell r="K1963">
            <v>1962</v>
          </cell>
        </row>
        <row r="1964">
          <cell r="B1964">
            <v>28675</v>
          </cell>
          <cell r="C1964">
            <v>28650</v>
          </cell>
          <cell r="D1964">
            <v>2589.62</v>
          </cell>
          <cell r="E1964">
            <v>2589.35</v>
          </cell>
          <cell r="F1964">
            <v>2588.21</v>
          </cell>
          <cell r="G1964">
            <v>2588.0700000000002</v>
          </cell>
          <cell r="H1964">
            <v>0</v>
          </cell>
          <cell r="I1964">
            <v>0.9</v>
          </cell>
          <cell r="J1964">
            <v>1.3</v>
          </cell>
          <cell r="K1964">
            <v>1963</v>
          </cell>
        </row>
        <row r="1965">
          <cell r="B1965">
            <v>28220</v>
          </cell>
          <cell r="C1965">
            <v>28675</v>
          </cell>
          <cell r="D1965">
            <v>2590.77</v>
          </cell>
          <cell r="E1965">
            <v>2589.62</v>
          </cell>
          <cell r="F1965">
            <v>2589.29</v>
          </cell>
          <cell r="G1965">
            <v>2588.2600000000002</v>
          </cell>
          <cell r="H1965">
            <v>0</v>
          </cell>
          <cell r="I1965">
            <v>0.75</v>
          </cell>
          <cell r="J1965">
            <v>0.7</v>
          </cell>
          <cell r="K1965">
            <v>1964</v>
          </cell>
        </row>
        <row r="1966">
          <cell r="B1966">
            <v>29889</v>
          </cell>
          <cell r="C1966">
            <v>29748</v>
          </cell>
          <cell r="D1966">
            <v>2596</v>
          </cell>
          <cell r="E1966">
            <v>2595.62</v>
          </cell>
          <cell r="F1966">
            <v>2594.23</v>
          </cell>
          <cell r="G1966">
            <v>2593.83</v>
          </cell>
          <cell r="H1966">
            <v>0</v>
          </cell>
          <cell r="I1966">
            <v>0.75</v>
          </cell>
          <cell r="J1966">
            <v>0.75</v>
          </cell>
          <cell r="K1966">
            <v>1965</v>
          </cell>
        </row>
        <row r="1967">
          <cell r="B1967">
            <v>29452</v>
          </cell>
          <cell r="C1967">
            <v>29304</v>
          </cell>
          <cell r="D1967">
            <v>2589.12</v>
          </cell>
          <cell r="E1967">
            <v>2588.6799999999998</v>
          </cell>
          <cell r="F1967">
            <v>2588.4699999999998</v>
          </cell>
          <cell r="G1967">
            <v>2588.0700000000002</v>
          </cell>
          <cell r="H1967">
            <v>0</v>
          </cell>
          <cell r="I1967">
            <v>0.6</v>
          </cell>
          <cell r="J1967">
            <v>0.8</v>
          </cell>
          <cell r="K1967">
            <v>1966</v>
          </cell>
        </row>
        <row r="1968">
          <cell r="B1968">
            <v>29565</v>
          </cell>
          <cell r="C1968">
            <v>29452</v>
          </cell>
          <cell r="D1968">
            <v>2589.4</v>
          </cell>
          <cell r="E1968">
            <v>2589.12</v>
          </cell>
          <cell r="F1968">
            <v>2588.7399999999998</v>
          </cell>
          <cell r="G1968">
            <v>2588.4699999999998</v>
          </cell>
          <cell r="H1968">
            <v>0</v>
          </cell>
          <cell r="I1968">
            <v>0.6</v>
          </cell>
          <cell r="J1968">
            <v>0.91</v>
          </cell>
          <cell r="K1968">
            <v>1967</v>
          </cell>
        </row>
        <row r="1969">
          <cell r="B1969">
            <v>29304</v>
          </cell>
          <cell r="C1969">
            <v>29029</v>
          </cell>
          <cell r="D1969">
            <v>2588.6799999999998</v>
          </cell>
          <cell r="E1969">
            <v>2588.75</v>
          </cell>
          <cell r="F1969">
            <v>2588.0700000000002</v>
          </cell>
          <cell r="G1969">
            <v>2587.4899999999998</v>
          </cell>
          <cell r="H1969">
            <v>0</v>
          </cell>
          <cell r="I1969">
            <v>0.6</v>
          </cell>
          <cell r="J1969">
            <v>0.6</v>
          </cell>
          <cell r="K1969">
            <v>1968</v>
          </cell>
        </row>
        <row r="1970">
          <cell r="B1970">
            <v>30853</v>
          </cell>
          <cell r="C1970">
            <v>30830</v>
          </cell>
          <cell r="D1970">
            <v>2595.21</v>
          </cell>
          <cell r="E1970">
            <v>0</v>
          </cell>
          <cell r="F1970">
            <v>2593.3000000000002</v>
          </cell>
          <cell r="G1970">
            <v>2591.8000000000002</v>
          </cell>
          <cell r="H1970">
            <v>0</v>
          </cell>
          <cell r="I1970">
            <v>1.25</v>
          </cell>
          <cell r="J1970">
            <v>2.6</v>
          </cell>
          <cell r="K1970">
            <v>1969</v>
          </cell>
        </row>
        <row r="1971">
          <cell r="B1971">
            <v>28464</v>
          </cell>
          <cell r="C1971">
            <v>28313</v>
          </cell>
          <cell r="D1971">
            <v>2588.13</v>
          </cell>
          <cell r="E1971">
            <v>2586.34</v>
          </cell>
          <cell r="F1971">
            <v>2586.56</v>
          </cell>
          <cell r="G1971">
            <v>2585</v>
          </cell>
          <cell r="H1971">
            <v>0</v>
          </cell>
          <cell r="I1971">
            <v>0.38</v>
          </cell>
          <cell r="J1971">
            <v>1.8</v>
          </cell>
          <cell r="K1971">
            <v>1970</v>
          </cell>
        </row>
        <row r="1972">
          <cell r="B1972">
            <v>28313</v>
          </cell>
          <cell r="C1972">
            <v>28373</v>
          </cell>
          <cell r="D1972">
            <v>2586.34</v>
          </cell>
          <cell r="E1972">
            <v>2586.2600000000002</v>
          </cell>
          <cell r="F1972">
            <v>2585</v>
          </cell>
          <cell r="G1972">
            <v>2584.77</v>
          </cell>
          <cell r="H1972">
            <v>0</v>
          </cell>
          <cell r="I1972">
            <v>0.45</v>
          </cell>
          <cell r="J1972">
            <v>1.28</v>
          </cell>
          <cell r="K1972">
            <v>1971</v>
          </cell>
        </row>
        <row r="1973">
          <cell r="B1973">
            <v>30830</v>
          </cell>
          <cell r="C1973">
            <v>30811</v>
          </cell>
          <cell r="D1973">
            <v>0</v>
          </cell>
          <cell r="E1973">
            <v>2594.67</v>
          </cell>
          <cell r="F1973">
            <v>0</v>
          </cell>
          <cell r="G1973">
            <v>2592.33</v>
          </cell>
          <cell r="H1973">
            <v>0</v>
          </cell>
          <cell r="I1973">
            <v>1.25</v>
          </cell>
          <cell r="J1973">
            <v>2.6</v>
          </cell>
          <cell r="K1973">
            <v>1972</v>
          </cell>
        </row>
        <row r="1974">
          <cell r="B1974">
            <v>29029</v>
          </cell>
          <cell r="C1974">
            <v>28716</v>
          </cell>
          <cell r="D1974">
            <v>2588.75</v>
          </cell>
          <cell r="E1974">
            <v>2589.13</v>
          </cell>
          <cell r="F1974">
            <v>2587.34</v>
          </cell>
          <cell r="G1974">
            <v>2586.4899999999998</v>
          </cell>
          <cell r="H1974">
            <v>0</v>
          </cell>
          <cell r="I1974">
            <v>0.6</v>
          </cell>
          <cell r="J1974">
            <v>0.85</v>
          </cell>
          <cell r="K1974">
            <v>1973</v>
          </cell>
        </row>
        <row r="1975">
          <cell r="B1975">
            <v>28573</v>
          </cell>
          <cell r="C1975">
            <v>28464</v>
          </cell>
          <cell r="D1975">
            <v>2589.69</v>
          </cell>
          <cell r="E1975">
            <v>2588.13</v>
          </cell>
          <cell r="F1975">
            <v>2587.1</v>
          </cell>
          <cell r="G1975">
            <v>2586.6</v>
          </cell>
          <cell r="H1975">
            <v>0</v>
          </cell>
          <cell r="I1975">
            <v>0.35</v>
          </cell>
          <cell r="J1975">
            <v>0.6</v>
          </cell>
          <cell r="K1975">
            <v>1974</v>
          </cell>
        </row>
        <row r="1976">
          <cell r="B1976">
            <v>30700</v>
          </cell>
          <cell r="C1976">
            <v>30918</v>
          </cell>
          <cell r="D1976">
            <v>2601.34</v>
          </cell>
          <cell r="E1976">
            <v>2601.81</v>
          </cell>
          <cell r="F1976">
            <v>2600.19</v>
          </cell>
          <cell r="G1976">
            <v>2598.7399999999998</v>
          </cell>
          <cell r="H1976">
            <v>0</v>
          </cell>
          <cell r="I1976">
            <v>0.7</v>
          </cell>
          <cell r="J1976">
            <v>0.99</v>
          </cell>
          <cell r="K1976">
            <v>1975</v>
          </cell>
        </row>
        <row r="1977">
          <cell r="B1977">
            <v>30922</v>
          </cell>
          <cell r="C1977">
            <v>30853</v>
          </cell>
          <cell r="D1977">
            <v>2595.5</v>
          </cell>
          <cell r="E1977">
            <v>2595.21</v>
          </cell>
          <cell r="F1977">
            <v>2593.75</v>
          </cell>
          <cell r="G1977">
            <v>2593.3200000000002</v>
          </cell>
          <cell r="H1977">
            <v>0</v>
          </cell>
          <cell r="I1977">
            <v>1.25</v>
          </cell>
          <cell r="J1977">
            <v>1.41</v>
          </cell>
          <cell r="K1977">
            <v>1976</v>
          </cell>
        </row>
        <row r="1978">
          <cell r="B1978">
            <v>30484</v>
          </cell>
          <cell r="C1978">
            <v>30706</v>
          </cell>
          <cell r="D1978">
            <v>2596</v>
          </cell>
          <cell r="E1978">
            <v>2594.9299999999998</v>
          </cell>
          <cell r="F1978">
            <v>0</v>
          </cell>
          <cell r="G1978">
            <v>2594.15</v>
          </cell>
          <cell r="H1978">
            <v>0</v>
          </cell>
          <cell r="I1978">
            <v>0.25</v>
          </cell>
          <cell r="J1978">
            <v>1</v>
          </cell>
          <cell r="K1978">
            <v>1977</v>
          </cell>
        </row>
        <row r="1979">
          <cell r="B1979">
            <v>30780</v>
          </cell>
          <cell r="C1979">
            <v>30874</v>
          </cell>
          <cell r="D1979">
            <v>0</v>
          </cell>
          <cell r="E1979">
            <v>2624.1</v>
          </cell>
          <cell r="F1979">
            <v>2625.49</v>
          </cell>
          <cell r="G1979">
            <v>2622.02</v>
          </cell>
          <cell r="H1979">
            <v>0</v>
          </cell>
          <cell r="I1979">
            <v>0.3</v>
          </cell>
          <cell r="J1979">
            <v>6.4</v>
          </cell>
          <cell r="K1979">
            <v>1978</v>
          </cell>
        </row>
        <row r="1980">
          <cell r="B1980">
            <v>30874</v>
          </cell>
          <cell r="C1980">
            <v>30858</v>
          </cell>
          <cell r="D1980">
            <v>2624.1</v>
          </cell>
          <cell r="E1980">
            <v>2621.17</v>
          </cell>
          <cell r="F1980">
            <v>2621.77</v>
          </cell>
          <cell r="G1980">
            <v>2619.9899999999998</v>
          </cell>
          <cell r="H1980">
            <v>0</v>
          </cell>
          <cell r="I1980">
            <v>0.3</v>
          </cell>
          <cell r="J1980">
            <v>10</v>
          </cell>
          <cell r="K1980">
            <v>1979</v>
          </cell>
        </row>
        <row r="1981">
          <cell r="B1981">
            <v>30858</v>
          </cell>
          <cell r="C1981">
            <v>30849</v>
          </cell>
          <cell r="D1981">
            <v>2621.17</v>
          </cell>
          <cell r="E1981">
            <v>2618.9499999999998</v>
          </cell>
          <cell r="F1981">
            <v>2619.98</v>
          </cell>
          <cell r="G1981">
            <v>2618.04</v>
          </cell>
          <cell r="H1981">
            <v>0</v>
          </cell>
          <cell r="I1981">
            <v>0.3</v>
          </cell>
          <cell r="J1981">
            <v>10.4</v>
          </cell>
          <cell r="K1981">
            <v>1980</v>
          </cell>
        </row>
        <row r="1982">
          <cell r="B1982">
            <v>30849</v>
          </cell>
          <cell r="C1982">
            <v>30892</v>
          </cell>
          <cell r="D1982">
            <v>2618.9499999999998</v>
          </cell>
          <cell r="E1982">
            <v>2616.2800000000002</v>
          </cell>
          <cell r="F1982">
            <v>2617.4</v>
          </cell>
          <cell r="G1982">
            <v>2616.2199999999998</v>
          </cell>
          <cell r="H1982">
            <v>0</v>
          </cell>
          <cell r="I1982">
            <v>0.35</v>
          </cell>
          <cell r="J1982">
            <v>6.8</v>
          </cell>
          <cell r="K1982">
            <v>1981</v>
          </cell>
        </row>
        <row r="1983">
          <cell r="B1983">
            <v>30892</v>
          </cell>
          <cell r="C1983">
            <v>30869</v>
          </cell>
          <cell r="D1983">
            <v>2616.2800000000002</v>
          </cell>
          <cell r="E1983">
            <v>2614.42</v>
          </cell>
          <cell r="F1983">
            <v>2614.81</v>
          </cell>
          <cell r="G1983">
            <v>2613.75</v>
          </cell>
          <cell r="H1983">
            <v>0</v>
          </cell>
          <cell r="I1983">
            <v>0.35</v>
          </cell>
          <cell r="J1983">
            <v>0.6</v>
          </cell>
          <cell r="K1983">
            <v>1982</v>
          </cell>
        </row>
        <row r="1984">
          <cell r="B1984">
            <v>30869</v>
          </cell>
          <cell r="C1984">
            <v>30797</v>
          </cell>
          <cell r="D1984">
            <v>2614.42</v>
          </cell>
          <cell r="E1984">
            <v>2614.1999999999998</v>
          </cell>
          <cell r="F1984">
            <v>2613.75</v>
          </cell>
          <cell r="G1984">
            <v>2613.2199999999998</v>
          </cell>
          <cell r="H1984">
            <v>0</v>
          </cell>
          <cell r="I1984">
            <v>0.45</v>
          </cell>
          <cell r="J1984">
            <v>1.4</v>
          </cell>
          <cell r="K1984">
            <v>1983</v>
          </cell>
        </row>
        <row r="1985">
          <cell r="B1985">
            <v>29557</v>
          </cell>
          <cell r="C1985">
            <v>29320</v>
          </cell>
          <cell r="D1985">
            <v>2592.5</v>
          </cell>
          <cell r="E1985">
            <v>0</v>
          </cell>
          <cell r="F1985">
            <v>2590.31</v>
          </cell>
          <cell r="G1985">
            <v>2589.73</v>
          </cell>
          <cell r="H1985">
            <v>0</v>
          </cell>
          <cell r="I1985">
            <v>0.4</v>
          </cell>
          <cell r="J1985">
            <v>0.8</v>
          </cell>
          <cell r="K1985">
            <v>1984</v>
          </cell>
        </row>
        <row r="1986">
          <cell r="B1986">
            <v>29699</v>
          </cell>
          <cell r="C1986" t="str">
            <v>3I</v>
          </cell>
          <cell r="D1986">
            <v>2594.46</v>
          </cell>
          <cell r="E1986">
            <v>2591.9299999999998</v>
          </cell>
          <cell r="F1986">
            <v>2592.15</v>
          </cell>
          <cell r="G1986">
            <v>2590.71</v>
          </cell>
          <cell r="H1986">
            <v>0</v>
          </cell>
          <cell r="I1986">
            <v>0.2</v>
          </cell>
          <cell r="J1986">
            <v>9</v>
          </cell>
          <cell r="K1986">
            <v>1985</v>
          </cell>
        </row>
        <row r="1987">
          <cell r="B1987">
            <v>29634</v>
          </cell>
          <cell r="C1987" t="str">
            <v>2I</v>
          </cell>
          <cell r="D1987">
            <v>2598.52</v>
          </cell>
          <cell r="E1987">
            <v>2598.63</v>
          </cell>
          <cell r="F1987">
            <v>2597.3200000000002</v>
          </cell>
          <cell r="G1987">
            <v>2596.8000000000002</v>
          </cell>
          <cell r="H1987">
            <v>0</v>
          </cell>
          <cell r="I1987">
            <v>0.23</v>
          </cell>
          <cell r="J1987">
            <v>1</v>
          </cell>
          <cell r="K1987">
            <v>1986</v>
          </cell>
        </row>
        <row r="1988">
          <cell r="B1988">
            <v>28362</v>
          </cell>
          <cell r="C1988">
            <v>28220</v>
          </cell>
          <cell r="D1988">
            <v>2592.54</v>
          </cell>
          <cell r="E1988">
            <v>2590.77</v>
          </cell>
          <cell r="F1988">
            <v>2591</v>
          </cell>
          <cell r="G1988">
            <v>2589.17</v>
          </cell>
          <cell r="H1988">
            <v>0</v>
          </cell>
          <cell r="I1988">
            <v>0.3</v>
          </cell>
          <cell r="J1988">
            <v>2.1</v>
          </cell>
          <cell r="K1988">
            <v>1987</v>
          </cell>
        </row>
        <row r="1989">
          <cell r="B1989">
            <v>28043</v>
          </cell>
          <cell r="C1989" t="str">
            <v>CURVA2</v>
          </cell>
          <cell r="D1989">
            <v>2581.4699999999998</v>
          </cell>
          <cell r="E1989">
            <v>2581.39</v>
          </cell>
          <cell r="F1989">
            <v>2580.46</v>
          </cell>
          <cell r="G1989">
            <v>2580.4</v>
          </cell>
          <cell r="H1989">
            <v>2.7</v>
          </cell>
          <cell r="I1989">
            <v>1.6</v>
          </cell>
          <cell r="J1989">
            <v>0.3</v>
          </cell>
          <cell r="K1989">
            <v>1988</v>
          </cell>
        </row>
        <row r="1990">
          <cell r="B1990">
            <v>27985</v>
          </cell>
          <cell r="C1990">
            <v>27936</v>
          </cell>
          <cell r="D1990">
            <v>2581.39</v>
          </cell>
          <cell r="E1990">
            <v>2581.3200000000002</v>
          </cell>
          <cell r="F1990">
            <v>2580.4</v>
          </cell>
          <cell r="G1990">
            <v>2580.38</v>
          </cell>
          <cell r="H1990">
            <v>2.7</v>
          </cell>
          <cell r="I1990">
            <v>1.6</v>
          </cell>
          <cell r="J1990">
            <v>0.2</v>
          </cell>
          <cell r="K1990">
            <v>1989</v>
          </cell>
        </row>
        <row r="1991">
          <cell r="B1991">
            <v>28093</v>
          </cell>
          <cell r="C1991">
            <v>28043</v>
          </cell>
          <cell r="D1991">
            <v>0</v>
          </cell>
          <cell r="E1991">
            <v>0</v>
          </cell>
          <cell r="F1991">
            <v>2579.9899999999998</v>
          </cell>
          <cell r="G1991">
            <v>2579.9699999999998</v>
          </cell>
          <cell r="H1991">
            <v>0</v>
          </cell>
          <cell r="I1991">
            <v>0.4</v>
          </cell>
          <cell r="J1991">
            <v>0.02</v>
          </cell>
          <cell r="K1991">
            <v>1990</v>
          </cell>
        </row>
        <row r="1992">
          <cell r="B1992">
            <v>30162</v>
          </cell>
          <cell r="C1992">
            <v>30285</v>
          </cell>
          <cell r="D1992">
            <v>2627.32</v>
          </cell>
          <cell r="E1992">
            <v>2625.3</v>
          </cell>
          <cell r="F1992">
            <v>2625.9</v>
          </cell>
          <cell r="G1992">
            <v>0</v>
          </cell>
          <cell r="H1992">
            <v>0</v>
          </cell>
          <cell r="I1992">
            <v>0.3</v>
          </cell>
          <cell r="J1992">
            <v>5</v>
          </cell>
          <cell r="K1992">
            <v>1991</v>
          </cell>
        </row>
        <row r="1993">
          <cell r="B1993">
            <v>29402</v>
          </cell>
          <cell r="C1993">
            <v>29365</v>
          </cell>
          <cell r="D1993">
            <v>0</v>
          </cell>
          <cell r="E1993">
            <v>2602.2600000000002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0</v>
          </cell>
          <cell r="K1993">
            <v>1992</v>
          </cell>
        </row>
        <row r="1994">
          <cell r="B1994">
            <v>29365</v>
          </cell>
          <cell r="C1994">
            <v>29223</v>
          </cell>
          <cell r="D1994">
            <v>2602.2600000000002</v>
          </cell>
          <cell r="E1994">
            <v>2597.87</v>
          </cell>
          <cell r="F1994">
            <v>2599.12</v>
          </cell>
          <cell r="G1994">
            <v>2596.54</v>
          </cell>
          <cell r="H1994">
            <v>0</v>
          </cell>
          <cell r="I1994">
            <v>0.45</v>
          </cell>
          <cell r="J1994">
            <v>3</v>
          </cell>
          <cell r="K1994">
            <v>1993</v>
          </cell>
        </row>
        <row r="1995">
          <cell r="B1995">
            <v>28092</v>
          </cell>
          <cell r="C1995">
            <v>27924</v>
          </cell>
          <cell r="D1995">
            <v>2600.9</v>
          </cell>
          <cell r="E1995">
            <v>0</v>
          </cell>
          <cell r="F1995">
            <v>2599.4</v>
          </cell>
          <cell r="G1995">
            <v>2596.98</v>
          </cell>
          <cell r="H1995">
            <v>0</v>
          </cell>
          <cell r="I1995">
            <v>0.38</v>
          </cell>
          <cell r="J1995">
            <v>2.5</v>
          </cell>
          <cell r="K1995">
            <v>1994</v>
          </cell>
        </row>
        <row r="1996">
          <cell r="B1996">
            <v>27359</v>
          </cell>
          <cell r="C1996">
            <v>27085</v>
          </cell>
          <cell r="D1996">
            <v>2592.04</v>
          </cell>
          <cell r="E1996">
            <v>2589.0700000000002</v>
          </cell>
          <cell r="F1996">
            <v>2590.4</v>
          </cell>
          <cell r="G1996">
            <v>2587.5700000000002</v>
          </cell>
          <cell r="H1996">
            <v>0</v>
          </cell>
          <cell r="I1996">
            <v>0.3</v>
          </cell>
          <cell r="J1996">
            <v>2</v>
          </cell>
          <cell r="K1996">
            <v>1995</v>
          </cell>
        </row>
        <row r="1997">
          <cell r="B1997">
            <v>30262</v>
          </cell>
          <cell r="C1997">
            <v>30227</v>
          </cell>
          <cell r="D1997">
            <v>2652.09</v>
          </cell>
          <cell r="E1997">
            <v>2647.24</v>
          </cell>
          <cell r="F1997">
            <v>2646.58</v>
          </cell>
          <cell r="G1997">
            <v>2644.64</v>
          </cell>
          <cell r="H1997">
            <v>0</v>
          </cell>
          <cell r="I1997">
            <v>0.2</v>
          </cell>
          <cell r="J1997">
            <v>20</v>
          </cell>
          <cell r="K1997">
            <v>1996</v>
          </cell>
        </row>
        <row r="1998">
          <cell r="B1998">
            <v>30310</v>
          </cell>
          <cell r="C1998">
            <v>30262</v>
          </cell>
          <cell r="D1998">
            <v>2655.6</v>
          </cell>
          <cell r="E1998">
            <v>2652.09</v>
          </cell>
          <cell r="F1998">
            <v>2653.29</v>
          </cell>
          <cell r="G1998">
            <v>2650.79</v>
          </cell>
          <cell r="H1998">
            <v>0</v>
          </cell>
          <cell r="I1998">
            <v>0.2</v>
          </cell>
          <cell r="J1998">
            <v>12.5</v>
          </cell>
          <cell r="K1998">
            <v>1997</v>
          </cell>
        </row>
        <row r="1999">
          <cell r="B1999">
            <v>30225</v>
          </cell>
          <cell r="C1999">
            <v>30158</v>
          </cell>
          <cell r="D1999">
            <v>2639.69</v>
          </cell>
          <cell r="E1999">
            <v>2638.42</v>
          </cell>
          <cell r="F1999">
            <v>2636.46</v>
          </cell>
          <cell r="G1999">
            <v>2635.7</v>
          </cell>
          <cell r="H1999">
            <v>0</v>
          </cell>
          <cell r="I1999">
            <v>0.25</v>
          </cell>
          <cell r="J1999">
            <v>3.5</v>
          </cell>
          <cell r="K1999">
            <v>1998</v>
          </cell>
        </row>
        <row r="2000">
          <cell r="B2000">
            <v>30256</v>
          </cell>
          <cell r="C2000">
            <v>30225</v>
          </cell>
          <cell r="D2000">
            <v>2642.74</v>
          </cell>
          <cell r="E2000">
            <v>2639.69</v>
          </cell>
          <cell r="F2000">
            <v>2639.21</v>
          </cell>
          <cell r="G2000">
            <v>2637.91</v>
          </cell>
          <cell r="H2000">
            <v>0</v>
          </cell>
          <cell r="I2000">
            <v>0.23</v>
          </cell>
          <cell r="J2000">
            <v>6.5</v>
          </cell>
          <cell r="K2000">
            <v>1999</v>
          </cell>
        </row>
        <row r="2001">
          <cell r="B2001">
            <v>30276</v>
          </cell>
          <cell r="C2001">
            <v>30256</v>
          </cell>
          <cell r="D2001">
            <v>2643.37</v>
          </cell>
          <cell r="E2001">
            <v>2642.74</v>
          </cell>
          <cell r="F2001">
            <v>2640.2</v>
          </cell>
          <cell r="G2001">
            <v>2639.78</v>
          </cell>
          <cell r="H2001">
            <v>0</v>
          </cell>
          <cell r="I2001">
            <v>0.53</v>
          </cell>
          <cell r="J2001">
            <v>4.78</v>
          </cell>
          <cell r="K2001">
            <v>2000</v>
          </cell>
        </row>
        <row r="2002">
          <cell r="B2002">
            <v>30049</v>
          </cell>
          <cell r="C2002">
            <v>29940</v>
          </cell>
          <cell r="D2002">
            <v>2636.68</v>
          </cell>
          <cell r="E2002">
            <v>2634.35</v>
          </cell>
          <cell r="F2002">
            <v>2634.98</v>
          </cell>
          <cell r="G2002">
            <v>2633.52</v>
          </cell>
          <cell r="H2002">
            <v>0</v>
          </cell>
          <cell r="I2002">
            <v>0.3</v>
          </cell>
          <cell r="J2002">
            <v>3.5</v>
          </cell>
          <cell r="K2002">
            <v>2001</v>
          </cell>
        </row>
        <row r="2003">
          <cell r="B2003">
            <v>30158</v>
          </cell>
          <cell r="C2003">
            <v>30049</v>
          </cell>
          <cell r="D2003">
            <v>2638.42</v>
          </cell>
          <cell r="E2003">
            <v>2636.68</v>
          </cell>
          <cell r="F2003">
            <v>2635.7</v>
          </cell>
          <cell r="G2003">
            <v>2634.99</v>
          </cell>
          <cell r="H2003">
            <v>0</v>
          </cell>
          <cell r="I2003">
            <v>0.3</v>
          </cell>
          <cell r="J2003">
            <v>1.6</v>
          </cell>
          <cell r="K2003">
            <v>2002</v>
          </cell>
        </row>
        <row r="2004">
          <cell r="B2004">
            <v>30365</v>
          </cell>
          <cell r="C2004">
            <v>30336</v>
          </cell>
          <cell r="D2004">
            <v>2646.38</v>
          </cell>
          <cell r="E2004">
            <v>2644.39</v>
          </cell>
          <cell r="F2004">
            <v>2644.34</v>
          </cell>
          <cell r="G2004">
            <v>2642.01</v>
          </cell>
          <cell r="H2004">
            <v>0</v>
          </cell>
          <cell r="I2004">
            <v>0.2</v>
          </cell>
          <cell r="J2004">
            <v>18</v>
          </cell>
          <cell r="K2004">
            <v>2003</v>
          </cell>
        </row>
        <row r="2005">
          <cell r="B2005">
            <v>30417</v>
          </cell>
          <cell r="C2005">
            <v>30365</v>
          </cell>
          <cell r="D2005">
            <v>2650.4</v>
          </cell>
          <cell r="E2005">
            <v>2646.38</v>
          </cell>
          <cell r="F2005">
            <v>2647.18</v>
          </cell>
          <cell r="G2005">
            <v>2644.34</v>
          </cell>
          <cell r="H2005">
            <v>0</v>
          </cell>
          <cell r="I2005">
            <v>0.2</v>
          </cell>
          <cell r="J2005">
            <v>14</v>
          </cell>
          <cell r="K2005">
            <v>2004</v>
          </cell>
        </row>
        <row r="2006">
          <cell r="B2006">
            <v>30336</v>
          </cell>
          <cell r="C2006">
            <v>30276</v>
          </cell>
          <cell r="D2006">
            <v>2644.39</v>
          </cell>
          <cell r="E2006">
            <v>2643.37</v>
          </cell>
          <cell r="F2006">
            <v>2641.94</v>
          </cell>
          <cell r="G2006">
            <v>2640.63</v>
          </cell>
          <cell r="H2006">
            <v>0</v>
          </cell>
          <cell r="I2006">
            <v>0.45</v>
          </cell>
          <cell r="J2006">
            <v>5.5</v>
          </cell>
          <cell r="K2006">
            <v>2005</v>
          </cell>
        </row>
        <row r="2007">
          <cell r="B2007">
            <v>30227</v>
          </cell>
          <cell r="C2007">
            <v>30276</v>
          </cell>
          <cell r="D2007">
            <v>2647.24</v>
          </cell>
          <cell r="E2007">
            <v>2643.37</v>
          </cell>
          <cell r="F2007">
            <v>2643.77</v>
          </cell>
          <cell r="G2007">
            <v>2640.97</v>
          </cell>
          <cell r="H2007">
            <v>0</v>
          </cell>
          <cell r="I2007">
            <v>0.3</v>
          </cell>
          <cell r="J2007">
            <v>10</v>
          </cell>
          <cell r="K2007">
            <v>2006</v>
          </cell>
        </row>
        <row r="2008">
          <cell r="B2008">
            <v>30360</v>
          </cell>
          <cell r="C2008">
            <v>30336</v>
          </cell>
          <cell r="D2008">
            <v>2648.19</v>
          </cell>
          <cell r="E2008">
            <v>2644.39</v>
          </cell>
          <cell r="F2008">
            <v>2643.81</v>
          </cell>
          <cell r="G2008">
            <v>2641.94</v>
          </cell>
          <cell r="H2008">
            <v>0</v>
          </cell>
          <cell r="I2008">
            <v>0.38</v>
          </cell>
          <cell r="J2008">
            <v>10.9</v>
          </cell>
          <cell r="K2008">
            <v>2007</v>
          </cell>
        </row>
        <row r="2009">
          <cell r="B2009">
            <v>30450</v>
          </cell>
          <cell r="C2009">
            <v>30360</v>
          </cell>
          <cell r="D2009">
            <v>2655.58</v>
          </cell>
          <cell r="E2009">
            <v>2648.19</v>
          </cell>
          <cell r="F2009">
            <v>2651.65</v>
          </cell>
          <cell r="G2009">
            <v>2647.37</v>
          </cell>
          <cell r="H2009">
            <v>0</v>
          </cell>
          <cell r="I2009">
            <v>0.38</v>
          </cell>
          <cell r="J2009">
            <v>10.4</v>
          </cell>
          <cell r="K2009">
            <v>2008</v>
          </cell>
        </row>
        <row r="2010">
          <cell r="B2010">
            <v>30418</v>
          </cell>
          <cell r="C2010">
            <v>30450</v>
          </cell>
          <cell r="D2010">
            <v>2656.36</v>
          </cell>
          <cell r="E2010">
            <v>2655.58</v>
          </cell>
          <cell r="F2010">
            <v>2654.29</v>
          </cell>
          <cell r="G2010">
            <v>2651.65</v>
          </cell>
          <cell r="H2010">
            <v>0</v>
          </cell>
          <cell r="I2010">
            <v>0.38</v>
          </cell>
          <cell r="J2010">
            <v>10.9</v>
          </cell>
          <cell r="K2010">
            <v>2009</v>
          </cell>
        </row>
        <row r="2011">
          <cell r="B2011">
            <v>30437</v>
          </cell>
          <cell r="C2011">
            <v>30418</v>
          </cell>
          <cell r="D2011">
            <v>2660.57</v>
          </cell>
          <cell r="E2011">
            <v>2656.36</v>
          </cell>
          <cell r="F2011">
            <v>2655.81</v>
          </cell>
          <cell r="G2011">
            <v>2654.29</v>
          </cell>
          <cell r="H2011">
            <v>0</v>
          </cell>
          <cell r="I2011">
            <v>0.38</v>
          </cell>
          <cell r="J2011">
            <v>11.1</v>
          </cell>
          <cell r="K2011">
            <v>2010</v>
          </cell>
        </row>
        <row r="2012">
          <cell r="B2012">
            <v>30476</v>
          </cell>
          <cell r="C2012">
            <v>30437</v>
          </cell>
          <cell r="D2012">
            <v>2665.08</v>
          </cell>
          <cell r="E2012">
            <v>2660.57</v>
          </cell>
          <cell r="F2012">
            <v>2661.4</v>
          </cell>
          <cell r="G2012">
            <v>2657.23</v>
          </cell>
          <cell r="H2012">
            <v>0</v>
          </cell>
          <cell r="I2012">
            <v>0.38</v>
          </cell>
          <cell r="J2012">
            <v>11.4</v>
          </cell>
          <cell r="K2012">
            <v>2011</v>
          </cell>
        </row>
        <row r="2013">
          <cell r="B2013">
            <v>30518</v>
          </cell>
          <cell r="C2013">
            <v>30476</v>
          </cell>
          <cell r="D2013">
            <v>2664.71</v>
          </cell>
          <cell r="E2013">
            <v>2665.06</v>
          </cell>
          <cell r="F2013">
            <v>2662.02</v>
          </cell>
          <cell r="G2013">
            <v>2661.4</v>
          </cell>
          <cell r="H2013">
            <v>0</v>
          </cell>
          <cell r="I2013">
            <v>0.38</v>
          </cell>
          <cell r="J2013">
            <v>4</v>
          </cell>
          <cell r="K2013">
            <v>2012</v>
          </cell>
        </row>
        <row r="2014">
          <cell r="B2014">
            <v>30548</v>
          </cell>
          <cell r="C2014">
            <v>30518</v>
          </cell>
          <cell r="D2014">
            <v>2664.83</v>
          </cell>
          <cell r="E2014">
            <v>2664.71</v>
          </cell>
          <cell r="F2014">
            <v>2662.82</v>
          </cell>
          <cell r="G2014">
            <v>2662.59</v>
          </cell>
          <cell r="H2014">
            <v>0</v>
          </cell>
          <cell r="I2014">
            <v>0.25</v>
          </cell>
          <cell r="J2014">
            <v>4.5</v>
          </cell>
          <cell r="K2014">
            <v>2013</v>
          </cell>
        </row>
        <row r="2015">
          <cell r="B2015">
            <v>29551</v>
          </cell>
          <cell r="C2015">
            <v>29505</v>
          </cell>
          <cell r="D2015">
            <v>2617.8000000000002</v>
          </cell>
          <cell r="E2015">
            <v>2612.3000000000002</v>
          </cell>
          <cell r="F2015">
            <v>2613.0500000000002</v>
          </cell>
          <cell r="G2015">
            <v>2611.12</v>
          </cell>
          <cell r="H2015">
            <v>0</v>
          </cell>
          <cell r="I2015">
            <v>0.3</v>
          </cell>
          <cell r="J2015">
            <v>3.5</v>
          </cell>
          <cell r="K2015">
            <v>2014</v>
          </cell>
        </row>
        <row r="2016">
          <cell r="B2016">
            <v>29551</v>
          </cell>
          <cell r="C2016">
            <v>29606</v>
          </cell>
          <cell r="D2016">
            <v>2617.8000000000002</v>
          </cell>
          <cell r="E2016">
            <v>2617.6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0</v>
          </cell>
          <cell r="K2016">
            <v>2015</v>
          </cell>
        </row>
        <row r="2017">
          <cell r="B2017">
            <v>29574</v>
          </cell>
          <cell r="C2017">
            <v>29551</v>
          </cell>
          <cell r="D2017">
            <v>2618.1999999999998</v>
          </cell>
          <cell r="E2017">
            <v>2617.8000000000002</v>
          </cell>
          <cell r="F2017">
            <v>2617.13</v>
          </cell>
          <cell r="G2017">
            <v>2615.87</v>
          </cell>
          <cell r="H2017">
            <v>0</v>
          </cell>
          <cell r="I2017">
            <v>0.3</v>
          </cell>
          <cell r="J2017">
            <v>0.9</v>
          </cell>
          <cell r="K2017">
            <v>2016</v>
          </cell>
        </row>
        <row r="2018">
          <cell r="B2018">
            <v>29606</v>
          </cell>
          <cell r="C2018">
            <v>29580</v>
          </cell>
          <cell r="D2018">
            <v>2617.6</v>
          </cell>
          <cell r="E2018">
            <v>2619.3000000000002</v>
          </cell>
          <cell r="F2018">
            <v>2615.5700000000002</v>
          </cell>
          <cell r="G2018">
            <v>2615.19</v>
          </cell>
          <cell r="H2018">
            <v>0</v>
          </cell>
          <cell r="I2018">
            <v>0</v>
          </cell>
          <cell r="J2018">
            <v>0</v>
          </cell>
          <cell r="K2018">
            <v>2017</v>
          </cell>
        </row>
        <row r="2019">
          <cell r="B2019">
            <v>29620</v>
          </cell>
          <cell r="C2019">
            <v>29606</v>
          </cell>
          <cell r="D2019">
            <v>2617.6</v>
          </cell>
          <cell r="E2019">
            <v>2617.6</v>
          </cell>
          <cell r="F2019">
            <v>2616.35</v>
          </cell>
          <cell r="G2019">
            <v>2615.5700000000002</v>
          </cell>
          <cell r="H2019">
            <v>0</v>
          </cell>
          <cell r="I2019">
            <v>0.35</v>
          </cell>
          <cell r="J2019">
            <v>6</v>
          </cell>
          <cell r="K2019">
            <v>2018</v>
          </cell>
        </row>
        <row r="2020">
          <cell r="B2020">
            <v>29689</v>
          </cell>
          <cell r="C2020">
            <v>29620</v>
          </cell>
          <cell r="D2020">
            <v>2617.91</v>
          </cell>
          <cell r="E2020">
            <v>2617.6</v>
          </cell>
          <cell r="F2020">
            <v>2616.83</v>
          </cell>
          <cell r="G2020">
            <v>2616.35</v>
          </cell>
          <cell r="H2020">
            <v>0</v>
          </cell>
          <cell r="I2020">
            <v>0.35</v>
          </cell>
          <cell r="J2020">
            <v>1.7</v>
          </cell>
          <cell r="K2020">
            <v>2019</v>
          </cell>
        </row>
        <row r="2021">
          <cell r="B2021">
            <v>29727</v>
          </cell>
          <cell r="C2021">
            <v>29689</v>
          </cell>
          <cell r="D2021">
            <v>2624.86</v>
          </cell>
          <cell r="E2021">
            <v>2617.91</v>
          </cell>
          <cell r="F2021">
            <v>2623.2</v>
          </cell>
          <cell r="G2021">
            <v>2616.83</v>
          </cell>
          <cell r="H2021">
            <v>0</v>
          </cell>
          <cell r="I2021">
            <v>0.2</v>
          </cell>
          <cell r="J2021">
            <v>18</v>
          </cell>
          <cell r="K2021">
            <v>2020</v>
          </cell>
        </row>
        <row r="2022">
          <cell r="B2022">
            <v>29814</v>
          </cell>
          <cell r="C2022">
            <v>29727</v>
          </cell>
          <cell r="D2022">
            <v>2626.07</v>
          </cell>
          <cell r="E2022">
            <v>2624.86</v>
          </cell>
          <cell r="F2022">
            <v>2624.73</v>
          </cell>
          <cell r="G2022">
            <v>2623.5</v>
          </cell>
          <cell r="H2022">
            <v>0</v>
          </cell>
          <cell r="I2022">
            <v>0.2</v>
          </cell>
          <cell r="J2022">
            <v>3.5</v>
          </cell>
          <cell r="K2022">
            <v>2021</v>
          </cell>
        </row>
        <row r="2023">
          <cell r="B2023">
            <v>29803</v>
          </cell>
          <cell r="C2023">
            <v>29689</v>
          </cell>
          <cell r="D2023">
            <v>2618.44</v>
          </cell>
          <cell r="E2023">
            <v>2607.91</v>
          </cell>
          <cell r="F2023">
            <v>2617.62</v>
          </cell>
          <cell r="G2023">
            <v>2606.83</v>
          </cell>
          <cell r="H2023">
            <v>0</v>
          </cell>
          <cell r="I2023">
            <v>0.35</v>
          </cell>
          <cell r="J2023">
            <v>1.7</v>
          </cell>
          <cell r="K2023">
            <v>2022</v>
          </cell>
        </row>
        <row r="2024">
          <cell r="B2024">
            <v>29981</v>
          </cell>
          <cell r="C2024">
            <v>30057</v>
          </cell>
          <cell r="D2024">
            <v>2630.11</v>
          </cell>
          <cell r="E2024">
            <v>2629.23</v>
          </cell>
          <cell r="F2024">
            <v>2627.91</v>
          </cell>
          <cell r="G2024">
            <v>2626.94</v>
          </cell>
          <cell r="H2024">
            <v>0</v>
          </cell>
          <cell r="I2024">
            <v>0.2</v>
          </cell>
          <cell r="J2024">
            <v>3.3</v>
          </cell>
          <cell r="K2024">
            <v>2023</v>
          </cell>
        </row>
        <row r="2025">
          <cell r="B2025">
            <v>30128</v>
          </cell>
          <cell r="C2025">
            <v>30057</v>
          </cell>
          <cell r="D2025">
            <v>2629.55</v>
          </cell>
          <cell r="E2025">
            <v>2629.23</v>
          </cell>
          <cell r="F2025">
            <v>2627.41</v>
          </cell>
          <cell r="G2025">
            <v>2626.91</v>
          </cell>
          <cell r="H2025">
            <v>0</v>
          </cell>
          <cell r="I2025">
            <v>0.2</v>
          </cell>
          <cell r="J2025">
            <v>1.6</v>
          </cell>
          <cell r="K2025">
            <v>2024</v>
          </cell>
        </row>
        <row r="2026">
          <cell r="B2026">
            <v>29838</v>
          </cell>
          <cell r="C2026">
            <v>29935</v>
          </cell>
          <cell r="D2026">
            <v>2652.65</v>
          </cell>
          <cell r="E2026">
            <v>2652.39</v>
          </cell>
          <cell r="F2026">
            <v>2651.27</v>
          </cell>
          <cell r="G2026">
            <v>2650.84</v>
          </cell>
          <cell r="H2026">
            <v>0</v>
          </cell>
          <cell r="I2026">
            <v>0.23</v>
          </cell>
          <cell r="J2026">
            <v>1.2</v>
          </cell>
          <cell r="K2026">
            <v>2025</v>
          </cell>
        </row>
        <row r="2027">
          <cell r="B2027">
            <v>29935</v>
          </cell>
          <cell r="C2027">
            <v>29988</v>
          </cell>
          <cell r="D2027">
            <v>2652.39</v>
          </cell>
          <cell r="E2027">
            <v>2651.73</v>
          </cell>
          <cell r="F2027">
            <v>2650.83</v>
          </cell>
          <cell r="G2027">
            <v>2650.58</v>
          </cell>
          <cell r="H2027">
            <v>0</v>
          </cell>
          <cell r="I2027">
            <v>0.23</v>
          </cell>
          <cell r="J2027">
            <v>1.2</v>
          </cell>
          <cell r="K2027">
            <v>2026</v>
          </cell>
        </row>
        <row r="2028">
          <cell r="B2028">
            <v>30075</v>
          </cell>
          <cell r="C2028">
            <v>30227</v>
          </cell>
          <cell r="D2028">
            <v>2651.68</v>
          </cell>
          <cell r="E2028">
            <v>2647.24</v>
          </cell>
          <cell r="F2028">
            <v>2648.78</v>
          </cell>
          <cell r="G2028">
            <v>2644.59</v>
          </cell>
          <cell r="H2028">
            <v>0</v>
          </cell>
          <cell r="I2028">
            <v>0.3</v>
          </cell>
          <cell r="J2028">
            <v>6.5</v>
          </cell>
          <cell r="K2028">
            <v>2027</v>
          </cell>
        </row>
        <row r="2029">
          <cell r="B2029">
            <v>29988</v>
          </cell>
          <cell r="C2029">
            <v>30075</v>
          </cell>
          <cell r="D2029">
            <v>2651.73</v>
          </cell>
          <cell r="E2029">
            <v>2651.68</v>
          </cell>
          <cell r="F2029">
            <v>2649.99</v>
          </cell>
          <cell r="G2029">
            <v>2648.77</v>
          </cell>
          <cell r="H2029">
            <v>0</v>
          </cell>
          <cell r="I2029">
            <v>0.3</v>
          </cell>
          <cell r="J2029">
            <v>3.5</v>
          </cell>
          <cell r="K2029">
            <v>2028</v>
          </cell>
        </row>
        <row r="2030">
          <cell r="B2030">
            <v>30006</v>
          </cell>
          <cell r="C2030">
            <v>29988</v>
          </cell>
          <cell r="D2030">
            <v>2656.96</v>
          </cell>
          <cell r="E2030">
            <v>2651.73</v>
          </cell>
          <cell r="F2030">
            <v>2653.96</v>
          </cell>
          <cell r="G2030">
            <v>2650.61</v>
          </cell>
          <cell r="H2030">
            <v>0</v>
          </cell>
          <cell r="I2030">
            <v>0.23</v>
          </cell>
          <cell r="J2030">
            <v>11.2</v>
          </cell>
          <cell r="K2030">
            <v>2029</v>
          </cell>
        </row>
        <row r="2031">
          <cell r="B2031">
            <v>30257</v>
          </cell>
          <cell r="C2031">
            <v>30006</v>
          </cell>
          <cell r="D2031">
            <v>2660.64</v>
          </cell>
          <cell r="E2031">
            <v>2656.96</v>
          </cell>
          <cell r="F2031">
            <v>2659.35</v>
          </cell>
          <cell r="G2031">
            <v>2654.42</v>
          </cell>
          <cell r="H2031">
            <v>0</v>
          </cell>
          <cell r="I2031">
            <v>0.23</v>
          </cell>
          <cell r="J2031">
            <v>9.1</v>
          </cell>
          <cell r="K2031">
            <v>2030</v>
          </cell>
        </row>
        <row r="2032">
          <cell r="B2032">
            <v>29940</v>
          </cell>
          <cell r="C2032">
            <v>29835</v>
          </cell>
          <cell r="D2032">
            <v>2634.35</v>
          </cell>
          <cell r="E2032">
            <v>2631.3</v>
          </cell>
          <cell r="F2032">
            <v>2631.22</v>
          </cell>
          <cell r="G2032">
            <v>2629.4</v>
          </cell>
          <cell r="H2032">
            <v>0</v>
          </cell>
          <cell r="I2032">
            <v>0.3</v>
          </cell>
          <cell r="J2032">
            <v>5</v>
          </cell>
          <cell r="K2032">
            <v>2031</v>
          </cell>
        </row>
        <row r="2033">
          <cell r="B2033">
            <v>29880</v>
          </cell>
          <cell r="C2033">
            <v>29856</v>
          </cell>
          <cell r="D2033">
            <v>2644</v>
          </cell>
          <cell r="E2033">
            <v>2642.68</v>
          </cell>
          <cell r="F2033">
            <v>2638.11</v>
          </cell>
          <cell r="G2033">
            <v>2634.61</v>
          </cell>
          <cell r="H2033">
            <v>0</v>
          </cell>
          <cell r="I2033">
            <v>0.2</v>
          </cell>
          <cell r="J2033">
            <v>2</v>
          </cell>
          <cell r="K2033">
            <v>2032</v>
          </cell>
        </row>
        <row r="2034">
          <cell r="B2034">
            <v>29930</v>
          </cell>
          <cell r="C2034">
            <v>29880</v>
          </cell>
          <cell r="D2034">
            <v>2642.39</v>
          </cell>
          <cell r="E2034">
            <v>2644</v>
          </cell>
          <cell r="F2034">
            <v>2640.4</v>
          </cell>
          <cell r="G2034">
            <v>2640.15</v>
          </cell>
          <cell r="H2034">
            <v>0</v>
          </cell>
          <cell r="I2034">
            <v>0.2</v>
          </cell>
          <cell r="J2034">
            <v>1.2</v>
          </cell>
          <cell r="K2034">
            <v>2033</v>
          </cell>
        </row>
        <row r="2035">
          <cell r="B2035">
            <v>29856</v>
          </cell>
          <cell r="C2035">
            <v>29835</v>
          </cell>
          <cell r="D2035">
            <v>2642.68</v>
          </cell>
          <cell r="E2035">
            <v>2631.3</v>
          </cell>
          <cell r="F2035">
            <v>2632.8</v>
          </cell>
          <cell r="G2035">
            <v>2629.4</v>
          </cell>
          <cell r="H2035">
            <v>0</v>
          </cell>
          <cell r="I2035">
            <v>0.2</v>
          </cell>
          <cell r="J2035">
            <v>20</v>
          </cell>
          <cell r="K2035">
            <v>2034</v>
          </cell>
        </row>
        <row r="2036">
          <cell r="B2036">
            <v>29835</v>
          </cell>
          <cell r="C2036">
            <v>29665</v>
          </cell>
          <cell r="D2036">
            <v>2631.3</v>
          </cell>
          <cell r="E2036">
            <v>2624.85</v>
          </cell>
          <cell r="F2036">
            <v>2626.66</v>
          </cell>
          <cell r="G2036">
            <v>2621.41</v>
          </cell>
          <cell r="H2036">
            <v>0</v>
          </cell>
          <cell r="I2036">
            <v>0.3</v>
          </cell>
          <cell r="J2036">
            <v>8.4</v>
          </cell>
          <cell r="K2036">
            <v>2035</v>
          </cell>
        </row>
        <row r="2037">
          <cell r="B2037">
            <v>29616</v>
          </cell>
          <cell r="C2037">
            <v>29574</v>
          </cell>
          <cell r="D2037">
            <v>2621.08</v>
          </cell>
          <cell r="E2037">
            <v>2618.1999999999998</v>
          </cell>
          <cell r="F2037">
            <v>2619.9</v>
          </cell>
          <cell r="G2037">
            <v>2617.12</v>
          </cell>
          <cell r="H2037">
            <v>0</v>
          </cell>
          <cell r="I2037">
            <v>0.3</v>
          </cell>
          <cell r="J2037">
            <v>8.9</v>
          </cell>
          <cell r="K2037">
            <v>2036</v>
          </cell>
        </row>
        <row r="2038">
          <cell r="B2038">
            <v>29665</v>
          </cell>
          <cell r="C2038">
            <v>29616</v>
          </cell>
          <cell r="D2038">
            <v>2624.85</v>
          </cell>
          <cell r="E2038">
            <v>2621.08</v>
          </cell>
          <cell r="F2038">
            <v>2621.41</v>
          </cell>
          <cell r="G2038">
            <v>2619.92</v>
          </cell>
          <cell r="H2038">
            <v>0</v>
          </cell>
          <cell r="I2038">
            <v>0.3</v>
          </cell>
          <cell r="J2038">
            <v>9.5</v>
          </cell>
          <cell r="K2038">
            <v>2037</v>
          </cell>
        </row>
        <row r="2039">
          <cell r="B2039">
            <v>29611</v>
          </cell>
          <cell r="C2039">
            <v>29585</v>
          </cell>
          <cell r="D2039">
            <v>2621.1</v>
          </cell>
          <cell r="E2039">
            <v>2617.8000000000002</v>
          </cell>
          <cell r="F2039">
            <v>2616.98</v>
          </cell>
          <cell r="G2039">
            <v>2615.98</v>
          </cell>
          <cell r="H2039">
            <v>0</v>
          </cell>
          <cell r="I2039">
            <v>1.1499999999999999</v>
          </cell>
          <cell r="J2039">
            <v>0</v>
          </cell>
          <cell r="K2039">
            <v>2038</v>
          </cell>
        </row>
        <row r="2040">
          <cell r="B2040">
            <v>30215</v>
          </cell>
          <cell r="C2040">
            <v>30246</v>
          </cell>
          <cell r="D2040">
            <v>2636.6</v>
          </cell>
          <cell r="E2040">
            <v>2636.38</v>
          </cell>
          <cell r="F2040">
            <v>2634.56</v>
          </cell>
          <cell r="G2040">
            <v>2633.96</v>
          </cell>
          <cell r="H2040">
            <v>0</v>
          </cell>
          <cell r="I2040">
            <v>0.3</v>
          </cell>
          <cell r="J2040">
            <v>5</v>
          </cell>
          <cell r="K2040">
            <v>2039</v>
          </cell>
        </row>
        <row r="2041">
          <cell r="B2041">
            <v>30209</v>
          </cell>
          <cell r="C2041">
            <v>30191</v>
          </cell>
          <cell r="D2041">
            <v>2631.7</v>
          </cell>
          <cell r="E2041">
            <v>2629.5</v>
          </cell>
          <cell r="F2041">
            <v>2629</v>
          </cell>
          <cell r="G2041">
            <v>2628</v>
          </cell>
          <cell r="H2041">
            <v>0</v>
          </cell>
          <cell r="I2041">
            <v>0.3</v>
          </cell>
          <cell r="J2041">
            <v>10</v>
          </cell>
          <cell r="K2041">
            <v>2040</v>
          </cell>
        </row>
        <row r="2042">
          <cell r="B2042">
            <v>30230</v>
          </cell>
          <cell r="C2042">
            <v>30209</v>
          </cell>
          <cell r="D2042">
            <v>2634.3</v>
          </cell>
          <cell r="E2042">
            <v>2631.7</v>
          </cell>
          <cell r="F2042">
            <v>2631</v>
          </cell>
          <cell r="G2042">
            <v>2630</v>
          </cell>
          <cell r="H2042">
            <v>0</v>
          </cell>
          <cell r="I2042">
            <v>0.3</v>
          </cell>
          <cell r="J2042">
            <v>10</v>
          </cell>
          <cell r="K2042">
            <v>2041</v>
          </cell>
        </row>
        <row r="2043">
          <cell r="B2043">
            <v>30246</v>
          </cell>
          <cell r="C2043">
            <v>30230</v>
          </cell>
          <cell r="D2043">
            <v>2636.38</v>
          </cell>
          <cell r="E2043">
            <v>2634.3</v>
          </cell>
          <cell r="F2043">
            <v>2632.98</v>
          </cell>
          <cell r="G2043">
            <v>2632</v>
          </cell>
          <cell r="H2043">
            <v>0</v>
          </cell>
          <cell r="I2043">
            <v>0.3</v>
          </cell>
          <cell r="J2043">
            <v>10</v>
          </cell>
          <cell r="K2043">
            <v>2042</v>
          </cell>
        </row>
        <row r="2044">
          <cell r="B2044">
            <v>30287</v>
          </cell>
          <cell r="C2044">
            <v>30246</v>
          </cell>
          <cell r="D2044">
            <v>2635.5</v>
          </cell>
          <cell r="E2044">
            <v>2636.38</v>
          </cell>
          <cell r="F2044">
            <v>2633.74</v>
          </cell>
          <cell r="G2044">
            <v>2633.5</v>
          </cell>
          <cell r="H2044">
            <v>0</v>
          </cell>
          <cell r="I2044">
            <v>0.3</v>
          </cell>
          <cell r="J2044">
            <v>2</v>
          </cell>
          <cell r="K2044">
            <v>2043</v>
          </cell>
        </row>
        <row r="2045">
          <cell r="B2045" t="str">
            <v>1I</v>
          </cell>
          <cell r="C2045">
            <v>29550</v>
          </cell>
          <cell r="D2045">
            <v>2616.09</v>
          </cell>
          <cell r="E2045">
            <v>2612.64</v>
          </cell>
          <cell r="F2045">
            <v>2612.5300000000002</v>
          </cell>
          <cell r="G2045">
            <v>2609.67</v>
          </cell>
          <cell r="H2045">
            <v>0</v>
          </cell>
          <cell r="I2045">
            <v>0</v>
          </cell>
          <cell r="J2045">
            <v>0</v>
          </cell>
          <cell r="K2045">
            <v>2044</v>
          </cell>
        </row>
        <row r="2046">
          <cell r="B2046">
            <v>29580</v>
          </cell>
          <cell r="C2046" t="str">
            <v>1I</v>
          </cell>
          <cell r="D2046">
            <v>2619.3000000000002</v>
          </cell>
          <cell r="E2046">
            <v>2616.09</v>
          </cell>
          <cell r="F2046">
            <v>2615.19</v>
          </cell>
          <cell r="G2046">
            <v>2612.5300000000002</v>
          </cell>
          <cell r="H2046">
            <v>0</v>
          </cell>
          <cell r="I2046">
            <v>0</v>
          </cell>
          <cell r="J2046">
            <v>0</v>
          </cell>
          <cell r="K2046">
            <v>2045</v>
          </cell>
        </row>
        <row r="2047">
          <cell r="B2047">
            <v>29490</v>
          </cell>
          <cell r="C2047">
            <v>29572</v>
          </cell>
          <cell r="D2047">
            <v>2659.16</v>
          </cell>
          <cell r="E2047">
            <v>2657.53</v>
          </cell>
          <cell r="F2047">
            <v>2657.75</v>
          </cell>
          <cell r="G2047">
            <v>2655.19</v>
          </cell>
          <cell r="H2047">
            <v>0</v>
          </cell>
          <cell r="I2047">
            <v>0.4</v>
          </cell>
          <cell r="J2047">
            <v>1</v>
          </cell>
          <cell r="K2047">
            <v>2046</v>
          </cell>
        </row>
        <row r="2048">
          <cell r="B2048">
            <v>29542</v>
          </cell>
          <cell r="C2048">
            <v>29522</v>
          </cell>
          <cell r="D2048">
            <v>2650.77</v>
          </cell>
          <cell r="E2048">
            <v>2647.53</v>
          </cell>
          <cell r="F2048">
            <v>2647.6</v>
          </cell>
          <cell r="G2048">
            <v>2646.48</v>
          </cell>
          <cell r="H2048">
            <v>0</v>
          </cell>
          <cell r="I2048">
            <v>0.4</v>
          </cell>
          <cell r="J2048">
            <v>11.3</v>
          </cell>
          <cell r="K2048">
            <v>2047</v>
          </cell>
        </row>
        <row r="2049">
          <cell r="B2049">
            <v>29559</v>
          </cell>
          <cell r="C2049">
            <v>29542</v>
          </cell>
          <cell r="D2049">
            <v>2657.86</v>
          </cell>
          <cell r="E2049">
            <v>2650.77</v>
          </cell>
          <cell r="F2049">
            <v>2656.52</v>
          </cell>
          <cell r="G2049">
            <v>2650.17</v>
          </cell>
          <cell r="H2049">
            <v>0</v>
          </cell>
          <cell r="I2049">
            <v>0.4</v>
          </cell>
          <cell r="J2049">
            <v>24.2</v>
          </cell>
          <cell r="K2049">
            <v>2048</v>
          </cell>
        </row>
        <row r="2050">
          <cell r="B2050">
            <v>29572</v>
          </cell>
          <cell r="C2050">
            <v>29559</v>
          </cell>
          <cell r="D2050">
            <v>2657.53</v>
          </cell>
          <cell r="E2050">
            <v>2657.86</v>
          </cell>
          <cell r="F2050">
            <v>2655.19</v>
          </cell>
          <cell r="G2050">
            <v>2653.82</v>
          </cell>
          <cell r="H2050">
            <v>0</v>
          </cell>
          <cell r="I2050">
            <v>0.4</v>
          </cell>
          <cell r="J2050">
            <v>18.3</v>
          </cell>
          <cell r="K2050">
            <v>2049</v>
          </cell>
        </row>
        <row r="2051">
          <cell r="B2051">
            <v>30646</v>
          </cell>
          <cell r="C2051">
            <v>30658</v>
          </cell>
          <cell r="D2051">
            <v>2652.07</v>
          </cell>
          <cell r="E2051">
            <v>2648.44</v>
          </cell>
          <cell r="F2051">
            <v>2651</v>
          </cell>
          <cell r="G2051">
            <v>2648.06</v>
          </cell>
          <cell r="H2051">
            <v>0</v>
          </cell>
          <cell r="I2051">
            <v>0.2</v>
          </cell>
          <cell r="J2051">
            <v>22</v>
          </cell>
          <cell r="K2051">
            <v>2050</v>
          </cell>
        </row>
        <row r="2052">
          <cell r="B2052">
            <v>30626</v>
          </cell>
          <cell r="C2052">
            <v>30646</v>
          </cell>
          <cell r="D2052">
            <v>2654.59</v>
          </cell>
          <cell r="E2052">
            <v>2652.07</v>
          </cell>
          <cell r="F2052">
            <v>2653.79</v>
          </cell>
          <cell r="G2052">
            <v>2651.24</v>
          </cell>
          <cell r="H2052">
            <v>0</v>
          </cell>
          <cell r="I2052">
            <v>0.2</v>
          </cell>
          <cell r="J2052">
            <v>15</v>
          </cell>
          <cell r="K2052">
            <v>2051</v>
          </cell>
        </row>
        <row r="2053">
          <cell r="B2053">
            <v>30617</v>
          </cell>
          <cell r="C2053">
            <v>30626</v>
          </cell>
          <cell r="D2053">
            <v>2656.38</v>
          </cell>
          <cell r="E2053">
            <v>2654.59</v>
          </cell>
          <cell r="F2053">
            <v>2655.2</v>
          </cell>
          <cell r="G2053">
            <v>2653.95</v>
          </cell>
          <cell r="H2053">
            <v>0</v>
          </cell>
          <cell r="I2053">
            <v>0.2</v>
          </cell>
          <cell r="J2053">
            <v>8.3000000000000007</v>
          </cell>
          <cell r="K2053">
            <v>2052</v>
          </cell>
        </row>
        <row r="2054">
          <cell r="B2054">
            <v>30621</v>
          </cell>
          <cell r="C2054">
            <v>30617</v>
          </cell>
          <cell r="D2054">
            <v>2658.92</v>
          </cell>
          <cell r="E2054">
            <v>2656.38</v>
          </cell>
          <cell r="F2054">
            <v>2657.8</v>
          </cell>
          <cell r="G2054">
            <v>2655.4</v>
          </cell>
          <cell r="H2054">
            <v>0</v>
          </cell>
          <cell r="I2054">
            <v>0.2</v>
          </cell>
          <cell r="J2054">
            <v>12</v>
          </cell>
          <cell r="K2054">
            <v>2053</v>
          </cell>
        </row>
        <row r="2055">
          <cell r="B2055">
            <v>30635</v>
          </cell>
          <cell r="C2055">
            <v>30621</v>
          </cell>
          <cell r="D2055">
            <v>2663.27</v>
          </cell>
          <cell r="E2055">
            <v>2658.92</v>
          </cell>
          <cell r="F2055">
            <v>2661.6</v>
          </cell>
          <cell r="G2055">
            <v>2658</v>
          </cell>
          <cell r="H2055">
            <v>0</v>
          </cell>
          <cell r="I2055">
            <v>0.2</v>
          </cell>
          <cell r="J2055">
            <v>9</v>
          </cell>
          <cell r="K2055">
            <v>2054</v>
          </cell>
        </row>
        <row r="2056">
          <cell r="B2056">
            <v>30669</v>
          </cell>
          <cell r="C2056">
            <v>30635</v>
          </cell>
          <cell r="D2056">
            <v>2672.99</v>
          </cell>
          <cell r="E2056">
            <v>2663.27</v>
          </cell>
          <cell r="F2056">
            <v>2670.8</v>
          </cell>
          <cell r="G2056">
            <v>2661.8</v>
          </cell>
          <cell r="H2056">
            <v>0</v>
          </cell>
          <cell r="I2056">
            <v>0.2</v>
          </cell>
          <cell r="J2056">
            <v>30</v>
          </cell>
          <cell r="K2056">
            <v>2055</v>
          </cell>
        </row>
        <row r="2057">
          <cell r="B2057">
            <v>30691</v>
          </cell>
          <cell r="C2057">
            <v>30669</v>
          </cell>
          <cell r="D2057">
            <v>2674.89</v>
          </cell>
          <cell r="E2057">
            <v>2672.99</v>
          </cell>
          <cell r="F2057">
            <v>2673.4</v>
          </cell>
          <cell r="G2057">
            <v>2671</v>
          </cell>
          <cell r="H2057">
            <v>0</v>
          </cell>
          <cell r="I2057">
            <v>0.2</v>
          </cell>
          <cell r="J2057">
            <v>12</v>
          </cell>
          <cell r="K2057">
            <v>2056</v>
          </cell>
        </row>
        <row r="2058">
          <cell r="B2058">
            <v>30708</v>
          </cell>
          <cell r="C2058">
            <v>30691</v>
          </cell>
          <cell r="D2058">
            <v>2679.88</v>
          </cell>
          <cell r="E2058">
            <v>2674.89</v>
          </cell>
          <cell r="F2058">
            <v>2678.4</v>
          </cell>
          <cell r="G2058">
            <v>2673.8</v>
          </cell>
          <cell r="H2058">
            <v>0</v>
          </cell>
          <cell r="I2058">
            <v>0.2</v>
          </cell>
          <cell r="J2058">
            <v>20</v>
          </cell>
          <cell r="K2058">
            <v>2057</v>
          </cell>
        </row>
        <row r="2059">
          <cell r="B2059">
            <v>29138</v>
          </cell>
          <cell r="C2059">
            <v>28830</v>
          </cell>
          <cell r="D2059">
            <v>2617.54</v>
          </cell>
          <cell r="E2059">
            <v>2617.44</v>
          </cell>
          <cell r="F2059">
            <v>2616</v>
          </cell>
          <cell r="G2059">
            <v>2615.02</v>
          </cell>
          <cell r="H2059">
            <v>0</v>
          </cell>
          <cell r="I2059">
            <v>0.35</v>
          </cell>
          <cell r="J2059">
            <v>0.98</v>
          </cell>
          <cell r="K2059">
            <v>2058</v>
          </cell>
        </row>
        <row r="2060">
          <cell r="B2060">
            <v>29465</v>
          </cell>
          <cell r="C2060">
            <v>29138</v>
          </cell>
          <cell r="D2060">
            <v>2617.79</v>
          </cell>
          <cell r="E2060">
            <v>2617.54</v>
          </cell>
          <cell r="F2060">
            <v>2617.9899999999998</v>
          </cell>
          <cell r="G2060">
            <v>2616</v>
          </cell>
          <cell r="H2060">
            <v>0</v>
          </cell>
          <cell r="I2060">
            <v>0.3</v>
          </cell>
          <cell r="J2060">
            <v>1.99</v>
          </cell>
          <cell r="K2060">
            <v>2059</v>
          </cell>
        </row>
        <row r="2061">
          <cell r="B2061">
            <v>28830</v>
          </cell>
          <cell r="C2061">
            <v>28601</v>
          </cell>
          <cell r="D2061">
            <v>2617.44</v>
          </cell>
          <cell r="E2061">
            <v>2618.5</v>
          </cell>
          <cell r="F2061">
            <v>2615.02</v>
          </cell>
          <cell r="G2061">
            <v>2614.29</v>
          </cell>
          <cell r="H2061">
            <v>0</v>
          </cell>
          <cell r="I2061">
            <v>0.45</v>
          </cell>
          <cell r="J2061">
            <v>1</v>
          </cell>
          <cell r="K2061">
            <v>2060</v>
          </cell>
        </row>
        <row r="2062">
          <cell r="B2062">
            <v>28601</v>
          </cell>
          <cell r="C2062">
            <v>28581</v>
          </cell>
          <cell r="D2062">
            <v>2618.5</v>
          </cell>
          <cell r="E2062">
            <v>0</v>
          </cell>
          <cell r="F2062">
            <v>2614.29</v>
          </cell>
          <cell r="G2062">
            <v>2613.79</v>
          </cell>
          <cell r="H2062">
            <v>0</v>
          </cell>
          <cell r="I2062">
            <v>0</v>
          </cell>
          <cell r="J2062">
            <v>0</v>
          </cell>
          <cell r="K2062">
            <v>2061</v>
          </cell>
        </row>
        <row r="2063">
          <cell r="B2063">
            <v>29390</v>
          </cell>
          <cell r="C2063">
            <v>29433</v>
          </cell>
          <cell r="D2063">
            <v>2605.75</v>
          </cell>
          <cell r="E2063">
            <v>0</v>
          </cell>
          <cell r="F2063">
            <v>2602.65</v>
          </cell>
          <cell r="G2063">
            <v>2602.4</v>
          </cell>
          <cell r="H2063">
            <v>0</v>
          </cell>
          <cell r="I2063">
            <v>0.3</v>
          </cell>
          <cell r="J2063">
            <v>1.3</v>
          </cell>
          <cell r="K2063">
            <v>2062</v>
          </cell>
        </row>
        <row r="2064">
          <cell r="B2064">
            <v>29335</v>
          </cell>
          <cell r="C2064">
            <v>29358</v>
          </cell>
          <cell r="D2064">
            <v>0</v>
          </cell>
          <cell r="E2064">
            <v>0</v>
          </cell>
          <cell r="F2064">
            <v>0</v>
          </cell>
          <cell r="G2064">
            <v>2610.1</v>
          </cell>
          <cell r="H2064">
            <v>0</v>
          </cell>
          <cell r="I2064">
            <v>0.23</v>
          </cell>
          <cell r="J2064">
            <v>19</v>
          </cell>
          <cell r="K2064">
            <v>2063</v>
          </cell>
        </row>
        <row r="2065">
          <cell r="B2065">
            <v>29290</v>
          </cell>
          <cell r="C2065">
            <v>29551</v>
          </cell>
          <cell r="D2065">
            <v>2617.65</v>
          </cell>
          <cell r="E2065">
            <v>2617.8000000000002</v>
          </cell>
          <cell r="F2065">
            <v>2615.66</v>
          </cell>
          <cell r="G2065">
            <v>2613.79</v>
          </cell>
          <cell r="H2065">
            <v>0</v>
          </cell>
          <cell r="I2065">
            <v>0.3</v>
          </cell>
          <cell r="J2065">
            <v>0.5</v>
          </cell>
          <cell r="K2065">
            <v>2064</v>
          </cell>
        </row>
        <row r="2066">
          <cell r="B2066">
            <v>28995</v>
          </cell>
          <cell r="C2066">
            <v>29290</v>
          </cell>
          <cell r="D2066">
            <v>2617.19</v>
          </cell>
          <cell r="E2066">
            <v>2617.65</v>
          </cell>
          <cell r="F2066">
            <v>2616.08</v>
          </cell>
          <cell r="G2066">
            <v>2615.66</v>
          </cell>
          <cell r="H2066">
            <v>0</v>
          </cell>
          <cell r="I2066">
            <v>0.3</v>
          </cell>
          <cell r="J2066">
            <v>0.5</v>
          </cell>
          <cell r="K2066">
            <v>2065</v>
          </cell>
        </row>
        <row r="2067">
          <cell r="B2067">
            <v>28620</v>
          </cell>
          <cell r="C2067">
            <v>28995</v>
          </cell>
          <cell r="D2067">
            <v>2618.1999999999998</v>
          </cell>
          <cell r="E2067">
            <v>2617.19</v>
          </cell>
          <cell r="F2067">
            <v>2616.59</v>
          </cell>
          <cell r="G2067">
            <v>2616.09</v>
          </cell>
          <cell r="H2067">
            <v>0</v>
          </cell>
          <cell r="I2067">
            <v>0.3</v>
          </cell>
          <cell r="J2067">
            <v>0</v>
          </cell>
          <cell r="K2067">
            <v>2066</v>
          </cell>
        </row>
        <row r="2068">
          <cell r="B2068">
            <v>29477</v>
          </cell>
          <cell r="C2068">
            <v>29405</v>
          </cell>
          <cell r="D2068">
            <v>2610.25</v>
          </cell>
          <cell r="E2068">
            <v>0</v>
          </cell>
          <cell r="F2068">
            <v>2607.54</v>
          </cell>
          <cell r="G2068">
            <v>0</v>
          </cell>
          <cell r="H2068">
            <v>0</v>
          </cell>
          <cell r="I2068">
            <v>0.3</v>
          </cell>
          <cell r="J2068">
            <v>13</v>
          </cell>
          <cell r="K2068">
            <v>2067</v>
          </cell>
        </row>
        <row r="2069">
          <cell r="B2069">
            <v>29505</v>
          </cell>
          <cell r="C2069">
            <v>29477</v>
          </cell>
          <cell r="D2069">
            <v>2612.3000000000002</v>
          </cell>
          <cell r="E2069">
            <v>2610.25</v>
          </cell>
          <cell r="F2069">
            <v>2609.3200000000002</v>
          </cell>
          <cell r="G2069">
            <v>2607.98</v>
          </cell>
          <cell r="H2069">
            <v>0</v>
          </cell>
          <cell r="I2069">
            <v>0.3</v>
          </cell>
          <cell r="J2069">
            <v>13</v>
          </cell>
          <cell r="K2069">
            <v>2068</v>
          </cell>
        </row>
        <row r="2070">
          <cell r="B2070">
            <v>29407</v>
          </cell>
          <cell r="C2070">
            <v>29242</v>
          </cell>
          <cell r="D2070">
            <v>2643.91</v>
          </cell>
          <cell r="E2070">
            <v>2638.94</v>
          </cell>
          <cell r="F2070">
            <v>2642.3</v>
          </cell>
          <cell r="G2070">
            <v>2637.56</v>
          </cell>
          <cell r="H2070">
            <v>0</v>
          </cell>
          <cell r="I2070">
            <v>0.4</v>
          </cell>
          <cell r="J2070">
            <v>9.06</v>
          </cell>
          <cell r="K2070">
            <v>2069</v>
          </cell>
        </row>
        <row r="2071">
          <cell r="B2071">
            <v>29391</v>
          </cell>
          <cell r="C2071">
            <v>29407</v>
          </cell>
          <cell r="D2071">
            <v>2644.54</v>
          </cell>
          <cell r="E2071">
            <v>2643.91</v>
          </cell>
          <cell r="F2071">
            <v>2643.27</v>
          </cell>
          <cell r="G2071">
            <v>2642.59</v>
          </cell>
          <cell r="H2071">
            <v>0</v>
          </cell>
          <cell r="I2071">
            <v>0.4</v>
          </cell>
          <cell r="J2071">
            <v>9.9</v>
          </cell>
          <cell r="K2071">
            <v>2070</v>
          </cell>
        </row>
        <row r="2072">
          <cell r="B2072">
            <v>29463</v>
          </cell>
          <cell r="C2072">
            <v>29391</v>
          </cell>
          <cell r="D2072">
            <v>2645.96</v>
          </cell>
          <cell r="E2072">
            <v>2644.54</v>
          </cell>
          <cell r="F2072">
            <v>2644.71</v>
          </cell>
          <cell r="G2072">
            <v>2643.3</v>
          </cell>
          <cell r="H2072">
            <v>0</v>
          </cell>
          <cell r="I2072">
            <v>0.4</v>
          </cell>
          <cell r="J2072">
            <v>7.7</v>
          </cell>
          <cell r="K2072">
            <v>2071</v>
          </cell>
        </row>
        <row r="2073">
          <cell r="B2073">
            <v>29522</v>
          </cell>
          <cell r="C2073">
            <v>29407</v>
          </cell>
          <cell r="D2073">
            <v>2647.53</v>
          </cell>
          <cell r="E2073">
            <v>2643.91</v>
          </cell>
          <cell r="F2073">
            <v>2645.19</v>
          </cell>
          <cell r="G2073">
            <v>2642.3</v>
          </cell>
          <cell r="H2073">
            <v>0</v>
          </cell>
          <cell r="I2073">
            <v>0.2</v>
          </cell>
          <cell r="J2073">
            <v>9.84</v>
          </cell>
          <cell r="K2073">
            <v>2072</v>
          </cell>
        </row>
        <row r="2074">
          <cell r="B2074">
            <v>29522</v>
          </cell>
          <cell r="C2074">
            <v>29463</v>
          </cell>
          <cell r="D2074">
            <v>2647.53</v>
          </cell>
          <cell r="E2074">
            <v>2645.96</v>
          </cell>
          <cell r="F2074">
            <v>2646.37</v>
          </cell>
          <cell r="G2074">
            <v>2644.74</v>
          </cell>
          <cell r="H2074">
            <v>0</v>
          </cell>
          <cell r="I2074">
            <v>0.4</v>
          </cell>
          <cell r="J2074">
            <v>10</v>
          </cell>
          <cell r="K2074">
            <v>2073</v>
          </cell>
        </row>
        <row r="2075">
          <cell r="B2075">
            <v>29360</v>
          </cell>
          <cell r="C2075">
            <v>29490</v>
          </cell>
          <cell r="D2075">
            <v>2661.72</v>
          </cell>
          <cell r="E2075">
            <v>2659.16</v>
          </cell>
          <cell r="F2075">
            <v>2660.75</v>
          </cell>
          <cell r="G2075">
            <v>2657.75</v>
          </cell>
          <cell r="H2075">
            <v>0</v>
          </cell>
          <cell r="I2075">
            <v>0.4</v>
          </cell>
          <cell r="J2075">
            <v>6.4</v>
          </cell>
          <cell r="K2075">
            <v>2074</v>
          </cell>
        </row>
        <row r="2076">
          <cell r="B2076">
            <v>28925</v>
          </cell>
          <cell r="C2076">
            <v>28955</v>
          </cell>
          <cell r="D2076">
            <v>2604.14</v>
          </cell>
          <cell r="E2076">
            <v>2603.7399999999998</v>
          </cell>
          <cell r="F2076">
            <v>2602.1799999999998</v>
          </cell>
          <cell r="G2076">
            <v>2601.08</v>
          </cell>
          <cell r="H2076">
            <v>0</v>
          </cell>
          <cell r="I2076">
            <v>0.23</v>
          </cell>
          <cell r="J2076">
            <v>6</v>
          </cell>
          <cell r="K2076">
            <v>2075</v>
          </cell>
        </row>
        <row r="2077">
          <cell r="B2077">
            <v>28817</v>
          </cell>
          <cell r="C2077">
            <v>28925</v>
          </cell>
          <cell r="D2077">
            <v>2606.1999999999998</v>
          </cell>
          <cell r="E2077">
            <v>2604.14</v>
          </cell>
          <cell r="F2077">
            <v>2604.42</v>
          </cell>
          <cell r="G2077">
            <v>2602.1799999999998</v>
          </cell>
          <cell r="H2077">
            <v>0</v>
          </cell>
          <cell r="I2077">
            <v>0.23</v>
          </cell>
          <cell r="J2077">
            <v>1.8</v>
          </cell>
          <cell r="K2077">
            <v>2076</v>
          </cell>
        </row>
        <row r="2078">
          <cell r="B2078">
            <v>28571</v>
          </cell>
          <cell r="C2078">
            <v>28955</v>
          </cell>
          <cell r="D2078">
            <v>2609.33</v>
          </cell>
          <cell r="E2078">
            <v>2603.7399999999998</v>
          </cell>
          <cell r="F2078">
            <v>2604.6999999999998</v>
          </cell>
          <cell r="G2078">
            <v>2601.08</v>
          </cell>
          <cell r="H2078">
            <v>0</v>
          </cell>
          <cell r="I2078">
            <v>0.3</v>
          </cell>
          <cell r="J2078">
            <v>3</v>
          </cell>
          <cell r="K2078">
            <v>2077</v>
          </cell>
        </row>
        <row r="2079">
          <cell r="B2079">
            <v>28221</v>
          </cell>
          <cell r="C2079">
            <v>28310</v>
          </cell>
          <cell r="D2079">
            <v>2603.29</v>
          </cell>
          <cell r="E2079">
            <v>2603.29</v>
          </cell>
          <cell r="F2079">
            <v>2601.5</v>
          </cell>
          <cell r="G2079">
            <v>2600</v>
          </cell>
          <cell r="H2079">
            <v>0</v>
          </cell>
          <cell r="I2079">
            <v>0.35</v>
          </cell>
          <cell r="J2079">
            <v>2.4</v>
          </cell>
          <cell r="K2079">
            <v>2078</v>
          </cell>
        </row>
        <row r="2080">
          <cell r="B2080">
            <v>28380</v>
          </cell>
          <cell r="C2080">
            <v>28221</v>
          </cell>
          <cell r="D2080">
            <v>2612.09</v>
          </cell>
          <cell r="E2080">
            <v>2603.29</v>
          </cell>
          <cell r="F2080">
            <v>2608.98</v>
          </cell>
          <cell r="G2080">
            <v>2601.5</v>
          </cell>
          <cell r="H2080">
            <v>0</v>
          </cell>
          <cell r="I2080">
            <v>0.3</v>
          </cell>
          <cell r="J2080">
            <v>5</v>
          </cell>
          <cell r="K2080">
            <v>2079</v>
          </cell>
        </row>
        <row r="2081">
          <cell r="B2081">
            <v>28409</v>
          </cell>
          <cell r="C2081">
            <v>28380</v>
          </cell>
          <cell r="D2081">
            <v>2608.1</v>
          </cell>
          <cell r="E2081">
            <v>2612.09</v>
          </cell>
          <cell r="F2081">
            <v>2606.5</v>
          </cell>
          <cell r="G2081">
            <v>0</v>
          </cell>
          <cell r="H2081">
            <v>0</v>
          </cell>
          <cell r="I2081">
            <v>0.23</v>
          </cell>
          <cell r="J2081">
            <v>1.5</v>
          </cell>
          <cell r="K2081">
            <v>2080</v>
          </cell>
        </row>
        <row r="2082">
          <cell r="B2082">
            <v>28936</v>
          </cell>
          <cell r="C2082">
            <v>29066</v>
          </cell>
          <cell r="D2082">
            <v>2609.15</v>
          </cell>
          <cell r="E2082">
            <v>2607.5</v>
          </cell>
          <cell r="F2082">
            <v>2607.0700000000002</v>
          </cell>
          <cell r="G2082">
            <v>2606.4899999999998</v>
          </cell>
          <cell r="H2082">
            <v>0</v>
          </cell>
          <cell r="I2082">
            <v>1.9</v>
          </cell>
          <cell r="J2082">
            <v>1.18</v>
          </cell>
          <cell r="K2082">
            <v>2081</v>
          </cell>
        </row>
        <row r="2083">
          <cell r="B2083">
            <v>29066</v>
          </cell>
          <cell r="C2083">
            <v>29390</v>
          </cell>
          <cell r="D2083">
            <v>2605.75</v>
          </cell>
          <cell r="E2083">
            <v>2605.75</v>
          </cell>
          <cell r="F2083">
            <v>2606.59</v>
          </cell>
          <cell r="G2083">
            <v>2605.56</v>
          </cell>
          <cell r="H2083">
            <v>0</v>
          </cell>
          <cell r="I2083">
            <v>1.9</v>
          </cell>
          <cell r="J2083">
            <v>1.02</v>
          </cell>
          <cell r="K2083">
            <v>2082</v>
          </cell>
        </row>
        <row r="2084">
          <cell r="B2084">
            <v>28640</v>
          </cell>
          <cell r="C2084">
            <v>28723</v>
          </cell>
          <cell r="D2084">
            <v>2614.64</v>
          </cell>
          <cell r="E2084">
            <v>2612.3000000000002</v>
          </cell>
          <cell r="F2084">
            <v>2612.0300000000002</v>
          </cell>
          <cell r="G2084">
            <v>2611.67</v>
          </cell>
          <cell r="H2084">
            <v>0</v>
          </cell>
          <cell r="I2084">
            <v>1.9</v>
          </cell>
          <cell r="J2084">
            <v>1.38</v>
          </cell>
          <cell r="K2084">
            <v>2083</v>
          </cell>
        </row>
        <row r="2085">
          <cell r="B2085">
            <v>28723</v>
          </cell>
          <cell r="C2085">
            <v>28803</v>
          </cell>
          <cell r="D2085">
            <v>2612.3000000000002</v>
          </cell>
          <cell r="E2085">
            <v>2610.8000000000002</v>
          </cell>
          <cell r="F2085">
            <v>2610.4699999999998</v>
          </cell>
          <cell r="G2085">
            <v>2610.16</v>
          </cell>
          <cell r="H2085">
            <v>0</v>
          </cell>
          <cell r="I2085">
            <v>1.9</v>
          </cell>
          <cell r="J2085">
            <v>1.23</v>
          </cell>
          <cell r="K2085">
            <v>2084</v>
          </cell>
        </row>
        <row r="2086">
          <cell r="B2086">
            <v>28803</v>
          </cell>
          <cell r="C2086">
            <v>28936</v>
          </cell>
          <cell r="D2086">
            <v>2610.8000000000002</v>
          </cell>
          <cell r="E2086">
            <v>2609.15</v>
          </cell>
          <cell r="F2086">
            <v>2608.9299999999998</v>
          </cell>
          <cell r="G2086">
            <v>2608.62</v>
          </cell>
          <cell r="H2086">
            <v>0</v>
          </cell>
          <cell r="I2086">
            <v>1.9</v>
          </cell>
          <cell r="J2086">
            <v>0.77</v>
          </cell>
          <cell r="K2086">
            <v>2085</v>
          </cell>
        </row>
        <row r="2087">
          <cell r="B2087">
            <v>29606</v>
          </cell>
          <cell r="C2087">
            <v>29651</v>
          </cell>
          <cell r="D2087">
            <v>2617.6</v>
          </cell>
          <cell r="E2087">
            <v>2617.5700000000002</v>
          </cell>
          <cell r="F2087">
            <v>0</v>
          </cell>
          <cell r="G2087">
            <v>2615.0700000000002</v>
          </cell>
          <cell r="H2087">
            <v>0</v>
          </cell>
          <cell r="I2087">
            <v>0</v>
          </cell>
          <cell r="J2087">
            <v>0</v>
          </cell>
          <cell r="K2087">
            <v>2086</v>
          </cell>
        </row>
        <row r="2088">
          <cell r="B2088">
            <v>28585</v>
          </cell>
          <cell r="C2088">
            <v>28640</v>
          </cell>
          <cell r="D2088">
            <v>2617.1999999999998</v>
          </cell>
          <cell r="E2088">
            <v>2614.64</v>
          </cell>
          <cell r="F2088">
            <v>2613.5300000000002</v>
          </cell>
          <cell r="G2088">
            <v>2613.33</v>
          </cell>
          <cell r="H2088">
            <v>0</v>
          </cell>
          <cell r="I2088">
            <v>1.9</v>
          </cell>
          <cell r="J2088">
            <v>0.73</v>
          </cell>
          <cell r="K2088">
            <v>2087</v>
          </cell>
        </row>
        <row r="2089">
          <cell r="B2089">
            <v>28566</v>
          </cell>
          <cell r="C2089">
            <v>28581</v>
          </cell>
          <cell r="D2089">
            <v>2619.0300000000002</v>
          </cell>
          <cell r="E2089">
            <v>0</v>
          </cell>
          <cell r="F2089">
            <v>2614.08</v>
          </cell>
          <cell r="G2089">
            <v>2613.79</v>
          </cell>
          <cell r="H2089">
            <v>0</v>
          </cell>
          <cell r="I2089">
            <v>0</v>
          </cell>
          <cell r="J2089">
            <v>0</v>
          </cell>
          <cell r="K2089">
            <v>2088</v>
          </cell>
        </row>
        <row r="2090">
          <cell r="B2090">
            <v>28581</v>
          </cell>
          <cell r="C2090">
            <v>28585</v>
          </cell>
          <cell r="D2090">
            <v>0</v>
          </cell>
          <cell r="E2090">
            <v>2617.1999999999998</v>
          </cell>
          <cell r="F2090">
            <v>2613.79</v>
          </cell>
          <cell r="G2090">
            <v>2613.5300000000002</v>
          </cell>
          <cell r="H2090">
            <v>0</v>
          </cell>
          <cell r="I2090">
            <v>1.9</v>
          </cell>
          <cell r="J2090">
            <v>1.18</v>
          </cell>
          <cell r="K2090">
            <v>2089</v>
          </cell>
        </row>
        <row r="2091">
          <cell r="B2091">
            <v>26513</v>
          </cell>
          <cell r="C2091">
            <v>26340</v>
          </cell>
          <cell r="D2091">
            <v>2582.84</v>
          </cell>
          <cell r="E2091">
            <v>2582.44</v>
          </cell>
          <cell r="F2091">
            <v>2581.59</v>
          </cell>
          <cell r="G2091">
            <v>2581.11</v>
          </cell>
          <cell r="H2091">
            <v>0</v>
          </cell>
          <cell r="I2091">
            <v>0.53</v>
          </cell>
          <cell r="J2091">
            <v>0.4</v>
          </cell>
          <cell r="K2091">
            <v>2090</v>
          </cell>
        </row>
        <row r="2092">
          <cell r="B2092">
            <v>26713</v>
          </cell>
          <cell r="C2092">
            <v>26513</v>
          </cell>
          <cell r="D2092">
            <v>2583.35</v>
          </cell>
          <cell r="E2092">
            <v>2582.84</v>
          </cell>
          <cell r="F2092">
            <v>2582.12</v>
          </cell>
          <cell r="G2092">
            <v>2581.58</v>
          </cell>
          <cell r="H2092">
            <v>0</v>
          </cell>
          <cell r="I2092">
            <v>0.38</v>
          </cell>
          <cell r="J2092">
            <v>0.42</v>
          </cell>
          <cell r="K2092">
            <v>2091</v>
          </cell>
        </row>
        <row r="2093">
          <cell r="B2093">
            <v>26524</v>
          </cell>
          <cell r="C2093">
            <v>26394</v>
          </cell>
          <cell r="D2093">
            <v>2582.67</v>
          </cell>
          <cell r="E2093">
            <v>2582.38</v>
          </cell>
          <cell r="F2093">
            <v>2581.35</v>
          </cell>
          <cell r="G2093">
            <v>2580.9699999999998</v>
          </cell>
          <cell r="H2093">
            <v>0</v>
          </cell>
          <cell r="I2093">
            <v>0.4</v>
          </cell>
          <cell r="J2093">
            <v>0.4</v>
          </cell>
          <cell r="K2093">
            <v>2092</v>
          </cell>
        </row>
        <row r="2094">
          <cell r="B2094">
            <v>26654</v>
          </cell>
          <cell r="C2094">
            <v>26524</v>
          </cell>
          <cell r="D2094">
            <v>2582.96</v>
          </cell>
          <cell r="E2094">
            <v>2582.67</v>
          </cell>
          <cell r="F2094">
            <v>2581.69</v>
          </cell>
          <cell r="G2094">
            <v>2581.31</v>
          </cell>
          <cell r="H2094">
            <v>0</v>
          </cell>
          <cell r="I2094">
            <v>0.38</v>
          </cell>
          <cell r="J2094">
            <v>0.44</v>
          </cell>
          <cell r="K2094">
            <v>2093</v>
          </cell>
        </row>
        <row r="2095">
          <cell r="B2095">
            <v>26793</v>
          </cell>
          <cell r="C2095">
            <v>26654</v>
          </cell>
          <cell r="D2095">
            <v>2583.23</v>
          </cell>
          <cell r="E2095">
            <v>2582.96</v>
          </cell>
          <cell r="F2095">
            <v>2582.0700000000002</v>
          </cell>
          <cell r="G2095">
            <v>2581.7399999999998</v>
          </cell>
          <cell r="H2095">
            <v>0</v>
          </cell>
          <cell r="I2095">
            <v>0.35</v>
          </cell>
          <cell r="J2095">
            <v>0.4</v>
          </cell>
          <cell r="K2095">
            <v>2094</v>
          </cell>
        </row>
        <row r="2096">
          <cell r="B2096">
            <v>26713</v>
          </cell>
          <cell r="C2096">
            <v>26793</v>
          </cell>
          <cell r="D2096">
            <v>2583.35</v>
          </cell>
          <cell r="E2096">
            <v>2583.23</v>
          </cell>
          <cell r="F2096">
            <v>2581.8000000000002</v>
          </cell>
          <cell r="G2096">
            <v>2581.64</v>
          </cell>
          <cell r="H2096">
            <v>0</v>
          </cell>
          <cell r="I2096">
            <v>0.75</v>
          </cell>
          <cell r="J2096">
            <v>0.6</v>
          </cell>
          <cell r="K2096">
            <v>2095</v>
          </cell>
        </row>
        <row r="2097">
          <cell r="B2097">
            <v>26438</v>
          </cell>
          <cell r="C2097">
            <v>26713</v>
          </cell>
          <cell r="D2097">
            <v>2583.7600000000002</v>
          </cell>
          <cell r="E2097">
            <v>2583.35</v>
          </cell>
          <cell r="F2097">
            <v>2582.08</v>
          </cell>
          <cell r="G2097">
            <v>2581.6999999999998</v>
          </cell>
          <cell r="H2097">
            <v>0</v>
          </cell>
          <cell r="I2097">
            <v>0.6</v>
          </cell>
          <cell r="J2097">
            <v>0.4</v>
          </cell>
          <cell r="K2097">
            <v>2096</v>
          </cell>
        </row>
        <row r="2098">
          <cell r="B2098">
            <v>26256</v>
          </cell>
          <cell r="C2098">
            <v>26062</v>
          </cell>
          <cell r="D2098">
            <v>0</v>
          </cell>
          <cell r="E2098">
            <v>2582.1999999999998</v>
          </cell>
          <cell r="F2098">
            <v>2581.59</v>
          </cell>
          <cell r="G2098">
            <v>2580.8200000000002</v>
          </cell>
          <cell r="H2098">
            <v>0</v>
          </cell>
          <cell r="I2098">
            <v>0.45</v>
          </cell>
          <cell r="J2098">
            <v>0.6</v>
          </cell>
          <cell r="K2098">
            <v>2097</v>
          </cell>
        </row>
        <row r="2099">
          <cell r="B2099">
            <v>26438</v>
          </cell>
          <cell r="C2099">
            <v>26256</v>
          </cell>
          <cell r="D2099">
            <v>2583.7600000000002</v>
          </cell>
          <cell r="E2099">
            <v>0</v>
          </cell>
          <cell r="F2099">
            <v>2582.5</v>
          </cell>
          <cell r="G2099">
            <v>2581.59</v>
          </cell>
          <cell r="H2099">
            <v>0</v>
          </cell>
          <cell r="I2099">
            <v>0.35</v>
          </cell>
          <cell r="J2099">
            <v>0.7</v>
          </cell>
          <cell r="K2099">
            <v>2098</v>
          </cell>
        </row>
        <row r="2100">
          <cell r="B2100">
            <v>26659</v>
          </cell>
          <cell r="C2100">
            <v>26438</v>
          </cell>
          <cell r="D2100">
            <v>2584.88</v>
          </cell>
          <cell r="E2100">
            <v>2583.7600000000002</v>
          </cell>
          <cell r="F2100">
            <v>2583.02</v>
          </cell>
          <cell r="G2100">
            <v>2582.08</v>
          </cell>
          <cell r="H2100">
            <v>0</v>
          </cell>
          <cell r="I2100">
            <v>0.53</v>
          </cell>
          <cell r="J2100">
            <v>0.7</v>
          </cell>
          <cell r="K2100">
            <v>2099</v>
          </cell>
        </row>
        <row r="2101">
          <cell r="B2101">
            <v>26654</v>
          </cell>
          <cell r="C2101">
            <v>26883</v>
          </cell>
          <cell r="D2101">
            <v>2582.96</v>
          </cell>
          <cell r="E2101">
            <v>2582.31</v>
          </cell>
          <cell r="F2101">
            <v>2581.69</v>
          </cell>
          <cell r="G2101">
            <v>2581.0500000000002</v>
          </cell>
          <cell r="H2101">
            <v>0</v>
          </cell>
          <cell r="I2101">
            <v>0.3</v>
          </cell>
          <cell r="J2101">
            <v>0.84</v>
          </cell>
          <cell r="K2101">
            <v>2100</v>
          </cell>
        </row>
        <row r="2102">
          <cell r="B2102">
            <v>26641</v>
          </cell>
          <cell r="C2102">
            <v>27004</v>
          </cell>
          <cell r="D2102">
            <v>2582.94</v>
          </cell>
          <cell r="E2102">
            <v>2581.54</v>
          </cell>
          <cell r="F2102">
            <v>2581.75</v>
          </cell>
          <cell r="G2102">
            <v>2580.2600000000002</v>
          </cell>
          <cell r="H2102">
            <v>0</v>
          </cell>
          <cell r="I2102">
            <v>0.35</v>
          </cell>
          <cell r="J2102">
            <v>1.2</v>
          </cell>
          <cell r="K2102">
            <v>2101</v>
          </cell>
        </row>
        <row r="2103">
          <cell r="B2103">
            <v>26995</v>
          </cell>
          <cell r="C2103">
            <v>26793</v>
          </cell>
          <cell r="D2103">
            <v>2584.1999999999998</v>
          </cell>
          <cell r="E2103">
            <v>2583.23</v>
          </cell>
          <cell r="F2103">
            <v>2582.84</v>
          </cell>
          <cell r="G2103">
            <v>2581.64</v>
          </cell>
          <cell r="H2103">
            <v>0</v>
          </cell>
          <cell r="I2103">
            <v>0.53</v>
          </cell>
          <cell r="J2103">
            <v>0.9</v>
          </cell>
          <cell r="K2103">
            <v>2102</v>
          </cell>
        </row>
        <row r="2104">
          <cell r="B2104">
            <v>26921</v>
          </cell>
          <cell r="C2104">
            <v>26713</v>
          </cell>
          <cell r="D2104">
            <v>2584.1999999999998</v>
          </cell>
          <cell r="E2104">
            <v>2583.35</v>
          </cell>
          <cell r="F2104">
            <v>2582.8000000000002</v>
          </cell>
          <cell r="G2104">
            <v>2581.87</v>
          </cell>
          <cell r="H2104">
            <v>0</v>
          </cell>
          <cell r="I2104">
            <v>0.6</v>
          </cell>
          <cell r="J2104">
            <v>0.7</v>
          </cell>
          <cell r="K2104">
            <v>2103</v>
          </cell>
        </row>
        <row r="2105">
          <cell r="B2105">
            <v>26876</v>
          </cell>
          <cell r="C2105">
            <v>26659</v>
          </cell>
          <cell r="D2105">
            <v>2586.87</v>
          </cell>
          <cell r="E2105">
            <v>2584.88</v>
          </cell>
          <cell r="F2105">
            <v>2585.4</v>
          </cell>
          <cell r="G2105">
            <v>2582.96</v>
          </cell>
          <cell r="H2105">
            <v>0</v>
          </cell>
          <cell r="I2105">
            <v>0.4</v>
          </cell>
          <cell r="J2105">
            <v>1.9</v>
          </cell>
          <cell r="K2105">
            <v>2104</v>
          </cell>
        </row>
        <row r="2106">
          <cell r="B2106">
            <v>26793</v>
          </cell>
          <cell r="C2106">
            <v>27025</v>
          </cell>
          <cell r="D2106">
            <v>2583.23</v>
          </cell>
          <cell r="E2106">
            <v>2582.9</v>
          </cell>
          <cell r="F2106">
            <v>2581.6999999999998</v>
          </cell>
          <cell r="G2106">
            <v>2581.31</v>
          </cell>
          <cell r="H2106">
            <v>0</v>
          </cell>
          <cell r="I2106">
            <v>0.9</v>
          </cell>
          <cell r="J2106">
            <v>0.51</v>
          </cell>
          <cell r="K2106">
            <v>2105</v>
          </cell>
        </row>
        <row r="2107">
          <cell r="B2107">
            <v>27434</v>
          </cell>
          <cell r="C2107">
            <v>27390</v>
          </cell>
          <cell r="D2107">
            <v>2581.6999999999998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0.2</v>
          </cell>
          <cell r="J2107">
            <v>0.8</v>
          </cell>
          <cell r="K2107">
            <v>2106</v>
          </cell>
        </row>
        <row r="2108">
          <cell r="B2108">
            <v>29105</v>
          </cell>
          <cell r="C2108">
            <v>28935</v>
          </cell>
          <cell r="D2108">
            <v>2582.1999999999998</v>
          </cell>
          <cell r="E2108">
            <v>2581.91</v>
          </cell>
          <cell r="F2108">
            <v>2580.65</v>
          </cell>
          <cell r="G2108">
            <v>2580.4699999999998</v>
          </cell>
          <cell r="H2108">
            <v>0</v>
          </cell>
          <cell r="I2108">
            <v>0.6</v>
          </cell>
          <cell r="J2108">
            <v>0.34</v>
          </cell>
          <cell r="K2108">
            <v>2107</v>
          </cell>
        </row>
        <row r="2109">
          <cell r="B2109">
            <v>28935</v>
          </cell>
          <cell r="C2109">
            <v>28725</v>
          </cell>
          <cell r="D2109">
            <v>2581.91</v>
          </cell>
          <cell r="E2109">
            <v>2581.67</v>
          </cell>
          <cell r="F2109">
            <v>2580.48</v>
          </cell>
          <cell r="G2109">
            <v>2580.31</v>
          </cell>
          <cell r="H2109">
            <v>0</v>
          </cell>
          <cell r="I2109">
            <v>0.6</v>
          </cell>
          <cell r="J2109">
            <v>0.28999999999999998</v>
          </cell>
          <cell r="K2109">
            <v>2108</v>
          </cell>
        </row>
        <row r="2110">
          <cell r="B2110">
            <v>28942</v>
          </cell>
          <cell r="C2110">
            <v>28921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0.65</v>
          </cell>
          <cell r="J2110">
            <v>1</v>
          </cell>
          <cell r="K2110">
            <v>2109</v>
          </cell>
        </row>
        <row r="2111">
          <cell r="B2111">
            <v>28921</v>
          </cell>
          <cell r="C2111">
            <v>28900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0.65</v>
          </cell>
          <cell r="J2111">
            <v>0</v>
          </cell>
          <cell r="K2111">
            <v>2110</v>
          </cell>
        </row>
        <row r="2112">
          <cell r="B2112">
            <v>22422</v>
          </cell>
          <cell r="C2112">
            <v>22389</v>
          </cell>
          <cell r="D2112">
            <v>2577.4499999999998</v>
          </cell>
          <cell r="E2112">
            <v>2577.58</v>
          </cell>
          <cell r="F2112">
            <v>2576.29</v>
          </cell>
          <cell r="G2112">
            <v>2576.13</v>
          </cell>
          <cell r="H2112">
            <v>0</v>
          </cell>
          <cell r="I2112">
            <v>0.2</v>
          </cell>
          <cell r="J2112">
            <v>0.6</v>
          </cell>
          <cell r="K2112">
            <v>2111</v>
          </cell>
        </row>
        <row r="2113">
          <cell r="B2113">
            <v>22389</v>
          </cell>
          <cell r="C2113">
            <v>22662</v>
          </cell>
          <cell r="D2113">
            <v>2577.58</v>
          </cell>
          <cell r="E2113">
            <v>2576.6799999999998</v>
          </cell>
          <cell r="F2113">
            <v>0</v>
          </cell>
          <cell r="G2113">
            <v>2575.1799999999998</v>
          </cell>
          <cell r="H2113">
            <v>0</v>
          </cell>
          <cell r="I2113">
            <v>0.2</v>
          </cell>
          <cell r="J2113">
            <v>1.4</v>
          </cell>
          <cell r="K2113">
            <v>2112</v>
          </cell>
        </row>
        <row r="2114">
          <cell r="B2114">
            <v>30069</v>
          </cell>
          <cell r="C2114">
            <v>30049</v>
          </cell>
          <cell r="D2114">
            <v>2643.2</v>
          </cell>
          <cell r="E2114">
            <v>2636.68</v>
          </cell>
          <cell r="F2114">
            <v>2641.33</v>
          </cell>
          <cell r="G2114">
            <v>2635.64</v>
          </cell>
          <cell r="H2114">
            <v>0</v>
          </cell>
          <cell r="I2114">
            <v>0.2</v>
          </cell>
          <cell r="J2114">
            <v>13</v>
          </cell>
          <cell r="K2114">
            <v>2113</v>
          </cell>
        </row>
        <row r="2115">
          <cell r="B2115">
            <v>27936</v>
          </cell>
          <cell r="C2115">
            <v>27908</v>
          </cell>
          <cell r="D2115">
            <v>0</v>
          </cell>
          <cell r="E2115">
            <v>0</v>
          </cell>
          <cell r="F2115">
            <v>2580.36</v>
          </cell>
          <cell r="G2115">
            <v>0</v>
          </cell>
          <cell r="H2115">
            <v>2.7</v>
          </cell>
          <cell r="I2115">
            <v>1.6</v>
          </cell>
          <cell r="J2115">
            <v>0.3</v>
          </cell>
          <cell r="K2115">
            <v>2114</v>
          </cell>
        </row>
        <row r="2116">
          <cell r="B2116">
            <v>26724</v>
          </cell>
          <cell r="C2116">
            <v>26648</v>
          </cell>
          <cell r="D2116">
            <v>0</v>
          </cell>
          <cell r="E2116">
            <v>0</v>
          </cell>
          <cell r="F2116">
            <v>2577.5100000000002</v>
          </cell>
          <cell r="G2116">
            <v>2577.4699999999998</v>
          </cell>
          <cell r="H2116">
            <v>2</v>
          </cell>
          <cell r="I2116">
            <v>1.2</v>
          </cell>
          <cell r="J2116">
            <v>0</v>
          </cell>
          <cell r="K2116">
            <v>2115</v>
          </cell>
        </row>
        <row r="2117">
          <cell r="B2117" t="str">
            <v>12I</v>
          </cell>
          <cell r="C2117">
            <v>28508</v>
          </cell>
          <cell r="D2117">
            <v>2589.14</v>
          </cell>
          <cell r="E2117">
            <v>0</v>
          </cell>
          <cell r="F2117">
            <v>2586.4299999999998</v>
          </cell>
          <cell r="G2117">
            <v>0</v>
          </cell>
          <cell r="H2117">
            <v>0</v>
          </cell>
          <cell r="I2117">
            <v>0.8</v>
          </cell>
          <cell r="J2117">
            <v>1.19</v>
          </cell>
          <cell r="K2117">
            <v>2116</v>
          </cell>
        </row>
        <row r="2118">
          <cell r="B2118">
            <v>28508</v>
          </cell>
          <cell r="C2118">
            <v>28308</v>
          </cell>
          <cell r="D2118">
            <v>2587.1799999999998</v>
          </cell>
          <cell r="E2118">
            <v>2585.2600000000002</v>
          </cell>
          <cell r="F2118">
            <v>2584.85</v>
          </cell>
          <cell r="G2118">
            <v>2582.7399999999998</v>
          </cell>
          <cell r="H2118">
            <v>0</v>
          </cell>
          <cell r="I2118">
            <v>0.4</v>
          </cell>
          <cell r="J2118">
            <v>1.22</v>
          </cell>
          <cell r="K2118">
            <v>2117</v>
          </cell>
        </row>
        <row r="2119">
          <cell r="B2119">
            <v>28308</v>
          </cell>
          <cell r="C2119" t="str">
            <v>18I</v>
          </cell>
          <cell r="D2119">
            <v>2585.2600000000002</v>
          </cell>
          <cell r="E2119">
            <v>2584</v>
          </cell>
          <cell r="F2119">
            <v>2582.75</v>
          </cell>
          <cell r="G2119">
            <v>2582.15</v>
          </cell>
          <cell r="H2119">
            <v>0</v>
          </cell>
          <cell r="I2119">
            <v>0.4</v>
          </cell>
          <cell r="J2119">
            <v>1.27</v>
          </cell>
          <cell r="K2119">
            <v>2118</v>
          </cell>
        </row>
        <row r="2120">
          <cell r="B2120">
            <v>26926</v>
          </cell>
          <cell r="C2120">
            <v>26851</v>
          </cell>
          <cell r="D2120">
            <v>0</v>
          </cell>
          <cell r="E2120">
            <v>0</v>
          </cell>
          <cell r="F2120">
            <v>2578.1999999999998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2119</v>
          </cell>
        </row>
        <row r="2121">
          <cell r="B2121">
            <v>28449</v>
          </cell>
          <cell r="C2121">
            <v>28310</v>
          </cell>
          <cell r="D2121">
            <v>2609.9899999999998</v>
          </cell>
          <cell r="E2121">
            <v>2603.29</v>
          </cell>
          <cell r="F2121">
            <v>2607.23</v>
          </cell>
          <cell r="G2121">
            <v>2601</v>
          </cell>
          <cell r="H2121">
            <v>0</v>
          </cell>
          <cell r="I2121">
            <v>0.23</v>
          </cell>
          <cell r="J2121">
            <v>7.5</v>
          </cell>
          <cell r="K2121">
            <v>2120</v>
          </cell>
        </row>
        <row r="2122">
          <cell r="B2122">
            <v>28310</v>
          </cell>
          <cell r="C2122">
            <v>28554</v>
          </cell>
          <cell r="D2122">
            <v>2603.29</v>
          </cell>
          <cell r="E2122">
            <v>2601.4299999999998</v>
          </cell>
          <cell r="F2122">
            <v>0</v>
          </cell>
          <cell r="G2122">
            <v>0</v>
          </cell>
          <cell r="H2122">
            <v>0</v>
          </cell>
          <cell r="I2122">
            <v>0.4</v>
          </cell>
          <cell r="J2122">
            <v>2.2999999999999998</v>
          </cell>
          <cell r="K2122">
            <v>2121</v>
          </cell>
        </row>
        <row r="2123">
          <cell r="B2123">
            <v>28866</v>
          </cell>
          <cell r="C2123">
            <v>28827</v>
          </cell>
          <cell r="D2123">
            <v>2652.88</v>
          </cell>
          <cell r="E2123">
            <v>2647.37</v>
          </cell>
          <cell r="F2123">
            <v>2648.51</v>
          </cell>
          <cell r="G2123">
            <v>2646</v>
          </cell>
          <cell r="H2123">
            <v>0</v>
          </cell>
          <cell r="I2123">
            <v>0.53</v>
          </cell>
          <cell r="J2123">
            <v>6.03</v>
          </cell>
          <cell r="K2123">
            <v>2122</v>
          </cell>
        </row>
        <row r="2124">
          <cell r="B2124">
            <v>29383</v>
          </cell>
          <cell r="C2124">
            <v>29330</v>
          </cell>
          <cell r="D2124">
            <v>2704.16</v>
          </cell>
          <cell r="E2124">
            <v>2701.06</v>
          </cell>
          <cell r="F2124">
            <v>0</v>
          </cell>
          <cell r="G2124">
            <v>2599.64</v>
          </cell>
          <cell r="H2124">
            <v>0</v>
          </cell>
          <cell r="I2124">
            <v>0.3</v>
          </cell>
          <cell r="J2124">
            <v>10</v>
          </cell>
          <cell r="K2124">
            <v>2123</v>
          </cell>
        </row>
        <row r="2125">
          <cell r="B2125">
            <v>29042</v>
          </cell>
          <cell r="C2125">
            <v>28974</v>
          </cell>
          <cell r="D2125">
            <v>2676.98</v>
          </cell>
          <cell r="E2125">
            <v>2675.12</v>
          </cell>
          <cell r="F2125">
            <v>2575.71</v>
          </cell>
          <cell r="G2125">
            <v>2673.85</v>
          </cell>
          <cell r="H2125">
            <v>0</v>
          </cell>
          <cell r="I2125">
            <v>0.4</v>
          </cell>
          <cell r="J2125">
            <v>6.3</v>
          </cell>
          <cell r="K2125">
            <v>2124</v>
          </cell>
        </row>
        <row r="2126">
          <cell r="B2126">
            <v>28455</v>
          </cell>
          <cell r="C2126">
            <v>28320</v>
          </cell>
          <cell r="D2126">
            <v>2641.53</v>
          </cell>
          <cell r="E2126">
            <v>2634.93</v>
          </cell>
          <cell r="F2126">
            <v>2639.54</v>
          </cell>
          <cell r="G2126">
            <v>2632.92</v>
          </cell>
          <cell r="H2126">
            <v>0</v>
          </cell>
          <cell r="I2126">
            <v>0.23</v>
          </cell>
          <cell r="J2126">
            <v>14</v>
          </cell>
          <cell r="K2126">
            <v>2125</v>
          </cell>
        </row>
        <row r="2127">
          <cell r="B2127">
            <v>28688</v>
          </cell>
          <cell r="C2127">
            <v>28633</v>
          </cell>
          <cell r="D2127">
            <v>2651.11</v>
          </cell>
          <cell r="E2127">
            <v>2642.2</v>
          </cell>
          <cell r="F2127">
            <v>2649.77</v>
          </cell>
          <cell r="G2127">
            <v>2640.76</v>
          </cell>
          <cell r="H2127">
            <v>0</v>
          </cell>
          <cell r="I2127">
            <v>0.2</v>
          </cell>
          <cell r="J2127">
            <v>15.19</v>
          </cell>
          <cell r="K2127">
            <v>2126</v>
          </cell>
        </row>
        <row r="2128">
          <cell r="B2128">
            <v>28633</v>
          </cell>
          <cell r="C2128">
            <v>28455</v>
          </cell>
          <cell r="D2128">
            <v>2642.2</v>
          </cell>
          <cell r="E2128">
            <v>2641.53</v>
          </cell>
          <cell r="F2128">
            <v>2640.23</v>
          </cell>
          <cell r="G2128">
            <v>2639.58</v>
          </cell>
          <cell r="H2128">
            <v>0</v>
          </cell>
          <cell r="I2128">
            <v>0.23</v>
          </cell>
          <cell r="J2128">
            <v>1.02</v>
          </cell>
          <cell r="K2128">
            <v>2127</v>
          </cell>
        </row>
        <row r="2129">
          <cell r="B2129">
            <v>28080</v>
          </cell>
          <cell r="C2129">
            <v>27854</v>
          </cell>
          <cell r="D2129">
            <v>2629</v>
          </cell>
          <cell r="E2129">
            <v>2621.2399999999998</v>
          </cell>
          <cell r="F2129">
            <v>2627.64</v>
          </cell>
          <cell r="G2129">
            <v>2618.19</v>
          </cell>
          <cell r="H2129">
            <v>0</v>
          </cell>
          <cell r="I2129">
            <v>0.3</v>
          </cell>
          <cell r="J2129">
            <v>11.8</v>
          </cell>
          <cell r="K2129">
            <v>2128</v>
          </cell>
        </row>
        <row r="2130">
          <cell r="B2130">
            <v>28827</v>
          </cell>
          <cell r="C2130">
            <v>28823</v>
          </cell>
          <cell r="D2130">
            <v>2647.37</v>
          </cell>
          <cell r="E2130">
            <v>2642.82</v>
          </cell>
          <cell r="F2130">
            <v>2644.23</v>
          </cell>
          <cell r="G2130">
            <v>2641.46</v>
          </cell>
          <cell r="H2130">
            <v>0</v>
          </cell>
          <cell r="I2130">
            <v>0.53</v>
          </cell>
          <cell r="J2130">
            <v>6.52</v>
          </cell>
          <cell r="K2130">
            <v>2129</v>
          </cell>
        </row>
        <row r="2131">
          <cell r="B2131">
            <v>27874</v>
          </cell>
          <cell r="C2131">
            <v>28113</v>
          </cell>
          <cell r="D2131">
            <v>2618.77</v>
          </cell>
          <cell r="E2131">
            <v>2619.77</v>
          </cell>
          <cell r="F2131">
            <v>2617.48</v>
          </cell>
          <cell r="G2131">
            <v>2616.63</v>
          </cell>
          <cell r="H2131">
            <v>0</v>
          </cell>
          <cell r="I2131">
            <v>1.8</v>
          </cell>
          <cell r="J2131">
            <v>1.19</v>
          </cell>
          <cell r="K2131">
            <v>2130</v>
          </cell>
        </row>
        <row r="2132">
          <cell r="B2132">
            <v>28986</v>
          </cell>
          <cell r="C2132">
            <v>28928</v>
          </cell>
          <cell r="D2132">
            <v>2638.01</v>
          </cell>
          <cell r="E2132">
            <v>2634.7</v>
          </cell>
          <cell r="F2132">
            <v>2634.37</v>
          </cell>
          <cell r="G2132">
            <v>2633.38</v>
          </cell>
          <cell r="H2132">
            <v>0</v>
          </cell>
          <cell r="I2132">
            <v>0.6</v>
          </cell>
          <cell r="J2132">
            <v>4.5</v>
          </cell>
          <cell r="K2132">
            <v>2131</v>
          </cell>
        </row>
        <row r="2133">
          <cell r="B2133">
            <v>28928</v>
          </cell>
          <cell r="C2133">
            <v>28810</v>
          </cell>
          <cell r="D2133">
            <v>2634.7</v>
          </cell>
          <cell r="E2133">
            <v>2630.4</v>
          </cell>
          <cell r="F2133">
            <v>2630.86</v>
          </cell>
          <cell r="G2133">
            <v>2630.01</v>
          </cell>
          <cell r="H2133">
            <v>0</v>
          </cell>
          <cell r="I2133">
            <v>0.68</v>
          </cell>
          <cell r="J2133">
            <v>2.2999999999999998</v>
          </cell>
          <cell r="K2133">
            <v>2132</v>
          </cell>
        </row>
        <row r="2134">
          <cell r="B2134">
            <v>28810</v>
          </cell>
          <cell r="C2134">
            <v>28698</v>
          </cell>
          <cell r="D2134">
            <v>2630.4</v>
          </cell>
          <cell r="E2134">
            <v>2626.1</v>
          </cell>
          <cell r="F2134">
            <v>2626.56</v>
          </cell>
          <cell r="G2134">
            <v>2624.72</v>
          </cell>
          <cell r="H2134">
            <v>0</v>
          </cell>
          <cell r="I2134">
            <v>0.68</v>
          </cell>
          <cell r="J2134">
            <v>4.97</v>
          </cell>
          <cell r="K2134">
            <v>2133</v>
          </cell>
        </row>
        <row r="2135">
          <cell r="B2135">
            <v>28698</v>
          </cell>
          <cell r="C2135">
            <v>28612</v>
          </cell>
          <cell r="D2135">
            <v>2626.1</v>
          </cell>
          <cell r="E2135">
            <v>2623.6</v>
          </cell>
          <cell r="F2135">
            <v>2623.46</v>
          </cell>
          <cell r="G2135">
            <v>2622.23</v>
          </cell>
          <cell r="H2135">
            <v>0</v>
          </cell>
          <cell r="I2135">
            <v>0.68</v>
          </cell>
          <cell r="J2135">
            <v>5.0199999999999996</v>
          </cell>
          <cell r="K2135">
            <v>2134</v>
          </cell>
        </row>
        <row r="2136">
          <cell r="B2136">
            <v>28823</v>
          </cell>
          <cell r="C2136">
            <v>28986</v>
          </cell>
          <cell r="D2136">
            <v>2642.82</v>
          </cell>
          <cell r="E2136">
            <v>2638.01</v>
          </cell>
          <cell r="F2136">
            <v>2640.92</v>
          </cell>
          <cell r="G2136">
            <v>2636.69</v>
          </cell>
          <cell r="H2136">
            <v>0</v>
          </cell>
          <cell r="I2136">
            <v>0.6</v>
          </cell>
          <cell r="J2136">
            <v>5.01</v>
          </cell>
          <cell r="K2136">
            <v>2135</v>
          </cell>
        </row>
        <row r="2137">
          <cell r="B2137">
            <v>29575</v>
          </cell>
          <cell r="C2137">
            <v>29478</v>
          </cell>
          <cell r="D2137">
            <v>2710.33</v>
          </cell>
          <cell r="E2137">
            <v>2707.89</v>
          </cell>
          <cell r="F2137">
            <v>2709.37</v>
          </cell>
          <cell r="G2137">
            <v>2706.24</v>
          </cell>
          <cell r="H2137">
            <v>0</v>
          </cell>
          <cell r="I2137">
            <v>0.3</v>
          </cell>
          <cell r="J2137">
            <v>7</v>
          </cell>
          <cell r="K2137">
            <v>2136</v>
          </cell>
        </row>
        <row r="2138">
          <cell r="B2138">
            <v>29478</v>
          </cell>
          <cell r="C2138">
            <v>29383</v>
          </cell>
          <cell r="D2138">
            <v>2707.89</v>
          </cell>
          <cell r="E2138">
            <v>2704.16</v>
          </cell>
          <cell r="F2138">
            <v>2706.24</v>
          </cell>
          <cell r="G2138">
            <v>2702.66</v>
          </cell>
          <cell r="H2138">
            <v>0</v>
          </cell>
          <cell r="I2138">
            <v>0.3</v>
          </cell>
          <cell r="J2138">
            <v>8.9</v>
          </cell>
          <cell r="K2138">
            <v>2137</v>
          </cell>
        </row>
        <row r="2139">
          <cell r="B2139">
            <v>28974</v>
          </cell>
          <cell r="C2139">
            <v>28973</v>
          </cell>
          <cell r="D2139">
            <v>2675.12</v>
          </cell>
          <cell r="E2139">
            <v>2673.84</v>
          </cell>
          <cell r="F2139">
            <v>2673.8</v>
          </cell>
          <cell r="G2139">
            <v>2673.46</v>
          </cell>
          <cell r="H2139">
            <v>0</v>
          </cell>
          <cell r="I2139">
            <v>0.4</v>
          </cell>
          <cell r="J2139">
            <v>1.7</v>
          </cell>
          <cell r="K2139">
            <v>2138</v>
          </cell>
        </row>
        <row r="2140">
          <cell r="B2140">
            <v>28973</v>
          </cell>
          <cell r="C2140">
            <v>29109</v>
          </cell>
          <cell r="D2140">
            <v>2673.84</v>
          </cell>
          <cell r="E2140">
            <v>2668.69</v>
          </cell>
          <cell r="F2140">
            <v>2673.47</v>
          </cell>
          <cell r="G2140">
            <v>2667.31</v>
          </cell>
          <cell r="H2140">
            <v>0</v>
          </cell>
          <cell r="I2140">
            <v>0.4</v>
          </cell>
          <cell r="J2140">
            <v>7.7</v>
          </cell>
          <cell r="K2140">
            <v>2139</v>
          </cell>
        </row>
        <row r="2141">
          <cell r="B2141">
            <v>29109</v>
          </cell>
          <cell r="C2141">
            <v>29191</v>
          </cell>
          <cell r="D2141">
            <v>2668.69</v>
          </cell>
          <cell r="E2141">
            <v>2665.62</v>
          </cell>
          <cell r="F2141">
            <v>2667.33</v>
          </cell>
          <cell r="G2141">
            <v>2664.52</v>
          </cell>
          <cell r="H2141">
            <v>0</v>
          </cell>
          <cell r="I2141">
            <v>0.4</v>
          </cell>
          <cell r="J2141">
            <v>7</v>
          </cell>
          <cell r="K2141">
            <v>2140</v>
          </cell>
        </row>
        <row r="2142">
          <cell r="B2142">
            <v>28823</v>
          </cell>
          <cell r="C2142">
            <v>28594</v>
          </cell>
          <cell r="D2142">
            <v>2642.82</v>
          </cell>
          <cell r="E2142">
            <v>2635.25</v>
          </cell>
          <cell r="F2142">
            <v>2639.45</v>
          </cell>
          <cell r="G2142">
            <v>2633.86</v>
          </cell>
          <cell r="H2142">
            <v>0</v>
          </cell>
          <cell r="I2142">
            <v>0.2</v>
          </cell>
          <cell r="J2142">
            <v>8.89</v>
          </cell>
          <cell r="K2142">
            <v>2141</v>
          </cell>
        </row>
        <row r="2143">
          <cell r="B2143">
            <v>28594</v>
          </cell>
          <cell r="C2143">
            <v>28320</v>
          </cell>
          <cell r="D2143">
            <v>2635.25</v>
          </cell>
          <cell r="E2143">
            <v>2634.93</v>
          </cell>
          <cell r="F2143">
            <v>2633.88</v>
          </cell>
          <cell r="G2143">
            <v>2632.93</v>
          </cell>
          <cell r="H2143">
            <v>0</v>
          </cell>
          <cell r="I2143">
            <v>0.3</v>
          </cell>
          <cell r="J2143">
            <v>1.04</v>
          </cell>
          <cell r="K2143">
            <v>2142</v>
          </cell>
        </row>
        <row r="2144">
          <cell r="B2144">
            <v>28320</v>
          </cell>
          <cell r="C2144">
            <v>28168</v>
          </cell>
          <cell r="D2144">
            <v>2634.93</v>
          </cell>
          <cell r="E2144">
            <v>2627.88</v>
          </cell>
          <cell r="F2144">
            <v>2632.92</v>
          </cell>
          <cell r="G2144">
            <v>2626.5</v>
          </cell>
          <cell r="H2144">
            <v>0</v>
          </cell>
          <cell r="I2144">
            <v>0.3</v>
          </cell>
          <cell r="J2144">
            <v>13.8</v>
          </cell>
          <cell r="K2144">
            <v>2143</v>
          </cell>
        </row>
        <row r="2145">
          <cell r="B2145">
            <v>28168</v>
          </cell>
          <cell r="C2145">
            <v>28060</v>
          </cell>
          <cell r="D2145">
            <v>2627.88</v>
          </cell>
          <cell r="E2145">
            <v>0</v>
          </cell>
          <cell r="F2145">
            <v>2624.9</v>
          </cell>
          <cell r="G2145">
            <v>2618.36</v>
          </cell>
          <cell r="H2145">
            <v>0</v>
          </cell>
          <cell r="I2145">
            <v>0.3</v>
          </cell>
          <cell r="J2145">
            <v>13.87</v>
          </cell>
          <cell r="K2145">
            <v>2144</v>
          </cell>
        </row>
        <row r="2146">
          <cell r="B2146">
            <v>28168</v>
          </cell>
          <cell r="C2146">
            <v>28377</v>
          </cell>
          <cell r="D2146">
            <v>2627.88</v>
          </cell>
          <cell r="E2146">
            <v>2625.94</v>
          </cell>
          <cell r="F2146">
            <v>2626.45</v>
          </cell>
          <cell r="G2146">
            <v>2624.55</v>
          </cell>
          <cell r="H2146">
            <v>0</v>
          </cell>
          <cell r="I2146">
            <v>0.23</v>
          </cell>
          <cell r="J2146">
            <v>2.88</v>
          </cell>
          <cell r="K2146">
            <v>2145</v>
          </cell>
        </row>
        <row r="2147">
          <cell r="B2147">
            <v>28377</v>
          </cell>
          <cell r="C2147">
            <v>28575</v>
          </cell>
          <cell r="D2147">
            <v>2625.94</v>
          </cell>
          <cell r="E2147">
            <v>2624</v>
          </cell>
          <cell r="F2147">
            <v>2624.52</v>
          </cell>
          <cell r="G2147">
            <v>2622.61</v>
          </cell>
          <cell r="H2147">
            <v>0</v>
          </cell>
          <cell r="I2147">
            <v>0.25</v>
          </cell>
          <cell r="J2147">
            <v>2.97</v>
          </cell>
          <cell r="K2147">
            <v>2146</v>
          </cell>
        </row>
        <row r="2148">
          <cell r="B2148">
            <v>28575</v>
          </cell>
          <cell r="C2148">
            <v>28612</v>
          </cell>
          <cell r="D2148">
            <v>2624</v>
          </cell>
          <cell r="E2148">
            <v>2623.6</v>
          </cell>
          <cell r="F2148">
            <v>2622.61</v>
          </cell>
          <cell r="G2148">
            <v>2622.21</v>
          </cell>
          <cell r="H2148">
            <v>0</v>
          </cell>
          <cell r="I2148">
            <v>0.25</v>
          </cell>
          <cell r="J2148">
            <v>3.18</v>
          </cell>
          <cell r="K2148">
            <v>2147</v>
          </cell>
        </row>
        <row r="2149">
          <cell r="B2149">
            <v>28165</v>
          </cell>
          <cell r="C2149">
            <v>28376</v>
          </cell>
          <cell r="D2149">
            <v>2619.87</v>
          </cell>
          <cell r="E2149">
            <v>2619.48</v>
          </cell>
          <cell r="F2149">
            <v>2619.15</v>
          </cell>
          <cell r="G2149">
            <v>2618.52</v>
          </cell>
          <cell r="H2149">
            <v>0</v>
          </cell>
          <cell r="I2149">
            <v>0.3</v>
          </cell>
          <cell r="J2149">
            <v>0.96</v>
          </cell>
          <cell r="K2149">
            <v>2148</v>
          </cell>
        </row>
        <row r="2150">
          <cell r="B2150">
            <v>27854</v>
          </cell>
          <cell r="C2150">
            <v>27874</v>
          </cell>
          <cell r="D2150">
            <v>2621.2399999999998</v>
          </cell>
          <cell r="E2150">
            <v>0</v>
          </cell>
          <cell r="F2150">
            <v>2618.2199999999998</v>
          </cell>
          <cell r="G2150">
            <v>2617.75</v>
          </cell>
          <cell r="H2150">
            <v>0</v>
          </cell>
          <cell r="I2150">
            <v>0.35</v>
          </cell>
          <cell r="J2150">
            <v>5</v>
          </cell>
          <cell r="K2150">
            <v>2149</v>
          </cell>
        </row>
        <row r="2151">
          <cell r="B2151">
            <v>27817</v>
          </cell>
          <cell r="C2151">
            <v>27773</v>
          </cell>
          <cell r="D2151">
            <v>2624.8</v>
          </cell>
          <cell r="E2151">
            <v>2618.83</v>
          </cell>
          <cell r="F2151">
            <v>2622.88</v>
          </cell>
          <cell r="G2151">
            <v>2617.69</v>
          </cell>
          <cell r="H2151">
            <v>0</v>
          </cell>
          <cell r="I2151">
            <v>0.3</v>
          </cell>
          <cell r="J2151">
            <v>10</v>
          </cell>
          <cell r="K2151">
            <v>2150</v>
          </cell>
        </row>
        <row r="2152">
          <cell r="B2152">
            <v>27773</v>
          </cell>
          <cell r="C2152">
            <v>27767</v>
          </cell>
          <cell r="D2152">
            <v>2618.83</v>
          </cell>
          <cell r="E2152">
            <v>2618.33</v>
          </cell>
          <cell r="F2152">
            <v>2617.69</v>
          </cell>
          <cell r="G2152">
            <v>2617.64</v>
          </cell>
          <cell r="H2152">
            <v>0</v>
          </cell>
          <cell r="I2152">
            <v>0.3</v>
          </cell>
          <cell r="J2152">
            <v>0.4</v>
          </cell>
          <cell r="K2152">
            <v>2151</v>
          </cell>
        </row>
        <row r="2153">
          <cell r="B2153">
            <v>27767</v>
          </cell>
          <cell r="C2153">
            <v>28145</v>
          </cell>
          <cell r="D2153">
            <v>2618.33</v>
          </cell>
          <cell r="E2153">
            <v>2620.23</v>
          </cell>
          <cell r="F2153">
            <v>2617.64</v>
          </cell>
          <cell r="G2153">
            <v>2617.19</v>
          </cell>
          <cell r="H2153">
            <v>0</v>
          </cell>
          <cell r="I2153">
            <v>0.3</v>
          </cell>
          <cell r="J2153">
            <v>0.4</v>
          </cell>
          <cell r="K2153">
            <v>2152</v>
          </cell>
        </row>
        <row r="2154">
          <cell r="B2154">
            <v>30696</v>
          </cell>
          <cell r="C2154">
            <v>30591</v>
          </cell>
          <cell r="D2154">
            <v>2690.53</v>
          </cell>
          <cell r="E2154">
            <v>2690.17</v>
          </cell>
          <cell r="F2154">
            <v>2688.95</v>
          </cell>
          <cell r="G2154">
            <v>2688.98</v>
          </cell>
          <cell r="H2154">
            <v>0</v>
          </cell>
          <cell r="I2154">
            <v>0.2</v>
          </cell>
          <cell r="J2154">
            <v>2.4</v>
          </cell>
          <cell r="K2154">
            <v>2153</v>
          </cell>
        </row>
        <row r="2155">
          <cell r="B2155">
            <v>30591</v>
          </cell>
          <cell r="C2155">
            <v>30424</v>
          </cell>
          <cell r="D2155">
            <v>2690.17</v>
          </cell>
          <cell r="E2155">
            <v>2688.1</v>
          </cell>
          <cell r="F2155">
            <v>2688.56</v>
          </cell>
          <cell r="G2155">
            <v>2685.87</v>
          </cell>
          <cell r="H2155">
            <v>0</v>
          </cell>
          <cell r="I2155">
            <v>0.2</v>
          </cell>
          <cell r="J2155">
            <v>4.5</v>
          </cell>
          <cell r="K2155">
            <v>2154</v>
          </cell>
        </row>
        <row r="2156">
          <cell r="B2156">
            <v>30198</v>
          </cell>
          <cell r="C2156">
            <v>30424</v>
          </cell>
          <cell r="D2156">
            <v>2691.04</v>
          </cell>
          <cell r="E2156">
            <v>2688.1</v>
          </cell>
          <cell r="F2156">
            <v>2689.28</v>
          </cell>
          <cell r="G2156">
            <v>2685.87</v>
          </cell>
          <cell r="H2156">
            <v>0</v>
          </cell>
          <cell r="I2156">
            <v>0.25</v>
          </cell>
          <cell r="J2156">
            <v>4.5</v>
          </cell>
          <cell r="K2156">
            <v>2155</v>
          </cell>
        </row>
        <row r="2157">
          <cell r="B2157">
            <v>30424</v>
          </cell>
          <cell r="C2157">
            <v>30427</v>
          </cell>
          <cell r="D2157">
            <v>2688.1</v>
          </cell>
          <cell r="E2157">
            <v>2687.13</v>
          </cell>
          <cell r="F2157">
            <v>2585.87</v>
          </cell>
          <cell r="G2157">
            <v>2685.24</v>
          </cell>
          <cell r="H2157">
            <v>0</v>
          </cell>
          <cell r="I2157">
            <v>0.3</v>
          </cell>
          <cell r="J2157">
            <v>10</v>
          </cell>
          <cell r="K2157">
            <v>2156</v>
          </cell>
        </row>
        <row r="2158">
          <cell r="B2158">
            <v>30427</v>
          </cell>
          <cell r="C2158">
            <v>30512</v>
          </cell>
          <cell r="D2158">
            <v>2687.13</v>
          </cell>
          <cell r="E2158">
            <v>2685.42</v>
          </cell>
          <cell r="F2158">
            <v>2685.02</v>
          </cell>
          <cell r="G2158">
            <v>2683.44</v>
          </cell>
          <cell r="H2158">
            <v>0</v>
          </cell>
          <cell r="I2158">
            <v>0.3</v>
          </cell>
          <cell r="J2158">
            <v>4.5999999999999996</v>
          </cell>
          <cell r="K2158">
            <v>2157</v>
          </cell>
        </row>
        <row r="2159">
          <cell r="B2159">
            <v>30512</v>
          </cell>
          <cell r="C2159">
            <v>30590</v>
          </cell>
          <cell r="D2159">
            <v>2685.42</v>
          </cell>
          <cell r="E2159">
            <v>2682.04</v>
          </cell>
          <cell r="F2159">
            <v>2681.94</v>
          </cell>
          <cell r="G2159">
            <v>2680.61</v>
          </cell>
          <cell r="H2159">
            <v>0</v>
          </cell>
          <cell r="I2159">
            <v>0.3</v>
          </cell>
          <cell r="J2159">
            <v>5</v>
          </cell>
          <cell r="K2159">
            <v>2158</v>
          </cell>
        </row>
        <row r="2160">
          <cell r="B2160">
            <v>30590</v>
          </cell>
          <cell r="C2160">
            <v>30653</v>
          </cell>
          <cell r="D2160">
            <v>2682.04</v>
          </cell>
          <cell r="E2160">
            <v>2679.24</v>
          </cell>
          <cell r="F2160">
            <v>2679.95</v>
          </cell>
          <cell r="G2160">
            <v>2678.43</v>
          </cell>
          <cell r="H2160">
            <v>0</v>
          </cell>
          <cell r="I2160">
            <v>0.3</v>
          </cell>
          <cell r="J2160">
            <v>6</v>
          </cell>
          <cell r="K2160">
            <v>2159</v>
          </cell>
        </row>
        <row r="2161">
          <cell r="B2161">
            <v>30653</v>
          </cell>
          <cell r="C2161">
            <v>30614</v>
          </cell>
          <cell r="D2161">
            <v>2679.24</v>
          </cell>
          <cell r="E2161">
            <v>2677.06</v>
          </cell>
          <cell r="F2161">
            <v>2676.94</v>
          </cell>
          <cell r="G2161">
            <v>2674.28</v>
          </cell>
          <cell r="H2161">
            <v>0</v>
          </cell>
          <cell r="I2161">
            <v>0.3</v>
          </cell>
          <cell r="J2161">
            <v>11.8</v>
          </cell>
          <cell r="K2161">
            <v>2160</v>
          </cell>
        </row>
        <row r="2162">
          <cell r="B2162">
            <v>30614</v>
          </cell>
          <cell r="C2162">
            <v>30601</v>
          </cell>
          <cell r="D2162">
            <v>2677.06</v>
          </cell>
          <cell r="E2162">
            <v>2673.51</v>
          </cell>
          <cell r="F2162">
            <v>2672.28</v>
          </cell>
          <cell r="G2162">
            <v>2670.56</v>
          </cell>
          <cell r="H2162">
            <v>0</v>
          </cell>
          <cell r="I2162">
            <v>0.3</v>
          </cell>
          <cell r="J2162">
            <v>12.3</v>
          </cell>
          <cell r="K2162">
            <v>2161</v>
          </cell>
        </row>
        <row r="2163">
          <cell r="B2163">
            <v>30601</v>
          </cell>
          <cell r="C2163">
            <v>30573</v>
          </cell>
          <cell r="D2163">
            <v>2673.51</v>
          </cell>
          <cell r="E2163">
            <v>2669.43</v>
          </cell>
          <cell r="F2163">
            <v>2670.56</v>
          </cell>
          <cell r="G2163">
            <v>2666.43</v>
          </cell>
          <cell r="H2163">
            <v>0</v>
          </cell>
          <cell r="I2163">
            <v>0.3</v>
          </cell>
          <cell r="J2163">
            <v>11.6</v>
          </cell>
          <cell r="K2163">
            <v>2162</v>
          </cell>
        </row>
        <row r="2164">
          <cell r="B2164">
            <v>30704</v>
          </cell>
          <cell r="C2164">
            <v>30643</v>
          </cell>
          <cell r="D2164">
            <v>2686.96</v>
          </cell>
          <cell r="E2164">
            <v>0</v>
          </cell>
          <cell r="F2164">
            <v>2682.79</v>
          </cell>
          <cell r="G2164">
            <v>2674.42</v>
          </cell>
          <cell r="H2164">
            <v>0</v>
          </cell>
          <cell r="I2164">
            <v>0.2</v>
          </cell>
          <cell r="J2164">
            <v>16.8</v>
          </cell>
          <cell r="K2164">
            <v>2163</v>
          </cell>
        </row>
        <row r="2165">
          <cell r="B2165">
            <v>30643</v>
          </cell>
          <cell r="C2165">
            <v>30595</v>
          </cell>
          <cell r="D2165">
            <v>0</v>
          </cell>
          <cell r="E2165">
            <v>0</v>
          </cell>
          <cell r="F2165">
            <v>2672.98</v>
          </cell>
          <cell r="G2165">
            <v>0</v>
          </cell>
          <cell r="H2165">
            <v>0</v>
          </cell>
          <cell r="I2165">
            <v>0.2</v>
          </cell>
          <cell r="J2165">
            <v>14</v>
          </cell>
          <cell r="K2165">
            <v>2164</v>
          </cell>
        </row>
        <row r="2166">
          <cell r="B2166">
            <v>30242</v>
          </cell>
          <cell r="C2166">
            <v>30106</v>
          </cell>
          <cell r="D2166">
            <v>2682.07</v>
          </cell>
          <cell r="E2166">
            <v>2676.84</v>
          </cell>
          <cell r="F2166">
            <v>2680.2</v>
          </cell>
          <cell r="G2166">
            <v>2674.17</v>
          </cell>
          <cell r="H2166">
            <v>0</v>
          </cell>
          <cell r="I2166">
            <v>0.2</v>
          </cell>
          <cell r="J2166">
            <v>12</v>
          </cell>
          <cell r="K2166">
            <v>2165</v>
          </cell>
        </row>
        <row r="2167">
          <cell r="B2167">
            <v>30106</v>
          </cell>
          <cell r="C2167">
            <v>30096</v>
          </cell>
          <cell r="D2167">
            <v>2676.84</v>
          </cell>
          <cell r="E2167">
            <v>2672.58</v>
          </cell>
          <cell r="F2167">
            <v>2674.08</v>
          </cell>
          <cell r="G2167">
            <v>2670.84</v>
          </cell>
          <cell r="H2167">
            <v>0</v>
          </cell>
          <cell r="I2167">
            <v>0.2</v>
          </cell>
          <cell r="J2167">
            <v>12.4</v>
          </cell>
          <cell r="K2167">
            <v>2166</v>
          </cell>
        </row>
        <row r="2168">
          <cell r="B2168">
            <v>29819</v>
          </cell>
          <cell r="C2168">
            <v>29842</v>
          </cell>
          <cell r="D2168">
            <v>0</v>
          </cell>
          <cell r="E2168">
            <v>2670.71</v>
          </cell>
          <cell r="F2168">
            <v>2670.12</v>
          </cell>
          <cell r="G2168">
            <v>2670.05</v>
          </cell>
          <cell r="H2168">
            <v>0</v>
          </cell>
          <cell r="I2168">
            <v>0.25</v>
          </cell>
          <cell r="J2168">
            <v>1.1200000000000001</v>
          </cell>
          <cell r="K2168">
            <v>2167</v>
          </cell>
        </row>
        <row r="2169">
          <cell r="B2169">
            <v>29842</v>
          </cell>
          <cell r="C2169">
            <v>30096</v>
          </cell>
          <cell r="D2169">
            <v>2670.71</v>
          </cell>
          <cell r="E2169">
            <v>2672.58</v>
          </cell>
          <cell r="F2169">
            <v>2669.68</v>
          </cell>
          <cell r="G2169">
            <v>2669.06</v>
          </cell>
          <cell r="H2169">
            <v>0</v>
          </cell>
          <cell r="I2169">
            <v>0.35</v>
          </cell>
          <cell r="J2169">
            <v>0.7</v>
          </cell>
          <cell r="K2169">
            <v>2168</v>
          </cell>
        </row>
        <row r="2170">
          <cell r="B2170">
            <v>30096</v>
          </cell>
          <cell r="C2170">
            <v>30380</v>
          </cell>
          <cell r="D2170">
            <v>2672.58</v>
          </cell>
          <cell r="E2170">
            <v>2665.95</v>
          </cell>
          <cell r="F2170">
            <v>2668.54</v>
          </cell>
          <cell r="G2170">
            <v>2664.89</v>
          </cell>
          <cell r="H2170">
            <v>0</v>
          </cell>
          <cell r="I2170">
            <v>0.35</v>
          </cell>
          <cell r="J2170">
            <v>3.5</v>
          </cell>
          <cell r="K2170">
            <v>2169</v>
          </cell>
        </row>
        <row r="2171">
          <cell r="B2171">
            <v>28552</v>
          </cell>
          <cell r="C2171">
            <v>28596</v>
          </cell>
          <cell r="D2171">
            <v>2671.02</v>
          </cell>
          <cell r="E2171">
            <v>2665.97</v>
          </cell>
          <cell r="F2171">
            <v>2667.22</v>
          </cell>
          <cell r="G2171">
            <v>2664.59</v>
          </cell>
          <cell r="H2171">
            <v>0</v>
          </cell>
          <cell r="I2171">
            <v>0.45</v>
          </cell>
          <cell r="J2171">
            <v>7.61</v>
          </cell>
          <cell r="K2171">
            <v>2170</v>
          </cell>
        </row>
        <row r="2172">
          <cell r="B2172">
            <v>28833</v>
          </cell>
          <cell r="C2172">
            <v>28885</v>
          </cell>
          <cell r="D2172">
            <v>2661.93</v>
          </cell>
          <cell r="E2172">
            <v>2661.53</v>
          </cell>
          <cell r="F2172">
            <v>2660.53</v>
          </cell>
          <cell r="G2172">
            <v>2659.54</v>
          </cell>
          <cell r="H2172">
            <v>0</v>
          </cell>
          <cell r="I2172">
            <v>0.53</v>
          </cell>
          <cell r="J2172">
            <v>4.95</v>
          </cell>
          <cell r="K2172">
            <v>2171</v>
          </cell>
        </row>
        <row r="2173">
          <cell r="B2173">
            <v>28885</v>
          </cell>
          <cell r="C2173">
            <v>28906</v>
          </cell>
          <cell r="D2173">
            <v>2661.53</v>
          </cell>
          <cell r="E2173">
            <v>2658.4</v>
          </cell>
          <cell r="F2173">
            <v>2656.48</v>
          </cell>
          <cell r="G2173">
            <v>2654.04</v>
          </cell>
          <cell r="H2173">
            <v>0</v>
          </cell>
          <cell r="I2173">
            <v>0.53</v>
          </cell>
          <cell r="J2173">
            <v>5.19</v>
          </cell>
          <cell r="K2173">
            <v>2172</v>
          </cell>
        </row>
        <row r="2174">
          <cell r="B2174">
            <v>28906</v>
          </cell>
          <cell r="C2174">
            <v>28866</v>
          </cell>
          <cell r="D2174">
            <v>2658.4</v>
          </cell>
          <cell r="E2174">
            <v>2652.88</v>
          </cell>
          <cell r="F2174">
            <v>2654.01</v>
          </cell>
          <cell r="G2174">
            <v>2651.52</v>
          </cell>
          <cell r="H2174">
            <v>0</v>
          </cell>
          <cell r="I2174">
            <v>0.53</v>
          </cell>
          <cell r="J2174">
            <v>5.99</v>
          </cell>
          <cell r="K2174">
            <v>2173</v>
          </cell>
        </row>
        <row r="2175">
          <cell r="B2175">
            <v>29330</v>
          </cell>
          <cell r="C2175">
            <v>29340</v>
          </cell>
          <cell r="D2175">
            <v>2701.06</v>
          </cell>
          <cell r="E2175">
            <v>2699.52</v>
          </cell>
          <cell r="F2175">
            <v>2699.64</v>
          </cell>
          <cell r="G2175">
            <v>2699.46</v>
          </cell>
          <cell r="H2175">
            <v>0</v>
          </cell>
          <cell r="I2175">
            <v>0.3</v>
          </cell>
          <cell r="J2175">
            <v>6</v>
          </cell>
          <cell r="K2175">
            <v>2174</v>
          </cell>
        </row>
        <row r="2176">
          <cell r="B2176">
            <v>29399</v>
          </cell>
          <cell r="C2176">
            <v>29327</v>
          </cell>
          <cell r="D2176">
            <v>2691.24</v>
          </cell>
          <cell r="E2176">
            <v>2686.34</v>
          </cell>
          <cell r="F2176">
            <v>2689.68</v>
          </cell>
          <cell r="G2176">
            <v>2684.48</v>
          </cell>
          <cell r="H2176">
            <v>0</v>
          </cell>
          <cell r="I2176">
            <v>0.3</v>
          </cell>
          <cell r="J2176">
            <v>6.9</v>
          </cell>
          <cell r="K2176">
            <v>2175</v>
          </cell>
        </row>
        <row r="2177">
          <cell r="B2177">
            <v>29340</v>
          </cell>
          <cell r="C2177">
            <v>29382</v>
          </cell>
          <cell r="D2177">
            <v>2699.52</v>
          </cell>
          <cell r="E2177">
            <v>2695.44</v>
          </cell>
          <cell r="F2177">
            <v>2698.4</v>
          </cell>
          <cell r="G2177">
            <v>2693.96</v>
          </cell>
          <cell r="H2177">
            <v>0</v>
          </cell>
          <cell r="I2177">
            <v>0.3</v>
          </cell>
          <cell r="J2177">
            <v>9.8000000000000007</v>
          </cell>
          <cell r="K2177">
            <v>2176</v>
          </cell>
        </row>
        <row r="2178">
          <cell r="B2178">
            <v>29382</v>
          </cell>
          <cell r="C2178">
            <v>29327</v>
          </cell>
          <cell r="D2178">
            <v>2695.44</v>
          </cell>
          <cell r="E2178">
            <v>2686.34</v>
          </cell>
          <cell r="F2178">
            <v>2694.03</v>
          </cell>
          <cell r="G2178">
            <v>2685.95</v>
          </cell>
          <cell r="H2178">
            <v>0</v>
          </cell>
          <cell r="I2178">
            <v>0.3</v>
          </cell>
          <cell r="J2178">
            <v>11</v>
          </cell>
          <cell r="K2178">
            <v>2177</v>
          </cell>
        </row>
        <row r="2179">
          <cell r="B2179">
            <v>29327</v>
          </cell>
          <cell r="C2179">
            <v>29233</v>
          </cell>
          <cell r="D2179">
            <v>2686.34</v>
          </cell>
          <cell r="E2179">
            <v>2681.76</v>
          </cell>
          <cell r="F2179">
            <v>2684.48</v>
          </cell>
          <cell r="G2179">
            <v>2680.34</v>
          </cell>
          <cell r="H2179">
            <v>0</v>
          </cell>
          <cell r="I2179">
            <v>0.35</v>
          </cell>
          <cell r="J2179">
            <v>6.3</v>
          </cell>
          <cell r="K2179">
            <v>2178</v>
          </cell>
        </row>
        <row r="2180">
          <cell r="B2180">
            <v>29233</v>
          </cell>
          <cell r="C2180">
            <v>29164</v>
          </cell>
          <cell r="D2180">
            <v>2681.76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0.4</v>
          </cell>
          <cell r="J2180">
            <v>5</v>
          </cell>
          <cell r="K2180">
            <v>2179</v>
          </cell>
        </row>
        <row r="2181">
          <cell r="B2181">
            <v>29164</v>
          </cell>
          <cell r="C2181">
            <v>29042</v>
          </cell>
          <cell r="D2181">
            <v>0</v>
          </cell>
          <cell r="E2181">
            <v>2676.98</v>
          </cell>
          <cell r="F2181">
            <v>0</v>
          </cell>
          <cell r="G2181">
            <v>2675.7</v>
          </cell>
          <cell r="H2181">
            <v>0</v>
          </cell>
          <cell r="I2181">
            <v>0.4</v>
          </cell>
          <cell r="J2181">
            <v>6.5</v>
          </cell>
          <cell r="K2181">
            <v>2180</v>
          </cell>
        </row>
        <row r="2182">
          <cell r="B2182">
            <v>29039</v>
          </cell>
          <cell r="C2182">
            <v>28687</v>
          </cell>
          <cell r="D2182">
            <v>2689.47</v>
          </cell>
          <cell r="E2182">
            <v>2688.18</v>
          </cell>
          <cell r="F2182">
            <v>2686.62</v>
          </cell>
          <cell r="G2182">
            <v>2684.24</v>
          </cell>
          <cell r="H2182">
            <v>0</v>
          </cell>
          <cell r="I2182">
            <v>0.38</v>
          </cell>
          <cell r="J2182">
            <v>2.38</v>
          </cell>
          <cell r="K2182">
            <v>2181</v>
          </cell>
        </row>
        <row r="2183">
          <cell r="B2183">
            <v>29496</v>
          </cell>
          <cell r="C2183">
            <v>29380</v>
          </cell>
          <cell r="D2183">
            <v>2689.35</v>
          </cell>
          <cell r="E2183">
            <v>2689</v>
          </cell>
          <cell r="F2183">
            <v>2687.99</v>
          </cell>
          <cell r="G2183">
            <v>2687.58</v>
          </cell>
          <cell r="H2183">
            <v>0</v>
          </cell>
          <cell r="I2183">
            <v>0.3</v>
          </cell>
          <cell r="J2183">
            <v>1.1599999999999999</v>
          </cell>
          <cell r="K2183">
            <v>2182</v>
          </cell>
        </row>
        <row r="2184">
          <cell r="B2184">
            <v>29380</v>
          </cell>
          <cell r="C2184">
            <v>29039</v>
          </cell>
          <cell r="D2184">
            <v>2689</v>
          </cell>
          <cell r="E2184">
            <v>2689.47</v>
          </cell>
          <cell r="F2184">
            <v>2687.57</v>
          </cell>
          <cell r="G2184">
            <v>2686.65</v>
          </cell>
          <cell r="H2184">
            <v>0</v>
          </cell>
          <cell r="I2184">
            <v>0.38</v>
          </cell>
          <cell r="J2184">
            <v>0.97</v>
          </cell>
          <cell r="K2184">
            <v>2183</v>
          </cell>
        </row>
        <row r="2185">
          <cell r="B2185">
            <v>28259</v>
          </cell>
          <cell r="C2185">
            <v>28443</v>
          </cell>
          <cell r="D2185">
            <v>2686.14</v>
          </cell>
          <cell r="E2185">
            <v>2682.45</v>
          </cell>
          <cell r="F2185">
            <v>2684.72</v>
          </cell>
          <cell r="G2185">
            <v>2680.05</v>
          </cell>
          <cell r="H2185">
            <v>0</v>
          </cell>
          <cell r="I2185">
            <v>0.25</v>
          </cell>
          <cell r="J2185">
            <v>8.91</v>
          </cell>
          <cell r="K2185">
            <v>2184</v>
          </cell>
        </row>
        <row r="2186">
          <cell r="B2186">
            <v>28687</v>
          </cell>
          <cell r="C2186">
            <v>28443</v>
          </cell>
          <cell r="D2186">
            <v>2688.18</v>
          </cell>
          <cell r="E2186">
            <v>2682.45</v>
          </cell>
          <cell r="F2186">
            <v>2684.23</v>
          </cell>
          <cell r="G2186">
            <v>2679.91</v>
          </cell>
          <cell r="H2186">
            <v>0</v>
          </cell>
          <cell r="I2186">
            <v>0.38</v>
          </cell>
          <cell r="J2186">
            <v>6.18</v>
          </cell>
          <cell r="K2186">
            <v>2185</v>
          </cell>
        </row>
        <row r="2187">
          <cell r="B2187">
            <v>28443</v>
          </cell>
          <cell r="C2187">
            <v>28503</v>
          </cell>
          <cell r="D2187">
            <v>2682.45</v>
          </cell>
          <cell r="E2187">
            <v>2676.07</v>
          </cell>
          <cell r="F2187">
            <v>2679.08</v>
          </cell>
          <cell r="G2187">
            <v>2674.77</v>
          </cell>
          <cell r="H2187">
            <v>0</v>
          </cell>
          <cell r="I2187">
            <v>0.38</v>
          </cell>
          <cell r="J2187">
            <v>9.5</v>
          </cell>
          <cell r="K2187">
            <v>2186</v>
          </cell>
        </row>
        <row r="2188">
          <cell r="B2188">
            <v>28503</v>
          </cell>
          <cell r="C2188">
            <v>28514</v>
          </cell>
          <cell r="D2188">
            <v>2676.07</v>
          </cell>
          <cell r="E2188">
            <v>0</v>
          </cell>
          <cell r="F2188">
            <v>2674.75</v>
          </cell>
          <cell r="G2188">
            <v>2674.33</v>
          </cell>
          <cell r="H2188">
            <v>0</v>
          </cell>
          <cell r="I2188">
            <v>0.45</v>
          </cell>
          <cell r="J2188">
            <v>7.56</v>
          </cell>
          <cell r="K2188">
            <v>2187</v>
          </cell>
        </row>
        <row r="2189">
          <cell r="B2189">
            <v>28514</v>
          </cell>
          <cell r="C2189">
            <v>28552</v>
          </cell>
          <cell r="D2189">
            <v>0</v>
          </cell>
          <cell r="E2189">
            <v>2671.02</v>
          </cell>
          <cell r="F2189">
            <v>2671.99</v>
          </cell>
          <cell r="G2189">
            <v>2669.93</v>
          </cell>
          <cell r="H2189">
            <v>0</v>
          </cell>
          <cell r="I2189">
            <v>0.45</v>
          </cell>
          <cell r="J2189">
            <v>8.0399999999999991</v>
          </cell>
          <cell r="K2189">
            <v>2188</v>
          </cell>
        </row>
        <row r="2190">
          <cell r="B2190">
            <v>29237</v>
          </cell>
          <cell r="C2190">
            <v>28853</v>
          </cell>
          <cell r="D2190">
            <v>2683.12</v>
          </cell>
          <cell r="E2190">
            <v>2679.42</v>
          </cell>
          <cell r="F2190">
            <v>2681.75</v>
          </cell>
          <cell r="G2190">
            <v>2678.99</v>
          </cell>
          <cell r="H2190">
            <v>0</v>
          </cell>
          <cell r="I2190">
            <v>0.25</v>
          </cell>
          <cell r="J2190">
            <v>3.45</v>
          </cell>
          <cell r="K2190">
            <v>2189</v>
          </cell>
        </row>
        <row r="2191">
          <cell r="B2191">
            <v>28853</v>
          </cell>
          <cell r="C2191">
            <v>28503</v>
          </cell>
          <cell r="D2191">
            <v>2679.42</v>
          </cell>
          <cell r="E2191">
            <v>2676.07</v>
          </cell>
          <cell r="F2191">
            <v>2677.99</v>
          </cell>
          <cell r="G2191">
            <v>2674.6</v>
          </cell>
          <cell r="H2191">
            <v>0</v>
          </cell>
          <cell r="I2191">
            <v>0.3</v>
          </cell>
          <cell r="J2191">
            <v>3.34</v>
          </cell>
          <cell r="K2191">
            <v>2190</v>
          </cell>
        </row>
        <row r="2192">
          <cell r="B2192">
            <v>28740</v>
          </cell>
          <cell r="C2192">
            <v>28596</v>
          </cell>
          <cell r="D2192">
            <v>2670.4</v>
          </cell>
          <cell r="E2192">
            <v>2665.97</v>
          </cell>
          <cell r="F2192">
            <v>2668.98</v>
          </cell>
          <cell r="G2192">
            <v>2664.6</v>
          </cell>
          <cell r="H2192">
            <v>0</v>
          </cell>
          <cell r="I2192">
            <v>0.25</v>
          </cell>
          <cell r="J2192">
            <v>9.32</v>
          </cell>
          <cell r="K2192">
            <v>2191</v>
          </cell>
        </row>
        <row r="2193">
          <cell r="B2193">
            <v>29086</v>
          </cell>
          <cell r="C2193">
            <v>28740</v>
          </cell>
          <cell r="D2193">
            <v>2677.4</v>
          </cell>
          <cell r="E2193">
            <v>2670.4</v>
          </cell>
          <cell r="F2193">
            <v>2675.99</v>
          </cell>
          <cell r="G2193">
            <v>2669</v>
          </cell>
          <cell r="H2193">
            <v>0</v>
          </cell>
          <cell r="I2193">
            <v>0.23</v>
          </cell>
          <cell r="J2193">
            <v>7</v>
          </cell>
          <cell r="K2193">
            <v>2192</v>
          </cell>
        </row>
        <row r="2194">
          <cell r="B2194">
            <v>29034</v>
          </cell>
          <cell r="C2194">
            <v>28971</v>
          </cell>
          <cell r="D2194">
            <v>2671.6</v>
          </cell>
          <cell r="E2194">
            <v>2668.73</v>
          </cell>
          <cell r="F2194">
            <v>2670.16</v>
          </cell>
          <cell r="G2194">
            <v>2667.34</v>
          </cell>
          <cell r="H2194">
            <v>0</v>
          </cell>
          <cell r="I2194">
            <v>0.2</v>
          </cell>
          <cell r="J2194">
            <v>15.72</v>
          </cell>
          <cell r="K2194">
            <v>2193</v>
          </cell>
        </row>
        <row r="2195">
          <cell r="B2195">
            <v>28971</v>
          </cell>
          <cell r="C2195">
            <v>28833</v>
          </cell>
          <cell r="D2195">
            <v>2668.73</v>
          </cell>
          <cell r="E2195">
            <v>2661.93</v>
          </cell>
          <cell r="F2195">
            <v>2667.23</v>
          </cell>
          <cell r="G2195">
            <v>2660.53</v>
          </cell>
          <cell r="H2195">
            <v>0</v>
          </cell>
          <cell r="I2195">
            <v>0.2</v>
          </cell>
          <cell r="J2195">
            <v>15.92</v>
          </cell>
          <cell r="K2195">
            <v>2194</v>
          </cell>
        </row>
        <row r="2196">
          <cell r="B2196">
            <v>28688</v>
          </cell>
          <cell r="C2196">
            <v>28572</v>
          </cell>
          <cell r="D2196">
            <v>2651.11</v>
          </cell>
          <cell r="E2196">
            <v>2647.8</v>
          </cell>
          <cell r="F2196">
            <v>2649.73</v>
          </cell>
          <cell r="G2196">
            <v>2646.48</v>
          </cell>
          <cell r="H2196">
            <v>0</v>
          </cell>
          <cell r="I2196">
            <v>0.2</v>
          </cell>
          <cell r="J2196">
            <v>10.29</v>
          </cell>
          <cell r="K2196">
            <v>2195</v>
          </cell>
        </row>
        <row r="2197">
          <cell r="B2197">
            <v>28572</v>
          </cell>
          <cell r="C2197">
            <v>28455</v>
          </cell>
          <cell r="D2197">
            <v>2647.8</v>
          </cell>
          <cell r="E2197">
            <v>2641.53</v>
          </cell>
          <cell r="F2197">
            <v>2645.89</v>
          </cell>
          <cell r="G2197">
            <v>2639.6</v>
          </cell>
          <cell r="H2197">
            <v>0</v>
          </cell>
          <cell r="I2197">
            <v>0.2</v>
          </cell>
          <cell r="J2197">
            <v>13.33</v>
          </cell>
          <cell r="K2197">
            <v>2196</v>
          </cell>
        </row>
        <row r="2198">
          <cell r="B2198">
            <v>28272</v>
          </cell>
          <cell r="C2198">
            <v>28422</v>
          </cell>
          <cell r="D2198">
            <v>2683.41</v>
          </cell>
          <cell r="E2198">
            <v>2664.3</v>
          </cell>
          <cell r="F2198">
            <v>2679.43</v>
          </cell>
          <cell r="G2198">
            <v>2660.27</v>
          </cell>
          <cell r="H2198">
            <v>0</v>
          </cell>
          <cell r="I2198">
            <v>0.2</v>
          </cell>
          <cell r="J2198">
            <v>19.16</v>
          </cell>
          <cell r="K2198">
            <v>2197</v>
          </cell>
        </row>
        <row r="2199">
          <cell r="B2199">
            <v>28422</v>
          </cell>
          <cell r="C2199">
            <v>28523</v>
          </cell>
          <cell r="D2199">
            <v>2664.3</v>
          </cell>
          <cell r="E2199">
            <v>0</v>
          </cell>
          <cell r="F2199">
            <v>2659.37</v>
          </cell>
          <cell r="G2199">
            <v>2648.85</v>
          </cell>
          <cell r="H2199">
            <v>0</v>
          </cell>
          <cell r="I2199">
            <v>0.23</v>
          </cell>
          <cell r="J2199">
            <v>14.4</v>
          </cell>
          <cell r="K2199">
            <v>2198</v>
          </cell>
        </row>
        <row r="2200">
          <cell r="B2200">
            <v>28523</v>
          </cell>
          <cell r="C2200">
            <v>28547</v>
          </cell>
          <cell r="D2200">
            <v>0</v>
          </cell>
          <cell r="E2200">
            <v>2651</v>
          </cell>
          <cell r="F2200">
            <v>2647.86</v>
          </cell>
          <cell r="G2200">
            <v>2645.2</v>
          </cell>
          <cell r="H2200">
            <v>0</v>
          </cell>
          <cell r="I2200">
            <v>0.23</v>
          </cell>
          <cell r="J2200">
            <v>14.8</v>
          </cell>
          <cell r="K2200">
            <v>2199</v>
          </cell>
        </row>
        <row r="2201">
          <cell r="B2201">
            <v>28547</v>
          </cell>
          <cell r="C2201">
            <v>28318</v>
          </cell>
          <cell r="D2201">
            <v>2651</v>
          </cell>
          <cell r="E2201">
            <v>2638</v>
          </cell>
          <cell r="F2201">
            <v>2645.2</v>
          </cell>
          <cell r="G2201">
            <v>2636.45</v>
          </cell>
          <cell r="H2201">
            <v>0</v>
          </cell>
          <cell r="I2201">
            <v>0.25</v>
          </cell>
          <cell r="J2201">
            <v>10.91</v>
          </cell>
          <cell r="K2201">
            <v>2200</v>
          </cell>
        </row>
        <row r="2202">
          <cell r="B2202">
            <v>28318</v>
          </cell>
          <cell r="C2202">
            <v>28080</v>
          </cell>
          <cell r="D2202">
            <v>2638</v>
          </cell>
          <cell r="E2202">
            <v>2629</v>
          </cell>
          <cell r="F2202">
            <v>2636.43</v>
          </cell>
          <cell r="G2202">
            <v>2627.64</v>
          </cell>
          <cell r="H2202">
            <v>0</v>
          </cell>
          <cell r="I2202">
            <v>0.3</v>
          </cell>
          <cell r="J2202">
            <v>10.91</v>
          </cell>
          <cell r="K2202">
            <v>2201</v>
          </cell>
        </row>
        <row r="2203">
          <cell r="B2203">
            <v>28596</v>
          </cell>
          <cell r="C2203">
            <v>28833</v>
          </cell>
          <cell r="D2203">
            <v>2665.97</v>
          </cell>
          <cell r="E2203">
            <v>2661.93</v>
          </cell>
          <cell r="F2203">
            <v>2664.55</v>
          </cell>
          <cell r="G2203">
            <v>2660.59</v>
          </cell>
          <cell r="H2203">
            <v>0</v>
          </cell>
          <cell r="I2203">
            <v>0.53</v>
          </cell>
          <cell r="J2203">
            <v>4.96</v>
          </cell>
          <cell r="K2203">
            <v>2202</v>
          </cell>
        </row>
        <row r="2204">
          <cell r="B2204">
            <v>30467</v>
          </cell>
          <cell r="C2204">
            <v>30447</v>
          </cell>
          <cell r="D2204">
            <v>2676.97</v>
          </cell>
          <cell r="E2204">
            <v>2677.05</v>
          </cell>
          <cell r="F2204">
            <v>2674.96</v>
          </cell>
          <cell r="G2204">
            <v>2678.8</v>
          </cell>
          <cell r="H2204">
            <v>0</v>
          </cell>
          <cell r="I2204">
            <v>0.2</v>
          </cell>
          <cell r="J2204">
            <v>1.86</v>
          </cell>
          <cell r="K2204">
            <v>2203</v>
          </cell>
        </row>
        <row r="2205">
          <cell r="B2205">
            <v>30447</v>
          </cell>
          <cell r="C2205">
            <v>30438</v>
          </cell>
          <cell r="D2205">
            <v>2677.05</v>
          </cell>
          <cell r="E2205">
            <v>2675.92</v>
          </cell>
          <cell r="F2205">
            <v>2674.74</v>
          </cell>
          <cell r="G2205">
            <v>2674.65</v>
          </cell>
          <cell r="H2205">
            <v>0</v>
          </cell>
          <cell r="I2205">
            <v>0.2</v>
          </cell>
          <cell r="J2205">
            <v>1.32</v>
          </cell>
          <cell r="K2205">
            <v>2204</v>
          </cell>
        </row>
        <row r="2206">
          <cell r="B2206">
            <v>30367</v>
          </cell>
          <cell r="C2206">
            <v>30438</v>
          </cell>
          <cell r="D2206">
            <v>2677.06</v>
          </cell>
          <cell r="E2206">
            <v>2675.92</v>
          </cell>
          <cell r="F2206">
            <v>2675</v>
          </cell>
          <cell r="G2206">
            <v>2674.64</v>
          </cell>
          <cell r="H2206">
            <v>0</v>
          </cell>
          <cell r="I2206">
            <v>0.2</v>
          </cell>
          <cell r="J2206">
            <v>1.8</v>
          </cell>
          <cell r="K2206">
            <v>2205</v>
          </cell>
        </row>
        <row r="2207">
          <cell r="B2207">
            <v>30438</v>
          </cell>
          <cell r="C2207">
            <v>30416</v>
          </cell>
          <cell r="D2207">
            <v>2675.92</v>
          </cell>
          <cell r="E2207">
            <v>2672.05</v>
          </cell>
          <cell r="F2207">
            <v>2674.6</v>
          </cell>
          <cell r="G2207">
            <v>2671.01</v>
          </cell>
          <cell r="H2207">
            <v>0</v>
          </cell>
          <cell r="I2207">
            <v>0.2</v>
          </cell>
          <cell r="J2207">
            <v>20</v>
          </cell>
          <cell r="K2207">
            <v>2206</v>
          </cell>
        </row>
        <row r="2208">
          <cell r="B2208">
            <v>30416</v>
          </cell>
          <cell r="C2208">
            <v>30380</v>
          </cell>
          <cell r="D2208">
            <v>2672.05</v>
          </cell>
          <cell r="E2208">
            <v>2665.95</v>
          </cell>
          <cell r="F2208">
            <v>2666.39</v>
          </cell>
          <cell r="G2208">
            <v>0</v>
          </cell>
          <cell r="H2208">
            <v>0</v>
          </cell>
          <cell r="I2208">
            <v>0.2</v>
          </cell>
          <cell r="J2208">
            <v>0</v>
          </cell>
          <cell r="K2208">
            <v>2207</v>
          </cell>
        </row>
        <row r="2209">
          <cell r="B2209">
            <v>28060</v>
          </cell>
          <cell r="C2209">
            <v>28113</v>
          </cell>
          <cell r="D2209">
            <v>0</v>
          </cell>
          <cell r="E2209">
            <v>2619.77</v>
          </cell>
          <cell r="F2209">
            <v>2618.36</v>
          </cell>
          <cell r="G2209">
            <v>2616.2600000000002</v>
          </cell>
          <cell r="H2209">
            <v>0</v>
          </cell>
          <cell r="I2209">
            <v>0.3</v>
          </cell>
          <cell r="J2209">
            <v>11.62</v>
          </cell>
          <cell r="K2209">
            <v>2208</v>
          </cell>
        </row>
        <row r="2210">
          <cell r="B2210">
            <v>27835</v>
          </cell>
          <cell r="C2210">
            <v>27874</v>
          </cell>
          <cell r="D2210">
            <v>0</v>
          </cell>
          <cell r="E2210">
            <v>2618.77</v>
          </cell>
          <cell r="F2210">
            <v>2617.58</v>
          </cell>
          <cell r="G2210">
            <v>2617.4899999999998</v>
          </cell>
          <cell r="H2210">
            <v>0</v>
          </cell>
          <cell r="I2210">
            <v>1.8</v>
          </cell>
          <cell r="J2210">
            <v>0.72</v>
          </cell>
          <cell r="K2210">
            <v>2209</v>
          </cell>
        </row>
        <row r="2211">
          <cell r="B2211">
            <v>22617</v>
          </cell>
          <cell r="C2211">
            <v>22359</v>
          </cell>
          <cell r="D2211">
            <v>2581.7399999999998</v>
          </cell>
          <cell r="E2211">
            <v>2581.7199999999998</v>
          </cell>
          <cell r="F2211">
            <v>2580.65</v>
          </cell>
          <cell r="G2211">
            <v>2580.3000000000002</v>
          </cell>
          <cell r="H2211">
            <v>0</v>
          </cell>
          <cell r="I2211">
            <v>0.45</v>
          </cell>
          <cell r="J2211">
            <v>0.51</v>
          </cell>
          <cell r="K2211">
            <v>2210</v>
          </cell>
        </row>
        <row r="2212">
          <cell r="B2212">
            <v>22488</v>
          </cell>
          <cell r="C2212">
            <v>22359</v>
          </cell>
          <cell r="D2212">
            <v>2581.96</v>
          </cell>
          <cell r="E2212">
            <v>2581.7199999999998</v>
          </cell>
          <cell r="F2212">
            <v>2580.4499999999998</v>
          </cell>
          <cell r="G2212">
            <v>2580.27</v>
          </cell>
          <cell r="H2212">
            <v>0</v>
          </cell>
          <cell r="I2212">
            <v>0.6</v>
          </cell>
          <cell r="J2212">
            <v>0.15</v>
          </cell>
          <cell r="K2212">
            <v>2211</v>
          </cell>
        </row>
        <row r="2213">
          <cell r="B2213">
            <v>22337</v>
          </cell>
          <cell r="C2213">
            <v>22753</v>
          </cell>
          <cell r="D2213">
            <v>2581.81</v>
          </cell>
          <cell r="E2213">
            <v>2581.4699999999998</v>
          </cell>
          <cell r="F2213">
            <v>2580.2600000000002</v>
          </cell>
          <cell r="G2213">
            <v>2579.27</v>
          </cell>
          <cell r="H2213">
            <v>0</v>
          </cell>
          <cell r="I2213">
            <v>0.53</v>
          </cell>
          <cell r="J2213">
            <v>0.5</v>
          </cell>
          <cell r="K2213">
            <v>2212</v>
          </cell>
        </row>
        <row r="2214">
          <cell r="B2214">
            <v>22312</v>
          </cell>
          <cell r="C2214">
            <v>22718</v>
          </cell>
          <cell r="D2214">
            <v>2581.73</v>
          </cell>
          <cell r="E2214">
            <v>2581.3000000000002</v>
          </cell>
          <cell r="F2214">
            <v>2580.1</v>
          </cell>
          <cell r="G2214">
            <v>0</v>
          </cell>
          <cell r="H2214">
            <v>0</v>
          </cell>
          <cell r="I2214">
            <v>0.3</v>
          </cell>
          <cell r="J2214">
            <v>0.6</v>
          </cell>
          <cell r="K2214">
            <v>2213</v>
          </cell>
        </row>
        <row r="2215">
          <cell r="B2215">
            <v>22291</v>
          </cell>
          <cell r="C2215">
            <v>22671</v>
          </cell>
          <cell r="D2215">
            <v>2581.64</v>
          </cell>
          <cell r="E2215">
            <v>2581.39</v>
          </cell>
          <cell r="F2215">
            <v>2579.48</v>
          </cell>
          <cell r="G2215">
            <v>2579.11</v>
          </cell>
          <cell r="H2215">
            <v>0</v>
          </cell>
          <cell r="I2215">
            <v>0.68</v>
          </cell>
          <cell r="J2215">
            <v>0.3</v>
          </cell>
          <cell r="K2215">
            <v>2214</v>
          </cell>
        </row>
        <row r="2216">
          <cell r="B2216">
            <v>22220</v>
          </cell>
          <cell r="C2216">
            <v>22444</v>
          </cell>
          <cell r="D2216">
            <v>2581.52</v>
          </cell>
          <cell r="E2216">
            <v>2581.38</v>
          </cell>
          <cell r="F2216">
            <v>2580.0500000000002</v>
          </cell>
          <cell r="G2216">
            <v>2579.77</v>
          </cell>
          <cell r="H2216">
            <v>0</v>
          </cell>
          <cell r="I2216">
            <v>0.45</v>
          </cell>
          <cell r="J2216">
            <v>0.5</v>
          </cell>
          <cell r="K2216">
            <v>2215</v>
          </cell>
        </row>
        <row r="2217">
          <cell r="B2217">
            <v>22357</v>
          </cell>
          <cell r="C2217">
            <v>22410</v>
          </cell>
          <cell r="D2217">
            <v>2581.36</v>
          </cell>
          <cell r="E2217">
            <v>2581.23</v>
          </cell>
          <cell r="F2217">
            <v>2579.9</v>
          </cell>
          <cell r="G2217">
            <v>2579.46</v>
          </cell>
          <cell r="H2217">
            <v>0</v>
          </cell>
          <cell r="I2217">
            <v>0.45</v>
          </cell>
          <cell r="J2217">
            <v>0.5</v>
          </cell>
          <cell r="K2217">
            <v>2216</v>
          </cell>
        </row>
        <row r="2218">
          <cell r="B2218">
            <v>22187</v>
          </cell>
          <cell r="C2218">
            <v>22527</v>
          </cell>
          <cell r="D2218">
            <v>2580.16</v>
          </cell>
          <cell r="E2218">
            <v>2579.81</v>
          </cell>
          <cell r="F2218">
            <v>2578.3000000000002</v>
          </cell>
          <cell r="G2218">
            <v>2577.9299999999998</v>
          </cell>
          <cell r="H2218">
            <v>0</v>
          </cell>
          <cell r="I2218">
            <v>0.6</v>
          </cell>
          <cell r="J2218">
            <v>0.4</v>
          </cell>
          <cell r="K2218">
            <v>2217</v>
          </cell>
        </row>
        <row r="2219">
          <cell r="B2219">
            <v>22230</v>
          </cell>
          <cell r="C2219">
            <v>22561</v>
          </cell>
          <cell r="D2219">
            <v>2580.92</v>
          </cell>
          <cell r="E2219">
            <v>2580.4899999999998</v>
          </cell>
          <cell r="F2219">
            <v>2579.36</v>
          </cell>
          <cell r="G2219">
            <v>2578.58</v>
          </cell>
          <cell r="H2219">
            <v>0</v>
          </cell>
          <cell r="I2219">
            <v>0.3</v>
          </cell>
          <cell r="J2219">
            <v>0.51</v>
          </cell>
          <cell r="K2219">
            <v>2218</v>
          </cell>
        </row>
        <row r="2220">
          <cell r="B2220">
            <v>22242</v>
          </cell>
          <cell r="C2220">
            <v>22611</v>
          </cell>
          <cell r="D2220">
            <v>2580.98</v>
          </cell>
          <cell r="E2220">
            <v>2580.79</v>
          </cell>
          <cell r="F2220">
            <v>2579.12</v>
          </cell>
          <cell r="G2220">
            <v>2578.56</v>
          </cell>
          <cell r="H2220">
            <v>0</v>
          </cell>
          <cell r="I2220">
            <v>0.35</v>
          </cell>
          <cell r="J2220">
            <v>0.5</v>
          </cell>
          <cell r="K2220">
            <v>2219</v>
          </cell>
        </row>
        <row r="2221">
          <cell r="B2221">
            <v>30380</v>
          </cell>
          <cell r="C2221">
            <v>30476</v>
          </cell>
          <cell r="D2221">
            <v>2665.95</v>
          </cell>
          <cell r="E2221">
            <v>2665.09</v>
          </cell>
          <cell r="F2221">
            <v>2664.44</v>
          </cell>
          <cell r="G2221">
            <v>2663.19</v>
          </cell>
          <cell r="H2221">
            <v>0</v>
          </cell>
          <cell r="I2221">
            <v>0.38</v>
          </cell>
          <cell r="J2221">
            <v>3.5</v>
          </cell>
          <cell r="K2221">
            <v>2220</v>
          </cell>
        </row>
        <row r="2222">
          <cell r="B2222">
            <v>30595</v>
          </cell>
          <cell r="C2222">
            <v>30548</v>
          </cell>
          <cell r="D2222">
            <v>2670.2</v>
          </cell>
          <cell r="E2222">
            <v>2664.83</v>
          </cell>
          <cell r="F2222">
            <v>2667.5</v>
          </cell>
          <cell r="G2222">
            <v>2662.82</v>
          </cell>
          <cell r="H2222">
            <v>0</v>
          </cell>
          <cell r="I2222">
            <v>0.2</v>
          </cell>
          <cell r="J2222">
            <v>14</v>
          </cell>
          <cell r="K2222">
            <v>2221</v>
          </cell>
        </row>
        <row r="2223">
          <cell r="B2223">
            <v>30573</v>
          </cell>
          <cell r="C2223">
            <v>30518</v>
          </cell>
          <cell r="D2223">
            <v>2669.43</v>
          </cell>
          <cell r="E2223">
            <v>2664.71</v>
          </cell>
          <cell r="F2223">
            <v>2666.13</v>
          </cell>
          <cell r="G2223">
            <v>2662.04</v>
          </cell>
          <cell r="H2223">
            <v>0</v>
          </cell>
          <cell r="I2223">
            <v>0.3</v>
          </cell>
          <cell r="J2223">
            <v>11.9</v>
          </cell>
          <cell r="K2223">
            <v>2222</v>
          </cell>
        </row>
        <row r="2224">
          <cell r="B2224">
            <v>28578</v>
          </cell>
          <cell r="C2224">
            <v>28566</v>
          </cell>
          <cell r="D2224">
            <v>2619.0500000000002</v>
          </cell>
          <cell r="E2224">
            <v>2619.0300000000002</v>
          </cell>
          <cell r="F2224">
            <v>2617.6</v>
          </cell>
          <cell r="G2224">
            <v>0</v>
          </cell>
          <cell r="H2224">
            <v>0</v>
          </cell>
          <cell r="I2224">
            <v>0.75</v>
          </cell>
          <cell r="J2224">
            <v>3.96</v>
          </cell>
          <cell r="K2224">
            <v>2223</v>
          </cell>
        </row>
        <row r="2225">
          <cell r="B2225">
            <v>28612</v>
          </cell>
          <cell r="C2225">
            <v>28578</v>
          </cell>
          <cell r="D2225">
            <v>2623.6</v>
          </cell>
          <cell r="E2225">
            <v>2619.0500000000002</v>
          </cell>
          <cell r="F2225">
            <v>2620.41</v>
          </cell>
          <cell r="G2225">
            <v>2618.69</v>
          </cell>
          <cell r="H2225">
            <v>0</v>
          </cell>
          <cell r="I2225">
            <v>0.75</v>
          </cell>
          <cell r="J2225">
            <v>4.05</v>
          </cell>
          <cell r="K2225">
            <v>2224</v>
          </cell>
        </row>
        <row r="2226">
          <cell r="B2226">
            <v>28376</v>
          </cell>
          <cell r="C2226">
            <v>28578</v>
          </cell>
          <cell r="D2226">
            <v>2619.46</v>
          </cell>
          <cell r="E2226">
            <v>2619.0500000000002</v>
          </cell>
          <cell r="F2226">
            <v>2618.06</v>
          </cell>
          <cell r="G2226">
            <v>2617.7399999999998</v>
          </cell>
          <cell r="H2226">
            <v>0</v>
          </cell>
          <cell r="I2226">
            <v>0.35</v>
          </cell>
          <cell r="J2226">
            <v>0.49</v>
          </cell>
          <cell r="K2226">
            <v>2225</v>
          </cell>
        </row>
        <row r="2227">
          <cell r="B2227">
            <v>28113</v>
          </cell>
          <cell r="C2227">
            <v>28566</v>
          </cell>
          <cell r="D2227">
            <v>2619.77</v>
          </cell>
          <cell r="E2227">
            <v>2619.0300000000002</v>
          </cell>
          <cell r="F2227">
            <v>2616.62</v>
          </cell>
          <cell r="G2227">
            <v>2614.88</v>
          </cell>
          <cell r="H2227">
            <v>0</v>
          </cell>
          <cell r="I2227">
            <v>1.8</v>
          </cell>
          <cell r="J2227">
            <v>1.22</v>
          </cell>
          <cell r="K2227">
            <v>2226</v>
          </cell>
        </row>
        <row r="2228">
          <cell r="B2228">
            <v>28145</v>
          </cell>
          <cell r="C2228">
            <v>28620</v>
          </cell>
          <cell r="D2228">
            <v>2620.23</v>
          </cell>
          <cell r="E2228">
            <v>2618.1999999999998</v>
          </cell>
          <cell r="F2228">
            <v>2617.19</v>
          </cell>
          <cell r="G2228">
            <v>2616.59</v>
          </cell>
          <cell r="H2228">
            <v>0</v>
          </cell>
          <cell r="I2228">
            <v>0.3</v>
          </cell>
          <cell r="J2228">
            <v>0.4</v>
          </cell>
          <cell r="K2228">
            <v>2227</v>
          </cell>
        </row>
        <row r="2229">
          <cell r="B2229">
            <v>29242</v>
          </cell>
          <cell r="C2229">
            <v>28928</v>
          </cell>
          <cell r="D2229">
            <v>2638.94</v>
          </cell>
          <cell r="E2229">
            <v>2634.7</v>
          </cell>
          <cell r="F2229">
            <v>2637.55</v>
          </cell>
          <cell r="G2229">
            <v>2632.39</v>
          </cell>
          <cell r="H2229">
            <v>0</v>
          </cell>
          <cell r="I2229">
            <v>0.45</v>
          </cell>
          <cell r="J2229">
            <v>5.01</v>
          </cell>
          <cell r="K2229">
            <v>2228</v>
          </cell>
        </row>
        <row r="2230">
          <cell r="B2230">
            <v>29191</v>
          </cell>
          <cell r="C2230">
            <v>29360</v>
          </cell>
          <cell r="D2230">
            <v>2665.62</v>
          </cell>
          <cell r="E2230">
            <v>2661.72</v>
          </cell>
          <cell r="F2230">
            <v>2664.47</v>
          </cell>
          <cell r="G2230">
            <v>2660.79</v>
          </cell>
          <cell r="H2230">
            <v>0</v>
          </cell>
          <cell r="I2230">
            <v>0.4</v>
          </cell>
          <cell r="J2230">
            <v>6.3</v>
          </cell>
          <cell r="K2230">
            <v>2229</v>
          </cell>
        </row>
        <row r="2231">
          <cell r="B2231">
            <v>22374</v>
          </cell>
          <cell r="C2231">
            <v>22570</v>
          </cell>
          <cell r="D2231">
            <v>2579.5</v>
          </cell>
          <cell r="E2231">
            <v>2579</v>
          </cell>
          <cell r="F2231">
            <v>2576.54</v>
          </cell>
          <cell r="G2231">
            <v>2575.8000000000002</v>
          </cell>
          <cell r="H2231">
            <v>0</v>
          </cell>
          <cell r="I2231">
            <v>0.3</v>
          </cell>
          <cell r="J2231">
            <v>0.74</v>
          </cell>
          <cell r="K2231">
            <v>2230</v>
          </cell>
        </row>
        <row r="2232">
          <cell r="B2232">
            <v>22201</v>
          </cell>
          <cell r="C2232">
            <v>22389</v>
          </cell>
          <cell r="D2232">
            <v>2578.64</v>
          </cell>
          <cell r="E2232">
            <v>2577.5500000000002</v>
          </cell>
          <cell r="F2232">
            <v>2576.9899999999998</v>
          </cell>
          <cell r="G2232">
            <v>2576.1999999999998</v>
          </cell>
          <cell r="H2232">
            <v>0</v>
          </cell>
          <cell r="I2232">
            <v>0.2</v>
          </cell>
          <cell r="J2232">
            <v>1.2</v>
          </cell>
          <cell r="K2232">
            <v>2231</v>
          </cell>
        </row>
        <row r="2233">
          <cell r="B2233">
            <v>22326</v>
          </cell>
          <cell r="C2233">
            <v>22406</v>
          </cell>
          <cell r="D2233">
            <v>0</v>
          </cell>
          <cell r="E2233">
            <v>2577.52</v>
          </cell>
          <cell r="F2233">
            <v>0</v>
          </cell>
          <cell r="G2233">
            <v>2574.6799999999998</v>
          </cell>
          <cell r="H2233">
            <v>0</v>
          </cell>
          <cell r="I2233">
            <v>0.25</v>
          </cell>
          <cell r="J2233">
            <v>0.28999999999999998</v>
          </cell>
          <cell r="K2233">
            <v>2232</v>
          </cell>
        </row>
        <row r="2234">
          <cell r="B2234">
            <v>22053</v>
          </cell>
          <cell r="C2234">
            <v>22406</v>
          </cell>
          <cell r="D2234">
            <v>2578.7399999999998</v>
          </cell>
          <cell r="E2234">
            <v>2577.52</v>
          </cell>
          <cell r="F2234">
            <v>0</v>
          </cell>
          <cell r="G2234">
            <v>2575.46</v>
          </cell>
          <cell r="H2234">
            <v>0</v>
          </cell>
          <cell r="I2234">
            <v>0.2</v>
          </cell>
          <cell r="J2234">
            <v>0.9</v>
          </cell>
          <cell r="K2234">
            <v>2233</v>
          </cell>
        </row>
        <row r="2235">
          <cell r="B2235">
            <v>22224</v>
          </cell>
          <cell r="C2235">
            <v>22512</v>
          </cell>
          <cell r="D2235">
            <v>2577.0300000000002</v>
          </cell>
          <cell r="E2235">
            <v>2576.83</v>
          </cell>
          <cell r="F2235">
            <v>2576.3200000000002</v>
          </cell>
          <cell r="G2235">
            <v>2574.9499999999998</v>
          </cell>
          <cell r="H2235">
            <v>0</v>
          </cell>
          <cell r="I2235">
            <v>0.25</v>
          </cell>
          <cell r="J2235">
            <v>0.51</v>
          </cell>
          <cell r="K2235">
            <v>2234</v>
          </cell>
        </row>
        <row r="2236">
          <cell r="B2236">
            <v>22241</v>
          </cell>
          <cell r="C2236">
            <v>22619</v>
          </cell>
          <cell r="D2236">
            <v>2576.7600000000002</v>
          </cell>
          <cell r="E2236">
            <v>2576.63</v>
          </cell>
          <cell r="F2236">
            <v>2574.83</v>
          </cell>
          <cell r="G2236">
            <v>2574.6</v>
          </cell>
          <cell r="H2236">
            <v>0</v>
          </cell>
          <cell r="I2236">
            <v>0.3</v>
          </cell>
          <cell r="J2236">
            <v>0.2</v>
          </cell>
          <cell r="K2236">
            <v>2235</v>
          </cell>
        </row>
        <row r="2237">
          <cell r="B2237">
            <v>22380</v>
          </cell>
          <cell r="C2237">
            <v>22691</v>
          </cell>
          <cell r="D2237">
            <v>2576.63</v>
          </cell>
          <cell r="E2237">
            <v>2576.41</v>
          </cell>
          <cell r="F2237">
            <v>2575.16</v>
          </cell>
          <cell r="G2237">
            <v>2574.79</v>
          </cell>
          <cell r="H2237">
            <v>0</v>
          </cell>
          <cell r="I2237">
            <v>0.25</v>
          </cell>
          <cell r="J2237">
            <v>0.4</v>
          </cell>
          <cell r="K2237">
            <v>2236</v>
          </cell>
        </row>
        <row r="2238">
          <cell r="B2238">
            <v>21995</v>
          </cell>
          <cell r="C2238">
            <v>22449</v>
          </cell>
          <cell r="D2238">
            <v>2578.4</v>
          </cell>
          <cell r="E2238">
            <v>2577.9499999999998</v>
          </cell>
          <cell r="F2238">
            <v>2576.5700000000002</v>
          </cell>
          <cell r="G2238">
            <v>2576.0100000000002</v>
          </cell>
          <cell r="H2238">
            <v>0</v>
          </cell>
          <cell r="I2238">
            <v>0.2</v>
          </cell>
          <cell r="J2238">
            <v>0.4</v>
          </cell>
          <cell r="K2238">
            <v>2237</v>
          </cell>
        </row>
        <row r="2239">
          <cell r="B2239">
            <v>22449</v>
          </cell>
          <cell r="C2239">
            <v>22342</v>
          </cell>
          <cell r="D2239">
            <v>2577.9499999999998</v>
          </cell>
          <cell r="E2239">
            <v>2577.38</v>
          </cell>
          <cell r="F2239">
            <v>2575.9499999999998</v>
          </cell>
          <cell r="G2239">
            <v>2575.35</v>
          </cell>
          <cell r="H2239">
            <v>0</v>
          </cell>
          <cell r="I2239">
            <v>0.2</v>
          </cell>
          <cell r="J2239">
            <v>1</v>
          </cell>
          <cell r="K2239">
            <v>2238</v>
          </cell>
        </row>
        <row r="2240">
          <cell r="B2240">
            <v>22232</v>
          </cell>
          <cell r="C2240">
            <v>22530</v>
          </cell>
          <cell r="D2240">
            <v>2579.29</v>
          </cell>
          <cell r="E2240">
            <v>2578.63</v>
          </cell>
          <cell r="F2240">
            <v>2577.64</v>
          </cell>
          <cell r="G2240">
            <v>2577.04</v>
          </cell>
          <cell r="H2240">
            <v>0</v>
          </cell>
          <cell r="I2240">
            <v>0.2</v>
          </cell>
          <cell r="J2240">
            <v>0.65</v>
          </cell>
          <cell r="K2240">
            <v>2239</v>
          </cell>
        </row>
        <row r="2241">
          <cell r="B2241">
            <v>22351</v>
          </cell>
          <cell r="C2241">
            <v>22757</v>
          </cell>
          <cell r="D2241">
            <v>2579.04</v>
          </cell>
          <cell r="E2241">
            <v>0</v>
          </cell>
          <cell r="F2241">
            <v>2577.3000000000002</v>
          </cell>
          <cell r="G2241">
            <v>2576.65</v>
          </cell>
          <cell r="H2241">
            <v>0</v>
          </cell>
          <cell r="I2241">
            <v>0.25</v>
          </cell>
          <cell r="J2241">
            <v>0.6</v>
          </cell>
          <cell r="K2241">
            <v>2240</v>
          </cell>
        </row>
        <row r="2242">
          <cell r="B2242">
            <v>22328</v>
          </cell>
          <cell r="C2242">
            <v>22479</v>
          </cell>
          <cell r="D2242">
            <v>0</v>
          </cell>
          <cell r="E2242">
            <v>0</v>
          </cell>
          <cell r="F2242">
            <v>0</v>
          </cell>
          <cell r="G2242">
            <v>2575.73</v>
          </cell>
          <cell r="H2242">
            <v>0</v>
          </cell>
          <cell r="I2242">
            <v>0.2</v>
          </cell>
          <cell r="J2242">
            <v>1.5</v>
          </cell>
          <cell r="K2242">
            <v>2241</v>
          </cell>
        </row>
        <row r="2243">
          <cell r="B2243">
            <v>31237</v>
          </cell>
          <cell r="C2243">
            <v>31093</v>
          </cell>
          <cell r="D2243">
            <v>2638.6</v>
          </cell>
          <cell r="E2243">
            <v>2631.04</v>
          </cell>
          <cell r="F2243">
            <v>2637.74</v>
          </cell>
          <cell r="G2243">
            <v>2630.47</v>
          </cell>
          <cell r="H2243">
            <v>0</v>
          </cell>
          <cell r="I2243">
            <v>0.3</v>
          </cell>
          <cell r="J2243">
            <v>10</v>
          </cell>
          <cell r="K2243">
            <v>2242</v>
          </cell>
        </row>
        <row r="2244">
          <cell r="B2244">
            <v>32675</v>
          </cell>
          <cell r="C2244">
            <v>32678</v>
          </cell>
          <cell r="D2244">
            <v>2664.2</v>
          </cell>
          <cell r="E2244">
            <v>2661.5</v>
          </cell>
          <cell r="F2244">
            <v>2660.84</v>
          </cell>
          <cell r="G2244">
            <v>2659.96</v>
          </cell>
          <cell r="H2244">
            <v>0</v>
          </cell>
          <cell r="I2244">
            <v>0.2</v>
          </cell>
          <cell r="J2244">
            <v>5.5</v>
          </cell>
          <cell r="K2244">
            <v>2243</v>
          </cell>
        </row>
        <row r="2245">
          <cell r="B2245">
            <v>32678</v>
          </cell>
          <cell r="C2245">
            <v>32600</v>
          </cell>
          <cell r="D2245">
            <v>2661.5</v>
          </cell>
          <cell r="E2245">
            <v>2659</v>
          </cell>
          <cell r="F2245">
            <v>2659.96</v>
          </cell>
          <cell r="G2245">
            <v>2657.68</v>
          </cell>
          <cell r="H2245">
            <v>0</v>
          </cell>
          <cell r="I2245">
            <v>0.2</v>
          </cell>
          <cell r="J2245">
            <v>5.5</v>
          </cell>
          <cell r="K2245">
            <v>2244</v>
          </cell>
        </row>
        <row r="2246">
          <cell r="B2246">
            <v>32600</v>
          </cell>
          <cell r="C2246">
            <v>32602</v>
          </cell>
          <cell r="D2246">
            <v>2659</v>
          </cell>
          <cell r="E2246">
            <v>2658.11</v>
          </cell>
          <cell r="F2246">
            <v>2657.68</v>
          </cell>
          <cell r="G2246">
            <v>2657.5</v>
          </cell>
          <cell r="H2246">
            <v>0</v>
          </cell>
          <cell r="I2246">
            <v>0.23</v>
          </cell>
          <cell r="J2246">
            <v>2</v>
          </cell>
          <cell r="K2246">
            <v>2245</v>
          </cell>
        </row>
        <row r="2247">
          <cell r="B2247">
            <v>32680</v>
          </cell>
          <cell r="C2247">
            <v>32629</v>
          </cell>
          <cell r="D2247">
            <v>2665.35</v>
          </cell>
          <cell r="E2247">
            <v>2665</v>
          </cell>
          <cell r="F2247">
            <v>2664.13</v>
          </cell>
          <cell r="G2247">
            <v>2663</v>
          </cell>
          <cell r="H2247">
            <v>0</v>
          </cell>
          <cell r="I2247">
            <v>0.23</v>
          </cell>
          <cell r="J2247">
            <v>4.5</v>
          </cell>
          <cell r="K2247">
            <v>2246</v>
          </cell>
        </row>
        <row r="2248">
          <cell r="B2248">
            <v>32629</v>
          </cell>
          <cell r="C2248">
            <v>32602</v>
          </cell>
          <cell r="D2248">
            <v>2665</v>
          </cell>
          <cell r="E2248">
            <v>2658.51</v>
          </cell>
          <cell r="F2248">
            <v>2662.11</v>
          </cell>
          <cell r="G2248">
            <v>2657.48</v>
          </cell>
          <cell r="H2248">
            <v>0</v>
          </cell>
          <cell r="I2248">
            <v>0.23</v>
          </cell>
          <cell r="J2248">
            <v>13</v>
          </cell>
          <cell r="K2248">
            <v>2247</v>
          </cell>
        </row>
        <row r="2249">
          <cell r="B2249">
            <v>32207</v>
          </cell>
          <cell r="C2249">
            <v>32244</v>
          </cell>
          <cell r="D2249">
            <v>2627.1</v>
          </cell>
          <cell r="E2249">
            <v>2623.86</v>
          </cell>
          <cell r="F2249">
            <v>0</v>
          </cell>
          <cell r="G2249">
            <v>2624.05</v>
          </cell>
          <cell r="H2249">
            <v>0</v>
          </cell>
          <cell r="I2249">
            <v>0.4</v>
          </cell>
          <cell r="J2249">
            <v>5</v>
          </cell>
          <cell r="K2249">
            <v>2248</v>
          </cell>
        </row>
        <row r="2250">
          <cell r="B2250">
            <v>32286</v>
          </cell>
          <cell r="C2250">
            <v>32207</v>
          </cell>
          <cell r="D2250">
            <v>2637.77</v>
          </cell>
          <cell r="E2250">
            <v>2637.1</v>
          </cell>
          <cell r="F2250">
            <v>2636.68</v>
          </cell>
          <cell r="G2250">
            <v>0</v>
          </cell>
          <cell r="H2250">
            <v>0</v>
          </cell>
          <cell r="I2250">
            <v>1</v>
          </cell>
          <cell r="J2250">
            <v>9</v>
          </cell>
          <cell r="K2250">
            <v>2249</v>
          </cell>
        </row>
        <row r="2251">
          <cell r="B2251">
            <v>32433</v>
          </cell>
          <cell r="C2251">
            <v>32429</v>
          </cell>
          <cell r="D2251">
            <v>0</v>
          </cell>
          <cell r="E2251">
            <v>2583.65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2250</v>
          </cell>
        </row>
        <row r="2252">
          <cell r="B2252">
            <v>32439</v>
          </cell>
          <cell r="C2252">
            <v>32433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2251</v>
          </cell>
        </row>
        <row r="2253">
          <cell r="B2253">
            <v>32445</v>
          </cell>
          <cell r="C2253">
            <v>32439</v>
          </cell>
          <cell r="D2253">
            <v>0</v>
          </cell>
          <cell r="E2253">
            <v>0</v>
          </cell>
          <cell r="F2253">
            <v>2612.35</v>
          </cell>
          <cell r="G2253">
            <v>0</v>
          </cell>
          <cell r="H2253">
            <v>0</v>
          </cell>
          <cell r="I2253">
            <v>0</v>
          </cell>
          <cell r="J2253">
            <v>5</v>
          </cell>
          <cell r="K2253">
            <v>2252</v>
          </cell>
        </row>
        <row r="2254">
          <cell r="B2254">
            <v>32352</v>
          </cell>
          <cell r="C2254">
            <v>32356</v>
          </cell>
          <cell r="D2254">
            <v>2659.81</v>
          </cell>
          <cell r="E2254">
            <v>2659.47</v>
          </cell>
          <cell r="F2254">
            <v>2658.92</v>
          </cell>
          <cell r="G2254">
            <v>0</v>
          </cell>
          <cell r="H2254">
            <v>0</v>
          </cell>
          <cell r="I2254">
            <v>0.4</v>
          </cell>
          <cell r="J2254">
            <v>5.5</v>
          </cell>
          <cell r="K2254">
            <v>2253</v>
          </cell>
        </row>
        <row r="2255">
          <cell r="B2255">
            <v>32345</v>
          </cell>
          <cell r="C2255">
            <v>32352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0.3</v>
          </cell>
          <cell r="J2255">
            <v>1.75</v>
          </cell>
          <cell r="K2255">
            <v>2254</v>
          </cell>
        </row>
        <row r="2256">
          <cell r="B2256">
            <v>32751</v>
          </cell>
          <cell r="C2256">
            <v>32753</v>
          </cell>
          <cell r="D2256">
            <v>0</v>
          </cell>
          <cell r="E2256">
            <v>2670.27</v>
          </cell>
          <cell r="F2256">
            <v>2672.43</v>
          </cell>
          <cell r="G2256">
            <v>2670</v>
          </cell>
          <cell r="H2256">
            <v>0</v>
          </cell>
          <cell r="I2256">
            <v>0.2</v>
          </cell>
          <cell r="J2256">
            <v>1.4</v>
          </cell>
          <cell r="K2256">
            <v>2255</v>
          </cell>
        </row>
        <row r="2257">
          <cell r="B2257">
            <v>32825</v>
          </cell>
          <cell r="C2257">
            <v>32751</v>
          </cell>
          <cell r="D2257">
            <v>2675.02</v>
          </cell>
          <cell r="E2257">
            <v>0</v>
          </cell>
          <cell r="F2257">
            <v>2674.76</v>
          </cell>
          <cell r="G2257">
            <v>2672.47</v>
          </cell>
          <cell r="H2257">
            <v>0</v>
          </cell>
          <cell r="I2257">
            <v>0.2</v>
          </cell>
          <cell r="J2257">
            <v>5.4</v>
          </cell>
          <cell r="K2257">
            <v>2256</v>
          </cell>
        </row>
        <row r="2258">
          <cell r="B2258">
            <v>32830</v>
          </cell>
          <cell r="C2258">
            <v>32825</v>
          </cell>
          <cell r="D2258">
            <v>2677.78</v>
          </cell>
          <cell r="E2258">
            <v>2675.02</v>
          </cell>
          <cell r="F2258">
            <v>2675.76</v>
          </cell>
          <cell r="G2258">
            <v>2674.82</v>
          </cell>
          <cell r="H2258">
            <v>0</v>
          </cell>
          <cell r="I2258">
            <v>0.2</v>
          </cell>
          <cell r="J2258">
            <v>7</v>
          </cell>
          <cell r="K2258">
            <v>2257</v>
          </cell>
        </row>
        <row r="2259">
          <cell r="B2259">
            <v>32782</v>
          </cell>
          <cell r="C2259">
            <v>32830</v>
          </cell>
          <cell r="D2259">
            <v>2680.53</v>
          </cell>
          <cell r="E2259">
            <v>2677.78</v>
          </cell>
          <cell r="F2259">
            <v>2678.6</v>
          </cell>
          <cell r="G2259">
            <v>2676.39</v>
          </cell>
          <cell r="H2259">
            <v>0</v>
          </cell>
          <cell r="I2259">
            <v>0.2</v>
          </cell>
          <cell r="J2259">
            <v>6.4</v>
          </cell>
          <cell r="K2259">
            <v>2258</v>
          </cell>
        </row>
        <row r="2260">
          <cell r="B2260">
            <v>32729</v>
          </cell>
          <cell r="C2260">
            <v>32782</v>
          </cell>
          <cell r="D2260">
            <v>2685.13</v>
          </cell>
          <cell r="E2260">
            <v>2680.53</v>
          </cell>
          <cell r="F2260">
            <v>2682.93</v>
          </cell>
          <cell r="G2260">
            <v>2679.12</v>
          </cell>
          <cell r="H2260">
            <v>0</v>
          </cell>
          <cell r="I2260">
            <v>0.2</v>
          </cell>
          <cell r="J2260">
            <v>9.4</v>
          </cell>
          <cell r="K2260">
            <v>2259</v>
          </cell>
        </row>
        <row r="2261">
          <cell r="B2261">
            <v>32671</v>
          </cell>
          <cell r="C2261">
            <v>32729</v>
          </cell>
          <cell r="D2261">
            <v>2690.43</v>
          </cell>
          <cell r="E2261">
            <v>2685.13</v>
          </cell>
          <cell r="F2261">
            <v>2687.28</v>
          </cell>
          <cell r="G2261">
            <v>2683.88</v>
          </cell>
          <cell r="H2261">
            <v>0</v>
          </cell>
          <cell r="I2261">
            <v>0.2</v>
          </cell>
          <cell r="J2261">
            <v>6</v>
          </cell>
          <cell r="K2261">
            <v>2260</v>
          </cell>
        </row>
        <row r="2262">
          <cell r="B2262">
            <v>32553</v>
          </cell>
          <cell r="C2262">
            <v>32666</v>
          </cell>
          <cell r="D2262">
            <v>2687.83</v>
          </cell>
          <cell r="E2262">
            <v>2680.11</v>
          </cell>
          <cell r="F2262">
            <v>2686.6</v>
          </cell>
          <cell r="G2262">
            <v>2678.92</v>
          </cell>
          <cell r="H2262">
            <v>0</v>
          </cell>
          <cell r="I2262">
            <v>0.23</v>
          </cell>
          <cell r="J2262">
            <v>9.6</v>
          </cell>
          <cell r="K2262">
            <v>2261</v>
          </cell>
        </row>
        <row r="2263">
          <cell r="B2263">
            <v>32666</v>
          </cell>
          <cell r="C2263">
            <v>32733</v>
          </cell>
          <cell r="D2263">
            <v>2680.11</v>
          </cell>
          <cell r="E2263">
            <v>2673.87</v>
          </cell>
          <cell r="F2263">
            <v>2678.92</v>
          </cell>
          <cell r="G2263">
            <v>2677.68</v>
          </cell>
          <cell r="H2263">
            <v>0</v>
          </cell>
          <cell r="I2263">
            <v>0.23</v>
          </cell>
          <cell r="J2263">
            <v>12</v>
          </cell>
          <cell r="K2263">
            <v>2262</v>
          </cell>
        </row>
        <row r="2264">
          <cell r="B2264">
            <v>32733</v>
          </cell>
          <cell r="C2264">
            <v>32753</v>
          </cell>
          <cell r="D2264">
            <v>2673.87</v>
          </cell>
          <cell r="E2264">
            <v>2670.27</v>
          </cell>
          <cell r="F2264">
            <v>2677.68</v>
          </cell>
          <cell r="G2264">
            <v>2668.96</v>
          </cell>
          <cell r="H2264">
            <v>0</v>
          </cell>
          <cell r="I2264">
            <v>0.23</v>
          </cell>
          <cell r="J2264">
            <v>12</v>
          </cell>
          <cell r="K2264">
            <v>2263</v>
          </cell>
        </row>
        <row r="2265">
          <cell r="B2265">
            <v>32753</v>
          </cell>
          <cell r="C2265">
            <v>32730</v>
          </cell>
          <cell r="D2265">
            <v>2670.27</v>
          </cell>
          <cell r="E2265">
            <v>2669.45</v>
          </cell>
          <cell r="F2265">
            <v>2668.96</v>
          </cell>
          <cell r="G2265">
            <v>2668.12</v>
          </cell>
          <cell r="H2265">
            <v>0</v>
          </cell>
          <cell r="I2265">
            <v>0.23</v>
          </cell>
          <cell r="J2265">
            <v>5.6</v>
          </cell>
          <cell r="K2265">
            <v>2264</v>
          </cell>
        </row>
        <row r="2266">
          <cell r="B2266">
            <v>32679</v>
          </cell>
          <cell r="C2266">
            <v>32657</v>
          </cell>
          <cell r="D2266">
            <v>0</v>
          </cell>
          <cell r="E2266">
            <v>2673.35</v>
          </cell>
          <cell r="F2266">
            <v>2673.52</v>
          </cell>
          <cell r="G2266">
            <v>2672.02</v>
          </cell>
          <cell r="H2266">
            <v>0</v>
          </cell>
          <cell r="I2266">
            <v>0.23</v>
          </cell>
          <cell r="J2266">
            <v>6</v>
          </cell>
          <cell r="K2266">
            <v>2265</v>
          </cell>
        </row>
        <row r="2267">
          <cell r="B2267">
            <v>32647</v>
          </cell>
          <cell r="C2267">
            <v>32679</v>
          </cell>
          <cell r="D2267">
            <v>0</v>
          </cell>
          <cell r="E2267">
            <v>0</v>
          </cell>
          <cell r="F2267">
            <v>2677.98</v>
          </cell>
          <cell r="G2267">
            <v>2673.52</v>
          </cell>
          <cell r="H2267">
            <v>0</v>
          </cell>
          <cell r="I2267">
            <v>0.23</v>
          </cell>
          <cell r="J2267">
            <v>12</v>
          </cell>
          <cell r="K2267">
            <v>2266</v>
          </cell>
        </row>
        <row r="2268">
          <cell r="B2268">
            <v>32535</v>
          </cell>
          <cell r="C2268">
            <v>32647</v>
          </cell>
          <cell r="D2268">
            <v>2684</v>
          </cell>
          <cell r="E2268">
            <v>0</v>
          </cell>
          <cell r="F2268">
            <v>2682.8</v>
          </cell>
          <cell r="G2268">
            <v>2677.98</v>
          </cell>
          <cell r="H2268">
            <v>0</v>
          </cell>
          <cell r="I2268">
            <v>0.23</v>
          </cell>
          <cell r="J2268">
            <v>5</v>
          </cell>
          <cell r="K2268">
            <v>2267</v>
          </cell>
        </row>
        <row r="2269">
          <cell r="B2269">
            <v>32587</v>
          </cell>
          <cell r="C2269">
            <v>32657</v>
          </cell>
          <cell r="D2269">
            <v>2678.3</v>
          </cell>
          <cell r="E2269">
            <v>2673.35</v>
          </cell>
          <cell r="F2269">
            <v>2676.41</v>
          </cell>
          <cell r="G2269">
            <v>2672.02</v>
          </cell>
          <cell r="H2269">
            <v>0</v>
          </cell>
          <cell r="I2269">
            <v>0.23</v>
          </cell>
          <cell r="J2269">
            <v>8.8000000000000007</v>
          </cell>
          <cell r="K2269">
            <v>2268</v>
          </cell>
        </row>
        <row r="2270">
          <cell r="B2270">
            <v>32469</v>
          </cell>
          <cell r="C2270">
            <v>32587</v>
          </cell>
          <cell r="D2270">
            <v>2678.9</v>
          </cell>
          <cell r="E2270">
            <v>2678.3</v>
          </cell>
          <cell r="F2270">
            <v>2677.7</v>
          </cell>
          <cell r="G2270">
            <v>2676.41</v>
          </cell>
          <cell r="H2270">
            <v>0</v>
          </cell>
          <cell r="I2270">
            <v>0.23</v>
          </cell>
          <cell r="J2270">
            <v>1</v>
          </cell>
          <cell r="K2270">
            <v>2269</v>
          </cell>
        </row>
        <row r="2271">
          <cell r="B2271">
            <v>32730</v>
          </cell>
          <cell r="C2271">
            <v>32703</v>
          </cell>
          <cell r="D2271">
            <v>2669.45</v>
          </cell>
          <cell r="E2271">
            <v>2667.97</v>
          </cell>
          <cell r="F2271">
            <v>2668.12</v>
          </cell>
          <cell r="G2271">
            <v>2666.74</v>
          </cell>
          <cell r="H2271">
            <v>0</v>
          </cell>
          <cell r="I2271">
            <v>0.3</v>
          </cell>
          <cell r="J2271">
            <v>5.52</v>
          </cell>
          <cell r="K2271">
            <v>2270</v>
          </cell>
        </row>
        <row r="2272">
          <cell r="B2272">
            <v>32657</v>
          </cell>
          <cell r="C2272">
            <v>32730</v>
          </cell>
          <cell r="D2272">
            <v>2673.35</v>
          </cell>
          <cell r="E2272">
            <v>2669.45</v>
          </cell>
          <cell r="F2272">
            <v>2672.02</v>
          </cell>
          <cell r="G2272">
            <v>0</v>
          </cell>
          <cell r="H2272">
            <v>0</v>
          </cell>
          <cell r="I2272">
            <v>0.23</v>
          </cell>
          <cell r="J2272">
            <v>10</v>
          </cell>
          <cell r="K2272">
            <v>2271</v>
          </cell>
        </row>
        <row r="2273">
          <cell r="B2273">
            <v>32585</v>
          </cell>
          <cell r="C2273">
            <v>32596</v>
          </cell>
          <cell r="D2273">
            <v>2671.09</v>
          </cell>
          <cell r="E2273">
            <v>2666.63</v>
          </cell>
          <cell r="F2273">
            <v>2668.63</v>
          </cell>
          <cell r="G2273">
            <v>2665.43</v>
          </cell>
          <cell r="H2273">
            <v>0</v>
          </cell>
          <cell r="I2273">
            <v>0.23</v>
          </cell>
          <cell r="J2273">
            <v>12.3</v>
          </cell>
          <cell r="K2273">
            <v>2272</v>
          </cell>
        </row>
        <row r="2274">
          <cell r="B2274">
            <v>32473</v>
          </cell>
          <cell r="C2274">
            <v>32585</v>
          </cell>
          <cell r="D2274">
            <v>2673.75</v>
          </cell>
          <cell r="E2274">
            <v>2671.09</v>
          </cell>
          <cell r="F2274">
            <v>2672.63</v>
          </cell>
          <cell r="G2274">
            <v>2668.63</v>
          </cell>
          <cell r="H2274">
            <v>0</v>
          </cell>
          <cell r="I2274">
            <v>0.23</v>
          </cell>
          <cell r="J2274">
            <v>5.9</v>
          </cell>
          <cell r="K2274">
            <v>2273</v>
          </cell>
        </row>
        <row r="2275">
          <cell r="B2275">
            <v>32461</v>
          </cell>
          <cell r="C2275">
            <v>32583</v>
          </cell>
          <cell r="D2275">
            <v>2677.7</v>
          </cell>
          <cell r="E2275">
            <v>2677</v>
          </cell>
          <cell r="F2275">
            <v>2676.44</v>
          </cell>
          <cell r="G2275">
            <v>2675.74</v>
          </cell>
          <cell r="H2275">
            <v>0</v>
          </cell>
          <cell r="I2275">
            <v>0.23</v>
          </cell>
          <cell r="J2275">
            <v>1</v>
          </cell>
          <cell r="K2275">
            <v>2274</v>
          </cell>
        </row>
        <row r="2276">
          <cell r="B2276">
            <v>32583</v>
          </cell>
          <cell r="C2276">
            <v>32683</v>
          </cell>
          <cell r="D2276">
            <v>2677</v>
          </cell>
          <cell r="E2276">
            <v>2670.6</v>
          </cell>
          <cell r="F2276">
            <v>2675.74</v>
          </cell>
          <cell r="G2276">
            <v>2669.4</v>
          </cell>
          <cell r="H2276">
            <v>0</v>
          </cell>
          <cell r="I2276">
            <v>0.23</v>
          </cell>
          <cell r="J2276">
            <v>9.6</v>
          </cell>
          <cell r="K2276">
            <v>2275</v>
          </cell>
        </row>
        <row r="2277">
          <cell r="B2277">
            <v>32683</v>
          </cell>
          <cell r="C2277">
            <v>32703</v>
          </cell>
          <cell r="D2277">
            <v>2670.6</v>
          </cell>
          <cell r="E2277">
            <v>2667.97</v>
          </cell>
          <cell r="F2277">
            <v>2669.4</v>
          </cell>
          <cell r="G2277">
            <v>2666.74</v>
          </cell>
          <cell r="H2277">
            <v>0</v>
          </cell>
          <cell r="I2277">
            <v>0.23</v>
          </cell>
          <cell r="J2277">
            <v>15.6</v>
          </cell>
          <cell r="K2277">
            <v>2276</v>
          </cell>
        </row>
        <row r="2278">
          <cell r="B2278">
            <v>32703</v>
          </cell>
          <cell r="C2278">
            <v>32596</v>
          </cell>
          <cell r="D2278">
            <v>2667.97</v>
          </cell>
          <cell r="E2278">
            <v>2666.63</v>
          </cell>
          <cell r="F2278">
            <v>2666.74</v>
          </cell>
          <cell r="G2278">
            <v>2664.77</v>
          </cell>
          <cell r="H2278">
            <v>0</v>
          </cell>
          <cell r="I2278">
            <v>0.35</v>
          </cell>
          <cell r="J2278">
            <v>3.4</v>
          </cell>
          <cell r="K2278">
            <v>2277</v>
          </cell>
        </row>
        <row r="2279">
          <cell r="B2279">
            <v>32596</v>
          </cell>
          <cell r="C2279">
            <v>32559</v>
          </cell>
          <cell r="D2279">
            <v>2666.63</v>
          </cell>
          <cell r="E2279">
            <v>2664.98</v>
          </cell>
          <cell r="F2279">
            <v>2664.77</v>
          </cell>
          <cell r="G2279">
            <v>0</v>
          </cell>
          <cell r="H2279">
            <v>0</v>
          </cell>
          <cell r="I2279">
            <v>0.35</v>
          </cell>
          <cell r="J2279">
            <v>4.2</v>
          </cell>
          <cell r="K2279">
            <v>2278</v>
          </cell>
        </row>
        <row r="2280">
          <cell r="B2280">
            <v>32731</v>
          </cell>
          <cell r="C2280">
            <v>32743</v>
          </cell>
          <cell r="D2280">
            <v>2667.25</v>
          </cell>
          <cell r="E2280">
            <v>2663.22</v>
          </cell>
          <cell r="F2280">
            <v>2666.43</v>
          </cell>
          <cell r="G2280">
            <v>2662.43</v>
          </cell>
          <cell r="H2280">
            <v>0</v>
          </cell>
          <cell r="I2280">
            <v>0.23</v>
          </cell>
          <cell r="J2280">
            <v>8</v>
          </cell>
          <cell r="K2280">
            <v>2279</v>
          </cell>
        </row>
        <row r="2281">
          <cell r="B2281">
            <v>32559</v>
          </cell>
          <cell r="C2281">
            <v>32582</v>
          </cell>
          <cell r="D2281">
            <v>2664.98</v>
          </cell>
          <cell r="E2281">
            <v>2658.11</v>
          </cell>
          <cell r="F2281">
            <v>2663.59</v>
          </cell>
          <cell r="G2281">
            <v>2657</v>
          </cell>
          <cell r="H2281">
            <v>0</v>
          </cell>
          <cell r="I2281">
            <v>0.35</v>
          </cell>
          <cell r="J2281">
            <v>10</v>
          </cell>
          <cell r="K2281">
            <v>2280</v>
          </cell>
        </row>
        <row r="2282">
          <cell r="B2282">
            <v>32476</v>
          </cell>
          <cell r="C2282">
            <v>32559</v>
          </cell>
          <cell r="D2282">
            <v>2666.4</v>
          </cell>
          <cell r="E2282">
            <v>2664.98</v>
          </cell>
          <cell r="F2282">
            <v>2665.3</v>
          </cell>
          <cell r="G2282">
            <v>2663.8</v>
          </cell>
          <cell r="H2282">
            <v>0</v>
          </cell>
          <cell r="I2282">
            <v>0.23</v>
          </cell>
          <cell r="J2282">
            <v>2.2999999999999998</v>
          </cell>
          <cell r="K2282">
            <v>2281</v>
          </cell>
        </row>
        <row r="2283">
          <cell r="B2283">
            <v>32415</v>
          </cell>
          <cell r="C2283">
            <v>32476</v>
          </cell>
          <cell r="D2283">
            <v>2672.3</v>
          </cell>
          <cell r="E2283">
            <v>2666.4</v>
          </cell>
          <cell r="F2283">
            <v>2670.5</v>
          </cell>
          <cell r="G2283">
            <v>2664.91</v>
          </cell>
          <cell r="H2283">
            <v>0</v>
          </cell>
          <cell r="I2283">
            <v>0.23</v>
          </cell>
          <cell r="J2283">
            <v>13</v>
          </cell>
          <cell r="K2283">
            <v>2282</v>
          </cell>
        </row>
        <row r="2284">
          <cell r="B2284">
            <v>32299</v>
          </cell>
          <cell r="C2284">
            <v>32345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H2284">
            <v>0</v>
          </cell>
          <cell r="I2284">
            <v>0.3</v>
          </cell>
          <cell r="J2284">
            <v>0</v>
          </cell>
          <cell r="K2284">
            <v>2283</v>
          </cell>
        </row>
        <row r="2285">
          <cell r="B2285">
            <v>32471</v>
          </cell>
          <cell r="C2285">
            <v>32299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0.3</v>
          </cell>
          <cell r="J2285">
            <v>0</v>
          </cell>
          <cell r="K2285">
            <v>2284</v>
          </cell>
        </row>
        <row r="2286">
          <cell r="B2286">
            <v>32221</v>
          </cell>
          <cell r="C2286">
            <v>32342</v>
          </cell>
          <cell r="D2286">
            <v>2692.08</v>
          </cell>
          <cell r="E2286">
            <v>2690.74</v>
          </cell>
          <cell r="F2286">
            <v>2690.87</v>
          </cell>
          <cell r="G2286">
            <v>2689.52</v>
          </cell>
          <cell r="H2286">
            <v>0</v>
          </cell>
          <cell r="I2286">
            <v>0.45</v>
          </cell>
          <cell r="J2286">
            <v>1.5</v>
          </cell>
          <cell r="K2286">
            <v>2285</v>
          </cell>
        </row>
        <row r="2287">
          <cell r="B2287">
            <v>32171</v>
          </cell>
          <cell r="C2287">
            <v>32221</v>
          </cell>
          <cell r="D2287">
            <v>2696.62</v>
          </cell>
          <cell r="E2287">
            <v>2692.08</v>
          </cell>
          <cell r="F2287">
            <v>2692.21</v>
          </cell>
          <cell r="G2287">
            <v>2690.86</v>
          </cell>
          <cell r="H2287">
            <v>0</v>
          </cell>
          <cell r="I2287">
            <v>0.3</v>
          </cell>
          <cell r="J2287">
            <v>3.99</v>
          </cell>
          <cell r="K2287">
            <v>2286</v>
          </cell>
        </row>
        <row r="2288">
          <cell r="B2288">
            <v>32067</v>
          </cell>
          <cell r="C2288">
            <v>32171</v>
          </cell>
          <cell r="D2288">
            <v>2696.32</v>
          </cell>
          <cell r="E2288">
            <v>2696.62</v>
          </cell>
          <cell r="F2288">
            <v>2694.64</v>
          </cell>
          <cell r="G2288">
            <v>2692.22</v>
          </cell>
          <cell r="H2288">
            <v>0</v>
          </cell>
          <cell r="I2288">
            <v>0.3</v>
          </cell>
          <cell r="J2288">
            <v>4.01</v>
          </cell>
          <cell r="K2288">
            <v>2287</v>
          </cell>
        </row>
        <row r="2289">
          <cell r="B2289">
            <v>31980</v>
          </cell>
          <cell r="C2289">
            <v>32067</v>
          </cell>
          <cell r="D2289">
            <v>2699.02</v>
          </cell>
          <cell r="E2289">
            <v>2696.32</v>
          </cell>
          <cell r="F2289">
            <v>2696.99</v>
          </cell>
          <cell r="G2289">
            <v>2694.65</v>
          </cell>
          <cell r="H2289">
            <v>0</v>
          </cell>
          <cell r="I2289">
            <v>0.3</v>
          </cell>
          <cell r="J2289">
            <v>3.95</v>
          </cell>
          <cell r="K2289">
            <v>2288</v>
          </cell>
        </row>
        <row r="2290">
          <cell r="B2290">
            <v>31892</v>
          </cell>
          <cell r="C2290">
            <v>31980</v>
          </cell>
          <cell r="D2290">
            <v>2699.26</v>
          </cell>
          <cell r="E2290">
            <v>2699.02</v>
          </cell>
          <cell r="F2290">
            <v>2697.51</v>
          </cell>
          <cell r="G2290">
            <v>2697.04</v>
          </cell>
          <cell r="H2290">
            <v>0</v>
          </cell>
          <cell r="I2290">
            <v>0.3</v>
          </cell>
          <cell r="J2290">
            <v>0.96</v>
          </cell>
          <cell r="K2290">
            <v>2289</v>
          </cell>
        </row>
        <row r="2291">
          <cell r="B2291">
            <v>31841</v>
          </cell>
          <cell r="C2291">
            <v>31892</v>
          </cell>
          <cell r="D2291">
            <v>2699.47</v>
          </cell>
          <cell r="E2291">
            <v>2699.26</v>
          </cell>
          <cell r="F2291">
            <v>2697.95</v>
          </cell>
          <cell r="G2291">
            <v>2697.54</v>
          </cell>
          <cell r="H2291">
            <v>0</v>
          </cell>
          <cell r="I2291">
            <v>0.3</v>
          </cell>
          <cell r="J2291">
            <v>0.98</v>
          </cell>
          <cell r="K2291">
            <v>2290</v>
          </cell>
        </row>
        <row r="2292">
          <cell r="B2292">
            <v>32517</v>
          </cell>
          <cell r="C2292">
            <v>32394</v>
          </cell>
          <cell r="D2292">
            <v>2699.55</v>
          </cell>
          <cell r="E2292">
            <v>2698.59</v>
          </cell>
          <cell r="F2292">
            <v>2698.58</v>
          </cell>
          <cell r="G2292">
            <v>2697.35</v>
          </cell>
          <cell r="H2292">
            <v>0</v>
          </cell>
          <cell r="I2292">
            <v>0.2</v>
          </cell>
          <cell r="J2292">
            <v>1.77</v>
          </cell>
          <cell r="K2292">
            <v>2291</v>
          </cell>
        </row>
        <row r="2293">
          <cell r="B2293">
            <v>32310</v>
          </cell>
          <cell r="C2293">
            <v>32394</v>
          </cell>
          <cell r="D2293">
            <v>0</v>
          </cell>
          <cell r="E2293">
            <v>2698.59</v>
          </cell>
          <cell r="F2293">
            <v>2703.93</v>
          </cell>
          <cell r="G2293">
            <v>2698.06</v>
          </cell>
          <cell r="H2293">
            <v>0</v>
          </cell>
          <cell r="I2293">
            <v>0.2</v>
          </cell>
          <cell r="J2293">
            <v>11</v>
          </cell>
          <cell r="K2293">
            <v>2292</v>
          </cell>
        </row>
        <row r="2294">
          <cell r="B2294">
            <v>32276</v>
          </cell>
          <cell r="C2294">
            <v>32310</v>
          </cell>
          <cell r="D2294">
            <v>0</v>
          </cell>
          <cell r="E2294">
            <v>0</v>
          </cell>
          <cell r="F2294">
            <v>2707.03</v>
          </cell>
          <cell r="G2294">
            <v>2703.99</v>
          </cell>
          <cell r="H2294">
            <v>0</v>
          </cell>
          <cell r="I2294">
            <v>0.2</v>
          </cell>
          <cell r="J2294">
            <v>15</v>
          </cell>
          <cell r="K2294">
            <v>2293</v>
          </cell>
        </row>
        <row r="2295">
          <cell r="B2295">
            <v>32354</v>
          </cell>
          <cell r="C2295">
            <v>32342</v>
          </cell>
          <cell r="D2295">
            <v>2691.99</v>
          </cell>
          <cell r="E2295">
            <v>2690.74</v>
          </cell>
          <cell r="F2295">
            <v>2689.75</v>
          </cell>
          <cell r="G2295">
            <v>2689.52</v>
          </cell>
          <cell r="H2295">
            <v>0</v>
          </cell>
          <cell r="I2295">
            <v>0.3</v>
          </cell>
          <cell r="J2295">
            <v>1.5</v>
          </cell>
          <cell r="K2295">
            <v>2294</v>
          </cell>
        </row>
        <row r="2296">
          <cell r="B2296">
            <v>32394</v>
          </cell>
          <cell r="C2296">
            <v>32383</v>
          </cell>
          <cell r="D2296">
            <v>2698.59</v>
          </cell>
          <cell r="E2296">
            <v>2697.37</v>
          </cell>
          <cell r="F2296">
            <v>2697.4</v>
          </cell>
          <cell r="G2296">
            <v>2696.49</v>
          </cell>
          <cell r="H2296">
            <v>0</v>
          </cell>
          <cell r="I2296">
            <v>0.3</v>
          </cell>
          <cell r="J2296">
            <v>6.5</v>
          </cell>
          <cell r="K2296">
            <v>2295</v>
          </cell>
        </row>
        <row r="2297">
          <cell r="B2297">
            <v>32383</v>
          </cell>
          <cell r="C2297">
            <v>32354</v>
          </cell>
          <cell r="D2297">
            <v>2697.37</v>
          </cell>
          <cell r="E2297">
            <v>2691.99</v>
          </cell>
          <cell r="F2297">
            <v>2696.41</v>
          </cell>
          <cell r="G2297">
            <v>2690.53</v>
          </cell>
          <cell r="H2297">
            <v>0</v>
          </cell>
          <cell r="I2297">
            <v>0.3</v>
          </cell>
          <cell r="J2297">
            <v>14.66</v>
          </cell>
          <cell r="K2297">
            <v>2296</v>
          </cell>
        </row>
        <row r="2298">
          <cell r="B2298">
            <v>32342</v>
          </cell>
          <cell r="C2298">
            <v>32464</v>
          </cell>
          <cell r="D2298">
            <v>2690.74</v>
          </cell>
          <cell r="E2298">
            <v>2689.54</v>
          </cell>
          <cell r="F2298">
            <v>2689.52</v>
          </cell>
          <cell r="G2298">
            <v>2688.34</v>
          </cell>
          <cell r="H2298">
            <v>0</v>
          </cell>
          <cell r="I2298">
            <v>0.53</v>
          </cell>
          <cell r="J2298">
            <v>1.5</v>
          </cell>
          <cell r="K2298">
            <v>2297</v>
          </cell>
        </row>
        <row r="2299">
          <cell r="B2299">
            <v>32289</v>
          </cell>
          <cell r="C2299">
            <v>32273</v>
          </cell>
          <cell r="D2299">
            <v>2686</v>
          </cell>
          <cell r="E2299">
            <v>2679.53</v>
          </cell>
          <cell r="F2299">
            <v>2679.83</v>
          </cell>
          <cell r="G2299">
            <v>2678.33</v>
          </cell>
          <cell r="H2299">
            <v>0</v>
          </cell>
          <cell r="I2299">
            <v>0.23</v>
          </cell>
          <cell r="J2299">
            <v>10</v>
          </cell>
          <cell r="K2299">
            <v>2298</v>
          </cell>
        </row>
        <row r="2300">
          <cell r="B2300">
            <v>32297</v>
          </cell>
          <cell r="C2300">
            <v>32289</v>
          </cell>
          <cell r="D2300">
            <v>2688.29</v>
          </cell>
          <cell r="E2300">
            <v>2686</v>
          </cell>
          <cell r="F2300">
            <v>2685</v>
          </cell>
          <cell r="G2300">
            <v>2683.45</v>
          </cell>
          <cell r="H2300">
            <v>0</v>
          </cell>
          <cell r="I2300">
            <v>0.23</v>
          </cell>
          <cell r="J2300">
            <v>10</v>
          </cell>
          <cell r="K2300">
            <v>2299</v>
          </cell>
        </row>
        <row r="2301">
          <cell r="B2301">
            <v>32230</v>
          </cell>
          <cell r="C2301">
            <v>32297</v>
          </cell>
          <cell r="D2301">
            <v>2686.71</v>
          </cell>
          <cell r="E2301">
            <v>2688.29</v>
          </cell>
          <cell r="F2301">
            <v>2685.51</v>
          </cell>
          <cell r="G2301">
            <v>2686.14</v>
          </cell>
          <cell r="H2301">
            <v>0</v>
          </cell>
          <cell r="I2301">
            <v>0.23</v>
          </cell>
          <cell r="J2301">
            <v>1</v>
          </cell>
          <cell r="K2301">
            <v>2300</v>
          </cell>
        </row>
        <row r="2302">
          <cell r="B2302">
            <v>32395</v>
          </cell>
          <cell r="C2302">
            <v>32297</v>
          </cell>
          <cell r="D2302">
            <v>2687.94</v>
          </cell>
          <cell r="E2302">
            <v>2688.29</v>
          </cell>
          <cell r="F2302">
            <v>2686.74</v>
          </cell>
          <cell r="G2302">
            <v>2686.14</v>
          </cell>
          <cell r="H2302">
            <v>0</v>
          </cell>
          <cell r="I2302">
            <v>0.23</v>
          </cell>
          <cell r="J2302">
            <v>1</v>
          </cell>
          <cell r="K2302">
            <v>2301</v>
          </cell>
        </row>
        <row r="2303">
          <cell r="B2303">
            <v>31912</v>
          </cell>
          <cell r="C2303">
            <v>31835</v>
          </cell>
          <cell r="D2303">
            <v>0</v>
          </cell>
          <cell r="E2303">
            <v>0</v>
          </cell>
          <cell r="F2303">
            <v>2668.7</v>
          </cell>
          <cell r="G2303">
            <v>2665.02</v>
          </cell>
          <cell r="H2303">
            <v>0</v>
          </cell>
          <cell r="I2303">
            <v>0</v>
          </cell>
          <cell r="J2303">
            <v>0</v>
          </cell>
          <cell r="K2303">
            <v>2302</v>
          </cell>
        </row>
        <row r="2304">
          <cell r="B2304">
            <v>32041</v>
          </cell>
          <cell r="C2304">
            <v>31960</v>
          </cell>
          <cell r="D2304">
            <v>2677.25</v>
          </cell>
          <cell r="E2304">
            <v>2676</v>
          </cell>
          <cell r="F2304">
            <v>2675.97</v>
          </cell>
          <cell r="G2304">
            <v>2673.96</v>
          </cell>
          <cell r="H2304">
            <v>0</v>
          </cell>
          <cell r="I2304">
            <v>0.25</v>
          </cell>
          <cell r="J2304">
            <v>3.38</v>
          </cell>
          <cell r="K2304">
            <v>2303</v>
          </cell>
        </row>
        <row r="2305">
          <cell r="B2305">
            <v>32120</v>
          </cell>
          <cell r="C2305">
            <v>32041</v>
          </cell>
          <cell r="D2305">
            <v>2679.37</v>
          </cell>
          <cell r="E2305">
            <v>2677.25</v>
          </cell>
          <cell r="F2305">
            <v>2677.87</v>
          </cell>
          <cell r="G2305">
            <v>2676.04</v>
          </cell>
          <cell r="H2305">
            <v>0</v>
          </cell>
          <cell r="I2305">
            <v>0.2</v>
          </cell>
          <cell r="J2305">
            <v>3.07</v>
          </cell>
          <cell r="K2305">
            <v>2304</v>
          </cell>
        </row>
        <row r="2306">
          <cell r="B2306">
            <v>31960</v>
          </cell>
          <cell r="C2306">
            <v>31884</v>
          </cell>
          <cell r="D2306">
            <v>2676</v>
          </cell>
          <cell r="E2306">
            <v>2672.22</v>
          </cell>
          <cell r="F2306">
            <v>2673.87</v>
          </cell>
          <cell r="G2306">
            <v>2670.88</v>
          </cell>
          <cell r="H2306">
            <v>0</v>
          </cell>
          <cell r="I2306">
            <v>0.25</v>
          </cell>
          <cell r="J2306">
            <v>6.23</v>
          </cell>
          <cell r="K2306">
            <v>2305</v>
          </cell>
        </row>
        <row r="2307">
          <cell r="B2307">
            <v>31884</v>
          </cell>
          <cell r="C2307">
            <v>31726</v>
          </cell>
          <cell r="D2307">
            <v>2672.22</v>
          </cell>
          <cell r="E2307">
            <v>2662.42</v>
          </cell>
          <cell r="F2307">
            <v>2670.84</v>
          </cell>
          <cell r="G2307">
            <v>2660.61</v>
          </cell>
          <cell r="H2307">
            <v>0</v>
          </cell>
          <cell r="I2307">
            <v>0.3</v>
          </cell>
          <cell r="J2307">
            <v>8.5500000000000007</v>
          </cell>
          <cell r="K2307">
            <v>2306</v>
          </cell>
        </row>
        <row r="2308">
          <cell r="B2308">
            <v>31952</v>
          </cell>
          <cell r="C2308">
            <v>31924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0</v>
          </cell>
          <cell r="K2308">
            <v>2307</v>
          </cell>
        </row>
        <row r="2309">
          <cell r="B2309">
            <v>32107</v>
          </cell>
          <cell r="C2309">
            <v>31952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0</v>
          </cell>
          <cell r="K2309">
            <v>2308</v>
          </cell>
        </row>
        <row r="2310">
          <cell r="B2310">
            <v>32164</v>
          </cell>
          <cell r="C2310">
            <v>32107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0</v>
          </cell>
          <cell r="K2310">
            <v>2309</v>
          </cell>
        </row>
        <row r="2311">
          <cell r="B2311">
            <v>32175</v>
          </cell>
          <cell r="C2311">
            <v>32176</v>
          </cell>
          <cell r="D2311">
            <v>2680.11</v>
          </cell>
          <cell r="E2311">
            <v>2679.82</v>
          </cell>
          <cell r="F2311">
            <v>2679.4</v>
          </cell>
          <cell r="G2311">
            <v>2678.7</v>
          </cell>
          <cell r="H2311">
            <v>0</v>
          </cell>
          <cell r="I2311">
            <v>0.2</v>
          </cell>
          <cell r="J2311">
            <v>14</v>
          </cell>
          <cell r="K2311">
            <v>2310</v>
          </cell>
        </row>
        <row r="2312">
          <cell r="B2312">
            <v>32198</v>
          </cell>
          <cell r="C2312">
            <v>32175</v>
          </cell>
          <cell r="D2312">
            <v>2684.66</v>
          </cell>
          <cell r="E2312">
            <v>2680.11</v>
          </cell>
          <cell r="F2312">
            <v>2682.4</v>
          </cell>
          <cell r="G2312">
            <v>2679.4</v>
          </cell>
          <cell r="H2312">
            <v>0</v>
          </cell>
          <cell r="I2312">
            <v>0.2</v>
          </cell>
          <cell r="J2312">
            <v>10</v>
          </cell>
          <cell r="K2312">
            <v>2311</v>
          </cell>
        </row>
        <row r="2313">
          <cell r="B2313">
            <v>32176</v>
          </cell>
          <cell r="C2313">
            <v>32273</v>
          </cell>
          <cell r="D2313">
            <v>2679.82</v>
          </cell>
          <cell r="E2313">
            <v>2679.53</v>
          </cell>
          <cell r="F2313">
            <v>2678.7</v>
          </cell>
          <cell r="G2313">
            <v>0</v>
          </cell>
          <cell r="H2313">
            <v>0</v>
          </cell>
          <cell r="I2313">
            <v>0.23</v>
          </cell>
          <cell r="J2313">
            <v>0.5</v>
          </cell>
          <cell r="K2313">
            <v>2312</v>
          </cell>
        </row>
        <row r="2314">
          <cell r="B2314">
            <v>32159</v>
          </cell>
          <cell r="C2314">
            <v>32259</v>
          </cell>
          <cell r="D2314">
            <v>2678.66</v>
          </cell>
          <cell r="E2314">
            <v>2678.33</v>
          </cell>
          <cell r="F2314">
            <v>2677.49</v>
          </cell>
          <cell r="G2314">
            <v>2677.13</v>
          </cell>
          <cell r="H2314">
            <v>0</v>
          </cell>
          <cell r="I2314">
            <v>0.23</v>
          </cell>
          <cell r="J2314">
            <v>0.5</v>
          </cell>
          <cell r="K2314">
            <v>2313</v>
          </cell>
        </row>
        <row r="2315">
          <cell r="B2315">
            <v>32273</v>
          </cell>
          <cell r="C2315">
            <v>32428</v>
          </cell>
          <cell r="D2315">
            <v>2679.53</v>
          </cell>
          <cell r="E2315">
            <v>2679.47</v>
          </cell>
          <cell r="F2315">
            <v>0</v>
          </cell>
          <cell r="G2315">
            <v>0</v>
          </cell>
          <cell r="H2315">
            <v>0</v>
          </cell>
          <cell r="I2315">
            <v>0.38</v>
          </cell>
          <cell r="J2315">
            <v>0.5</v>
          </cell>
          <cell r="K2315">
            <v>2314</v>
          </cell>
        </row>
        <row r="2316">
          <cell r="B2316">
            <v>32259</v>
          </cell>
          <cell r="C2316">
            <v>32409</v>
          </cell>
          <cell r="D2316">
            <v>2678.33</v>
          </cell>
          <cell r="E2316">
            <v>2677.82</v>
          </cell>
          <cell r="F2316">
            <v>2677.13</v>
          </cell>
          <cell r="G2316">
            <v>2676.66</v>
          </cell>
          <cell r="H2316">
            <v>0</v>
          </cell>
          <cell r="I2316">
            <v>0.3</v>
          </cell>
          <cell r="J2316">
            <v>0.5</v>
          </cell>
          <cell r="K2316">
            <v>2315</v>
          </cell>
        </row>
        <row r="2317">
          <cell r="B2317">
            <v>32409</v>
          </cell>
          <cell r="C2317">
            <v>32367</v>
          </cell>
          <cell r="D2317">
            <v>2677.82</v>
          </cell>
          <cell r="E2317">
            <v>2676.27</v>
          </cell>
          <cell r="F2317">
            <v>2676.62</v>
          </cell>
          <cell r="G2317">
            <v>2674.98</v>
          </cell>
          <cell r="H2317">
            <v>0</v>
          </cell>
          <cell r="I2317">
            <v>0.53</v>
          </cell>
          <cell r="J2317">
            <v>2.8</v>
          </cell>
          <cell r="K2317">
            <v>2316</v>
          </cell>
        </row>
        <row r="2318">
          <cell r="B2318">
            <v>32428</v>
          </cell>
          <cell r="C2318">
            <v>32409</v>
          </cell>
          <cell r="D2318">
            <v>2679.47</v>
          </cell>
          <cell r="E2318">
            <v>2677.82</v>
          </cell>
          <cell r="F2318">
            <v>2677.67</v>
          </cell>
          <cell r="G2318">
            <v>2676.62</v>
          </cell>
          <cell r="H2318">
            <v>0</v>
          </cell>
          <cell r="I2318">
            <v>0.53</v>
          </cell>
          <cell r="J2318">
            <v>7</v>
          </cell>
          <cell r="K2318">
            <v>2317</v>
          </cell>
        </row>
        <row r="2319">
          <cell r="B2319">
            <v>32434</v>
          </cell>
          <cell r="C2319">
            <v>32428</v>
          </cell>
          <cell r="D2319">
            <v>2681.86</v>
          </cell>
          <cell r="E2319">
            <v>2679.47</v>
          </cell>
          <cell r="F2319">
            <v>2679.29</v>
          </cell>
          <cell r="G2319">
            <v>2678.27</v>
          </cell>
          <cell r="H2319">
            <v>0</v>
          </cell>
          <cell r="I2319">
            <v>0.53</v>
          </cell>
          <cell r="J2319">
            <v>7</v>
          </cell>
          <cell r="K2319">
            <v>2318</v>
          </cell>
        </row>
        <row r="2320">
          <cell r="B2320">
            <v>32446</v>
          </cell>
          <cell r="C2320">
            <v>32434</v>
          </cell>
          <cell r="D2320">
            <v>2684.42</v>
          </cell>
          <cell r="E2320">
            <v>2681.86</v>
          </cell>
          <cell r="F2320">
            <v>2681.66</v>
          </cell>
          <cell r="G2320">
            <v>2680.57</v>
          </cell>
          <cell r="H2320">
            <v>0</v>
          </cell>
          <cell r="I2320">
            <v>0.53</v>
          </cell>
          <cell r="J2320">
            <v>7</v>
          </cell>
          <cell r="K2320">
            <v>2319</v>
          </cell>
        </row>
        <row r="2321">
          <cell r="B2321">
            <v>32453</v>
          </cell>
          <cell r="C2321">
            <v>32446</v>
          </cell>
          <cell r="D2321">
            <v>2686.98</v>
          </cell>
          <cell r="E2321">
            <v>2684.42</v>
          </cell>
          <cell r="F2321">
            <v>2684.25</v>
          </cell>
          <cell r="G2321">
            <v>2683.16</v>
          </cell>
          <cell r="H2321">
            <v>0</v>
          </cell>
          <cell r="I2321">
            <v>0.53</v>
          </cell>
          <cell r="J2321">
            <v>7</v>
          </cell>
          <cell r="K2321">
            <v>2320</v>
          </cell>
        </row>
        <row r="2322">
          <cell r="B2322">
            <v>32464</v>
          </cell>
          <cell r="C2322">
            <v>32453</v>
          </cell>
          <cell r="D2322">
            <v>2689.54</v>
          </cell>
          <cell r="E2322">
            <v>2686.98</v>
          </cell>
          <cell r="F2322">
            <v>2686.84</v>
          </cell>
          <cell r="G2322">
            <v>2685.75</v>
          </cell>
          <cell r="H2322">
            <v>0</v>
          </cell>
          <cell r="I2322">
            <v>0.53</v>
          </cell>
          <cell r="J2322">
            <v>7</v>
          </cell>
          <cell r="K2322">
            <v>2321</v>
          </cell>
        </row>
        <row r="2323">
          <cell r="B2323">
            <v>32143</v>
          </cell>
          <cell r="C2323">
            <v>32258</v>
          </cell>
          <cell r="D2323">
            <v>2675.3</v>
          </cell>
          <cell r="E2323">
            <v>2676.5</v>
          </cell>
          <cell r="F2323">
            <v>2674.5</v>
          </cell>
          <cell r="G2323">
            <v>2673.75</v>
          </cell>
          <cell r="H2323">
            <v>0</v>
          </cell>
          <cell r="I2323">
            <v>0.23</v>
          </cell>
          <cell r="J2323">
            <v>1</v>
          </cell>
          <cell r="K2323">
            <v>2322</v>
          </cell>
        </row>
        <row r="2324">
          <cell r="B2324">
            <v>32258</v>
          </cell>
          <cell r="C2324">
            <v>32241</v>
          </cell>
          <cell r="D2324">
            <v>2676.5</v>
          </cell>
          <cell r="E2324">
            <v>2670.4</v>
          </cell>
          <cell r="F2324">
            <v>2672.14</v>
          </cell>
          <cell r="G2324">
            <v>2668.99</v>
          </cell>
          <cell r="H2324">
            <v>0</v>
          </cell>
          <cell r="I2324">
            <v>0.23</v>
          </cell>
          <cell r="J2324">
            <v>8.9</v>
          </cell>
          <cell r="K2324">
            <v>2323</v>
          </cell>
        </row>
        <row r="2325">
          <cell r="B2325">
            <v>32324</v>
          </cell>
          <cell r="C2325">
            <v>32258</v>
          </cell>
          <cell r="D2325">
            <v>2678.05</v>
          </cell>
          <cell r="E2325">
            <v>2676.5</v>
          </cell>
          <cell r="F2325">
            <v>2676.55</v>
          </cell>
          <cell r="G2325">
            <v>2674.5</v>
          </cell>
          <cell r="H2325">
            <v>0</v>
          </cell>
          <cell r="I2325">
            <v>0.23</v>
          </cell>
          <cell r="J2325">
            <v>5</v>
          </cell>
          <cell r="K2325">
            <v>2324</v>
          </cell>
        </row>
        <row r="2326">
          <cell r="B2326">
            <v>32241</v>
          </cell>
          <cell r="C2326">
            <v>32100</v>
          </cell>
          <cell r="D2326">
            <v>2670.4</v>
          </cell>
          <cell r="E2326">
            <v>2664.92</v>
          </cell>
          <cell r="F2326">
            <v>2668.85</v>
          </cell>
          <cell r="G2326">
            <v>2662.93</v>
          </cell>
          <cell r="H2326">
            <v>0</v>
          </cell>
          <cell r="I2326">
            <v>0.3</v>
          </cell>
          <cell r="J2326">
            <v>6</v>
          </cell>
          <cell r="K2326">
            <v>2325</v>
          </cell>
        </row>
        <row r="2327">
          <cell r="B2327">
            <v>32367</v>
          </cell>
          <cell r="C2327">
            <v>32241</v>
          </cell>
          <cell r="D2327">
            <v>2676.27</v>
          </cell>
          <cell r="E2327">
            <v>2670.4</v>
          </cell>
          <cell r="F2327">
            <v>2674.36</v>
          </cell>
          <cell r="G2327">
            <v>2669.19</v>
          </cell>
          <cell r="H2327">
            <v>0</v>
          </cell>
          <cell r="I2327">
            <v>0.53</v>
          </cell>
          <cell r="J2327">
            <v>7</v>
          </cell>
          <cell r="K2327">
            <v>2326</v>
          </cell>
        </row>
        <row r="2328">
          <cell r="B2328">
            <v>32058</v>
          </cell>
          <cell r="C2328">
            <v>32104</v>
          </cell>
          <cell r="D2328">
            <v>2661.57</v>
          </cell>
          <cell r="E2328">
            <v>2658.67</v>
          </cell>
          <cell r="F2328">
            <v>2660.23</v>
          </cell>
          <cell r="G2328">
            <v>2657.1</v>
          </cell>
          <cell r="H2328">
            <v>0</v>
          </cell>
          <cell r="I2328">
            <v>0.53</v>
          </cell>
          <cell r="J2328">
            <v>7</v>
          </cell>
          <cell r="K2328">
            <v>2327</v>
          </cell>
        </row>
        <row r="2329">
          <cell r="B2329">
            <v>32100</v>
          </cell>
          <cell r="C2329">
            <v>32058</v>
          </cell>
          <cell r="D2329">
            <v>2664.92</v>
          </cell>
          <cell r="E2329">
            <v>2661.57</v>
          </cell>
          <cell r="F2329">
            <v>2662.93</v>
          </cell>
          <cell r="G2329">
            <v>2660.37</v>
          </cell>
          <cell r="H2329">
            <v>0</v>
          </cell>
          <cell r="I2329">
            <v>0.53</v>
          </cell>
          <cell r="J2329">
            <v>7</v>
          </cell>
          <cell r="K2329">
            <v>2328</v>
          </cell>
        </row>
        <row r="2330">
          <cell r="B2330">
            <v>32080</v>
          </cell>
          <cell r="C2330">
            <v>32100</v>
          </cell>
          <cell r="D2330">
            <v>2667.42</v>
          </cell>
          <cell r="E2330">
            <v>2664.92</v>
          </cell>
          <cell r="F2330">
            <v>2664.9</v>
          </cell>
          <cell r="G2330">
            <v>2662.8</v>
          </cell>
          <cell r="H2330">
            <v>0</v>
          </cell>
          <cell r="I2330">
            <v>0.23</v>
          </cell>
          <cell r="J2330">
            <v>10</v>
          </cell>
          <cell r="K2330">
            <v>2329</v>
          </cell>
        </row>
        <row r="2331">
          <cell r="B2331">
            <v>32119</v>
          </cell>
          <cell r="C2331">
            <v>32080</v>
          </cell>
          <cell r="D2331">
            <v>2671.69</v>
          </cell>
          <cell r="E2331">
            <v>2667.42</v>
          </cell>
          <cell r="F2331">
            <v>2670.32</v>
          </cell>
          <cell r="G2331">
            <v>2666.72</v>
          </cell>
          <cell r="H2331">
            <v>0</v>
          </cell>
          <cell r="I2331">
            <v>0.2</v>
          </cell>
          <cell r="J2331">
            <v>12</v>
          </cell>
          <cell r="K2331">
            <v>2330</v>
          </cell>
        </row>
        <row r="2332">
          <cell r="B2332">
            <v>32309</v>
          </cell>
          <cell r="C2332">
            <v>32202</v>
          </cell>
          <cell r="D2332">
            <v>2668</v>
          </cell>
          <cell r="E2332">
            <v>2662.6</v>
          </cell>
          <cell r="F2332">
            <v>2665.65</v>
          </cell>
          <cell r="G2332">
            <v>2662</v>
          </cell>
          <cell r="H2332">
            <v>0</v>
          </cell>
          <cell r="I2332">
            <v>0.23</v>
          </cell>
          <cell r="J2332">
            <v>5</v>
          </cell>
          <cell r="K2332">
            <v>2331</v>
          </cell>
        </row>
        <row r="2333">
          <cell r="B2333">
            <v>32202</v>
          </cell>
          <cell r="C2333">
            <v>32147</v>
          </cell>
          <cell r="D2333">
            <v>2662.6</v>
          </cell>
          <cell r="E2333">
            <v>2654.54</v>
          </cell>
          <cell r="F2333">
            <v>2659.2</v>
          </cell>
          <cell r="G2333">
            <v>2654</v>
          </cell>
          <cell r="H2333">
            <v>0</v>
          </cell>
          <cell r="I2333">
            <v>0.23</v>
          </cell>
          <cell r="J2333">
            <v>10</v>
          </cell>
          <cell r="K2333">
            <v>2332</v>
          </cell>
        </row>
        <row r="2334">
          <cell r="B2334">
            <v>32202</v>
          </cell>
          <cell r="C2334">
            <v>32125</v>
          </cell>
          <cell r="D2334">
            <v>2662.6</v>
          </cell>
          <cell r="E2334">
            <v>0</v>
          </cell>
          <cell r="F2334">
            <v>2662</v>
          </cell>
          <cell r="G2334">
            <v>0</v>
          </cell>
          <cell r="H2334">
            <v>0</v>
          </cell>
          <cell r="I2334">
            <v>0.23</v>
          </cell>
          <cell r="J2334">
            <v>2</v>
          </cell>
          <cell r="K2334">
            <v>2333</v>
          </cell>
        </row>
        <row r="2335">
          <cell r="B2335">
            <v>32104</v>
          </cell>
          <cell r="C2335">
            <v>32125</v>
          </cell>
          <cell r="D2335">
            <v>2658.67</v>
          </cell>
          <cell r="E2335">
            <v>2657.23</v>
          </cell>
          <cell r="F2335">
            <v>2657.33</v>
          </cell>
          <cell r="G2335">
            <v>2656.03</v>
          </cell>
          <cell r="H2335">
            <v>0</v>
          </cell>
          <cell r="I2335">
            <v>0.53</v>
          </cell>
          <cell r="J2335">
            <v>5.6</v>
          </cell>
          <cell r="K2335">
            <v>2334</v>
          </cell>
        </row>
        <row r="2336">
          <cell r="B2336">
            <v>32115</v>
          </cell>
          <cell r="C2336">
            <v>32104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0.23</v>
          </cell>
          <cell r="J2336">
            <v>7</v>
          </cell>
          <cell r="K2336">
            <v>2335</v>
          </cell>
        </row>
        <row r="2337">
          <cell r="B2337">
            <v>32130</v>
          </cell>
          <cell r="C2337">
            <v>32115</v>
          </cell>
          <cell r="D2337">
            <v>2665.77</v>
          </cell>
          <cell r="E2337">
            <v>2663.55</v>
          </cell>
          <cell r="F2337">
            <v>2663.48</v>
          </cell>
          <cell r="G2337">
            <v>2661.83</v>
          </cell>
          <cell r="H2337">
            <v>0</v>
          </cell>
          <cell r="I2337">
            <v>0.23</v>
          </cell>
          <cell r="J2337">
            <v>15</v>
          </cell>
          <cell r="K2337">
            <v>2336</v>
          </cell>
        </row>
        <row r="2338">
          <cell r="B2338">
            <v>32220</v>
          </cell>
          <cell r="C2338">
            <v>32130</v>
          </cell>
          <cell r="D2338">
            <v>2667.25</v>
          </cell>
          <cell r="E2338">
            <v>2665.77</v>
          </cell>
          <cell r="F2338">
            <v>2664.5</v>
          </cell>
          <cell r="G2338">
            <v>2663.9</v>
          </cell>
          <cell r="H2338">
            <v>0</v>
          </cell>
          <cell r="I2338">
            <v>0.23</v>
          </cell>
          <cell r="J2338">
            <v>1</v>
          </cell>
          <cell r="K2338">
            <v>2337</v>
          </cell>
        </row>
        <row r="2339">
          <cell r="B2339">
            <v>32125</v>
          </cell>
          <cell r="C2339">
            <v>32102</v>
          </cell>
          <cell r="D2339">
            <v>2657.23</v>
          </cell>
          <cell r="E2339">
            <v>2653.96</v>
          </cell>
          <cell r="F2339">
            <v>2654.53</v>
          </cell>
          <cell r="G2339">
            <v>2652.76</v>
          </cell>
          <cell r="H2339">
            <v>0</v>
          </cell>
          <cell r="I2339">
            <v>0.53</v>
          </cell>
          <cell r="J2339">
            <v>7</v>
          </cell>
          <cell r="K2339">
            <v>2338</v>
          </cell>
        </row>
        <row r="2340">
          <cell r="B2340">
            <v>32102</v>
          </cell>
          <cell r="C2340">
            <v>32079</v>
          </cell>
          <cell r="D2340">
            <v>2653.96</v>
          </cell>
          <cell r="E2340">
            <v>2653.02</v>
          </cell>
          <cell r="F2340">
            <v>2652.76</v>
          </cell>
          <cell r="G2340">
            <v>2651.92</v>
          </cell>
          <cell r="H2340">
            <v>0</v>
          </cell>
          <cell r="I2340">
            <v>0.53</v>
          </cell>
          <cell r="J2340">
            <v>5.6</v>
          </cell>
          <cell r="K2340">
            <v>2339</v>
          </cell>
        </row>
        <row r="2341">
          <cell r="B2341">
            <v>32147</v>
          </cell>
          <cell r="C2341">
            <v>32079</v>
          </cell>
          <cell r="D2341">
            <v>2654.54</v>
          </cell>
          <cell r="E2341">
            <v>2653.02</v>
          </cell>
          <cell r="F2341">
            <v>2653.58</v>
          </cell>
          <cell r="G2341">
            <v>2651.9</v>
          </cell>
          <cell r="H2341">
            <v>0</v>
          </cell>
          <cell r="I2341">
            <v>0.4</v>
          </cell>
          <cell r="J2341">
            <v>2</v>
          </cell>
          <cell r="K2341">
            <v>2340</v>
          </cell>
        </row>
        <row r="2342">
          <cell r="B2342">
            <v>32248</v>
          </cell>
          <cell r="C2342">
            <v>32147</v>
          </cell>
          <cell r="D2342">
            <v>2658.2</v>
          </cell>
          <cell r="E2342">
            <v>2654.54</v>
          </cell>
          <cell r="F2342">
            <v>2657.24</v>
          </cell>
          <cell r="G2342">
            <v>2653.58</v>
          </cell>
          <cell r="H2342">
            <v>0</v>
          </cell>
          <cell r="I2342">
            <v>0.23</v>
          </cell>
          <cell r="J2342">
            <v>6</v>
          </cell>
          <cell r="K2342">
            <v>2341</v>
          </cell>
        </row>
        <row r="2343">
          <cell r="B2343">
            <v>31873</v>
          </cell>
          <cell r="C2343">
            <v>31947</v>
          </cell>
          <cell r="D2343">
            <v>2641.6</v>
          </cell>
          <cell r="E2343">
            <v>2641.09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2342</v>
          </cell>
        </row>
        <row r="2344">
          <cell r="B2344">
            <v>31963</v>
          </cell>
          <cell r="C2344">
            <v>31947</v>
          </cell>
          <cell r="D2344">
            <v>0</v>
          </cell>
          <cell r="E2344">
            <v>2641.09</v>
          </cell>
          <cell r="F2344">
            <v>2642.8</v>
          </cell>
          <cell r="G2344">
            <v>2640.5</v>
          </cell>
          <cell r="H2344">
            <v>0</v>
          </cell>
          <cell r="I2344">
            <v>0.5</v>
          </cell>
          <cell r="J2344">
            <v>10</v>
          </cell>
          <cell r="K2344">
            <v>2343</v>
          </cell>
        </row>
        <row r="2345">
          <cell r="B2345">
            <v>31979</v>
          </cell>
          <cell r="C2345">
            <v>31963</v>
          </cell>
          <cell r="D2345">
            <v>0</v>
          </cell>
          <cell r="E2345">
            <v>0</v>
          </cell>
          <cell r="F2345">
            <v>2646</v>
          </cell>
          <cell r="G2345">
            <v>2644</v>
          </cell>
          <cell r="H2345">
            <v>0</v>
          </cell>
          <cell r="I2345">
            <v>0.5</v>
          </cell>
          <cell r="J2345">
            <v>10</v>
          </cell>
          <cell r="K2345">
            <v>2344</v>
          </cell>
        </row>
        <row r="2346">
          <cell r="B2346">
            <v>31999</v>
          </cell>
          <cell r="C2346">
            <v>31979</v>
          </cell>
          <cell r="D2346">
            <v>2653.05</v>
          </cell>
          <cell r="E2346">
            <v>0</v>
          </cell>
          <cell r="F2346">
            <v>2650.3</v>
          </cell>
          <cell r="G2346">
            <v>2647.4</v>
          </cell>
          <cell r="H2346">
            <v>0</v>
          </cell>
          <cell r="I2346">
            <v>0.5</v>
          </cell>
          <cell r="J2346">
            <v>10</v>
          </cell>
          <cell r="K2346">
            <v>2345</v>
          </cell>
        </row>
        <row r="2347">
          <cell r="B2347">
            <v>32079</v>
          </cell>
          <cell r="C2347">
            <v>31999</v>
          </cell>
          <cell r="D2347">
            <v>2653.02</v>
          </cell>
          <cell r="E2347">
            <v>2653.05</v>
          </cell>
          <cell r="F2347">
            <v>2651.9</v>
          </cell>
          <cell r="G2347">
            <v>2651.3</v>
          </cell>
          <cell r="H2347">
            <v>0</v>
          </cell>
          <cell r="I2347">
            <v>0.65</v>
          </cell>
          <cell r="J2347">
            <v>1</v>
          </cell>
          <cell r="K2347">
            <v>2346</v>
          </cell>
        </row>
        <row r="2348">
          <cell r="B2348">
            <v>32790</v>
          </cell>
          <cell r="C2348">
            <v>32895</v>
          </cell>
          <cell r="D2348">
            <v>2626.17</v>
          </cell>
          <cell r="E2348">
            <v>2623.94</v>
          </cell>
          <cell r="F2348">
            <v>2626.08</v>
          </cell>
          <cell r="G2348">
            <v>2622.03</v>
          </cell>
          <cell r="H2348">
            <v>0</v>
          </cell>
          <cell r="I2348">
            <v>0.3</v>
          </cell>
          <cell r="J2348">
            <v>4.5</v>
          </cell>
          <cell r="K2348">
            <v>2347</v>
          </cell>
        </row>
        <row r="2349">
          <cell r="B2349">
            <v>32685</v>
          </cell>
          <cell r="C2349">
            <v>32609</v>
          </cell>
          <cell r="D2349">
            <v>0</v>
          </cell>
          <cell r="E2349">
            <v>0</v>
          </cell>
          <cell r="F2349">
            <v>2611.71</v>
          </cell>
          <cell r="G2349">
            <v>2601.0500000000002</v>
          </cell>
          <cell r="H2349">
            <v>0</v>
          </cell>
          <cell r="I2349">
            <v>0.3</v>
          </cell>
          <cell r="J2349">
            <v>0</v>
          </cell>
          <cell r="K2349">
            <v>2348</v>
          </cell>
        </row>
        <row r="2350">
          <cell r="B2350">
            <v>32490</v>
          </cell>
          <cell r="C2350">
            <v>32345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0.23</v>
          </cell>
          <cell r="J2350">
            <v>0</v>
          </cell>
          <cell r="K2350">
            <v>2349</v>
          </cell>
        </row>
        <row r="2351">
          <cell r="B2351">
            <v>32602</v>
          </cell>
          <cell r="C2351">
            <v>32705</v>
          </cell>
          <cell r="D2351">
            <v>2658.51</v>
          </cell>
          <cell r="E2351">
            <v>2657.08</v>
          </cell>
          <cell r="F2351">
            <v>2657.5</v>
          </cell>
          <cell r="G2351">
            <v>0</v>
          </cell>
          <cell r="H2351">
            <v>0</v>
          </cell>
          <cell r="I2351">
            <v>0.23</v>
          </cell>
          <cell r="J2351">
            <v>2.5</v>
          </cell>
          <cell r="K2351">
            <v>2350</v>
          </cell>
        </row>
        <row r="2352">
          <cell r="B2352">
            <v>32743</v>
          </cell>
          <cell r="C2352">
            <v>32705</v>
          </cell>
          <cell r="D2352">
            <v>2663.22</v>
          </cell>
          <cell r="E2352">
            <v>2657.08</v>
          </cell>
          <cell r="F2352">
            <v>2662.43</v>
          </cell>
          <cell r="G2352">
            <v>2656.08</v>
          </cell>
          <cell r="H2352">
            <v>0</v>
          </cell>
          <cell r="I2352">
            <v>0.23</v>
          </cell>
          <cell r="J2352">
            <v>12</v>
          </cell>
          <cell r="K2352">
            <v>2351</v>
          </cell>
        </row>
        <row r="2353">
          <cell r="B2353">
            <v>32705</v>
          </cell>
          <cell r="C2353">
            <v>32654</v>
          </cell>
          <cell r="D2353">
            <v>2657.08</v>
          </cell>
          <cell r="E2353">
            <v>2651.2</v>
          </cell>
          <cell r="F2353">
            <v>2656.08</v>
          </cell>
          <cell r="G2353">
            <v>0</v>
          </cell>
          <cell r="H2353">
            <v>0</v>
          </cell>
          <cell r="I2353">
            <v>0.25</v>
          </cell>
          <cell r="J2353">
            <v>12.5</v>
          </cell>
          <cell r="K2353">
            <v>2352</v>
          </cell>
        </row>
        <row r="2354">
          <cell r="B2354">
            <v>32562</v>
          </cell>
          <cell r="C2354">
            <v>32654</v>
          </cell>
          <cell r="D2354">
            <v>2656.9</v>
          </cell>
          <cell r="E2354">
            <v>2651.2</v>
          </cell>
          <cell r="F2354">
            <v>2655.9</v>
          </cell>
          <cell r="G2354">
            <v>0</v>
          </cell>
          <cell r="H2354">
            <v>0</v>
          </cell>
          <cell r="I2354">
            <v>0.23</v>
          </cell>
          <cell r="J2354">
            <v>7</v>
          </cell>
          <cell r="K2354">
            <v>2353</v>
          </cell>
        </row>
        <row r="2355">
          <cell r="B2355">
            <v>32654</v>
          </cell>
          <cell r="C2355">
            <v>32599</v>
          </cell>
          <cell r="D2355">
            <v>2651.2</v>
          </cell>
          <cell r="E2355">
            <v>2643.46</v>
          </cell>
          <cell r="F2355">
            <v>2650.08</v>
          </cell>
          <cell r="G2355">
            <v>2641.45</v>
          </cell>
          <cell r="H2355">
            <v>0</v>
          </cell>
          <cell r="I2355">
            <v>0.23</v>
          </cell>
          <cell r="J2355">
            <v>9.3000000000000007</v>
          </cell>
          <cell r="K2355">
            <v>2354</v>
          </cell>
        </row>
        <row r="2356">
          <cell r="B2356">
            <v>32543</v>
          </cell>
          <cell r="C2356">
            <v>32431</v>
          </cell>
          <cell r="D2356">
            <v>0</v>
          </cell>
          <cell r="E2356">
            <v>2605.4699999999998</v>
          </cell>
          <cell r="F2356">
            <v>2607.29</v>
          </cell>
          <cell r="G2356">
            <v>2604.0300000000002</v>
          </cell>
          <cell r="H2356">
            <v>0</v>
          </cell>
          <cell r="I2356">
            <v>0.4</v>
          </cell>
          <cell r="J2356">
            <v>3.4</v>
          </cell>
          <cell r="K2356">
            <v>2355</v>
          </cell>
        </row>
        <row r="2357">
          <cell r="B2357">
            <v>32628</v>
          </cell>
          <cell r="C2357">
            <v>32543</v>
          </cell>
          <cell r="D2357">
            <v>2613.44</v>
          </cell>
          <cell r="E2357">
            <v>0</v>
          </cell>
          <cell r="F2357">
            <v>0</v>
          </cell>
          <cell r="G2357">
            <v>2607.29</v>
          </cell>
          <cell r="H2357">
            <v>0</v>
          </cell>
          <cell r="I2357">
            <v>0.38</v>
          </cell>
          <cell r="J2357">
            <v>3</v>
          </cell>
          <cell r="K2357">
            <v>2356</v>
          </cell>
        </row>
        <row r="2358">
          <cell r="B2358">
            <v>32431</v>
          </cell>
          <cell r="C2358">
            <v>32245</v>
          </cell>
          <cell r="D2358">
            <v>2605.4699999999998</v>
          </cell>
          <cell r="E2358">
            <v>0</v>
          </cell>
          <cell r="F2358">
            <v>2604.7199999999998</v>
          </cell>
          <cell r="G2358">
            <v>0</v>
          </cell>
          <cell r="H2358">
            <v>0</v>
          </cell>
          <cell r="I2358">
            <v>0.4</v>
          </cell>
          <cell r="J2358">
            <v>0.5</v>
          </cell>
          <cell r="K2358">
            <v>2357</v>
          </cell>
        </row>
        <row r="2359">
          <cell r="B2359">
            <v>32431</v>
          </cell>
          <cell r="C2359">
            <v>32334</v>
          </cell>
          <cell r="D2359">
            <v>2605.4699999999998</v>
          </cell>
          <cell r="E2359">
            <v>2603.7199999999998</v>
          </cell>
          <cell r="F2359">
            <v>2604.7199999999998</v>
          </cell>
          <cell r="G2359">
            <v>2601.2800000000002</v>
          </cell>
          <cell r="H2359">
            <v>0</v>
          </cell>
          <cell r="I2359">
            <v>0.4</v>
          </cell>
          <cell r="J2359">
            <v>2.8</v>
          </cell>
          <cell r="K2359">
            <v>2358</v>
          </cell>
        </row>
        <row r="2360">
          <cell r="B2360">
            <v>32334</v>
          </cell>
          <cell r="C2360">
            <v>32213</v>
          </cell>
          <cell r="D2360">
            <v>2603.7199999999998</v>
          </cell>
          <cell r="E2360">
            <v>2598</v>
          </cell>
          <cell r="F2360">
            <v>2601.2800000000002</v>
          </cell>
          <cell r="G2360">
            <v>2597.2800000000002</v>
          </cell>
          <cell r="H2360">
            <v>0</v>
          </cell>
          <cell r="I2360">
            <v>0.45</v>
          </cell>
          <cell r="J2360">
            <v>2.8</v>
          </cell>
          <cell r="K2360">
            <v>2359</v>
          </cell>
        </row>
        <row r="2361">
          <cell r="B2361">
            <v>32334</v>
          </cell>
          <cell r="C2361">
            <v>32152</v>
          </cell>
          <cell r="D2361">
            <v>2603.7199999999998</v>
          </cell>
          <cell r="E2361">
            <v>2601.83</v>
          </cell>
          <cell r="F2361">
            <v>2601.2800000000002</v>
          </cell>
          <cell r="G2361">
            <v>0</v>
          </cell>
          <cell r="H2361">
            <v>0</v>
          </cell>
          <cell r="I2361">
            <v>0.3</v>
          </cell>
          <cell r="J2361">
            <v>1</v>
          </cell>
          <cell r="K2361">
            <v>2360</v>
          </cell>
        </row>
        <row r="2362">
          <cell r="B2362">
            <v>32152</v>
          </cell>
          <cell r="C2362">
            <v>32025</v>
          </cell>
          <cell r="D2362">
            <v>2601.83</v>
          </cell>
          <cell r="E2362">
            <v>2698.37</v>
          </cell>
          <cell r="F2362">
            <v>2600.16</v>
          </cell>
          <cell r="G2362">
            <v>2696.56</v>
          </cell>
          <cell r="H2362">
            <v>0</v>
          </cell>
          <cell r="I2362">
            <v>0.5</v>
          </cell>
          <cell r="J2362">
            <v>2.5</v>
          </cell>
          <cell r="K2362">
            <v>2361</v>
          </cell>
        </row>
        <row r="2363">
          <cell r="B2363">
            <v>32245</v>
          </cell>
          <cell r="C2363">
            <v>32152</v>
          </cell>
          <cell r="D2363">
            <v>0</v>
          </cell>
          <cell r="E2363">
            <v>2601.83</v>
          </cell>
          <cell r="F2363">
            <v>2604.96</v>
          </cell>
          <cell r="G2363">
            <v>2600.16</v>
          </cell>
          <cell r="H2363">
            <v>0</v>
          </cell>
          <cell r="I2363">
            <v>0.5</v>
          </cell>
          <cell r="J2363">
            <v>4</v>
          </cell>
          <cell r="K2363">
            <v>2362</v>
          </cell>
        </row>
        <row r="2364">
          <cell r="B2364">
            <v>32245</v>
          </cell>
          <cell r="C2364">
            <v>32163</v>
          </cell>
          <cell r="D2364">
            <v>0</v>
          </cell>
          <cell r="E2364">
            <v>2605.42</v>
          </cell>
          <cell r="F2364">
            <v>2604.96</v>
          </cell>
          <cell r="G2364">
            <v>0</v>
          </cell>
          <cell r="H2364">
            <v>0</v>
          </cell>
          <cell r="I2364">
            <v>0.23</v>
          </cell>
          <cell r="J2364">
            <v>3.3</v>
          </cell>
          <cell r="K2364">
            <v>2363</v>
          </cell>
        </row>
        <row r="2365">
          <cell r="B2365">
            <v>32332</v>
          </cell>
          <cell r="C2365">
            <v>32245</v>
          </cell>
          <cell r="D2365">
            <v>0</v>
          </cell>
          <cell r="E2365">
            <v>0</v>
          </cell>
          <cell r="F2365">
            <v>0</v>
          </cell>
          <cell r="G2365">
            <v>2604.04</v>
          </cell>
          <cell r="H2365">
            <v>0</v>
          </cell>
          <cell r="I2365">
            <v>0.3</v>
          </cell>
          <cell r="J2365">
            <v>0</v>
          </cell>
          <cell r="K2365">
            <v>2364</v>
          </cell>
        </row>
        <row r="2366">
          <cell r="B2366">
            <v>32429</v>
          </cell>
          <cell r="C2366">
            <v>32332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2365</v>
          </cell>
        </row>
        <row r="2367">
          <cell r="B2367">
            <v>32656</v>
          </cell>
          <cell r="C2367">
            <v>32599</v>
          </cell>
          <cell r="D2367">
            <v>0</v>
          </cell>
          <cell r="E2367">
            <v>2643.46</v>
          </cell>
          <cell r="F2367">
            <v>0</v>
          </cell>
          <cell r="G2367">
            <v>2643.47</v>
          </cell>
          <cell r="H2367">
            <v>0</v>
          </cell>
          <cell r="I2367">
            <v>0.23</v>
          </cell>
          <cell r="J2367">
            <v>2</v>
          </cell>
          <cell r="K2367">
            <v>2366</v>
          </cell>
        </row>
        <row r="2368">
          <cell r="B2368">
            <v>32551</v>
          </cell>
          <cell r="C2368">
            <v>32604</v>
          </cell>
          <cell r="D2368">
            <v>2636.03</v>
          </cell>
          <cell r="E2368">
            <v>2636.26</v>
          </cell>
          <cell r="F2368">
            <v>2634.5</v>
          </cell>
          <cell r="G2368">
            <v>2634.82</v>
          </cell>
          <cell r="H2368">
            <v>0</v>
          </cell>
          <cell r="I2368">
            <v>0.4</v>
          </cell>
          <cell r="J2368">
            <v>2.2999999999999998</v>
          </cell>
          <cell r="K2368">
            <v>2367</v>
          </cell>
        </row>
        <row r="2369">
          <cell r="B2369">
            <v>32604</v>
          </cell>
          <cell r="C2369">
            <v>32749</v>
          </cell>
          <cell r="D2369">
            <v>2636.26</v>
          </cell>
          <cell r="E2369">
            <v>0</v>
          </cell>
          <cell r="F2369">
            <v>2634.82</v>
          </cell>
          <cell r="G2369">
            <v>2634.24</v>
          </cell>
          <cell r="H2369">
            <v>0</v>
          </cell>
          <cell r="I2369">
            <v>0.4</v>
          </cell>
          <cell r="J2369">
            <v>3.1</v>
          </cell>
          <cell r="K2369">
            <v>2368</v>
          </cell>
        </row>
        <row r="2370">
          <cell r="B2370">
            <v>32749</v>
          </cell>
          <cell r="C2370">
            <v>32858</v>
          </cell>
          <cell r="D2370">
            <v>0</v>
          </cell>
          <cell r="E2370">
            <v>2631.12</v>
          </cell>
          <cell r="F2370">
            <v>2634.24</v>
          </cell>
          <cell r="G2370">
            <v>2629.53</v>
          </cell>
          <cell r="H2370">
            <v>0</v>
          </cell>
          <cell r="I2370">
            <v>0.4</v>
          </cell>
          <cell r="J2370">
            <v>3</v>
          </cell>
          <cell r="K2370">
            <v>2369</v>
          </cell>
        </row>
        <row r="2371">
          <cell r="B2371">
            <v>32551</v>
          </cell>
          <cell r="C2371">
            <v>32462</v>
          </cell>
          <cell r="D2371">
            <v>2636.03</v>
          </cell>
          <cell r="E2371">
            <v>2627.5</v>
          </cell>
          <cell r="F2371">
            <v>2634.79</v>
          </cell>
          <cell r="G2371">
            <v>2627.5</v>
          </cell>
          <cell r="H2371">
            <v>0</v>
          </cell>
          <cell r="I2371">
            <v>0.23</v>
          </cell>
          <cell r="J2371">
            <v>8.6999999999999993</v>
          </cell>
          <cell r="K2371">
            <v>2370</v>
          </cell>
        </row>
        <row r="2372">
          <cell r="B2372">
            <v>32670</v>
          </cell>
          <cell r="C2372">
            <v>32790</v>
          </cell>
          <cell r="D2372">
            <v>2626.8</v>
          </cell>
          <cell r="E2372">
            <v>2626.17</v>
          </cell>
          <cell r="F2372">
            <v>2625.07</v>
          </cell>
          <cell r="G2372">
            <v>2624.4</v>
          </cell>
          <cell r="H2372">
            <v>0</v>
          </cell>
          <cell r="I2372">
            <v>0.25</v>
          </cell>
          <cell r="J2372">
            <v>1</v>
          </cell>
          <cell r="K2372">
            <v>2371</v>
          </cell>
        </row>
        <row r="2373">
          <cell r="B2373">
            <v>32601</v>
          </cell>
          <cell r="C2373">
            <v>32670</v>
          </cell>
          <cell r="D2373">
            <v>2627.28</v>
          </cell>
          <cell r="E2373">
            <v>2626.8</v>
          </cell>
          <cell r="F2373">
            <v>2625.4</v>
          </cell>
          <cell r="G2373">
            <v>2625.07</v>
          </cell>
          <cell r="H2373">
            <v>0</v>
          </cell>
          <cell r="I2373">
            <v>0.23</v>
          </cell>
          <cell r="J2373">
            <v>0.8</v>
          </cell>
          <cell r="K2373">
            <v>2372</v>
          </cell>
        </row>
        <row r="2374">
          <cell r="B2374">
            <v>32704</v>
          </cell>
          <cell r="C2374">
            <v>32621</v>
          </cell>
          <cell r="D2374">
            <v>0</v>
          </cell>
          <cell r="E2374">
            <v>2614.41</v>
          </cell>
          <cell r="F2374">
            <v>2617.14</v>
          </cell>
          <cell r="G2374">
            <v>2613.66</v>
          </cell>
          <cell r="H2374">
            <v>0</v>
          </cell>
          <cell r="I2374">
            <v>0.3</v>
          </cell>
          <cell r="J2374">
            <v>6.5</v>
          </cell>
          <cell r="K2374">
            <v>2373</v>
          </cell>
        </row>
        <row r="2375">
          <cell r="B2375">
            <v>32790</v>
          </cell>
          <cell r="C2375">
            <v>32704</v>
          </cell>
          <cell r="D2375">
            <v>2626.17</v>
          </cell>
          <cell r="E2375">
            <v>0</v>
          </cell>
          <cell r="F2375">
            <v>2624.4</v>
          </cell>
          <cell r="G2375">
            <v>2617.7399999999998</v>
          </cell>
          <cell r="H2375">
            <v>0</v>
          </cell>
          <cell r="I2375">
            <v>0.25</v>
          </cell>
          <cell r="J2375">
            <v>6.5</v>
          </cell>
          <cell r="K2375">
            <v>2374</v>
          </cell>
        </row>
        <row r="2376">
          <cell r="B2376">
            <v>32621</v>
          </cell>
          <cell r="C2376">
            <v>32617</v>
          </cell>
          <cell r="D2376">
            <v>2614.41</v>
          </cell>
          <cell r="E2376">
            <v>2614.17</v>
          </cell>
          <cell r="F2376">
            <v>2613.23</v>
          </cell>
          <cell r="G2376">
            <v>2611.38</v>
          </cell>
          <cell r="H2376">
            <v>0</v>
          </cell>
          <cell r="I2376">
            <v>0</v>
          </cell>
          <cell r="J2376">
            <v>0</v>
          </cell>
          <cell r="K2376">
            <v>2375</v>
          </cell>
        </row>
        <row r="2377">
          <cell r="B2377">
            <v>32617</v>
          </cell>
          <cell r="C2377">
            <v>32609</v>
          </cell>
          <cell r="D2377">
            <v>2614.17</v>
          </cell>
          <cell r="E2377">
            <v>2613.8000000000002</v>
          </cell>
          <cell r="F2377">
            <v>2611.38</v>
          </cell>
          <cell r="G2377">
            <v>2611.0500000000002</v>
          </cell>
          <cell r="H2377">
            <v>0</v>
          </cell>
          <cell r="I2377">
            <v>0.3</v>
          </cell>
          <cell r="J2377">
            <v>1.8</v>
          </cell>
          <cell r="K2377">
            <v>2376</v>
          </cell>
        </row>
        <row r="2378">
          <cell r="B2378">
            <v>32609</v>
          </cell>
          <cell r="C2378">
            <v>32628</v>
          </cell>
          <cell r="D2378">
            <v>2613.8000000000002</v>
          </cell>
          <cell r="E2378">
            <v>2613.44</v>
          </cell>
          <cell r="F2378">
            <v>2601.0500000000002</v>
          </cell>
          <cell r="G2378">
            <v>0</v>
          </cell>
          <cell r="H2378">
            <v>0</v>
          </cell>
          <cell r="I2378">
            <v>0.3</v>
          </cell>
          <cell r="J2378">
            <v>2.5</v>
          </cell>
          <cell r="K2378">
            <v>2377</v>
          </cell>
        </row>
        <row r="2379">
          <cell r="B2379">
            <v>32468</v>
          </cell>
          <cell r="C2379">
            <v>32609</v>
          </cell>
          <cell r="D2379">
            <v>0</v>
          </cell>
          <cell r="E2379">
            <v>2613.8000000000002</v>
          </cell>
          <cell r="F2379">
            <v>2611.9699999999998</v>
          </cell>
          <cell r="G2379">
            <v>2611.0500000000002</v>
          </cell>
          <cell r="H2379">
            <v>0</v>
          </cell>
          <cell r="I2379">
            <v>0.23</v>
          </cell>
          <cell r="J2379">
            <v>1</v>
          </cell>
          <cell r="K2379">
            <v>2378</v>
          </cell>
        </row>
        <row r="2380">
          <cell r="B2380">
            <v>32472</v>
          </cell>
          <cell r="C2380">
            <v>32628</v>
          </cell>
          <cell r="D2380">
            <v>0</v>
          </cell>
          <cell r="E2380">
            <v>2613.44</v>
          </cell>
          <cell r="F2380">
            <v>0</v>
          </cell>
          <cell r="G2380">
            <v>0</v>
          </cell>
          <cell r="H2380">
            <v>0</v>
          </cell>
          <cell r="I2380">
            <v>0.25</v>
          </cell>
          <cell r="J2380">
            <v>1</v>
          </cell>
          <cell r="K2380">
            <v>2379</v>
          </cell>
        </row>
        <row r="2381">
          <cell r="B2381">
            <v>32472</v>
          </cell>
          <cell r="C2381">
            <v>32433</v>
          </cell>
          <cell r="D2381">
            <v>0</v>
          </cell>
          <cell r="E2381">
            <v>0</v>
          </cell>
          <cell r="F2381">
            <v>2614.6999999999998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2380</v>
          </cell>
        </row>
        <row r="2382">
          <cell r="B2382">
            <v>32601</v>
          </cell>
          <cell r="C2382">
            <v>32445</v>
          </cell>
          <cell r="D2382">
            <v>2627.28</v>
          </cell>
          <cell r="E2382">
            <v>0</v>
          </cell>
          <cell r="F2382">
            <v>0</v>
          </cell>
          <cell r="G2382">
            <v>2612.35</v>
          </cell>
          <cell r="H2382">
            <v>0</v>
          </cell>
          <cell r="I2382">
            <v>0.23</v>
          </cell>
          <cell r="J2382">
            <v>7.5</v>
          </cell>
          <cell r="K2382">
            <v>2381</v>
          </cell>
        </row>
        <row r="2383">
          <cell r="B2383">
            <v>32480</v>
          </cell>
          <cell r="C2383">
            <v>32532</v>
          </cell>
          <cell r="D2383">
            <v>2627.34</v>
          </cell>
          <cell r="E2383">
            <v>2627.41</v>
          </cell>
          <cell r="F2383">
            <v>2625.95</v>
          </cell>
          <cell r="G2383">
            <v>2625.78</v>
          </cell>
          <cell r="H2383">
            <v>0</v>
          </cell>
          <cell r="I2383">
            <v>0.23</v>
          </cell>
          <cell r="J2383">
            <v>0.8</v>
          </cell>
          <cell r="K2383">
            <v>2382</v>
          </cell>
        </row>
        <row r="2384">
          <cell r="B2384">
            <v>32532</v>
          </cell>
          <cell r="C2384">
            <v>32601</v>
          </cell>
          <cell r="D2384">
            <v>2627.41</v>
          </cell>
          <cell r="E2384">
            <v>2627.28</v>
          </cell>
          <cell r="F2384">
            <v>2625.77</v>
          </cell>
          <cell r="G2384">
            <v>0</v>
          </cell>
          <cell r="H2384">
            <v>0</v>
          </cell>
          <cell r="I2384">
            <v>0.23</v>
          </cell>
          <cell r="J2384">
            <v>0.8</v>
          </cell>
          <cell r="K2384">
            <v>2383</v>
          </cell>
        </row>
        <row r="2385">
          <cell r="B2385">
            <v>32315</v>
          </cell>
          <cell r="C2385">
            <v>32439</v>
          </cell>
          <cell r="D2385">
            <v>0</v>
          </cell>
          <cell r="E2385">
            <v>2613.56</v>
          </cell>
          <cell r="F2385">
            <v>0</v>
          </cell>
          <cell r="G2385">
            <v>2611.9</v>
          </cell>
          <cell r="H2385">
            <v>0</v>
          </cell>
          <cell r="I2385">
            <v>0.3</v>
          </cell>
          <cell r="J2385">
            <v>0</v>
          </cell>
          <cell r="K2385">
            <v>2384</v>
          </cell>
        </row>
        <row r="2386">
          <cell r="B2386">
            <v>32314</v>
          </cell>
          <cell r="C2386">
            <v>32429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H2386">
            <v>0</v>
          </cell>
          <cell r="I2386">
            <v>0.3</v>
          </cell>
          <cell r="J2386">
            <v>0.84</v>
          </cell>
          <cell r="K2386">
            <v>2385</v>
          </cell>
        </row>
        <row r="2387">
          <cell r="B2387">
            <v>32305</v>
          </cell>
          <cell r="C2387">
            <v>32315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0</v>
          </cell>
          <cell r="J2387">
            <v>0</v>
          </cell>
          <cell r="K2387">
            <v>2386</v>
          </cell>
        </row>
        <row r="2388">
          <cell r="B2388">
            <v>32400</v>
          </cell>
          <cell r="C2388">
            <v>32462</v>
          </cell>
          <cell r="D2388">
            <v>2627.67</v>
          </cell>
          <cell r="E2388">
            <v>2627.5</v>
          </cell>
          <cell r="F2388">
            <v>2627.09</v>
          </cell>
          <cell r="G2388">
            <v>2626.46</v>
          </cell>
          <cell r="H2388">
            <v>0</v>
          </cell>
          <cell r="I2388">
            <v>0.23</v>
          </cell>
          <cell r="J2388">
            <v>3.5</v>
          </cell>
          <cell r="K2388">
            <v>2387</v>
          </cell>
        </row>
        <row r="2389">
          <cell r="B2389">
            <v>32462</v>
          </cell>
          <cell r="C2389">
            <v>32418</v>
          </cell>
          <cell r="D2389">
            <v>2627.5</v>
          </cell>
          <cell r="E2389">
            <v>2622.58</v>
          </cell>
          <cell r="F2389">
            <v>2626.54</v>
          </cell>
          <cell r="G2389">
            <v>2621.3000000000002</v>
          </cell>
          <cell r="H2389">
            <v>0</v>
          </cell>
          <cell r="I2389">
            <v>0.3</v>
          </cell>
          <cell r="J2389">
            <v>8.6</v>
          </cell>
          <cell r="K2389">
            <v>2388</v>
          </cell>
        </row>
        <row r="2390">
          <cell r="B2390">
            <v>32418</v>
          </cell>
          <cell r="C2390">
            <v>32305</v>
          </cell>
          <cell r="D2390">
            <v>2622.58</v>
          </cell>
          <cell r="E2390">
            <v>0</v>
          </cell>
          <cell r="F2390">
            <v>2621.3000000000002</v>
          </cell>
          <cell r="G2390">
            <v>2613.83</v>
          </cell>
          <cell r="H2390">
            <v>0</v>
          </cell>
          <cell r="I2390">
            <v>0.3</v>
          </cell>
          <cell r="J2390">
            <v>0</v>
          </cell>
          <cell r="K2390">
            <v>2389</v>
          </cell>
        </row>
        <row r="2391">
          <cell r="B2391">
            <v>32305</v>
          </cell>
          <cell r="C2391">
            <v>32295</v>
          </cell>
          <cell r="D2391">
            <v>0</v>
          </cell>
          <cell r="E2391">
            <v>2614.1999999999998</v>
          </cell>
          <cell r="F2391">
            <v>2613.83</v>
          </cell>
          <cell r="G2391">
            <v>0</v>
          </cell>
          <cell r="H2391">
            <v>0</v>
          </cell>
          <cell r="I2391">
            <v>0.3</v>
          </cell>
          <cell r="J2391">
            <v>7.7</v>
          </cell>
          <cell r="K2391">
            <v>2390</v>
          </cell>
        </row>
        <row r="2392">
          <cell r="B2392">
            <v>32156</v>
          </cell>
          <cell r="C2392">
            <v>32163</v>
          </cell>
          <cell r="D2392">
            <v>2605.81</v>
          </cell>
          <cell r="E2392">
            <v>2605.42</v>
          </cell>
          <cell r="F2392">
            <v>2604.2199999999998</v>
          </cell>
          <cell r="G2392">
            <v>0</v>
          </cell>
          <cell r="H2392">
            <v>0</v>
          </cell>
          <cell r="I2392">
            <v>0.6</v>
          </cell>
          <cell r="J2392">
            <v>11</v>
          </cell>
          <cell r="K2392">
            <v>2391</v>
          </cell>
        </row>
        <row r="2393">
          <cell r="B2393">
            <v>32242</v>
          </cell>
          <cell r="C2393">
            <v>32156</v>
          </cell>
          <cell r="D2393">
            <v>2610.85</v>
          </cell>
          <cell r="E2393">
            <v>2605.81</v>
          </cell>
          <cell r="F2393">
            <v>2609.17</v>
          </cell>
          <cell r="G2393">
            <v>2604.2199999999998</v>
          </cell>
          <cell r="H2393">
            <v>0</v>
          </cell>
          <cell r="I2393">
            <v>0.6</v>
          </cell>
          <cell r="J2393">
            <v>5</v>
          </cell>
          <cell r="K2393">
            <v>2392</v>
          </cell>
        </row>
        <row r="2394">
          <cell r="B2394">
            <v>32237</v>
          </cell>
          <cell r="C2394">
            <v>32242</v>
          </cell>
          <cell r="D2394">
            <v>2611.39</v>
          </cell>
          <cell r="E2394">
            <v>2610.85</v>
          </cell>
          <cell r="F2394">
            <v>2610.19</v>
          </cell>
          <cell r="G2394">
            <v>2609.17</v>
          </cell>
          <cell r="H2394">
            <v>0</v>
          </cell>
          <cell r="I2394">
            <v>0.6</v>
          </cell>
          <cell r="J2394">
            <v>3</v>
          </cell>
          <cell r="K2394">
            <v>2393</v>
          </cell>
        </row>
        <row r="2395">
          <cell r="B2395">
            <v>32295</v>
          </cell>
          <cell r="C2395">
            <v>32237</v>
          </cell>
          <cell r="D2395">
            <v>2614.1999999999998</v>
          </cell>
          <cell r="E2395">
            <v>2611.39</v>
          </cell>
          <cell r="F2395">
            <v>2612.9299999999998</v>
          </cell>
          <cell r="G2395">
            <v>2610.19</v>
          </cell>
          <cell r="H2395">
            <v>0</v>
          </cell>
          <cell r="I2395">
            <v>0.6</v>
          </cell>
          <cell r="J2395">
            <v>4.1500000000000004</v>
          </cell>
          <cell r="K2395">
            <v>2394</v>
          </cell>
        </row>
        <row r="2396">
          <cell r="B2396">
            <v>32257</v>
          </cell>
          <cell r="C2396">
            <v>32295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0.55000000000000004</v>
          </cell>
          <cell r="J2396">
            <v>1.55</v>
          </cell>
          <cell r="K2396">
            <v>2395</v>
          </cell>
        </row>
        <row r="2397">
          <cell r="B2397">
            <v>32190</v>
          </cell>
          <cell r="C2397">
            <v>32257</v>
          </cell>
          <cell r="D2397">
            <v>0</v>
          </cell>
          <cell r="E2397">
            <v>0</v>
          </cell>
          <cell r="F2397">
            <v>2614.41</v>
          </cell>
          <cell r="G2397">
            <v>0</v>
          </cell>
          <cell r="H2397">
            <v>0</v>
          </cell>
          <cell r="I2397">
            <v>0.23</v>
          </cell>
          <cell r="J2397">
            <v>1.9</v>
          </cell>
          <cell r="K2397">
            <v>2396</v>
          </cell>
        </row>
        <row r="2398">
          <cell r="B2398">
            <v>32093</v>
          </cell>
          <cell r="C2398">
            <v>32190</v>
          </cell>
          <cell r="D2398">
            <v>2616.34</v>
          </cell>
          <cell r="E2398">
            <v>0</v>
          </cell>
          <cell r="F2398">
            <v>2615.58</v>
          </cell>
          <cell r="G2398">
            <v>2614.41</v>
          </cell>
          <cell r="H2398">
            <v>0</v>
          </cell>
          <cell r="I2398">
            <v>0.23</v>
          </cell>
          <cell r="J2398">
            <v>1.7</v>
          </cell>
          <cell r="K2398">
            <v>2397</v>
          </cell>
        </row>
        <row r="2399">
          <cell r="B2399">
            <v>32339</v>
          </cell>
          <cell r="C2399">
            <v>32283</v>
          </cell>
          <cell r="D2399">
            <v>2624</v>
          </cell>
          <cell r="E2399">
            <v>2622.25</v>
          </cell>
          <cell r="F2399">
            <v>2623.25</v>
          </cell>
          <cell r="G2399">
            <v>0</v>
          </cell>
          <cell r="H2399">
            <v>0</v>
          </cell>
          <cell r="I2399">
            <v>0.23</v>
          </cell>
          <cell r="J2399">
            <v>8</v>
          </cell>
          <cell r="K2399">
            <v>2398</v>
          </cell>
        </row>
        <row r="2400">
          <cell r="B2400">
            <v>32283</v>
          </cell>
          <cell r="C2400">
            <v>32257</v>
          </cell>
          <cell r="D2400">
            <v>2622.25</v>
          </cell>
          <cell r="E2400">
            <v>0</v>
          </cell>
          <cell r="F2400">
            <v>2620.39</v>
          </cell>
          <cell r="G2400">
            <v>0</v>
          </cell>
          <cell r="H2400">
            <v>0</v>
          </cell>
          <cell r="I2400">
            <v>0.4</v>
          </cell>
          <cell r="J2400">
            <v>7</v>
          </cell>
          <cell r="K2400">
            <v>2399</v>
          </cell>
        </row>
        <row r="2401">
          <cell r="B2401">
            <v>32244</v>
          </cell>
          <cell r="C2401">
            <v>32283</v>
          </cell>
          <cell r="D2401">
            <v>2623.86</v>
          </cell>
          <cell r="E2401">
            <v>2622.25</v>
          </cell>
          <cell r="F2401">
            <v>2624.05</v>
          </cell>
          <cell r="G2401">
            <v>2620.86</v>
          </cell>
          <cell r="H2401">
            <v>0</v>
          </cell>
          <cell r="I2401">
            <v>0.4</v>
          </cell>
          <cell r="J2401">
            <v>6.7</v>
          </cell>
          <cell r="K2401">
            <v>2400</v>
          </cell>
        </row>
        <row r="2402">
          <cell r="B2402">
            <v>32272</v>
          </cell>
          <cell r="C2402">
            <v>32244</v>
          </cell>
          <cell r="D2402">
            <v>2628.8</v>
          </cell>
          <cell r="E2402">
            <v>2623.86</v>
          </cell>
          <cell r="F2402">
            <v>2626.76</v>
          </cell>
          <cell r="G2402">
            <v>2624.66</v>
          </cell>
          <cell r="H2402">
            <v>0</v>
          </cell>
          <cell r="I2402">
            <v>0.23</v>
          </cell>
          <cell r="J2402">
            <v>7</v>
          </cell>
          <cell r="K2402">
            <v>2401</v>
          </cell>
        </row>
        <row r="2403">
          <cell r="B2403">
            <v>32368</v>
          </cell>
          <cell r="C2403">
            <v>32272</v>
          </cell>
          <cell r="D2403">
            <v>2627.94</v>
          </cell>
          <cell r="E2403">
            <v>2628.8</v>
          </cell>
          <cell r="F2403">
            <v>2627.3</v>
          </cell>
          <cell r="G2403">
            <v>2626.76</v>
          </cell>
          <cell r="H2403">
            <v>0</v>
          </cell>
          <cell r="I2403">
            <v>0.23</v>
          </cell>
          <cell r="J2403">
            <v>1</v>
          </cell>
          <cell r="K2403">
            <v>2402</v>
          </cell>
        </row>
        <row r="2404">
          <cell r="B2404">
            <v>32384</v>
          </cell>
          <cell r="C2404">
            <v>32368</v>
          </cell>
          <cell r="D2404">
            <v>2633</v>
          </cell>
          <cell r="E2404">
            <v>2627.94</v>
          </cell>
          <cell r="F2404">
            <v>2632.05</v>
          </cell>
          <cell r="G2404">
            <v>0</v>
          </cell>
          <cell r="H2404">
            <v>0</v>
          </cell>
          <cell r="I2404">
            <v>0.23</v>
          </cell>
          <cell r="J2404">
            <v>11</v>
          </cell>
          <cell r="K2404">
            <v>2403</v>
          </cell>
        </row>
        <row r="2405">
          <cell r="B2405">
            <v>32412</v>
          </cell>
          <cell r="C2405">
            <v>32384</v>
          </cell>
          <cell r="D2405">
            <v>2638.8</v>
          </cell>
          <cell r="E2405">
            <v>2633</v>
          </cell>
          <cell r="F2405">
            <v>2637.43</v>
          </cell>
          <cell r="G2405">
            <v>2632.35</v>
          </cell>
          <cell r="H2405">
            <v>0</v>
          </cell>
          <cell r="I2405">
            <v>0.23</v>
          </cell>
          <cell r="J2405">
            <v>9.1999999999999993</v>
          </cell>
          <cell r="K2405">
            <v>2404</v>
          </cell>
        </row>
        <row r="2406">
          <cell r="B2406">
            <v>32412</v>
          </cell>
          <cell r="C2406">
            <v>32286</v>
          </cell>
          <cell r="D2406">
            <v>2638.8</v>
          </cell>
          <cell r="E2406">
            <v>2637.77</v>
          </cell>
          <cell r="F2406">
            <v>2636.17</v>
          </cell>
          <cell r="G2406">
            <v>2635.41</v>
          </cell>
          <cell r="H2406">
            <v>0</v>
          </cell>
          <cell r="I2406">
            <v>0.23</v>
          </cell>
          <cell r="J2406">
            <v>1</v>
          </cell>
          <cell r="K2406">
            <v>2405</v>
          </cell>
        </row>
        <row r="2407">
          <cell r="B2407">
            <v>32438</v>
          </cell>
          <cell r="C2407">
            <v>32412</v>
          </cell>
          <cell r="D2407">
            <v>0</v>
          </cell>
          <cell r="E2407">
            <v>2638.8</v>
          </cell>
          <cell r="F2407">
            <v>2640.17</v>
          </cell>
          <cell r="G2407">
            <v>2636.57</v>
          </cell>
          <cell r="H2407">
            <v>0</v>
          </cell>
          <cell r="I2407">
            <v>0.23</v>
          </cell>
          <cell r="J2407">
            <v>10</v>
          </cell>
          <cell r="K2407">
            <v>2406</v>
          </cell>
        </row>
        <row r="2408">
          <cell r="B2408">
            <v>32412</v>
          </cell>
          <cell r="C2408">
            <v>32551</v>
          </cell>
          <cell r="D2408">
            <v>2638.8</v>
          </cell>
          <cell r="E2408">
            <v>2636.03</v>
          </cell>
          <cell r="F2408">
            <v>2636.91</v>
          </cell>
          <cell r="G2408">
            <v>0</v>
          </cell>
          <cell r="H2408">
            <v>0</v>
          </cell>
          <cell r="I2408">
            <v>0.23</v>
          </cell>
          <cell r="J2408">
            <v>3</v>
          </cell>
          <cell r="K2408">
            <v>2407</v>
          </cell>
        </row>
        <row r="2409">
          <cell r="B2409">
            <v>32599</v>
          </cell>
          <cell r="C2409">
            <v>32551</v>
          </cell>
          <cell r="D2409">
            <v>2643.46</v>
          </cell>
          <cell r="E2409">
            <v>2636.03</v>
          </cell>
          <cell r="F2409">
            <v>2641.45</v>
          </cell>
          <cell r="G2409">
            <v>0</v>
          </cell>
          <cell r="H2409">
            <v>0</v>
          </cell>
          <cell r="I2409">
            <v>0.3</v>
          </cell>
          <cell r="J2409">
            <v>9.3000000000000007</v>
          </cell>
          <cell r="K2409">
            <v>2408</v>
          </cell>
        </row>
        <row r="2410">
          <cell r="B2410">
            <v>32534</v>
          </cell>
          <cell r="C2410">
            <v>32599</v>
          </cell>
          <cell r="D2410">
            <v>2645.32</v>
          </cell>
          <cell r="E2410">
            <v>2643.46</v>
          </cell>
          <cell r="F2410">
            <v>0</v>
          </cell>
          <cell r="G2410">
            <v>2641.47</v>
          </cell>
          <cell r="H2410">
            <v>0</v>
          </cell>
          <cell r="I2410">
            <v>0.3</v>
          </cell>
          <cell r="J2410">
            <v>3.48</v>
          </cell>
          <cell r="K2410">
            <v>2409</v>
          </cell>
        </row>
        <row r="2411">
          <cell r="B2411">
            <v>32502</v>
          </cell>
          <cell r="C2411">
            <v>32534</v>
          </cell>
          <cell r="D2411">
            <v>2645.94</v>
          </cell>
          <cell r="E2411">
            <v>2645.32</v>
          </cell>
          <cell r="F2411">
            <v>2644.41</v>
          </cell>
          <cell r="G2411">
            <v>2643.3</v>
          </cell>
          <cell r="H2411">
            <v>0</v>
          </cell>
          <cell r="I2411">
            <v>0.2</v>
          </cell>
          <cell r="J2411">
            <v>7</v>
          </cell>
          <cell r="K2411">
            <v>2410</v>
          </cell>
        </row>
        <row r="2412">
          <cell r="B2412">
            <v>32549</v>
          </cell>
          <cell r="C2412">
            <v>32502</v>
          </cell>
          <cell r="D2412">
            <v>2649.93</v>
          </cell>
          <cell r="E2412">
            <v>2645.94</v>
          </cell>
          <cell r="F2412">
            <v>2648.16</v>
          </cell>
          <cell r="G2412">
            <v>2644.45</v>
          </cell>
          <cell r="H2412">
            <v>0</v>
          </cell>
          <cell r="I2412">
            <v>0.2</v>
          </cell>
          <cell r="J2412">
            <v>7.4</v>
          </cell>
          <cell r="K2412">
            <v>2411</v>
          </cell>
        </row>
        <row r="2413">
          <cell r="B2413">
            <v>32562</v>
          </cell>
          <cell r="C2413">
            <v>32549</v>
          </cell>
          <cell r="D2413">
            <v>2651.8</v>
          </cell>
          <cell r="E2413">
            <v>2649.93</v>
          </cell>
          <cell r="F2413">
            <v>2649.58</v>
          </cell>
          <cell r="G2413">
            <v>2648.18</v>
          </cell>
          <cell r="H2413">
            <v>0</v>
          </cell>
          <cell r="I2413">
            <v>0.2</v>
          </cell>
          <cell r="J2413">
            <v>7</v>
          </cell>
          <cell r="K2413">
            <v>2412</v>
          </cell>
        </row>
        <row r="2414">
          <cell r="B2414">
            <v>32454</v>
          </cell>
          <cell r="C2414">
            <v>32502</v>
          </cell>
          <cell r="D2414">
            <v>2646.04</v>
          </cell>
          <cell r="E2414">
            <v>2645.94</v>
          </cell>
          <cell r="F2414">
            <v>2644.86</v>
          </cell>
          <cell r="G2414">
            <v>0</v>
          </cell>
          <cell r="H2414">
            <v>0</v>
          </cell>
          <cell r="I2414">
            <v>0.2</v>
          </cell>
          <cell r="J2414">
            <v>1.9</v>
          </cell>
          <cell r="K2414">
            <v>2413</v>
          </cell>
        </row>
        <row r="2415">
          <cell r="B2415">
            <v>32454</v>
          </cell>
          <cell r="C2415">
            <v>32372</v>
          </cell>
          <cell r="D2415">
            <v>2646.04</v>
          </cell>
          <cell r="E2415">
            <v>2646.45</v>
          </cell>
          <cell r="F2415">
            <v>2645.34</v>
          </cell>
          <cell r="G2415">
            <v>2645.1</v>
          </cell>
          <cell r="H2415">
            <v>0</v>
          </cell>
          <cell r="I2415">
            <v>0.23</v>
          </cell>
          <cell r="J2415">
            <v>0.06</v>
          </cell>
          <cell r="K2415">
            <v>2414</v>
          </cell>
        </row>
        <row r="2416">
          <cell r="B2416">
            <v>32582</v>
          </cell>
          <cell r="C2416">
            <v>32363</v>
          </cell>
          <cell r="D2416">
            <v>2658.11</v>
          </cell>
          <cell r="E2416">
            <v>2649.87</v>
          </cell>
          <cell r="F2416">
            <v>2655.9</v>
          </cell>
          <cell r="G2416">
            <v>2648.92</v>
          </cell>
          <cell r="H2416">
            <v>0</v>
          </cell>
          <cell r="I2416">
            <v>0.4</v>
          </cell>
          <cell r="J2416">
            <v>5.5</v>
          </cell>
          <cell r="K2416">
            <v>2415</v>
          </cell>
        </row>
        <row r="2417">
          <cell r="B2417">
            <v>32372</v>
          </cell>
          <cell r="C2417">
            <v>32286</v>
          </cell>
          <cell r="D2417">
            <v>2646.45</v>
          </cell>
          <cell r="E2417">
            <v>2637.77</v>
          </cell>
          <cell r="F2417">
            <v>2645.1</v>
          </cell>
          <cell r="G2417">
            <v>2636.8</v>
          </cell>
          <cell r="H2417">
            <v>0</v>
          </cell>
          <cell r="I2417">
            <v>0.4</v>
          </cell>
          <cell r="J2417">
            <v>10.5</v>
          </cell>
          <cell r="K2417">
            <v>2416</v>
          </cell>
        </row>
        <row r="2418">
          <cell r="B2418">
            <v>32356</v>
          </cell>
          <cell r="C2418">
            <v>32372</v>
          </cell>
          <cell r="D2418">
            <v>2649.47</v>
          </cell>
          <cell r="E2418">
            <v>2646.45</v>
          </cell>
          <cell r="F2418">
            <v>2648.53</v>
          </cell>
          <cell r="G2418">
            <v>2645.73</v>
          </cell>
          <cell r="H2418">
            <v>0</v>
          </cell>
          <cell r="I2418">
            <v>0.4</v>
          </cell>
          <cell r="J2418">
            <v>10</v>
          </cell>
          <cell r="K2418">
            <v>2417</v>
          </cell>
        </row>
        <row r="2419">
          <cell r="B2419">
            <v>32286</v>
          </cell>
          <cell r="C2419">
            <v>32124</v>
          </cell>
          <cell r="D2419">
            <v>2627.77</v>
          </cell>
          <cell r="E2419">
            <v>2622.56</v>
          </cell>
          <cell r="F2419">
            <v>2626.68</v>
          </cell>
          <cell r="G2419">
            <v>2625.88</v>
          </cell>
          <cell r="H2419">
            <v>0</v>
          </cell>
          <cell r="I2419">
            <v>0.23</v>
          </cell>
          <cell r="J2419">
            <v>1.5</v>
          </cell>
          <cell r="K2419">
            <v>2418</v>
          </cell>
        </row>
        <row r="2420">
          <cell r="B2420">
            <v>32123</v>
          </cell>
          <cell r="C2420">
            <v>32089</v>
          </cell>
          <cell r="D2420">
            <v>0</v>
          </cell>
          <cell r="E2420">
            <v>0</v>
          </cell>
          <cell r="F2420">
            <v>2647.75</v>
          </cell>
          <cell r="G2420">
            <v>0</v>
          </cell>
          <cell r="H2420">
            <v>0</v>
          </cell>
          <cell r="I2420">
            <v>0.23</v>
          </cell>
          <cell r="J2420">
            <v>10</v>
          </cell>
          <cell r="K2420">
            <v>2419</v>
          </cell>
        </row>
        <row r="2421">
          <cell r="B2421">
            <v>32187</v>
          </cell>
          <cell r="C2421">
            <v>32123</v>
          </cell>
          <cell r="D2421">
            <v>2648.69</v>
          </cell>
          <cell r="E2421">
            <v>0</v>
          </cell>
          <cell r="F2421">
            <v>2648.45</v>
          </cell>
          <cell r="G2421">
            <v>2648</v>
          </cell>
          <cell r="H2421">
            <v>0</v>
          </cell>
          <cell r="I2421">
            <v>0.23</v>
          </cell>
          <cell r="J2421">
            <v>1</v>
          </cell>
          <cell r="K2421">
            <v>2420</v>
          </cell>
        </row>
        <row r="2422">
          <cell r="B2422">
            <v>32089</v>
          </cell>
          <cell r="C2422">
            <v>32151</v>
          </cell>
          <cell r="D2422">
            <v>0</v>
          </cell>
          <cell r="E2422">
            <v>2640.69</v>
          </cell>
          <cell r="F2422">
            <v>0</v>
          </cell>
          <cell r="G2422">
            <v>2639.69</v>
          </cell>
          <cell r="H2422">
            <v>0</v>
          </cell>
          <cell r="I2422">
            <v>0.23</v>
          </cell>
          <cell r="J2422">
            <v>6.3</v>
          </cell>
          <cell r="K2422">
            <v>2421</v>
          </cell>
        </row>
        <row r="2423">
          <cell r="B2423">
            <v>32068</v>
          </cell>
          <cell r="C2423">
            <v>32089</v>
          </cell>
          <cell r="D2423">
            <v>2646.3</v>
          </cell>
          <cell r="E2423">
            <v>0</v>
          </cell>
          <cell r="F2423">
            <v>2645.7</v>
          </cell>
          <cell r="G2423">
            <v>2644.45</v>
          </cell>
          <cell r="H2423">
            <v>0</v>
          </cell>
          <cell r="I2423">
            <v>0.23</v>
          </cell>
          <cell r="J2423">
            <v>8.3000000000000007</v>
          </cell>
          <cell r="K2423">
            <v>2422</v>
          </cell>
        </row>
        <row r="2424">
          <cell r="B2424">
            <v>32264</v>
          </cell>
          <cell r="C2424">
            <v>32135</v>
          </cell>
          <cell r="D2424">
            <v>2634.65</v>
          </cell>
          <cell r="E2424">
            <v>2628.86</v>
          </cell>
          <cell r="F2424">
            <v>2633.32</v>
          </cell>
          <cell r="G2424">
            <v>2628.14</v>
          </cell>
          <cell r="H2424">
            <v>0</v>
          </cell>
          <cell r="I2424">
            <v>0.23</v>
          </cell>
          <cell r="J2424">
            <v>6</v>
          </cell>
          <cell r="K2424">
            <v>2423</v>
          </cell>
        </row>
        <row r="2425">
          <cell r="B2425">
            <v>32124</v>
          </cell>
          <cell r="C2425">
            <v>32095</v>
          </cell>
          <cell r="D2425">
            <v>2627.3</v>
          </cell>
          <cell r="E2425">
            <v>2626.32</v>
          </cell>
          <cell r="F2425">
            <v>2625.88</v>
          </cell>
          <cell r="G2425">
            <v>0</v>
          </cell>
          <cell r="H2425">
            <v>0</v>
          </cell>
          <cell r="I2425">
            <v>0.23</v>
          </cell>
          <cell r="J2425">
            <v>2.8</v>
          </cell>
          <cell r="K2425">
            <v>2424</v>
          </cell>
        </row>
        <row r="2426">
          <cell r="B2426">
            <v>32135</v>
          </cell>
          <cell r="C2426">
            <v>32095</v>
          </cell>
          <cell r="D2426">
            <v>2628.86</v>
          </cell>
          <cell r="E2426">
            <v>2626.32</v>
          </cell>
          <cell r="F2426">
            <v>2628.14</v>
          </cell>
          <cell r="G2426">
            <v>2625.38</v>
          </cell>
          <cell r="H2426">
            <v>0</v>
          </cell>
          <cell r="I2426">
            <v>0.3</v>
          </cell>
          <cell r="J2426">
            <v>8.6</v>
          </cell>
          <cell r="K2426">
            <v>2425</v>
          </cell>
        </row>
        <row r="2427">
          <cell r="B2427">
            <v>32151</v>
          </cell>
          <cell r="C2427">
            <v>32135</v>
          </cell>
          <cell r="D2427">
            <v>2630.69</v>
          </cell>
          <cell r="E2427">
            <v>2628.86</v>
          </cell>
          <cell r="F2427">
            <v>2629.69</v>
          </cell>
          <cell r="G2427">
            <v>2628.14</v>
          </cell>
          <cell r="H2427">
            <v>0</v>
          </cell>
          <cell r="I2427">
            <v>0.23</v>
          </cell>
          <cell r="J2427">
            <v>3.8</v>
          </cell>
          <cell r="K2427">
            <v>2426</v>
          </cell>
        </row>
        <row r="2428">
          <cell r="B2428">
            <v>32016</v>
          </cell>
          <cell r="C2428">
            <v>31990</v>
          </cell>
          <cell r="D2428">
            <v>2631.07</v>
          </cell>
          <cell r="E2428">
            <v>2627.3</v>
          </cell>
          <cell r="F2428">
            <v>2628.52</v>
          </cell>
          <cell r="G2428">
            <v>2626.7</v>
          </cell>
          <cell r="H2428">
            <v>0</v>
          </cell>
          <cell r="I2428">
            <v>0.3</v>
          </cell>
          <cell r="J2428">
            <v>7</v>
          </cell>
          <cell r="K2428">
            <v>2427</v>
          </cell>
        </row>
        <row r="2429">
          <cell r="B2429">
            <v>32095</v>
          </cell>
          <cell r="C2429">
            <v>32016</v>
          </cell>
          <cell r="D2429">
            <v>2636.32</v>
          </cell>
          <cell r="E2429">
            <v>2631.07</v>
          </cell>
          <cell r="F2429">
            <v>2635.38</v>
          </cell>
          <cell r="G2429">
            <v>2629.85</v>
          </cell>
          <cell r="H2429">
            <v>0</v>
          </cell>
          <cell r="I2429">
            <v>0.3</v>
          </cell>
          <cell r="J2429">
            <v>8.6</v>
          </cell>
          <cell r="K2429">
            <v>2428</v>
          </cell>
        </row>
        <row r="2430">
          <cell r="B2430">
            <v>32110</v>
          </cell>
          <cell r="C2430">
            <v>32081</v>
          </cell>
          <cell r="D2430">
            <v>0</v>
          </cell>
          <cell r="E2430">
            <v>0</v>
          </cell>
          <cell r="F2430">
            <v>2631.03</v>
          </cell>
          <cell r="G2430">
            <v>2628.08</v>
          </cell>
          <cell r="H2430">
            <v>0</v>
          </cell>
          <cell r="I2430">
            <v>0.23</v>
          </cell>
          <cell r="J2430">
            <v>10</v>
          </cell>
          <cell r="K2430">
            <v>2429</v>
          </cell>
        </row>
        <row r="2431">
          <cell r="B2431">
            <v>32193</v>
          </cell>
          <cell r="C2431">
            <v>32110</v>
          </cell>
          <cell r="D2431">
            <v>0</v>
          </cell>
          <cell r="E2431">
            <v>0</v>
          </cell>
          <cell r="F2431">
            <v>2632.79</v>
          </cell>
          <cell r="G2431">
            <v>2631.03</v>
          </cell>
          <cell r="H2431">
            <v>0</v>
          </cell>
          <cell r="I2431">
            <v>0.23</v>
          </cell>
          <cell r="J2431">
            <v>2</v>
          </cell>
          <cell r="K2431">
            <v>2430</v>
          </cell>
        </row>
        <row r="2432">
          <cell r="B2432">
            <v>31929</v>
          </cell>
          <cell r="C2432">
            <v>31911</v>
          </cell>
          <cell r="D2432">
            <v>2617.8000000000002</v>
          </cell>
          <cell r="E2432">
            <v>0</v>
          </cell>
          <cell r="F2432">
            <v>2616.1999999999998</v>
          </cell>
          <cell r="G2432">
            <v>0</v>
          </cell>
          <cell r="H2432">
            <v>0</v>
          </cell>
          <cell r="I2432">
            <v>0.4</v>
          </cell>
          <cell r="J2432">
            <v>8</v>
          </cell>
          <cell r="K2432">
            <v>2431</v>
          </cell>
        </row>
        <row r="2433">
          <cell r="B2433">
            <v>31950</v>
          </cell>
          <cell r="C2433">
            <v>31929</v>
          </cell>
          <cell r="D2433">
            <v>2620.8000000000002</v>
          </cell>
          <cell r="E2433">
            <v>2617.8000000000002</v>
          </cell>
          <cell r="F2433">
            <v>2619</v>
          </cell>
          <cell r="G2433">
            <v>2617</v>
          </cell>
          <cell r="H2433">
            <v>0</v>
          </cell>
          <cell r="I2433">
            <v>0.4</v>
          </cell>
          <cell r="J2433">
            <v>8</v>
          </cell>
          <cell r="K2433">
            <v>2432</v>
          </cell>
        </row>
        <row r="2434">
          <cell r="B2434">
            <v>31978</v>
          </cell>
          <cell r="C2434">
            <v>31950</v>
          </cell>
          <cell r="D2434">
            <v>2625.26</v>
          </cell>
          <cell r="E2434">
            <v>2620.8000000000002</v>
          </cell>
          <cell r="F2434">
            <v>2623.8</v>
          </cell>
          <cell r="G2434">
            <v>2620</v>
          </cell>
          <cell r="H2434">
            <v>0</v>
          </cell>
          <cell r="I2434">
            <v>0.4</v>
          </cell>
          <cell r="J2434">
            <v>8</v>
          </cell>
          <cell r="K2434">
            <v>2433</v>
          </cell>
        </row>
        <row r="2435">
          <cell r="B2435">
            <v>31990</v>
          </cell>
          <cell r="C2435">
            <v>31978</v>
          </cell>
          <cell r="D2435">
            <v>2627.3</v>
          </cell>
          <cell r="E2435">
            <v>2625.26</v>
          </cell>
          <cell r="F2435">
            <v>2626.7</v>
          </cell>
          <cell r="G2435">
            <v>2624.82</v>
          </cell>
          <cell r="H2435">
            <v>0</v>
          </cell>
          <cell r="I2435">
            <v>0.5</v>
          </cell>
          <cell r="J2435">
            <v>2</v>
          </cell>
          <cell r="K2435">
            <v>2434</v>
          </cell>
        </row>
        <row r="2436">
          <cell r="B2436">
            <v>32033</v>
          </cell>
          <cell r="C2436">
            <v>31990</v>
          </cell>
          <cell r="D2436">
            <v>2626.27</v>
          </cell>
          <cell r="E2436">
            <v>2627.3</v>
          </cell>
          <cell r="F2436">
            <v>2625.62</v>
          </cell>
          <cell r="G2436">
            <v>0</v>
          </cell>
          <cell r="H2436">
            <v>0</v>
          </cell>
          <cell r="I2436">
            <v>0.3</v>
          </cell>
          <cell r="J2436">
            <v>2</v>
          </cell>
          <cell r="K2436">
            <v>2435</v>
          </cell>
        </row>
        <row r="2437">
          <cell r="B2437">
            <v>32052</v>
          </cell>
          <cell r="C2437">
            <v>32033</v>
          </cell>
          <cell r="D2437">
            <v>2627.17</v>
          </cell>
          <cell r="E2437">
            <v>2626.27</v>
          </cell>
          <cell r="F2437">
            <v>2626.82</v>
          </cell>
          <cell r="G2437">
            <v>2625.62</v>
          </cell>
          <cell r="H2437">
            <v>0</v>
          </cell>
          <cell r="I2437">
            <v>0.23</v>
          </cell>
          <cell r="J2437">
            <v>0</v>
          </cell>
          <cell r="K2437">
            <v>2436</v>
          </cell>
        </row>
        <row r="2438">
          <cell r="B2438">
            <v>32075</v>
          </cell>
          <cell r="C2438">
            <v>32052</v>
          </cell>
          <cell r="D2438">
            <v>2628.77</v>
          </cell>
          <cell r="E2438">
            <v>2628.83</v>
          </cell>
          <cell r="F2438">
            <v>2627.67</v>
          </cell>
          <cell r="G2438">
            <v>2627.53</v>
          </cell>
          <cell r="H2438">
            <v>0</v>
          </cell>
          <cell r="I2438">
            <v>0</v>
          </cell>
          <cell r="J2438">
            <v>4.1500000000000004</v>
          </cell>
          <cell r="K2438">
            <v>2437</v>
          </cell>
        </row>
        <row r="2439">
          <cell r="B2439">
            <v>32077</v>
          </cell>
          <cell r="C2439">
            <v>32207</v>
          </cell>
          <cell r="D2439">
            <v>2628.77</v>
          </cell>
          <cell r="E2439">
            <v>2627.1</v>
          </cell>
          <cell r="F2439">
            <v>2627.67</v>
          </cell>
          <cell r="G2439">
            <v>2626.08</v>
          </cell>
          <cell r="H2439">
            <v>0</v>
          </cell>
          <cell r="I2439">
            <v>0.23</v>
          </cell>
          <cell r="J2439">
            <v>1.6</v>
          </cell>
          <cell r="K2439">
            <v>2438</v>
          </cell>
        </row>
        <row r="2440">
          <cell r="B2440">
            <v>32072</v>
          </cell>
          <cell r="C2440">
            <v>32168</v>
          </cell>
          <cell r="D2440">
            <v>2625</v>
          </cell>
          <cell r="E2440">
            <v>2624.36</v>
          </cell>
          <cell r="F2440">
            <v>2624</v>
          </cell>
          <cell r="G2440">
            <v>2623.01</v>
          </cell>
          <cell r="H2440">
            <v>0</v>
          </cell>
          <cell r="I2440">
            <v>0.23</v>
          </cell>
          <cell r="J2440">
            <v>1.6</v>
          </cell>
          <cell r="K2440">
            <v>2439</v>
          </cell>
        </row>
        <row r="2441">
          <cell r="B2441">
            <v>32207</v>
          </cell>
          <cell r="C2441">
            <v>32168</v>
          </cell>
          <cell r="D2441">
            <v>2627.1</v>
          </cell>
          <cell r="E2441">
            <v>2624.36</v>
          </cell>
          <cell r="F2441">
            <v>2626.08</v>
          </cell>
          <cell r="G2441">
            <v>2623.07</v>
          </cell>
          <cell r="H2441">
            <v>0</v>
          </cell>
          <cell r="I2441">
            <v>0.3</v>
          </cell>
          <cell r="J2441">
            <v>8</v>
          </cell>
          <cell r="K2441">
            <v>2440</v>
          </cell>
        </row>
        <row r="2442">
          <cell r="B2442">
            <v>32168</v>
          </cell>
          <cell r="C2442">
            <v>32082</v>
          </cell>
          <cell r="D2442">
            <v>2624.36</v>
          </cell>
          <cell r="E2442">
            <v>2617.15</v>
          </cell>
          <cell r="F2442">
            <v>2623.08</v>
          </cell>
          <cell r="G2442">
            <v>2616.35</v>
          </cell>
          <cell r="H2442">
            <v>0</v>
          </cell>
          <cell r="I2442">
            <v>0.3</v>
          </cell>
          <cell r="J2442">
            <v>8</v>
          </cell>
          <cell r="K2442">
            <v>2441</v>
          </cell>
        </row>
        <row r="2443">
          <cell r="B2443">
            <v>32082</v>
          </cell>
          <cell r="C2443">
            <v>32053</v>
          </cell>
          <cell r="D2443">
            <v>2617.15</v>
          </cell>
          <cell r="E2443">
            <v>2616.4499999999998</v>
          </cell>
          <cell r="F2443">
            <v>2616.35</v>
          </cell>
          <cell r="G2443">
            <v>2615.31</v>
          </cell>
          <cell r="H2443">
            <v>0</v>
          </cell>
          <cell r="I2443">
            <v>0.3</v>
          </cell>
          <cell r="J2443">
            <v>0</v>
          </cell>
          <cell r="K2443">
            <v>2442</v>
          </cell>
        </row>
        <row r="2444">
          <cell r="B2444">
            <v>32053</v>
          </cell>
          <cell r="C2444">
            <v>31958</v>
          </cell>
          <cell r="D2444">
            <v>2616.4499999999998</v>
          </cell>
          <cell r="E2444">
            <v>2616.1999999999998</v>
          </cell>
          <cell r="F2444">
            <v>2615.31</v>
          </cell>
          <cell r="G2444">
            <v>2613.7399999999998</v>
          </cell>
          <cell r="H2444">
            <v>0</v>
          </cell>
          <cell r="I2444">
            <v>0.45</v>
          </cell>
          <cell r="J2444">
            <v>0</v>
          </cell>
          <cell r="K2444">
            <v>2443</v>
          </cell>
        </row>
        <row r="2445">
          <cell r="B2445">
            <v>32047</v>
          </cell>
          <cell r="C2445">
            <v>32000</v>
          </cell>
          <cell r="D2445">
            <v>2649.25</v>
          </cell>
          <cell r="E2445">
            <v>2644.7</v>
          </cell>
          <cell r="F2445">
            <v>2647.05</v>
          </cell>
          <cell r="G2445">
            <v>2644</v>
          </cell>
          <cell r="H2445">
            <v>0</v>
          </cell>
          <cell r="I2445">
            <v>0.23</v>
          </cell>
          <cell r="J2445">
            <v>8</v>
          </cell>
          <cell r="K2445">
            <v>2444</v>
          </cell>
        </row>
        <row r="2446">
          <cell r="B2446">
            <v>32062</v>
          </cell>
          <cell r="C2446">
            <v>32047</v>
          </cell>
          <cell r="D2446">
            <v>2650.8</v>
          </cell>
          <cell r="E2446">
            <v>2649.25</v>
          </cell>
          <cell r="F2446">
            <v>2649.7</v>
          </cell>
          <cell r="G2446">
            <v>2648.3</v>
          </cell>
          <cell r="H2446">
            <v>0</v>
          </cell>
          <cell r="I2446">
            <v>0.23</v>
          </cell>
          <cell r="J2446">
            <v>7</v>
          </cell>
          <cell r="K2446">
            <v>2445</v>
          </cell>
        </row>
        <row r="2447">
          <cell r="B2447">
            <v>32000</v>
          </cell>
          <cell r="C2447">
            <v>31947</v>
          </cell>
          <cell r="D2447">
            <v>2644.7</v>
          </cell>
          <cell r="E2447">
            <v>2641.09</v>
          </cell>
          <cell r="F2447">
            <v>2644</v>
          </cell>
          <cell r="G2447">
            <v>0</v>
          </cell>
          <cell r="H2447">
            <v>0</v>
          </cell>
          <cell r="I2447">
            <v>0.23</v>
          </cell>
          <cell r="J2447">
            <v>7</v>
          </cell>
          <cell r="K2447">
            <v>2446</v>
          </cell>
        </row>
        <row r="2448">
          <cell r="B2448">
            <v>31955</v>
          </cell>
          <cell r="C2448">
            <v>31850</v>
          </cell>
          <cell r="D2448">
            <v>0</v>
          </cell>
          <cell r="E2448">
            <v>2628.68</v>
          </cell>
          <cell r="F2448">
            <v>2628.54</v>
          </cell>
          <cell r="G2448">
            <v>2626.97</v>
          </cell>
          <cell r="H2448">
            <v>0</v>
          </cell>
          <cell r="I2448">
            <v>0.3</v>
          </cell>
          <cell r="J2448">
            <v>1</v>
          </cell>
          <cell r="K2448">
            <v>2447</v>
          </cell>
        </row>
        <row r="2449">
          <cell r="B2449">
            <v>32001</v>
          </cell>
          <cell r="C2449">
            <v>31955</v>
          </cell>
          <cell r="D2449">
            <v>2630.15</v>
          </cell>
          <cell r="E2449">
            <v>0</v>
          </cell>
          <cell r="F2449">
            <v>2629.32</v>
          </cell>
          <cell r="G2449">
            <v>2628.54</v>
          </cell>
          <cell r="H2449">
            <v>0</v>
          </cell>
          <cell r="I2449">
            <v>0.23</v>
          </cell>
          <cell r="J2449">
            <v>1.8</v>
          </cell>
          <cell r="K2449">
            <v>2448</v>
          </cell>
        </row>
        <row r="2450">
          <cell r="B2450">
            <v>31988</v>
          </cell>
          <cell r="C2450">
            <v>31887</v>
          </cell>
          <cell r="D2450">
            <v>0</v>
          </cell>
          <cell r="E2450">
            <v>2634.85</v>
          </cell>
          <cell r="F2450">
            <v>2634.3</v>
          </cell>
          <cell r="G2450">
            <v>2633.43</v>
          </cell>
          <cell r="H2450">
            <v>0</v>
          </cell>
          <cell r="I2450">
            <v>0.3</v>
          </cell>
          <cell r="J2450">
            <v>1</v>
          </cell>
          <cell r="K2450">
            <v>2449</v>
          </cell>
        </row>
        <row r="2451">
          <cell r="B2451">
            <v>31839</v>
          </cell>
          <cell r="C2451">
            <v>31863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H2451">
            <v>0</v>
          </cell>
          <cell r="I2451">
            <v>0.35</v>
          </cell>
          <cell r="J2451">
            <v>0</v>
          </cell>
          <cell r="K2451">
            <v>2450</v>
          </cell>
        </row>
        <row r="2452">
          <cell r="B2452">
            <v>31863</v>
          </cell>
          <cell r="C2452">
            <v>31861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0.35</v>
          </cell>
          <cell r="J2452">
            <v>0.45</v>
          </cell>
          <cell r="K2452">
            <v>2451</v>
          </cell>
        </row>
        <row r="2453">
          <cell r="B2453">
            <v>31861</v>
          </cell>
          <cell r="C2453">
            <v>31850</v>
          </cell>
          <cell r="D2453">
            <v>0</v>
          </cell>
          <cell r="E2453">
            <v>2628.68</v>
          </cell>
          <cell r="F2453">
            <v>2629.01</v>
          </cell>
          <cell r="G2453">
            <v>2627.68</v>
          </cell>
          <cell r="H2453">
            <v>0</v>
          </cell>
          <cell r="I2453">
            <v>0.5</v>
          </cell>
          <cell r="J2453">
            <v>7.54</v>
          </cell>
          <cell r="K2453">
            <v>2452</v>
          </cell>
        </row>
        <row r="2454">
          <cell r="B2454">
            <v>31887</v>
          </cell>
          <cell r="C2454">
            <v>31861</v>
          </cell>
          <cell r="D2454">
            <v>2634.85</v>
          </cell>
          <cell r="E2454">
            <v>0</v>
          </cell>
          <cell r="F2454">
            <v>2636.64</v>
          </cell>
          <cell r="G2454">
            <v>0</v>
          </cell>
          <cell r="H2454">
            <v>0</v>
          </cell>
          <cell r="I2454">
            <v>0.5</v>
          </cell>
          <cell r="J2454">
            <v>7.45</v>
          </cell>
          <cell r="K2454">
            <v>2453</v>
          </cell>
        </row>
        <row r="2455">
          <cell r="B2455">
            <v>31921</v>
          </cell>
          <cell r="C2455">
            <v>31887</v>
          </cell>
          <cell r="D2455">
            <v>0</v>
          </cell>
          <cell r="E2455">
            <v>2634.85</v>
          </cell>
          <cell r="F2455">
            <v>2636.64</v>
          </cell>
          <cell r="G2455">
            <v>2633.99</v>
          </cell>
          <cell r="H2455">
            <v>0</v>
          </cell>
          <cell r="I2455">
            <v>0.5</v>
          </cell>
          <cell r="J2455">
            <v>8</v>
          </cell>
          <cell r="K2455">
            <v>2454</v>
          </cell>
        </row>
        <row r="2456">
          <cell r="B2456">
            <v>31947</v>
          </cell>
          <cell r="C2456">
            <v>31921</v>
          </cell>
          <cell r="D2456">
            <v>2641.09</v>
          </cell>
          <cell r="E2456">
            <v>0</v>
          </cell>
          <cell r="F2456">
            <v>2639.86</v>
          </cell>
          <cell r="G2456">
            <v>2637.7</v>
          </cell>
          <cell r="H2456">
            <v>0</v>
          </cell>
          <cell r="I2456">
            <v>0.5</v>
          </cell>
          <cell r="J2456">
            <v>8</v>
          </cell>
          <cell r="K2456">
            <v>2455</v>
          </cell>
        </row>
        <row r="2457">
          <cell r="B2457">
            <v>31850</v>
          </cell>
          <cell r="C2457">
            <v>31836</v>
          </cell>
          <cell r="D2457">
            <v>2628.68</v>
          </cell>
          <cell r="E2457">
            <v>2623.62</v>
          </cell>
          <cell r="F2457">
            <v>2626.58</v>
          </cell>
          <cell r="G2457">
            <v>2623.62</v>
          </cell>
          <cell r="H2457">
            <v>0</v>
          </cell>
          <cell r="I2457">
            <v>0.5</v>
          </cell>
          <cell r="J2457">
            <v>8.7200000000000006</v>
          </cell>
          <cell r="K2457">
            <v>2456</v>
          </cell>
        </row>
        <row r="2458">
          <cell r="B2458">
            <v>31911</v>
          </cell>
          <cell r="C2458">
            <v>31958</v>
          </cell>
          <cell r="D2458">
            <v>0</v>
          </cell>
          <cell r="E2458">
            <v>2616.1999999999998</v>
          </cell>
          <cell r="F2458">
            <v>2614.13</v>
          </cell>
          <cell r="G2458">
            <v>2613.71</v>
          </cell>
          <cell r="H2458">
            <v>0</v>
          </cell>
          <cell r="I2458">
            <v>0.55000000000000004</v>
          </cell>
          <cell r="J2458">
            <v>1</v>
          </cell>
          <cell r="K2458">
            <v>2457</v>
          </cell>
        </row>
        <row r="2459">
          <cell r="B2459">
            <v>31847</v>
          </cell>
          <cell r="C2459">
            <v>31911</v>
          </cell>
          <cell r="D2459">
            <v>2615.59</v>
          </cell>
          <cell r="E2459">
            <v>0</v>
          </cell>
          <cell r="F2459">
            <v>0</v>
          </cell>
          <cell r="G2459">
            <v>2614.13</v>
          </cell>
          <cell r="H2459">
            <v>0</v>
          </cell>
          <cell r="I2459">
            <v>0.23</v>
          </cell>
          <cell r="J2459">
            <v>1</v>
          </cell>
          <cell r="K2459">
            <v>2458</v>
          </cell>
        </row>
        <row r="2460">
          <cell r="B2460">
            <v>31958</v>
          </cell>
          <cell r="C2460">
            <v>31946</v>
          </cell>
          <cell r="D2460">
            <v>2616.1999999999998</v>
          </cell>
          <cell r="E2460">
            <v>2615</v>
          </cell>
          <cell r="F2460">
            <v>2613.66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2459</v>
          </cell>
        </row>
        <row r="2461">
          <cell r="B2461">
            <v>31946</v>
          </cell>
          <cell r="C2461">
            <v>31906</v>
          </cell>
          <cell r="D2461">
            <v>2615</v>
          </cell>
          <cell r="E2461">
            <v>0</v>
          </cell>
          <cell r="F2461">
            <v>2613.0100000000002</v>
          </cell>
          <cell r="G2461">
            <v>2611.4899999999998</v>
          </cell>
          <cell r="H2461">
            <v>0</v>
          </cell>
          <cell r="I2461">
            <v>0.5</v>
          </cell>
          <cell r="J2461">
            <v>4</v>
          </cell>
          <cell r="K2461">
            <v>2460</v>
          </cell>
        </row>
        <row r="2462">
          <cell r="B2462">
            <v>31906</v>
          </cell>
          <cell r="C2462">
            <v>31856</v>
          </cell>
          <cell r="D2462">
            <v>0</v>
          </cell>
          <cell r="E2462">
            <v>2610.1999999999998</v>
          </cell>
          <cell r="F2462">
            <v>2611.4899999999998</v>
          </cell>
          <cell r="G2462">
            <v>2608.46</v>
          </cell>
          <cell r="H2462">
            <v>0</v>
          </cell>
          <cell r="I2462">
            <v>0.5</v>
          </cell>
          <cell r="J2462">
            <v>5.0999999999999996</v>
          </cell>
          <cell r="K2462">
            <v>2461</v>
          </cell>
        </row>
        <row r="2463">
          <cell r="B2463">
            <v>32155</v>
          </cell>
          <cell r="C2463">
            <v>32074</v>
          </cell>
          <cell r="D2463">
            <v>2615.2199999999998</v>
          </cell>
          <cell r="E2463">
            <v>0</v>
          </cell>
          <cell r="F2463">
            <v>2614.1999999999998</v>
          </cell>
          <cell r="G2463">
            <v>0</v>
          </cell>
          <cell r="H2463">
            <v>0</v>
          </cell>
          <cell r="I2463">
            <v>0.3</v>
          </cell>
          <cell r="J2463">
            <v>5</v>
          </cell>
          <cell r="K2463">
            <v>2462</v>
          </cell>
        </row>
        <row r="2464">
          <cell r="B2464">
            <v>32074</v>
          </cell>
          <cell r="C2464">
            <v>31998</v>
          </cell>
          <cell r="D2464">
            <v>0</v>
          </cell>
          <cell r="E2464">
            <v>2604.85</v>
          </cell>
          <cell r="F2464">
            <v>0</v>
          </cell>
          <cell r="G2464">
            <v>2604.0500000000002</v>
          </cell>
          <cell r="H2464">
            <v>0</v>
          </cell>
          <cell r="I2464">
            <v>0.3</v>
          </cell>
          <cell r="J2464">
            <v>5.36</v>
          </cell>
          <cell r="K2464">
            <v>2463</v>
          </cell>
        </row>
        <row r="2465">
          <cell r="B2465">
            <v>32074</v>
          </cell>
          <cell r="C2465">
            <v>31981</v>
          </cell>
          <cell r="D2465">
            <v>2610.21</v>
          </cell>
          <cell r="E2465">
            <v>2609.4</v>
          </cell>
          <cell r="F2465">
            <v>0</v>
          </cell>
          <cell r="G2465">
            <v>0</v>
          </cell>
          <cell r="H2465">
            <v>0</v>
          </cell>
          <cell r="I2465">
            <v>0.3</v>
          </cell>
          <cell r="J2465">
            <v>0.68</v>
          </cell>
          <cell r="K2465">
            <v>2464</v>
          </cell>
        </row>
        <row r="2466">
          <cell r="B2466">
            <v>31981</v>
          </cell>
          <cell r="C2466">
            <v>31889</v>
          </cell>
          <cell r="D2466">
            <v>2609.4</v>
          </cell>
          <cell r="E2466">
            <v>0</v>
          </cell>
          <cell r="F2466">
            <v>2608.42</v>
          </cell>
          <cell r="G2466">
            <v>0</v>
          </cell>
          <cell r="H2466">
            <v>0</v>
          </cell>
          <cell r="I2466">
            <v>0.4</v>
          </cell>
          <cell r="J2466">
            <v>0.5</v>
          </cell>
          <cell r="K2466">
            <v>2465</v>
          </cell>
        </row>
        <row r="2467">
          <cell r="B2467">
            <v>31889</v>
          </cell>
          <cell r="C2467">
            <v>31856</v>
          </cell>
          <cell r="D2467">
            <v>0</v>
          </cell>
          <cell r="E2467">
            <v>2610.02</v>
          </cell>
          <cell r="F2467">
            <v>2608.56</v>
          </cell>
          <cell r="G2467">
            <v>2608.4899999999998</v>
          </cell>
          <cell r="H2467">
            <v>0</v>
          </cell>
          <cell r="I2467">
            <v>0.4</v>
          </cell>
          <cell r="J2467">
            <v>0.5</v>
          </cell>
          <cell r="K2467">
            <v>2466</v>
          </cell>
        </row>
        <row r="2468">
          <cell r="B2468">
            <v>31998</v>
          </cell>
          <cell r="C2468">
            <v>31888</v>
          </cell>
          <cell r="D2468">
            <v>2604.85</v>
          </cell>
          <cell r="E2468">
            <v>2605.25</v>
          </cell>
          <cell r="F2468">
            <v>2604.1</v>
          </cell>
          <cell r="G2468">
            <v>2603.5300000000002</v>
          </cell>
          <cell r="H2468">
            <v>0</v>
          </cell>
          <cell r="I2468">
            <v>0.35</v>
          </cell>
          <cell r="J2468">
            <v>0.6</v>
          </cell>
          <cell r="K2468">
            <v>2467</v>
          </cell>
        </row>
        <row r="2469">
          <cell r="B2469">
            <v>31998</v>
          </cell>
          <cell r="C2469">
            <v>32083</v>
          </cell>
          <cell r="D2469">
            <v>2604.85</v>
          </cell>
          <cell r="E2469">
            <v>2603.4</v>
          </cell>
          <cell r="F2469">
            <v>2604.1</v>
          </cell>
          <cell r="G2469">
            <v>2603.4</v>
          </cell>
          <cell r="H2469">
            <v>0</v>
          </cell>
          <cell r="I2469">
            <v>0.4</v>
          </cell>
          <cell r="J2469">
            <v>1</v>
          </cell>
          <cell r="K2469">
            <v>2468</v>
          </cell>
        </row>
        <row r="2470">
          <cell r="B2470">
            <v>32083</v>
          </cell>
          <cell r="C2470">
            <v>32163</v>
          </cell>
          <cell r="D2470">
            <v>0</v>
          </cell>
          <cell r="E2470">
            <v>2605.42</v>
          </cell>
          <cell r="F2470">
            <v>2603.4</v>
          </cell>
          <cell r="G2470">
            <v>2603.06</v>
          </cell>
          <cell r="H2470">
            <v>0</v>
          </cell>
          <cell r="I2470">
            <v>0.4</v>
          </cell>
          <cell r="J2470">
            <v>0.5</v>
          </cell>
          <cell r="K2470">
            <v>2469</v>
          </cell>
        </row>
        <row r="2471">
          <cell r="B2471">
            <v>32163</v>
          </cell>
          <cell r="C2471">
            <v>32045</v>
          </cell>
          <cell r="D2471">
            <v>2605.42</v>
          </cell>
          <cell r="E2471">
            <v>2602.0500000000002</v>
          </cell>
          <cell r="F2471">
            <v>2603.0500000000002</v>
          </cell>
          <cell r="G2471">
            <v>2600.9899999999998</v>
          </cell>
          <cell r="H2471">
            <v>0</v>
          </cell>
          <cell r="I2471">
            <v>0.6</v>
          </cell>
          <cell r="J2471">
            <v>1.9</v>
          </cell>
          <cell r="K2471">
            <v>2470</v>
          </cell>
        </row>
        <row r="2472">
          <cell r="B2472">
            <v>32106</v>
          </cell>
          <cell r="C2472">
            <v>32045</v>
          </cell>
          <cell r="D2472">
            <v>0</v>
          </cell>
          <cell r="E2472">
            <v>2602.0500000000002</v>
          </cell>
          <cell r="F2472">
            <v>2600.75</v>
          </cell>
          <cell r="G2472">
            <v>0</v>
          </cell>
          <cell r="H2472">
            <v>0</v>
          </cell>
          <cell r="I2472">
            <v>0.23</v>
          </cell>
          <cell r="J2472">
            <v>0.06</v>
          </cell>
          <cell r="K2472">
            <v>2471</v>
          </cell>
        </row>
        <row r="2473">
          <cell r="B2473">
            <v>32045</v>
          </cell>
          <cell r="C2473">
            <v>31908</v>
          </cell>
          <cell r="D2473">
            <v>2602.0500000000002</v>
          </cell>
          <cell r="E2473">
            <v>2607.61</v>
          </cell>
          <cell r="F2473">
            <v>2600.9899999999998</v>
          </cell>
          <cell r="G2473">
            <v>2606.42</v>
          </cell>
          <cell r="H2473">
            <v>0</v>
          </cell>
          <cell r="I2473">
            <v>0.6</v>
          </cell>
          <cell r="J2473">
            <v>2.7</v>
          </cell>
          <cell r="K2473">
            <v>2472</v>
          </cell>
        </row>
        <row r="2474">
          <cell r="B2474">
            <v>32025</v>
          </cell>
          <cell r="C2474">
            <v>31908</v>
          </cell>
          <cell r="D2474">
            <v>2698.37</v>
          </cell>
          <cell r="E2474">
            <v>2697.61</v>
          </cell>
          <cell r="F2474">
            <v>2697.64</v>
          </cell>
          <cell r="G2474">
            <v>2696.37</v>
          </cell>
          <cell r="H2474">
            <v>0</v>
          </cell>
          <cell r="I2474">
            <v>0.4</v>
          </cell>
          <cell r="J2474">
            <v>1.2</v>
          </cell>
          <cell r="K2474">
            <v>2473</v>
          </cell>
        </row>
        <row r="2475">
          <cell r="B2475">
            <v>32025</v>
          </cell>
          <cell r="C2475">
            <v>31933</v>
          </cell>
          <cell r="D2475">
            <v>2598.37</v>
          </cell>
          <cell r="E2475">
            <v>0</v>
          </cell>
          <cell r="F2475">
            <v>2597.64</v>
          </cell>
          <cell r="G2475">
            <v>2593.98</v>
          </cell>
          <cell r="H2475">
            <v>0</v>
          </cell>
          <cell r="I2475">
            <v>0.6</v>
          </cell>
          <cell r="J2475">
            <v>2.3199999999999998</v>
          </cell>
          <cell r="K2475">
            <v>2474</v>
          </cell>
        </row>
        <row r="2476">
          <cell r="B2476">
            <v>31933</v>
          </cell>
          <cell r="C2476">
            <v>31840</v>
          </cell>
          <cell r="D2476">
            <v>0</v>
          </cell>
          <cell r="E2476">
            <v>2592.83</v>
          </cell>
          <cell r="F2476">
            <v>2593.98</v>
          </cell>
          <cell r="G2476">
            <v>2591.41</v>
          </cell>
          <cell r="H2476">
            <v>0</v>
          </cell>
          <cell r="I2476">
            <v>0.6</v>
          </cell>
          <cell r="J2476">
            <v>2.2999999999999998</v>
          </cell>
          <cell r="K2476">
            <v>2475</v>
          </cell>
        </row>
        <row r="2477">
          <cell r="B2477">
            <v>32213</v>
          </cell>
          <cell r="C2477">
            <v>32025</v>
          </cell>
          <cell r="D2477">
            <v>2598.9499999999998</v>
          </cell>
          <cell r="E2477">
            <v>2598.37</v>
          </cell>
          <cell r="F2477">
            <v>2597.89</v>
          </cell>
          <cell r="G2477">
            <v>0</v>
          </cell>
          <cell r="H2477">
            <v>0</v>
          </cell>
          <cell r="I2477">
            <v>0.4</v>
          </cell>
          <cell r="J2477">
            <v>1</v>
          </cell>
          <cell r="K2477">
            <v>2476</v>
          </cell>
        </row>
        <row r="2478">
          <cell r="B2478">
            <v>32213</v>
          </cell>
          <cell r="C2478">
            <v>32109</v>
          </cell>
          <cell r="D2478">
            <v>2589.9499999999998</v>
          </cell>
          <cell r="E2478">
            <v>0</v>
          </cell>
          <cell r="F2478">
            <v>2597.2800000000002</v>
          </cell>
          <cell r="G2478">
            <v>2594.38</v>
          </cell>
          <cell r="H2478">
            <v>0</v>
          </cell>
          <cell r="I2478">
            <v>0.5</v>
          </cell>
          <cell r="J2478">
            <v>2.6</v>
          </cell>
          <cell r="K2478">
            <v>2477</v>
          </cell>
        </row>
        <row r="2479">
          <cell r="B2479">
            <v>32109</v>
          </cell>
          <cell r="C2479">
            <v>32006</v>
          </cell>
          <cell r="D2479">
            <v>0</v>
          </cell>
          <cell r="E2479">
            <v>2593.0500000000002</v>
          </cell>
          <cell r="F2479">
            <v>2594.38</v>
          </cell>
          <cell r="G2479">
            <v>2591.48</v>
          </cell>
          <cell r="H2479">
            <v>0</v>
          </cell>
          <cell r="I2479">
            <v>0.5</v>
          </cell>
          <cell r="J2479">
            <v>2.6</v>
          </cell>
          <cell r="K2479">
            <v>2478</v>
          </cell>
        </row>
        <row r="2480">
          <cell r="B2480">
            <v>32006</v>
          </cell>
          <cell r="C2480">
            <v>31840</v>
          </cell>
          <cell r="D2480">
            <v>2593.0500000000002</v>
          </cell>
          <cell r="E2480">
            <v>2592.83</v>
          </cell>
          <cell r="F2480">
            <v>2592.21</v>
          </cell>
          <cell r="G2480">
            <v>0</v>
          </cell>
          <cell r="H2480">
            <v>0</v>
          </cell>
          <cell r="I2480">
            <v>0.4</v>
          </cell>
          <cell r="J2480">
            <v>0.6</v>
          </cell>
          <cell r="K2480">
            <v>2479</v>
          </cell>
        </row>
        <row r="2481">
          <cell r="B2481">
            <v>32006</v>
          </cell>
          <cell r="C2481">
            <v>31948</v>
          </cell>
          <cell r="D2481">
            <v>2593.0500000000002</v>
          </cell>
          <cell r="E2481">
            <v>0</v>
          </cell>
          <cell r="F2481">
            <v>2591.48</v>
          </cell>
          <cell r="G2481">
            <v>0</v>
          </cell>
          <cell r="H2481">
            <v>0</v>
          </cell>
          <cell r="I2481">
            <v>0.6</v>
          </cell>
          <cell r="J2481">
            <v>1.5</v>
          </cell>
          <cell r="K2481">
            <v>2480</v>
          </cell>
        </row>
        <row r="2482">
          <cell r="B2482">
            <v>31948</v>
          </cell>
          <cell r="C2482">
            <v>31865</v>
          </cell>
          <cell r="D2482">
            <v>0</v>
          </cell>
          <cell r="E2482">
            <v>2590.2600000000002</v>
          </cell>
          <cell r="F2482">
            <v>0</v>
          </cell>
          <cell r="G2482">
            <v>2599.06</v>
          </cell>
          <cell r="H2482">
            <v>0</v>
          </cell>
          <cell r="I2482">
            <v>0.6</v>
          </cell>
          <cell r="J2482">
            <v>1.5</v>
          </cell>
          <cell r="K2482">
            <v>2481</v>
          </cell>
        </row>
        <row r="2483">
          <cell r="B2483">
            <v>31079</v>
          </cell>
          <cell r="C2483">
            <v>30988</v>
          </cell>
          <cell r="D2483">
            <v>0</v>
          </cell>
          <cell r="E2483">
            <v>0</v>
          </cell>
          <cell r="F2483">
            <v>2641.52</v>
          </cell>
          <cell r="G2483">
            <v>2641.02</v>
          </cell>
          <cell r="H2483">
            <v>0</v>
          </cell>
          <cell r="I2483">
            <v>0.3</v>
          </cell>
          <cell r="J2483">
            <v>1.1000000000000001</v>
          </cell>
          <cell r="K2483">
            <v>2482</v>
          </cell>
        </row>
        <row r="2484">
          <cell r="B2484">
            <v>31230</v>
          </cell>
          <cell r="C2484">
            <v>31079</v>
          </cell>
          <cell r="D2484">
            <v>0</v>
          </cell>
          <cell r="E2484">
            <v>0</v>
          </cell>
          <cell r="F2484">
            <v>2650.6</v>
          </cell>
          <cell r="G2484">
            <v>0</v>
          </cell>
          <cell r="H2484">
            <v>0</v>
          </cell>
          <cell r="I2484">
            <v>0.3</v>
          </cell>
          <cell r="J2484">
            <v>10</v>
          </cell>
          <cell r="K2484">
            <v>2483</v>
          </cell>
        </row>
        <row r="2485">
          <cell r="B2485">
            <v>31372</v>
          </cell>
          <cell r="C2485">
            <v>31230</v>
          </cell>
          <cell r="D2485">
            <v>0</v>
          </cell>
          <cell r="E2485">
            <v>0</v>
          </cell>
          <cell r="F2485">
            <v>2654.45</v>
          </cell>
          <cell r="G2485">
            <v>2650.91</v>
          </cell>
          <cell r="H2485">
            <v>0</v>
          </cell>
          <cell r="I2485">
            <v>0.3</v>
          </cell>
          <cell r="J2485">
            <v>4.9000000000000004</v>
          </cell>
          <cell r="K2485">
            <v>2484</v>
          </cell>
        </row>
        <row r="2486">
          <cell r="B2486">
            <v>31457</v>
          </cell>
          <cell r="C2486">
            <v>31421</v>
          </cell>
          <cell r="D2486">
            <v>2660.48</v>
          </cell>
          <cell r="E2486">
            <v>0</v>
          </cell>
          <cell r="F2486">
            <v>2657.08</v>
          </cell>
          <cell r="G2486">
            <v>2648.59</v>
          </cell>
          <cell r="H2486">
            <v>0</v>
          </cell>
          <cell r="I2486">
            <v>0.3</v>
          </cell>
          <cell r="J2486">
            <v>13</v>
          </cell>
          <cell r="K2486">
            <v>2485</v>
          </cell>
        </row>
        <row r="2487">
          <cell r="B2487">
            <v>31246</v>
          </cell>
          <cell r="C2487">
            <v>31101</v>
          </cell>
          <cell r="D2487">
            <v>2641.19</v>
          </cell>
          <cell r="E2487">
            <v>2634.09</v>
          </cell>
          <cell r="F2487">
            <v>2640.29</v>
          </cell>
          <cell r="G2487">
            <v>2633.03</v>
          </cell>
          <cell r="H2487">
            <v>0</v>
          </cell>
          <cell r="I2487">
            <v>0.3</v>
          </cell>
          <cell r="J2487">
            <v>10</v>
          </cell>
          <cell r="K2487">
            <v>2486</v>
          </cell>
        </row>
        <row r="2488">
          <cell r="B2488">
            <v>31421</v>
          </cell>
          <cell r="C2488">
            <v>31246</v>
          </cell>
          <cell r="D2488">
            <v>0</v>
          </cell>
          <cell r="E2488">
            <v>2641.19</v>
          </cell>
          <cell r="F2488">
            <v>2648.35</v>
          </cell>
          <cell r="G2488">
            <v>2640.34</v>
          </cell>
          <cell r="H2488">
            <v>0</v>
          </cell>
          <cell r="I2488">
            <v>0.3</v>
          </cell>
          <cell r="J2488">
            <v>8.6</v>
          </cell>
          <cell r="K2488">
            <v>2487</v>
          </cell>
        </row>
        <row r="2489">
          <cell r="B2489">
            <v>31139</v>
          </cell>
          <cell r="C2489">
            <v>31199</v>
          </cell>
          <cell r="D2489">
            <v>0</v>
          </cell>
          <cell r="E2489">
            <v>2628.74</v>
          </cell>
          <cell r="F2489">
            <v>2628.4</v>
          </cell>
          <cell r="G2489">
            <v>2627.49</v>
          </cell>
          <cell r="H2489">
            <v>0</v>
          </cell>
          <cell r="I2489">
            <v>0.3</v>
          </cell>
          <cell r="J2489">
            <v>0</v>
          </cell>
          <cell r="K2489">
            <v>2488</v>
          </cell>
        </row>
        <row r="2490">
          <cell r="B2490">
            <v>31027</v>
          </cell>
          <cell r="C2490">
            <v>31129</v>
          </cell>
          <cell r="D2490">
            <v>0</v>
          </cell>
          <cell r="E2490">
            <v>0</v>
          </cell>
          <cell r="F2490">
            <v>2622.3</v>
          </cell>
          <cell r="G2490">
            <v>0</v>
          </cell>
          <cell r="H2490">
            <v>0</v>
          </cell>
          <cell r="I2490">
            <v>0.3</v>
          </cell>
          <cell r="J2490">
            <v>0.5</v>
          </cell>
          <cell r="K2490">
            <v>2489</v>
          </cell>
        </row>
        <row r="2491">
          <cell r="B2491">
            <v>30980</v>
          </cell>
          <cell r="C2491">
            <v>31027</v>
          </cell>
          <cell r="D2491">
            <v>0</v>
          </cell>
          <cell r="E2491">
            <v>0</v>
          </cell>
          <cell r="F2491">
            <v>2622.43</v>
          </cell>
          <cell r="G2491">
            <v>2622.3</v>
          </cell>
          <cell r="H2491">
            <v>0</v>
          </cell>
          <cell r="I2491">
            <v>0.3</v>
          </cell>
          <cell r="J2491">
            <v>0.4</v>
          </cell>
          <cell r="K2491">
            <v>2490</v>
          </cell>
        </row>
        <row r="2492">
          <cell r="B2492">
            <v>31129</v>
          </cell>
          <cell r="C2492">
            <v>31073</v>
          </cell>
          <cell r="D2492">
            <v>0</v>
          </cell>
          <cell r="E2492">
            <v>2615.9499999999998</v>
          </cell>
          <cell r="F2492">
            <v>2621.44</v>
          </cell>
          <cell r="G2492">
            <v>2615</v>
          </cell>
          <cell r="H2492">
            <v>0</v>
          </cell>
          <cell r="I2492">
            <v>0.3</v>
          </cell>
          <cell r="J2492">
            <v>16</v>
          </cell>
          <cell r="K2492">
            <v>2491</v>
          </cell>
        </row>
        <row r="2493">
          <cell r="B2493">
            <v>31199</v>
          </cell>
          <cell r="C2493">
            <v>31129</v>
          </cell>
          <cell r="D2493">
            <v>2628.74</v>
          </cell>
          <cell r="E2493">
            <v>0</v>
          </cell>
          <cell r="F2493">
            <v>2627.01</v>
          </cell>
          <cell r="G2493">
            <v>2621.51</v>
          </cell>
          <cell r="H2493">
            <v>0</v>
          </cell>
          <cell r="I2493">
            <v>0.3</v>
          </cell>
          <cell r="J2493">
            <v>15</v>
          </cell>
          <cell r="K2493">
            <v>2492</v>
          </cell>
        </row>
        <row r="2494">
          <cell r="B2494">
            <v>31243</v>
          </cell>
          <cell r="C2494">
            <v>31199</v>
          </cell>
          <cell r="D2494">
            <v>0</v>
          </cell>
          <cell r="E2494">
            <v>2628.74</v>
          </cell>
          <cell r="F2494">
            <v>2628.86</v>
          </cell>
          <cell r="G2494">
            <v>2627.52</v>
          </cell>
          <cell r="H2494">
            <v>0</v>
          </cell>
          <cell r="I2494">
            <v>0.3</v>
          </cell>
          <cell r="J2494">
            <v>4.5999999999999996</v>
          </cell>
          <cell r="K2494">
            <v>2493</v>
          </cell>
        </row>
        <row r="2495">
          <cell r="B2495">
            <v>31307</v>
          </cell>
          <cell r="C2495">
            <v>31243</v>
          </cell>
          <cell r="D2495">
            <v>0</v>
          </cell>
          <cell r="E2495">
            <v>0</v>
          </cell>
          <cell r="F2495">
            <v>2637.81</v>
          </cell>
          <cell r="G2495">
            <v>2631.14</v>
          </cell>
          <cell r="H2495">
            <v>0</v>
          </cell>
          <cell r="I2495">
            <v>0.3</v>
          </cell>
          <cell r="J2495">
            <v>20</v>
          </cell>
          <cell r="K2495">
            <v>2494</v>
          </cell>
        </row>
        <row r="2496">
          <cell r="B2496">
            <v>31073</v>
          </cell>
          <cell r="C2496">
            <v>30976</v>
          </cell>
          <cell r="D2496">
            <v>2615.9499999999998</v>
          </cell>
          <cell r="E2496">
            <v>2615.4299999999998</v>
          </cell>
          <cell r="F2496">
            <v>2614.4499999999998</v>
          </cell>
          <cell r="G2496">
            <v>2613.92</v>
          </cell>
          <cell r="H2496">
            <v>0</v>
          </cell>
          <cell r="I2496">
            <v>0.3</v>
          </cell>
          <cell r="J2496">
            <v>0.8</v>
          </cell>
          <cell r="K2496">
            <v>2495</v>
          </cell>
        </row>
        <row r="2497">
          <cell r="B2497">
            <v>31053</v>
          </cell>
          <cell r="C2497">
            <v>31178</v>
          </cell>
          <cell r="D2497">
            <v>0</v>
          </cell>
          <cell r="E2497">
            <v>0</v>
          </cell>
          <cell r="F2497">
            <v>0</v>
          </cell>
          <cell r="G2497">
            <v>2611.44</v>
          </cell>
          <cell r="H2497">
            <v>0</v>
          </cell>
          <cell r="I2497">
            <v>0.23</v>
          </cell>
          <cell r="J2497">
            <v>1</v>
          </cell>
          <cell r="K2497">
            <v>2496</v>
          </cell>
        </row>
        <row r="2498">
          <cell r="B2498">
            <v>31178</v>
          </cell>
          <cell r="C2498">
            <v>31006</v>
          </cell>
          <cell r="D2498">
            <v>2614.4</v>
          </cell>
          <cell r="E2498">
            <v>2605.0700000000002</v>
          </cell>
          <cell r="F2498">
            <v>2609.39</v>
          </cell>
          <cell r="G2498">
            <v>2603.2399999999998</v>
          </cell>
          <cell r="H2498">
            <v>0</v>
          </cell>
          <cell r="I2498">
            <v>0.4</v>
          </cell>
          <cell r="J2498">
            <v>6</v>
          </cell>
          <cell r="K2498">
            <v>2497</v>
          </cell>
        </row>
        <row r="2499">
          <cell r="B2499">
            <v>31793</v>
          </cell>
          <cell r="C2499">
            <v>31760</v>
          </cell>
          <cell r="D2499">
            <v>2642.11</v>
          </cell>
          <cell r="E2499">
            <v>2637.01</v>
          </cell>
          <cell r="F2499">
            <v>2640.17</v>
          </cell>
          <cell r="G2499">
            <v>0</v>
          </cell>
          <cell r="H2499">
            <v>0</v>
          </cell>
          <cell r="I2499">
            <v>0.23</v>
          </cell>
          <cell r="J2499">
            <v>10</v>
          </cell>
          <cell r="K2499">
            <v>2498</v>
          </cell>
        </row>
        <row r="2500">
          <cell r="B2500">
            <v>31873</v>
          </cell>
          <cell r="C2500">
            <v>31823</v>
          </cell>
          <cell r="D2500">
            <v>2641.6</v>
          </cell>
          <cell r="E2500">
            <v>2641.8</v>
          </cell>
          <cell r="F2500">
            <v>2640.39</v>
          </cell>
          <cell r="G2500">
            <v>2638.19</v>
          </cell>
          <cell r="H2500">
            <v>0</v>
          </cell>
          <cell r="I2500">
            <v>0.3</v>
          </cell>
          <cell r="J2500">
            <v>3.5</v>
          </cell>
          <cell r="K2500">
            <v>2499</v>
          </cell>
        </row>
        <row r="2501">
          <cell r="B2501">
            <v>31823</v>
          </cell>
          <cell r="C2501">
            <v>31798</v>
          </cell>
          <cell r="D2501">
            <v>2641.8</v>
          </cell>
          <cell r="E2501">
            <v>2636.1</v>
          </cell>
          <cell r="F2501">
            <v>2638.19</v>
          </cell>
          <cell r="G2501">
            <v>2632.44</v>
          </cell>
          <cell r="H2501">
            <v>0</v>
          </cell>
          <cell r="I2501">
            <v>0.3</v>
          </cell>
          <cell r="J2501">
            <v>10</v>
          </cell>
          <cell r="K2501">
            <v>2500</v>
          </cell>
        </row>
        <row r="2502">
          <cell r="B2502">
            <v>31798</v>
          </cell>
          <cell r="C2502">
            <v>31775</v>
          </cell>
          <cell r="D2502">
            <v>2636.1</v>
          </cell>
          <cell r="E2502">
            <v>2633.52</v>
          </cell>
          <cell r="F2502">
            <v>2632.34</v>
          </cell>
          <cell r="G2502">
            <v>0</v>
          </cell>
          <cell r="H2502">
            <v>0</v>
          </cell>
          <cell r="I2502">
            <v>0.3</v>
          </cell>
          <cell r="J2502">
            <v>1.6</v>
          </cell>
          <cell r="K2502">
            <v>2501</v>
          </cell>
        </row>
        <row r="2503">
          <cell r="B2503">
            <v>31752</v>
          </cell>
          <cell r="C2503">
            <v>31839</v>
          </cell>
          <cell r="D2503">
            <v>2632.27</v>
          </cell>
          <cell r="E2503">
            <v>0</v>
          </cell>
          <cell r="F2503">
            <v>2629.85</v>
          </cell>
          <cell r="G2503">
            <v>0</v>
          </cell>
          <cell r="H2503">
            <v>0</v>
          </cell>
          <cell r="I2503">
            <v>0.3</v>
          </cell>
          <cell r="J2503">
            <v>0.7</v>
          </cell>
          <cell r="K2503">
            <v>2502</v>
          </cell>
        </row>
        <row r="2504">
          <cell r="B2504">
            <v>31587</v>
          </cell>
          <cell r="C2504">
            <v>31583</v>
          </cell>
          <cell r="D2504">
            <v>2612.4</v>
          </cell>
          <cell r="E2504">
            <v>0</v>
          </cell>
          <cell r="F2504">
            <v>2611.17</v>
          </cell>
          <cell r="G2504">
            <v>2610.62</v>
          </cell>
          <cell r="H2504">
            <v>0</v>
          </cell>
          <cell r="I2504">
            <v>0.4</v>
          </cell>
          <cell r="J2504">
            <v>5</v>
          </cell>
          <cell r="K2504">
            <v>2503</v>
          </cell>
        </row>
        <row r="2505">
          <cell r="B2505">
            <v>31660</v>
          </cell>
          <cell r="C2505">
            <v>31587</v>
          </cell>
          <cell r="D2505">
            <v>2618.5700000000002</v>
          </cell>
          <cell r="E2505">
            <v>2612.4</v>
          </cell>
          <cell r="F2505">
            <v>2617.4</v>
          </cell>
          <cell r="G2505">
            <v>0</v>
          </cell>
          <cell r="H2505">
            <v>0</v>
          </cell>
          <cell r="I2505">
            <v>0.4</v>
          </cell>
          <cell r="J2505">
            <v>8.5</v>
          </cell>
          <cell r="K2505">
            <v>2504</v>
          </cell>
        </row>
        <row r="2506">
          <cell r="B2506">
            <v>31694</v>
          </cell>
          <cell r="C2506">
            <v>31660</v>
          </cell>
          <cell r="D2506">
            <v>2622.75</v>
          </cell>
          <cell r="E2506">
            <v>2618.5700000000002</v>
          </cell>
          <cell r="F2506">
            <v>0</v>
          </cell>
          <cell r="G2506">
            <v>2617.48</v>
          </cell>
          <cell r="H2506">
            <v>0</v>
          </cell>
          <cell r="I2506">
            <v>0.4</v>
          </cell>
          <cell r="J2506">
            <v>1.07</v>
          </cell>
          <cell r="K2506">
            <v>2505</v>
          </cell>
        </row>
        <row r="2507">
          <cell r="B2507">
            <v>31721</v>
          </cell>
          <cell r="C2507">
            <v>31694</v>
          </cell>
          <cell r="D2507">
            <v>2626.68</v>
          </cell>
          <cell r="E2507">
            <v>2622.75</v>
          </cell>
          <cell r="F2507">
            <v>2624.95</v>
          </cell>
          <cell r="G2507">
            <v>0</v>
          </cell>
          <cell r="H2507">
            <v>0</v>
          </cell>
          <cell r="I2507">
            <v>0.4</v>
          </cell>
          <cell r="J2507">
            <v>1.07</v>
          </cell>
          <cell r="K2507">
            <v>2506</v>
          </cell>
        </row>
        <row r="2508">
          <cell r="B2508">
            <v>31775</v>
          </cell>
          <cell r="C2508">
            <v>31721</v>
          </cell>
          <cell r="D2508">
            <v>2633.52</v>
          </cell>
          <cell r="E2508">
            <v>2626.68</v>
          </cell>
          <cell r="F2508">
            <v>2630.44</v>
          </cell>
          <cell r="G2508">
            <v>2625.87</v>
          </cell>
          <cell r="H2508">
            <v>0</v>
          </cell>
          <cell r="I2508">
            <v>0.3</v>
          </cell>
          <cell r="J2508">
            <v>7.6</v>
          </cell>
          <cell r="K2508">
            <v>2507</v>
          </cell>
        </row>
        <row r="2509">
          <cell r="B2509">
            <v>31777</v>
          </cell>
          <cell r="C2509">
            <v>31775</v>
          </cell>
          <cell r="D2509">
            <v>2635.56</v>
          </cell>
          <cell r="E2509">
            <v>2634.68</v>
          </cell>
          <cell r="F2509">
            <v>2633.56</v>
          </cell>
          <cell r="G2509">
            <v>2632.15</v>
          </cell>
          <cell r="H2509">
            <v>0</v>
          </cell>
          <cell r="I2509">
            <v>0.25</v>
          </cell>
          <cell r="J2509">
            <v>6</v>
          </cell>
          <cell r="K2509">
            <v>2508</v>
          </cell>
        </row>
        <row r="2510">
          <cell r="B2510">
            <v>31760</v>
          </cell>
          <cell r="C2510">
            <v>31777</v>
          </cell>
          <cell r="D2510">
            <v>2637.07</v>
          </cell>
          <cell r="E2510">
            <v>2635.56</v>
          </cell>
          <cell r="F2510">
            <v>2634.97</v>
          </cell>
          <cell r="G2510">
            <v>2633.56</v>
          </cell>
          <cell r="H2510">
            <v>0</v>
          </cell>
          <cell r="I2510">
            <v>0.25</v>
          </cell>
          <cell r="J2510">
            <v>6</v>
          </cell>
          <cell r="K2510">
            <v>2509</v>
          </cell>
        </row>
        <row r="2511">
          <cell r="B2511">
            <v>31719</v>
          </cell>
          <cell r="C2511">
            <v>31760</v>
          </cell>
          <cell r="D2511">
            <v>2638.94</v>
          </cell>
          <cell r="E2511">
            <v>2637.01</v>
          </cell>
          <cell r="F2511">
            <v>2637.07</v>
          </cell>
          <cell r="G2511">
            <v>2634.97</v>
          </cell>
          <cell r="H2511">
            <v>0</v>
          </cell>
          <cell r="I2511">
            <v>0.25</v>
          </cell>
          <cell r="J2511">
            <v>6</v>
          </cell>
          <cell r="K2511">
            <v>2510</v>
          </cell>
        </row>
        <row r="2512">
          <cell r="B2512">
            <v>31679</v>
          </cell>
          <cell r="C2512">
            <v>31719</v>
          </cell>
          <cell r="D2512">
            <v>2640.43</v>
          </cell>
          <cell r="E2512">
            <v>2638.94</v>
          </cell>
          <cell r="F2512">
            <v>2638.86</v>
          </cell>
          <cell r="G2512">
            <v>2637.52</v>
          </cell>
          <cell r="H2512">
            <v>0</v>
          </cell>
          <cell r="I2512">
            <v>0.2</v>
          </cell>
          <cell r="J2512">
            <v>3.35</v>
          </cell>
          <cell r="K2512">
            <v>2511</v>
          </cell>
        </row>
        <row r="2513">
          <cell r="B2513">
            <v>31658</v>
          </cell>
          <cell r="C2513">
            <v>31679</v>
          </cell>
          <cell r="D2513">
            <v>2641.06</v>
          </cell>
          <cell r="E2513">
            <v>2640.43</v>
          </cell>
          <cell r="F2513">
            <v>2639.67</v>
          </cell>
          <cell r="G2513">
            <v>2638.89</v>
          </cell>
          <cell r="H2513">
            <v>0</v>
          </cell>
          <cell r="I2513">
            <v>0.2</v>
          </cell>
          <cell r="J2513">
            <v>3.5</v>
          </cell>
          <cell r="K2513">
            <v>2512</v>
          </cell>
        </row>
        <row r="2514">
          <cell r="B2514">
            <v>31658</v>
          </cell>
          <cell r="C2514">
            <v>31623</v>
          </cell>
          <cell r="D2514">
            <v>2641.06</v>
          </cell>
          <cell r="E2514">
            <v>2641.88</v>
          </cell>
          <cell r="F2514">
            <v>2639.52</v>
          </cell>
          <cell r="G2514">
            <v>2638.59</v>
          </cell>
          <cell r="H2514">
            <v>0</v>
          </cell>
          <cell r="I2514">
            <v>0.2</v>
          </cell>
          <cell r="J2514">
            <v>2.2999999999999998</v>
          </cell>
          <cell r="K2514">
            <v>2513</v>
          </cell>
        </row>
        <row r="2515">
          <cell r="B2515">
            <v>31716</v>
          </cell>
          <cell r="C2515">
            <v>31647</v>
          </cell>
          <cell r="D2515">
            <v>2651.21</v>
          </cell>
          <cell r="E2515">
            <v>2648.08</v>
          </cell>
          <cell r="F2515">
            <v>2649.39</v>
          </cell>
          <cell r="G2515">
            <v>0</v>
          </cell>
          <cell r="H2515">
            <v>0</v>
          </cell>
          <cell r="I2515">
            <v>0.2</v>
          </cell>
          <cell r="J2515">
            <v>2.4500000000000002</v>
          </cell>
          <cell r="K2515">
            <v>2514</v>
          </cell>
        </row>
        <row r="2516">
          <cell r="B2516">
            <v>31835</v>
          </cell>
          <cell r="C2516">
            <v>31706</v>
          </cell>
          <cell r="D2516">
            <v>2655.02</v>
          </cell>
          <cell r="E2516">
            <v>2658.1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2515</v>
          </cell>
        </row>
        <row r="2517">
          <cell r="B2517">
            <v>31706</v>
          </cell>
          <cell r="C2517">
            <v>31666</v>
          </cell>
          <cell r="D2517">
            <v>0</v>
          </cell>
          <cell r="E2517">
            <v>2655.84</v>
          </cell>
          <cell r="F2517">
            <v>2654.9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2516</v>
          </cell>
        </row>
        <row r="2518">
          <cell r="B2518">
            <v>31726</v>
          </cell>
          <cell r="C2518">
            <v>31672</v>
          </cell>
          <cell r="D2518">
            <v>2662.42</v>
          </cell>
          <cell r="E2518">
            <v>2657.9</v>
          </cell>
          <cell r="F2518">
            <v>2660.61</v>
          </cell>
          <cell r="G2518">
            <v>2656.24</v>
          </cell>
          <cell r="H2518">
            <v>0</v>
          </cell>
          <cell r="I2518">
            <v>0.3</v>
          </cell>
          <cell r="J2518">
            <v>8.6</v>
          </cell>
          <cell r="K2518">
            <v>2517</v>
          </cell>
        </row>
        <row r="2519">
          <cell r="B2519">
            <v>31672</v>
          </cell>
          <cell r="C2519">
            <v>31579</v>
          </cell>
          <cell r="D2519">
            <v>2657.9</v>
          </cell>
          <cell r="E2519">
            <v>2655.88</v>
          </cell>
          <cell r="F2519">
            <v>2656.03</v>
          </cell>
          <cell r="G2519">
            <v>2652.03</v>
          </cell>
          <cell r="H2519">
            <v>0</v>
          </cell>
          <cell r="I2519">
            <v>0.3</v>
          </cell>
          <cell r="J2519">
            <v>5.4</v>
          </cell>
          <cell r="K2519">
            <v>2518</v>
          </cell>
        </row>
        <row r="2520">
          <cell r="B2520">
            <v>31579</v>
          </cell>
          <cell r="C2520">
            <v>31575</v>
          </cell>
          <cell r="D2520">
            <v>2655.88</v>
          </cell>
          <cell r="E2520">
            <v>2654.42</v>
          </cell>
          <cell r="F2520">
            <v>2650.93</v>
          </cell>
          <cell r="G2520">
            <v>2649.83</v>
          </cell>
          <cell r="H2520">
            <v>0</v>
          </cell>
          <cell r="I2520">
            <v>0.3</v>
          </cell>
          <cell r="J2520">
            <v>14.2</v>
          </cell>
          <cell r="K2520">
            <v>2519</v>
          </cell>
        </row>
        <row r="2521">
          <cell r="B2521">
            <v>31575</v>
          </cell>
          <cell r="C2521">
            <v>31557</v>
          </cell>
          <cell r="D2521">
            <v>2654.42</v>
          </cell>
          <cell r="E2521">
            <v>2646.79</v>
          </cell>
          <cell r="F2521">
            <v>2649.51</v>
          </cell>
          <cell r="G2521">
            <v>2645.67</v>
          </cell>
          <cell r="H2521">
            <v>0</v>
          </cell>
          <cell r="I2521">
            <v>0.3</v>
          </cell>
          <cell r="J2521">
            <v>15.6</v>
          </cell>
          <cell r="K2521">
            <v>2520</v>
          </cell>
        </row>
        <row r="2522">
          <cell r="B2522">
            <v>31557</v>
          </cell>
          <cell r="C2522">
            <v>31559</v>
          </cell>
          <cell r="D2522">
            <v>2646.79</v>
          </cell>
          <cell r="E2522">
            <v>2644.29</v>
          </cell>
          <cell r="F2522">
            <v>2645.6</v>
          </cell>
          <cell r="G2522">
            <v>2643.5</v>
          </cell>
          <cell r="H2522">
            <v>0</v>
          </cell>
          <cell r="I2522">
            <v>0.3</v>
          </cell>
          <cell r="J2522">
            <v>12.3</v>
          </cell>
          <cell r="K2522">
            <v>2521</v>
          </cell>
        </row>
        <row r="2523">
          <cell r="B2523">
            <v>31559</v>
          </cell>
          <cell r="C2523">
            <v>31623</v>
          </cell>
          <cell r="D2523">
            <v>2644.29</v>
          </cell>
          <cell r="E2523">
            <v>2641.88</v>
          </cell>
          <cell r="F2523">
            <v>2643.36</v>
          </cell>
          <cell r="G2523">
            <v>2638.88</v>
          </cell>
          <cell r="H2523">
            <v>0</v>
          </cell>
          <cell r="I2523">
            <v>0.35</v>
          </cell>
          <cell r="J2523">
            <v>5.6</v>
          </cell>
          <cell r="K2523">
            <v>2522</v>
          </cell>
        </row>
        <row r="2524">
          <cell r="B2524">
            <v>31672</v>
          </cell>
          <cell r="C2524">
            <v>31666</v>
          </cell>
          <cell r="D2524">
            <v>2657.9</v>
          </cell>
          <cell r="E2524">
            <v>2655.84</v>
          </cell>
          <cell r="F2524">
            <v>0</v>
          </cell>
          <cell r="G2524">
            <v>2654.24</v>
          </cell>
          <cell r="H2524">
            <v>0</v>
          </cell>
          <cell r="I2524">
            <v>0.3</v>
          </cell>
          <cell r="J2524">
            <v>0</v>
          </cell>
          <cell r="K2524">
            <v>2523</v>
          </cell>
        </row>
        <row r="2525">
          <cell r="B2525">
            <v>31666</v>
          </cell>
          <cell r="C2525">
            <v>31647</v>
          </cell>
          <cell r="D2525">
            <v>2655.84</v>
          </cell>
          <cell r="E2525">
            <v>2648.08</v>
          </cell>
          <cell r="F2525">
            <v>2650.67</v>
          </cell>
          <cell r="G2525">
            <v>2647.1</v>
          </cell>
          <cell r="H2525">
            <v>0</v>
          </cell>
          <cell r="I2525">
            <v>0.3</v>
          </cell>
          <cell r="J2525">
            <v>14.8</v>
          </cell>
          <cell r="K2525">
            <v>2524</v>
          </cell>
        </row>
        <row r="2526">
          <cell r="B2526">
            <v>31647</v>
          </cell>
          <cell r="C2526">
            <v>31623</v>
          </cell>
          <cell r="D2526">
            <v>2648.08</v>
          </cell>
          <cell r="E2526">
            <v>2641.88</v>
          </cell>
          <cell r="F2526">
            <v>2644.49</v>
          </cell>
          <cell r="G2526">
            <v>2640.37</v>
          </cell>
          <cell r="H2526">
            <v>0</v>
          </cell>
          <cell r="I2526">
            <v>0.3</v>
          </cell>
          <cell r="J2526">
            <v>15.6</v>
          </cell>
          <cell r="K2526">
            <v>2525</v>
          </cell>
        </row>
        <row r="2527">
          <cell r="B2527">
            <v>31623</v>
          </cell>
          <cell r="C2527">
            <v>31601</v>
          </cell>
          <cell r="D2527">
            <v>2641.88</v>
          </cell>
          <cell r="E2527">
            <v>2637.69</v>
          </cell>
          <cell r="F2527">
            <v>0</v>
          </cell>
          <cell r="G2527">
            <v>2636.73</v>
          </cell>
          <cell r="H2527">
            <v>0</v>
          </cell>
          <cell r="I2527">
            <v>0.35</v>
          </cell>
          <cell r="J2527">
            <v>10.5</v>
          </cell>
          <cell r="K2527">
            <v>2526</v>
          </cell>
        </row>
        <row r="2528">
          <cell r="B2528">
            <v>31601</v>
          </cell>
          <cell r="C2528">
            <v>31576</v>
          </cell>
          <cell r="D2528">
            <v>2637.69</v>
          </cell>
          <cell r="E2528">
            <v>2633.51</v>
          </cell>
          <cell r="F2528">
            <v>2634.84</v>
          </cell>
          <cell r="G2528">
            <v>2632.31</v>
          </cell>
          <cell r="H2528">
            <v>0</v>
          </cell>
          <cell r="I2528">
            <v>0.35</v>
          </cell>
          <cell r="J2528">
            <v>10.5</v>
          </cell>
          <cell r="K2528">
            <v>2527</v>
          </cell>
        </row>
        <row r="2529">
          <cell r="B2529">
            <v>31566</v>
          </cell>
          <cell r="C2529">
            <v>31539</v>
          </cell>
          <cell r="D2529">
            <v>2630.39</v>
          </cell>
          <cell r="E2529">
            <v>2626.27</v>
          </cell>
          <cell r="F2529">
            <v>2629.19</v>
          </cell>
          <cell r="G2529">
            <v>0</v>
          </cell>
          <cell r="H2529">
            <v>0</v>
          </cell>
          <cell r="I2529">
            <v>0.35</v>
          </cell>
          <cell r="J2529">
            <v>10.5</v>
          </cell>
          <cell r="K2529">
            <v>2528</v>
          </cell>
        </row>
        <row r="2530">
          <cell r="B2530">
            <v>31576</v>
          </cell>
          <cell r="C2530">
            <v>31566</v>
          </cell>
          <cell r="D2530">
            <v>2633.51</v>
          </cell>
          <cell r="E2530">
            <v>2630.39</v>
          </cell>
          <cell r="F2530">
            <v>2630.87</v>
          </cell>
          <cell r="G2530">
            <v>2627.78</v>
          </cell>
          <cell r="H2530">
            <v>0</v>
          </cell>
          <cell r="I2530">
            <v>0.35</v>
          </cell>
          <cell r="J2530">
            <v>10.5</v>
          </cell>
          <cell r="K2530">
            <v>2529</v>
          </cell>
        </row>
        <row r="2531">
          <cell r="B2531">
            <v>31562</v>
          </cell>
          <cell r="C2531">
            <v>31576</v>
          </cell>
          <cell r="D2531">
            <v>2635</v>
          </cell>
          <cell r="E2531">
            <v>2633.51</v>
          </cell>
          <cell r="F2531">
            <v>2633.31</v>
          </cell>
          <cell r="G2531">
            <v>0</v>
          </cell>
          <cell r="H2531">
            <v>0</v>
          </cell>
          <cell r="I2531">
            <v>0.23</v>
          </cell>
          <cell r="J2531">
            <v>5</v>
          </cell>
          <cell r="K2531">
            <v>2530</v>
          </cell>
        </row>
        <row r="2532">
          <cell r="B2532">
            <v>31436</v>
          </cell>
          <cell r="C2532">
            <v>31502</v>
          </cell>
          <cell r="D2532">
            <v>2620.13</v>
          </cell>
          <cell r="E2532">
            <v>2615.1</v>
          </cell>
          <cell r="F2532">
            <v>2618.9299999999998</v>
          </cell>
          <cell r="G2532">
            <v>0</v>
          </cell>
          <cell r="H2532">
            <v>0</v>
          </cell>
          <cell r="I2532">
            <v>0.38</v>
          </cell>
          <cell r="J2532">
            <v>9.5</v>
          </cell>
          <cell r="K2532">
            <v>2531</v>
          </cell>
        </row>
        <row r="2533">
          <cell r="B2533">
            <v>31526</v>
          </cell>
          <cell r="C2533">
            <v>31436</v>
          </cell>
          <cell r="D2533">
            <v>2626.07</v>
          </cell>
          <cell r="E2533">
            <v>2620.4899999999998</v>
          </cell>
          <cell r="F2533">
            <v>2623.98</v>
          </cell>
          <cell r="G2533">
            <v>2618.71</v>
          </cell>
          <cell r="H2533">
            <v>0</v>
          </cell>
          <cell r="I2533">
            <v>0.35</v>
          </cell>
          <cell r="J2533">
            <v>8.5</v>
          </cell>
          <cell r="K2533">
            <v>2532</v>
          </cell>
        </row>
        <row r="2534">
          <cell r="B2534">
            <v>31539</v>
          </cell>
          <cell r="C2534">
            <v>31526</v>
          </cell>
          <cell r="D2534">
            <v>2626.27</v>
          </cell>
          <cell r="E2534">
            <v>2626.77</v>
          </cell>
          <cell r="F2534">
            <v>2625</v>
          </cell>
          <cell r="G2534">
            <v>2625.47</v>
          </cell>
          <cell r="H2534">
            <v>0</v>
          </cell>
          <cell r="I2534">
            <v>0</v>
          </cell>
          <cell r="J2534">
            <v>0</v>
          </cell>
          <cell r="K2534">
            <v>2533</v>
          </cell>
        </row>
        <row r="2535">
          <cell r="B2535">
            <v>31466</v>
          </cell>
          <cell r="C2535">
            <v>31526</v>
          </cell>
          <cell r="D2535">
            <v>2632.16</v>
          </cell>
          <cell r="E2535">
            <v>2626.77</v>
          </cell>
          <cell r="F2535">
            <v>2629.99</v>
          </cell>
          <cell r="G2535">
            <v>0</v>
          </cell>
          <cell r="H2535">
            <v>0</v>
          </cell>
          <cell r="I2535">
            <v>0.23</v>
          </cell>
          <cell r="J2535">
            <v>11.3</v>
          </cell>
          <cell r="K2535">
            <v>2534</v>
          </cell>
        </row>
        <row r="2536">
          <cell r="B2536">
            <v>31539</v>
          </cell>
          <cell r="C2536">
            <v>31578</v>
          </cell>
          <cell r="D2536">
            <v>2626.06</v>
          </cell>
          <cell r="E2536">
            <v>2623.79</v>
          </cell>
          <cell r="F2536">
            <v>2625</v>
          </cell>
          <cell r="G2536">
            <v>0</v>
          </cell>
          <cell r="H2536">
            <v>0</v>
          </cell>
          <cell r="I2536">
            <v>0.23</v>
          </cell>
          <cell r="J2536">
            <v>7</v>
          </cell>
          <cell r="K2536">
            <v>2535</v>
          </cell>
        </row>
        <row r="2537">
          <cell r="B2537">
            <v>31578</v>
          </cell>
          <cell r="C2537">
            <v>31551</v>
          </cell>
          <cell r="D2537">
            <v>2623.79</v>
          </cell>
          <cell r="E2537">
            <v>2619.2800000000002</v>
          </cell>
          <cell r="F2537">
            <v>0</v>
          </cell>
          <cell r="G2537">
            <v>0</v>
          </cell>
          <cell r="H2537">
            <v>0</v>
          </cell>
          <cell r="I2537">
            <v>0.23</v>
          </cell>
          <cell r="J2537">
            <v>11.5</v>
          </cell>
          <cell r="K2537">
            <v>2536</v>
          </cell>
        </row>
        <row r="2538">
          <cell r="B2538">
            <v>31628</v>
          </cell>
          <cell r="C2538">
            <v>31578</v>
          </cell>
          <cell r="D2538">
            <v>2623.59</v>
          </cell>
          <cell r="E2538">
            <v>2623.79</v>
          </cell>
          <cell r="F2538">
            <v>2622.36</v>
          </cell>
          <cell r="G2538">
            <v>2621.95</v>
          </cell>
          <cell r="H2538">
            <v>0</v>
          </cell>
          <cell r="I2538">
            <v>0.25</v>
          </cell>
          <cell r="J2538">
            <v>1</v>
          </cell>
          <cell r="K2538">
            <v>2537</v>
          </cell>
        </row>
        <row r="2539">
          <cell r="B2539">
            <v>31551</v>
          </cell>
          <cell r="C2539">
            <v>31502</v>
          </cell>
          <cell r="D2539">
            <v>2619.2800000000002</v>
          </cell>
          <cell r="E2539">
            <v>2615.1</v>
          </cell>
          <cell r="F2539">
            <v>2618.04</v>
          </cell>
          <cell r="G2539">
            <v>0</v>
          </cell>
          <cell r="H2539">
            <v>0</v>
          </cell>
          <cell r="I2539">
            <v>0.23</v>
          </cell>
          <cell r="J2539">
            <v>11.5</v>
          </cell>
          <cell r="K2539">
            <v>2538</v>
          </cell>
        </row>
        <row r="2540">
          <cell r="B2540">
            <v>31618</v>
          </cell>
          <cell r="C2540">
            <v>31551</v>
          </cell>
          <cell r="D2540">
            <v>2619.5</v>
          </cell>
          <cell r="E2540">
            <v>2619.2800000000002</v>
          </cell>
          <cell r="F2540">
            <v>2618.4699999999998</v>
          </cell>
          <cell r="G2540">
            <v>0</v>
          </cell>
          <cell r="H2540">
            <v>0</v>
          </cell>
          <cell r="I2540">
            <v>0.23</v>
          </cell>
          <cell r="J2540">
            <v>1</v>
          </cell>
          <cell r="K2540">
            <v>2539</v>
          </cell>
        </row>
        <row r="2541">
          <cell r="B2541">
            <v>31599</v>
          </cell>
          <cell r="C2541">
            <v>31502</v>
          </cell>
          <cell r="D2541">
            <v>2615.5</v>
          </cell>
          <cell r="E2541">
            <v>2615.1</v>
          </cell>
          <cell r="F2541">
            <v>2614.14</v>
          </cell>
          <cell r="G2541">
            <v>0</v>
          </cell>
          <cell r="H2541">
            <v>0</v>
          </cell>
          <cell r="I2541">
            <v>0.3</v>
          </cell>
          <cell r="J2541">
            <v>0.7</v>
          </cell>
          <cell r="K2541">
            <v>2540</v>
          </cell>
        </row>
        <row r="2542">
          <cell r="B2542">
            <v>31569</v>
          </cell>
          <cell r="C2542">
            <v>31461</v>
          </cell>
          <cell r="D2542">
            <v>0</v>
          </cell>
          <cell r="E2542">
            <v>2613.12</v>
          </cell>
          <cell r="F2542">
            <v>2612.3000000000002</v>
          </cell>
          <cell r="G2542">
            <v>0</v>
          </cell>
          <cell r="H2542">
            <v>0</v>
          </cell>
          <cell r="I2542">
            <v>0.23</v>
          </cell>
          <cell r="J2542">
            <v>0.6</v>
          </cell>
          <cell r="K2542">
            <v>2541</v>
          </cell>
        </row>
        <row r="2543">
          <cell r="B2543">
            <v>31502</v>
          </cell>
          <cell r="C2543">
            <v>31461</v>
          </cell>
          <cell r="D2543">
            <v>2615.1</v>
          </cell>
          <cell r="E2543">
            <v>2613.12</v>
          </cell>
          <cell r="F2543">
            <v>2613.56</v>
          </cell>
          <cell r="G2543">
            <v>0</v>
          </cell>
          <cell r="H2543">
            <v>0</v>
          </cell>
          <cell r="I2543">
            <v>0.45</v>
          </cell>
          <cell r="J2543">
            <v>5.7</v>
          </cell>
          <cell r="K2543">
            <v>2542</v>
          </cell>
        </row>
        <row r="2544">
          <cell r="B2544">
            <v>31461</v>
          </cell>
          <cell r="C2544">
            <v>31414</v>
          </cell>
          <cell r="D2544">
            <v>2613.12</v>
          </cell>
          <cell r="E2544">
            <v>2610.91</v>
          </cell>
          <cell r="F2544">
            <v>2611.81</v>
          </cell>
          <cell r="G2544">
            <v>2609.8200000000002</v>
          </cell>
          <cell r="H2544">
            <v>0</v>
          </cell>
          <cell r="I2544">
            <v>0.45</v>
          </cell>
          <cell r="J2544">
            <v>5.7</v>
          </cell>
          <cell r="K2544">
            <v>2543</v>
          </cell>
        </row>
        <row r="2545">
          <cell r="B2545">
            <v>31420</v>
          </cell>
          <cell r="C2545">
            <v>31461</v>
          </cell>
          <cell r="D2545">
            <v>0</v>
          </cell>
          <cell r="E2545">
            <v>2613.12</v>
          </cell>
          <cell r="F2545">
            <v>2612.11</v>
          </cell>
          <cell r="G2545">
            <v>0</v>
          </cell>
          <cell r="H2545">
            <v>0</v>
          </cell>
          <cell r="I2545">
            <v>0.23</v>
          </cell>
          <cell r="J2545">
            <v>1</v>
          </cell>
          <cell r="K2545">
            <v>2544</v>
          </cell>
        </row>
        <row r="2546">
          <cell r="B2546">
            <v>31371</v>
          </cell>
          <cell r="C2546">
            <v>31436</v>
          </cell>
          <cell r="D2546">
            <v>2624.81</v>
          </cell>
          <cell r="E2546">
            <v>2620.13</v>
          </cell>
          <cell r="F2546">
            <v>2623.54</v>
          </cell>
          <cell r="G2546">
            <v>2618.9499999999998</v>
          </cell>
          <cell r="H2546">
            <v>0</v>
          </cell>
          <cell r="I2546">
            <v>0.23</v>
          </cell>
          <cell r="J2546">
            <v>9.4</v>
          </cell>
          <cell r="K2546">
            <v>2545</v>
          </cell>
        </row>
        <row r="2547">
          <cell r="B2547">
            <v>31294</v>
          </cell>
          <cell r="C2547">
            <v>31235</v>
          </cell>
          <cell r="D2547">
            <v>2620.61</v>
          </cell>
          <cell r="E2547">
            <v>2614</v>
          </cell>
          <cell r="F2547">
            <v>2619.41</v>
          </cell>
          <cell r="G2547">
            <v>2612.39</v>
          </cell>
          <cell r="H2547">
            <v>0</v>
          </cell>
          <cell r="I2547">
            <v>0</v>
          </cell>
          <cell r="J2547">
            <v>0</v>
          </cell>
          <cell r="K2547">
            <v>2546</v>
          </cell>
        </row>
        <row r="2548">
          <cell r="B2548">
            <v>31352</v>
          </cell>
          <cell r="C2548">
            <v>31294</v>
          </cell>
          <cell r="D2548">
            <v>2627.71</v>
          </cell>
          <cell r="E2548">
            <v>2620.61</v>
          </cell>
          <cell r="F2548">
            <v>2626.29</v>
          </cell>
          <cell r="G2548">
            <v>2619.41</v>
          </cell>
          <cell r="H2548">
            <v>0</v>
          </cell>
          <cell r="I2548">
            <v>0.23</v>
          </cell>
          <cell r="J2548">
            <v>16</v>
          </cell>
          <cell r="K2548">
            <v>2547</v>
          </cell>
        </row>
        <row r="2549">
          <cell r="B2549">
            <v>31379</v>
          </cell>
          <cell r="C2549">
            <v>31294</v>
          </cell>
          <cell r="D2549">
            <v>2618.64</v>
          </cell>
          <cell r="E2549">
            <v>2620.61</v>
          </cell>
          <cell r="F2549">
            <v>2617.44</v>
          </cell>
          <cell r="G2549">
            <v>2617.0700000000002</v>
          </cell>
          <cell r="H2549">
            <v>0</v>
          </cell>
          <cell r="I2549">
            <v>0.23</v>
          </cell>
          <cell r="J2549">
            <v>0.5</v>
          </cell>
          <cell r="K2549">
            <v>2548</v>
          </cell>
        </row>
        <row r="2550">
          <cell r="B2550">
            <v>31125</v>
          </cell>
          <cell r="C2550">
            <v>31184</v>
          </cell>
          <cell r="D2550">
            <v>2616.3000000000002</v>
          </cell>
          <cell r="E2550">
            <v>0</v>
          </cell>
          <cell r="F2550">
            <v>2614.9499999999998</v>
          </cell>
          <cell r="G2550">
            <v>2613.4699999999998</v>
          </cell>
          <cell r="H2550">
            <v>0</v>
          </cell>
          <cell r="I2550">
            <v>0.3</v>
          </cell>
          <cell r="J2550">
            <v>3.2</v>
          </cell>
          <cell r="K2550">
            <v>2549</v>
          </cell>
        </row>
        <row r="2551">
          <cell r="B2551">
            <v>31184</v>
          </cell>
          <cell r="C2551">
            <v>31235</v>
          </cell>
          <cell r="D2551">
            <v>0</v>
          </cell>
          <cell r="E2551">
            <v>2614</v>
          </cell>
          <cell r="F2551">
            <v>2613.4699999999998</v>
          </cell>
          <cell r="G2551">
            <v>0</v>
          </cell>
          <cell r="H2551">
            <v>0</v>
          </cell>
          <cell r="I2551">
            <v>0.4</v>
          </cell>
          <cell r="J2551">
            <v>3.2</v>
          </cell>
          <cell r="K2551">
            <v>2550</v>
          </cell>
        </row>
        <row r="2552">
          <cell r="B2552">
            <v>31235</v>
          </cell>
          <cell r="C2552">
            <v>31285</v>
          </cell>
          <cell r="D2552">
            <v>2614</v>
          </cell>
          <cell r="E2552">
            <v>2612.9</v>
          </cell>
          <cell r="F2552">
            <v>0</v>
          </cell>
          <cell r="G2552">
            <v>2611.5500000000002</v>
          </cell>
          <cell r="H2552">
            <v>0</v>
          </cell>
          <cell r="I2552">
            <v>0.4</v>
          </cell>
          <cell r="J2552">
            <v>2.2000000000000002</v>
          </cell>
          <cell r="K2552">
            <v>2551</v>
          </cell>
        </row>
        <row r="2553">
          <cell r="B2553">
            <v>31285</v>
          </cell>
          <cell r="C2553">
            <v>31351</v>
          </cell>
          <cell r="D2553">
            <v>2612.9</v>
          </cell>
          <cell r="E2553">
            <v>2611.75</v>
          </cell>
          <cell r="F2553">
            <v>2611.5500000000002</v>
          </cell>
          <cell r="G2553">
            <v>2610.4299999999998</v>
          </cell>
          <cell r="H2553">
            <v>0</v>
          </cell>
          <cell r="I2553">
            <v>0.4</v>
          </cell>
          <cell r="J2553">
            <v>2.2000000000000002</v>
          </cell>
          <cell r="K2553">
            <v>2552</v>
          </cell>
        </row>
        <row r="2554">
          <cell r="B2554">
            <v>31302</v>
          </cell>
          <cell r="C2554">
            <v>31123</v>
          </cell>
          <cell r="D2554">
            <v>2660.68</v>
          </cell>
          <cell r="E2554">
            <v>0</v>
          </cell>
          <cell r="F2554">
            <v>2659.03</v>
          </cell>
          <cell r="G2554">
            <v>2651.66</v>
          </cell>
          <cell r="H2554">
            <v>0</v>
          </cell>
          <cell r="I2554">
            <v>0.2</v>
          </cell>
          <cell r="J2554">
            <v>8.5</v>
          </cell>
          <cell r="K2554">
            <v>2553</v>
          </cell>
        </row>
        <row r="2555">
          <cell r="B2555">
            <v>31325</v>
          </cell>
          <cell r="C2555">
            <v>31531</v>
          </cell>
          <cell r="D2555">
            <v>0</v>
          </cell>
          <cell r="E2555">
            <v>2672.06</v>
          </cell>
          <cell r="F2555">
            <v>2670.73</v>
          </cell>
          <cell r="G2555">
            <v>0</v>
          </cell>
          <cell r="H2555">
            <v>0</v>
          </cell>
          <cell r="I2555">
            <v>0.2</v>
          </cell>
          <cell r="J2555">
            <v>0</v>
          </cell>
          <cell r="K2555">
            <v>2554</v>
          </cell>
        </row>
        <row r="2556">
          <cell r="B2556">
            <v>31471</v>
          </cell>
          <cell r="C2556">
            <v>31302</v>
          </cell>
          <cell r="D2556">
            <v>2662.82</v>
          </cell>
          <cell r="E2556">
            <v>2660.68</v>
          </cell>
          <cell r="F2556">
            <v>2661.01</v>
          </cell>
          <cell r="G2556">
            <v>2659.23</v>
          </cell>
          <cell r="H2556">
            <v>0</v>
          </cell>
          <cell r="I2556">
            <v>0.2</v>
          </cell>
          <cell r="J2556">
            <v>2</v>
          </cell>
          <cell r="K2556">
            <v>2555</v>
          </cell>
        </row>
        <row r="2557">
          <cell r="B2557">
            <v>31531</v>
          </cell>
          <cell r="C2557">
            <v>31471</v>
          </cell>
          <cell r="D2557">
            <v>2672.06</v>
          </cell>
          <cell r="E2557">
            <v>2662.82</v>
          </cell>
          <cell r="F2557">
            <v>2669.95</v>
          </cell>
          <cell r="G2557">
            <v>2661.35</v>
          </cell>
          <cell r="H2557">
            <v>0</v>
          </cell>
          <cell r="I2557">
            <v>0.2</v>
          </cell>
          <cell r="J2557">
            <v>17</v>
          </cell>
          <cell r="K2557">
            <v>2556</v>
          </cell>
        </row>
        <row r="2558">
          <cell r="B2558">
            <v>31561</v>
          </cell>
          <cell r="C2558">
            <v>31531</v>
          </cell>
          <cell r="D2558">
            <v>2676.17</v>
          </cell>
          <cell r="E2558">
            <v>2672.06</v>
          </cell>
          <cell r="F2558">
            <v>2676.12</v>
          </cell>
          <cell r="G2558">
            <v>2670.47</v>
          </cell>
          <cell r="H2558">
            <v>0</v>
          </cell>
          <cell r="I2558">
            <v>0.2</v>
          </cell>
          <cell r="J2558">
            <v>16</v>
          </cell>
          <cell r="K2558">
            <v>2557</v>
          </cell>
        </row>
        <row r="2559">
          <cell r="B2559">
            <v>31625</v>
          </cell>
          <cell r="C2559">
            <v>31561</v>
          </cell>
          <cell r="D2559">
            <v>0</v>
          </cell>
          <cell r="E2559">
            <v>2676.16</v>
          </cell>
          <cell r="F2559">
            <v>2667.77</v>
          </cell>
          <cell r="G2559">
            <v>2676.49</v>
          </cell>
          <cell r="H2559">
            <v>0</v>
          </cell>
          <cell r="I2559">
            <v>0.2</v>
          </cell>
          <cell r="J2559">
            <v>17</v>
          </cell>
          <cell r="K2559">
            <v>2558</v>
          </cell>
        </row>
        <row r="2560">
          <cell r="B2560">
            <v>31448</v>
          </cell>
          <cell r="C2560">
            <v>31561</v>
          </cell>
          <cell r="D2560">
            <v>2680.21</v>
          </cell>
          <cell r="E2560">
            <v>2678.17</v>
          </cell>
          <cell r="F2560">
            <v>2678.81</v>
          </cell>
          <cell r="G2560">
            <v>2676.36</v>
          </cell>
          <cell r="H2560">
            <v>0</v>
          </cell>
          <cell r="I2560">
            <v>0.2</v>
          </cell>
          <cell r="J2560">
            <v>3.9</v>
          </cell>
          <cell r="K2560">
            <v>2559</v>
          </cell>
        </row>
        <row r="2561">
          <cell r="B2561">
            <v>31339</v>
          </cell>
          <cell r="C2561">
            <v>31448</v>
          </cell>
          <cell r="D2561">
            <v>2681.4</v>
          </cell>
          <cell r="E2561">
            <v>2680.21</v>
          </cell>
          <cell r="F2561">
            <v>2680.03</v>
          </cell>
          <cell r="G2561">
            <v>2678.86</v>
          </cell>
          <cell r="H2561">
            <v>0</v>
          </cell>
          <cell r="I2561">
            <v>0.2</v>
          </cell>
          <cell r="J2561">
            <v>0</v>
          </cell>
          <cell r="K2561">
            <v>2560</v>
          </cell>
        </row>
        <row r="2562">
          <cell r="B2562">
            <v>31339</v>
          </cell>
          <cell r="C2562">
            <v>31239</v>
          </cell>
          <cell r="D2562">
            <v>2681.4</v>
          </cell>
          <cell r="E2562">
            <v>2680.84</v>
          </cell>
          <cell r="F2562">
            <v>2680.06</v>
          </cell>
          <cell r="G2562">
            <v>2679.46</v>
          </cell>
          <cell r="H2562">
            <v>0</v>
          </cell>
          <cell r="I2562">
            <v>0.2</v>
          </cell>
          <cell r="J2562">
            <v>1.2</v>
          </cell>
          <cell r="K2562">
            <v>2561</v>
          </cell>
        </row>
        <row r="2563">
          <cell r="B2563">
            <v>31239</v>
          </cell>
          <cell r="C2563">
            <v>31115</v>
          </cell>
          <cell r="D2563">
            <v>2680.84</v>
          </cell>
          <cell r="E2563">
            <v>2679.95</v>
          </cell>
          <cell r="F2563">
            <v>2679.45</v>
          </cell>
          <cell r="G2563">
            <v>2678.83</v>
          </cell>
          <cell r="H2563">
            <v>0</v>
          </cell>
          <cell r="I2563">
            <v>0.2</v>
          </cell>
          <cell r="J2563">
            <v>1.2</v>
          </cell>
          <cell r="K2563">
            <v>2562</v>
          </cell>
        </row>
        <row r="2564">
          <cell r="B2564">
            <v>31275</v>
          </cell>
          <cell r="C2564">
            <v>31193</v>
          </cell>
          <cell r="D2564">
            <v>0</v>
          </cell>
          <cell r="E2564">
            <v>0</v>
          </cell>
          <cell r="F2564">
            <v>2669.1</v>
          </cell>
          <cell r="G2564">
            <v>2666.35</v>
          </cell>
          <cell r="H2564">
            <v>0</v>
          </cell>
          <cell r="I2564">
            <v>0.2</v>
          </cell>
          <cell r="J2564">
            <v>6.7</v>
          </cell>
          <cell r="K2564">
            <v>2563</v>
          </cell>
        </row>
        <row r="2565">
          <cell r="B2565">
            <v>31193</v>
          </cell>
          <cell r="C2565">
            <v>31119</v>
          </cell>
          <cell r="D2565">
            <v>0</v>
          </cell>
          <cell r="E2565">
            <v>0</v>
          </cell>
          <cell r="F2565">
            <v>2666.29</v>
          </cell>
          <cell r="G2565">
            <v>2663.88</v>
          </cell>
          <cell r="H2565">
            <v>0</v>
          </cell>
          <cell r="I2565">
            <v>0.2</v>
          </cell>
          <cell r="J2565">
            <v>6.9</v>
          </cell>
          <cell r="K2565">
            <v>2564</v>
          </cell>
        </row>
        <row r="2566">
          <cell r="B2566">
            <v>31115</v>
          </cell>
          <cell r="C2566">
            <v>31119</v>
          </cell>
          <cell r="D2566">
            <v>2679.95</v>
          </cell>
          <cell r="E2566">
            <v>0</v>
          </cell>
          <cell r="F2566">
            <v>2677.75</v>
          </cell>
          <cell r="G2566">
            <v>2664.6</v>
          </cell>
          <cell r="H2566">
            <v>0</v>
          </cell>
          <cell r="I2566">
            <v>0.2</v>
          </cell>
          <cell r="J2566">
            <v>3.9</v>
          </cell>
          <cell r="K2566">
            <v>2565</v>
          </cell>
        </row>
        <row r="2567">
          <cell r="B2567">
            <v>31119</v>
          </cell>
          <cell r="C2567">
            <v>31123</v>
          </cell>
          <cell r="D2567">
            <v>0</v>
          </cell>
          <cell r="E2567">
            <v>0</v>
          </cell>
          <cell r="F2567">
            <v>2663.74</v>
          </cell>
          <cell r="G2567">
            <v>2651.62</v>
          </cell>
          <cell r="H2567">
            <v>0</v>
          </cell>
          <cell r="I2567">
            <v>0.2</v>
          </cell>
          <cell r="J2567">
            <v>30</v>
          </cell>
          <cell r="K2567">
            <v>2566</v>
          </cell>
        </row>
        <row r="2568">
          <cell r="B2568">
            <v>31123</v>
          </cell>
          <cell r="C2568">
            <v>30965</v>
          </cell>
          <cell r="D2568">
            <v>0</v>
          </cell>
          <cell r="E2568">
            <v>0</v>
          </cell>
          <cell r="F2568">
            <v>2651.29</v>
          </cell>
          <cell r="G2568">
            <v>2650.83</v>
          </cell>
          <cell r="H2568">
            <v>0</v>
          </cell>
          <cell r="I2568">
            <v>0.2</v>
          </cell>
          <cell r="J2568">
            <v>7</v>
          </cell>
          <cell r="K2568">
            <v>2567</v>
          </cell>
        </row>
        <row r="2569">
          <cell r="B2569">
            <v>31276</v>
          </cell>
          <cell r="C2569">
            <v>31160</v>
          </cell>
          <cell r="D2569">
            <v>0</v>
          </cell>
          <cell r="E2569">
            <v>2599.0500000000002</v>
          </cell>
          <cell r="F2569">
            <v>2602.5</v>
          </cell>
          <cell r="G2569">
            <v>2598.5</v>
          </cell>
          <cell r="H2569">
            <v>0</v>
          </cell>
          <cell r="I2569">
            <v>0.3</v>
          </cell>
          <cell r="J2569">
            <v>5</v>
          </cell>
          <cell r="K2569">
            <v>2568</v>
          </cell>
        </row>
        <row r="2570">
          <cell r="B2570">
            <v>31330</v>
          </cell>
          <cell r="C2570">
            <v>31276</v>
          </cell>
          <cell r="D2570">
            <v>2611.2600000000002</v>
          </cell>
          <cell r="E2570">
            <v>0</v>
          </cell>
          <cell r="F2570">
            <v>2608.6</v>
          </cell>
          <cell r="G2570">
            <v>2602.5</v>
          </cell>
          <cell r="H2570">
            <v>0</v>
          </cell>
          <cell r="I2570">
            <v>0.23</v>
          </cell>
          <cell r="J2570">
            <v>10</v>
          </cell>
          <cell r="K2570">
            <v>2569</v>
          </cell>
        </row>
        <row r="2571">
          <cell r="B2571">
            <v>31351</v>
          </cell>
          <cell r="C2571">
            <v>31330</v>
          </cell>
          <cell r="D2571">
            <v>2611.75</v>
          </cell>
          <cell r="E2571">
            <v>2611.2600000000002</v>
          </cell>
          <cell r="F2571">
            <v>0</v>
          </cell>
          <cell r="G2571">
            <v>2608.6</v>
          </cell>
          <cell r="H2571">
            <v>0</v>
          </cell>
          <cell r="I2571">
            <v>0</v>
          </cell>
          <cell r="J2571">
            <v>0</v>
          </cell>
          <cell r="K2571">
            <v>2570</v>
          </cell>
        </row>
        <row r="2572">
          <cell r="B2572">
            <v>31351</v>
          </cell>
          <cell r="C2572">
            <v>31473</v>
          </cell>
          <cell r="D2572">
            <v>2611.75</v>
          </cell>
          <cell r="E2572">
            <v>2600.59</v>
          </cell>
          <cell r="F2572">
            <v>0</v>
          </cell>
          <cell r="G2572">
            <v>2598.96</v>
          </cell>
          <cell r="H2572">
            <v>0</v>
          </cell>
          <cell r="I2572">
            <v>0.55000000000000004</v>
          </cell>
          <cell r="J2572">
            <v>1.1200000000000001</v>
          </cell>
          <cell r="K2572">
            <v>2571</v>
          </cell>
        </row>
        <row r="2573">
          <cell r="B2573">
            <v>31476</v>
          </cell>
          <cell r="C2573">
            <v>31473</v>
          </cell>
          <cell r="D2573">
            <v>2600.6999999999998</v>
          </cell>
          <cell r="E2573">
            <v>2600.59</v>
          </cell>
          <cell r="F2573">
            <v>2599.6</v>
          </cell>
          <cell r="G2573">
            <v>0</v>
          </cell>
          <cell r="H2573">
            <v>0</v>
          </cell>
          <cell r="I2573">
            <v>0.68</v>
          </cell>
          <cell r="J2573">
            <v>0.9</v>
          </cell>
          <cell r="K2573">
            <v>2572</v>
          </cell>
        </row>
        <row r="2574">
          <cell r="B2574">
            <v>31414</v>
          </cell>
          <cell r="C2574">
            <v>31476</v>
          </cell>
          <cell r="D2574">
            <v>2610.91</v>
          </cell>
          <cell r="E2574">
            <v>2600.6999999999998</v>
          </cell>
          <cell r="F2574">
            <v>2609.8200000000002</v>
          </cell>
          <cell r="G2574">
            <v>0</v>
          </cell>
          <cell r="H2574">
            <v>0</v>
          </cell>
          <cell r="I2574">
            <v>0.68</v>
          </cell>
          <cell r="J2574">
            <v>0.6</v>
          </cell>
          <cell r="K2574">
            <v>2573</v>
          </cell>
        </row>
        <row r="2575">
          <cell r="B2575">
            <v>31670</v>
          </cell>
          <cell r="C2575">
            <v>31583</v>
          </cell>
          <cell r="D2575">
            <v>2614.0300000000002</v>
          </cell>
          <cell r="E2575">
            <v>2612.4</v>
          </cell>
          <cell r="F2575">
            <v>2612.94</v>
          </cell>
          <cell r="G2575">
            <v>2610.62</v>
          </cell>
          <cell r="H2575">
            <v>0</v>
          </cell>
          <cell r="I2575">
            <v>0.6</v>
          </cell>
          <cell r="J2575">
            <v>2.8</v>
          </cell>
          <cell r="K2575">
            <v>2574</v>
          </cell>
        </row>
        <row r="2576">
          <cell r="B2576">
            <v>31160</v>
          </cell>
          <cell r="C2576">
            <v>30999</v>
          </cell>
          <cell r="D2576">
            <v>2599.0500000000002</v>
          </cell>
          <cell r="E2576">
            <v>2594.83</v>
          </cell>
          <cell r="F2576">
            <v>2597.5</v>
          </cell>
          <cell r="G2576">
            <v>2594</v>
          </cell>
          <cell r="H2576">
            <v>0</v>
          </cell>
          <cell r="I2576">
            <v>0.4</v>
          </cell>
          <cell r="J2576">
            <v>2.5</v>
          </cell>
          <cell r="K2576">
            <v>2575</v>
          </cell>
        </row>
        <row r="2577">
          <cell r="B2577">
            <v>31277</v>
          </cell>
          <cell r="C2577">
            <v>31143</v>
          </cell>
          <cell r="D2577">
            <v>2600</v>
          </cell>
          <cell r="E2577">
            <v>2595.41</v>
          </cell>
          <cell r="F2577">
            <v>2598.9299999999998</v>
          </cell>
          <cell r="G2577">
            <v>2594.61</v>
          </cell>
          <cell r="H2577">
            <v>0</v>
          </cell>
          <cell r="I2577">
            <v>0.3</v>
          </cell>
          <cell r="J2577">
            <v>3.6</v>
          </cell>
          <cell r="K2577">
            <v>2576</v>
          </cell>
        </row>
        <row r="2578">
          <cell r="B2578">
            <v>31143</v>
          </cell>
          <cell r="C2578">
            <v>30999</v>
          </cell>
          <cell r="D2578">
            <v>2595.41</v>
          </cell>
          <cell r="E2578">
            <v>2594.83</v>
          </cell>
          <cell r="F2578">
            <v>2594.61</v>
          </cell>
          <cell r="G2578">
            <v>2594</v>
          </cell>
          <cell r="H2578">
            <v>0</v>
          </cell>
          <cell r="I2578">
            <v>0.45</v>
          </cell>
          <cell r="J2578">
            <v>0.8</v>
          </cell>
          <cell r="K2578">
            <v>2577</v>
          </cell>
        </row>
        <row r="2579">
          <cell r="B2579">
            <v>31048</v>
          </cell>
          <cell r="C2579">
            <v>31002</v>
          </cell>
          <cell r="D2579">
            <v>2593.64</v>
          </cell>
          <cell r="E2579">
            <v>2593.37</v>
          </cell>
          <cell r="F2579">
            <v>2592.54</v>
          </cell>
          <cell r="G2579">
            <v>2591.7600000000002</v>
          </cell>
          <cell r="H2579">
            <v>0</v>
          </cell>
          <cell r="I2579">
            <v>0.45</v>
          </cell>
          <cell r="J2579">
            <v>0</v>
          </cell>
          <cell r="K2579">
            <v>2578</v>
          </cell>
        </row>
        <row r="2580">
          <cell r="B2580">
            <v>31191</v>
          </cell>
          <cell r="C2580">
            <v>31048</v>
          </cell>
          <cell r="D2580">
            <v>2595.84</v>
          </cell>
          <cell r="E2580">
            <v>2593.64</v>
          </cell>
          <cell r="F2580">
            <v>2594.41</v>
          </cell>
          <cell r="G2580">
            <v>2592.54</v>
          </cell>
          <cell r="H2580">
            <v>0</v>
          </cell>
          <cell r="I2580">
            <v>0.4</v>
          </cell>
          <cell r="J2580">
            <v>0</v>
          </cell>
          <cell r="K2580">
            <v>2579</v>
          </cell>
        </row>
        <row r="2581">
          <cell r="B2581">
            <v>31232</v>
          </cell>
          <cell r="C2581">
            <v>31191</v>
          </cell>
          <cell r="D2581">
            <v>2595.88</v>
          </cell>
          <cell r="E2581">
            <v>2595.84</v>
          </cell>
          <cell r="F2581">
            <v>2594.7199999999998</v>
          </cell>
          <cell r="G2581">
            <v>2594.38</v>
          </cell>
          <cell r="H2581">
            <v>0</v>
          </cell>
          <cell r="I2581">
            <v>0.38</v>
          </cell>
          <cell r="J2581">
            <v>1.4</v>
          </cell>
          <cell r="K2581">
            <v>2580</v>
          </cell>
        </row>
        <row r="2582">
          <cell r="B2582">
            <v>31254</v>
          </cell>
          <cell r="C2582">
            <v>31232</v>
          </cell>
          <cell r="D2582">
            <v>2595.92</v>
          </cell>
          <cell r="E2582">
            <v>2595.88</v>
          </cell>
          <cell r="F2582">
            <v>2594.98</v>
          </cell>
          <cell r="G2582">
            <v>2594.77</v>
          </cell>
          <cell r="H2582">
            <v>0</v>
          </cell>
          <cell r="I2582">
            <v>0.23</v>
          </cell>
          <cell r="J2582">
            <v>1.56</v>
          </cell>
          <cell r="K2582">
            <v>2581</v>
          </cell>
        </row>
        <row r="2583">
          <cell r="B2583">
            <v>31272</v>
          </cell>
          <cell r="C2583">
            <v>31232</v>
          </cell>
          <cell r="D2583">
            <v>2597</v>
          </cell>
          <cell r="E2583">
            <v>2595.88</v>
          </cell>
          <cell r="F2583">
            <v>2595.5300000000002</v>
          </cell>
          <cell r="G2583">
            <v>0</v>
          </cell>
          <cell r="H2583">
            <v>0</v>
          </cell>
          <cell r="I2583">
            <v>0.35</v>
          </cell>
          <cell r="J2583">
            <v>1.9</v>
          </cell>
          <cell r="K2583">
            <v>2582</v>
          </cell>
        </row>
        <row r="2584">
          <cell r="B2584">
            <v>31309</v>
          </cell>
          <cell r="C2584">
            <v>31272</v>
          </cell>
          <cell r="D2584">
            <v>2598.3200000000002</v>
          </cell>
          <cell r="E2584">
            <v>2597</v>
          </cell>
          <cell r="F2584">
            <v>2597.0100000000002</v>
          </cell>
          <cell r="G2584">
            <v>2595.5</v>
          </cell>
          <cell r="H2584">
            <v>0</v>
          </cell>
          <cell r="I2584">
            <v>0.3</v>
          </cell>
          <cell r="J2584">
            <v>4.7</v>
          </cell>
          <cell r="K2584">
            <v>2583</v>
          </cell>
        </row>
        <row r="2585">
          <cell r="B2585">
            <v>31429</v>
          </cell>
          <cell r="C2585">
            <v>31309</v>
          </cell>
          <cell r="D2585">
            <v>2603.94</v>
          </cell>
          <cell r="E2585">
            <v>2598.3200000000002</v>
          </cell>
          <cell r="F2585">
            <v>2602.14</v>
          </cell>
          <cell r="G2585">
            <v>2597.0500000000002</v>
          </cell>
          <cell r="H2585">
            <v>0</v>
          </cell>
          <cell r="I2585">
            <v>0.3</v>
          </cell>
          <cell r="J2585">
            <v>4.7</v>
          </cell>
          <cell r="K2585">
            <v>2584</v>
          </cell>
        </row>
        <row r="2586">
          <cell r="B2586">
            <v>31470</v>
          </cell>
          <cell r="C2586">
            <v>31429</v>
          </cell>
          <cell r="D2586">
            <v>2604.04</v>
          </cell>
          <cell r="E2586">
            <v>2603.94</v>
          </cell>
          <cell r="F2586">
            <v>2604.64</v>
          </cell>
          <cell r="G2586">
            <v>2602.1799999999998</v>
          </cell>
          <cell r="H2586">
            <v>0</v>
          </cell>
          <cell r="I2586">
            <v>0.2</v>
          </cell>
          <cell r="J2586">
            <v>8.1</v>
          </cell>
          <cell r="K2586">
            <v>2585</v>
          </cell>
        </row>
        <row r="2587">
          <cell r="B2587">
            <v>31527</v>
          </cell>
          <cell r="C2587">
            <v>31470</v>
          </cell>
          <cell r="D2587">
            <v>2610.21</v>
          </cell>
          <cell r="E2587">
            <v>2604.04</v>
          </cell>
          <cell r="F2587">
            <v>2608.56</v>
          </cell>
          <cell r="G2587">
            <v>2604.67</v>
          </cell>
          <cell r="H2587">
            <v>0</v>
          </cell>
          <cell r="I2587">
            <v>0.2</v>
          </cell>
          <cell r="J2587">
            <v>8.1</v>
          </cell>
          <cell r="K2587">
            <v>2586</v>
          </cell>
        </row>
        <row r="2588">
          <cell r="B2588">
            <v>31847</v>
          </cell>
          <cell r="C2588">
            <v>31770</v>
          </cell>
          <cell r="D2588">
            <v>2615.59</v>
          </cell>
          <cell r="E2588">
            <v>2615.6</v>
          </cell>
          <cell r="F2588">
            <v>2614.6999999999998</v>
          </cell>
          <cell r="G2588">
            <v>2614.0100000000002</v>
          </cell>
          <cell r="H2588">
            <v>0</v>
          </cell>
          <cell r="I2588">
            <v>0.6</v>
          </cell>
          <cell r="J2588">
            <v>0.9</v>
          </cell>
          <cell r="K2588">
            <v>2587</v>
          </cell>
        </row>
        <row r="2589">
          <cell r="B2589">
            <v>31836</v>
          </cell>
          <cell r="C2589">
            <v>31875</v>
          </cell>
          <cell r="D2589">
            <v>0</v>
          </cell>
          <cell r="E2589">
            <v>2628.4</v>
          </cell>
          <cell r="F2589">
            <v>2621.7</v>
          </cell>
          <cell r="G2589">
            <v>2626.75</v>
          </cell>
          <cell r="H2589">
            <v>0</v>
          </cell>
          <cell r="I2589">
            <v>0.53</v>
          </cell>
          <cell r="J2589">
            <v>7.5</v>
          </cell>
          <cell r="K2589">
            <v>2588</v>
          </cell>
        </row>
        <row r="2590">
          <cell r="B2590">
            <v>31875</v>
          </cell>
          <cell r="C2590">
            <v>31847</v>
          </cell>
          <cell r="D2590">
            <v>2618.4</v>
          </cell>
          <cell r="E2590">
            <v>2615.59</v>
          </cell>
          <cell r="F2590">
            <v>2616.75</v>
          </cell>
          <cell r="G2590">
            <v>2614.65</v>
          </cell>
          <cell r="H2590">
            <v>0</v>
          </cell>
          <cell r="I2590">
            <v>0.53</v>
          </cell>
          <cell r="J2590">
            <v>5.8</v>
          </cell>
          <cell r="K2590">
            <v>2589</v>
          </cell>
        </row>
        <row r="2591">
          <cell r="B2591">
            <v>31836</v>
          </cell>
          <cell r="C2591">
            <v>31799</v>
          </cell>
          <cell r="D2591">
            <v>2623.62</v>
          </cell>
          <cell r="E2591">
            <v>0</v>
          </cell>
          <cell r="F2591">
            <v>0</v>
          </cell>
          <cell r="G2591">
            <v>2620.8000000000002</v>
          </cell>
          <cell r="H2591">
            <v>0</v>
          </cell>
          <cell r="I2591">
            <v>0.7</v>
          </cell>
          <cell r="J2591">
            <v>3.6</v>
          </cell>
          <cell r="K2591">
            <v>2590</v>
          </cell>
        </row>
        <row r="2592">
          <cell r="B2592">
            <v>31799</v>
          </cell>
          <cell r="C2592">
            <v>31781</v>
          </cell>
          <cell r="D2592">
            <v>0</v>
          </cell>
          <cell r="E2592">
            <v>0</v>
          </cell>
          <cell r="F2592">
            <v>2619.4899999999998</v>
          </cell>
          <cell r="G2592">
            <v>2618.1</v>
          </cell>
          <cell r="H2592">
            <v>0</v>
          </cell>
          <cell r="I2592">
            <v>0.5</v>
          </cell>
          <cell r="J2592">
            <v>8</v>
          </cell>
          <cell r="K2592">
            <v>2591</v>
          </cell>
        </row>
        <row r="2593">
          <cell r="B2593">
            <v>31781</v>
          </cell>
          <cell r="C2593">
            <v>31770</v>
          </cell>
          <cell r="D2593">
            <v>0</v>
          </cell>
          <cell r="E2593">
            <v>2615.6</v>
          </cell>
          <cell r="F2593">
            <v>0</v>
          </cell>
          <cell r="G2593">
            <v>0</v>
          </cell>
          <cell r="H2593">
            <v>0</v>
          </cell>
          <cell r="I2593">
            <v>0.5</v>
          </cell>
          <cell r="J2593">
            <v>8</v>
          </cell>
          <cell r="K2593">
            <v>2592</v>
          </cell>
        </row>
        <row r="2594">
          <cell r="B2594">
            <v>31642</v>
          </cell>
          <cell r="C2594">
            <v>31533</v>
          </cell>
          <cell r="D2594">
            <v>2606.12</v>
          </cell>
          <cell r="E2594">
            <v>2601.02</v>
          </cell>
          <cell r="F2594">
            <v>2604.2199999999998</v>
          </cell>
          <cell r="G2594">
            <v>2598.83</v>
          </cell>
          <cell r="H2594">
            <v>0</v>
          </cell>
          <cell r="I2594">
            <v>0.55000000000000004</v>
          </cell>
          <cell r="J2594">
            <v>4.5</v>
          </cell>
          <cell r="K2594">
            <v>2593</v>
          </cell>
        </row>
        <row r="2595">
          <cell r="B2595">
            <v>31736</v>
          </cell>
          <cell r="C2595">
            <v>31642</v>
          </cell>
          <cell r="D2595">
            <v>2615.36</v>
          </cell>
          <cell r="E2595">
            <v>2606.12</v>
          </cell>
          <cell r="F2595">
            <v>2613.5500000000002</v>
          </cell>
          <cell r="G2595">
            <v>2604.1999999999998</v>
          </cell>
          <cell r="H2595">
            <v>0</v>
          </cell>
          <cell r="I2595">
            <v>0.5</v>
          </cell>
          <cell r="J2595">
            <v>8</v>
          </cell>
          <cell r="K2595">
            <v>2594</v>
          </cell>
        </row>
        <row r="2596">
          <cell r="B2596">
            <v>31770</v>
          </cell>
          <cell r="C2596">
            <v>31736</v>
          </cell>
          <cell r="D2596">
            <v>2615.6</v>
          </cell>
          <cell r="E2596">
            <v>2615.36</v>
          </cell>
          <cell r="F2596">
            <v>2614</v>
          </cell>
          <cell r="G2596">
            <v>2613.65</v>
          </cell>
          <cell r="H2596">
            <v>0</v>
          </cell>
          <cell r="I2596">
            <v>0.6</v>
          </cell>
          <cell r="J2596">
            <v>0.9</v>
          </cell>
          <cell r="K2596">
            <v>2595</v>
          </cell>
        </row>
        <row r="2597">
          <cell r="B2597">
            <v>31770</v>
          </cell>
          <cell r="C2597">
            <v>31728</v>
          </cell>
          <cell r="D2597">
            <v>2615.6</v>
          </cell>
          <cell r="E2597">
            <v>2615.6999999999998</v>
          </cell>
          <cell r="F2597">
            <v>0</v>
          </cell>
          <cell r="G2597">
            <v>2614.3000000000002</v>
          </cell>
          <cell r="H2597">
            <v>0</v>
          </cell>
          <cell r="I2597">
            <v>0.6</v>
          </cell>
          <cell r="J2597">
            <v>1</v>
          </cell>
          <cell r="K2597">
            <v>2596</v>
          </cell>
        </row>
        <row r="2598">
          <cell r="B2598">
            <v>31728</v>
          </cell>
          <cell r="C2598">
            <v>31670</v>
          </cell>
          <cell r="D2598">
            <v>2615.6999999999998</v>
          </cell>
          <cell r="E2598">
            <v>2614.0300000000002</v>
          </cell>
          <cell r="F2598">
            <v>2614.3000000000002</v>
          </cell>
          <cell r="G2598">
            <v>2612.94</v>
          </cell>
          <cell r="H2598">
            <v>0</v>
          </cell>
          <cell r="I2598">
            <v>0.6</v>
          </cell>
          <cell r="J2598">
            <v>2</v>
          </cell>
          <cell r="K2598">
            <v>2597</v>
          </cell>
        </row>
        <row r="2599">
          <cell r="B2599">
            <v>31670</v>
          </cell>
          <cell r="C2599">
            <v>31656</v>
          </cell>
          <cell r="D2599">
            <v>2614.0300000000002</v>
          </cell>
          <cell r="E2599">
            <v>0</v>
          </cell>
          <cell r="F2599">
            <v>2613</v>
          </cell>
          <cell r="G2599">
            <v>2612.58</v>
          </cell>
          <cell r="H2599">
            <v>0</v>
          </cell>
          <cell r="I2599">
            <v>0.4</v>
          </cell>
          <cell r="J2599">
            <v>6</v>
          </cell>
          <cell r="K2599">
            <v>2598</v>
          </cell>
        </row>
        <row r="2600">
          <cell r="B2600">
            <v>31656</v>
          </cell>
          <cell r="C2600">
            <v>31603</v>
          </cell>
          <cell r="D2600">
            <v>0</v>
          </cell>
          <cell r="E2600">
            <v>0</v>
          </cell>
          <cell r="F2600">
            <v>2612.58</v>
          </cell>
          <cell r="G2600">
            <v>2609.9699999999998</v>
          </cell>
          <cell r="H2600">
            <v>0</v>
          </cell>
          <cell r="I2600">
            <v>0.4</v>
          </cell>
          <cell r="J2600">
            <v>6</v>
          </cell>
          <cell r="K2600">
            <v>2599</v>
          </cell>
        </row>
        <row r="2601">
          <cell r="B2601">
            <v>31603</v>
          </cell>
          <cell r="C2601">
            <v>31592</v>
          </cell>
          <cell r="D2601">
            <v>0</v>
          </cell>
          <cell r="E2601">
            <v>0</v>
          </cell>
          <cell r="F2601">
            <v>2609.9699999999998</v>
          </cell>
          <cell r="G2601">
            <v>2607.65</v>
          </cell>
          <cell r="H2601">
            <v>0</v>
          </cell>
          <cell r="I2601">
            <v>0.4</v>
          </cell>
          <cell r="J2601">
            <v>6.6</v>
          </cell>
          <cell r="K2601">
            <v>2600</v>
          </cell>
        </row>
        <row r="2602">
          <cell r="B2602">
            <v>31592</v>
          </cell>
          <cell r="C2602">
            <v>31517</v>
          </cell>
          <cell r="D2602">
            <v>0</v>
          </cell>
          <cell r="E2602">
            <v>0</v>
          </cell>
          <cell r="F2602">
            <v>2607.65</v>
          </cell>
          <cell r="G2602">
            <v>0</v>
          </cell>
          <cell r="H2602">
            <v>0</v>
          </cell>
          <cell r="I2602">
            <v>0.4</v>
          </cell>
          <cell r="J2602">
            <v>6.8</v>
          </cell>
          <cell r="K2602">
            <v>2601</v>
          </cell>
        </row>
        <row r="2603">
          <cell r="B2603">
            <v>31517</v>
          </cell>
          <cell r="C2603">
            <v>31400</v>
          </cell>
          <cell r="D2603">
            <v>0</v>
          </cell>
          <cell r="E2603">
            <v>2598.59</v>
          </cell>
          <cell r="F2603">
            <v>2601.52</v>
          </cell>
          <cell r="G2603">
            <v>2597.38</v>
          </cell>
          <cell r="H2603">
            <v>0</v>
          </cell>
          <cell r="I2603">
            <v>0.38</v>
          </cell>
          <cell r="J2603">
            <v>4.25</v>
          </cell>
          <cell r="K2603">
            <v>2602</v>
          </cell>
        </row>
        <row r="2604">
          <cell r="B2604">
            <v>31560</v>
          </cell>
          <cell r="C2604">
            <v>31446</v>
          </cell>
          <cell r="D2604">
            <v>0</v>
          </cell>
          <cell r="E2604">
            <v>0</v>
          </cell>
          <cell r="F2604">
            <v>2606.3000000000002</v>
          </cell>
          <cell r="G2604">
            <v>2600.96</v>
          </cell>
          <cell r="H2604">
            <v>0</v>
          </cell>
          <cell r="I2604">
            <v>0.23</v>
          </cell>
          <cell r="J2604">
            <v>5.9</v>
          </cell>
          <cell r="K2604">
            <v>2603</v>
          </cell>
        </row>
        <row r="2605">
          <cell r="B2605">
            <v>31446</v>
          </cell>
          <cell r="C2605">
            <v>31380</v>
          </cell>
          <cell r="D2605">
            <v>0</v>
          </cell>
          <cell r="E2605">
            <v>0</v>
          </cell>
          <cell r="F2605">
            <v>2600.96</v>
          </cell>
          <cell r="G2605">
            <v>2597.46</v>
          </cell>
          <cell r="H2605">
            <v>0</v>
          </cell>
          <cell r="I2605">
            <v>0.23</v>
          </cell>
          <cell r="J2605">
            <v>7.9</v>
          </cell>
          <cell r="K2605">
            <v>2604</v>
          </cell>
        </row>
        <row r="2606">
          <cell r="B2606">
            <v>31380</v>
          </cell>
          <cell r="C2606">
            <v>31331</v>
          </cell>
          <cell r="D2606">
            <v>0</v>
          </cell>
          <cell r="E2606">
            <v>0</v>
          </cell>
          <cell r="F2606">
            <v>2597.46</v>
          </cell>
          <cell r="G2606">
            <v>2596.4499999999998</v>
          </cell>
          <cell r="H2606">
            <v>0</v>
          </cell>
          <cell r="I2606">
            <v>0.3</v>
          </cell>
          <cell r="J2606">
            <v>2</v>
          </cell>
          <cell r="K2606">
            <v>2605</v>
          </cell>
        </row>
        <row r="2607">
          <cell r="B2607">
            <v>31331</v>
          </cell>
          <cell r="C2607">
            <v>31344</v>
          </cell>
          <cell r="D2607">
            <v>0</v>
          </cell>
          <cell r="E2607">
            <v>0</v>
          </cell>
          <cell r="F2607">
            <v>2596.4499999999998</v>
          </cell>
          <cell r="G2607">
            <v>0</v>
          </cell>
          <cell r="H2607">
            <v>0</v>
          </cell>
          <cell r="I2607">
            <v>0.3</v>
          </cell>
          <cell r="J2607">
            <v>2</v>
          </cell>
          <cell r="K2607">
            <v>2606</v>
          </cell>
        </row>
        <row r="2608">
          <cell r="B2608">
            <v>31400</v>
          </cell>
          <cell r="C2608">
            <v>31344</v>
          </cell>
          <cell r="D2608">
            <v>2598.59</v>
          </cell>
          <cell r="E2608">
            <v>0</v>
          </cell>
          <cell r="F2608">
            <v>2597.41</v>
          </cell>
          <cell r="G2608">
            <v>0</v>
          </cell>
          <cell r="H2608">
            <v>0</v>
          </cell>
          <cell r="I2608">
            <v>0.5</v>
          </cell>
          <cell r="J2608">
            <v>0</v>
          </cell>
          <cell r="K2608">
            <v>2607</v>
          </cell>
        </row>
        <row r="2609">
          <cell r="B2609">
            <v>31344</v>
          </cell>
          <cell r="C2609">
            <v>31283</v>
          </cell>
          <cell r="D2609">
            <v>0</v>
          </cell>
          <cell r="E2609">
            <v>0</v>
          </cell>
          <cell r="F2609">
            <v>2595.69</v>
          </cell>
          <cell r="G2609">
            <v>2594.83</v>
          </cell>
          <cell r="H2609">
            <v>0</v>
          </cell>
          <cell r="I2609">
            <v>0.5</v>
          </cell>
          <cell r="J2609">
            <v>2</v>
          </cell>
          <cell r="K2609">
            <v>2608</v>
          </cell>
        </row>
        <row r="2610">
          <cell r="B2610">
            <v>31283</v>
          </cell>
          <cell r="C2610">
            <v>31074</v>
          </cell>
          <cell r="D2610">
            <v>0</v>
          </cell>
          <cell r="E2610">
            <v>2592.33</v>
          </cell>
          <cell r="F2610">
            <v>2594.83</v>
          </cell>
          <cell r="G2610">
            <v>2591.5500000000002</v>
          </cell>
          <cell r="H2610">
            <v>0</v>
          </cell>
          <cell r="I2610">
            <v>0.5</v>
          </cell>
          <cell r="J2610">
            <v>2</v>
          </cell>
          <cell r="K2610">
            <v>2609</v>
          </cell>
        </row>
        <row r="2611">
          <cell r="B2611">
            <v>31412</v>
          </cell>
          <cell r="C2611">
            <v>31400</v>
          </cell>
          <cell r="D2611">
            <v>2598.62</v>
          </cell>
          <cell r="E2611">
            <v>2598.59</v>
          </cell>
          <cell r="F2611">
            <v>2597.48</v>
          </cell>
          <cell r="G2611">
            <v>2597.41</v>
          </cell>
          <cell r="H2611">
            <v>0</v>
          </cell>
          <cell r="I2611">
            <v>0.23</v>
          </cell>
          <cell r="J2611">
            <v>1</v>
          </cell>
          <cell r="K2611">
            <v>2610</v>
          </cell>
        </row>
        <row r="2612">
          <cell r="B2612">
            <v>31452</v>
          </cell>
          <cell r="C2612">
            <v>31412</v>
          </cell>
          <cell r="D2612">
            <v>2599.66</v>
          </cell>
          <cell r="E2612">
            <v>2598.62</v>
          </cell>
          <cell r="F2612">
            <v>2598.0500000000002</v>
          </cell>
          <cell r="G2612">
            <v>2597.48</v>
          </cell>
          <cell r="H2612">
            <v>0</v>
          </cell>
          <cell r="I2612">
            <v>0.23</v>
          </cell>
          <cell r="J2612">
            <v>2.1</v>
          </cell>
          <cell r="K2612">
            <v>2611</v>
          </cell>
        </row>
        <row r="2613">
          <cell r="B2613">
            <v>31403</v>
          </cell>
          <cell r="C2613">
            <v>31452</v>
          </cell>
          <cell r="D2613">
            <v>2599.2800000000002</v>
          </cell>
          <cell r="E2613">
            <v>2599.66</v>
          </cell>
          <cell r="F2613">
            <v>2598.3000000000002</v>
          </cell>
          <cell r="G2613">
            <v>2598.06</v>
          </cell>
          <cell r="H2613">
            <v>0</v>
          </cell>
          <cell r="I2613">
            <v>0.23</v>
          </cell>
          <cell r="J2613">
            <v>0.6</v>
          </cell>
          <cell r="K2613">
            <v>2612</v>
          </cell>
        </row>
        <row r="2614">
          <cell r="B2614">
            <v>31512</v>
          </cell>
          <cell r="C2614">
            <v>31452</v>
          </cell>
          <cell r="D2614">
            <v>0</v>
          </cell>
          <cell r="E2614">
            <v>2599.66</v>
          </cell>
          <cell r="F2614">
            <v>2598.7600000000002</v>
          </cell>
          <cell r="G2614">
            <v>2598.0500000000002</v>
          </cell>
          <cell r="H2614">
            <v>0</v>
          </cell>
          <cell r="I2614">
            <v>0.23</v>
          </cell>
          <cell r="J2614">
            <v>2.1</v>
          </cell>
          <cell r="K2614">
            <v>2613</v>
          </cell>
        </row>
        <row r="2615">
          <cell r="B2615">
            <v>31675</v>
          </cell>
          <cell r="C2615">
            <v>31533</v>
          </cell>
          <cell r="D2615">
            <v>2602.98</v>
          </cell>
          <cell r="E2615">
            <v>2601.02</v>
          </cell>
          <cell r="F2615">
            <v>2601.58</v>
          </cell>
          <cell r="G2615">
            <v>0</v>
          </cell>
          <cell r="H2615">
            <v>0</v>
          </cell>
          <cell r="I2615">
            <v>0.4</v>
          </cell>
          <cell r="J2615">
            <v>2.5</v>
          </cell>
          <cell r="K2615">
            <v>2614</v>
          </cell>
        </row>
        <row r="2616">
          <cell r="B2616">
            <v>31533</v>
          </cell>
          <cell r="C2616">
            <v>31394</v>
          </cell>
          <cell r="D2616">
            <v>2601.0300000000002</v>
          </cell>
          <cell r="E2616">
            <v>2595.9</v>
          </cell>
          <cell r="F2616">
            <v>2598.86</v>
          </cell>
          <cell r="G2616">
            <v>2594.1</v>
          </cell>
          <cell r="H2616">
            <v>0</v>
          </cell>
          <cell r="I2616">
            <v>0.6</v>
          </cell>
          <cell r="J2616">
            <v>4.0999999999999996</v>
          </cell>
          <cell r="K2616">
            <v>2615</v>
          </cell>
        </row>
        <row r="2617">
          <cell r="B2617">
            <v>31151</v>
          </cell>
          <cell r="C2617">
            <v>31074</v>
          </cell>
          <cell r="D2617">
            <v>2593.17</v>
          </cell>
          <cell r="E2617">
            <v>2592.33</v>
          </cell>
          <cell r="F2617">
            <v>2592.37</v>
          </cell>
          <cell r="G2617">
            <v>0</v>
          </cell>
          <cell r="H2617">
            <v>0</v>
          </cell>
          <cell r="I2617">
            <v>0.23</v>
          </cell>
          <cell r="J2617">
            <v>2</v>
          </cell>
          <cell r="K2617">
            <v>2616</v>
          </cell>
        </row>
        <row r="2618">
          <cell r="B2618">
            <v>31151</v>
          </cell>
          <cell r="C2618">
            <v>31271</v>
          </cell>
          <cell r="D2618">
            <v>2593.17</v>
          </cell>
          <cell r="E2618">
            <v>2593.48</v>
          </cell>
          <cell r="F2618">
            <v>2592.4499999999998</v>
          </cell>
          <cell r="G2618">
            <v>2591.7600000000002</v>
          </cell>
          <cell r="H2618">
            <v>0</v>
          </cell>
          <cell r="I2618">
            <v>0.3</v>
          </cell>
          <cell r="J2618">
            <v>1.1000000000000001</v>
          </cell>
          <cell r="K2618">
            <v>2617</v>
          </cell>
        </row>
        <row r="2619">
          <cell r="B2619">
            <v>31413</v>
          </cell>
          <cell r="C2619">
            <v>31271</v>
          </cell>
          <cell r="D2619">
            <v>2593.5</v>
          </cell>
          <cell r="E2619">
            <v>2593.48</v>
          </cell>
          <cell r="F2619">
            <v>2592.29</v>
          </cell>
          <cell r="G2619">
            <v>2591.7600000000002</v>
          </cell>
          <cell r="H2619">
            <v>0</v>
          </cell>
          <cell r="I2619">
            <v>0.3</v>
          </cell>
          <cell r="J2619">
            <v>0.5</v>
          </cell>
          <cell r="K2619">
            <v>2618</v>
          </cell>
        </row>
        <row r="2620">
          <cell r="B2620">
            <v>31144</v>
          </cell>
          <cell r="C2620">
            <v>31039</v>
          </cell>
          <cell r="D2620">
            <v>2591.94</v>
          </cell>
          <cell r="E2620">
            <v>2591.06</v>
          </cell>
          <cell r="F2620">
            <v>2591.08</v>
          </cell>
          <cell r="G2620">
            <v>2590.6799999999998</v>
          </cell>
          <cell r="H2620">
            <v>0</v>
          </cell>
          <cell r="I2620">
            <v>0.23</v>
          </cell>
          <cell r="J2620">
            <v>0.74</v>
          </cell>
          <cell r="K2620">
            <v>2619</v>
          </cell>
        </row>
        <row r="2621">
          <cell r="B2621">
            <v>31213</v>
          </cell>
          <cell r="C2621">
            <v>31016</v>
          </cell>
          <cell r="D2621">
            <v>2590.62</v>
          </cell>
          <cell r="E2621">
            <v>0</v>
          </cell>
          <cell r="F2621">
            <v>2589.67</v>
          </cell>
          <cell r="G2621">
            <v>0</v>
          </cell>
          <cell r="H2621">
            <v>0</v>
          </cell>
          <cell r="I2621">
            <v>0.35</v>
          </cell>
          <cell r="J2621">
            <v>0.8</v>
          </cell>
          <cell r="K2621">
            <v>2620</v>
          </cell>
        </row>
        <row r="2622">
          <cell r="B2622">
            <v>31000</v>
          </cell>
          <cell r="C2622">
            <v>30978</v>
          </cell>
          <cell r="D2622">
            <v>2589.42</v>
          </cell>
          <cell r="E2622">
            <v>2589.2800000000002</v>
          </cell>
          <cell r="F2622">
            <v>2588.35</v>
          </cell>
          <cell r="G2622">
            <v>2588.1799999999998</v>
          </cell>
          <cell r="H2622">
            <v>0</v>
          </cell>
          <cell r="I2622">
            <v>0.2</v>
          </cell>
          <cell r="J2622">
            <v>0</v>
          </cell>
          <cell r="K2622">
            <v>2621</v>
          </cell>
        </row>
        <row r="2623">
          <cell r="B2623">
            <v>31019</v>
          </cell>
          <cell r="C2623">
            <v>31000</v>
          </cell>
          <cell r="D2623">
            <v>2589.54</v>
          </cell>
          <cell r="E2623">
            <v>2589.42</v>
          </cell>
          <cell r="F2623">
            <v>2588.4899999999998</v>
          </cell>
          <cell r="G2623">
            <v>2588.35</v>
          </cell>
          <cell r="H2623">
            <v>0</v>
          </cell>
          <cell r="I2623">
            <v>0.2</v>
          </cell>
          <cell r="J2623">
            <v>0.8</v>
          </cell>
          <cell r="K2623">
            <v>2622</v>
          </cell>
        </row>
        <row r="2624">
          <cell r="B2624">
            <v>31186</v>
          </cell>
          <cell r="C2624">
            <v>31154</v>
          </cell>
          <cell r="D2624">
            <v>2590.1999999999998</v>
          </cell>
          <cell r="E2624">
            <v>2589.8000000000002</v>
          </cell>
          <cell r="F2624">
            <v>2588.86</v>
          </cell>
          <cell r="G2624">
            <v>2588.7399999999998</v>
          </cell>
          <cell r="H2624">
            <v>0</v>
          </cell>
          <cell r="I2624">
            <v>0.2</v>
          </cell>
          <cell r="J2624">
            <v>0.5</v>
          </cell>
          <cell r="K2624">
            <v>2623</v>
          </cell>
        </row>
        <row r="2625">
          <cell r="B2625">
            <v>31259</v>
          </cell>
          <cell r="C2625">
            <v>31213</v>
          </cell>
          <cell r="D2625">
            <v>2591.09</v>
          </cell>
          <cell r="E2625">
            <v>2590.2199999999998</v>
          </cell>
          <cell r="F2625">
            <v>2589.87</v>
          </cell>
          <cell r="G2625">
            <v>2589.62</v>
          </cell>
          <cell r="H2625">
            <v>0</v>
          </cell>
          <cell r="I2625">
            <v>0.2</v>
          </cell>
          <cell r="J2625">
            <v>0.7</v>
          </cell>
          <cell r="K2625">
            <v>2624</v>
          </cell>
        </row>
        <row r="2626">
          <cell r="B2626">
            <v>31213</v>
          </cell>
          <cell r="C2626">
            <v>31336</v>
          </cell>
          <cell r="D2626">
            <v>2591.5</v>
          </cell>
          <cell r="E2626">
            <v>2590.62</v>
          </cell>
          <cell r="F2626">
            <v>2590.15</v>
          </cell>
          <cell r="G2626">
            <v>2589.67</v>
          </cell>
          <cell r="H2626">
            <v>0</v>
          </cell>
          <cell r="I2626">
            <v>0.25</v>
          </cell>
          <cell r="J2626">
            <v>0.63</v>
          </cell>
          <cell r="K2626">
            <v>2625</v>
          </cell>
        </row>
        <row r="2627">
          <cell r="B2627">
            <v>31361</v>
          </cell>
          <cell r="C2627">
            <v>31367</v>
          </cell>
          <cell r="D2627">
            <v>0</v>
          </cell>
          <cell r="E2627">
            <v>0</v>
          </cell>
          <cell r="F2627">
            <v>2589.21</v>
          </cell>
          <cell r="G2627">
            <v>0</v>
          </cell>
          <cell r="H2627">
            <v>0</v>
          </cell>
          <cell r="I2627">
            <v>0.4</v>
          </cell>
          <cell r="J2627">
            <v>0.8</v>
          </cell>
          <cell r="K2627">
            <v>2626</v>
          </cell>
        </row>
        <row r="2628">
          <cell r="B2628">
            <v>31343</v>
          </cell>
          <cell r="C2628">
            <v>31361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2627</v>
          </cell>
        </row>
        <row r="2629">
          <cell r="B2629">
            <v>31430</v>
          </cell>
          <cell r="C2629">
            <v>31343</v>
          </cell>
          <cell r="D2629">
            <v>0</v>
          </cell>
          <cell r="E2629">
            <v>0</v>
          </cell>
          <cell r="F2629">
            <v>2592.04</v>
          </cell>
          <cell r="G2629">
            <v>2591.37</v>
          </cell>
          <cell r="H2629">
            <v>0</v>
          </cell>
          <cell r="I2629">
            <v>0.4</v>
          </cell>
          <cell r="J2629">
            <v>0.8</v>
          </cell>
          <cell r="K2629">
            <v>2628</v>
          </cell>
        </row>
        <row r="2630">
          <cell r="B2630">
            <v>31367</v>
          </cell>
          <cell r="C2630">
            <v>31507</v>
          </cell>
          <cell r="D2630">
            <v>0</v>
          </cell>
          <cell r="E2630">
            <v>2593.4299999999998</v>
          </cell>
          <cell r="F2630">
            <v>2590.9</v>
          </cell>
          <cell r="G2630">
            <v>2590.2399999999998</v>
          </cell>
          <cell r="H2630">
            <v>0</v>
          </cell>
          <cell r="I2630">
            <v>0.4</v>
          </cell>
          <cell r="J2630">
            <v>0.8</v>
          </cell>
          <cell r="K2630">
            <v>2629</v>
          </cell>
        </row>
        <row r="2631">
          <cell r="B2631">
            <v>31348</v>
          </cell>
          <cell r="C2631">
            <v>31336</v>
          </cell>
          <cell r="D2631">
            <v>2592.0300000000002</v>
          </cell>
          <cell r="E2631">
            <v>2591.5</v>
          </cell>
          <cell r="F2631">
            <v>2590.13</v>
          </cell>
          <cell r="G2631">
            <v>2589.83</v>
          </cell>
          <cell r="H2631">
            <v>0</v>
          </cell>
          <cell r="I2631">
            <v>0.2</v>
          </cell>
          <cell r="J2631">
            <v>4</v>
          </cell>
          <cell r="K2631">
            <v>2630</v>
          </cell>
        </row>
        <row r="2632">
          <cell r="B2632">
            <v>31501</v>
          </cell>
          <cell r="C2632">
            <v>31622</v>
          </cell>
          <cell r="D2632">
            <v>2593.4699999999998</v>
          </cell>
          <cell r="E2632">
            <v>2594.4</v>
          </cell>
          <cell r="F2632">
            <v>2592.35</v>
          </cell>
          <cell r="G2632">
            <v>2591.31</v>
          </cell>
          <cell r="H2632">
            <v>0</v>
          </cell>
          <cell r="I2632">
            <v>0.6</v>
          </cell>
          <cell r="J2632">
            <v>1.1200000000000001</v>
          </cell>
          <cell r="K2632">
            <v>2631</v>
          </cell>
        </row>
        <row r="2633">
          <cell r="B2633">
            <v>31475</v>
          </cell>
          <cell r="C2633">
            <v>31501</v>
          </cell>
          <cell r="D2633">
            <v>2593.59</v>
          </cell>
          <cell r="E2633">
            <v>2593.4699999999998</v>
          </cell>
          <cell r="F2633">
            <v>2592.63</v>
          </cell>
          <cell r="G2633">
            <v>2592.35</v>
          </cell>
          <cell r="H2633">
            <v>0</v>
          </cell>
          <cell r="I2633">
            <v>0.55000000000000004</v>
          </cell>
          <cell r="J2633">
            <v>0.5</v>
          </cell>
          <cell r="K2633">
            <v>2632</v>
          </cell>
        </row>
        <row r="2634">
          <cell r="B2634">
            <v>31580</v>
          </cell>
          <cell r="C2634">
            <v>31475</v>
          </cell>
          <cell r="D2634">
            <v>2597.5700000000002</v>
          </cell>
          <cell r="E2634">
            <v>2593.59</v>
          </cell>
          <cell r="F2634">
            <v>2595.86</v>
          </cell>
          <cell r="G2634">
            <v>2592.63</v>
          </cell>
          <cell r="H2634">
            <v>0</v>
          </cell>
          <cell r="I2634">
            <v>0.5</v>
          </cell>
          <cell r="J2634">
            <v>3</v>
          </cell>
          <cell r="K2634">
            <v>2633</v>
          </cell>
        </row>
        <row r="2635">
          <cell r="B2635">
            <v>31675</v>
          </cell>
          <cell r="C2635">
            <v>31580</v>
          </cell>
          <cell r="D2635">
            <v>2602.98</v>
          </cell>
          <cell r="E2635">
            <v>2597.5700000000002</v>
          </cell>
          <cell r="F2635">
            <v>2601.38</v>
          </cell>
          <cell r="G2635">
            <v>2595.86</v>
          </cell>
          <cell r="H2635">
            <v>0</v>
          </cell>
          <cell r="I2635">
            <v>0.4</v>
          </cell>
          <cell r="J2635">
            <v>5</v>
          </cell>
          <cell r="K2635">
            <v>2634</v>
          </cell>
        </row>
        <row r="2636">
          <cell r="B2636">
            <v>31751</v>
          </cell>
          <cell r="C2636">
            <v>31675</v>
          </cell>
          <cell r="D2636">
            <v>2607.5</v>
          </cell>
          <cell r="E2636">
            <v>2602.98</v>
          </cell>
          <cell r="F2636">
            <v>2606.25</v>
          </cell>
          <cell r="G2636">
            <v>2601.39</v>
          </cell>
          <cell r="H2636">
            <v>0</v>
          </cell>
          <cell r="I2636">
            <v>0.4</v>
          </cell>
          <cell r="J2636">
            <v>4.5</v>
          </cell>
          <cell r="K2636">
            <v>2635</v>
          </cell>
        </row>
        <row r="2637">
          <cell r="B2637">
            <v>31838</v>
          </cell>
          <cell r="C2637">
            <v>31751</v>
          </cell>
          <cell r="D2637">
            <v>0</v>
          </cell>
          <cell r="E2637">
            <v>2607.5</v>
          </cell>
          <cell r="F2637">
            <v>2611.9499999999998</v>
          </cell>
          <cell r="G2637">
            <v>2606.25</v>
          </cell>
          <cell r="H2637">
            <v>0</v>
          </cell>
          <cell r="I2637">
            <v>0.4</v>
          </cell>
          <cell r="J2637">
            <v>5.5</v>
          </cell>
          <cell r="K2637">
            <v>2636</v>
          </cell>
        </row>
        <row r="2638">
          <cell r="B2638">
            <v>31847</v>
          </cell>
          <cell r="C2638">
            <v>31838</v>
          </cell>
          <cell r="D2638">
            <v>2615.59</v>
          </cell>
          <cell r="E2638">
            <v>0</v>
          </cell>
          <cell r="F2638">
            <v>2614.15</v>
          </cell>
          <cell r="G2638">
            <v>2611.9499999999998</v>
          </cell>
          <cell r="H2638">
            <v>0</v>
          </cell>
          <cell r="I2638">
            <v>0.3</v>
          </cell>
          <cell r="J2638">
            <v>1</v>
          </cell>
          <cell r="K2638">
            <v>2637</v>
          </cell>
        </row>
        <row r="2639">
          <cell r="B2639">
            <v>31785</v>
          </cell>
          <cell r="C2639">
            <v>31675</v>
          </cell>
          <cell r="D2639">
            <v>2604.7800000000002</v>
          </cell>
          <cell r="E2639">
            <v>2602.98</v>
          </cell>
          <cell r="F2639">
            <v>2603.14</v>
          </cell>
          <cell r="G2639">
            <v>2601.37</v>
          </cell>
          <cell r="H2639">
            <v>0</v>
          </cell>
          <cell r="I2639">
            <v>0.25</v>
          </cell>
          <cell r="J2639">
            <v>1.7</v>
          </cell>
          <cell r="K2639">
            <v>2638</v>
          </cell>
        </row>
        <row r="2640">
          <cell r="B2640">
            <v>31856</v>
          </cell>
          <cell r="C2640">
            <v>31785</v>
          </cell>
          <cell r="D2640">
            <v>2610.02</v>
          </cell>
          <cell r="E2640">
            <v>2604.7800000000002</v>
          </cell>
          <cell r="F2640">
            <v>2608.4499999999998</v>
          </cell>
          <cell r="G2640">
            <v>2602.9</v>
          </cell>
          <cell r="H2640">
            <v>0</v>
          </cell>
          <cell r="I2640">
            <v>0.5</v>
          </cell>
          <cell r="J2640">
            <v>5.5</v>
          </cell>
          <cell r="K2640">
            <v>2639</v>
          </cell>
        </row>
        <row r="2641">
          <cell r="B2641">
            <v>31888</v>
          </cell>
          <cell r="C2641">
            <v>31785</v>
          </cell>
          <cell r="D2641">
            <v>2605.25</v>
          </cell>
          <cell r="E2641">
            <v>2604.7800000000002</v>
          </cell>
          <cell r="F2641">
            <v>2603.5300000000002</v>
          </cell>
          <cell r="G2641">
            <v>2602.96</v>
          </cell>
          <cell r="H2641">
            <v>0</v>
          </cell>
          <cell r="I2641">
            <v>0.4</v>
          </cell>
          <cell r="J2641">
            <v>0.6</v>
          </cell>
          <cell r="K2641">
            <v>2640</v>
          </cell>
        </row>
        <row r="2642">
          <cell r="B2642">
            <v>31785</v>
          </cell>
          <cell r="C2642">
            <v>31699</v>
          </cell>
          <cell r="D2642">
            <v>2604.7800000000002</v>
          </cell>
          <cell r="E2642">
            <v>2598.6799999999998</v>
          </cell>
          <cell r="F2642">
            <v>2602.89</v>
          </cell>
          <cell r="G2642">
            <v>2597.19</v>
          </cell>
          <cell r="H2642">
            <v>0</v>
          </cell>
          <cell r="I2642">
            <v>0.55000000000000004</v>
          </cell>
          <cell r="J2642">
            <v>5</v>
          </cell>
          <cell r="K2642">
            <v>2641</v>
          </cell>
        </row>
        <row r="2643">
          <cell r="B2643">
            <v>31699</v>
          </cell>
          <cell r="C2643">
            <v>31622</v>
          </cell>
          <cell r="D2643">
            <v>2598.6799999999998</v>
          </cell>
          <cell r="E2643">
            <v>2594.4</v>
          </cell>
          <cell r="F2643">
            <v>2597.19</v>
          </cell>
          <cell r="G2643">
            <v>2591.31</v>
          </cell>
          <cell r="H2643">
            <v>0</v>
          </cell>
          <cell r="I2643">
            <v>0.55000000000000004</v>
          </cell>
          <cell r="J2643">
            <v>5</v>
          </cell>
          <cell r="K2643">
            <v>2642</v>
          </cell>
        </row>
        <row r="2644">
          <cell r="B2644">
            <v>31756</v>
          </cell>
          <cell r="C2644">
            <v>31622</v>
          </cell>
          <cell r="D2644">
            <v>2596.62</v>
          </cell>
          <cell r="E2644">
            <v>2594.4</v>
          </cell>
          <cell r="F2644">
            <v>2595.5700000000002</v>
          </cell>
          <cell r="G2644">
            <v>2591.31</v>
          </cell>
          <cell r="H2644">
            <v>0</v>
          </cell>
          <cell r="I2644">
            <v>0.3</v>
          </cell>
          <cell r="J2644">
            <v>3.3</v>
          </cell>
          <cell r="K2644">
            <v>2643</v>
          </cell>
        </row>
        <row r="2645">
          <cell r="B2645">
            <v>31622</v>
          </cell>
          <cell r="C2645">
            <v>31507</v>
          </cell>
          <cell r="D2645">
            <v>2594.4</v>
          </cell>
          <cell r="E2645">
            <v>2593.4299999999998</v>
          </cell>
          <cell r="F2645">
            <v>2591.31</v>
          </cell>
          <cell r="G2645">
            <v>2590.2399999999998</v>
          </cell>
          <cell r="H2645">
            <v>0</v>
          </cell>
          <cell r="I2645">
            <v>0.9</v>
          </cell>
          <cell r="J2645">
            <v>0.8</v>
          </cell>
          <cell r="K2645">
            <v>2644</v>
          </cell>
        </row>
        <row r="2646">
          <cell r="B2646">
            <v>31908</v>
          </cell>
          <cell r="C2646">
            <v>31756</v>
          </cell>
          <cell r="D2646">
            <v>2597.61</v>
          </cell>
          <cell r="E2646">
            <v>2596.62</v>
          </cell>
          <cell r="F2646">
            <v>2596.85</v>
          </cell>
          <cell r="G2646">
            <v>2595.3000000000002</v>
          </cell>
          <cell r="H2646">
            <v>0</v>
          </cell>
          <cell r="I2646">
            <v>0.4</v>
          </cell>
          <cell r="J2646">
            <v>1.2</v>
          </cell>
          <cell r="K2646">
            <v>2645</v>
          </cell>
        </row>
        <row r="2647">
          <cell r="B2647">
            <v>31908</v>
          </cell>
          <cell r="C2647">
            <v>31813</v>
          </cell>
          <cell r="D2647">
            <v>2597.61</v>
          </cell>
          <cell r="E2647">
            <v>0</v>
          </cell>
          <cell r="F2647">
            <v>2596.37</v>
          </cell>
          <cell r="G2647">
            <v>2594.17</v>
          </cell>
          <cell r="H2647">
            <v>0</v>
          </cell>
          <cell r="I2647">
            <v>0.65</v>
          </cell>
          <cell r="J2647">
            <v>2.25</v>
          </cell>
          <cell r="K2647">
            <v>2646</v>
          </cell>
        </row>
        <row r="2648">
          <cell r="B2648">
            <v>31813</v>
          </cell>
          <cell r="C2648">
            <v>31727</v>
          </cell>
          <cell r="D2648">
            <v>0</v>
          </cell>
          <cell r="E2648">
            <v>2592.8000000000002</v>
          </cell>
          <cell r="F2648">
            <v>2594.4699999999998</v>
          </cell>
          <cell r="G2648">
            <v>2591.64</v>
          </cell>
          <cell r="H2648">
            <v>0</v>
          </cell>
          <cell r="I2648">
            <v>0.7</v>
          </cell>
          <cell r="J2648">
            <v>2.25</v>
          </cell>
          <cell r="K2648">
            <v>2647</v>
          </cell>
        </row>
        <row r="2649">
          <cell r="B2649">
            <v>31756</v>
          </cell>
          <cell r="C2649">
            <v>31677</v>
          </cell>
          <cell r="D2649">
            <v>2596.62</v>
          </cell>
          <cell r="E2649">
            <v>0</v>
          </cell>
          <cell r="F2649">
            <v>2595.3000000000002</v>
          </cell>
          <cell r="G2649">
            <v>2593.06</v>
          </cell>
          <cell r="H2649">
            <v>0</v>
          </cell>
          <cell r="I2649">
            <v>0.4</v>
          </cell>
          <cell r="J2649">
            <v>2</v>
          </cell>
          <cell r="K2649">
            <v>2648</v>
          </cell>
        </row>
        <row r="2650">
          <cell r="B2650">
            <v>31677</v>
          </cell>
          <cell r="C2650">
            <v>31584</v>
          </cell>
          <cell r="D2650">
            <v>0</v>
          </cell>
          <cell r="E2650">
            <v>2593.12</v>
          </cell>
          <cell r="F2650">
            <v>2593.06</v>
          </cell>
          <cell r="G2650">
            <v>2590.8200000000002</v>
          </cell>
          <cell r="H2650">
            <v>0</v>
          </cell>
          <cell r="I2650">
            <v>0.5</v>
          </cell>
          <cell r="J2650">
            <v>2</v>
          </cell>
          <cell r="K2650">
            <v>2649</v>
          </cell>
        </row>
        <row r="2651">
          <cell r="B2651">
            <v>31491</v>
          </cell>
          <cell r="C2651">
            <v>31407</v>
          </cell>
          <cell r="D2651">
            <v>0</v>
          </cell>
          <cell r="E2651">
            <v>2591.5100000000002</v>
          </cell>
          <cell r="F2651">
            <v>0</v>
          </cell>
          <cell r="G2651">
            <v>0</v>
          </cell>
          <cell r="H2651">
            <v>0</v>
          </cell>
          <cell r="I2651">
            <v>0.95</v>
          </cell>
          <cell r="J2651">
            <v>8</v>
          </cell>
          <cell r="K2651">
            <v>2650</v>
          </cell>
        </row>
        <row r="2652">
          <cell r="B2652">
            <v>31507</v>
          </cell>
          <cell r="C2652">
            <v>31491</v>
          </cell>
          <cell r="D2652">
            <v>2593.4299999999998</v>
          </cell>
          <cell r="E2652">
            <v>0</v>
          </cell>
          <cell r="F2652">
            <v>2590.2399999999998</v>
          </cell>
          <cell r="G2652">
            <v>0</v>
          </cell>
          <cell r="H2652">
            <v>0</v>
          </cell>
          <cell r="I2652">
            <v>0.95</v>
          </cell>
          <cell r="J2652">
            <v>8</v>
          </cell>
          <cell r="K2652">
            <v>2651</v>
          </cell>
        </row>
        <row r="2653">
          <cell r="B2653">
            <v>31503</v>
          </cell>
          <cell r="C2653">
            <v>31491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2652</v>
          </cell>
        </row>
        <row r="2654">
          <cell r="B2654">
            <v>31535</v>
          </cell>
          <cell r="C2654">
            <v>31503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2653</v>
          </cell>
        </row>
        <row r="2655">
          <cell r="B2655">
            <v>31563</v>
          </cell>
          <cell r="C2655">
            <v>31535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2654</v>
          </cell>
        </row>
        <row r="2656">
          <cell r="B2656">
            <v>31477</v>
          </cell>
          <cell r="C2656">
            <v>31409</v>
          </cell>
          <cell r="D2656">
            <v>2593.67</v>
          </cell>
          <cell r="E2656">
            <v>2591.92</v>
          </cell>
          <cell r="F2656">
            <v>2591.5</v>
          </cell>
          <cell r="G2656">
            <v>2589.8000000000002</v>
          </cell>
          <cell r="H2656">
            <v>0</v>
          </cell>
          <cell r="I2656">
            <v>0.2</v>
          </cell>
          <cell r="J2656">
            <v>2.5</v>
          </cell>
          <cell r="K2656">
            <v>2655</v>
          </cell>
        </row>
        <row r="2657">
          <cell r="B2657">
            <v>31399</v>
          </cell>
          <cell r="C2657">
            <v>31316</v>
          </cell>
          <cell r="D2657">
            <v>2591.79</v>
          </cell>
          <cell r="E2657">
            <v>0</v>
          </cell>
          <cell r="F2657">
            <v>2590.1999999999998</v>
          </cell>
          <cell r="G2657">
            <v>2588.64</v>
          </cell>
          <cell r="H2657">
            <v>0</v>
          </cell>
          <cell r="I2657">
            <v>0.2</v>
          </cell>
          <cell r="J2657">
            <v>2</v>
          </cell>
          <cell r="K2657">
            <v>2656</v>
          </cell>
        </row>
        <row r="2658">
          <cell r="B2658">
            <v>31316</v>
          </cell>
          <cell r="C2658">
            <v>31314</v>
          </cell>
          <cell r="D2658">
            <v>0</v>
          </cell>
          <cell r="E2658">
            <v>0</v>
          </cell>
          <cell r="F2658">
            <v>0</v>
          </cell>
          <cell r="G2658">
            <v>2588.5</v>
          </cell>
          <cell r="H2658">
            <v>0</v>
          </cell>
          <cell r="I2658">
            <v>0.2</v>
          </cell>
          <cell r="J2658">
            <v>2</v>
          </cell>
          <cell r="K2658">
            <v>2657</v>
          </cell>
        </row>
        <row r="2659">
          <cell r="B2659">
            <v>31407</v>
          </cell>
          <cell r="C2659">
            <v>31314</v>
          </cell>
          <cell r="D2659">
            <v>2591.5100000000002</v>
          </cell>
          <cell r="E2659">
            <v>2590.7399999999998</v>
          </cell>
          <cell r="F2659">
            <v>2589.4699999999998</v>
          </cell>
          <cell r="G2659">
            <v>0</v>
          </cell>
          <cell r="H2659">
            <v>0</v>
          </cell>
          <cell r="I2659">
            <v>0.95</v>
          </cell>
          <cell r="J2659">
            <v>0.8</v>
          </cell>
          <cell r="K2659">
            <v>2658</v>
          </cell>
        </row>
        <row r="2660">
          <cell r="B2660">
            <v>31584</v>
          </cell>
          <cell r="C2660">
            <v>31407</v>
          </cell>
          <cell r="D2660">
            <v>2593.12</v>
          </cell>
          <cell r="E2660">
            <v>2591.5100000000002</v>
          </cell>
          <cell r="F2660">
            <v>2590.8200000000002</v>
          </cell>
          <cell r="G2660">
            <v>0</v>
          </cell>
          <cell r="H2660">
            <v>0</v>
          </cell>
          <cell r="I2660">
            <v>0.3</v>
          </cell>
          <cell r="J2660">
            <v>2</v>
          </cell>
          <cell r="K2660">
            <v>2659</v>
          </cell>
        </row>
        <row r="2661">
          <cell r="B2661">
            <v>31382</v>
          </cell>
          <cell r="C2661">
            <v>31287</v>
          </cell>
          <cell r="D2661">
            <v>2591.92</v>
          </cell>
          <cell r="E2661">
            <v>2590.8000000000002</v>
          </cell>
          <cell r="F2661">
            <v>2590.0300000000002</v>
          </cell>
          <cell r="G2661">
            <v>2589.33</v>
          </cell>
          <cell r="H2661">
            <v>0</v>
          </cell>
          <cell r="I2661">
            <v>0.23</v>
          </cell>
          <cell r="J2661">
            <v>1</v>
          </cell>
          <cell r="K2661">
            <v>2660</v>
          </cell>
        </row>
        <row r="2662">
          <cell r="B2662">
            <v>31336</v>
          </cell>
          <cell r="C2662">
            <v>31287</v>
          </cell>
          <cell r="D2662">
            <v>2591.5</v>
          </cell>
          <cell r="E2662">
            <v>2590.8000000000002</v>
          </cell>
          <cell r="F2662">
            <v>2589.83</v>
          </cell>
          <cell r="G2662">
            <v>2589.33</v>
          </cell>
          <cell r="H2662">
            <v>0</v>
          </cell>
          <cell r="I2662">
            <v>0.25</v>
          </cell>
          <cell r="J2662">
            <v>1</v>
          </cell>
          <cell r="K2662">
            <v>2661</v>
          </cell>
        </row>
        <row r="2663">
          <cell r="B2663">
            <v>31287</v>
          </cell>
          <cell r="C2663">
            <v>31270</v>
          </cell>
          <cell r="D2663">
            <v>2590.8000000000002</v>
          </cell>
          <cell r="E2663">
            <v>2590.8000000000002</v>
          </cell>
          <cell r="F2663">
            <v>2589.37</v>
          </cell>
          <cell r="G2663">
            <v>2589.17</v>
          </cell>
          <cell r="H2663">
            <v>0</v>
          </cell>
          <cell r="I2663">
            <v>0.25</v>
          </cell>
          <cell r="J2663">
            <v>0.97</v>
          </cell>
          <cell r="K2663">
            <v>2662</v>
          </cell>
        </row>
        <row r="2664">
          <cell r="B2664">
            <v>31270</v>
          </cell>
          <cell r="C2664">
            <v>31183</v>
          </cell>
          <cell r="D2664">
            <v>2590.8000000000002</v>
          </cell>
          <cell r="E2664">
            <v>2589.1999999999998</v>
          </cell>
          <cell r="F2664">
            <v>2589.4</v>
          </cell>
          <cell r="G2664">
            <v>0</v>
          </cell>
          <cell r="H2664">
            <v>0</v>
          </cell>
          <cell r="I2664">
            <v>0.2</v>
          </cell>
          <cell r="J2664">
            <v>2.2000000000000002</v>
          </cell>
          <cell r="K2664">
            <v>2663</v>
          </cell>
        </row>
        <row r="2665">
          <cell r="B2665">
            <v>31270</v>
          </cell>
          <cell r="C2665">
            <v>31134</v>
          </cell>
          <cell r="D2665">
            <v>2590.8000000000002</v>
          </cell>
          <cell r="E2665">
            <v>2589.69</v>
          </cell>
          <cell r="F2665">
            <v>2589.15</v>
          </cell>
          <cell r="G2665">
            <v>2588.2800000000002</v>
          </cell>
          <cell r="H2665">
            <v>0</v>
          </cell>
          <cell r="I2665">
            <v>0.3</v>
          </cell>
          <cell r="J2665">
            <v>1.1599999999999999</v>
          </cell>
          <cell r="K2665">
            <v>2664</v>
          </cell>
        </row>
        <row r="2666">
          <cell r="B2666">
            <v>31134</v>
          </cell>
          <cell r="C2666">
            <v>31103</v>
          </cell>
          <cell r="D2666">
            <v>2589.69</v>
          </cell>
          <cell r="E2666">
            <v>2589.16</v>
          </cell>
          <cell r="F2666">
            <v>2588.2600000000002</v>
          </cell>
          <cell r="G2666">
            <v>2587.92</v>
          </cell>
          <cell r="H2666">
            <v>0</v>
          </cell>
          <cell r="I2666">
            <v>0.3</v>
          </cell>
          <cell r="J2666">
            <v>1.8</v>
          </cell>
          <cell r="K2666">
            <v>2665</v>
          </cell>
        </row>
        <row r="2667">
          <cell r="B2667">
            <v>31082</v>
          </cell>
          <cell r="C2667">
            <v>31062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2666</v>
          </cell>
        </row>
        <row r="2668">
          <cell r="B2668">
            <v>31057</v>
          </cell>
          <cell r="C2668">
            <v>31062</v>
          </cell>
          <cell r="D2668">
            <v>0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2667</v>
          </cell>
        </row>
        <row r="2669">
          <cell r="B2669">
            <v>31183</v>
          </cell>
          <cell r="C2669">
            <v>31057</v>
          </cell>
          <cell r="D2669">
            <v>2589.1999999999998</v>
          </cell>
          <cell r="E2669">
            <v>0</v>
          </cell>
          <cell r="F2669">
            <v>2587.7600000000002</v>
          </cell>
          <cell r="G2669">
            <v>0</v>
          </cell>
          <cell r="H2669">
            <v>0</v>
          </cell>
          <cell r="I2669">
            <v>0.25</v>
          </cell>
          <cell r="J2669">
            <v>0</v>
          </cell>
          <cell r="K2669">
            <v>2668</v>
          </cell>
        </row>
        <row r="2670">
          <cell r="B2670">
            <v>31297</v>
          </cell>
          <cell r="C2670">
            <v>31183</v>
          </cell>
          <cell r="D2670">
            <v>2589.4</v>
          </cell>
          <cell r="E2670">
            <v>2589.1999999999998</v>
          </cell>
          <cell r="F2670">
            <v>2588.4</v>
          </cell>
          <cell r="G2670">
            <v>2587</v>
          </cell>
          <cell r="H2670">
            <v>0</v>
          </cell>
          <cell r="I2670">
            <v>0.23</v>
          </cell>
          <cell r="J2670">
            <v>2</v>
          </cell>
          <cell r="K2670">
            <v>2669</v>
          </cell>
        </row>
        <row r="2671">
          <cell r="B2671">
            <v>31314</v>
          </cell>
          <cell r="C2671">
            <v>31250</v>
          </cell>
          <cell r="D2671">
            <v>2590.7399999999998</v>
          </cell>
          <cell r="E2671">
            <v>2590.0300000000002</v>
          </cell>
          <cell r="F2671">
            <v>2588.5</v>
          </cell>
          <cell r="G2671">
            <v>2587.6799999999998</v>
          </cell>
          <cell r="H2671">
            <v>0</v>
          </cell>
          <cell r="I2671">
            <v>0</v>
          </cell>
          <cell r="J2671">
            <v>0</v>
          </cell>
          <cell r="K2671">
            <v>2670</v>
          </cell>
        </row>
        <row r="2672">
          <cell r="B2672">
            <v>31506</v>
          </cell>
          <cell r="C2672">
            <v>31314</v>
          </cell>
          <cell r="D2672">
            <v>0</v>
          </cell>
          <cell r="E2672">
            <v>2590.7399999999998</v>
          </cell>
          <cell r="F2672">
            <v>2589.98</v>
          </cell>
          <cell r="G2672">
            <v>0</v>
          </cell>
          <cell r="H2672">
            <v>0</v>
          </cell>
          <cell r="I2672">
            <v>0.3</v>
          </cell>
          <cell r="J2672">
            <v>1</v>
          </cell>
          <cell r="K2672">
            <v>2671</v>
          </cell>
        </row>
        <row r="2673">
          <cell r="B2673">
            <v>31250</v>
          </cell>
          <cell r="C2673">
            <v>31149</v>
          </cell>
          <cell r="D2673">
            <v>2590.0300000000002</v>
          </cell>
          <cell r="E2673">
            <v>2588.7800000000002</v>
          </cell>
          <cell r="F2673">
            <v>2587.6799999999998</v>
          </cell>
          <cell r="G2673">
            <v>2587.25</v>
          </cell>
          <cell r="H2673">
            <v>0</v>
          </cell>
          <cell r="I2673">
            <v>0.95</v>
          </cell>
          <cell r="J2673">
            <v>0.5</v>
          </cell>
          <cell r="K2673">
            <v>2672</v>
          </cell>
        </row>
        <row r="2674">
          <cell r="B2674">
            <v>31258</v>
          </cell>
          <cell r="C2674">
            <v>31250</v>
          </cell>
          <cell r="D2674">
            <v>2589.9299999999998</v>
          </cell>
          <cell r="E2674">
            <v>2590.0300000000002</v>
          </cell>
          <cell r="F2674">
            <v>2588.16</v>
          </cell>
          <cell r="G2674">
            <v>2587.9</v>
          </cell>
          <cell r="H2674">
            <v>0</v>
          </cell>
          <cell r="I2674">
            <v>0.25</v>
          </cell>
          <cell r="J2674">
            <v>2.06</v>
          </cell>
          <cell r="K2674">
            <v>2673</v>
          </cell>
        </row>
        <row r="2675">
          <cell r="B2675">
            <v>31274</v>
          </cell>
          <cell r="C2675">
            <v>31250</v>
          </cell>
          <cell r="D2675">
            <v>2590.13</v>
          </cell>
          <cell r="E2675">
            <v>2590.0300000000002</v>
          </cell>
          <cell r="F2675">
            <v>2588.41</v>
          </cell>
          <cell r="G2675">
            <v>0</v>
          </cell>
          <cell r="H2675">
            <v>0</v>
          </cell>
          <cell r="I2675">
            <v>0.25</v>
          </cell>
          <cell r="J2675">
            <v>2.27</v>
          </cell>
          <cell r="K2675">
            <v>2674</v>
          </cell>
        </row>
        <row r="2676">
          <cell r="B2676">
            <v>31405</v>
          </cell>
          <cell r="C2676">
            <v>31274</v>
          </cell>
          <cell r="D2676">
            <v>2590.9499999999998</v>
          </cell>
          <cell r="E2676">
            <v>2590.13</v>
          </cell>
          <cell r="F2676">
            <v>2589.64</v>
          </cell>
          <cell r="G2676">
            <v>2588.41</v>
          </cell>
          <cell r="H2676">
            <v>0</v>
          </cell>
          <cell r="I2676">
            <v>0.25</v>
          </cell>
          <cell r="J2676">
            <v>1.36</v>
          </cell>
          <cell r="K2676">
            <v>2675</v>
          </cell>
        </row>
        <row r="2677">
          <cell r="B2677">
            <v>31389</v>
          </cell>
          <cell r="C2677">
            <v>31258</v>
          </cell>
          <cell r="D2677">
            <v>2590.75</v>
          </cell>
          <cell r="E2677">
            <v>2589.9299999999998</v>
          </cell>
          <cell r="F2677">
            <v>2589.35</v>
          </cell>
          <cell r="G2677">
            <v>2588.16</v>
          </cell>
          <cell r="H2677">
            <v>0</v>
          </cell>
          <cell r="I2677">
            <v>0.25</v>
          </cell>
          <cell r="J2677">
            <v>1.28</v>
          </cell>
          <cell r="K2677">
            <v>2676</v>
          </cell>
        </row>
        <row r="2678">
          <cell r="B2678">
            <v>31034</v>
          </cell>
          <cell r="C2678">
            <v>30972</v>
          </cell>
          <cell r="D2678">
            <v>2588.7800000000002</v>
          </cell>
          <cell r="E2678">
            <v>2587.81</v>
          </cell>
          <cell r="F2678">
            <v>2586.7800000000002</v>
          </cell>
          <cell r="G2678">
            <v>0</v>
          </cell>
          <cell r="H2678">
            <v>0</v>
          </cell>
          <cell r="I2678">
            <v>0.3</v>
          </cell>
          <cell r="J2678">
            <v>1.1000000000000001</v>
          </cell>
          <cell r="K2678">
            <v>2677</v>
          </cell>
        </row>
        <row r="2679">
          <cell r="B2679">
            <v>31227</v>
          </cell>
          <cell r="C2679">
            <v>31034</v>
          </cell>
          <cell r="D2679">
            <v>2589.63</v>
          </cell>
          <cell r="E2679">
            <v>2588.7800000000002</v>
          </cell>
          <cell r="F2679">
            <v>2588.12</v>
          </cell>
          <cell r="G2679">
            <v>2587.31</v>
          </cell>
          <cell r="H2679">
            <v>0</v>
          </cell>
          <cell r="I2679">
            <v>0.3</v>
          </cell>
          <cell r="J2679">
            <v>0.81</v>
          </cell>
          <cell r="K2679">
            <v>2678</v>
          </cell>
        </row>
        <row r="2680">
          <cell r="B2680">
            <v>31100</v>
          </cell>
          <cell r="C2680">
            <v>31034</v>
          </cell>
          <cell r="D2680">
            <v>2588.59</v>
          </cell>
          <cell r="E2680">
            <v>2588.7800000000002</v>
          </cell>
          <cell r="F2680">
            <v>2587.2600000000002</v>
          </cell>
          <cell r="G2680">
            <v>2586.7800000000002</v>
          </cell>
          <cell r="H2680">
            <v>0</v>
          </cell>
          <cell r="I2680">
            <v>0.2</v>
          </cell>
          <cell r="J2680">
            <v>0.8</v>
          </cell>
          <cell r="K2680">
            <v>2679</v>
          </cell>
        </row>
        <row r="2681">
          <cell r="B2681">
            <v>31075</v>
          </cell>
          <cell r="C2681">
            <v>31017</v>
          </cell>
          <cell r="D2681">
            <v>2588.65</v>
          </cell>
          <cell r="E2681">
            <v>2588.84</v>
          </cell>
          <cell r="F2681">
            <v>2587.27</v>
          </cell>
          <cell r="G2681">
            <v>2586.7800000000002</v>
          </cell>
          <cell r="H2681">
            <v>0</v>
          </cell>
          <cell r="I2681">
            <v>0.2</v>
          </cell>
          <cell r="J2681">
            <v>0.8</v>
          </cell>
          <cell r="K2681">
            <v>2680</v>
          </cell>
        </row>
        <row r="2682">
          <cell r="B2682">
            <v>31155</v>
          </cell>
          <cell r="C2682">
            <v>30972</v>
          </cell>
          <cell r="D2682">
            <v>2588.77</v>
          </cell>
          <cell r="E2682">
            <v>2587.81</v>
          </cell>
          <cell r="F2682">
            <v>2587.1799999999998</v>
          </cell>
          <cell r="G2682">
            <v>2586.11</v>
          </cell>
          <cell r="H2682">
            <v>0</v>
          </cell>
          <cell r="I2682">
            <v>0.25</v>
          </cell>
          <cell r="J2682">
            <v>1.19</v>
          </cell>
          <cell r="K2682">
            <v>2681</v>
          </cell>
        </row>
        <row r="2683">
          <cell r="B2683">
            <v>31071</v>
          </cell>
          <cell r="C2683">
            <v>30993</v>
          </cell>
          <cell r="D2683">
            <v>2588.13</v>
          </cell>
          <cell r="E2683">
            <v>2587.46</v>
          </cell>
          <cell r="F2683">
            <v>0</v>
          </cell>
          <cell r="G2683">
            <v>2586.52</v>
          </cell>
          <cell r="H2683">
            <v>0</v>
          </cell>
          <cell r="I2683">
            <v>0.23</v>
          </cell>
          <cell r="J2683">
            <v>1.67</v>
          </cell>
          <cell r="K2683">
            <v>2682</v>
          </cell>
        </row>
        <row r="2684">
          <cell r="B2684">
            <v>31077</v>
          </cell>
          <cell r="C2684">
            <v>31076</v>
          </cell>
          <cell r="D2684">
            <v>0</v>
          </cell>
          <cell r="E2684">
            <v>2588.19</v>
          </cell>
          <cell r="F2684">
            <v>2586.5700000000002</v>
          </cell>
          <cell r="G2684">
            <v>2586.46</v>
          </cell>
          <cell r="H2684">
            <v>0</v>
          </cell>
          <cell r="I2684">
            <v>0.2</v>
          </cell>
          <cell r="J2684">
            <v>1.1000000000000001</v>
          </cell>
          <cell r="K2684">
            <v>2683</v>
          </cell>
        </row>
        <row r="2685">
          <cell r="B2685">
            <v>31133</v>
          </cell>
          <cell r="C2685">
            <v>31077</v>
          </cell>
          <cell r="D2685">
            <v>2588.71</v>
          </cell>
          <cell r="E2685">
            <v>2588.1999999999998</v>
          </cell>
          <cell r="F2685">
            <v>2587.1</v>
          </cell>
          <cell r="G2685">
            <v>0</v>
          </cell>
          <cell r="H2685">
            <v>0</v>
          </cell>
          <cell r="I2685">
            <v>0.2</v>
          </cell>
          <cell r="J2685">
            <v>1.1000000000000001</v>
          </cell>
          <cell r="K2685">
            <v>2684</v>
          </cell>
        </row>
        <row r="2686">
          <cell r="B2686">
            <v>30991</v>
          </cell>
          <cell r="C2686">
            <v>30971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0.23</v>
          </cell>
          <cell r="J2686">
            <v>1.5</v>
          </cell>
          <cell r="K2686">
            <v>2685</v>
          </cell>
        </row>
        <row r="2687">
          <cell r="B2687">
            <v>31185</v>
          </cell>
          <cell r="C2687">
            <v>30991</v>
          </cell>
          <cell r="D2687">
            <v>2588.85</v>
          </cell>
          <cell r="E2687">
            <v>0</v>
          </cell>
          <cell r="F2687">
            <v>2582.35</v>
          </cell>
          <cell r="G2687">
            <v>0</v>
          </cell>
          <cell r="H2687">
            <v>0</v>
          </cell>
          <cell r="I2687">
            <v>0.23</v>
          </cell>
          <cell r="J2687">
            <v>1.5</v>
          </cell>
          <cell r="K2687">
            <v>2686</v>
          </cell>
        </row>
        <row r="2688">
          <cell r="B2688">
            <v>31076</v>
          </cell>
          <cell r="C2688">
            <v>30971</v>
          </cell>
          <cell r="D2688">
            <v>2588.19</v>
          </cell>
          <cell r="E2688">
            <v>2587.7399999999998</v>
          </cell>
          <cell r="F2688">
            <v>2586.9699999999998</v>
          </cell>
          <cell r="G2688">
            <v>0</v>
          </cell>
          <cell r="H2688">
            <v>0</v>
          </cell>
          <cell r="I2688">
            <v>1</v>
          </cell>
          <cell r="J2688">
            <v>0.8</v>
          </cell>
          <cell r="K2688">
            <v>2687</v>
          </cell>
        </row>
        <row r="2689">
          <cell r="B2689">
            <v>31153</v>
          </cell>
          <cell r="C2689">
            <v>31076</v>
          </cell>
          <cell r="D2689">
            <v>2588.4</v>
          </cell>
          <cell r="E2689">
            <v>2588.19</v>
          </cell>
          <cell r="F2689">
            <v>2587.1799999999998</v>
          </cell>
          <cell r="G2689">
            <v>0</v>
          </cell>
          <cell r="H2689">
            <v>0</v>
          </cell>
          <cell r="I2689">
            <v>0.25</v>
          </cell>
          <cell r="J2689">
            <v>0.59</v>
          </cell>
          <cell r="K2689">
            <v>2688</v>
          </cell>
        </row>
        <row r="2690">
          <cell r="B2690">
            <v>31149</v>
          </cell>
          <cell r="C2690">
            <v>31076</v>
          </cell>
          <cell r="D2690">
            <v>2588.85</v>
          </cell>
          <cell r="E2690">
            <v>2588.19</v>
          </cell>
          <cell r="F2690">
            <v>2587.33</v>
          </cell>
          <cell r="G2690">
            <v>0</v>
          </cell>
          <cell r="H2690">
            <v>0</v>
          </cell>
          <cell r="I2690">
            <v>0.95</v>
          </cell>
          <cell r="J2690">
            <v>5</v>
          </cell>
          <cell r="K2690">
            <v>2689</v>
          </cell>
        </row>
        <row r="2691">
          <cell r="B2691">
            <v>31252</v>
          </cell>
          <cell r="C2691">
            <v>31149</v>
          </cell>
          <cell r="D2691">
            <v>2589.33</v>
          </cell>
          <cell r="E2691">
            <v>2588.7800000000002</v>
          </cell>
          <cell r="F2691">
            <v>2588.61</v>
          </cell>
          <cell r="G2691">
            <v>0</v>
          </cell>
          <cell r="H2691">
            <v>0</v>
          </cell>
          <cell r="I2691">
            <v>0.23</v>
          </cell>
          <cell r="J2691">
            <v>2.2000000000000002</v>
          </cell>
          <cell r="K2691">
            <v>2690</v>
          </cell>
        </row>
        <row r="2692">
          <cell r="B2692">
            <v>31347</v>
          </cell>
          <cell r="C2692">
            <v>31252</v>
          </cell>
          <cell r="D2692">
            <v>2589.33</v>
          </cell>
          <cell r="E2692">
            <v>2589.8000000000002</v>
          </cell>
          <cell r="F2692">
            <v>2588.4</v>
          </cell>
          <cell r="G2692">
            <v>2588.0500000000002</v>
          </cell>
          <cell r="H2692">
            <v>0</v>
          </cell>
          <cell r="I2692">
            <v>0.3</v>
          </cell>
          <cell r="J2692">
            <v>0.6</v>
          </cell>
          <cell r="K2692">
            <v>2691</v>
          </cell>
        </row>
        <row r="2693">
          <cell r="B2693">
            <v>31218</v>
          </cell>
          <cell r="C2693">
            <v>31252</v>
          </cell>
          <cell r="D2693">
            <v>2589.4</v>
          </cell>
          <cell r="E2693">
            <v>2589.33</v>
          </cell>
          <cell r="F2693">
            <v>2588.61</v>
          </cell>
          <cell r="G2693">
            <v>2588.4</v>
          </cell>
          <cell r="H2693">
            <v>0</v>
          </cell>
          <cell r="I2693">
            <v>0.23</v>
          </cell>
          <cell r="J2693">
            <v>0.6</v>
          </cell>
          <cell r="K2693">
            <v>2692</v>
          </cell>
        </row>
        <row r="2694">
          <cell r="B2694">
            <v>31261</v>
          </cell>
          <cell r="C2694">
            <v>31153</v>
          </cell>
          <cell r="D2694">
            <v>2588.89</v>
          </cell>
          <cell r="E2694">
            <v>2588.4</v>
          </cell>
          <cell r="F2694">
            <v>2587.67</v>
          </cell>
          <cell r="G2694">
            <v>2587.1799999999998</v>
          </cell>
          <cell r="H2694">
            <v>0</v>
          </cell>
          <cell r="I2694">
            <v>0.23</v>
          </cell>
          <cell r="J2694">
            <v>0.8</v>
          </cell>
          <cell r="K2694">
            <v>2693</v>
          </cell>
        </row>
        <row r="2695">
          <cell r="B2695">
            <v>31329</v>
          </cell>
          <cell r="C2695">
            <v>31221</v>
          </cell>
          <cell r="D2695">
            <v>0</v>
          </cell>
          <cell r="E2695">
            <v>2588.85</v>
          </cell>
          <cell r="F2695">
            <v>2587.88</v>
          </cell>
          <cell r="G2695">
            <v>2586.88</v>
          </cell>
          <cell r="H2695">
            <v>0</v>
          </cell>
          <cell r="I2695">
            <v>0.65</v>
          </cell>
          <cell r="J2695">
            <v>1</v>
          </cell>
          <cell r="K2695">
            <v>2694</v>
          </cell>
        </row>
        <row r="2696">
          <cell r="B2696">
            <v>31347</v>
          </cell>
          <cell r="C2696">
            <v>31329</v>
          </cell>
          <cell r="D2696">
            <v>2589.8000000000002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0</v>
          </cell>
          <cell r="J2696">
            <v>0</v>
          </cell>
          <cell r="K2696">
            <v>2695</v>
          </cell>
        </row>
        <row r="2697">
          <cell r="B2697">
            <v>31433</v>
          </cell>
          <cell r="C2697">
            <v>31347</v>
          </cell>
          <cell r="D2697">
            <v>2591.14</v>
          </cell>
          <cell r="E2697">
            <v>2589.8000000000002</v>
          </cell>
          <cell r="F2697">
            <v>2588.89</v>
          </cell>
          <cell r="G2697">
            <v>0</v>
          </cell>
          <cell r="H2697">
            <v>0</v>
          </cell>
          <cell r="I2697">
            <v>0.65</v>
          </cell>
          <cell r="J2697">
            <v>1</v>
          </cell>
          <cell r="K2697">
            <v>2696</v>
          </cell>
        </row>
        <row r="2698">
          <cell r="B2698">
            <v>31608</v>
          </cell>
          <cell r="C2698">
            <v>31433</v>
          </cell>
          <cell r="D2698">
            <v>2591.06</v>
          </cell>
          <cell r="E2698">
            <v>2591.14</v>
          </cell>
          <cell r="F2698">
            <v>2590.13</v>
          </cell>
          <cell r="G2698">
            <v>2588.89</v>
          </cell>
          <cell r="H2698">
            <v>0</v>
          </cell>
          <cell r="I2698">
            <v>0.3</v>
          </cell>
          <cell r="J2698">
            <v>1</v>
          </cell>
          <cell r="K2698">
            <v>2697</v>
          </cell>
        </row>
        <row r="2699">
          <cell r="B2699">
            <v>31727</v>
          </cell>
          <cell r="C2699">
            <v>31584</v>
          </cell>
          <cell r="D2699">
            <v>2592.8000000000002</v>
          </cell>
          <cell r="E2699">
            <v>2593.12</v>
          </cell>
          <cell r="F2699">
            <v>2592.06</v>
          </cell>
          <cell r="G2699">
            <v>2590.8200000000002</v>
          </cell>
          <cell r="H2699">
            <v>0</v>
          </cell>
          <cell r="I2699">
            <v>0.3</v>
          </cell>
          <cell r="J2699">
            <v>1</v>
          </cell>
          <cell r="K2699">
            <v>2698</v>
          </cell>
        </row>
        <row r="2700">
          <cell r="B2700">
            <v>31506</v>
          </cell>
          <cell r="C2700">
            <v>31433</v>
          </cell>
          <cell r="D2700">
            <v>0</v>
          </cell>
          <cell r="E2700">
            <v>2591.14</v>
          </cell>
          <cell r="F2700">
            <v>2589.69</v>
          </cell>
          <cell r="G2700">
            <v>2588.89</v>
          </cell>
          <cell r="H2700">
            <v>0</v>
          </cell>
          <cell r="I2700">
            <v>0.6</v>
          </cell>
          <cell r="J2700">
            <v>1.2</v>
          </cell>
          <cell r="K2700">
            <v>2699</v>
          </cell>
        </row>
        <row r="2701">
          <cell r="B2701">
            <v>31584</v>
          </cell>
          <cell r="C2701">
            <v>31506</v>
          </cell>
          <cell r="D2701">
            <v>2593.12</v>
          </cell>
          <cell r="E2701">
            <v>0</v>
          </cell>
          <cell r="F2701">
            <v>2590.8200000000002</v>
          </cell>
          <cell r="G2701">
            <v>2589.69</v>
          </cell>
          <cell r="H2701">
            <v>0</v>
          </cell>
          <cell r="I2701">
            <v>0.55000000000000004</v>
          </cell>
          <cell r="J2701">
            <v>1.2</v>
          </cell>
          <cell r="K2701">
            <v>2700</v>
          </cell>
        </row>
        <row r="2702">
          <cell r="B2702">
            <v>31478</v>
          </cell>
          <cell r="C2702">
            <v>31462</v>
          </cell>
          <cell r="D2702">
            <v>0</v>
          </cell>
          <cell r="E2702">
            <v>0</v>
          </cell>
          <cell r="F2702">
            <v>2588.58</v>
          </cell>
          <cell r="G2702">
            <v>2588.4299999999998</v>
          </cell>
          <cell r="H2702">
            <v>0</v>
          </cell>
          <cell r="I2702">
            <v>0.8</v>
          </cell>
          <cell r="J2702">
            <v>1.1000000000000001</v>
          </cell>
          <cell r="K2702">
            <v>2701</v>
          </cell>
        </row>
        <row r="2703">
          <cell r="B2703">
            <v>31840</v>
          </cell>
          <cell r="C2703">
            <v>31727</v>
          </cell>
          <cell r="D2703">
            <v>2592.88</v>
          </cell>
          <cell r="E2703">
            <v>2592.8000000000002</v>
          </cell>
          <cell r="F2703">
            <v>2592.14</v>
          </cell>
          <cell r="G2703">
            <v>2591.64</v>
          </cell>
          <cell r="H2703">
            <v>0</v>
          </cell>
          <cell r="I2703">
            <v>0.3</v>
          </cell>
          <cell r="J2703">
            <v>0.5</v>
          </cell>
          <cell r="K2703">
            <v>2702</v>
          </cell>
        </row>
        <row r="2704">
          <cell r="B2704">
            <v>31727</v>
          </cell>
          <cell r="C2704">
            <v>31608</v>
          </cell>
          <cell r="D2704">
            <v>2592.8000000000002</v>
          </cell>
          <cell r="E2704">
            <v>2591.06</v>
          </cell>
          <cell r="F2704">
            <v>2591.64</v>
          </cell>
          <cell r="G2704">
            <v>2590.04</v>
          </cell>
          <cell r="H2704">
            <v>0</v>
          </cell>
          <cell r="I2704">
            <v>0.8</v>
          </cell>
          <cell r="J2704">
            <v>1</v>
          </cell>
          <cell r="K2704">
            <v>2703</v>
          </cell>
        </row>
        <row r="2705">
          <cell r="B2705">
            <v>31840</v>
          </cell>
          <cell r="C2705">
            <v>31768</v>
          </cell>
          <cell r="D2705">
            <v>2592.88</v>
          </cell>
          <cell r="E2705">
            <v>2591.69</v>
          </cell>
          <cell r="F2705">
            <v>2591.2800000000002</v>
          </cell>
          <cell r="G2705">
            <v>2590.14</v>
          </cell>
          <cell r="H2705">
            <v>0</v>
          </cell>
          <cell r="I2705">
            <v>0.68</v>
          </cell>
          <cell r="J2705">
            <v>1.4</v>
          </cell>
          <cell r="K2705">
            <v>2704</v>
          </cell>
        </row>
        <row r="2706">
          <cell r="B2706">
            <v>31768</v>
          </cell>
          <cell r="C2706">
            <v>31713</v>
          </cell>
          <cell r="D2706">
            <v>2591.69</v>
          </cell>
          <cell r="E2706">
            <v>2590.6</v>
          </cell>
          <cell r="F2706">
            <v>2590.14</v>
          </cell>
          <cell r="G2706">
            <v>2588.96</v>
          </cell>
          <cell r="H2706">
            <v>0</v>
          </cell>
          <cell r="I2706">
            <v>0.68</v>
          </cell>
          <cell r="J2706">
            <v>1.4</v>
          </cell>
          <cell r="K2706">
            <v>2705</v>
          </cell>
        </row>
        <row r="2707">
          <cell r="B2707">
            <v>31608</v>
          </cell>
          <cell r="C2707">
            <v>31713</v>
          </cell>
          <cell r="D2707">
            <v>2591.06</v>
          </cell>
          <cell r="E2707">
            <v>2590.6</v>
          </cell>
          <cell r="F2707">
            <v>2590.13</v>
          </cell>
          <cell r="G2707">
            <v>2589.13</v>
          </cell>
          <cell r="H2707">
            <v>0</v>
          </cell>
          <cell r="I2707">
            <v>0.3</v>
          </cell>
          <cell r="J2707">
            <v>1</v>
          </cell>
          <cell r="K2707">
            <v>2706</v>
          </cell>
        </row>
        <row r="2708">
          <cell r="B2708">
            <v>31608</v>
          </cell>
          <cell r="C2708">
            <v>31478</v>
          </cell>
          <cell r="D2708">
            <v>2591.06</v>
          </cell>
          <cell r="E2708">
            <v>0</v>
          </cell>
          <cell r="F2708">
            <v>2590.04</v>
          </cell>
          <cell r="G2708">
            <v>2588.58</v>
          </cell>
          <cell r="H2708">
            <v>0</v>
          </cell>
          <cell r="I2708">
            <v>0.8</v>
          </cell>
          <cell r="J2708">
            <v>1.1000000000000001</v>
          </cell>
          <cell r="K2708">
            <v>2707</v>
          </cell>
        </row>
        <row r="2709">
          <cell r="B2709">
            <v>31713</v>
          </cell>
          <cell r="C2709">
            <v>31641</v>
          </cell>
          <cell r="D2709">
            <v>2590.6</v>
          </cell>
          <cell r="E2709">
            <v>2589.58</v>
          </cell>
          <cell r="F2709">
            <v>2588.96</v>
          </cell>
          <cell r="G2709">
            <v>2588.39</v>
          </cell>
          <cell r="H2709">
            <v>0</v>
          </cell>
          <cell r="I2709">
            <v>0.9</v>
          </cell>
          <cell r="J2709">
            <v>0.6</v>
          </cell>
          <cell r="K2709">
            <v>2708</v>
          </cell>
        </row>
        <row r="2710">
          <cell r="B2710">
            <v>31855</v>
          </cell>
          <cell r="C2710">
            <v>31848</v>
          </cell>
          <cell r="D2710">
            <v>2590.2600000000002</v>
          </cell>
          <cell r="E2710">
            <v>0</v>
          </cell>
          <cell r="F2710">
            <v>2589.06</v>
          </cell>
          <cell r="G2710">
            <v>2589.04</v>
          </cell>
          <cell r="H2710">
            <v>0</v>
          </cell>
          <cell r="I2710">
            <v>0.7</v>
          </cell>
          <cell r="J2710">
            <v>0.76</v>
          </cell>
          <cell r="K2710">
            <v>2709</v>
          </cell>
        </row>
        <row r="2711">
          <cell r="B2711">
            <v>31865</v>
          </cell>
          <cell r="C2711">
            <v>31855</v>
          </cell>
          <cell r="D2711">
            <v>2590.15</v>
          </cell>
          <cell r="E2711">
            <v>2590.2600000000002</v>
          </cell>
          <cell r="F2711">
            <v>2589.0700000000002</v>
          </cell>
          <cell r="G2711">
            <v>2589.02</v>
          </cell>
          <cell r="H2711">
            <v>0</v>
          </cell>
          <cell r="I2711">
            <v>0.23</v>
          </cell>
          <cell r="J2711">
            <v>0.5</v>
          </cell>
          <cell r="K2711">
            <v>2710</v>
          </cell>
        </row>
        <row r="2712">
          <cell r="B2712">
            <v>31741</v>
          </cell>
          <cell r="C2712">
            <v>31865</v>
          </cell>
          <cell r="D2712">
            <v>0</v>
          </cell>
          <cell r="E2712">
            <v>2590.15</v>
          </cell>
          <cell r="F2712">
            <v>2589.6</v>
          </cell>
          <cell r="G2712">
            <v>2589.0700000000002</v>
          </cell>
          <cell r="H2712">
            <v>0</v>
          </cell>
          <cell r="I2712">
            <v>0.23</v>
          </cell>
          <cell r="J2712">
            <v>0.5</v>
          </cell>
          <cell r="K2712">
            <v>2711</v>
          </cell>
        </row>
        <row r="2713">
          <cell r="B2713">
            <v>31737</v>
          </cell>
          <cell r="C2713">
            <v>31848</v>
          </cell>
          <cell r="D2713">
            <v>0</v>
          </cell>
          <cell r="E2713">
            <v>0</v>
          </cell>
          <cell r="F2713">
            <v>2589.6</v>
          </cell>
          <cell r="G2713">
            <v>0</v>
          </cell>
          <cell r="H2713">
            <v>0</v>
          </cell>
          <cell r="I2713">
            <v>0.23</v>
          </cell>
          <cell r="J2713">
            <v>0.5</v>
          </cell>
          <cell r="K2713">
            <v>2712</v>
          </cell>
        </row>
        <row r="2714">
          <cell r="B2714">
            <v>31848</v>
          </cell>
          <cell r="C2714">
            <v>31834</v>
          </cell>
          <cell r="D2714">
            <v>0</v>
          </cell>
          <cell r="E2714">
            <v>0</v>
          </cell>
          <cell r="F2714">
            <v>2589.04</v>
          </cell>
          <cell r="G2714">
            <v>2588.96</v>
          </cell>
          <cell r="H2714">
            <v>0</v>
          </cell>
          <cell r="I2714">
            <v>0.7</v>
          </cell>
          <cell r="J2714">
            <v>0.5</v>
          </cell>
          <cell r="K2714">
            <v>2713</v>
          </cell>
        </row>
        <row r="2715">
          <cell r="B2715">
            <v>31394</v>
          </cell>
          <cell r="C2715">
            <v>31271</v>
          </cell>
          <cell r="D2715">
            <v>2595.9</v>
          </cell>
          <cell r="E2715">
            <v>2593.48</v>
          </cell>
          <cell r="F2715">
            <v>2594.1</v>
          </cell>
          <cell r="G2715">
            <v>2591.7600000000002</v>
          </cell>
          <cell r="H2715">
            <v>0</v>
          </cell>
          <cell r="I2715">
            <v>0.65</v>
          </cell>
          <cell r="J2715">
            <v>2</v>
          </cell>
          <cell r="K2715">
            <v>2714</v>
          </cell>
        </row>
        <row r="2716">
          <cell r="B2716">
            <v>31271</v>
          </cell>
          <cell r="C2716">
            <v>31144</v>
          </cell>
          <cell r="D2716">
            <v>2593.48</v>
          </cell>
          <cell r="E2716">
            <v>2591.94</v>
          </cell>
          <cell r="F2716">
            <v>2591.7600000000002</v>
          </cell>
          <cell r="G2716">
            <v>2590.8000000000002</v>
          </cell>
          <cell r="H2716">
            <v>0</v>
          </cell>
          <cell r="I2716">
            <v>0.8</v>
          </cell>
          <cell r="J2716">
            <v>1</v>
          </cell>
          <cell r="K2716">
            <v>2715</v>
          </cell>
        </row>
        <row r="2717">
          <cell r="B2717">
            <v>30987</v>
          </cell>
          <cell r="C2717">
            <v>31051</v>
          </cell>
          <cell r="D2717">
            <v>2600.25</v>
          </cell>
          <cell r="E2717">
            <v>2599.0500000000002</v>
          </cell>
          <cell r="F2717">
            <v>2597.8000000000002</v>
          </cell>
          <cell r="G2717">
            <v>2597.4</v>
          </cell>
          <cell r="H2717">
            <v>0</v>
          </cell>
          <cell r="I2717">
            <v>0.9</v>
          </cell>
          <cell r="J2717">
            <v>1</v>
          </cell>
          <cell r="K2717">
            <v>2716</v>
          </cell>
        </row>
        <row r="2718">
          <cell r="B2718">
            <v>31051</v>
          </cell>
          <cell r="C2718">
            <v>31038</v>
          </cell>
          <cell r="D2718">
            <v>2599.0500000000002</v>
          </cell>
          <cell r="E2718">
            <v>2598.87</v>
          </cell>
          <cell r="F2718">
            <v>2597.4</v>
          </cell>
          <cell r="G2718">
            <v>2597.25</v>
          </cell>
          <cell r="H2718">
            <v>0</v>
          </cell>
          <cell r="I2718">
            <v>0.9</v>
          </cell>
          <cell r="J2718">
            <v>1</v>
          </cell>
          <cell r="K2718">
            <v>2717</v>
          </cell>
        </row>
        <row r="2719">
          <cell r="B2719">
            <v>31406</v>
          </cell>
          <cell r="C2719">
            <v>31387</v>
          </cell>
          <cell r="D2719">
            <v>2606.5500000000002</v>
          </cell>
          <cell r="E2719">
            <v>2606.02</v>
          </cell>
          <cell r="F2719">
            <v>2606.1999999999998</v>
          </cell>
          <cell r="G2719">
            <v>2605</v>
          </cell>
          <cell r="H2719">
            <v>0</v>
          </cell>
          <cell r="I2719">
            <v>1</v>
          </cell>
          <cell r="J2719">
            <v>6</v>
          </cell>
          <cell r="K2719">
            <v>2718</v>
          </cell>
        </row>
        <row r="2720">
          <cell r="B2720">
            <v>31387</v>
          </cell>
          <cell r="C2720">
            <v>31315</v>
          </cell>
          <cell r="D2720">
            <v>2606.02</v>
          </cell>
          <cell r="E2720">
            <v>2601</v>
          </cell>
          <cell r="F2720">
            <v>2605</v>
          </cell>
          <cell r="G2720">
            <v>2600.14</v>
          </cell>
          <cell r="H2720">
            <v>0</v>
          </cell>
          <cell r="I2720">
            <v>1</v>
          </cell>
          <cell r="J2720">
            <v>6</v>
          </cell>
          <cell r="K2720">
            <v>2719</v>
          </cell>
        </row>
        <row r="2721">
          <cell r="B2721">
            <v>31315</v>
          </cell>
          <cell r="C2721">
            <v>31265</v>
          </cell>
          <cell r="D2721">
            <v>2601</v>
          </cell>
          <cell r="E2721">
            <v>2600.71</v>
          </cell>
          <cell r="F2721">
            <v>2600.14</v>
          </cell>
          <cell r="G2721">
            <v>2599.36</v>
          </cell>
          <cell r="H2721">
            <v>0</v>
          </cell>
          <cell r="I2721">
            <v>1</v>
          </cell>
          <cell r="J2721">
            <v>2.48</v>
          </cell>
          <cell r="K2721">
            <v>2720</v>
          </cell>
        </row>
        <row r="2722">
          <cell r="B2722">
            <v>31265</v>
          </cell>
          <cell r="C2722">
            <v>31160</v>
          </cell>
          <cell r="D2722">
            <v>2600.71</v>
          </cell>
          <cell r="E2722">
            <v>2600.0500000000002</v>
          </cell>
          <cell r="F2722">
            <v>2599.36</v>
          </cell>
          <cell r="G2722">
            <v>2598.46</v>
          </cell>
          <cell r="H2722">
            <v>0</v>
          </cell>
          <cell r="I2722">
            <v>1</v>
          </cell>
          <cell r="J2722">
            <v>1.5</v>
          </cell>
          <cell r="K2722">
            <v>2721</v>
          </cell>
        </row>
        <row r="2723">
          <cell r="B2723">
            <v>31160</v>
          </cell>
          <cell r="C2723">
            <v>31080</v>
          </cell>
          <cell r="D2723">
            <v>2600.0500000000002</v>
          </cell>
          <cell r="E2723">
            <v>2598.96</v>
          </cell>
          <cell r="F2723">
            <v>2598.46</v>
          </cell>
          <cell r="G2723">
            <v>2597.92</v>
          </cell>
          <cell r="H2723">
            <v>0</v>
          </cell>
          <cell r="I2723">
            <v>1</v>
          </cell>
          <cell r="J2723">
            <v>1.51</v>
          </cell>
          <cell r="K2723">
            <v>2722</v>
          </cell>
        </row>
        <row r="2724">
          <cell r="B2724">
            <v>31080</v>
          </cell>
          <cell r="C2724">
            <v>31038</v>
          </cell>
          <cell r="D2724">
            <v>2598.96</v>
          </cell>
          <cell r="E2724">
            <v>2598.87</v>
          </cell>
          <cell r="F2724">
            <v>2597.92</v>
          </cell>
          <cell r="G2724">
            <v>2597.34</v>
          </cell>
          <cell r="H2724">
            <v>0</v>
          </cell>
          <cell r="I2724">
            <v>1</v>
          </cell>
          <cell r="J2724">
            <v>1.81</v>
          </cell>
          <cell r="K2724">
            <v>2723</v>
          </cell>
        </row>
        <row r="2725">
          <cell r="B2725">
            <v>31583</v>
          </cell>
          <cell r="C2725">
            <v>31488</v>
          </cell>
          <cell r="D2725">
            <v>2612.4</v>
          </cell>
          <cell r="E2725">
            <v>2610.9699999999998</v>
          </cell>
          <cell r="F2725">
            <v>2610.62</v>
          </cell>
          <cell r="G2725">
            <v>2609.52</v>
          </cell>
          <cell r="H2725">
            <v>0</v>
          </cell>
          <cell r="I2725">
            <v>0.8</v>
          </cell>
          <cell r="J2725">
            <v>1.67</v>
          </cell>
          <cell r="K2725">
            <v>2724</v>
          </cell>
        </row>
        <row r="2726">
          <cell r="B2726">
            <v>31488</v>
          </cell>
          <cell r="C2726">
            <v>31473</v>
          </cell>
          <cell r="D2726">
            <v>2610.9699999999998</v>
          </cell>
          <cell r="E2726">
            <v>2610.59</v>
          </cell>
          <cell r="F2726">
            <v>2609.52</v>
          </cell>
          <cell r="G2726">
            <v>2609.2199999999998</v>
          </cell>
          <cell r="H2726">
            <v>0</v>
          </cell>
          <cell r="I2726">
            <v>0.8</v>
          </cell>
          <cell r="J2726">
            <v>5</v>
          </cell>
          <cell r="K2726">
            <v>2725</v>
          </cell>
        </row>
        <row r="2727">
          <cell r="B2727">
            <v>31473</v>
          </cell>
          <cell r="C2727">
            <v>31445</v>
          </cell>
          <cell r="D2727">
            <v>2610.59</v>
          </cell>
          <cell r="E2727">
            <v>2609.64</v>
          </cell>
          <cell r="F2727">
            <v>2609.42</v>
          </cell>
          <cell r="G2727">
            <v>2608.6999999999998</v>
          </cell>
          <cell r="H2727">
            <v>0</v>
          </cell>
          <cell r="I2727">
            <v>1.2</v>
          </cell>
          <cell r="J2727">
            <v>4.83</v>
          </cell>
          <cell r="K2727">
            <v>2726</v>
          </cell>
        </row>
        <row r="2728">
          <cell r="B2728">
            <v>31445</v>
          </cell>
          <cell r="C2728">
            <v>31428</v>
          </cell>
          <cell r="D2728">
            <v>2609.64</v>
          </cell>
          <cell r="E2728">
            <v>2608.7199999999998</v>
          </cell>
          <cell r="F2728">
            <v>2608.5</v>
          </cell>
          <cell r="G2728">
            <v>2606.98</v>
          </cell>
          <cell r="H2728">
            <v>0</v>
          </cell>
          <cell r="I2728">
            <v>1</v>
          </cell>
          <cell r="J2728">
            <v>10.45</v>
          </cell>
          <cell r="K2728">
            <v>2727</v>
          </cell>
        </row>
        <row r="2729">
          <cell r="B2729">
            <v>31428</v>
          </cell>
          <cell r="C2729">
            <v>31406</v>
          </cell>
          <cell r="D2729">
            <v>2608.7199999999998</v>
          </cell>
          <cell r="E2729">
            <v>2606.5500000000002</v>
          </cell>
          <cell r="F2729">
            <v>2606.98</v>
          </cell>
          <cell r="G2729">
            <v>2606.2600000000002</v>
          </cell>
          <cell r="H2729">
            <v>0</v>
          </cell>
          <cell r="I2729">
            <v>1</v>
          </cell>
          <cell r="J2729">
            <v>6</v>
          </cell>
          <cell r="K2729">
            <v>2728</v>
          </cell>
        </row>
        <row r="2730">
          <cell r="B2730">
            <v>31834</v>
          </cell>
          <cell r="C2730">
            <v>31641</v>
          </cell>
          <cell r="D2730">
            <v>2590</v>
          </cell>
          <cell r="E2730">
            <v>2589.58</v>
          </cell>
          <cell r="F2730">
            <v>2588.96</v>
          </cell>
          <cell r="G2730">
            <v>2588.37</v>
          </cell>
          <cell r="H2730">
            <v>0</v>
          </cell>
          <cell r="I2730">
            <v>0.7</v>
          </cell>
          <cell r="J2730">
            <v>0.4</v>
          </cell>
          <cell r="K2730">
            <v>2729</v>
          </cell>
        </row>
        <row r="2731">
          <cell r="B2731">
            <v>31641</v>
          </cell>
          <cell r="C2731">
            <v>31462</v>
          </cell>
          <cell r="D2731">
            <v>2589.58</v>
          </cell>
          <cell r="E2731">
            <v>2589.25</v>
          </cell>
          <cell r="F2731">
            <v>2588.37</v>
          </cell>
          <cell r="G2731">
            <v>2587.6799999999998</v>
          </cell>
          <cell r="H2731">
            <v>0</v>
          </cell>
          <cell r="I2731">
            <v>0.95</v>
          </cell>
          <cell r="J2731">
            <v>0.6</v>
          </cell>
          <cell r="K2731">
            <v>2730</v>
          </cell>
        </row>
        <row r="2732">
          <cell r="B2732">
            <v>31462</v>
          </cell>
          <cell r="C2732">
            <v>31221</v>
          </cell>
          <cell r="D2732">
            <v>2589.25</v>
          </cell>
          <cell r="E2732">
            <v>2588.85</v>
          </cell>
          <cell r="F2732">
            <v>2587.6999999999998</v>
          </cell>
          <cell r="G2732">
            <v>2586.88</v>
          </cell>
          <cell r="H2732">
            <v>0</v>
          </cell>
          <cell r="I2732">
            <v>1.2</v>
          </cell>
          <cell r="J2732">
            <v>0.6</v>
          </cell>
          <cell r="K2732">
            <v>2731</v>
          </cell>
        </row>
        <row r="2733">
          <cell r="B2733">
            <v>31041</v>
          </cell>
          <cell r="C2733">
            <v>31016</v>
          </cell>
          <cell r="D2733">
            <v>2590.02</v>
          </cell>
          <cell r="E2733">
            <v>2589.62</v>
          </cell>
          <cell r="F2733">
            <v>2589.21</v>
          </cell>
          <cell r="G2733">
            <v>2588.9</v>
          </cell>
          <cell r="H2733">
            <v>0</v>
          </cell>
          <cell r="I2733">
            <v>0.8</v>
          </cell>
          <cell r="J2733">
            <v>2.13</v>
          </cell>
          <cell r="K2733">
            <v>2732</v>
          </cell>
        </row>
        <row r="2734">
          <cell r="B2734">
            <v>31144</v>
          </cell>
          <cell r="C2734">
            <v>31041</v>
          </cell>
          <cell r="D2734">
            <v>2591.94</v>
          </cell>
          <cell r="E2734">
            <v>2590.02</v>
          </cell>
          <cell r="F2734">
            <v>2590.7800000000002</v>
          </cell>
          <cell r="G2734">
            <v>2589.21</v>
          </cell>
          <cell r="H2734">
            <v>0</v>
          </cell>
          <cell r="I2734">
            <v>0.8</v>
          </cell>
          <cell r="J2734">
            <v>2.1</v>
          </cell>
          <cell r="K2734">
            <v>2733</v>
          </cell>
        </row>
        <row r="2735">
          <cell r="B2735">
            <v>32363</v>
          </cell>
          <cell r="C2735">
            <v>32356</v>
          </cell>
          <cell r="D2735">
            <v>2649.81</v>
          </cell>
          <cell r="E2735">
            <v>2649.47</v>
          </cell>
          <cell r="F2735">
            <v>2648.92</v>
          </cell>
          <cell r="G2735">
            <v>2627.53</v>
          </cell>
          <cell r="H2735">
            <v>0</v>
          </cell>
          <cell r="I2735">
            <v>0</v>
          </cell>
          <cell r="J2735">
            <v>4.1500000000000004</v>
          </cell>
          <cell r="K2735">
            <v>2734</v>
          </cell>
        </row>
        <row r="2736">
          <cell r="B2736">
            <v>32081</v>
          </cell>
          <cell r="C2736">
            <v>32075</v>
          </cell>
          <cell r="D2736">
            <v>0</v>
          </cell>
          <cell r="E2736">
            <v>2628.77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2735</v>
          </cell>
        </row>
        <row r="2737">
          <cell r="B2737">
            <v>32858</v>
          </cell>
          <cell r="C2737">
            <v>32917</v>
          </cell>
          <cell r="D2737">
            <v>2635.83</v>
          </cell>
          <cell r="E2737">
            <v>2626.17</v>
          </cell>
          <cell r="F2737">
            <v>0</v>
          </cell>
          <cell r="G2737">
            <v>2629.66</v>
          </cell>
          <cell r="H2737">
            <v>0</v>
          </cell>
          <cell r="I2737">
            <v>0.3</v>
          </cell>
          <cell r="J2737">
            <v>6.5</v>
          </cell>
          <cell r="K2737">
            <v>2736</v>
          </cell>
        </row>
        <row r="2738">
          <cell r="B2738">
            <v>32858</v>
          </cell>
          <cell r="C2738">
            <v>32790</v>
          </cell>
          <cell r="D2738">
            <v>2631.11</v>
          </cell>
          <cell r="E2738">
            <v>2626.17</v>
          </cell>
          <cell r="F2738">
            <v>2629.53</v>
          </cell>
          <cell r="G2738">
            <v>2624.4</v>
          </cell>
          <cell r="H2738">
            <v>0</v>
          </cell>
          <cell r="I2738">
            <v>0.23</v>
          </cell>
          <cell r="J2738">
            <v>5.8</v>
          </cell>
          <cell r="K2738">
            <v>2737</v>
          </cell>
        </row>
        <row r="2739">
          <cell r="B2739">
            <v>30988</v>
          </cell>
          <cell r="C2739">
            <v>30931</v>
          </cell>
          <cell r="D2739">
            <v>0</v>
          </cell>
          <cell r="E2739">
            <v>0</v>
          </cell>
          <cell r="F2739">
            <v>2641.01</v>
          </cell>
          <cell r="G2739">
            <v>2640.65</v>
          </cell>
          <cell r="H2739">
            <v>0</v>
          </cell>
          <cell r="I2739">
            <v>0.3</v>
          </cell>
          <cell r="J2739">
            <v>1.1000000000000001</v>
          </cell>
          <cell r="K2739">
            <v>2738</v>
          </cell>
        </row>
        <row r="2740">
          <cell r="B2740">
            <v>31101</v>
          </cell>
          <cell r="C2740">
            <v>30874</v>
          </cell>
          <cell r="D2740">
            <v>2634.09</v>
          </cell>
          <cell r="E2740">
            <v>2624.1</v>
          </cell>
          <cell r="F2740">
            <v>2603.0100000000002</v>
          </cell>
          <cell r="G2740">
            <v>2622.47</v>
          </cell>
          <cell r="H2740">
            <v>0</v>
          </cell>
          <cell r="I2740">
            <v>0.3</v>
          </cell>
          <cell r="J2740">
            <v>9.9</v>
          </cell>
          <cell r="K2740">
            <v>2739</v>
          </cell>
        </row>
        <row r="2741">
          <cell r="B2741">
            <v>31093</v>
          </cell>
          <cell r="C2741">
            <v>30858</v>
          </cell>
          <cell r="D2741">
            <v>2631.04</v>
          </cell>
          <cell r="E2741">
            <v>2621.17</v>
          </cell>
          <cell r="F2741">
            <v>2630.47</v>
          </cell>
          <cell r="G2741">
            <v>2620.0300000000002</v>
          </cell>
          <cell r="H2741">
            <v>0</v>
          </cell>
          <cell r="I2741">
            <v>0.3</v>
          </cell>
          <cell r="J2741">
            <v>9.8000000000000007</v>
          </cell>
          <cell r="K2741">
            <v>2740</v>
          </cell>
        </row>
        <row r="2742">
          <cell r="B2742">
            <v>30899</v>
          </cell>
          <cell r="C2742">
            <v>30976</v>
          </cell>
          <cell r="D2742">
            <v>2615.6999999999998</v>
          </cell>
          <cell r="E2742">
            <v>2615.4299999999998</v>
          </cell>
          <cell r="F2742">
            <v>2614.5300000000002</v>
          </cell>
          <cell r="G2742">
            <v>2613.9499999999998</v>
          </cell>
          <cell r="H2742">
            <v>0</v>
          </cell>
          <cell r="I2742">
            <v>0.3</v>
          </cell>
          <cell r="J2742">
            <v>1</v>
          </cell>
          <cell r="K2742">
            <v>2741</v>
          </cell>
        </row>
        <row r="2743">
          <cell r="B2743">
            <v>30976</v>
          </cell>
          <cell r="C2743">
            <v>30953</v>
          </cell>
          <cell r="D2743">
            <v>2615.4299999999998</v>
          </cell>
          <cell r="E2743">
            <v>2614.6999999999998</v>
          </cell>
          <cell r="F2743">
            <v>2613.5</v>
          </cell>
          <cell r="G2743">
            <v>2612.91</v>
          </cell>
          <cell r="H2743">
            <v>0</v>
          </cell>
          <cell r="I2743">
            <v>0.3</v>
          </cell>
          <cell r="J2743">
            <v>0</v>
          </cell>
          <cell r="K2743">
            <v>2742</v>
          </cell>
        </row>
        <row r="2744">
          <cell r="B2744">
            <v>31053</v>
          </cell>
          <cell r="C2744">
            <v>30953</v>
          </cell>
          <cell r="D2744">
            <v>0</v>
          </cell>
          <cell r="E2744">
            <v>2614.6999999999998</v>
          </cell>
          <cell r="F2744">
            <v>2612.6</v>
          </cell>
          <cell r="G2744">
            <v>0</v>
          </cell>
          <cell r="H2744">
            <v>0</v>
          </cell>
          <cell r="I2744">
            <v>0.23</v>
          </cell>
          <cell r="J2744">
            <v>1</v>
          </cell>
          <cell r="K2744">
            <v>2743</v>
          </cell>
        </row>
        <row r="2745">
          <cell r="B2745">
            <v>31006</v>
          </cell>
          <cell r="C2745">
            <v>30924</v>
          </cell>
          <cell r="D2745">
            <v>2605.0700000000002</v>
          </cell>
          <cell r="E2745">
            <v>0</v>
          </cell>
          <cell r="F2745">
            <v>2603.2399999999998</v>
          </cell>
          <cell r="G2745">
            <v>2601.7399999999998</v>
          </cell>
          <cell r="H2745">
            <v>0</v>
          </cell>
          <cell r="I2745">
            <v>0</v>
          </cell>
          <cell r="J2745">
            <v>6</v>
          </cell>
          <cell r="K2745">
            <v>2744</v>
          </cell>
        </row>
        <row r="2746">
          <cell r="B2746">
            <v>31007</v>
          </cell>
          <cell r="C2746">
            <v>30932</v>
          </cell>
          <cell r="D2746">
            <v>0</v>
          </cell>
          <cell r="E2746">
            <v>0</v>
          </cell>
          <cell r="F2746">
            <v>2604.27</v>
          </cell>
          <cell r="G2746">
            <v>2601.75</v>
          </cell>
          <cell r="H2746">
            <v>0</v>
          </cell>
          <cell r="I2746">
            <v>0.3</v>
          </cell>
          <cell r="J2746">
            <v>0.5</v>
          </cell>
          <cell r="K2746">
            <v>2745</v>
          </cell>
        </row>
        <row r="2747">
          <cell r="B2747">
            <v>30918</v>
          </cell>
          <cell r="C2747">
            <v>30987</v>
          </cell>
          <cell r="D2747">
            <v>2601.81</v>
          </cell>
          <cell r="E2747">
            <v>2600.25</v>
          </cell>
          <cell r="F2747">
            <v>2598.7399999999998</v>
          </cell>
          <cell r="G2747">
            <v>2597.8000000000002</v>
          </cell>
          <cell r="H2747">
            <v>0</v>
          </cell>
          <cell r="I2747">
            <v>0.9</v>
          </cell>
          <cell r="J2747">
            <v>1.9</v>
          </cell>
          <cell r="K2747">
            <v>2746</v>
          </cell>
        </row>
        <row r="2748">
          <cell r="B2748">
            <v>31038</v>
          </cell>
          <cell r="C2748">
            <v>30922</v>
          </cell>
          <cell r="D2748">
            <v>2598.9699999999998</v>
          </cell>
          <cell r="E2748">
            <v>2595.5</v>
          </cell>
          <cell r="F2748">
            <v>2597.2800000000002</v>
          </cell>
          <cell r="G2748">
            <v>2594.21</v>
          </cell>
          <cell r="H2748">
            <v>0</v>
          </cell>
          <cell r="I2748">
            <v>1.25</v>
          </cell>
          <cell r="J2748">
            <v>2.6</v>
          </cell>
          <cell r="K2748">
            <v>2747</v>
          </cell>
        </row>
        <row r="2749">
          <cell r="B2749">
            <v>30865</v>
          </cell>
          <cell r="C2749">
            <v>30999</v>
          </cell>
          <cell r="D2749">
            <v>0</v>
          </cell>
          <cell r="E2749">
            <v>2594.83</v>
          </cell>
          <cell r="F2749">
            <v>2594.3000000000002</v>
          </cell>
          <cell r="G2749">
            <v>0</v>
          </cell>
          <cell r="H2749">
            <v>0</v>
          </cell>
          <cell r="I2749">
            <v>0.23</v>
          </cell>
          <cell r="J2749">
            <v>1</v>
          </cell>
          <cell r="K2749">
            <v>2748</v>
          </cell>
        </row>
        <row r="2750">
          <cell r="B2750">
            <v>31002</v>
          </cell>
          <cell r="C2750">
            <v>30829</v>
          </cell>
          <cell r="D2750">
            <v>2593.37</v>
          </cell>
          <cell r="E2750">
            <v>2591.34</v>
          </cell>
          <cell r="F2750">
            <v>2591.86</v>
          </cell>
          <cell r="G2750">
            <v>0</v>
          </cell>
          <cell r="H2750">
            <v>0</v>
          </cell>
          <cell r="I2750">
            <v>0.23</v>
          </cell>
          <cell r="J2750">
            <v>1.4</v>
          </cell>
          <cell r="K2750">
            <v>2749</v>
          </cell>
        </row>
        <row r="2751">
          <cell r="B2751">
            <v>30999</v>
          </cell>
          <cell r="C2751">
            <v>30829</v>
          </cell>
          <cell r="D2751">
            <v>2594.83</v>
          </cell>
          <cell r="E2751">
            <v>2591.34</v>
          </cell>
          <cell r="F2751">
            <v>2594</v>
          </cell>
          <cell r="G2751">
            <v>2590.4299999999998</v>
          </cell>
          <cell r="H2751">
            <v>0</v>
          </cell>
          <cell r="I2751">
            <v>0.5</v>
          </cell>
          <cell r="J2751">
            <v>2.5</v>
          </cell>
          <cell r="K2751">
            <v>2750</v>
          </cell>
        </row>
        <row r="2752">
          <cell r="B2752">
            <v>31002</v>
          </cell>
          <cell r="C2752">
            <v>30902</v>
          </cell>
          <cell r="D2752">
            <v>2593.37</v>
          </cell>
          <cell r="E2752">
            <v>2590.58</v>
          </cell>
          <cell r="F2752">
            <v>2591.7600000000002</v>
          </cell>
          <cell r="G2752">
            <v>2589.66</v>
          </cell>
          <cell r="H2752">
            <v>0</v>
          </cell>
          <cell r="I2752">
            <v>0.5</v>
          </cell>
          <cell r="J2752">
            <v>2.38</v>
          </cell>
          <cell r="K2752">
            <v>2751</v>
          </cell>
        </row>
        <row r="2753">
          <cell r="B2753">
            <v>31074</v>
          </cell>
          <cell r="C2753">
            <v>30927</v>
          </cell>
          <cell r="D2753">
            <v>2592.33</v>
          </cell>
          <cell r="E2753">
            <v>0</v>
          </cell>
          <cell r="F2753">
            <v>2591.4899999999998</v>
          </cell>
          <cell r="G2753">
            <v>0</v>
          </cell>
          <cell r="H2753">
            <v>0</v>
          </cell>
          <cell r="I2753">
            <v>0.23</v>
          </cell>
          <cell r="J2753">
            <v>1.82</v>
          </cell>
          <cell r="K2753">
            <v>2752</v>
          </cell>
        </row>
        <row r="2754">
          <cell r="B2754">
            <v>31035</v>
          </cell>
          <cell r="C2754">
            <v>30941</v>
          </cell>
          <cell r="D2754">
            <v>0</v>
          </cell>
          <cell r="E2754">
            <v>0</v>
          </cell>
          <cell r="F2754">
            <v>2589.89</v>
          </cell>
          <cell r="G2754">
            <v>0</v>
          </cell>
          <cell r="H2754">
            <v>0</v>
          </cell>
          <cell r="I2754">
            <v>0.2</v>
          </cell>
          <cell r="J2754">
            <v>1</v>
          </cell>
          <cell r="K2754">
            <v>2753</v>
          </cell>
        </row>
        <row r="2755">
          <cell r="B2755">
            <v>31074</v>
          </cell>
          <cell r="C2755">
            <v>30954</v>
          </cell>
          <cell r="D2755">
            <v>2592.33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0.5</v>
          </cell>
          <cell r="J2755">
            <v>1.89</v>
          </cell>
          <cell r="K2755">
            <v>2754</v>
          </cell>
        </row>
        <row r="2756">
          <cell r="B2756">
            <v>31039</v>
          </cell>
          <cell r="C2756">
            <v>30954</v>
          </cell>
          <cell r="D2756">
            <v>0</v>
          </cell>
          <cell r="E2756">
            <v>0</v>
          </cell>
          <cell r="F2756">
            <v>2580.63</v>
          </cell>
          <cell r="G2756">
            <v>2579.6999999999998</v>
          </cell>
          <cell r="H2756">
            <v>0</v>
          </cell>
          <cell r="I2756">
            <v>0.23</v>
          </cell>
          <cell r="J2756">
            <v>2</v>
          </cell>
          <cell r="K2756">
            <v>2755</v>
          </cell>
        </row>
        <row r="2757">
          <cell r="B2757">
            <v>31016</v>
          </cell>
          <cell r="C2757">
            <v>30832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2756</v>
          </cell>
        </row>
        <row r="2758">
          <cell r="B2758">
            <v>30978</v>
          </cell>
          <cell r="C2758">
            <v>30952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0.2</v>
          </cell>
          <cell r="J2758">
            <v>0</v>
          </cell>
          <cell r="K2758">
            <v>2757</v>
          </cell>
        </row>
        <row r="2759">
          <cell r="B2759">
            <v>31154</v>
          </cell>
          <cell r="C2759">
            <v>30952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0.38</v>
          </cell>
          <cell r="J2759">
            <v>0.7</v>
          </cell>
          <cell r="K2759">
            <v>2758</v>
          </cell>
        </row>
        <row r="2760">
          <cell r="B2760">
            <v>31103</v>
          </cell>
          <cell r="C2760">
            <v>30898</v>
          </cell>
          <cell r="D2760">
            <v>2589.15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2759</v>
          </cell>
        </row>
        <row r="2761">
          <cell r="B2761">
            <v>31062</v>
          </cell>
          <cell r="C2761">
            <v>30846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0.38</v>
          </cell>
          <cell r="J2761">
            <v>0</v>
          </cell>
          <cell r="K2761">
            <v>2760</v>
          </cell>
        </row>
        <row r="2762">
          <cell r="B2762">
            <v>31017</v>
          </cell>
          <cell r="C2762">
            <v>30827</v>
          </cell>
          <cell r="D2762">
            <v>2588.84</v>
          </cell>
          <cell r="E2762">
            <v>0</v>
          </cell>
          <cell r="F2762">
            <v>2586.7800000000002</v>
          </cell>
          <cell r="G2762">
            <v>0</v>
          </cell>
          <cell r="H2762">
            <v>0</v>
          </cell>
          <cell r="I2762">
            <v>0.35</v>
          </cell>
          <cell r="J2762">
            <v>0.99</v>
          </cell>
          <cell r="K2762">
            <v>2761</v>
          </cell>
        </row>
        <row r="2763">
          <cell r="B2763">
            <v>30977</v>
          </cell>
          <cell r="C2763">
            <v>30856</v>
          </cell>
          <cell r="D2763">
            <v>2588.29</v>
          </cell>
          <cell r="E2763">
            <v>2586.5500000000002</v>
          </cell>
          <cell r="F2763">
            <v>2586.9299999999998</v>
          </cell>
          <cell r="G2763">
            <v>2584.42</v>
          </cell>
          <cell r="H2763">
            <v>0</v>
          </cell>
          <cell r="I2763">
            <v>0.2</v>
          </cell>
          <cell r="J2763">
            <v>2.19</v>
          </cell>
          <cell r="K2763">
            <v>2762</v>
          </cell>
        </row>
        <row r="2764">
          <cell r="B2764">
            <v>30933</v>
          </cell>
          <cell r="C2764">
            <v>30815</v>
          </cell>
          <cell r="D2764">
            <v>0</v>
          </cell>
          <cell r="E2764">
            <v>2585.63</v>
          </cell>
          <cell r="F2764">
            <v>2585.9499999999998</v>
          </cell>
          <cell r="G2764">
            <v>2585.04</v>
          </cell>
          <cell r="H2764">
            <v>0</v>
          </cell>
          <cell r="I2764">
            <v>0.2</v>
          </cell>
          <cell r="J2764">
            <v>2</v>
          </cell>
          <cell r="K2764">
            <v>2763</v>
          </cell>
        </row>
        <row r="2765">
          <cell r="B2765">
            <v>30972</v>
          </cell>
          <cell r="C2765">
            <v>30888</v>
          </cell>
          <cell r="D2765">
            <v>2587.81</v>
          </cell>
          <cell r="E2765">
            <v>0</v>
          </cell>
          <cell r="F2765">
            <v>2586.1</v>
          </cell>
          <cell r="G2765">
            <v>2585.0300000000002</v>
          </cell>
          <cell r="H2765">
            <v>0</v>
          </cell>
          <cell r="I2765">
            <v>0.35</v>
          </cell>
          <cell r="J2765">
            <v>1.43</v>
          </cell>
          <cell r="K2765">
            <v>2764</v>
          </cell>
        </row>
        <row r="2766">
          <cell r="B2766">
            <v>30993</v>
          </cell>
          <cell r="C2766">
            <v>30888</v>
          </cell>
          <cell r="D2766">
            <v>2587.46</v>
          </cell>
          <cell r="E2766">
            <v>0</v>
          </cell>
          <cell r="F2766">
            <v>2585.87</v>
          </cell>
          <cell r="G2766">
            <v>2585.0300000000002</v>
          </cell>
          <cell r="H2766">
            <v>0</v>
          </cell>
          <cell r="I2766">
            <v>0.23</v>
          </cell>
          <cell r="J2766">
            <v>1.68</v>
          </cell>
          <cell r="K2766">
            <v>2765</v>
          </cell>
        </row>
        <row r="2767">
          <cell r="B2767">
            <v>30971</v>
          </cell>
          <cell r="C2767">
            <v>30942</v>
          </cell>
          <cell r="D2767">
            <v>2587.7399999999998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0</v>
          </cell>
          <cell r="J2767">
            <v>0</v>
          </cell>
          <cell r="K2767">
            <v>2766</v>
          </cell>
        </row>
        <row r="2768">
          <cell r="B2768">
            <v>31221</v>
          </cell>
          <cell r="C2768">
            <v>30942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1.25</v>
          </cell>
          <cell r="J2768">
            <v>0.6</v>
          </cell>
          <cell r="K2768">
            <v>2767</v>
          </cell>
        </row>
        <row r="2769">
          <cell r="B2769">
            <v>30965</v>
          </cell>
          <cell r="C2769">
            <v>30851</v>
          </cell>
          <cell r="D2769">
            <v>0</v>
          </cell>
          <cell r="E2769">
            <v>0</v>
          </cell>
          <cell r="F2769">
            <v>2650.83</v>
          </cell>
          <cell r="G2769">
            <v>2650.46</v>
          </cell>
          <cell r="H2769">
            <v>0</v>
          </cell>
          <cell r="I2769">
            <v>0.2</v>
          </cell>
          <cell r="J2769">
            <v>0.6</v>
          </cell>
          <cell r="K2769">
            <v>2768</v>
          </cell>
        </row>
        <row r="2770">
          <cell r="B2770">
            <v>30937</v>
          </cell>
          <cell r="C2770">
            <v>30980</v>
          </cell>
          <cell r="D2770">
            <v>2623.97</v>
          </cell>
          <cell r="E2770">
            <v>0</v>
          </cell>
          <cell r="F2770">
            <v>2622.5</v>
          </cell>
          <cell r="G2770">
            <v>2622.43</v>
          </cell>
          <cell r="H2770">
            <v>0</v>
          </cell>
          <cell r="I2770">
            <v>0.3</v>
          </cell>
          <cell r="J2770">
            <v>0.5</v>
          </cell>
          <cell r="K2770">
            <v>2769</v>
          </cell>
        </row>
      </sheetData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tes"/>
      <sheetName val="Rellenos"/>
      <sheetName val="Cantidades"/>
      <sheetName val="Hoja2"/>
      <sheetName val="DIST"/>
      <sheetName val="PERFIL_BORDE"/>
      <sheetName val="Hoja3"/>
      <sheetName val="Hoja1"/>
    </sheetNames>
    <sheetDataSet>
      <sheetData sheetId="0">
        <row r="72">
          <cell r="J72">
            <v>20456.939429423408</v>
          </cell>
        </row>
      </sheetData>
      <sheetData sheetId="1"/>
      <sheetData sheetId="2"/>
      <sheetData sheetId="3"/>
      <sheetData sheetId="4">
        <row r="7">
          <cell r="C7">
            <v>0</v>
          </cell>
          <cell r="D7">
            <v>3.5680000000000001</v>
          </cell>
          <cell r="G7">
            <v>0</v>
          </cell>
          <cell r="H7">
            <v>-4.0540000000000003</v>
          </cell>
        </row>
        <row r="8">
          <cell r="C8">
            <v>2.0350000000000001</v>
          </cell>
          <cell r="D8">
            <v>3.802</v>
          </cell>
          <cell r="G8">
            <v>5.0659999999999998</v>
          </cell>
          <cell r="H8">
            <v>-3.899</v>
          </cell>
        </row>
        <row r="9">
          <cell r="C9">
            <v>3.9</v>
          </cell>
          <cell r="D9">
            <v>3.37</v>
          </cell>
          <cell r="G9">
            <v>10.167999999999999</v>
          </cell>
          <cell r="H9">
            <v>-4.242</v>
          </cell>
        </row>
        <row r="10">
          <cell r="C10">
            <v>4.9930000000000003</v>
          </cell>
          <cell r="D10">
            <v>4.1920000000000002</v>
          </cell>
          <cell r="G10">
            <v>13.282999999999999</v>
          </cell>
          <cell r="H10">
            <v>-4.1440000000000001</v>
          </cell>
        </row>
        <row r="11">
          <cell r="C11">
            <v>5.6660000000000004</v>
          </cell>
          <cell r="D11">
            <v>3.2690000000000001</v>
          </cell>
          <cell r="G11">
            <v>14.019</v>
          </cell>
          <cell r="H11">
            <v>-3.8279999999999998</v>
          </cell>
        </row>
        <row r="12">
          <cell r="C12">
            <v>8.9420000000000002</v>
          </cell>
          <cell r="D12">
            <v>3.2570000000000001</v>
          </cell>
          <cell r="G12">
            <v>17.884</v>
          </cell>
          <cell r="H12">
            <v>-3.911</v>
          </cell>
        </row>
        <row r="13">
          <cell r="C13">
            <v>10.955</v>
          </cell>
          <cell r="D13">
            <v>4.83</v>
          </cell>
          <cell r="G13">
            <v>19.751000000000001</v>
          </cell>
          <cell r="H13">
            <v>-4.1379999999999999</v>
          </cell>
        </row>
        <row r="14">
          <cell r="C14">
            <v>11.234999999999999</v>
          </cell>
          <cell r="D14">
            <v>3.2650000000000001</v>
          </cell>
          <cell r="G14">
            <v>22.628</v>
          </cell>
          <cell r="H14">
            <v>-3.83</v>
          </cell>
        </row>
        <row r="15">
          <cell r="C15">
            <v>14.218</v>
          </cell>
          <cell r="D15">
            <v>3.3330000000000002</v>
          </cell>
          <cell r="G15">
            <v>25.687000000000001</v>
          </cell>
          <cell r="H15">
            <v>-3.7989999999999999</v>
          </cell>
        </row>
        <row r="16">
          <cell r="C16">
            <v>14.893000000000001</v>
          </cell>
          <cell r="D16">
            <v>4.9580000000000002</v>
          </cell>
          <cell r="G16">
            <v>31.495999999999999</v>
          </cell>
          <cell r="H16">
            <v>-3.774</v>
          </cell>
        </row>
        <row r="17">
          <cell r="C17">
            <v>15.831</v>
          </cell>
          <cell r="D17">
            <v>3.3940000000000001</v>
          </cell>
          <cell r="G17">
            <v>38.909999999999997</v>
          </cell>
          <cell r="H17">
            <v>-3.5830000000000002</v>
          </cell>
        </row>
        <row r="18">
          <cell r="C18">
            <v>18.920000000000002</v>
          </cell>
          <cell r="D18">
            <v>3.4980000000000002</v>
          </cell>
          <cell r="G18">
            <v>40.685000000000002</v>
          </cell>
          <cell r="H18">
            <v>-3.5720000000000001</v>
          </cell>
        </row>
        <row r="19">
          <cell r="C19">
            <v>19.977</v>
          </cell>
          <cell r="D19">
            <v>4.827</v>
          </cell>
          <cell r="G19">
            <v>44.287999999999997</v>
          </cell>
          <cell r="H19">
            <v>-3.488</v>
          </cell>
        </row>
        <row r="20">
          <cell r="C20">
            <v>21.440999999999999</v>
          </cell>
          <cell r="D20">
            <v>3.5049999999999999</v>
          </cell>
          <cell r="G20">
            <v>47.893000000000001</v>
          </cell>
          <cell r="H20">
            <v>-3.532</v>
          </cell>
        </row>
        <row r="21">
          <cell r="C21">
            <v>23.661000000000001</v>
          </cell>
          <cell r="D21">
            <v>3.5150000000000001</v>
          </cell>
          <cell r="G21">
            <v>52.031999999999996</v>
          </cell>
          <cell r="H21">
            <v>-3.5049999999999999</v>
          </cell>
        </row>
        <row r="22">
          <cell r="C22">
            <v>26.562999999999999</v>
          </cell>
          <cell r="D22">
            <v>3.573</v>
          </cell>
          <cell r="G22">
            <v>56.424999999999997</v>
          </cell>
          <cell r="H22">
            <v>-3.5419999999999998</v>
          </cell>
        </row>
        <row r="23">
          <cell r="C23">
            <v>29.581</v>
          </cell>
          <cell r="D23">
            <v>3.6819999999999999</v>
          </cell>
          <cell r="G23">
            <v>58.994</v>
          </cell>
          <cell r="H23">
            <v>-3.42</v>
          </cell>
        </row>
        <row r="24">
          <cell r="C24">
            <v>32.929000000000002</v>
          </cell>
          <cell r="D24">
            <v>3.6869999999999998</v>
          </cell>
          <cell r="G24">
            <v>63.061999999999998</v>
          </cell>
          <cell r="H24">
            <v>-3.4569999999999999</v>
          </cell>
        </row>
        <row r="25">
          <cell r="C25">
            <v>34.896999999999998</v>
          </cell>
          <cell r="D25">
            <v>3.7240000000000002</v>
          </cell>
          <cell r="G25">
            <v>67.566000000000003</v>
          </cell>
          <cell r="H25">
            <v>-3.5150000000000001</v>
          </cell>
        </row>
        <row r="26">
          <cell r="C26">
            <v>37.186</v>
          </cell>
          <cell r="D26">
            <v>3.82</v>
          </cell>
          <cell r="G26">
            <v>71.977000000000004</v>
          </cell>
          <cell r="H26">
            <v>-3.5630000000000002</v>
          </cell>
        </row>
        <row r="27">
          <cell r="C27">
            <v>40.131</v>
          </cell>
          <cell r="D27">
            <v>3.9180000000000001</v>
          </cell>
          <cell r="G27">
            <v>76.602000000000004</v>
          </cell>
          <cell r="H27">
            <v>-3.5139999999999998</v>
          </cell>
        </row>
        <row r="28">
          <cell r="C28">
            <v>43.402000000000001</v>
          </cell>
          <cell r="D28">
            <v>4.0819999999999999</v>
          </cell>
          <cell r="G28">
            <v>81.968999999999994</v>
          </cell>
          <cell r="H28">
            <v>-3.5579999999999998</v>
          </cell>
        </row>
        <row r="29">
          <cell r="C29">
            <v>45.713999999999999</v>
          </cell>
          <cell r="D29">
            <v>4.2130000000000001</v>
          </cell>
          <cell r="G29">
            <v>85.998000000000005</v>
          </cell>
          <cell r="H29">
            <v>-3.8159999999999998</v>
          </cell>
        </row>
        <row r="30">
          <cell r="C30">
            <v>47.588000000000001</v>
          </cell>
          <cell r="D30">
            <v>4.3460000000000001</v>
          </cell>
          <cell r="G30">
            <v>89.358999999999995</v>
          </cell>
          <cell r="H30">
            <v>-3.9430000000000001</v>
          </cell>
        </row>
        <row r="31">
          <cell r="C31">
            <v>49.546999999999997</v>
          </cell>
          <cell r="D31">
            <v>4.4530000000000003</v>
          </cell>
          <cell r="G31">
            <v>96.394999999999996</v>
          </cell>
          <cell r="H31">
            <v>-4.024</v>
          </cell>
        </row>
        <row r="32">
          <cell r="C32">
            <v>51.136000000000003</v>
          </cell>
          <cell r="D32">
            <v>4.5609999999999999</v>
          </cell>
          <cell r="G32">
            <v>105.40300000000001</v>
          </cell>
          <cell r="H32">
            <v>-4.1280000000000001</v>
          </cell>
        </row>
        <row r="33">
          <cell r="C33">
            <v>53.284999999999997</v>
          </cell>
          <cell r="D33">
            <v>4.5460000000000003</v>
          </cell>
          <cell r="G33">
            <v>115.105</v>
          </cell>
          <cell r="H33">
            <v>-4.165</v>
          </cell>
        </row>
        <row r="34">
          <cell r="C34">
            <v>55.720999999999997</v>
          </cell>
          <cell r="D34">
            <v>4.5129999999999999</v>
          </cell>
          <cell r="G34">
            <v>142.81700000000001</v>
          </cell>
          <cell r="H34">
            <v>-4.3479999999999999</v>
          </cell>
        </row>
        <row r="35">
          <cell r="C35">
            <v>58.542999999999999</v>
          </cell>
          <cell r="D35">
            <v>4.4039999999999999</v>
          </cell>
          <cell r="G35">
            <v>163.518</v>
          </cell>
          <cell r="H35">
            <v>-4.58</v>
          </cell>
        </row>
        <row r="36">
          <cell r="C36">
            <v>61.591000000000001</v>
          </cell>
          <cell r="D36">
            <v>4.3639999999999999</v>
          </cell>
          <cell r="G36">
            <v>184.358</v>
          </cell>
          <cell r="H36">
            <v>-4.6239999999999997</v>
          </cell>
        </row>
        <row r="37">
          <cell r="C37">
            <v>63.725000000000001</v>
          </cell>
          <cell r="D37">
            <v>4.3970000000000002</v>
          </cell>
          <cell r="G37">
            <v>200.45699999999999</v>
          </cell>
          <cell r="H37">
            <v>-4.694</v>
          </cell>
        </row>
        <row r="38">
          <cell r="C38">
            <v>65.914000000000001</v>
          </cell>
          <cell r="D38">
            <v>4.3220000000000001</v>
          </cell>
          <cell r="G38">
            <v>209.18199999999999</v>
          </cell>
          <cell r="H38">
            <v>-4.6959999999999997</v>
          </cell>
        </row>
        <row r="39">
          <cell r="C39">
            <v>69.326999999999998</v>
          </cell>
          <cell r="D39">
            <v>4.32</v>
          </cell>
          <cell r="G39">
            <v>226.86099999999999</v>
          </cell>
          <cell r="H39">
            <v>-4.968</v>
          </cell>
        </row>
        <row r="40">
          <cell r="C40">
            <v>71.997</v>
          </cell>
          <cell r="D40">
            <v>4.3540000000000001</v>
          </cell>
          <cell r="G40">
            <v>246.971</v>
          </cell>
          <cell r="H40">
            <v>-5.3040000000000003</v>
          </cell>
        </row>
        <row r="41">
          <cell r="C41">
            <v>75.317999999999998</v>
          </cell>
          <cell r="D41">
            <v>4.3259999999999996</v>
          </cell>
          <cell r="G41">
            <v>264.61200000000002</v>
          </cell>
          <cell r="H41">
            <v>-6.5270000000000001</v>
          </cell>
        </row>
        <row r="42">
          <cell r="C42">
            <v>77.215000000000003</v>
          </cell>
          <cell r="D42">
            <v>4.327</v>
          </cell>
          <cell r="G42">
            <v>272.44200000000001</v>
          </cell>
          <cell r="H42">
            <v>-7.3940000000000001</v>
          </cell>
        </row>
        <row r="43">
          <cell r="C43">
            <v>79.972999999999999</v>
          </cell>
          <cell r="D43">
            <v>4.274</v>
          </cell>
          <cell r="G43">
            <v>279.83600000000001</v>
          </cell>
          <cell r="H43">
            <v>-8.5169999999999995</v>
          </cell>
        </row>
        <row r="44">
          <cell r="C44">
            <v>82.649000000000001</v>
          </cell>
          <cell r="D44">
            <v>4.1970000000000001</v>
          </cell>
          <cell r="G44">
            <v>284.81400000000002</v>
          </cell>
          <cell r="H44">
            <v>-9.0250000000000004</v>
          </cell>
        </row>
        <row r="45">
          <cell r="C45">
            <v>85.924999999999997</v>
          </cell>
          <cell r="D45">
            <v>4.1219999999999999</v>
          </cell>
          <cell r="G45">
            <v>290.435</v>
          </cell>
          <cell r="H45">
            <v>-9.69</v>
          </cell>
        </row>
        <row r="46">
          <cell r="C46">
            <v>92.917000000000002</v>
          </cell>
          <cell r="D46">
            <v>4.0019999999999998</v>
          </cell>
          <cell r="G46">
            <v>295.93400000000003</v>
          </cell>
          <cell r="H46">
            <v>-10.284000000000001</v>
          </cell>
        </row>
        <row r="47">
          <cell r="C47">
            <v>97.772999999999996</v>
          </cell>
          <cell r="D47">
            <v>3.9049999999999998</v>
          </cell>
          <cell r="G47">
            <v>301.73399999999998</v>
          </cell>
          <cell r="H47">
            <v>-10.955</v>
          </cell>
        </row>
        <row r="48">
          <cell r="C48">
            <v>101.3</v>
          </cell>
          <cell r="D48">
            <v>3.8260000000000001</v>
          </cell>
          <cell r="G48">
            <v>306.79700000000003</v>
          </cell>
          <cell r="H48">
            <v>-11.257</v>
          </cell>
        </row>
        <row r="49">
          <cell r="C49">
            <v>107.078</v>
          </cell>
          <cell r="D49">
            <v>3.7669999999999999</v>
          </cell>
          <cell r="G49">
            <v>312.18400000000003</v>
          </cell>
          <cell r="H49">
            <v>-11.516</v>
          </cell>
        </row>
        <row r="50">
          <cell r="C50">
            <v>118.61799999999999</v>
          </cell>
          <cell r="D50">
            <v>3.8380000000000001</v>
          </cell>
          <cell r="G50">
            <v>318.15600000000001</v>
          </cell>
          <cell r="H50">
            <v>-11.577999999999999</v>
          </cell>
        </row>
        <row r="51">
          <cell r="C51">
            <v>130.12200000000001</v>
          </cell>
          <cell r="D51">
            <v>3.8980000000000001</v>
          </cell>
          <cell r="G51">
            <v>323.33499999999998</v>
          </cell>
          <cell r="H51">
            <v>-11.773999999999999</v>
          </cell>
        </row>
        <row r="52">
          <cell r="C52">
            <v>140.32499999999999</v>
          </cell>
          <cell r="D52">
            <v>3.6539999999999999</v>
          </cell>
          <cell r="G52">
            <v>327.40699999999998</v>
          </cell>
          <cell r="H52">
            <v>-11.781000000000001</v>
          </cell>
        </row>
        <row r="53">
          <cell r="C53">
            <v>155.898</v>
          </cell>
          <cell r="D53">
            <v>3.6309999999999998</v>
          </cell>
          <cell r="G53">
            <v>329.62400000000002</v>
          </cell>
          <cell r="H53">
            <v>-11.663</v>
          </cell>
        </row>
        <row r="54">
          <cell r="C54">
            <v>168.559</v>
          </cell>
          <cell r="D54">
            <v>3.42</v>
          </cell>
          <cell r="G54">
            <v>333.33499999999998</v>
          </cell>
          <cell r="H54">
            <v>-11.445</v>
          </cell>
        </row>
        <row r="55">
          <cell r="C55">
            <v>178.67400000000001</v>
          </cell>
          <cell r="D55">
            <v>3.2890000000000001</v>
          </cell>
          <cell r="G55">
            <v>338.56200000000001</v>
          </cell>
          <cell r="H55">
            <v>-11.332000000000001</v>
          </cell>
        </row>
        <row r="56">
          <cell r="C56">
            <v>193.40299999999999</v>
          </cell>
          <cell r="D56">
            <v>3.129</v>
          </cell>
          <cell r="G56">
            <v>345.50299999999999</v>
          </cell>
          <cell r="H56">
            <v>-10.734</v>
          </cell>
        </row>
        <row r="57">
          <cell r="C57">
            <v>205.45</v>
          </cell>
          <cell r="D57">
            <v>2.93</v>
          </cell>
          <cell r="G57">
            <v>348.30399999999997</v>
          </cell>
          <cell r="H57">
            <v>-10.593999999999999</v>
          </cell>
        </row>
        <row r="58">
          <cell r="C58">
            <v>215.57599999999999</v>
          </cell>
          <cell r="D58">
            <v>2.802</v>
          </cell>
          <cell r="G58">
            <v>352.30700000000002</v>
          </cell>
          <cell r="H58">
            <v>-10.291</v>
          </cell>
        </row>
        <row r="59">
          <cell r="C59">
            <v>231.28800000000001</v>
          </cell>
          <cell r="D59">
            <v>2.5579999999999998</v>
          </cell>
          <cell r="G59">
            <v>356.37900000000002</v>
          </cell>
          <cell r="H59">
            <v>-9.8989999999999991</v>
          </cell>
        </row>
        <row r="60">
          <cell r="C60">
            <v>245.708</v>
          </cell>
          <cell r="D60">
            <v>2.2160000000000002</v>
          </cell>
          <cell r="G60">
            <v>359.93700000000001</v>
          </cell>
          <cell r="H60">
            <v>-9.3870000000000005</v>
          </cell>
        </row>
        <row r="61">
          <cell r="C61">
            <v>259.39699999999999</v>
          </cell>
          <cell r="D61">
            <v>1.5129999999999999</v>
          </cell>
          <cell r="G61">
            <v>362.423</v>
          </cell>
          <cell r="H61">
            <v>-9.0890000000000004</v>
          </cell>
        </row>
        <row r="62">
          <cell r="C62">
            <v>272.22399999999999</v>
          </cell>
          <cell r="D62">
            <v>5.6000000000000001E-2</v>
          </cell>
          <cell r="G62">
            <v>366.76299999999998</v>
          </cell>
          <cell r="H62">
            <v>-8.3420000000000005</v>
          </cell>
        </row>
        <row r="63">
          <cell r="C63">
            <v>273.80900000000003</v>
          </cell>
          <cell r="D63">
            <v>-0.17699999999999999</v>
          </cell>
          <cell r="G63">
            <v>376.52100000000002</v>
          </cell>
          <cell r="H63">
            <v>-6.8650000000000002</v>
          </cell>
        </row>
        <row r="64">
          <cell r="C64">
            <v>276.12299999999999</v>
          </cell>
          <cell r="D64">
            <v>-0.42399999999999999</v>
          </cell>
          <cell r="G64">
            <v>384.60500000000002</v>
          </cell>
          <cell r="H64">
            <v>-6.1109999999999998</v>
          </cell>
        </row>
        <row r="65">
          <cell r="C65">
            <v>279.20400000000001</v>
          </cell>
          <cell r="D65">
            <v>-0.747</v>
          </cell>
          <cell r="G65">
            <v>399.86200000000002</v>
          </cell>
          <cell r="H65">
            <v>-4.6219999999999999</v>
          </cell>
        </row>
        <row r="66">
          <cell r="C66">
            <v>282.67399999999998</v>
          </cell>
          <cell r="D66">
            <v>-1.167</v>
          </cell>
          <cell r="G66">
            <v>413.59300000000002</v>
          </cell>
          <cell r="H66">
            <v>-4.0270000000000001</v>
          </cell>
        </row>
        <row r="67">
          <cell r="C67">
            <v>284.44200000000001</v>
          </cell>
          <cell r="D67">
            <v>-1.2869999999999999</v>
          </cell>
          <cell r="G67">
            <v>429.63200000000001</v>
          </cell>
          <cell r="H67">
            <v>-3.9529999999999998</v>
          </cell>
        </row>
        <row r="68">
          <cell r="C68">
            <v>288.279</v>
          </cell>
          <cell r="D68">
            <v>-1.7110000000000001</v>
          </cell>
          <cell r="G68">
            <v>450.93099999999998</v>
          </cell>
          <cell r="H68">
            <v>-3.569</v>
          </cell>
        </row>
        <row r="69">
          <cell r="C69">
            <v>292.29899999999998</v>
          </cell>
          <cell r="D69">
            <v>-2.0270000000000001</v>
          </cell>
          <cell r="G69">
            <v>468.79599999999999</v>
          </cell>
          <cell r="H69">
            <v>-3.3180000000000001</v>
          </cell>
        </row>
        <row r="70">
          <cell r="C70">
            <v>297.589</v>
          </cell>
          <cell r="D70">
            <v>-2.6080000000000001</v>
          </cell>
          <cell r="G70">
            <v>485.48700000000002</v>
          </cell>
          <cell r="H70">
            <v>-2.6669999999999998</v>
          </cell>
        </row>
        <row r="71">
          <cell r="C71">
            <v>303.637</v>
          </cell>
          <cell r="D71">
            <v>-3.1309999999999998</v>
          </cell>
          <cell r="G71">
            <v>498.91399999999999</v>
          </cell>
          <cell r="H71">
            <v>-2.089</v>
          </cell>
        </row>
        <row r="72">
          <cell r="C72">
            <v>308.24</v>
          </cell>
          <cell r="D72">
            <v>-3.6680000000000001</v>
          </cell>
          <cell r="G72">
            <v>514.21600000000001</v>
          </cell>
          <cell r="H72">
            <v>-1.1559999999999999</v>
          </cell>
        </row>
        <row r="73">
          <cell r="C73">
            <v>309.68099999999998</v>
          </cell>
          <cell r="D73">
            <v>-3.847</v>
          </cell>
          <cell r="G73">
            <v>528.53099999999995</v>
          </cell>
          <cell r="H73">
            <v>0.47499999999999998</v>
          </cell>
        </row>
        <row r="74">
          <cell r="C74">
            <v>312.48099999999999</v>
          </cell>
          <cell r="D74">
            <v>-4.0670000000000002</v>
          </cell>
          <cell r="G74">
            <v>532.39300000000003</v>
          </cell>
          <cell r="H74">
            <v>0.96099999999999997</v>
          </cell>
        </row>
        <row r="75">
          <cell r="C75">
            <v>315.49099999999999</v>
          </cell>
          <cell r="D75">
            <v>-4.3120000000000003</v>
          </cell>
          <cell r="G75">
            <v>536.13199999999995</v>
          </cell>
          <cell r="H75">
            <v>1.3220000000000001</v>
          </cell>
        </row>
        <row r="76">
          <cell r="C76">
            <v>317.24099999999999</v>
          </cell>
          <cell r="D76">
            <v>-4.3949999999999996</v>
          </cell>
          <cell r="G76">
            <v>537.99900000000002</v>
          </cell>
          <cell r="H76">
            <v>1.4750000000000001</v>
          </cell>
        </row>
        <row r="77">
          <cell r="C77">
            <v>318.64299999999997</v>
          </cell>
          <cell r="D77">
            <v>-4.4550000000000001</v>
          </cell>
          <cell r="G77">
            <v>541.54999999999995</v>
          </cell>
          <cell r="H77">
            <v>1.665</v>
          </cell>
        </row>
        <row r="78">
          <cell r="C78">
            <v>320.70600000000002</v>
          </cell>
          <cell r="D78">
            <v>-4.4710000000000001</v>
          </cell>
          <cell r="G78">
            <v>546.37199999999996</v>
          </cell>
          <cell r="H78">
            <v>1.744</v>
          </cell>
        </row>
        <row r="79">
          <cell r="C79">
            <v>323.19099999999997</v>
          </cell>
          <cell r="D79">
            <v>-4.3879999999999999</v>
          </cell>
          <cell r="G79">
            <v>552.78</v>
          </cell>
          <cell r="H79">
            <v>1.897</v>
          </cell>
        </row>
        <row r="80">
          <cell r="C80">
            <v>326.98</v>
          </cell>
          <cell r="D80">
            <v>-4.3979999999999997</v>
          </cell>
          <cell r="G80">
            <v>557.98299999999995</v>
          </cell>
          <cell r="H80">
            <v>1.9630000000000001</v>
          </cell>
        </row>
        <row r="81">
          <cell r="C81">
            <v>329.399</v>
          </cell>
          <cell r="D81">
            <v>-4.3239999999999998</v>
          </cell>
          <cell r="G81">
            <v>562.17999999999995</v>
          </cell>
          <cell r="H81">
            <v>1.841</v>
          </cell>
        </row>
        <row r="82">
          <cell r="C82">
            <v>331.38900000000001</v>
          </cell>
          <cell r="D82">
            <v>-4.2130000000000001</v>
          </cell>
          <cell r="G82">
            <v>566.18299999999999</v>
          </cell>
          <cell r="H82">
            <v>1.835</v>
          </cell>
        </row>
        <row r="83">
          <cell r="C83">
            <v>334.57</v>
          </cell>
          <cell r="D83">
            <v>-4.13</v>
          </cell>
          <cell r="G83">
            <v>571.68299999999999</v>
          </cell>
          <cell r="H83">
            <v>1.5640000000000001</v>
          </cell>
        </row>
        <row r="84">
          <cell r="C84">
            <v>338.07600000000002</v>
          </cell>
          <cell r="D84">
            <v>-3.9089999999999998</v>
          </cell>
          <cell r="G84">
            <v>574.50400000000002</v>
          </cell>
          <cell r="H84">
            <v>1.3109999999999999</v>
          </cell>
        </row>
        <row r="85">
          <cell r="C85">
            <v>346.16800000000001</v>
          </cell>
          <cell r="D85">
            <v>-3.25</v>
          </cell>
          <cell r="G85">
            <v>581.52300000000002</v>
          </cell>
          <cell r="H85">
            <v>0.63700000000000001</v>
          </cell>
        </row>
        <row r="86">
          <cell r="C86">
            <v>348.33699999999999</v>
          </cell>
          <cell r="D86">
            <v>-3.2010000000000001</v>
          </cell>
          <cell r="G86">
            <v>591.33299999999997</v>
          </cell>
          <cell r="H86">
            <v>-0.439</v>
          </cell>
        </row>
        <row r="87">
          <cell r="C87">
            <v>350.59</v>
          </cell>
          <cell r="D87">
            <v>-2.992</v>
          </cell>
          <cell r="G87">
            <v>596.07500000000005</v>
          </cell>
          <cell r="H87">
            <v>-1.0069999999999999</v>
          </cell>
        </row>
        <row r="88">
          <cell r="C88">
            <v>353.35</v>
          </cell>
          <cell r="D88">
            <v>-2.8450000000000002</v>
          </cell>
          <cell r="G88">
            <v>599.52700000000004</v>
          </cell>
          <cell r="H88">
            <v>-1.5269999999999999</v>
          </cell>
        </row>
        <row r="89">
          <cell r="C89">
            <v>355.935</v>
          </cell>
          <cell r="D89">
            <v>-2.6720000000000002</v>
          </cell>
          <cell r="G89">
            <v>607.53700000000003</v>
          </cell>
          <cell r="H89">
            <v>-2.7879999999999998</v>
          </cell>
        </row>
        <row r="90">
          <cell r="C90">
            <v>359.27699999999999</v>
          </cell>
          <cell r="D90">
            <v>-2.1859999999999999</v>
          </cell>
          <cell r="G90">
            <v>611.202</v>
          </cell>
          <cell r="H90">
            <v>-3.5840000000000001</v>
          </cell>
        </row>
        <row r="91">
          <cell r="C91">
            <v>364.78500000000003</v>
          </cell>
          <cell r="D91">
            <v>-1.3720000000000001</v>
          </cell>
          <cell r="G91">
            <v>616.96100000000001</v>
          </cell>
          <cell r="H91">
            <v>-4.7949999999999999</v>
          </cell>
        </row>
        <row r="92">
          <cell r="C92">
            <v>367.358</v>
          </cell>
          <cell r="D92">
            <v>-0.97799999999999998</v>
          </cell>
          <cell r="G92">
            <v>621.29999999999995</v>
          </cell>
          <cell r="H92">
            <v>-5.6559999999999997</v>
          </cell>
        </row>
        <row r="93">
          <cell r="C93">
            <v>369.63799999999998</v>
          </cell>
          <cell r="D93">
            <v>-0.60099999999999998</v>
          </cell>
          <cell r="G93">
            <v>625.726</v>
          </cell>
          <cell r="H93">
            <v>-6.5439999999999996</v>
          </cell>
        </row>
        <row r="94">
          <cell r="C94">
            <v>373.04</v>
          </cell>
          <cell r="D94">
            <v>2.5999999999999999E-2</v>
          </cell>
          <cell r="G94">
            <v>642.51499999999999</v>
          </cell>
          <cell r="H94">
            <v>-9.6649999999999991</v>
          </cell>
        </row>
        <row r="95">
          <cell r="C95">
            <v>376.94900000000001</v>
          </cell>
          <cell r="D95">
            <v>0.56000000000000005</v>
          </cell>
          <cell r="G95">
            <v>662.6</v>
          </cell>
          <cell r="H95">
            <v>-13.103</v>
          </cell>
        </row>
        <row r="96">
          <cell r="C96">
            <v>385.65300000000002</v>
          </cell>
          <cell r="D96">
            <v>1.66</v>
          </cell>
          <cell r="G96">
            <v>672.91300000000001</v>
          </cell>
          <cell r="H96">
            <v>-14.772</v>
          </cell>
        </row>
        <row r="97">
          <cell r="C97">
            <v>395.19099999999997</v>
          </cell>
          <cell r="D97">
            <v>2.444</v>
          </cell>
          <cell r="G97">
            <v>680.83699999999999</v>
          </cell>
          <cell r="H97">
            <v>-15.92</v>
          </cell>
        </row>
        <row r="98">
          <cell r="C98">
            <v>406.23500000000001</v>
          </cell>
          <cell r="D98">
            <v>3.0880000000000001</v>
          </cell>
          <cell r="G98">
            <v>686.56</v>
          </cell>
          <cell r="H98">
            <v>-16.420000000000002</v>
          </cell>
        </row>
        <row r="99">
          <cell r="C99">
            <v>418.98</v>
          </cell>
          <cell r="D99">
            <v>3.504</v>
          </cell>
          <cell r="G99">
            <v>690.673</v>
          </cell>
          <cell r="H99">
            <v>-16.77</v>
          </cell>
        </row>
        <row r="100">
          <cell r="C100">
            <v>430.63</v>
          </cell>
          <cell r="D100">
            <v>3.5529999999999999</v>
          </cell>
          <cell r="G100">
            <v>695.83799999999997</v>
          </cell>
          <cell r="H100">
            <v>-17.033000000000001</v>
          </cell>
        </row>
        <row r="101">
          <cell r="C101">
            <v>444.38499999999999</v>
          </cell>
          <cell r="D101">
            <v>3.7650000000000001</v>
          </cell>
          <cell r="G101">
            <v>698.47</v>
          </cell>
          <cell r="H101">
            <v>-17.152999999999999</v>
          </cell>
        </row>
        <row r="102">
          <cell r="C102">
            <v>459.27</v>
          </cell>
          <cell r="D102">
            <v>4.1619999999999999</v>
          </cell>
          <cell r="G102">
            <v>706.96699999999998</v>
          </cell>
          <cell r="H102">
            <v>-17.157</v>
          </cell>
        </row>
        <row r="103">
          <cell r="C103">
            <v>467.43599999999998</v>
          </cell>
          <cell r="D103">
            <v>4.2140000000000004</v>
          </cell>
          <cell r="G103">
            <v>714.20600000000002</v>
          </cell>
          <cell r="H103">
            <v>-16.891999999999999</v>
          </cell>
        </row>
        <row r="104">
          <cell r="C104">
            <v>476.47500000000002</v>
          </cell>
          <cell r="D104">
            <v>4.2530000000000001</v>
          </cell>
          <cell r="G104">
            <v>718.02099999999996</v>
          </cell>
          <cell r="H104">
            <v>-16.704000000000001</v>
          </cell>
        </row>
        <row r="105">
          <cell r="C105">
            <v>484.91300000000001</v>
          </cell>
          <cell r="D105">
            <v>4.3949999999999996</v>
          </cell>
          <cell r="G105">
            <v>723.59799999999996</v>
          </cell>
          <cell r="H105">
            <v>-16.361000000000001</v>
          </cell>
        </row>
        <row r="106">
          <cell r="C106">
            <v>491.70800000000003</v>
          </cell>
          <cell r="D106">
            <v>4.7060000000000004</v>
          </cell>
          <cell r="G106">
            <v>728.60599999999999</v>
          </cell>
          <cell r="H106">
            <v>-15.9</v>
          </cell>
        </row>
        <row r="107">
          <cell r="C107">
            <v>498.30900000000003</v>
          </cell>
          <cell r="D107">
            <v>5.0039999999999996</v>
          </cell>
          <cell r="G107">
            <v>732.92200000000003</v>
          </cell>
          <cell r="H107">
            <v>-15.417999999999999</v>
          </cell>
        </row>
        <row r="108">
          <cell r="C108">
            <v>504.37</v>
          </cell>
          <cell r="D108">
            <v>5.2050000000000001</v>
          </cell>
          <cell r="G108">
            <v>736.72699999999998</v>
          </cell>
          <cell r="H108">
            <v>-14.901999999999999</v>
          </cell>
        </row>
        <row r="109">
          <cell r="C109">
            <v>510.49799999999999</v>
          </cell>
          <cell r="D109">
            <v>5.5389999999999997</v>
          </cell>
          <cell r="G109">
            <v>742.69200000000001</v>
          </cell>
          <cell r="H109">
            <v>-14.099</v>
          </cell>
        </row>
        <row r="110">
          <cell r="C110">
            <v>514.88</v>
          </cell>
          <cell r="D110">
            <v>5.9480000000000004</v>
          </cell>
          <cell r="G110">
            <v>748.40800000000002</v>
          </cell>
          <cell r="H110">
            <v>-13.301</v>
          </cell>
        </row>
        <row r="111">
          <cell r="C111">
            <v>521.50199999999995</v>
          </cell>
          <cell r="D111">
            <v>6.6749999999999998</v>
          </cell>
          <cell r="G111">
            <v>752.89400000000001</v>
          </cell>
          <cell r="H111">
            <v>-12.615</v>
          </cell>
        </row>
        <row r="112">
          <cell r="C112">
            <v>527.42899999999997</v>
          </cell>
          <cell r="D112">
            <v>7.5010000000000003</v>
          </cell>
          <cell r="G112">
            <v>759.60799999999995</v>
          </cell>
          <cell r="H112">
            <v>-11.541</v>
          </cell>
        </row>
        <row r="113">
          <cell r="C113">
            <v>528.55399999999997</v>
          </cell>
          <cell r="D113">
            <v>7.657</v>
          </cell>
          <cell r="G113">
            <v>765.05</v>
          </cell>
          <cell r="H113">
            <v>-10.629</v>
          </cell>
        </row>
        <row r="114">
          <cell r="C114">
            <v>531.23</v>
          </cell>
          <cell r="D114">
            <v>7.9710000000000001</v>
          </cell>
          <cell r="G114">
            <v>769.476</v>
          </cell>
          <cell r="H114">
            <v>-9.718</v>
          </cell>
        </row>
        <row r="115">
          <cell r="C115">
            <v>533.67100000000005</v>
          </cell>
          <cell r="D115">
            <v>8.3510000000000009</v>
          </cell>
          <cell r="G115">
            <v>771.66899999999998</v>
          </cell>
          <cell r="H115">
            <v>-9.3360000000000003</v>
          </cell>
        </row>
        <row r="116">
          <cell r="C116">
            <v>535.4</v>
          </cell>
          <cell r="D116">
            <v>8.5820000000000007</v>
          </cell>
          <cell r="G116">
            <v>777.36300000000006</v>
          </cell>
          <cell r="H116">
            <v>-7.992</v>
          </cell>
        </row>
        <row r="117">
          <cell r="C117">
            <v>537.39099999999996</v>
          </cell>
          <cell r="D117">
            <v>8.7010000000000005</v>
          </cell>
          <cell r="G117">
            <v>780.41300000000001</v>
          </cell>
          <cell r="H117">
            <v>-7.2750000000000004</v>
          </cell>
        </row>
        <row r="118">
          <cell r="C118">
            <v>538.80100000000004</v>
          </cell>
          <cell r="D118">
            <v>8.8140000000000001</v>
          </cell>
          <cell r="G118">
            <v>797.66499999999996</v>
          </cell>
          <cell r="H118">
            <v>-3.6749999999999998</v>
          </cell>
        </row>
        <row r="119">
          <cell r="C119">
            <v>540.46500000000003</v>
          </cell>
          <cell r="D119">
            <v>8.9469999999999992</v>
          </cell>
          <cell r="G119">
            <v>818.31399999999996</v>
          </cell>
          <cell r="H119">
            <v>-1.032</v>
          </cell>
        </row>
        <row r="120">
          <cell r="C120">
            <v>541.88499999999999</v>
          </cell>
          <cell r="D120">
            <v>9.0559999999999992</v>
          </cell>
          <cell r="G120">
            <v>839.28499999999997</v>
          </cell>
          <cell r="H120">
            <v>0.25600000000000001</v>
          </cell>
        </row>
        <row r="121">
          <cell r="C121">
            <v>543.34199999999998</v>
          </cell>
          <cell r="D121">
            <v>9.1170000000000009</v>
          </cell>
          <cell r="G121">
            <v>854.84400000000005</v>
          </cell>
          <cell r="H121">
            <v>0.36399999999999999</v>
          </cell>
        </row>
        <row r="122">
          <cell r="C122">
            <v>544.29999999999995</v>
          </cell>
          <cell r="D122">
            <v>9.1679999999999993</v>
          </cell>
          <cell r="G122">
            <v>876.30600000000004</v>
          </cell>
          <cell r="H122">
            <v>-0.873</v>
          </cell>
        </row>
        <row r="123">
          <cell r="C123">
            <v>546.30600000000004</v>
          </cell>
          <cell r="D123">
            <v>9.18</v>
          </cell>
          <cell r="G123">
            <v>891.274</v>
          </cell>
          <cell r="H123">
            <v>-2.4569999999999999</v>
          </cell>
        </row>
        <row r="124">
          <cell r="C124">
            <v>549.02200000000005</v>
          </cell>
          <cell r="D124">
            <v>9.16</v>
          </cell>
          <cell r="G124">
            <v>898.78399999999999</v>
          </cell>
          <cell r="H124">
            <v>-3.45</v>
          </cell>
        </row>
        <row r="125">
          <cell r="C125">
            <v>550.49800000000005</v>
          </cell>
          <cell r="D125">
            <v>9.1370000000000005</v>
          </cell>
          <cell r="G125">
            <v>904.74900000000002</v>
          </cell>
          <cell r="H125">
            <v>-4.5259999999999998</v>
          </cell>
        </row>
        <row r="126">
          <cell r="C126">
            <v>552.43200000000002</v>
          </cell>
          <cell r="D126">
            <v>9.1839999999999993</v>
          </cell>
          <cell r="G126">
            <v>909.45399999999995</v>
          </cell>
          <cell r="H126">
            <v>-5.5110000000000001</v>
          </cell>
        </row>
        <row r="127">
          <cell r="C127">
            <v>554.73699999999997</v>
          </cell>
          <cell r="D127">
            <v>9.26</v>
          </cell>
          <cell r="G127">
            <v>929.72799999999995</v>
          </cell>
          <cell r="H127">
            <v>-10.323</v>
          </cell>
        </row>
        <row r="128">
          <cell r="C128">
            <v>556.53599999999994</v>
          </cell>
          <cell r="D128">
            <v>9.3160000000000007</v>
          </cell>
          <cell r="G128">
            <v>937.971</v>
          </cell>
          <cell r="H128">
            <v>-12.289</v>
          </cell>
        </row>
        <row r="129">
          <cell r="C129">
            <v>557.84299999999996</v>
          </cell>
          <cell r="D129">
            <v>9.3030000000000008</v>
          </cell>
          <cell r="G129">
            <v>945.55100000000004</v>
          </cell>
          <cell r="H129">
            <v>-13.742000000000001</v>
          </cell>
        </row>
        <row r="130">
          <cell r="C130">
            <v>559.38300000000004</v>
          </cell>
          <cell r="D130">
            <v>9.2929999999999993</v>
          </cell>
          <cell r="G130">
            <v>950.30799999999999</v>
          </cell>
          <cell r="H130">
            <v>-14.417999999999999</v>
          </cell>
        </row>
        <row r="131">
          <cell r="C131">
            <v>560.42999999999995</v>
          </cell>
          <cell r="D131">
            <v>9.2840000000000007</v>
          </cell>
          <cell r="G131">
            <v>956.61099999999999</v>
          </cell>
          <cell r="H131">
            <v>-15.055</v>
          </cell>
        </row>
        <row r="132">
          <cell r="C132">
            <v>562.22299999999996</v>
          </cell>
          <cell r="D132">
            <v>9.3070000000000004</v>
          </cell>
          <cell r="G132">
            <v>963.70699999999999</v>
          </cell>
          <cell r="H132">
            <v>-15.567</v>
          </cell>
        </row>
        <row r="133">
          <cell r="C133">
            <v>564.03300000000002</v>
          </cell>
          <cell r="D133">
            <v>9.3170000000000002</v>
          </cell>
          <cell r="G133">
            <v>969.03499999999997</v>
          </cell>
          <cell r="H133">
            <v>-15.688000000000001</v>
          </cell>
        </row>
        <row r="134">
          <cell r="C134">
            <v>565.40599999999995</v>
          </cell>
          <cell r="D134">
            <v>9.2690000000000001</v>
          </cell>
          <cell r="G134">
            <v>974.90200000000004</v>
          </cell>
          <cell r="H134">
            <v>-15.834</v>
          </cell>
        </row>
        <row r="135">
          <cell r="C135">
            <v>567.60199999999998</v>
          </cell>
          <cell r="D135">
            <v>9.1170000000000009</v>
          </cell>
          <cell r="G135">
            <v>981.00099999999998</v>
          </cell>
          <cell r="H135">
            <v>-15.53</v>
          </cell>
        </row>
        <row r="136">
          <cell r="C136">
            <v>569.17700000000002</v>
          </cell>
          <cell r="D136">
            <v>9.0090000000000003</v>
          </cell>
          <cell r="G136">
            <v>986.35299999999995</v>
          </cell>
          <cell r="H136">
            <v>-15.192</v>
          </cell>
        </row>
        <row r="137">
          <cell r="C137">
            <v>571.24599999999998</v>
          </cell>
          <cell r="D137">
            <v>8.8049999999999997</v>
          </cell>
          <cell r="G137">
            <v>991.58399999999995</v>
          </cell>
          <cell r="H137">
            <v>-14.852</v>
          </cell>
        </row>
        <row r="138">
          <cell r="C138">
            <v>573.24699999999996</v>
          </cell>
          <cell r="D138">
            <v>8.6280000000000001</v>
          </cell>
          <cell r="G138">
            <v>994.03599999999994</v>
          </cell>
          <cell r="H138">
            <v>-14.638</v>
          </cell>
        </row>
        <row r="139">
          <cell r="C139">
            <v>575.77200000000005</v>
          </cell>
          <cell r="D139">
            <v>8.4369999999999994</v>
          </cell>
          <cell r="G139">
            <v>999.053</v>
          </cell>
          <cell r="H139">
            <v>-13.773</v>
          </cell>
        </row>
        <row r="140">
          <cell r="C140">
            <v>577.90300000000002</v>
          </cell>
          <cell r="D140">
            <v>8.24</v>
          </cell>
          <cell r="G140">
            <v>1003.869</v>
          </cell>
          <cell r="H140">
            <v>-12.978</v>
          </cell>
        </row>
        <row r="141">
          <cell r="C141">
            <v>580.29200000000003</v>
          </cell>
          <cell r="D141">
            <v>8.1039999999999992</v>
          </cell>
          <cell r="G141">
            <v>1010.158</v>
          </cell>
          <cell r="H141">
            <v>-11.724</v>
          </cell>
        </row>
        <row r="142">
          <cell r="C142">
            <v>582.83699999999999</v>
          </cell>
          <cell r="D142">
            <v>7.8369999999999997</v>
          </cell>
          <cell r="G142">
            <v>1014.616</v>
          </cell>
          <cell r="H142">
            <v>-10.884</v>
          </cell>
        </row>
        <row r="143">
          <cell r="C143">
            <v>585.85599999999999</v>
          </cell>
          <cell r="D143">
            <v>7.4690000000000003</v>
          </cell>
          <cell r="G143">
            <v>1019.894</v>
          </cell>
          <cell r="H143">
            <v>-9.9260000000000002</v>
          </cell>
        </row>
        <row r="144">
          <cell r="C144">
            <v>587.18399999999997</v>
          </cell>
          <cell r="D144">
            <v>7.2350000000000003</v>
          </cell>
          <cell r="G144">
            <v>1028.623</v>
          </cell>
          <cell r="H144">
            <v>-8.5120000000000005</v>
          </cell>
        </row>
        <row r="145">
          <cell r="C145">
            <v>589.17899999999997</v>
          </cell>
          <cell r="D145">
            <v>7.0060000000000002</v>
          </cell>
          <cell r="G145">
            <v>1045.3440000000001</v>
          </cell>
          <cell r="H145">
            <v>-6.7759999999999998</v>
          </cell>
        </row>
        <row r="146">
          <cell r="C146">
            <v>591.452</v>
          </cell>
          <cell r="D146">
            <v>6.8159999999999998</v>
          </cell>
          <cell r="G146">
            <v>1066.1659999999999</v>
          </cell>
          <cell r="H146">
            <v>-5.8460000000000001</v>
          </cell>
        </row>
        <row r="147">
          <cell r="C147">
            <v>594.12400000000002</v>
          </cell>
          <cell r="D147">
            <v>6.3739999999999997</v>
          </cell>
          <cell r="G147">
            <v>1083.2439999999999</v>
          </cell>
          <cell r="H147">
            <v>-5.96</v>
          </cell>
        </row>
        <row r="148">
          <cell r="C148">
            <v>596.13900000000001</v>
          </cell>
          <cell r="D148">
            <v>6.0490000000000004</v>
          </cell>
          <cell r="G148">
            <v>1099.0150000000001</v>
          </cell>
          <cell r="H148">
            <v>-6.1749999999999998</v>
          </cell>
        </row>
        <row r="149">
          <cell r="C149">
            <v>600.23699999999997</v>
          </cell>
          <cell r="D149">
            <v>5.5309999999999997</v>
          </cell>
          <cell r="G149">
            <v>1115.4380000000001</v>
          </cell>
          <cell r="H149">
            <v>-6.3</v>
          </cell>
        </row>
        <row r="150">
          <cell r="C150">
            <v>605.03899999999999</v>
          </cell>
          <cell r="D150">
            <v>4.8339999999999996</v>
          </cell>
          <cell r="G150">
            <v>1132.461</v>
          </cell>
          <cell r="H150">
            <v>-6.7439999999999998</v>
          </cell>
        </row>
        <row r="151">
          <cell r="C151">
            <v>606.80899999999997</v>
          </cell>
          <cell r="D151">
            <v>4.5789999999999997</v>
          </cell>
          <cell r="G151">
            <v>1148.9090000000001</v>
          </cell>
          <cell r="H151">
            <v>-7.0110000000000001</v>
          </cell>
        </row>
        <row r="152">
          <cell r="C152">
            <v>609.53599999999994</v>
          </cell>
          <cell r="D152">
            <v>4.0659999999999998</v>
          </cell>
          <cell r="G152">
            <v>1163.884</v>
          </cell>
          <cell r="H152">
            <v>-7.3890000000000002</v>
          </cell>
        </row>
        <row r="153">
          <cell r="C153">
            <v>612.59</v>
          </cell>
          <cell r="D153">
            <v>3.5219999999999998</v>
          </cell>
          <cell r="G153">
            <v>1179.846</v>
          </cell>
          <cell r="H153">
            <v>-7.2439999999999998</v>
          </cell>
        </row>
        <row r="154">
          <cell r="C154">
            <v>615.46199999999999</v>
          </cell>
          <cell r="D154">
            <v>3.0139999999999998</v>
          </cell>
          <cell r="G154">
            <v>1186.049</v>
          </cell>
          <cell r="H154">
            <v>-7.0270000000000001</v>
          </cell>
        </row>
        <row r="155">
          <cell r="C155">
            <v>617.20899999999995</v>
          </cell>
          <cell r="D155">
            <v>2.7120000000000002</v>
          </cell>
          <cell r="G155">
            <v>1195.4749999999999</v>
          </cell>
          <cell r="H155">
            <v>-6.7039999999999997</v>
          </cell>
        </row>
        <row r="156">
          <cell r="C156">
            <v>618.67600000000004</v>
          </cell>
          <cell r="D156">
            <v>2.427</v>
          </cell>
          <cell r="G156">
            <v>1202.2349999999999</v>
          </cell>
          <cell r="H156">
            <v>-6.4859999999999998</v>
          </cell>
        </row>
        <row r="157">
          <cell r="C157">
            <v>620.87</v>
          </cell>
          <cell r="D157">
            <v>1.992</v>
          </cell>
          <cell r="G157">
            <v>1209.498</v>
          </cell>
          <cell r="H157">
            <v>-6.3250000000000002</v>
          </cell>
        </row>
        <row r="158">
          <cell r="C158">
            <v>624.66</v>
          </cell>
          <cell r="D158">
            <v>1.238</v>
          </cell>
          <cell r="G158">
            <v>1214.4169999999999</v>
          </cell>
          <cell r="H158">
            <v>-6.2050000000000001</v>
          </cell>
        </row>
        <row r="159">
          <cell r="C159">
            <v>633.51199999999994</v>
          </cell>
          <cell r="D159">
            <v>-0.51100000000000001</v>
          </cell>
          <cell r="G159">
            <v>1218.951</v>
          </cell>
          <cell r="H159">
            <v>-6.085</v>
          </cell>
        </row>
        <row r="160">
          <cell r="C160">
            <v>642.43700000000001</v>
          </cell>
          <cell r="D160">
            <v>-2.153</v>
          </cell>
          <cell r="G160">
            <v>1230.9010000000001</v>
          </cell>
          <cell r="H160">
            <v>-5.7969999999999997</v>
          </cell>
        </row>
        <row r="161">
          <cell r="C161">
            <v>650.02</v>
          </cell>
          <cell r="D161">
            <v>-3.3530000000000002</v>
          </cell>
          <cell r="G161">
            <v>1236.979</v>
          </cell>
          <cell r="H161">
            <v>-5.5170000000000003</v>
          </cell>
        </row>
        <row r="162">
          <cell r="C162">
            <v>655.71400000000006</v>
          </cell>
          <cell r="D162">
            <v>-4.3460000000000001</v>
          </cell>
          <cell r="G162">
            <v>1247.325</v>
          </cell>
          <cell r="H162">
            <v>-5.4189999999999996</v>
          </cell>
        </row>
        <row r="163">
          <cell r="C163">
            <v>666.04</v>
          </cell>
          <cell r="D163">
            <v>-6.069</v>
          </cell>
          <cell r="G163">
            <v>1251.836</v>
          </cell>
          <cell r="H163">
            <v>-5.3529999999999998</v>
          </cell>
        </row>
        <row r="164">
          <cell r="C164">
            <v>673.43799999999999</v>
          </cell>
          <cell r="D164">
            <v>-7.2450000000000001</v>
          </cell>
          <cell r="G164">
            <v>1261.126</v>
          </cell>
          <cell r="H164">
            <v>-5.3479999999999999</v>
          </cell>
        </row>
        <row r="165">
          <cell r="C165">
            <v>679.09400000000005</v>
          </cell>
          <cell r="D165">
            <v>-8.1959999999999997</v>
          </cell>
          <cell r="G165">
            <v>1268.808</v>
          </cell>
          <cell r="H165">
            <v>-5.39</v>
          </cell>
        </row>
        <row r="166">
          <cell r="C166">
            <v>683.36199999999997</v>
          </cell>
          <cell r="D166">
            <v>-8.6940000000000008</v>
          </cell>
          <cell r="G166">
            <v>1284.52</v>
          </cell>
          <cell r="H166">
            <v>-5.5510000000000002</v>
          </cell>
        </row>
        <row r="167">
          <cell r="C167">
            <v>690.28099999999995</v>
          </cell>
          <cell r="D167">
            <v>-9.3190000000000008</v>
          </cell>
          <cell r="G167">
            <v>1300.8489999999999</v>
          </cell>
          <cell r="H167">
            <v>-5.5229999999999997</v>
          </cell>
        </row>
        <row r="168">
          <cell r="C168">
            <v>694.803</v>
          </cell>
          <cell r="D168">
            <v>-9.5779999999999994</v>
          </cell>
          <cell r="G168">
            <v>1319.376</v>
          </cell>
          <cell r="H168">
            <v>-5.6429999999999998</v>
          </cell>
        </row>
        <row r="169">
          <cell r="C169">
            <v>697.79499999999996</v>
          </cell>
          <cell r="D169">
            <v>-9.5909999999999993</v>
          </cell>
          <cell r="G169">
            <v>1333.415</v>
          </cell>
          <cell r="H169">
            <v>-5.7489999999999997</v>
          </cell>
        </row>
        <row r="170">
          <cell r="C170">
            <v>703.40899999999999</v>
          </cell>
          <cell r="D170">
            <v>-9.7270000000000003</v>
          </cell>
          <cell r="G170">
            <v>1346.84</v>
          </cell>
          <cell r="H170">
            <v>-5.9020000000000001</v>
          </cell>
        </row>
        <row r="171">
          <cell r="C171">
            <v>705.70799999999997</v>
          </cell>
          <cell r="D171">
            <v>-9.6780000000000008</v>
          </cell>
          <cell r="G171">
            <v>1356.626</v>
          </cell>
          <cell r="H171">
            <v>-5.8860000000000001</v>
          </cell>
        </row>
        <row r="172">
          <cell r="C172">
            <v>709.34500000000003</v>
          </cell>
          <cell r="D172">
            <v>-9.6310000000000002</v>
          </cell>
          <cell r="G172">
            <v>1362.6859999999999</v>
          </cell>
          <cell r="H172">
            <v>-5.9009999999999998</v>
          </cell>
        </row>
        <row r="173">
          <cell r="C173">
            <v>713.27800000000002</v>
          </cell>
          <cell r="D173">
            <v>-9.6029999999999998</v>
          </cell>
          <cell r="G173">
            <v>1372.9259999999999</v>
          </cell>
          <cell r="H173">
            <v>-5.758</v>
          </cell>
        </row>
        <row r="174">
          <cell r="C174">
            <v>715.279</v>
          </cell>
          <cell r="D174">
            <v>-9.5180000000000007</v>
          </cell>
          <cell r="G174">
            <v>1377.367</v>
          </cell>
          <cell r="H174">
            <v>-5.9169999999999998</v>
          </cell>
        </row>
        <row r="175">
          <cell r="C175">
            <v>720.72</v>
          </cell>
          <cell r="D175">
            <v>-9.1189999999999998</v>
          </cell>
          <cell r="G175">
            <v>1400.6780000000001</v>
          </cell>
          <cell r="H175">
            <v>-5.5519999999999996</v>
          </cell>
        </row>
        <row r="176">
          <cell r="C176">
            <v>723.26400000000001</v>
          </cell>
          <cell r="D176">
            <v>-8.9860000000000007</v>
          </cell>
          <cell r="G176">
            <v>1425.7280000000001</v>
          </cell>
          <cell r="H176">
            <v>-5.7210000000000001</v>
          </cell>
        </row>
        <row r="177">
          <cell r="C177">
            <v>727.00599999999997</v>
          </cell>
          <cell r="D177">
            <v>-8.5990000000000002</v>
          </cell>
          <cell r="G177">
            <v>1451.096</v>
          </cell>
          <cell r="H177">
            <v>-5.9130000000000003</v>
          </cell>
        </row>
        <row r="178">
          <cell r="C178">
            <v>729.33299999999997</v>
          </cell>
          <cell r="D178">
            <v>-8.4169999999999998</v>
          </cell>
          <cell r="G178">
            <v>1479.4559999999999</v>
          </cell>
          <cell r="H178">
            <v>-5.7530000000000001</v>
          </cell>
        </row>
        <row r="179">
          <cell r="C179">
            <v>732.74400000000003</v>
          </cell>
          <cell r="D179">
            <v>-7.9720000000000004</v>
          </cell>
          <cell r="G179">
            <v>1506.6880000000001</v>
          </cell>
          <cell r="H179">
            <v>-6.5410000000000004</v>
          </cell>
        </row>
        <row r="180">
          <cell r="C180">
            <v>735.91499999999996</v>
          </cell>
          <cell r="D180">
            <v>-7.5549999999999997</v>
          </cell>
          <cell r="G180">
            <v>1516.405</v>
          </cell>
          <cell r="H180">
            <v>-7.4260000000000002</v>
          </cell>
        </row>
        <row r="181">
          <cell r="C181">
            <v>739.26199999999994</v>
          </cell>
          <cell r="D181">
            <v>-7.0659999999999998</v>
          </cell>
          <cell r="G181">
            <v>1522.3720000000001</v>
          </cell>
          <cell r="H181">
            <v>-8.3070000000000004</v>
          </cell>
        </row>
        <row r="182">
          <cell r="C182">
            <v>741.93700000000001</v>
          </cell>
          <cell r="D182">
            <v>-6.7220000000000004</v>
          </cell>
          <cell r="G182">
            <v>1527.48</v>
          </cell>
          <cell r="H182">
            <v>-8.9830000000000005</v>
          </cell>
        </row>
        <row r="183">
          <cell r="C183">
            <v>745.52200000000005</v>
          </cell>
          <cell r="D183">
            <v>-6.2590000000000003</v>
          </cell>
          <cell r="G183">
            <v>1533.35</v>
          </cell>
          <cell r="H183">
            <v>-9.5860000000000003</v>
          </cell>
        </row>
        <row r="184">
          <cell r="C184">
            <v>752.69500000000005</v>
          </cell>
          <cell r="D184">
            <v>-5.2</v>
          </cell>
          <cell r="G184">
            <v>1539.5329999999999</v>
          </cell>
          <cell r="H184">
            <v>-10.481999999999999</v>
          </cell>
        </row>
        <row r="185">
          <cell r="C185">
            <v>756.81500000000005</v>
          </cell>
          <cell r="D185">
            <v>-4.601</v>
          </cell>
          <cell r="G185">
            <v>1544.7660000000001</v>
          </cell>
          <cell r="H185">
            <v>-11.217000000000001</v>
          </cell>
        </row>
        <row r="186">
          <cell r="C186">
            <v>761.92899999999997</v>
          </cell>
          <cell r="D186">
            <v>-3.6779999999999999</v>
          </cell>
          <cell r="G186">
            <v>1548.3689999999999</v>
          </cell>
          <cell r="H186">
            <v>-11.605</v>
          </cell>
        </row>
        <row r="187">
          <cell r="C187">
            <v>767.23</v>
          </cell>
          <cell r="D187">
            <v>-2.6019999999999999</v>
          </cell>
          <cell r="G187">
            <v>1553.308</v>
          </cell>
          <cell r="H187">
            <v>-12.222</v>
          </cell>
        </row>
        <row r="188">
          <cell r="C188">
            <v>769.476</v>
          </cell>
          <cell r="D188">
            <v>-2.1869999999999998</v>
          </cell>
          <cell r="G188">
            <v>1558.8710000000001</v>
          </cell>
          <cell r="H188">
            <v>-12.906000000000001</v>
          </cell>
        </row>
        <row r="189">
          <cell r="C189">
            <v>776.54600000000005</v>
          </cell>
          <cell r="D189">
            <v>-0.86399999999999999</v>
          </cell>
          <cell r="G189">
            <v>1565.335</v>
          </cell>
          <cell r="H189">
            <v>-13.529</v>
          </cell>
        </row>
        <row r="190">
          <cell r="C190">
            <v>784.59900000000005</v>
          </cell>
          <cell r="D190">
            <v>0.84099999999999997</v>
          </cell>
          <cell r="G190">
            <v>1572.029</v>
          </cell>
          <cell r="H190">
            <v>-14.279</v>
          </cell>
        </row>
        <row r="191">
          <cell r="C191">
            <v>788.81799999999998</v>
          </cell>
          <cell r="D191">
            <v>1.7909999999999999</v>
          </cell>
          <cell r="G191">
            <v>1576.7529999999999</v>
          </cell>
          <cell r="H191">
            <v>-14.714</v>
          </cell>
        </row>
        <row r="192">
          <cell r="C192">
            <v>792.84799999999996</v>
          </cell>
          <cell r="D192">
            <v>2.6749999999999998</v>
          </cell>
          <cell r="G192">
            <v>1579.769</v>
          </cell>
          <cell r="H192">
            <v>-14.948</v>
          </cell>
        </row>
        <row r="193">
          <cell r="C193">
            <v>797.52800000000002</v>
          </cell>
          <cell r="D193">
            <v>3.5920000000000001</v>
          </cell>
          <cell r="G193">
            <v>1582.4829999999999</v>
          </cell>
          <cell r="H193">
            <v>-15.074999999999999</v>
          </cell>
        </row>
        <row r="194">
          <cell r="C194">
            <v>800.43</v>
          </cell>
          <cell r="D194">
            <v>4.093</v>
          </cell>
          <cell r="G194">
            <v>1588.4939999999999</v>
          </cell>
          <cell r="H194">
            <v>-15.391999999999999</v>
          </cell>
        </row>
        <row r="195">
          <cell r="C195">
            <v>805.27800000000002</v>
          </cell>
          <cell r="D195">
            <v>4.76</v>
          </cell>
          <cell r="G195">
            <v>1596.2329999999999</v>
          </cell>
          <cell r="H195">
            <v>-15.677</v>
          </cell>
        </row>
        <row r="196">
          <cell r="C196">
            <v>810.18600000000004</v>
          </cell>
          <cell r="D196">
            <v>5.4119999999999999</v>
          </cell>
          <cell r="G196">
            <v>1598.2750000000001</v>
          </cell>
          <cell r="H196">
            <v>-15.711</v>
          </cell>
        </row>
        <row r="197">
          <cell r="C197">
            <v>814.99699999999996</v>
          </cell>
          <cell r="D197">
            <v>6.0019999999999998</v>
          </cell>
          <cell r="G197">
            <v>1605.7760000000001</v>
          </cell>
          <cell r="H197">
            <v>-15.971</v>
          </cell>
        </row>
        <row r="198">
          <cell r="C198">
            <v>824.86900000000003</v>
          </cell>
          <cell r="D198">
            <v>6.867</v>
          </cell>
          <cell r="G198">
            <v>1611.7529999999999</v>
          </cell>
          <cell r="H198">
            <v>-16.035</v>
          </cell>
        </row>
        <row r="199">
          <cell r="C199">
            <v>834.35799999999995</v>
          </cell>
          <cell r="D199">
            <v>7.4630000000000001</v>
          </cell>
          <cell r="G199">
            <v>1615.6980000000001</v>
          </cell>
          <cell r="H199">
            <v>-16.300999999999998</v>
          </cell>
        </row>
        <row r="200">
          <cell r="C200">
            <v>841.27300000000002</v>
          </cell>
          <cell r="D200">
            <v>7.6379999999999999</v>
          </cell>
          <cell r="G200">
            <v>1618.6410000000001</v>
          </cell>
          <cell r="H200">
            <v>-16.213999999999999</v>
          </cell>
        </row>
        <row r="201">
          <cell r="C201">
            <v>868.81200000000001</v>
          </cell>
          <cell r="D201">
            <v>7.1269999999999998</v>
          </cell>
          <cell r="G201">
            <v>1624.9110000000001</v>
          </cell>
          <cell r="H201">
            <v>-15.871</v>
          </cell>
        </row>
        <row r="202">
          <cell r="C202">
            <v>880.995</v>
          </cell>
          <cell r="D202">
            <v>6.093</v>
          </cell>
          <cell r="G202">
            <v>1631.319</v>
          </cell>
          <cell r="H202">
            <v>-15.606</v>
          </cell>
        </row>
        <row r="203">
          <cell r="C203">
            <v>891.79899999999998</v>
          </cell>
          <cell r="D203">
            <v>4.9189999999999996</v>
          </cell>
          <cell r="G203">
            <v>1639.1010000000001</v>
          </cell>
          <cell r="H203">
            <v>-14.994</v>
          </cell>
        </row>
        <row r="204">
          <cell r="C204">
            <v>900.30799999999999</v>
          </cell>
          <cell r="D204">
            <v>3.6920000000000002</v>
          </cell>
          <cell r="G204">
            <v>1660.37</v>
          </cell>
          <cell r="H204">
            <v>-13.122</v>
          </cell>
        </row>
        <row r="205">
          <cell r="C205">
            <v>907.74699999999996</v>
          </cell>
          <cell r="D205">
            <v>2.3239999999999998</v>
          </cell>
          <cell r="G205">
            <v>1679.819</v>
          </cell>
          <cell r="H205">
            <v>-11.443</v>
          </cell>
        </row>
        <row r="206">
          <cell r="C206">
            <v>914.31299999999999</v>
          </cell>
          <cell r="D206">
            <v>1.052</v>
          </cell>
          <cell r="G206">
            <v>1703.7329999999999</v>
          </cell>
          <cell r="H206">
            <v>-9.3249999999999993</v>
          </cell>
        </row>
        <row r="207">
          <cell r="C207">
            <v>922.36300000000006</v>
          </cell>
          <cell r="D207">
            <v>-0.746</v>
          </cell>
          <cell r="G207">
            <v>1722.1469999999999</v>
          </cell>
          <cell r="H207">
            <v>-7.85</v>
          </cell>
        </row>
        <row r="208">
          <cell r="C208">
            <v>930.923</v>
          </cell>
          <cell r="D208">
            <v>-2.9409999999999998</v>
          </cell>
          <cell r="G208">
            <v>1737.0650000000001</v>
          </cell>
          <cell r="H208">
            <v>-6.77</v>
          </cell>
        </row>
        <row r="209">
          <cell r="C209">
            <v>938.58799999999997</v>
          </cell>
          <cell r="D209">
            <v>-4.7939999999999996</v>
          </cell>
          <cell r="G209">
            <v>1749.5830000000001</v>
          </cell>
          <cell r="H209">
            <v>-6.0590000000000002</v>
          </cell>
        </row>
        <row r="210">
          <cell r="C210">
            <v>939.68</v>
          </cell>
          <cell r="D210">
            <v>-5.0519999999999996</v>
          </cell>
          <cell r="G210">
            <v>1757.991</v>
          </cell>
          <cell r="H210">
            <v>-5.7240000000000002</v>
          </cell>
        </row>
        <row r="211">
          <cell r="C211">
            <v>943.55100000000004</v>
          </cell>
          <cell r="D211">
            <v>-5.774</v>
          </cell>
          <cell r="G211">
            <v>1773.2270000000001</v>
          </cell>
          <cell r="H211">
            <v>-5.42</v>
          </cell>
        </row>
        <row r="212">
          <cell r="C212">
            <v>946.08199999999999</v>
          </cell>
          <cell r="D212">
            <v>-6.218</v>
          </cell>
          <cell r="G212">
            <v>1780.4459999999999</v>
          </cell>
          <cell r="H212">
            <v>-5.5469999999999997</v>
          </cell>
        </row>
        <row r="213">
          <cell r="C213">
            <v>948.67499999999995</v>
          </cell>
          <cell r="D213">
            <v>-6.5449999999999999</v>
          </cell>
          <cell r="G213">
            <v>1799.0609999999999</v>
          </cell>
          <cell r="H213">
            <v>-6.2859999999999996</v>
          </cell>
        </row>
        <row r="214">
          <cell r="C214">
            <v>951.69100000000003</v>
          </cell>
          <cell r="D214">
            <v>-6.9550000000000001</v>
          </cell>
          <cell r="G214">
            <v>1821.913</v>
          </cell>
          <cell r="H214">
            <v>-7.5869999999999997</v>
          </cell>
        </row>
        <row r="215">
          <cell r="C215">
            <v>954.85699999999997</v>
          </cell>
          <cell r="D215">
            <v>-7.2679999999999998</v>
          </cell>
          <cell r="G215">
            <v>1832.8969999999999</v>
          </cell>
          <cell r="H215">
            <v>-8.2070000000000007</v>
          </cell>
        </row>
        <row r="216">
          <cell r="C216">
            <v>957.02700000000004</v>
          </cell>
          <cell r="D216">
            <v>-7.4610000000000003</v>
          </cell>
          <cell r="G216">
            <v>1842.94</v>
          </cell>
          <cell r="H216">
            <v>-8.7710000000000008</v>
          </cell>
        </row>
        <row r="217">
          <cell r="C217">
            <v>961.59799999999996</v>
          </cell>
          <cell r="D217">
            <v>-7.8319999999999999</v>
          </cell>
          <cell r="G217">
            <v>1848.8689999999999</v>
          </cell>
          <cell r="H217">
            <v>-9.1790000000000003</v>
          </cell>
        </row>
        <row r="218">
          <cell r="C218">
            <v>965.59199999999998</v>
          </cell>
          <cell r="D218">
            <v>-8.0869999999999997</v>
          </cell>
          <cell r="G218">
            <v>1869.895</v>
          </cell>
          <cell r="H218">
            <v>-10.558</v>
          </cell>
        </row>
        <row r="219">
          <cell r="C219">
            <v>968.90800000000002</v>
          </cell>
          <cell r="D219">
            <v>-8.2309999999999999</v>
          </cell>
          <cell r="G219">
            <v>1887.7190000000001</v>
          </cell>
          <cell r="H219">
            <v>-11.839</v>
          </cell>
        </row>
        <row r="220">
          <cell r="C220">
            <v>972.44100000000003</v>
          </cell>
          <cell r="D220">
            <v>-8.3070000000000004</v>
          </cell>
          <cell r="G220">
            <v>1907.607</v>
          </cell>
          <cell r="H220">
            <v>-12.308999999999999</v>
          </cell>
        </row>
        <row r="221">
          <cell r="C221">
            <v>975.197</v>
          </cell>
          <cell r="D221">
            <v>-8.282</v>
          </cell>
          <cell r="G221">
            <v>1928.96</v>
          </cell>
          <cell r="H221">
            <v>-12.026</v>
          </cell>
        </row>
        <row r="222">
          <cell r="C222">
            <v>977.13</v>
          </cell>
          <cell r="D222">
            <v>-8.1669999999999998</v>
          </cell>
          <cell r="G222">
            <v>1942.039</v>
          </cell>
          <cell r="H222">
            <v>-10.929</v>
          </cell>
        </row>
        <row r="223">
          <cell r="C223">
            <v>981.37900000000002</v>
          </cell>
          <cell r="D223">
            <v>-7.8810000000000002</v>
          </cell>
          <cell r="G223">
            <v>1964.354</v>
          </cell>
          <cell r="H223">
            <v>-7.274</v>
          </cell>
        </row>
        <row r="224">
          <cell r="C224">
            <v>984.58600000000001</v>
          </cell>
          <cell r="D224">
            <v>-7.8159999999999998</v>
          </cell>
          <cell r="G224">
            <v>1982.393</v>
          </cell>
          <cell r="H224">
            <v>-2.6160000000000001</v>
          </cell>
        </row>
        <row r="225">
          <cell r="C225">
            <v>987.16399999999999</v>
          </cell>
          <cell r="D225">
            <v>-7.5880000000000001</v>
          </cell>
          <cell r="G225">
            <v>1985.269</v>
          </cell>
          <cell r="H225">
            <v>-1.7370000000000001</v>
          </cell>
        </row>
        <row r="226">
          <cell r="C226">
            <v>989.73900000000003</v>
          </cell>
          <cell r="D226">
            <v>-7.3490000000000002</v>
          </cell>
          <cell r="G226">
            <v>1991.1510000000001</v>
          </cell>
          <cell r="H226">
            <v>0.224</v>
          </cell>
        </row>
        <row r="227">
          <cell r="C227">
            <v>992.56200000000001</v>
          </cell>
          <cell r="D227">
            <v>-6.9560000000000004</v>
          </cell>
          <cell r="G227">
            <v>1993.454</v>
          </cell>
          <cell r="H227">
            <v>1.0349999999999999</v>
          </cell>
        </row>
        <row r="228">
          <cell r="C228">
            <v>995.51</v>
          </cell>
          <cell r="D228">
            <v>-6.6230000000000002</v>
          </cell>
          <cell r="G228">
            <v>1996.588</v>
          </cell>
          <cell r="H228">
            <v>1.9339999999999999</v>
          </cell>
        </row>
        <row r="229">
          <cell r="C229">
            <v>999.30499999999995</v>
          </cell>
          <cell r="D229">
            <v>-6.0449999999999999</v>
          </cell>
          <cell r="G229">
            <v>2001.61</v>
          </cell>
          <cell r="H229">
            <v>3.1379999999999999</v>
          </cell>
        </row>
        <row r="230">
          <cell r="C230">
            <v>1003.538</v>
          </cell>
          <cell r="D230">
            <v>-5.3410000000000002</v>
          </cell>
          <cell r="G230">
            <v>2004.925</v>
          </cell>
          <cell r="H230">
            <v>4.0880000000000001</v>
          </cell>
        </row>
        <row r="231">
          <cell r="C231">
            <v>1006.726</v>
          </cell>
          <cell r="D231">
            <v>-4.806</v>
          </cell>
          <cell r="G231">
            <v>2008.508</v>
          </cell>
          <cell r="H231">
            <v>4.9130000000000003</v>
          </cell>
        </row>
        <row r="232">
          <cell r="C232">
            <v>1009.915</v>
          </cell>
          <cell r="D232">
            <v>-4.2869999999999999</v>
          </cell>
          <cell r="G232">
            <v>2012.374</v>
          </cell>
          <cell r="H232">
            <v>5.8079999999999998</v>
          </cell>
        </row>
        <row r="233">
          <cell r="C233">
            <v>1013.388</v>
          </cell>
          <cell r="D233">
            <v>-3.629</v>
          </cell>
          <cell r="G233">
            <v>2016.211</v>
          </cell>
          <cell r="H233">
            <v>6.5940000000000003</v>
          </cell>
        </row>
        <row r="234">
          <cell r="C234">
            <v>1017.231</v>
          </cell>
          <cell r="D234">
            <v>-2.9260000000000002</v>
          </cell>
          <cell r="G234">
            <v>2018.279</v>
          </cell>
          <cell r="H234">
            <v>7.0030000000000001</v>
          </cell>
        </row>
        <row r="235">
          <cell r="C235">
            <v>1021.95</v>
          </cell>
          <cell r="D235">
            <v>-1.992</v>
          </cell>
          <cell r="G235">
            <v>2022.509</v>
          </cell>
          <cell r="H235">
            <v>7.6390000000000002</v>
          </cell>
        </row>
        <row r="236">
          <cell r="C236">
            <v>1025.299</v>
          </cell>
          <cell r="D236">
            <v>-1.474</v>
          </cell>
          <cell r="G236">
            <v>2027.904</v>
          </cell>
          <cell r="H236">
            <v>8.5150000000000006</v>
          </cell>
        </row>
        <row r="237">
          <cell r="C237">
            <v>1031.0530000000001</v>
          </cell>
          <cell r="D237">
            <v>-0.76300000000000001</v>
          </cell>
          <cell r="G237">
            <v>2031.856</v>
          </cell>
          <cell r="H237">
            <v>9.1010000000000009</v>
          </cell>
        </row>
        <row r="238">
          <cell r="C238">
            <v>1038.4359999999999</v>
          </cell>
          <cell r="D238">
            <v>7.8E-2</v>
          </cell>
          <cell r="G238">
            <v>2035.991</v>
          </cell>
          <cell r="H238">
            <v>9.4169999999999998</v>
          </cell>
        </row>
        <row r="239">
          <cell r="C239">
            <v>1040.9159999999999</v>
          </cell>
          <cell r="D239">
            <v>0.27400000000000002</v>
          </cell>
          <cell r="G239">
            <v>2039.7919999999999</v>
          </cell>
          <cell r="H239">
            <v>9.7240000000000002</v>
          </cell>
        </row>
        <row r="240">
          <cell r="C240">
            <v>1048.943</v>
          </cell>
          <cell r="D240">
            <v>0.95099999999999996</v>
          </cell>
          <cell r="G240">
            <v>2042.68</v>
          </cell>
          <cell r="H240">
            <v>9.9410000000000007</v>
          </cell>
        </row>
        <row r="241">
          <cell r="C241">
            <v>1055.7080000000001</v>
          </cell>
          <cell r="D241">
            <v>1.333</v>
          </cell>
          <cell r="G241">
            <v>2046.7149999999999</v>
          </cell>
          <cell r="H241">
            <v>10.113</v>
          </cell>
        </row>
        <row r="242">
          <cell r="C242">
            <v>1060.952</v>
          </cell>
          <cell r="D242">
            <v>1.4870000000000001</v>
          </cell>
          <cell r="G242">
            <v>2050.0059999999999</v>
          </cell>
          <cell r="H242">
            <v>10.212999999999999</v>
          </cell>
        </row>
        <row r="243">
          <cell r="C243">
            <v>1069.1949999999999</v>
          </cell>
          <cell r="D243">
            <v>1.663</v>
          </cell>
          <cell r="G243">
            <v>2052.835</v>
          </cell>
          <cell r="H243">
            <v>10.233000000000001</v>
          </cell>
        </row>
        <row r="244">
          <cell r="C244">
            <v>1077.9690000000001</v>
          </cell>
          <cell r="D244">
            <v>1.5860000000000001</v>
          </cell>
          <cell r="G244">
            <v>2055.4479999999999</v>
          </cell>
          <cell r="H244">
            <v>10.198</v>
          </cell>
        </row>
        <row r="245">
          <cell r="C245">
            <v>1080.991</v>
          </cell>
          <cell r="D245">
            <v>1.57</v>
          </cell>
          <cell r="G245">
            <v>2058.779</v>
          </cell>
          <cell r="H245">
            <v>10.173</v>
          </cell>
        </row>
        <row r="246">
          <cell r="C246">
            <v>1089.578</v>
          </cell>
          <cell r="D246">
            <v>1.4530000000000001</v>
          </cell>
          <cell r="G246">
            <v>2062.3560000000002</v>
          </cell>
          <cell r="H246">
            <v>10.052</v>
          </cell>
        </row>
        <row r="247">
          <cell r="C247">
            <v>1095.7950000000001</v>
          </cell>
          <cell r="D247">
            <v>1.31</v>
          </cell>
          <cell r="G247">
            <v>2070.741</v>
          </cell>
          <cell r="H247">
            <v>9.3190000000000008</v>
          </cell>
        </row>
        <row r="248">
          <cell r="C248">
            <v>1102.02</v>
          </cell>
          <cell r="D248">
            <v>1.179</v>
          </cell>
          <cell r="G248">
            <v>2075.5729999999999</v>
          </cell>
          <cell r="H248">
            <v>8.9440000000000008</v>
          </cell>
        </row>
        <row r="249">
          <cell r="C249">
            <v>1107.4829999999999</v>
          </cell>
          <cell r="D249">
            <v>1.091</v>
          </cell>
          <cell r="G249">
            <v>2079.1869999999999</v>
          </cell>
          <cell r="H249">
            <v>8.2940000000000005</v>
          </cell>
        </row>
        <row r="250">
          <cell r="C250">
            <v>1112.5139999999999</v>
          </cell>
          <cell r="D250">
            <v>0.96099999999999997</v>
          </cell>
          <cell r="G250">
            <v>2083.2080000000001</v>
          </cell>
          <cell r="H250">
            <v>7.7729999999999997</v>
          </cell>
        </row>
        <row r="251">
          <cell r="C251">
            <v>1121.2660000000001</v>
          </cell>
          <cell r="D251">
            <v>0.871</v>
          </cell>
          <cell r="G251">
            <v>2085.9659999999999</v>
          </cell>
          <cell r="H251">
            <v>7.2949999999999999</v>
          </cell>
        </row>
        <row r="252">
          <cell r="C252">
            <v>1130.325</v>
          </cell>
          <cell r="D252">
            <v>0.68100000000000005</v>
          </cell>
          <cell r="G252">
            <v>2091.096</v>
          </cell>
          <cell r="H252">
            <v>6.2430000000000003</v>
          </cell>
        </row>
        <row r="253">
          <cell r="C253">
            <v>1141.4739999999999</v>
          </cell>
          <cell r="D253">
            <v>0.40500000000000003</v>
          </cell>
          <cell r="G253">
            <v>2095.0770000000002</v>
          </cell>
          <cell r="H253">
            <v>5.4020000000000001</v>
          </cell>
        </row>
        <row r="254">
          <cell r="C254">
            <v>1150.672</v>
          </cell>
          <cell r="D254">
            <v>0.27500000000000002</v>
          </cell>
          <cell r="G254">
            <v>2099.3710000000001</v>
          </cell>
          <cell r="H254">
            <v>4.3760000000000003</v>
          </cell>
        </row>
        <row r="255">
          <cell r="C255">
            <v>1159.117</v>
          </cell>
          <cell r="D255">
            <v>0.17899999999999999</v>
          </cell>
          <cell r="G255">
            <v>2102.835</v>
          </cell>
          <cell r="H255">
            <v>3.399</v>
          </cell>
        </row>
        <row r="256">
          <cell r="C256">
            <v>1173.4960000000001</v>
          </cell>
          <cell r="D256">
            <v>0.245</v>
          </cell>
          <cell r="G256">
            <v>2113.9369999999999</v>
          </cell>
          <cell r="H256">
            <v>0.57699999999999996</v>
          </cell>
        </row>
        <row r="257">
          <cell r="C257">
            <v>1183.682</v>
          </cell>
          <cell r="D257">
            <v>0.65300000000000002</v>
          </cell>
          <cell r="G257">
            <v>2126.846</v>
          </cell>
          <cell r="H257">
            <v>-1.7689999999999999</v>
          </cell>
        </row>
        <row r="258">
          <cell r="C258">
            <v>1188.364</v>
          </cell>
          <cell r="D258">
            <v>0.81499999999999995</v>
          </cell>
          <cell r="G258">
            <v>2142.5189999999998</v>
          </cell>
          <cell r="H258">
            <v>-3.6549999999999998</v>
          </cell>
        </row>
        <row r="259">
          <cell r="C259">
            <v>1194.655</v>
          </cell>
          <cell r="D259">
            <v>1.111</v>
          </cell>
          <cell r="G259">
            <v>2152.777</v>
          </cell>
          <cell r="H259">
            <v>-4.6689999999999996</v>
          </cell>
        </row>
        <row r="260">
          <cell r="C260">
            <v>1197.954</v>
          </cell>
          <cell r="D260">
            <v>1.232</v>
          </cell>
          <cell r="G260">
            <v>2165.3470000000002</v>
          </cell>
          <cell r="H260">
            <v>-5.2729999999999997</v>
          </cell>
        </row>
        <row r="261">
          <cell r="C261">
            <v>1201.172</v>
          </cell>
          <cell r="D261">
            <v>1.2569999999999999</v>
          </cell>
          <cell r="G261">
            <v>2175.9690000000001</v>
          </cell>
          <cell r="H261">
            <v>-5.6109999999999998</v>
          </cell>
        </row>
        <row r="262">
          <cell r="C262">
            <v>1204.4359999999999</v>
          </cell>
          <cell r="D262">
            <v>1.3879999999999999</v>
          </cell>
          <cell r="G262">
            <v>2185.181</v>
          </cell>
          <cell r="H262">
            <v>-5.6509999999999998</v>
          </cell>
        </row>
        <row r="263">
          <cell r="C263">
            <v>1207.2270000000001</v>
          </cell>
          <cell r="D263">
            <v>1.4690000000000001</v>
          </cell>
          <cell r="G263">
            <v>2199.7950000000001</v>
          </cell>
          <cell r="H263">
            <v>-5.758</v>
          </cell>
        </row>
        <row r="264">
          <cell r="C264">
            <v>1210.5830000000001</v>
          </cell>
          <cell r="D264">
            <v>1.577</v>
          </cell>
          <cell r="G264">
            <v>2214.319</v>
          </cell>
          <cell r="H264">
            <v>-5.6689999999999996</v>
          </cell>
        </row>
        <row r="265">
          <cell r="C265">
            <v>1214.6279999999999</v>
          </cell>
          <cell r="D265">
            <v>1.716</v>
          </cell>
          <cell r="G265">
            <v>2230.1529999999998</v>
          </cell>
          <cell r="H265">
            <v>-5.7670000000000003</v>
          </cell>
        </row>
        <row r="266">
          <cell r="C266">
            <v>1220.6880000000001</v>
          </cell>
          <cell r="D266">
            <v>2.0249999999999999</v>
          </cell>
          <cell r="G266">
            <v>2241.4479999999999</v>
          </cell>
          <cell r="H266">
            <v>-5.6950000000000003</v>
          </cell>
        </row>
        <row r="267">
          <cell r="C267">
            <v>1223.4829999999999</v>
          </cell>
          <cell r="D267">
            <v>2.1219999999999999</v>
          </cell>
          <cell r="G267">
            <v>2248.4949999999999</v>
          </cell>
          <cell r="H267">
            <v>-5.7409999999999997</v>
          </cell>
        </row>
        <row r="268">
          <cell r="C268">
            <v>1225.4960000000001</v>
          </cell>
          <cell r="D268">
            <v>2.1560000000000001</v>
          </cell>
          <cell r="G268">
            <v>2255.377</v>
          </cell>
          <cell r="H268">
            <v>-5.6849999999999996</v>
          </cell>
        </row>
        <row r="269">
          <cell r="C269">
            <v>1228.8389999999999</v>
          </cell>
          <cell r="D269">
            <v>2.161</v>
          </cell>
          <cell r="G269">
            <v>2259.9110000000001</v>
          </cell>
          <cell r="H269">
            <v>-5.7229999999999999</v>
          </cell>
        </row>
        <row r="270">
          <cell r="C270">
            <v>1232.7</v>
          </cell>
          <cell r="D270">
            <v>2.2269999999999999</v>
          </cell>
          <cell r="G270">
            <v>2265.5059999999999</v>
          </cell>
          <cell r="H270">
            <v>-5.6779999999999999</v>
          </cell>
        </row>
        <row r="271">
          <cell r="C271">
            <v>1234.4559999999999</v>
          </cell>
          <cell r="D271">
            <v>2.1720000000000002</v>
          </cell>
          <cell r="G271">
            <v>2273.0929999999998</v>
          </cell>
          <cell r="H271">
            <v>-5.7119999999999997</v>
          </cell>
        </row>
        <row r="272">
          <cell r="C272">
            <v>1237.79</v>
          </cell>
          <cell r="D272">
            <v>2.2229999999999999</v>
          </cell>
          <cell r="G272">
            <v>2281.203</v>
          </cell>
          <cell r="H272">
            <v>-5.6120000000000001</v>
          </cell>
        </row>
        <row r="273">
          <cell r="C273">
            <v>1241.0989999999999</v>
          </cell>
          <cell r="D273">
            <v>2.1680000000000001</v>
          </cell>
          <cell r="G273">
            <v>2300.8980000000001</v>
          </cell>
          <cell r="H273">
            <v>-5.7549999999999999</v>
          </cell>
        </row>
        <row r="274">
          <cell r="C274">
            <v>1243.325</v>
          </cell>
          <cell r="D274">
            <v>2.25</v>
          </cell>
          <cell r="G274">
            <v>2317.2939999999999</v>
          </cell>
          <cell r="H274">
            <v>-5.61</v>
          </cell>
        </row>
        <row r="275">
          <cell r="C275">
            <v>1245.9190000000001</v>
          </cell>
          <cell r="D275">
            <v>2.1429999999999998</v>
          </cell>
          <cell r="G275">
            <v>2338.7739999999999</v>
          </cell>
          <cell r="H275">
            <v>-5.7060000000000004</v>
          </cell>
        </row>
        <row r="276">
          <cell r="C276">
            <v>1249.0989999999999</v>
          </cell>
          <cell r="D276">
            <v>2.1179999999999999</v>
          </cell>
          <cell r="G276">
            <v>2355.4589999999998</v>
          </cell>
          <cell r="H276">
            <v>-5.7720000000000002</v>
          </cell>
        </row>
        <row r="277">
          <cell r="C277">
            <v>1252.6559999999999</v>
          </cell>
          <cell r="D277">
            <v>2.1469999999999998</v>
          </cell>
          <cell r="G277">
            <v>2369.136</v>
          </cell>
          <cell r="H277">
            <v>-5.8739999999999997</v>
          </cell>
        </row>
        <row r="278">
          <cell r="C278">
            <v>1255.422</v>
          </cell>
          <cell r="D278">
            <v>2.0720000000000001</v>
          </cell>
          <cell r="G278">
            <v>2381.6390000000001</v>
          </cell>
          <cell r="H278">
            <v>-5.9509999999999996</v>
          </cell>
        </row>
        <row r="279">
          <cell r="C279">
            <v>1260.8620000000001</v>
          </cell>
          <cell r="D279">
            <v>1.923</v>
          </cell>
          <cell r="G279">
            <v>2393.29</v>
          </cell>
          <cell r="H279">
            <v>-6.048</v>
          </cell>
        </row>
        <row r="280">
          <cell r="C280">
            <v>1269.712</v>
          </cell>
          <cell r="D280">
            <v>1.7729999999999999</v>
          </cell>
          <cell r="G280">
            <v>2399.114</v>
          </cell>
          <cell r="H280">
            <v>-6.0449999999999999</v>
          </cell>
        </row>
        <row r="281">
          <cell r="C281">
            <v>1275.008</v>
          </cell>
          <cell r="D281">
            <v>1.6819999999999999</v>
          </cell>
          <cell r="G281">
            <v>2410.2449999999999</v>
          </cell>
          <cell r="H281">
            <v>-6.0940000000000003</v>
          </cell>
        </row>
        <row r="282">
          <cell r="C282">
            <v>1281.47</v>
          </cell>
          <cell r="D282">
            <v>1.7050000000000001</v>
          </cell>
          <cell r="G282">
            <v>2416.3049999999998</v>
          </cell>
          <cell r="H282">
            <v>-6.0839999999999996</v>
          </cell>
        </row>
        <row r="283">
          <cell r="C283">
            <v>1284.934</v>
          </cell>
          <cell r="D283">
            <v>1.663</v>
          </cell>
          <cell r="G283">
            <v>2430.527</v>
          </cell>
          <cell r="H283">
            <v>-5.9649999999999999</v>
          </cell>
        </row>
        <row r="284">
          <cell r="C284">
            <v>1295.299</v>
          </cell>
          <cell r="D284">
            <v>1.661</v>
          </cell>
          <cell r="G284">
            <v>2443.1</v>
          </cell>
          <cell r="H284">
            <v>-5.9720000000000004</v>
          </cell>
        </row>
        <row r="285">
          <cell r="C285">
            <v>1301.973</v>
          </cell>
          <cell r="D285">
            <v>1.6519999999999999</v>
          </cell>
          <cell r="G285">
            <v>2461.8339999999998</v>
          </cell>
          <cell r="H285">
            <v>-5.8860000000000001</v>
          </cell>
        </row>
        <row r="286">
          <cell r="C286">
            <v>1310.9760000000001</v>
          </cell>
          <cell r="D286">
            <v>1.7769999999999999</v>
          </cell>
          <cell r="G286">
            <v>2484.8649999999998</v>
          </cell>
          <cell r="H286">
            <v>-5.9370000000000003</v>
          </cell>
        </row>
        <row r="287">
          <cell r="C287">
            <v>1324.1389999999999</v>
          </cell>
          <cell r="D287">
            <v>1.7010000000000001</v>
          </cell>
          <cell r="G287">
            <v>2488.63</v>
          </cell>
          <cell r="H287">
            <v>-5.88</v>
          </cell>
        </row>
        <row r="288">
          <cell r="C288">
            <v>1337</v>
          </cell>
          <cell r="D288">
            <v>1.7509999999999999</v>
          </cell>
          <cell r="G288">
            <v>2501.973</v>
          </cell>
          <cell r="H288">
            <v>-5.9669999999999996</v>
          </cell>
        </row>
        <row r="289">
          <cell r="C289">
            <v>1352.7449999999999</v>
          </cell>
          <cell r="D289">
            <v>1.7430000000000001</v>
          </cell>
          <cell r="G289">
            <v>2516.5430000000001</v>
          </cell>
          <cell r="H289">
            <v>-5.8710000000000004</v>
          </cell>
        </row>
        <row r="290">
          <cell r="C290">
            <v>1365.249</v>
          </cell>
          <cell r="D290">
            <v>1.6839999999999999</v>
          </cell>
          <cell r="G290">
            <v>2532.547</v>
          </cell>
          <cell r="H290">
            <v>-5.81</v>
          </cell>
        </row>
        <row r="291">
          <cell r="C291">
            <v>1376.039</v>
          </cell>
          <cell r="D291">
            <v>1.7090000000000001</v>
          </cell>
          <cell r="G291">
            <v>2549.1489999999999</v>
          </cell>
          <cell r="H291">
            <v>-5.7960000000000003</v>
          </cell>
        </row>
        <row r="292">
          <cell r="C292">
            <v>1387.6110000000001</v>
          </cell>
          <cell r="D292">
            <v>1.671</v>
          </cell>
          <cell r="G292">
            <v>2561.114</v>
          </cell>
          <cell r="H292">
            <v>-5.8029999999999999</v>
          </cell>
        </row>
        <row r="293">
          <cell r="C293">
            <v>1397.241</v>
          </cell>
          <cell r="D293">
            <v>1.716</v>
          </cell>
          <cell r="G293">
            <v>2575.5749999999998</v>
          </cell>
          <cell r="H293">
            <v>-5.8090000000000002</v>
          </cell>
        </row>
        <row r="294">
          <cell r="C294">
            <v>1406.229</v>
          </cell>
          <cell r="D294">
            <v>1.734</v>
          </cell>
          <cell r="G294">
            <v>2587.2759999999998</v>
          </cell>
          <cell r="H294">
            <v>-5.7380000000000004</v>
          </cell>
        </row>
        <row r="295">
          <cell r="C295">
            <v>1414.9770000000001</v>
          </cell>
          <cell r="D295">
            <v>1.7130000000000001</v>
          </cell>
          <cell r="G295">
            <v>2598.194</v>
          </cell>
          <cell r="H295">
            <v>-5.5540000000000003</v>
          </cell>
        </row>
        <row r="296">
          <cell r="C296">
            <v>1424.3689999999999</v>
          </cell>
          <cell r="D296">
            <v>1.6830000000000001</v>
          </cell>
          <cell r="G296">
            <v>2614.23</v>
          </cell>
          <cell r="H296">
            <v>-5.5090000000000003</v>
          </cell>
        </row>
        <row r="297">
          <cell r="C297">
            <v>1432.35</v>
          </cell>
          <cell r="D297">
            <v>1.6739999999999999</v>
          </cell>
          <cell r="G297">
            <v>2617.346</v>
          </cell>
          <cell r="H297">
            <v>-5.4320000000000004</v>
          </cell>
        </row>
        <row r="298">
          <cell r="C298">
            <v>1442.1859999999999</v>
          </cell>
          <cell r="D298">
            <v>1.6539999999999999</v>
          </cell>
          <cell r="G298">
            <v>2621.3139999999999</v>
          </cell>
          <cell r="H298">
            <v>-5.5469999999999997</v>
          </cell>
        </row>
        <row r="299">
          <cell r="C299">
            <v>1456.588</v>
          </cell>
          <cell r="D299">
            <v>1.6519999999999999</v>
          </cell>
          <cell r="G299">
            <v>2625.393</v>
          </cell>
          <cell r="H299">
            <v>-5.5019999999999998</v>
          </cell>
        </row>
        <row r="300">
          <cell r="C300">
            <v>1468.4079999999999</v>
          </cell>
          <cell r="D300">
            <v>1.55</v>
          </cell>
          <cell r="G300">
            <v>2633.6260000000002</v>
          </cell>
          <cell r="H300">
            <v>-5.5449999999999999</v>
          </cell>
        </row>
        <row r="301">
          <cell r="C301">
            <v>1481.29</v>
          </cell>
          <cell r="D301">
            <v>1.5580000000000001</v>
          </cell>
          <cell r="G301">
            <v>2638.9430000000002</v>
          </cell>
          <cell r="H301">
            <v>-5.6769999999999996</v>
          </cell>
        </row>
        <row r="302">
          <cell r="C302">
            <v>1493.1010000000001</v>
          </cell>
          <cell r="D302">
            <v>1.494</v>
          </cell>
          <cell r="G302">
            <v>2644.0010000000002</v>
          </cell>
          <cell r="H302">
            <v>-5.7480000000000002</v>
          </cell>
        </row>
        <row r="303">
          <cell r="C303">
            <v>1501.595</v>
          </cell>
          <cell r="D303">
            <v>1.254</v>
          </cell>
          <cell r="G303">
            <v>2647.6930000000002</v>
          </cell>
          <cell r="H303">
            <v>-5.7359999999999998</v>
          </cell>
        </row>
        <row r="304">
          <cell r="C304">
            <v>1509.19</v>
          </cell>
          <cell r="D304">
            <v>0.98899999999999999</v>
          </cell>
          <cell r="G304">
            <v>2653.393</v>
          </cell>
          <cell r="H304">
            <v>-5.5739999999999998</v>
          </cell>
        </row>
        <row r="305">
          <cell r="C305">
            <v>1514.712</v>
          </cell>
          <cell r="D305">
            <v>0.53800000000000003</v>
          </cell>
          <cell r="G305">
            <v>2659.3969999999999</v>
          </cell>
          <cell r="H305">
            <v>-5.6509999999999998</v>
          </cell>
        </row>
        <row r="306">
          <cell r="C306">
            <v>1522.087</v>
          </cell>
          <cell r="D306">
            <v>-0.187</v>
          </cell>
          <cell r="G306">
            <v>2663.768</v>
          </cell>
          <cell r="H306">
            <v>-5.64</v>
          </cell>
        </row>
        <row r="307">
          <cell r="C307">
            <v>1528.27</v>
          </cell>
          <cell r="D307">
            <v>-0.96699999999999997</v>
          </cell>
          <cell r="G307">
            <v>2671.9459999999999</v>
          </cell>
          <cell r="H307">
            <v>-5.6040000000000001</v>
          </cell>
        </row>
        <row r="308">
          <cell r="C308">
            <v>1534.454</v>
          </cell>
          <cell r="D308">
            <v>-1.8420000000000001</v>
          </cell>
          <cell r="G308">
            <v>2681.8470000000002</v>
          </cell>
          <cell r="H308">
            <v>-5.4980000000000002</v>
          </cell>
        </row>
        <row r="309">
          <cell r="C309">
            <v>1539.4269999999999</v>
          </cell>
          <cell r="D309">
            <v>-2.556</v>
          </cell>
          <cell r="G309">
            <v>2691.74</v>
          </cell>
          <cell r="H309">
            <v>-5.5839999999999996</v>
          </cell>
        </row>
        <row r="310">
          <cell r="C310">
            <v>1544.3579999999999</v>
          </cell>
          <cell r="D310">
            <v>-3.1389999999999998</v>
          </cell>
          <cell r="G310">
            <v>2695.5889999999999</v>
          </cell>
          <cell r="H310">
            <v>-5.5449999999999999</v>
          </cell>
        </row>
        <row r="311">
          <cell r="C311">
            <v>1547.8889999999999</v>
          </cell>
          <cell r="D311">
            <v>-3.5990000000000002</v>
          </cell>
          <cell r="G311">
            <v>2704.89</v>
          </cell>
          <cell r="H311">
            <v>-5.5129999999999999</v>
          </cell>
        </row>
        <row r="312">
          <cell r="C312">
            <v>1550.1569999999999</v>
          </cell>
          <cell r="D312">
            <v>-3.9009999999999998</v>
          </cell>
          <cell r="G312">
            <v>2712.39</v>
          </cell>
          <cell r="H312">
            <v>-5.5730000000000004</v>
          </cell>
        </row>
        <row r="313">
          <cell r="C313">
            <v>1552.424</v>
          </cell>
          <cell r="D313">
            <v>-4.2110000000000003</v>
          </cell>
          <cell r="G313">
            <v>2715.424</v>
          </cell>
          <cell r="H313">
            <v>-5.6029999999999998</v>
          </cell>
        </row>
        <row r="314">
          <cell r="C314">
            <v>1554.9480000000001</v>
          </cell>
          <cell r="D314">
            <v>-4.5449999999999999</v>
          </cell>
          <cell r="G314">
            <v>2719.98</v>
          </cell>
          <cell r="H314">
            <v>-5.6870000000000003</v>
          </cell>
        </row>
        <row r="315">
          <cell r="C315">
            <v>1556.952</v>
          </cell>
          <cell r="D315">
            <v>-4.78</v>
          </cell>
          <cell r="G315">
            <v>2723.116</v>
          </cell>
          <cell r="H315">
            <v>-5.702</v>
          </cell>
        </row>
        <row r="316">
          <cell r="C316">
            <v>1563.4880000000001</v>
          </cell>
          <cell r="D316">
            <v>-5.4089999999999998</v>
          </cell>
          <cell r="G316">
            <v>2727.7420000000002</v>
          </cell>
          <cell r="H316">
            <v>-5.7240000000000002</v>
          </cell>
        </row>
        <row r="317">
          <cell r="C317">
            <v>1566.2460000000001</v>
          </cell>
          <cell r="D317">
            <v>-5.6769999999999996</v>
          </cell>
          <cell r="G317">
            <v>2732.636</v>
          </cell>
          <cell r="H317">
            <v>-5.8040000000000003</v>
          </cell>
        </row>
        <row r="318">
          <cell r="C318">
            <v>1568.29</v>
          </cell>
          <cell r="D318">
            <v>-5.91</v>
          </cell>
          <cell r="G318">
            <v>2737.2130000000002</v>
          </cell>
          <cell r="H318">
            <v>-5.7690000000000001</v>
          </cell>
        </row>
        <row r="319">
          <cell r="C319">
            <v>1571.3630000000001</v>
          </cell>
          <cell r="D319">
            <v>-6.202</v>
          </cell>
          <cell r="G319">
            <v>2739.8649999999998</v>
          </cell>
          <cell r="H319">
            <v>-5.7629999999999999</v>
          </cell>
        </row>
        <row r="320">
          <cell r="C320">
            <v>1573.4870000000001</v>
          </cell>
          <cell r="D320">
            <v>-6.359</v>
          </cell>
          <cell r="G320">
            <v>2750.422</v>
          </cell>
          <cell r="H320">
            <v>-5.7569999999999997</v>
          </cell>
        </row>
        <row r="321">
          <cell r="C321">
            <v>1576.1</v>
          </cell>
          <cell r="D321">
            <v>-6.4859999999999998</v>
          </cell>
          <cell r="G321">
            <v>2767.4450000000002</v>
          </cell>
          <cell r="H321">
            <v>-5.5119999999999996</v>
          </cell>
        </row>
        <row r="322">
          <cell r="C322">
            <v>1580.6980000000001</v>
          </cell>
          <cell r="D322">
            <v>-6.7809999999999997</v>
          </cell>
          <cell r="G322">
            <v>2777.5329999999999</v>
          </cell>
          <cell r="H322">
            <v>-5.6559999999999997</v>
          </cell>
        </row>
        <row r="323">
          <cell r="C323">
            <v>1587.731</v>
          </cell>
          <cell r="D323">
            <v>-7.2089999999999996</v>
          </cell>
          <cell r="G323">
            <v>2795.1509999999998</v>
          </cell>
          <cell r="H323">
            <v>-5.649</v>
          </cell>
        </row>
        <row r="324">
          <cell r="C324">
            <v>1588.4369999999999</v>
          </cell>
          <cell r="D324">
            <v>-7.2489999999999997</v>
          </cell>
          <cell r="G324">
            <v>2800.4340000000002</v>
          </cell>
          <cell r="H324">
            <v>-5.6859999999999999</v>
          </cell>
        </row>
        <row r="325">
          <cell r="C325">
            <v>1591.154</v>
          </cell>
          <cell r="D325">
            <v>-7.4260000000000002</v>
          </cell>
          <cell r="G325">
            <v>2803.2809999999999</v>
          </cell>
          <cell r="H325">
            <v>-5.702</v>
          </cell>
        </row>
        <row r="326">
          <cell r="C326">
            <v>1593.1389999999999</v>
          </cell>
          <cell r="D326">
            <v>-7.5730000000000004</v>
          </cell>
          <cell r="G326">
            <v>2814.4079999999999</v>
          </cell>
          <cell r="H326">
            <v>-5.6909999999999998</v>
          </cell>
        </row>
        <row r="327">
          <cell r="C327">
            <v>1594.9960000000001</v>
          </cell>
          <cell r="D327">
            <v>-7.6689999999999996</v>
          </cell>
          <cell r="G327">
            <v>2829.3409999999999</v>
          </cell>
          <cell r="H327">
            <v>-5.5579999999999998</v>
          </cell>
        </row>
        <row r="328">
          <cell r="C328">
            <v>1596.925</v>
          </cell>
          <cell r="D328">
            <v>-7.6660000000000004</v>
          </cell>
          <cell r="G328">
            <v>2844.0639999999999</v>
          </cell>
          <cell r="H328">
            <v>-5.6260000000000003</v>
          </cell>
        </row>
        <row r="329">
          <cell r="C329">
            <v>1599.74</v>
          </cell>
          <cell r="D329">
            <v>-7.7949999999999999</v>
          </cell>
          <cell r="G329">
            <v>2858.808</v>
          </cell>
          <cell r="H329">
            <v>-5.6369999999999996</v>
          </cell>
        </row>
        <row r="330">
          <cell r="C330">
            <v>1602.403</v>
          </cell>
          <cell r="D330">
            <v>-7.9790000000000001</v>
          </cell>
          <cell r="G330">
            <v>2866.2950000000001</v>
          </cell>
          <cell r="H330">
            <v>-5.5119999999999996</v>
          </cell>
        </row>
        <row r="331">
          <cell r="C331">
            <v>1604.45</v>
          </cell>
          <cell r="D331">
            <v>-8.0229999999999997</v>
          </cell>
          <cell r="G331">
            <v>2876.0079999999998</v>
          </cell>
          <cell r="H331">
            <v>-5.2309999999999999</v>
          </cell>
        </row>
        <row r="332">
          <cell r="C332">
            <v>1606.4670000000001</v>
          </cell>
          <cell r="D332">
            <v>-8.0939999999999994</v>
          </cell>
          <cell r="G332">
            <v>2883.7559999999999</v>
          </cell>
          <cell r="H332">
            <v>-5.3360000000000003</v>
          </cell>
        </row>
        <row r="333">
          <cell r="C333">
            <v>1608.6880000000001</v>
          </cell>
          <cell r="D333">
            <v>-8.0549999999999997</v>
          </cell>
          <cell r="G333">
            <v>2895.835</v>
          </cell>
          <cell r="H333">
            <v>-5.36</v>
          </cell>
        </row>
        <row r="334">
          <cell r="C334">
            <v>1614.903</v>
          </cell>
          <cell r="D334">
            <v>-8.1460000000000008</v>
          </cell>
          <cell r="G334">
            <v>2908.6689999999999</v>
          </cell>
          <cell r="H334">
            <v>-5.51</v>
          </cell>
        </row>
        <row r="335">
          <cell r="C335">
            <v>1622.221</v>
          </cell>
          <cell r="D335">
            <v>-8.1300000000000008</v>
          </cell>
          <cell r="G335">
            <v>2919.8719999999998</v>
          </cell>
          <cell r="H335">
            <v>-5.5190000000000001</v>
          </cell>
        </row>
        <row r="336">
          <cell r="C336">
            <v>1624.0630000000001</v>
          </cell>
          <cell r="D336">
            <v>-8.09</v>
          </cell>
          <cell r="G336">
            <v>2940.0479999999998</v>
          </cell>
          <cell r="H336">
            <v>-5.2750000000000004</v>
          </cell>
        </row>
        <row r="337">
          <cell r="C337">
            <v>1626.797</v>
          </cell>
          <cell r="D337">
            <v>-7.891</v>
          </cell>
          <cell r="G337">
            <v>2946.422</v>
          </cell>
          <cell r="H337">
            <v>-5.2729999999999997</v>
          </cell>
        </row>
        <row r="338">
          <cell r="C338">
            <v>1633.499</v>
          </cell>
          <cell r="D338">
            <v>-7.5140000000000002</v>
          </cell>
          <cell r="G338">
            <v>2955.3440000000001</v>
          </cell>
          <cell r="H338">
            <v>-5.3920000000000003</v>
          </cell>
        </row>
        <row r="339">
          <cell r="C339">
            <v>1639.008</v>
          </cell>
          <cell r="D339">
            <v>-7.0330000000000004</v>
          </cell>
          <cell r="G339">
            <v>2958.8249999999998</v>
          </cell>
          <cell r="H339">
            <v>-5.5049999999999999</v>
          </cell>
        </row>
        <row r="340">
          <cell r="C340">
            <v>1645.029</v>
          </cell>
          <cell r="D340">
            <v>-6.4809999999999999</v>
          </cell>
          <cell r="G340">
            <v>2964.7779999999998</v>
          </cell>
          <cell r="H340">
            <v>-5.5670000000000002</v>
          </cell>
        </row>
        <row r="341">
          <cell r="C341">
            <v>1650.8240000000001</v>
          </cell>
          <cell r="D341">
            <v>-6.0339999999999998</v>
          </cell>
          <cell r="G341">
            <v>2968.5790000000002</v>
          </cell>
          <cell r="H341">
            <v>-5.6070000000000002</v>
          </cell>
        </row>
        <row r="342">
          <cell r="C342">
            <v>1656.692</v>
          </cell>
          <cell r="D342">
            <v>-5.3719999999999999</v>
          </cell>
          <cell r="G342">
            <v>2976.1990000000001</v>
          </cell>
          <cell r="H342">
            <v>-5.5780000000000003</v>
          </cell>
        </row>
        <row r="343">
          <cell r="C343">
            <v>1662.6489999999999</v>
          </cell>
          <cell r="D343">
            <v>-4.8680000000000003</v>
          </cell>
          <cell r="G343">
            <v>2982.6060000000002</v>
          </cell>
          <cell r="H343">
            <v>-5.6349999999999998</v>
          </cell>
        </row>
        <row r="344">
          <cell r="C344">
            <v>1667.8969999999999</v>
          </cell>
          <cell r="D344">
            <v>-4.37</v>
          </cell>
          <cell r="G344">
            <v>2987.982</v>
          </cell>
          <cell r="H344">
            <v>-5.5270000000000001</v>
          </cell>
        </row>
        <row r="345">
          <cell r="C345">
            <v>1674.36</v>
          </cell>
          <cell r="D345">
            <v>-3.798</v>
          </cell>
          <cell r="G345">
            <v>2995.9389999999999</v>
          </cell>
          <cell r="H345">
            <v>-5.4020000000000001</v>
          </cell>
        </row>
        <row r="346">
          <cell r="C346">
            <v>1680.386</v>
          </cell>
          <cell r="D346">
            <v>-3.2639999999999998</v>
          </cell>
          <cell r="G346">
            <v>3002.3069999999998</v>
          </cell>
          <cell r="H346">
            <v>-5.4909999999999997</v>
          </cell>
        </row>
        <row r="347">
          <cell r="C347">
            <v>1685.338</v>
          </cell>
          <cell r="D347">
            <v>-2.7759999999999998</v>
          </cell>
          <cell r="G347">
            <v>3007.6469999999999</v>
          </cell>
          <cell r="H347">
            <v>-5.508</v>
          </cell>
        </row>
        <row r="348">
          <cell r="C348">
            <v>1694.538</v>
          </cell>
          <cell r="D348">
            <v>-2.0139999999999998</v>
          </cell>
          <cell r="G348">
            <v>3011.5459999999998</v>
          </cell>
          <cell r="H348">
            <v>-5.5250000000000004</v>
          </cell>
        </row>
        <row r="349">
          <cell r="C349">
            <v>1703.2840000000001</v>
          </cell>
          <cell r="D349">
            <v>-1.2529999999999999</v>
          </cell>
          <cell r="G349">
            <v>3014.8069999999998</v>
          </cell>
          <cell r="H349">
            <v>-5.5250000000000004</v>
          </cell>
        </row>
        <row r="350">
          <cell r="C350">
            <v>1713.3789999999999</v>
          </cell>
          <cell r="D350">
            <v>-0.41599999999999998</v>
          </cell>
          <cell r="G350">
            <v>3019.2370000000001</v>
          </cell>
          <cell r="H350">
            <v>-5.5170000000000003</v>
          </cell>
        </row>
        <row r="351">
          <cell r="C351">
            <v>1722.0519999999999</v>
          </cell>
          <cell r="D351">
            <v>0.3</v>
          </cell>
          <cell r="G351">
            <v>3022.6759999999999</v>
          </cell>
          <cell r="H351">
            <v>-5.5389999999999997</v>
          </cell>
        </row>
        <row r="352">
          <cell r="C352">
            <v>1730.627</v>
          </cell>
          <cell r="D352">
            <v>1.0569999999999999</v>
          </cell>
          <cell r="G352">
            <v>3026.8919999999998</v>
          </cell>
          <cell r="H352">
            <v>-5.4960000000000004</v>
          </cell>
        </row>
        <row r="353">
          <cell r="C353">
            <v>1739.0239999999999</v>
          </cell>
          <cell r="D353">
            <v>1.522</v>
          </cell>
          <cell r="G353">
            <v>3034.2779999999998</v>
          </cell>
          <cell r="H353">
            <v>-5.52</v>
          </cell>
        </row>
        <row r="354">
          <cell r="C354">
            <v>1744.6130000000001</v>
          </cell>
          <cell r="D354">
            <v>1.873</v>
          </cell>
          <cell r="G354">
            <v>3042.2860000000001</v>
          </cell>
          <cell r="H354">
            <v>-5.4169999999999998</v>
          </cell>
        </row>
        <row r="355">
          <cell r="C355">
            <v>1747.9670000000001</v>
          </cell>
          <cell r="D355">
            <v>2.0089999999999999</v>
          </cell>
          <cell r="G355">
            <v>3053.0740000000001</v>
          </cell>
          <cell r="H355">
            <v>-5.5090000000000003</v>
          </cell>
        </row>
        <row r="356">
          <cell r="C356">
            <v>1751.8320000000001</v>
          </cell>
          <cell r="D356">
            <v>2.1709999999999998</v>
          </cell>
          <cell r="G356">
            <v>3058.0709999999999</v>
          </cell>
          <cell r="H356">
            <v>-5.4450000000000003</v>
          </cell>
        </row>
        <row r="357">
          <cell r="C357">
            <v>1756.768</v>
          </cell>
          <cell r="D357">
            <v>2.3559999999999999</v>
          </cell>
          <cell r="G357">
            <v>3061.703</v>
          </cell>
          <cell r="H357">
            <v>-5.4930000000000003</v>
          </cell>
        </row>
        <row r="358">
          <cell r="C358">
            <v>1758.2370000000001</v>
          </cell>
          <cell r="D358">
            <v>2.3809999999999998</v>
          </cell>
          <cell r="G358">
            <v>3067.6060000000002</v>
          </cell>
          <cell r="H358">
            <v>-5.452</v>
          </cell>
        </row>
        <row r="359">
          <cell r="C359">
            <v>1766.9</v>
          </cell>
          <cell r="D359">
            <v>2.5659999999999998</v>
          </cell>
          <cell r="G359">
            <v>3074.748</v>
          </cell>
          <cell r="H359">
            <v>-5.5359999999999996</v>
          </cell>
        </row>
        <row r="360">
          <cell r="C360">
            <v>1775.232</v>
          </cell>
          <cell r="D360">
            <v>2.6019999999999999</v>
          </cell>
          <cell r="G360">
            <v>3079.4769999999999</v>
          </cell>
          <cell r="H360">
            <v>-5.5069999999999997</v>
          </cell>
        </row>
        <row r="361">
          <cell r="C361">
            <v>1777.6479999999999</v>
          </cell>
          <cell r="D361">
            <v>2.57</v>
          </cell>
          <cell r="G361">
            <v>3084.2150000000001</v>
          </cell>
          <cell r="H361">
            <v>-5.5780000000000003</v>
          </cell>
        </row>
        <row r="362">
          <cell r="C362">
            <v>1783.9749999999999</v>
          </cell>
          <cell r="D362">
            <v>2.4329999999999998</v>
          </cell>
          <cell r="G362">
            <v>3087.893</v>
          </cell>
          <cell r="H362">
            <v>-5.5709999999999997</v>
          </cell>
        </row>
        <row r="363">
          <cell r="C363">
            <v>1788.3330000000001</v>
          </cell>
          <cell r="D363">
            <v>2.3650000000000002</v>
          </cell>
          <cell r="G363">
            <v>3096.5149999999999</v>
          </cell>
          <cell r="H363">
            <v>-5.5860000000000003</v>
          </cell>
        </row>
        <row r="364">
          <cell r="C364">
            <v>1791.2170000000001</v>
          </cell>
          <cell r="D364">
            <v>2.2709999999999999</v>
          </cell>
          <cell r="G364">
            <v>3102.7150000000001</v>
          </cell>
          <cell r="H364">
            <v>-5.7069999999999999</v>
          </cell>
        </row>
        <row r="365">
          <cell r="C365">
            <v>1795.69</v>
          </cell>
          <cell r="D365">
            <v>2.0739999999999998</v>
          </cell>
          <cell r="G365">
            <v>3107.6260000000002</v>
          </cell>
          <cell r="H365">
            <v>-5.6529999999999996</v>
          </cell>
        </row>
        <row r="366">
          <cell r="C366">
            <v>1797.6279999999999</v>
          </cell>
          <cell r="D366">
            <v>1.9870000000000001</v>
          </cell>
          <cell r="G366">
            <v>3120.6210000000001</v>
          </cell>
          <cell r="H366">
            <v>-5.4379999999999997</v>
          </cell>
        </row>
        <row r="367">
          <cell r="C367">
            <v>1800.0129999999999</v>
          </cell>
          <cell r="D367">
            <v>1.845</v>
          </cell>
          <cell r="G367">
            <v>3124.317</v>
          </cell>
          <cell r="H367">
            <v>-5.3869999999999996</v>
          </cell>
        </row>
        <row r="368">
          <cell r="C368">
            <v>1803.1849999999999</v>
          </cell>
          <cell r="D368">
            <v>1.657</v>
          </cell>
          <cell r="G368">
            <v>3135.7510000000002</v>
          </cell>
          <cell r="H368">
            <v>-5.3049999999999997</v>
          </cell>
        </row>
        <row r="369">
          <cell r="C369">
            <v>1809.383</v>
          </cell>
          <cell r="D369">
            <v>1.2410000000000001</v>
          </cell>
          <cell r="G369">
            <v>3145.3580000000002</v>
          </cell>
          <cell r="H369">
            <v>-5.3949999999999996</v>
          </cell>
        </row>
        <row r="370">
          <cell r="C370">
            <v>1814.877</v>
          </cell>
          <cell r="D370">
            <v>0.876</v>
          </cell>
          <cell r="G370">
            <v>3161.587</v>
          </cell>
          <cell r="H370">
            <v>-5.4550000000000001</v>
          </cell>
        </row>
        <row r="371">
          <cell r="C371">
            <v>1816.865</v>
          </cell>
          <cell r="D371">
            <v>0.77600000000000002</v>
          </cell>
          <cell r="G371">
            <v>3174.0039999999999</v>
          </cell>
          <cell r="H371">
            <v>-5.49</v>
          </cell>
        </row>
        <row r="372">
          <cell r="C372">
            <v>1820.3240000000001</v>
          </cell>
          <cell r="D372">
            <v>0.61899999999999999</v>
          </cell>
          <cell r="G372">
            <v>3185.38</v>
          </cell>
          <cell r="H372">
            <v>-5.5309999999999997</v>
          </cell>
        </row>
        <row r="373">
          <cell r="C373">
            <v>1823.0509999999999</v>
          </cell>
          <cell r="D373">
            <v>0.44400000000000001</v>
          </cell>
          <cell r="G373">
            <v>3202.4780000000001</v>
          </cell>
          <cell r="H373">
            <v>-5.3380000000000001</v>
          </cell>
        </row>
        <row r="374">
          <cell r="C374">
            <v>1826.67</v>
          </cell>
          <cell r="D374">
            <v>0.28100000000000003</v>
          </cell>
          <cell r="G374">
            <v>3217.5059999999999</v>
          </cell>
          <cell r="H374">
            <v>-5.2640000000000002</v>
          </cell>
        </row>
        <row r="375">
          <cell r="C375">
            <v>1828.0350000000001</v>
          </cell>
          <cell r="D375">
            <v>0.25700000000000001</v>
          </cell>
          <cell r="G375">
            <v>3238.9</v>
          </cell>
          <cell r="H375">
            <v>-5.125</v>
          </cell>
        </row>
        <row r="376">
          <cell r="C376">
            <v>1833.1969999999999</v>
          </cell>
          <cell r="D376">
            <v>-0.17799999999999999</v>
          </cell>
          <cell r="G376">
            <v>3244.748</v>
          </cell>
          <cell r="H376">
            <v>-5.1680000000000001</v>
          </cell>
        </row>
        <row r="377">
          <cell r="C377">
            <v>1836.298</v>
          </cell>
          <cell r="D377">
            <v>-0.13</v>
          </cell>
          <cell r="G377">
            <v>3250.2089999999998</v>
          </cell>
          <cell r="H377">
            <v>-5.2279999999999998</v>
          </cell>
        </row>
        <row r="378">
          <cell r="C378">
            <v>1838.6569999999999</v>
          </cell>
          <cell r="D378">
            <v>0.104</v>
          </cell>
          <cell r="G378">
            <v>3252.846</v>
          </cell>
          <cell r="H378">
            <v>-5.2050000000000001</v>
          </cell>
        </row>
        <row r="379">
          <cell r="C379">
            <v>1842.008</v>
          </cell>
          <cell r="D379">
            <v>0.14699999999999999</v>
          </cell>
          <cell r="G379">
            <v>3259.1529999999998</v>
          </cell>
          <cell r="H379">
            <v>-5.444</v>
          </cell>
        </row>
        <row r="380">
          <cell r="C380">
            <v>1847.9169999999999</v>
          </cell>
          <cell r="D380">
            <v>-0.28899999999999998</v>
          </cell>
          <cell r="G380">
            <v>3265.866</v>
          </cell>
          <cell r="H380">
            <v>-5.4329999999999998</v>
          </cell>
        </row>
        <row r="381">
          <cell r="C381">
            <v>1857.443</v>
          </cell>
          <cell r="D381">
            <v>-0.78800000000000003</v>
          </cell>
          <cell r="G381">
            <v>3272.183</v>
          </cell>
          <cell r="H381">
            <v>-5.3810000000000002</v>
          </cell>
        </row>
        <row r="382">
          <cell r="C382">
            <v>1867.444</v>
          </cell>
          <cell r="D382">
            <v>-1.5389999999999999</v>
          </cell>
          <cell r="G382">
            <v>3297.1309999999999</v>
          </cell>
          <cell r="H382">
            <v>-5.3789999999999996</v>
          </cell>
        </row>
        <row r="383">
          <cell r="C383">
            <v>1875.655</v>
          </cell>
          <cell r="D383">
            <v>-2.1110000000000002</v>
          </cell>
          <cell r="G383">
            <v>3301.1469999999999</v>
          </cell>
          <cell r="H383">
            <v>-5.2510000000000003</v>
          </cell>
        </row>
        <row r="384">
          <cell r="C384">
            <v>1881.579</v>
          </cell>
          <cell r="D384">
            <v>-2.5630000000000002</v>
          </cell>
          <cell r="G384">
            <v>3303.2150000000001</v>
          </cell>
          <cell r="H384">
            <v>-5.2510000000000003</v>
          </cell>
        </row>
        <row r="385">
          <cell r="C385">
            <v>1890.019</v>
          </cell>
          <cell r="D385">
            <v>-3.0249999999999999</v>
          </cell>
          <cell r="G385">
            <v>3310.6990000000001</v>
          </cell>
          <cell r="H385">
            <v>-5.2859999999999996</v>
          </cell>
        </row>
        <row r="386">
          <cell r="C386">
            <v>1899.4739999999999</v>
          </cell>
          <cell r="D386">
            <v>-3.41</v>
          </cell>
          <cell r="G386">
            <v>3318.7829999999999</v>
          </cell>
          <cell r="H386">
            <v>-5.3390000000000004</v>
          </cell>
        </row>
        <row r="387">
          <cell r="C387">
            <v>1909.6279999999999</v>
          </cell>
          <cell r="D387">
            <v>-3.6469999999999998</v>
          </cell>
          <cell r="G387">
            <v>3337.8490000000002</v>
          </cell>
          <cell r="H387">
            <v>-5.25</v>
          </cell>
        </row>
        <row r="388">
          <cell r="C388">
            <v>1919.096</v>
          </cell>
          <cell r="D388">
            <v>-3.62</v>
          </cell>
          <cell r="G388">
            <v>3344.7350000000001</v>
          </cell>
          <cell r="H388">
            <v>-5.5339999999999998</v>
          </cell>
        </row>
        <row r="389">
          <cell r="C389">
            <v>1927.8430000000001</v>
          </cell>
          <cell r="D389">
            <v>-3.323</v>
          </cell>
          <cell r="G389">
            <v>3353.3409999999999</v>
          </cell>
          <cell r="H389">
            <v>-5.8840000000000003</v>
          </cell>
        </row>
        <row r="390">
          <cell r="C390">
            <v>1934.5309999999999</v>
          </cell>
          <cell r="D390">
            <v>-2.8239999999999998</v>
          </cell>
          <cell r="G390">
            <v>3366.7020000000002</v>
          </cell>
          <cell r="H390">
            <v>-5.7960000000000003</v>
          </cell>
        </row>
        <row r="391">
          <cell r="C391">
            <v>1941.5429999999999</v>
          </cell>
          <cell r="D391">
            <v>-2.0939999999999999</v>
          </cell>
          <cell r="G391">
            <v>3381.2579999999998</v>
          </cell>
          <cell r="H391">
            <v>-5.7190000000000003</v>
          </cell>
        </row>
        <row r="392">
          <cell r="C392">
            <v>1947.518</v>
          </cell>
          <cell r="D392">
            <v>-1.4079999999999999</v>
          </cell>
          <cell r="G392">
            <v>3395.3789999999999</v>
          </cell>
          <cell r="H392">
            <v>-5.7510000000000003</v>
          </cell>
        </row>
        <row r="393">
          <cell r="C393">
            <v>1954.152</v>
          </cell>
          <cell r="D393">
            <v>-0.307</v>
          </cell>
          <cell r="G393">
            <v>3409.2820000000002</v>
          </cell>
          <cell r="H393">
            <v>-5.9329999999999998</v>
          </cell>
        </row>
        <row r="394">
          <cell r="C394">
            <v>1966.269</v>
          </cell>
          <cell r="D394">
            <v>2.2050000000000001</v>
          </cell>
          <cell r="G394">
            <v>3424.1990000000001</v>
          </cell>
          <cell r="H394">
            <v>-5.7279999999999998</v>
          </cell>
        </row>
        <row r="395">
          <cell r="C395">
            <v>1973.857</v>
          </cell>
          <cell r="D395">
            <v>4.1630000000000003</v>
          </cell>
          <cell r="G395">
            <v>3439.8850000000002</v>
          </cell>
          <cell r="H395">
            <v>-5.6429999999999998</v>
          </cell>
        </row>
        <row r="396">
          <cell r="C396">
            <v>1984.8209999999999</v>
          </cell>
          <cell r="D396">
            <v>7.3239999999999998</v>
          </cell>
          <cell r="G396">
            <v>3462.3</v>
          </cell>
          <cell r="H396">
            <v>-5.6340000000000003</v>
          </cell>
        </row>
        <row r="397">
          <cell r="C397">
            <v>1992.6559999999999</v>
          </cell>
          <cell r="D397">
            <v>9.8149999999999995</v>
          </cell>
          <cell r="G397">
            <v>3479.2109999999998</v>
          </cell>
          <cell r="H397">
            <v>-5.63</v>
          </cell>
        </row>
        <row r="398">
          <cell r="C398">
            <v>1996.596</v>
          </cell>
          <cell r="D398">
            <v>10.95</v>
          </cell>
          <cell r="G398">
            <v>3497.9659999999999</v>
          </cell>
          <cell r="H398">
            <v>-5.4260000000000002</v>
          </cell>
        </row>
        <row r="399">
          <cell r="C399">
            <v>2001.4949999999999</v>
          </cell>
          <cell r="D399">
            <v>12.327999999999999</v>
          </cell>
          <cell r="G399">
            <v>3519.982</v>
          </cell>
          <cell r="H399">
            <v>-5.3090000000000002</v>
          </cell>
        </row>
        <row r="400">
          <cell r="C400">
            <v>2005.0609999999999</v>
          </cell>
          <cell r="D400">
            <v>13.281000000000001</v>
          </cell>
          <cell r="G400">
            <v>3538.12</v>
          </cell>
          <cell r="H400">
            <v>-5.3789999999999996</v>
          </cell>
        </row>
        <row r="401">
          <cell r="C401">
            <v>2008.5250000000001</v>
          </cell>
          <cell r="D401">
            <v>13.961</v>
          </cell>
          <cell r="G401">
            <v>3557.1889999999999</v>
          </cell>
          <cell r="H401">
            <v>-5.16</v>
          </cell>
        </row>
        <row r="402">
          <cell r="C402">
            <v>2011.1420000000001</v>
          </cell>
          <cell r="D402">
            <v>14.702999999999999</v>
          </cell>
          <cell r="G402">
            <v>3574.509</v>
          </cell>
          <cell r="H402">
            <v>-5.282</v>
          </cell>
        </row>
        <row r="403">
          <cell r="C403">
            <v>2012.5740000000001</v>
          </cell>
          <cell r="D403">
            <v>15.044</v>
          </cell>
          <cell r="G403">
            <v>3585.5169999999998</v>
          </cell>
          <cell r="H403">
            <v>-5.5910000000000002</v>
          </cell>
        </row>
        <row r="404">
          <cell r="C404">
            <v>2015.5060000000001</v>
          </cell>
          <cell r="D404">
            <v>15.497999999999999</v>
          </cell>
          <cell r="G404">
            <v>3589.4609999999998</v>
          </cell>
          <cell r="H404">
            <v>-5.6879999999999997</v>
          </cell>
        </row>
        <row r="405">
          <cell r="C405">
            <v>2022.348</v>
          </cell>
          <cell r="D405">
            <v>16.712</v>
          </cell>
          <cell r="G405">
            <v>3596.2460000000001</v>
          </cell>
          <cell r="H405">
            <v>-5.8529999999999998</v>
          </cell>
        </row>
        <row r="406">
          <cell r="C406">
            <v>2024.8789999999999</v>
          </cell>
          <cell r="D406">
            <v>17.033999999999999</v>
          </cell>
          <cell r="G406">
            <v>3602.9580000000001</v>
          </cell>
          <cell r="H406">
            <v>-5.9039999999999999</v>
          </cell>
        </row>
        <row r="407">
          <cell r="C407">
            <v>2028.6510000000001</v>
          </cell>
          <cell r="D407">
            <v>17.376999999999999</v>
          </cell>
          <cell r="G407">
            <v>3608.915</v>
          </cell>
          <cell r="H407">
            <v>-6.0229999999999997</v>
          </cell>
        </row>
        <row r="408">
          <cell r="C408">
            <v>2032.2850000000001</v>
          </cell>
          <cell r="D408">
            <v>17.695</v>
          </cell>
          <cell r="G408">
            <v>3616.489</v>
          </cell>
          <cell r="H408">
            <v>-5.9779999999999998</v>
          </cell>
        </row>
        <row r="409">
          <cell r="C409">
            <v>2034.8389999999999</v>
          </cell>
          <cell r="D409">
            <v>17.963000000000001</v>
          </cell>
          <cell r="G409">
            <v>3630.223</v>
          </cell>
          <cell r="H409">
            <v>-5.83</v>
          </cell>
        </row>
        <row r="410">
          <cell r="C410">
            <v>2038.8489999999999</v>
          </cell>
          <cell r="D410">
            <v>18.213999999999999</v>
          </cell>
          <cell r="G410">
            <v>3652.0390000000002</v>
          </cell>
          <cell r="H410">
            <v>-5.4779999999999998</v>
          </cell>
        </row>
        <row r="411">
          <cell r="C411">
            <v>2042.8340000000001</v>
          </cell>
          <cell r="D411">
            <v>18.411000000000001</v>
          </cell>
          <cell r="G411">
            <v>3672.85</v>
          </cell>
          <cell r="H411">
            <v>-5.274</v>
          </cell>
        </row>
        <row r="412">
          <cell r="C412">
            <v>2046.239</v>
          </cell>
          <cell r="D412">
            <v>18.631</v>
          </cell>
          <cell r="G412">
            <v>3694.627</v>
          </cell>
          <cell r="H412">
            <v>-5.35</v>
          </cell>
        </row>
        <row r="413">
          <cell r="C413">
            <v>2053.0920000000001</v>
          </cell>
          <cell r="D413">
            <v>18.792000000000002</v>
          </cell>
          <cell r="G413">
            <v>3714.232</v>
          </cell>
          <cell r="H413">
            <v>-5.423</v>
          </cell>
        </row>
        <row r="414">
          <cell r="C414">
            <v>2059.8980000000001</v>
          </cell>
          <cell r="D414">
            <v>18.68</v>
          </cell>
          <cell r="G414">
            <v>3734.9879999999998</v>
          </cell>
          <cell r="H414">
            <v>-5.2089999999999996</v>
          </cell>
        </row>
        <row r="415">
          <cell r="C415">
            <v>2065.1759999999999</v>
          </cell>
          <cell r="D415">
            <v>18.553000000000001</v>
          </cell>
          <cell r="G415">
            <v>3755.4920000000002</v>
          </cell>
          <cell r="H415">
            <v>-5.1740000000000004</v>
          </cell>
        </row>
        <row r="416">
          <cell r="C416">
            <v>2077.1080000000002</v>
          </cell>
          <cell r="D416">
            <v>17.071000000000002</v>
          </cell>
          <cell r="G416">
            <v>3768.6309999999999</v>
          </cell>
          <cell r="H416">
            <v>-5.0350000000000001</v>
          </cell>
        </row>
        <row r="417">
          <cell r="C417">
            <v>2078.8159999999998</v>
          </cell>
          <cell r="D417">
            <v>16.745000000000001</v>
          </cell>
          <cell r="G417">
            <v>3776.5279999999998</v>
          </cell>
          <cell r="H417">
            <v>-4.9480000000000004</v>
          </cell>
        </row>
        <row r="418">
          <cell r="C418">
            <v>2081.6970000000001</v>
          </cell>
          <cell r="D418">
            <v>16.225999999999999</v>
          </cell>
          <cell r="G418">
            <v>3782.0920000000001</v>
          </cell>
          <cell r="H418">
            <v>-4.9260000000000002</v>
          </cell>
        </row>
        <row r="419">
          <cell r="C419">
            <v>2085.2750000000001</v>
          </cell>
          <cell r="D419">
            <v>15.629</v>
          </cell>
          <cell r="G419">
            <v>3788.0360000000001</v>
          </cell>
          <cell r="H419">
            <v>-4.9969999999999999</v>
          </cell>
        </row>
        <row r="420">
          <cell r="C420">
            <v>2088.0529999999999</v>
          </cell>
          <cell r="D420">
            <v>15.103</v>
          </cell>
          <cell r="G420">
            <v>3794.0390000000002</v>
          </cell>
          <cell r="H420">
            <v>-4.9630000000000001</v>
          </cell>
        </row>
        <row r="421">
          <cell r="C421">
            <v>2090.5340000000001</v>
          </cell>
          <cell r="D421">
            <v>14.56</v>
          </cell>
          <cell r="G421">
            <v>3803.069</v>
          </cell>
          <cell r="H421">
            <v>-5.07</v>
          </cell>
        </row>
        <row r="422">
          <cell r="C422">
            <v>2093.873</v>
          </cell>
          <cell r="D422">
            <v>13.911</v>
          </cell>
          <cell r="G422">
            <v>3816.6149999999998</v>
          </cell>
          <cell r="H422">
            <v>-5.0430000000000001</v>
          </cell>
        </row>
        <row r="423">
          <cell r="C423">
            <v>2096.4299999999998</v>
          </cell>
          <cell r="D423">
            <v>13.379</v>
          </cell>
          <cell r="G423">
            <v>3821.7159999999999</v>
          </cell>
          <cell r="H423">
            <v>-4.9820000000000002</v>
          </cell>
        </row>
        <row r="424">
          <cell r="C424">
            <v>2098.9050000000002</v>
          </cell>
          <cell r="D424">
            <v>12.813000000000001</v>
          </cell>
          <cell r="G424">
            <v>3824.3719999999998</v>
          </cell>
          <cell r="H424">
            <v>-4.96</v>
          </cell>
        </row>
        <row r="425">
          <cell r="C425">
            <v>2101.5140000000001</v>
          </cell>
          <cell r="D425">
            <v>12.212999999999999</v>
          </cell>
          <cell r="G425">
            <v>3830.518</v>
          </cell>
          <cell r="H425">
            <v>-5.0780000000000003</v>
          </cell>
        </row>
        <row r="426">
          <cell r="C426">
            <v>2105.0059999999999</v>
          </cell>
          <cell r="D426">
            <v>11.231999999999999</v>
          </cell>
          <cell r="G426">
            <v>3838.1610000000001</v>
          </cell>
          <cell r="H426">
            <v>-5.1130000000000004</v>
          </cell>
        </row>
        <row r="427">
          <cell r="C427">
            <v>2111.2779999999998</v>
          </cell>
          <cell r="D427">
            <v>9.7669999999999995</v>
          </cell>
          <cell r="G427">
            <v>3847.665</v>
          </cell>
          <cell r="H427">
            <v>-5.048</v>
          </cell>
        </row>
        <row r="428">
          <cell r="C428">
            <v>2118.4369999999999</v>
          </cell>
          <cell r="D428">
            <v>8.2430000000000003</v>
          </cell>
          <cell r="G428">
            <v>3858.3180000000002</v>
          </cell>
          <cell r="H428">
            <v>-5.2309999999999999</v>
          </cell>
        </row>
        <row r="429">
          <cell r="C429">
            <v>2124.692</v>
          </cell>
          <cell r="D429">
            <v>7.0910000000000002</v>
          </cell>
          <cell r="G429">
            <v>3870.502</v>
          </cell>
          <cell r="H429">
            <v>-5.4729999999999999</v>
          </cell>
        </row>
        <row r="430">
          <cell r="C430">
            <v>2133.2280000000001</v>
          </cell>
          <cell r="D430">
            <v>5.8540000000000001</v>
          </cell>
          <cell r="G430">
            <v>3878.0439999999999</v>
          </cell>
          <cell r="H430">
            <v>-5.41</v>
          </cell>
        </row>
        <row r="431">
          <cell r="C431">
            <v>2137.442</v>
          </cell>
          <cell r="D431">
            <v>5.4160000000000004</v>
          </cell>
          <cell r="G431">
            <v>3885.9969999999998</v>
          </cell>
          <cell r="H431">
            <v>-5.4050000000000002</v>
          </cell>
        </row>
        <row r="432">
          <cell r="C432">
            <v>2141.9349999999999</v>
          </cell>
          <cell r="D432">
            <v>5.0330000000000004</v>
          </cell>
          <cell r="G432">
            <v>3892.1179999999999</v>
          </cell>
          <cell r="H432">
            <v>-5.4829999999999997</v>
          </cell>
        </row>
        <row r="433">
          <cell r="C433">
            <v>2145.5889999999999</v>
          </cell>
          <cell r="D433">
            <v>4.8860000000000001</v>
          </cell>
          <cell r="G433">
            <v>3902.5990000000002</v>
          </cell>
          <cell r="H433">
            <v>-5.5789999999999997</v>
          </cell>
        </row>
        <row r="434">
          <cell r="C434">
            <v>2149.8180000000002</v>
          </cell>
          <cell r="D434">
            <v>4.6840000000000002</v>
          </cell>
          <cell r="G434">
            <v>3912.0740000000001</v>
          </cell>
          <cell r="H434">
            <v>-5.74</v>
          </cell>
        </row>
        <row r="435">
          <cell r="C435">
            <v>2154.9499999999998</v>
          </cell>
          <cell r="D435">
            <v>4.3070000000000004</v>
          </cell>
          <cell r="G435">
            <v>3921.4549999999999</v>
          </cell>
          <cell r="H435">
            <v>-5.8719999999999999</v>
          </cell>
        </row>
        <row r="436">
          <cell r="C436">
            <v>2162.9250000000002</v>
          </cell>
          <cell r="D436">
            <v>3.7490000000000001</v>
          </cell>
          <cell r="G436">
            <v>3929.6329999999998</v>
          </cell>
          <cell r="H436">
            <v>-5.8159999999999998</v>
          </cell>
        </row>
        <row r="437">
          <cell r="C437">
            <v>2169.3029999999999</v>
          </cell>
          <cell r="D437">
            <v>3.5259999999999998</v>
          </cell>
          <cell r="G437">
            <v>3936.3229999999999</v>
          </cell>
          <cell r="H437">
            <v>-5.8410000000000002</v>
          </cell>
        </row>
        <row r="438">
          <cell r="C438">
            <v>2176.48</v>
          </cell>
          <cell r="D438">
            <v>3.3580000000000001</v>
          </cell>
          <cell r="G438">
            <v>3945.3449999999998</v>
          </cell>
          <cell r="H438">
            <v>-5.4640000000000004</v>
          </cell>
        </row>
        <row r="439">
          <cell r="C439">
            <v>2183.739</v>
          </cell>
          <cell r="D439">
            <v>3.2549999999999999</v>
          </cell>
          <cell r="G439">
            <v>3949.3989999999999</v>
          </cell>
          <cell r="H439">
            <v>-5.3410000000000002</v>
          </cell>
        </row>
        <row r="440">
          <cell r="C440">
            <v>2196.598</v>
          </cell>
          <cell r="D440">
            <v>2.9980000000000002</v>
          </cell>
          <cell r="G440">
            <v>3976.6149999999998</v>
          </cell>
          <cell r="H440">
            <v>-5.423</v>
          </cell>
        </row>
        <row r="441">
          <cell r="C441">
            <v>2207.9630000000002</v>
          </cell>
          <cell r="D441">
            <v>2.827</v>
          </cell>
          <cell r="G441">
            <v>4010.1529999999998</v>
          </cell>
          <cell r="H441">
            <v>-5.1840000000000002</v>
          </cell>
        </row>
        <row r="442">
          <cell r="C442">
            <v>2221.7689999999998</v>
          </cell>
          <cell r="D442">
            <v>2.8340000000000001</v>
          </cell>
          <cell r="G442">
            <v>4056.1260000000002</v>
          </cell>
          <cell r="H442">
            <v>-5.29</v>
          </cell>
        </row>
        <row r="443">
          <cell r="C443">
            <v>2230.4349999999999</v>
          </cell>
          <cell r="D443">
            <v>2.931</v>
          </cell>
          <cell r="G443">
            <v>4082.37</v>
          </cell>
          <cell r="H443">
            <v>-5.3070000000000004</v>
          </cell>
        </row>
        <row r="444">
          <cell r="C444">
            <v>2241.7139999999999</v>
          </cell>
          <cell r="D444">
            <v>3.0710000000000002</v>
          </cell>
          <cell r="G444">
            <v>4105.0630000000001</v>
          </cell>
          <cell r="H444">
            <v>-5.3</v>
          </cell>
        </row>
        <row r="445">
          <cell r="C445">
            <v>2254.1170000000002</v>
          </cell>
          <cell r="D445">
            <v>3.097</v>
          </cell>
          <cell r="G445">
            <v>4122.1769999999997</v>
          </cell>
          <cell r="H445">
            <v>-5.4509999999999996</v>
          </cell>
        </row>
        <row r="446">
          <cell r="C446">
            <v>2263.011</v>
          </cell>
          <cell r="D446">
            <v>3.0859999999999999</v>
          </cell>
          <cell r="G446">
            <v>4131.5020000000004</v>
          </cell>
          <cell r="H446">
            <v>-5.3460000000000001</v>
          </cell>
        </row>
        <row r="447">
          <cell r="C447">
            <v>2276.5210000000002</v>
          </cell>
          <cell r="D447">
            <v>3.0569999999999999</v>
          </cell>
          <cell r="G447">
            <v>4136.8320000000003</v>
          </cell>
          <cell r="H447">
            <v>-5.4189999999999996</v>
          </cell>
        </row>
        <row r="448">
          <cell r="C448">
            <v>2287.5770000000002</v>
          </cell>
          <cell r="D448">
            <v>3.1110000000000002</v>
          </cell>
          <cell r="G448">
            <v>4143.0240000000003</v>
          </cell>
          <cell r="H448">
            <v>-5.4809999999999999</v>
          </cell>
        </row>
        <row r="449">
          <cell r="C449">
            <v>2312.9569999999999</v>
          </cell>
          <cell r="D449">
            <v>2.984</v>
          </cell>
          <cell r="G449">
            <v>4147.2460000000001</v>
          </cell>
          <cell r="H449">
            <v>-5.516</v>
          </cell>
        </row>
        <row r="450">
          <cell r="C450">
            <v>2321.154</v>
          </cell>
          <cell r="D450">
            <v>3.0339999999999998</v>
          </cell>
          <cell r="G450">
            <v>4153.2079999999996</v>
          </cell>
          <cell r="H450">
            <v>-5.4989999999999997</v>
          </cell>
        </row>
        <row r="451">
          <cell r="C451">
            <v>2345.0120000000002</v>
          </cell>
          <cell r="D451">
            <v>2.976</v>
          </cell>
          <cell r="G451">
            <v>4159.21</v>
          </cell>
          <cell r="H451">
            <v>-5.5030000000000001</v>
          </cell>
        </row>
        <row r="452">
          <cell r="C452">
            <v>2362.355</v>
          </cell>
          <cell r="D452">
            <v>2.8769999999999998</v>
          </cell>
          <cell r="G452">
            <v>4163.8249999999998</v>
          </cell>
          <cell r="H452">
            <v>-5.601</v>
          </cell>
        </row>
        <row r="453">
          <cell r="C453">
            <v>2371.1860000000001</v>
          </cell>
          <cell r="D453">
            <v>2.8279999999999998</v>
          </cell>
          <cell r="G453">
            <v>4167.5309999999999</v>
          </cell>
          <cell r="H453">
            <v>-5.5460000000000003</v>
          </cell>
        </row>
        <row r="454">
          <cell r="C454">
            <v>2379.5610000000001</v>
          </cell>
          <cell r="D454">
            <v>2.7890000000000001</v>
          </cell>
          <cell r="G454">
            <v>4172.47</v>
          </cell>
          <cell r="H454">
            <v>-5.5140000000000002</v>
          </cell>
        </row>
        <row r="455">
          <cell r="C455">
            <v>2386.89</v>
          </cell>
          <cell r="D455">
            <v>2.8330000000000002</v>
          </cell>
          <cell r="G455">
            <v>4177.0339999999997</v>
          </cell>
          <cell r="H455">
            <v>-5.5419999999999998</v>
          </cell>
        </row>
        <row r="456">
          <cell r="C456">
            <v>2395.0540000000001</v>
          </cell>
          <cell r="D456">
            <v>2.8490000000000002</v>
          </cell>
          <cell r="G456">
            <v>4180.8289999999997</v>
          </cell>
          <cell r="H456">
            <v>-5.5430000000000001</v>
          </cell>
        </row>
        <row r="457">
          <cell r="C457">
            <v>2402.2750000000001</v>
          </cell>
          <cell r="D457">
            <v>2.823</v>
          </cell>
          <cell r="G457">
            <v>4184.5219999999999</v>
          </cell>
          <cell r="H457">
            <v>-5.5190000000000001</v>
          </cell>
        </row>
        <row r="458">
          <cell r="C458">
            <v>2412.4430000000002</v>
          </cell>
          <cell r="D458">
            <v>2.8530000000000002</v>
          </cell>
          <cell r="G458">
            <v>4189.7920000000004</v>
          </cell>
          <cell r="H458">
            <v>-5.5060000000000002</v>
          </cell>
        </row>
        <row r="459">
          <cell r="C459">
            <v>2422.3470000000002</v>
          </cell>
          <cell r="D459">
            <v>2.8290000000000002</v>
          </cell>
          <cell r="G459">
            <v>4194.893</v>
          </cell>
          <cell r="H459">
            <v>-5.56</v>
          </cell>
        </row>
        <row r="460">
          <cell r="C460">
            <v>2431.768</v>
          </cell>
          <cell r="D460">
            <v>2.7629999999999999</v>
          </cell>
          <cell r="G460">
            <v>4200.2719999999999</v>
          </cell>
          <cell r="H460">
            <v>-5.5419999999999998</v>
          </cell>
        </row>
        <row r="461">
          <cell r="C461">
            <v>2439.8270000000002</v>
          </cell>
          <cell r="D461">
            <v>2.74</v>
          </cell>
          <cell r="G461">
            <v>4205.9110000000001</v>
          </cell>
          <cell r="H461">
            <v>-5.6369999999999996</v>
          </cell>
        </row>
        <row r="462">
          <cell r="C462">
            <v>2448.357</v>
          </cell>
          <cell r="D462">
            <v>2.746</v>
          </cell>
          <cell r="G462">
            <v>4209.83</v>
          </cell>
          <cell r="H462">
            <v>-5.6689999999999996</v>
          </cell>
        </row>
        <row r="463">
          <cell r="C463">
            <v>2458.7289999999998</v>
          </cell>
          <cell r="D463">
            <v>2.653</v>
          </cell>
          <cell r="G463">
            <v>4213.6329999999998</v>
          </cell>
          <cell r="H463">
            <v>-5.6440000000000001</v>
          </cell>
        </row>
        <row r="464">
          <cell r="C464">
            <v>2463.8890000000001</v>
          </cell>
          <cell r="D464">
            <v>2.5979999999999999</v>
          </cell>
          <cell r="G464">
            <v>4217.2259999999997</v>
          </cell>
          <cell r="H464">
            <v>-5.6779999999999999</v>
          </cell>
        </row>
        <row r="465">
          <cell r="C465">
            <v>2468.9229999999998</v>
          </cell>
          <cell r="D465">
            <v>2.6040000000000001</v>
          </cell>
          <cell r="G465">
            <v>4224.5349999999999</v>
          </cell>
          <cell r="H465">
            <v>-5.6360000000000001</v>
          </cell>
        </row>
        <row r="466">
          <cell r="C466">
            <v>2473.8000000000002</v>
          </cell>
          <cell r="D466">
            <v>2.5289999999999999</v>
          </cell>
          <cell r="G466">
            <v>4239.4290000000001</v>
          </cell>
          <cell r="H466">
            <v>-5.5170000000000003</v>
          </cell>
        </row>
        <row r="467">
          <cell r="C467">
            <v>2480.5430000000001</v>
          </cell>
          <cell r="D467">
            <v>2.464</v>
          </cell>
          <cell r="G467">
            <v>4254.2610000000004</v>
          </cell>
          <cell r="H467">
            <v>-5.3730000000000002</v>
          </cell>
        </row>
        <row r="468">
          <cell r="C468">
            <v>2485.3119999999999</v>
          </cell>
          <cell r="D468">
            <v>2.3820000000000001</v>
          </cell>
          <cell r="G468">
            <v>4268.317</v>
          </cell>
          <cell r="H468">
            <v>-5.5010000000000003</v>
          </cell>
        </row>
        <row r="469">
          <cell r="C469">
            <v>2488.5859999999998</v>
          </cell>
          <cell r="D469">
            <v>2.4140000000000001</v>
          </cell>
          <cell r="G469">
            <v>4283.9750000000004</v>
          </cell>
          <cell r="H469">
            <v>-5.4450000000000003</v>
          </cell>
        </row>
        <row r="470">
          <cell r="C470">
            <v>2493.857</v>
          </cell>
          <cell r="D470">
            <v>2.4079999999999999</v>
          </cell>
          <cell r="G470">
            <v>4299.4560000000001</v>
          </cell>
          <cell r="H470">
            <v>-5.3620000000000001</v>
          </cell>
        </row>
        <row r="471">
          <cell r="C471">
            <v>2497.0529999999999</v>
          </cell>
          <cell r="D471">
            <v>2.3860000000000001</v>
          </cell>
          <cell r="G471">
            <v>4317.12</v>
          </cell>
          <cell r="H471">
            <v>-5.3019999999999996</v>
          </cell>
        </row>
        <row r="472">
          <cell r="C472">
            <v>2503.9430000000002</v>
          </cell>
          <cell r="D472">
            <v>2.4630000000000001</v>
          </cell>
          <cell r="G472">
            <v>4335.2110000000002</v>
          </cell>
          <cell r="H472">
            <v>-5.2460000000000004</v>
          </cell>
        </row>
        <row r="473">
          <cell r="C473">
            <v>2505.768</v>
          </cell>
          <cell r="D473">
            <v>2.4769999999999999</v>
          </cell>
          <cell r="G473">
            <v>4349.701</v>
          </cell>
          <cell r="H473">
            <v>-5.1689999999999996</v>
          </cell>
        </row>
        <row r="474">
          <cell r="C474">
            <v>2512.0149999999999</v>
          </cell>
          <cell r="D474">
            <v>2.6440000000000001</v>
          </cell>
          <cell r="G474">
            <v>4360.4759999999997</v>
          </cell>
          <cell r="H474">
            <v>-5.2439999999999998</v>
          </cell>
        </row>
        <row r="475">
          <cell r="C475">
            <v>2514.0680000000002</v>
          </cell>
          <cell r="D475">
            <v>2.6219999999999999</v>
          </cell>
          <cell r="G475">
            <v>4374.2690000000002</v>
          </cell>
          <cell r="H475">
            <v>-5.1340000000000003</v>
          </cell>
        </row>
        <row r="476">
          <cell r="C476">
            <v>2520.701</v>
          </cell>
          <cell r="D476">
            <v>2.601</v>
          </cell>
          <cell r="G476">
            <v>4387.9530000000004</v>
          </cell>
          <cell r="H476">
            <v>-5.2</v>
          </cell>
        </row>
        <row r="477">
          <cell r="C477">
            <v>2526.5830000000001</v>
          </cell>
          <cell r="D477">
            <v>2.7440000000000002</v>
          </cell>
          <cell r="G477">
            <v>4402.4830000000002</v>
          </cell>
          <cell r="H477">
            <v>-5.09</v>
          </cell>
        </row>
        <row r="478">
          <cell r="C478">
            <v>2529.3589999999999</v>
          </cell>
          <cell r="D478">
            <v>2.8250000000000002</v>
          </cell>
          <cell r="G478">
            <v>4412.5339999999997</v>
          </cell>
          <cell r="H478">
            <v>-5.6109999999999998</v>
          </cell>
        </row>
        <row r="479">
          <cell r="C479">
            <v>2533.1480000000001</v>
          </cell>
          <cell r="D479">
            <v>2.9750000000000001</v>
          </cell>
          <cell r="G479">
            <v>4419.616</v>
          </cell>
          <cell r="H479">
            <v>-5.5439999999999996</v>
          </cell>
        </row>
        <row r="480">
          <cell r="C480">
            <v>2538.569</v>
          </cell>
          <cell r="D480">
            <v>3.0379999999999998</v>
          </cell>
          <cell r="G480">
            <v>4439.402</v>
          </cell>
          <cell r="H480">
            <v>-5.7389999999999999</v>
          </cell>
        </row>
        <row r="481">
          <cell r="C481">
            <v>2546.64</v>
          </cell>
          <cell r="D481">
            <v>3.0710000000000002</v>
          </cell>
          <cell r="G481">
            <v>4443.0379999999996</v>
          </cell>
          <cell r="H481">
            <v>-5.7160000000000002</v>
          </cell>
        </row>
        <row r="482">
          <cell r="C482">
            <v>2554.308</v>
          </cell>
          <cell r="D482">
            <v>2.9510000000000001</v>
          </cell>
          <cell r="G482">
            <v>4463.9340000000002</v>
          </cell>
          <cell r="H482">
            <v>-5.9390000000000001</v>
          </cell>
        </row>
        <row r="483">
          <cell r="C483">
            <v>2561.5349999999999</v>
          </cell>
          <cell r="D483">
            <v>3.036</v>
          </cell>
          <cell r="G483">
            <v>4480.7690000000002</v>
          </cell>
          <cell r="H483">
            <v>-7.46</v>
          </cell>
        </row>
        <row r="484">
          <cell r="C484">
            <v>2568.826</v>
          </cell>
          <cell r="D484">
            <v>3.0649999999999999</v>
          </cell>
          <cell r="G484">
            <v>4489.6059999999998</v>
          </cell>
          <cell r="H484">
            <v>-8.7040000000000006</v>
          </cell>
        </row>
        <row r="485">
          <cell r="C485">
            <v>2580.7539999999999</v>
          </cell>
          <cell r="D485">
            <v>3.149</v>
          </cell>
          <cell r="G485">
            <v>4496.692</v>
          </cell>
          <cell r="H485">
            <v>-9.7579999999999991</v>
          </cell>
        </row>
        <row r="486">
          <cell r="C486">
            <v>2592.63</v>
          </cell>
          <cell r="D486">
            <v>3.2719999999999998</v>
          </cell>
          <cell r="G486">
            <v>4501.4520000000002</v>
          </cell>
          <cell r="H486">
            <v>-10.455</v>
          </cell>
        </row>
        <row r="487">
          <cell r="C487">
            <v>2604.5949999999998</v>
          </cell>
          <cell r="D487">
            <v>3.3090000000000002</v>
          </cell>
          <cell r="G487">
            <v>4506.1459999999997</v>
          </cell>
          <cell r="H487">
            <v>-10.97</v>
          </cell>
        </row>
        <row r="488">
          <cell r="C488">
            <v>2614.2809999999999</v>
          </cell>
          <cell r="D488">
            <v>3.2610000000000001</v>
          </cell>
          <cell r="G488">
            <v>4509.6329999999998</v>
          </cell>
          <cell r="H488">
            <v>-11.271000000000001</v>
          </cell>
        </row>
        <row r="489">
          <cell r="C489">
            <v>2623.9679999999998</v>
          </cell>
          <cell r="D489">
            <v>3.327</v>
          </cell>
          <cell r="G489">
            <v>4517.0309999999999</v>
          </cell>
          <cell r="H489">
            <v>-11.895</v>
          </cell>
        </row>
        <row r="490">
          <cell r="C490">
            <v>2631.12</v>
          </cell>
          <cell r="D490">
            <v>3.1760000000000002</v>
          </cell>
          <cell r="G490">
            <v>4520.9799999999996</v>
          </cell>
          <cell r="H490">
            <v>-12.287000000000001</v>
          </cell>
        </row>
        <row r="491">
          <cell r="C491">
            <v>2641.0970000000002</v>
          </cell>
          <cell r="D491">
            <v>3.2650000000000001</v>
          </cell>
          <cell r="G491">
            <v>4528.1139999999996</v>
          </cell>
          <cell r="H491">
            <v>-12.635</v>
          </cell>
        </row>
        <row r="492">
          <cell r="C492">
            <v>2644.3159999999998</v>
          </cell>
          <cell r="D492">
            <v>3.1560000000000001</v>
          </cell>
          <cell r="G492">
            <v>4532.2110000000002</v>
          </cell>
          <cell r="H492">
            <v>-12.83</v>
          </cell>
        </row>
        <row r="493">
          <cell r="C493">
            <v>2649.712</v>
          </cell>
          <cell r="D493">
            <v>3.2320000000000002</v>
          </cell>
          <cell r="G493">
            <v>4538.491</v>
          </cell>
          <cell r="H493">
            <v>-12.775</v>
          </cell>
        </row>
        <row r="494">
          <cell r="C494">
            <v>2656.1129999999998</v>
          </cell>
          <cell r="D494">
            <v>3.2090000000000001</v>
          </cell>
          <cell r="G494">
            <v>4540.7179999999998</v>
          </cell>
          <cell r="H494">
            <v>-12.909000000000001</v>
          </cell>
        </row>
        <row r="495">
          <cell r="C495">
            <v>2661.9989999999998</v>
          </cell>
          <cell r="D495">
            <v>3.1859999999999999</v>
          </cell>
          <cell r="G495">
            <v>4543.5200000000004</v>
          </cell>
          <cell r="H495">
            <v>-12.997999999999999</v>
          </cell>
        </row>
        <row r="496">
          <cell r="C496">
            <v>2664.7739999999999</v>
          </cell>
          <cell r="D496">
            <v>3.2370000000000001</v>
          </cell>
          <cell r="G496">
            <v>4547.5050000000001</v>
          </cell>
          <cell r="H496">
            <v>-12.842000000000001</v>
          </cell>
        </row>
        <row r="497">
          <cell r="C497">
            <v>2668.828</v>
          </cell>
          <cell r="D497">
            <v>3.19</v>
          </cell>
          <cell r="G497">
            <v>4553.2920000000004</v>
          </cell>
          <cell r="H497">
            <v>-12.603</v>
          </cell>
        </row>
        <row r="498">
          <cell r="C498">
            <v>2672.2930000000001</v>
          </cell>
          <cell r="D498">
            <v>3.1859999999999999</v>
          </cell>
          <cell r="G498">
            <v>4557.2550000000001</v>
          </cell>
          <cell r="H498">
            <v>-12.619</v>
          </cell>
        </row>
        <row r="499">
          <cell r="C499">
            <v>2674.6909999999998</v>
          </cell>
          <cell r="D499">
            <v>3.3170000000000002</v>
          </cell>
          <cell r="G499">
            <v>4561.8599999999997</v>
          </cell>
          <cell r="H499">
            <v>-12.332000000000001</v>
          </cell>
        </row>
        <row r="500">
          <cell r="C500">
            <v>2678.87</v>
          </cell>
          <cell r="D500">
            <v>3.2639999999999998</v>
          </cell>
          <cell r="G500">
            <v>4569.2209999999995</v>
          </cell>
          <cell r="H500">
            <v>-11.622999999999999</v>
          </cell>
        </row>
        <row r="501">
          <cell r="C501">
            <v>2684.2109999999998</v>
          </cell>
          <cell r="D501">
            <v>3.2320000000000002</v>
          </cell>
          <cell r="G501">
            <v>4572.0069999999996</v>
          </cell>
          <cell r="H501">
            <v>-11.236000000000001</v>
          </cell>
        </row>
        <row r="502">
          <cell r="C502">
            <v>2687.8989999999999</v>
          </cell>
          <cell r="D502">
            <v>3.2250000000000001</v>
          </cell>
          <cell r="G502">
            <v>4577.5280000000002</v>
          </cell>
          <cell r="H502">
            <v>-10.414</v>
          </cell>
        </row>
        <row r="503">
          <cell r="C503">
            <v>2695.723</v>
          </cell>
          <cell r="D503">
            <v>3.1070000000000002</v>
          </cell>
          <cell r="G503">
            <v>4584.9589999999998</v>
          </cell>
          <cell r="H503">
            <v>-9.5860000000000003</v>
          </cell>
        </row>
        <row r="504">
          <cell r="C504">
            <v>2700.451</v>
          </cell>
          <cell r="D504">
            <v>3.0270000000000001</v>
          </cell>
          <cell r="G504">
            <v>4590.6490000000003</v>
          </cell>
          <cell r="H504">
            <v>-8.7270000000000003</v>
          </cell>
        </row>
        <row r="505">
          <cell r="C505">
            <v>2703.5520000000001</v>
          </cell>
          <cell r="D505">
            <v>3.2160000000000002</v>
          </cell>
          <cell r="G505">
            <v>4598.8429999999998</v>
          </cell>
          <cell r="H505">
            <v>-7.4420000000000002</v>
          </cell>
        </row>
        <row r="506">
          <cell r="C506">
            <v>2709.5740000000001</v>
          </cell>
          <cell r="D506">
            <v>3.1789999999999998</v>
          </cell>
          <cell r="G506">
            <v>4609.7849999999999</v>
          </cell>
          <cell r="H506">
            <v>-6.569</v>
          </cell>
        </row>
        <row r="507">
          <cell r="C507">
            <v>2716.971</v>
          </cell>
          <cell r="D507">
            <v>3.1859999999999999</v>
          </cell>
          <cell r="G507">
            <v>4620.8919999999998</v>
          </cell>
          <cell r="H507">
            <v>-5.9749999999999996</v>
          </cell>
        </row>
        <row r="508">
          <cell r="C508">
            <v>2721.942</v>
          </cell>
          <cell r="D508">
            <v>3.089</v>
          </cell>
          <cell r="G508">
            <v>4647.3190000000004</v>
          </cell>
          <cell r="H508">
            <v>-5.7220000000000004</v>
          </cell>
        </row>
        <row r="509">
          <cell r="C509">
            <v>2727.364</v>
          </cell>
          <cell r="D509">
            <v>2.9940000000000002</v>
          </cell>
          <cell r="G509">
            <v>4665.8509999999997</v>
          </cell>
          <cell r="H509">
            <v>-5.6859999999999999</v>
          </cell>
        </row>
        <row r="510">
          <cell r="C510">
            <v>2730.4839999999999</v>
          </cell>
          <cell r="D510">
            <v>2.9780000000000002</v>
          </cell>
          <cell r="G510">
            <v>4687.973</v>
          </cell>
          <cell r="H510">
            <v>-5.7629999999999999</v>
          </cell>
        </row>
        <row r="511">
          <cell r="C511">
            <v>2734.5650000000001</v>
          </cell>
          <cell r="D511">
            <v>3.0489999999999999</v>
          </cell>
          <cell r="G511">
            <v>4707.107</v>
          </cell>
          <cell r="H511">
            <v>-5.4169999999999998</v>
          </cell>
        </row>
        <row r="512">
          <cell r="C512">
            <v>2737.81</v>
          </cell>
          <cell r="D512">
            <v>2.9870000000000001</v>
          </cell>
          <cell r="G512">
            <v>4712.2489999999998</v>
          </cell>
          <cell r="H512">
            <v>-5.3019999999999996</v>
          </cell>
        </row>
        <row r="513">
          <cell r="C513">
            <v>2742.415</v>
          </cell>
          <cell r="D513">
            <v>2.98</v>
          </cell>
          <cell r="G513">
            <v>4720.0550000000003</v>
          </cell>
          <cell r="H513">
            <v>-5.35</v>
          </cell>
        </row>
        <row r="514">
          <cell r="C514">
            <v>2747.0079999999998</v>
          </cell>
          <cell r="D514">
            <v>2.9489999999999998</v>
          </cell>
          <cell r="G514">
            <v>4726.4070000000002</v>
          </cell>
          <cell r="H514">
            <v>-5.34</v>
          </cell>
        </row>
        <row r="515">
          <cell r="C515">
            <v>2751.308</v>
          </cell>
          <cell r="D515">
            <v>2.9710000000000001</v>
          </cell>
          <cell r="G515">
            <v>4731.067</v>
          </cell>
          <cell r="H515">
            <v>-5.21</v>
          </cell>
        </row>
        <row r="516">
          <cell r="C516">
            <v>2755.2159999999999</v>
          </cell>
          <cell r="D516">
            <v>3.0129999999999999</v>
          </cell>
          <cell r="G516">
            <v>4735.2169999999996</v>
          </cell>
          <cell r="H516">
            <v>-5.3049999999999997</v>
          </cell>
        </row>
        <row r="517">
          <cell r="C517">
            <v>2760.3229999999999</v>
          </cell>
          <cell r="D517">
            <v>3.1440000000000001</v>
          </cell>
          <cell r="G517">
            <v>4740.7700000000004</v>
          </cell>
          <cell r="H517">
            <v>-5.4690000000000003</v>
          </cell>
        </row>
        <row r="518">
          <cell r="C518">
            <v>2764.4749999999999</v>
          </cell>
          <cell r="D518">
            <v>3.22</v>
          </cell>
          <cell r="G518">
            <v>4745.6120000000001</v>
          </cell>
          <cell r="H518">
            <v>-5.5510000000000002</v>
          </cell>
        </row>
        <row r="519">
          <cell r="C519">
            <v>2767.2849999999999</v>
          </cell>
          <cell r="D519">
            <v>3.2789999999999999</v>
          </cell>
          <cell r="G519">
            <v>4748.46</v>
          </cell>
          <cell r="H519">
            <v>-5.5380000000000003</v>
          </cell>
        </row>
        <row r="520">
          <cell r="C520">
            <v>2772.2809999999999</v>
          </cell>
          <cell r="D520">
            <v>3.2570000000000001</v>
          </cell>
          <cell r="G520">
            <v>4760.1260000000002</v>
          </cell>
          <cell r="H520">
            <v>-5.7149999999999999</v>
          </cell>
        </row>
        <row r="521">
          <cell r="C521">
            <v>2776.2089999999998</v>
          </cell>
          <cell r="D521">
            <v>3.254</v>
          </cell>
          <cell r="G521">
            <v>4765.5230000000001</v>
          </cell>
          <cell r="H521">
            <v>-5.7519999999999998</v>
          </cell>
        </row>
        <row r="522">
          <cell r="C522">
            <v>2781.4229999999998</v>
          </cell>
          <cell r="D522">
            <v>3.2160000000000002</v>
          </cell>
          <cell r="G522">
            <v>4773.2839999999997</v>
          </cell>
          <cell r="H522">
            <v>-5.8929999999999998</v>
          </cell>
        </row>
        <row r="523">
          <cell r="C523">
            <v>2789.0210000000002</v>
          </cell>
          <cell r="D523">
            <v>3.3</v>
          </cell>
          <cell r="G523">
            <v>4778.5969999999998</v>
          </cell>
          <cell r="H523">
            <v>-5.7869999999999999</v>
          </cell>
        </row>
        <row r="524">
          <cell r="C524">
            <v>2797.2359999999999</v>
          </cell>
          <cell r="D524">
            <v>3.2519999999999998</v>
          </cell>
          <cell r="G524">
            <v>4785.3289999999997</v>
          </cell>
          <cell r="H524">
            <v>-5.6360000000000001</v>
          </cell>
        </row>
        <row r="525">
          <cell r="C525">
            <v>2801.8919999999998</v>
          </cell>
          <cell r="D525">
            <v>3.169</v>
          </cell>
          <cell r="G525">
            <v>4789.8980000000001</v>
          </cell>
          <cell r="H525">
            <v>-5.5990000000000002</v>
          </cell>
        </row>
        <row r="526">
          <cell r="C526">
            <v>2833.578</v>
          </cell>
          <cell r="D526">
            <v>3.48</v>
          </cell>
          <cell r="G526">
            <v>4796.152</v>
          </cell>
          <cell r="H526">
            <v>-5.6539999999999999</v>
          </cell>
        </row>
        <row r="527">
          <cell r="C527">
            <v>2842.6030000000001</v>
          </cell>
          <cell r="D527">
            <v>3.3860000000000001</v>
          </cell>
          <cell r="G527">
            <v>4801.3289999999997</v>
          </cell>
          <cell r="H527">
            <v>-5.6379999999999999</v>
          </cell>
        </row>
        <row r="528">
          <cell r="C528">
            <v>2858.558</v>
          </cell>
          <cell r="D528">
            <v>3.4620000000000002</v>
          </cell>
          <cell r="G528">
            <v>4806.3029999999999</v>
          </cell>
          <cell r="H528">
            <v>-5.5990000000000002</v>
          </cell>
        </row>
        <row r="529">
          <cell r="C529">
            <v>2875.942</v>
          </cell>
          <cell r="D529">
            <v>3.673</v>
          </cell>
          <cell r="G529">
            <v>4812.5079999999998</v>
          </cell>
          <cell r="H529">
            <v>-5.7060000000000004</v>
          </cell>
        </row>
        <row r="530">
          <cell r="C530">
            <v>2893.4459999999999</v>
          </cell>
          <cell r="D530">
            <v>3.3959999999999999</v>
          </cell>
          <cell r="G530">
            <v>4817.2879999999996</v>
          </cell>
          <cell r="H530">
            <v>-5.6710000000000003</v>
          </cell>
        </row>
        <row r="531">
          <cell r="C531">
            <v>2904.5329999999999</v>
          </cell>
          <cell r="D531">
            <v>3.4860000000000002</v>
          </cell>
          <cell r="G531">
            <v>4823.0330000000004</v>
          </cell>
          <cell r="H531">
            <v>-5.7290000000000001</v>
          </cell>
        </row>
        <row r="532">
          <cell r="C532">
            <v>2921.5459999999998</v>
          </cell>
          <cell r="D532">
            <v>3.371</v>
          </cell>
          <cell r="G532">
            <v>4827.3789999999999</v>
          </cell>
          <cell r="H532">
            <v>-5.6559999999999997</v>
          </cell>
        </row>
        <row r="533">
          <cell r="C533">
            <v>2933.0610000000001</v>
          </cell>
          <cell r="D533">
            <v>3.5350000000000001</v>
          </cell>
          <cell r="G533">
            <v>4830.808</v>
          </cell>
          <cell r="H533">
            <v>-5.7080000000000002</v>
          </cell>
        </row>
        <row r="534">
          <cell r="C534">
            <v>2944.2449999999999</v>
          </cell>
          <cell r="D534">
            <v>3.742</v>
          </cell>
          <cell r="G534">
            <v>4836.4830000000002</v>
          </cell>
          <cell r="H534">
            <v>-5.6479999999999997</v>
          </cell>
        </row>
        <row r="535">
          <cell r="C535">
            <v>2955.3310000000001</v>
          </cell>
          <cell r="D535">
            <v>3.589</v>
          </cell>
          <cell r="G535">
            <v>4842.692</v>
          </cell>
          <cell r="H535">
            <v>-5.57</v>
          </cell>
        </row>
        <row r="536">
          <cell r="C536">
            <v>2961.116</v>
          </cell>
          <cell r="D536">
            <v>3.3719999999999999</v>
          </cell>
          <cell r="G536">
            <v>4848.7579999999998</v>
          </cell>
          <cell r="H536">
            <v>-5.47</v>
          </cell>
        </row>
        <row r="537">
          <cell r="C537">
            <v>2965.8</v>
          </cell>
          <cell r="D537">
            <v>3.3740000000000001</v>
          </cell>
          <cell r="G537">
            <v>4852.2030000000004</v>
          </cell>
          <cell r="H537">
            <v>-5.3959999999999999</v>
          </cell>
        </row>
        <row r="538">
          <cell r="C538">
            <v>2970.8820000000001</v>
          </cell>
          <cell r="D538">
            <v>3.4020000000000001</v>
          </cell>
          <cell r="G538">
            <v>4856.848</v>
          </cell>
          <cell r="H538">
            <v>-5.2320000000000002</v>
          </cell>
        </row>
        <row r="539">
          <cell r="C539">
            <v>2976.0680000000002</v>
          </cell>
          <cell r="D539">
            <v>3.3220000000000001</v>
          </cell>
          <cell r="G539">
            <v>4862.5529999999999</v>
          </cell>
          <cell r="H539">
            <v>-5.35</v>
          </cell>
        </row>
        <row r="540">
          <cell r="C540">
            <v>2981.8229999999999</v>
          </cell>
          <cell r="D540">
            <v>3.2450000000000001</v>
          </cell>
          <cell r="G540">
            <v>4866.1040000000003</v>
          </cell>
          <cell r="H540">
            <v>-5.2839999999999998</v>
          </cell>
        </row>
        <row r="541">
          <cell r="C541">
            <v>2985.2080000000001</v>
          </cell>
          <cell r="D541">
            <v>3.2839999999999998</v>
          </cell>
          <cell r="G541">
            <v>4870.4219999999996</v>
          </cell>
          <cell r="H541">
            <v>-5.2619999999999996</v>
          </cell>
        </row>
        <row r="542">
          <cell r="C542">
            <v>2990.3049999999998</v>
          </cell>
          <cell r="D542">
            <v>3.4889999999999999</v>
          </cell>
          <cell r="G542">
            <v>4876.1030000000001</v>
          </cell>
          <cell r="H542">
            <v>-5.2560000000000002</v>
          </cell>
        </row>
        <row r="543">
          <cell r="C543">
            <v>2996.6950000000002</v>
          </cell>
          <cell r="D543">
            <v>3.504</v>
          </cell>
          <cell r="G543">
            <v>4879.1350000000002</v>
          </cell>
          <cell r="H543">
            <v>-5.4459999999999997</v>
          </cell>
        </row>
        <row r="544">
          <cell r="C544">
            <v>3003.2240000000002</v>
          </cell>
          <cell r="D544">
            <v>3.3929999999999998</v>
          </cell>
          <cell r="G544">
            <v>4887.6270000000004</v>
          </cell>
          <cell r="H544">
            <v>-5.6929999999999996</v>
          </cell>
        </row>
        <row r="545">
          <cell r="C545">
            <v>3009.8440000000001</v>
          </cell>
          <cell r="D545">
            <v>3.4660000000000002</v>
          </cell>
          <cell r="G545">
            <v>4894.76</v>
          </cell>
          <cell r="H545">
            <v>-5.7359999999999998</v>
          </cell>
        </row>
        <row r="546">
          <cell r="C546">
            <v>3016.7220000000002</v>
          </cell>
          <cell r="D546">
            <v>3.2919999999999998</v>
          </cell>
          <cell r="G546">
            <v>4904.5600000000004</v>
          </cell>
          <cell r="H546">
            <v>-5.6319999999999997</v>
          </cell>
        </row>
        <row r="547">
          <cell r="C547">
            <v>3020.0410000000002</v>
          </cell>
          <cell r="D547">
            <v>3.2869999999999999</v>
          </cell>
          <cell r="G547">
            <v>4909.9979999999996</v>
          </cell>
          <cell r="H547">
            <v>-5.3860000000000001</v>
          </cell>
        </row>
        <row r="548">
          <cell r="C548">
            <v>3025.3879999999999</v>
          </cell>
          <cell r="D548">
            <v>3.4119999999999999</v>
          </cell>
          <cell r="G548">
            <v>4915.9859999999999</v>
          </cell>
          <cell r="H548">
            <v>-5.2370000000000001</v>
          </cell>
        </row>
        <row r="549">
          <cell r="C549">
            <v>3031.172</v>
          </cell>
          <cell r="D549">
            <v>3.387</v>
          </cell>
          <cell r="G549">
            <v>4920.6570000000002</v>
          </cell>
          <cell r="H549">
            <v>-5.1970000000000001</v>
          </cell>
        </row>
        <row r="550">
          <cell r="C550">
            <v>3036.0859999999998</v>
          </cell>
          <cell r="D550">
            <v>3.3410000000000002</v>
          </cell>
          <cell r="G550">
            <v>4924.5910000000003</v>
          </cell>
          <cell r="H550">
            <v>-5.1509999999999998</v>
          </cell>
        </row>
        <row r="551">
          <cell r="C551">
            <v>3042.0459999999998</v>
          </cell>
          <cell r="D551">
            <v>3.302</v>
          </cell>
          <cell r="G551">
            <v>4927.357</v>
          </cell>
          <cell r="H551">
            <v>-5.25</v>
          </cell>
        </row>
        <row r="552">
          <cell r="C552">
            <v>3045.7020000000002</v>
          </cell>
          <cell r="D552">
            <v>3.298</v>
          </cell>
          <cell r="G552">
            <v>4931.241</v>
          </cell>
          <cell r="H552">
            <v>-5.4160000000000004</v>
          </cell>
        </row>
        <row r="553">
          <cell r="C553">
            <v>3050.5120000000002</v>
          </cell>
          <cell r="D553">
            <v>3.294</v>
          </cell>
          <cell r="G553">
            <v>4937.13</v>
          </cell>
          <cell r="H553">
            <v>-6.12</v>
          </cell>
        </row>
        <row r="554">
          <cell r="C554">
            <v>3057.29</v>
          </cell>
          <cell r="D554">
            <v>3.2839999999999998</v>
          </cell>
          <cell r="G554">
            <v>4941.9170000000004</v>
          </cell>
          <cell r="H554">
            <v>-6.87</v>
          </cell>
        </row>
        <row r="555">
          <cell r="C555">
            <v>3066.125</v>
          </cell>
          <cell r="D555">
            <v>3.2839999999999998</v>
          </cell>
          <cell r="G555">
            <v>4961.808</v>
          </cell>
          <cell r="H555">
            <v>-8.375</v>
          </cell>
        </row>
        <row r="556">
          <cell r="C556">
            <v>3072.8249999999998</v>
          </cell>
          <cell r="D556">
            <v>3.1680000000000001</v>
          </cell>
          <cell r="G556">
            <v>4981.1559999999999</v>
          </cell>
          <cell r="H556">
            <v>-8.5540000000000003</v>
          </cell>
        </row>
        <row r="557">
          <cell r="C557">
            <v>3080.63</v>
          </cell>
          <cell r="D557">
            <v>3.2229999999999999</v>
          </cell>
          <cell r="G557">
            <v>5000.24</v>
          </cell>
          <cell r="H557">
            <v>-8.3840000000000003</v>
          </cell>
        </row>
        <row r="558">
          <cell r="C558">
            <v>3085.098</v>
          </cell>
          <cell r="D558">
            <v>3.1989999999999998</v>
          </cell>
          <cell r="G558">
            <v>5022.808</v>
          </cell>
          <cell r="H558">
            <v>-7.468</v>
          </cell>
        </row>
        <row r="559">
          <cell r="C559">
            <v>3091.692</v>
          </cell>
          <cell r="D559">
            <v>3.1240000000000001</v>
          </cell>
          <cell r="G559">
            <v>5043.7730000000001</v>
          </cell>
          <cell r="H559">
            <v>-6.4</v>
          </cell>
        </row>
        <row r="560">
          <cell r="C560">
            <v>3098.9749999999999</v>
          </cell>
          <cell r="D560">
            <v>3.0920000000000001</v>
          </cell>
          <cell r="G560">
            <v>5058.7849999999999</v>
          </cell>
          <cell r="H560">
            <v>-5.6230000000000002</v>
          </cell>
        </row>
        <row r="561">
          <cell r="C561">
            <v>3102.9630000000002</v>
          </cell>
          <cell r="D561">
            <v>3.0870000000000002</v>
          </cell>
          <cell r="G561">
            <v>5069.9759999999997</v>
          </cell>
          <cell r="H561">
            <v>-5.6280000000000001</v>
          </cell>
        </row>
        <row r="562">
          <cell r="C562">
            <v>3107.6</v>
          </cell>
          <cell r="D562">
            <v>3.125</v>
          </cell>
          <cell r="G562">
            <v>5089.3360000000002</v>
          </cell>
          <cell r="H562">
            <v>-5.7830000000000004</v>
          </cell>
        </row>
        <row r="563">
          <cell r="C563">
            <v>3113.94</v>
          </cell>
          <cell r="D563">
            <v>3.218</v>
          </cell>
          <cell r="G563">
            <v>5105.0349999999999</v>
          </cell>
          <cell r="H563">
            <v>-6.4169999999999998</v>
          </cell>
        </row>
        <row r="564">
          <cell r="C564">
            <v>3122.79</v>
          </cell>
          <cell r="D564">
            <v>3.3650000000000002</v>
          </cell>
          <cell r="G564">
            <v>5117.4229999999998</v>
          </cell>
          <cell r="H564">
            <v>-7.6340000000000003</v>
          </cell>
        </row>
        <row r="565">
          <cell r="C565">
            <v>3134.4250000000002</v>
          </cell>
          <cell r="D565">
            <v>3.5350000000000001</v>
          </cell>
          <cell r="G565">
            <v>5124.8530000000001</v>
          </cell>
          <cell r="H565">
            <v>-8.7170000000000005</v>
          </cell>
        </row>
        <row r="566">
          <cell r="C566">
            <v>3153.3690000000001</v>
          </cell>
          <cell r="D566">
            <v>3.22</v>
          </cell>
          <cell r="G566">
            <v>5130.2299999999996</v>
          </cell>
          <cell r="H566">
            <v>-9.6620000000000008</v>
          </cell>
        </row>
        <row r="567">
          <cell r="C567">
            <v>3159.261</v>
          </cell>
          <cell r="D567">
            <v>3.1779999999999999</v>
          </cell>
          <cell r="G567">
            <v>5134.6229999999996</v>
          </cell>
          <cell r="H567">
            <v>-10.624000000000001</v>
          </cell>
        </row>
        <row r="568">
          <cell r="C568">
            <v>3182.107</v>
          </cell>
          <cell r="D568">
            <v>2.9790000000000001</v>
          </cell>
          <cell r="G568">
            <v>5138.4970000000003</v>
          </cell>
          <cell r="H568">
            <v>-11.375999999999999</v>
          </cell>
        </row>
        <row r="569">
          <cell r="C569">
            <v>3207.3090000000002</v>
          </cell>
          <cell r="D569">
            <v>2.8530000000000002</v>
          </cell>
          <cell r="G569">
            <v>5143.5209999999997</v>
          </cell>
          <cell r="H569">
            <v>-12.346</v>
          </cell>
        </row>
        <row r="570">
          <cell r="C570">
            <v>3219.9769999999999</v>
          </cell>
          <cell r="D570">
            <v>3.0259999999999998</v>
          </cell>
          <cell r="G570">
            <v>5147.348</v>
          </cell>
          <cell r="H570">
            <v>-13.111000000000001</v>
          </cell>
        </row>
        <row r="571">
          <cell r="C571">
            <v>3224.1970000000001</v>
          </cell>
          <cell r="D571">
            <v>2.8980000000000001</v>
          </cell>
          <cell r="G571">
            <v>5150.9769999999999</v>
          </cell>
          <cell r="H571">
            <v>-13.694000000000001</v>
          </cell>
        </row>
        <row r="572">
          <cell r="C572">
            <v>3229.4189999999999</v>
          </cell>
          <cell r="D572">
            <v>3.0339999999999998</v>
          </cell>
          <cell r="G572">
            <v>5153.4880000000003</v>
          </cell>
          <cell r="H572">
            <v>-14.183</v>
          </cell>
        </row>
        <row r="573">
          <cell r="C573">
            <v>3234.288</v>
          </cell>
          <cell r="D573">
            <v>2.9409999999999998</v>
          </cell>
          <cell r="G573">
            <v>5157.1450000000004</v>
          </cell>
          <cell r="H573">
            <v>-14.79</v>
          </cell>
        </row>
        <row r="574">
          <cell r="C574">
            <v>3241.0970000000002</v>
          </cell>
          <cell r="D574">
            <v>2.7210000000000001</v>
          </cell>
          <cell r="G574">
            <v>5159.9830000000002</v>
          </cell>
          <cell r="H574">
            <v>-15.196999999999999</v>
          </cell>
        </row>
        <row r="575">
          <cell r="C575">
            <v>3250.5529999999999</v>
          </cell>
          <cell r="D575">
            <v>2.5710000000000002</v>
          </cell>
          <cell r="G575">
            <v>5164.5020000000004</v>
          </cell>
          <cell r="H575">
            <v>-15.798999999999999</v>
          </cell>
        </row>
        <row r="576">
          <cell r="C576">
            <v>3253.9209999999998</v>
          </cell>
          <cell r="D576">
            <v>2.4329999999999998</v>
          </cell>
          <cell r="G576">
            <v>5168.8630000000003</v>
          </cell>
          <cell r="H576">
            <v>-16.46</v>
          </cell>
        </row>
        <row r="577">
          <cell r="C577">
            <v>3260.8240000000001</v>
          </cell>
          <cell r="D577">
            <v>2.3889999999999998</v>
          </cell>
          <cell r="G577">
            <v>5174.0619999999999</v>
          </cell>
          <cell r="H577">
            <v>-16.902000000000001</v>
          </cell>
        </row>
        <row r="578">
          <cell r="C578">
            <v>3265.61</v>
          </cell>
          <cell r="D578">
            <v>2.4430000000000001</v>
          </cell>
          <cell r="G578">
            <v>5179.4390000000003</v>
          </cell>
          <cell r="H578">
            <v>-17.177</v>
          </cell>
        </row>
        <row r="579">
          <cell r="C579">
            <v>3267.2620000000002</v>
          </cell>
          <cell r="D579">
            <v>2.4500000000000002</v>
          </cell>
          <cell r="G579">
            <v>5184.259</v>
          </cell>
          <cell r="H579">
            <v>-17.363</v>
          </cell>
        </row>
        <row r="580">
          <cell r="C580">
            <v>3270.8829999999998</v>
          </cell>
          <cell r="D580">
            <v>2.4289999999999998</v>
          </cell>
          <cell r="G580">
            <v>5188.9979999999996</v>
          </cell>
          <cell r="H580">
            <v>-17.638999999999999</v>
          </cell>
        </row>
        <row r="581">
          <cell r="C581">
            <v>3274.8809999999999</v>
          </cell>
          <cell r="D581">
            <v>2.496</v>
          </cell>
          <cell r="G581">
            <v>5191.88</v>
          </cell>
          <cell r="H581">
            <v>-17.725000000000001</v>
          </cell>
        </row>
        <row r="582">
          <cell r="C582">
            <v>3279.556</v>
          </cell>
          <cell r="D582">
            <v>2.4340000000000002</v>
          </cell>
          <cell r="G582">
            <v>5195.6629999999996</v>
          </cell>
          <cell r="H582">
            <v>-17.890999999999998</v>
          </cell>
        </row>
        <row r="583">
          <cell r="C583">
            <v>3282.26</v>
          </cell>
          <cell r="D583">
            <v>2.5289999999999999</v>
          </cell>
          <cell r="G583">
            <v>5200.2920000000004</v>
          </cell>
          <cell r="H583">
            <v>-18.146999999999998</v>
          </cell>
        </row>
        <row r="584">
          <cell r="C584">
            <v>3284.8310000000001</v>
          </cell>
          <cell r="D584">
            <v>2.5819999999999999</v>
          </cell>
          <cell r="G584">
            <v>5204.6379999999999</v>
          </cell>
          <cell r="H584">
            <v>-18.126000000000001</v>
          </cell>
        </row>
        <row r="585">
          <cell r="C585">
            <v>3287.3130000000001</v>
          </cell>
          <cell r="D585">
            <v>2.5739999999999998</v>
          </cell>
          <cell r="G585">
            <v>5208.951</v>
          </cell>
          <cell r="H585">
            <v>-18.134</v>
          </cell>
        </row>
        <row r="586">
          <cell r="C586">
            <v>3290.8560000000002</v>
          </cell>
          <cell r="D586">
            <v>2.6589999999999998</v>
          </cell>
          <cell r="G586">
            <v>5211.6400000000003</v>
          </cell>
          <cell r="H586">
            <v>-18.163</v>
          </cell>
        </row>
        <row r="587">
          <cell r="C587">
            <v>3294.57</v>
          </cell>
          <cell r="D587">
            <v>2.6579999999999999</v>
          </cell>
          <cell r="G587">
            <v>5217.3739999999998</v>
          </cell>
          <cell r="H587">
            <v>-17.952999999999999</v>
          </cell>
        </row>
        <row r="588">
          <cell r="C588">
            <v>3297.8960000000002</v>
          </cell>
          <cell r="D588">
            <v>2.6989999999999998</v>
          </cell>
          <cell r="G588">
            <v>5223.0420000000004</v>
          </cell>
          <cell r="H588">
            <v>-17.667999999999999</v>
          </cell>
        </row>
        <row r="589">
          <cell r="C589">
            <v>3301.4540000000002</v>
          </cell>
          <cell r="D589">
            <v>2.7080000000000002</v>
          </cell>
          <cell r="G589">
            <v>5226.29</v>
          </cell>
          <cell r="H589">
            <v>-17.643000000000001</v>
          </cell>
        </row>
        <row r="590">
          <cell r="C590">
            <v>3305.1570000000002</v>
          </cell>
          <cell r="D590">
            <v>2.7229999999999999</v>
          </cell>
          <cell r="G590">
            <v>5229.4639999999999</v>
          </cell>
          <cell r="H590">
            <v>-17.411000000000001</v>
          </cell>
        </row>
        <row r="591">
          <cell r="C591">
            <v>3309.2130000000002</v>
          </cell>
          <cell r="D591">
            <v>2.6909999999999998</v>
          </cell>
          <cell r="G591">
            <v>5232.915</v>
          </cell>
          <cell r="H591">
            <v>-17.167999999999999</v>
          </cell>
        </row>
        <row r="592">
          <cell r="C592">
            <v>3313.0219999999999</v>
          </cell>
          <cell r="D592">
            <v>2.6920000000000002</v>
          </cell>
          <cell r="G592">
            <v>5238.1679999999997</v>
          </cell>
          <cell r="H592">
            <v>-16.693999999999999</v>
          </cell>
        </row>
        <row r="593">
          <cell r="C593">
            <v>3317.4319999999998</v>
          </cell>
          <cell r="D593">
            <v>2.6589999999999998</v>
          </cell>
          <cell r="G593">
            <v>5242.5690000000004</v>
          </cell>
          <cell r="H593">
            <v>-16.283999999999999</v>
          </cell>
        </row>
        <row r="594">
          <cell r="C594">
            <v>3322.4430000000002</v>
          </cell>
          <cell r="D594">
            <v>2.6240000000000001</v>
          </cell>
          <cell r="G594">
            <v>5246.7790000000005</v>
          </cell>
          <cell r="H594">
            <v>-15.930999999999999</v>
          </cell>
        </row>
        <row r="595">
          <cell r="C595">
            <v>3326.3150000000001</v>
          </cell>
          <cell r="D595">
            <v>2.698</v>
          </cell>
          <cell r="G595">
            <v>5249.8980000000001</v>
          </cell>
          <cell r="H595">
            <v>-15.532999999999999</v>
          </cell>
        </row>
        <row r="596">
          <cell r="C596">
            <v>3332.7109999999998</v>
          </cell>
          <cell r="D596">
            <v>2.6859999999999999</v>
          </cell>
          <cell r="G596">
            <v>5255.53</v>
          </cell>
          <cell r="H596">
            <v>-14.813000000000001</v>
          </cell>
        </row>
        <row r="597">
          <cell r="C597">
            <v>3336.864</v>
          </cell>
          <cell r="D597">
            <v>2.6869999999999998</v>
          </cell>
          <cell r="G597">
            <v>5258.5829999999996</v>
          </cell>
          <cell r="H597">
            <v>-14.484999999999999</v>
          </cell>
        </row>
        <row r="598">
          <cell r="C598">
            <v>3342.4029999999998</v>
          </cell>
          <cell r="D598">
            <v>2.7450000000000001</v>
          </cell>
          <cell r="G598">
            <v>5261.7879999999996</v>
          </cell>
          <cell r="H598">
            <v>-13.978</v>
          </cell>
        </row>
        <row r="599">
          <cell r="C599">
            <v>3347.5590000000002</v>
          </cell>
          <cell r="D599">
            <v>2.7869999999999999</v>
          </cell>
          <cell r="G599">
            <v>5264.5039999999999</v>
          </cell>
          <cell r="H599">
            <v>-13.472</v>
          </cell>
        </row>
        <row r="600">
          <cell r="C600">
            <v>3351.596</v>
          </cell>
          <cell r="D600">
            <v>2.8039999999999998</v>
          </cell>
          <cell r="G600">
            <v>5268.2529999999997</v>
          </cell>
          <cell r="H600">
            <v>-12.907999999999999</v>
          </cell>
        </row>
        <row r="601">
          <cell r="C601">
            <v>3358.7350000000001</v>
          </cell>
          <cell r="D601">
            <v>2.85</v>
          </cell>
          <cell r="G601">
            <v>5271.0550000000003</v>
          </cell>
          <cell r="H601">
            <v>-12.393000000000001</v>
          </cell>
        </row>
        <row r="602">
          <cell r="C602">
            <v>3370.078</v>
          </cell>
          <cell r="D602">
            <v>2.8359999999999999</v>
          </cell>
          <cell r="G602">
            <v>5273.0020000000004</v>
          </cell>
          <cell r="H602">
            <v>-12.085000000000001</v>
          </cell>
        </row>
        <row r="603">
          <cell r="C603">
            <v>3379.5569999999998</v>
          </cell>
          <cell r="D603">
            <v>2.8039999999999998</v>
          </cell>
          <cell r="G603">
            <v>5283.7939999999999</v>
          </cell>
          <cell r="H603">
            <v>-10.34</v>
          </cell>
        </row>
        <row r="604">
          <cell r="C604">
            <v>3388.538</v>
          </cell>
          <cell r="D604">
            <v>2.9089999999999998</v>
          </cell>
          <cell r="G604">
            <v>5299.0420000000004</v>
          </cell>
          <cell r="H604">
            <v>-8.1859999999999999</v>
          </cell>
        </row>
        <row r="605">
          <cell r="C605">
            <v>3399.027</v>
          </cell>
          <cell r="D605">
            <v>2.863</v>
          </cell>
          <cell r="G605">
            <v>5309.9610000000002</v>
          </cell>
          <cell r="H605">
            <v>-7.0439999999999996</v>
          </cell>
        </row>
        <row r="606">
          <cell r="C606">
            <v>3402.2020000000002</v>
          </cell>
          <cell r="D606">
            <v>2.887</v>
          </cell>
          <cell r="G606">
            <v>5313.0619999999999</v>
          </cell>
          <cell r="H606">
            <v>-6.7</v>
          </cell>
        </row>
        <row r="607">
          <cell r="C607">
            <v>3406.6</v>
          </cell>
          <cell r="D607">
            <v>2.9220000000000002</v>
          </cell>
          <cell r="G607">
            <v>5318.0129999999999</v>
          </cell>
          <cell r="H607">
            <v>-6.2850000000000001</v>
          </cell>
        </row>
        <row r="608">
          <cell r="C608">
            <v>3409.4450000000002</v>
          </cell>
          <cell r="D608">
            <v>2.976</v>
          </cell>
          <cell r="G608">
            <v>5322.0320000000002</v>
          </cell>
          <cell r="H608">
            <v>-5.9729999999999999</v>
          </cell>
        </row>
        <row r="609">
          <cell r="C609">
            <v>3418.08</v>
          </cell>
          <cell r="D609">
            <v>2.9620000000000002</v>
          </cell>
          <cell r="G609">
            <v>5327.7610000000004</v>
          </cell>
          <cell r="H609">
            <v>-5.7220000000000004</v>
          </cell>
        </row>
        <row r="610">
          <cell r="C610">
            <v>3424.3470000000002</v>
          </cell>
          <cell r="D610">
            <v>3.09</v>
          </cell>
          <cell r="G610">
            <v>5335.2309999999998</v>
          </cell>
          <cell r="H610">
            <v>-5.67</v>
          </cell>
        </row>
        <row r="611">
          <cell r="C611">
            <v>3433.9270000000001</v>
          </cell>
          <cell r="D611">
            <v>3.0569999999999999</v>
          </cell>
          <cell r="G611">
            <v>5339.88</v>
          </cell>
          <cell r="H611">
            <v>-6.0039999999999996</v>
          </cell>
        </row>
        <row r="612">
          <cell r="C612">
            <v>3444.44</v>
          </cell>
          <cell r="D612">
            <v>3.1779999999999999</v>
          </cell>
          <cell r="G612">
            <v>5345.1450000000004</v>
          </cell>
          <cell r="H612">
            <v>-6.5750000000000002</v>
          </cell>
        </row>
        <row r="613">
          <cell r="C613">
            <v>3458.98</v>
          </cell>
          <cell r="D613">
            <v>3.22</v>
          </cell>
          <cell r="G613">
            <v>5347.835</v>
          </cell>
          <cell r="H613">
            <v>-7.008</v>
          </cell>
        </row>
        <row r="614">
          <cell r="C614">
            <v>3474.1509999999998</v>
          </cell>
          <cell r="D614">
            <v>3.2519999999999998</v>
          </cell>
          <cell r="G614">
            <v>5353.4759999999997</v>
          </cell>
          <cell r="H614">
            <v>-8.0310000000000006</v>
          </cell>
        </row>
        <row r="615">
          <cell r="C615">
            <v>3489.3679999999999</v>
          </cell>
          <cell r="D615">
            <v>3.2919999999999998</v>
          </cell>
          <cell r="G615">
            <v>5356.8549999999996</v>
          </cell>
          <cell r="H615">
            <v>-8.6850000000000005</v>
          </cell>
        </row>
        <row r="616">
          <cell r="C616">
            <v>3502.4540000000002</v>
          </cell>
          <cell r="D616">
            <v>3.37</v>
          </cell>
          <cell r="G616">
            <v>5362.6390000000001</v>
          </cell>
          <cell r="H616">
            <v>-9.9109999999999996</v>
          </cell>
        </row>
        <row r="617">
          <cell r="C617">
            <v>3514.46</v>
          </cell>
          <cell r="D617">
            <v>3.343</v>
          </cell>
          <cell r="G617">
            <v>5366.0889999999999</v>
          </cell>
          <cell r="H617">
            <v>-10.768000000000001</v>
          </cell>
        </row>
        <row r="618">
          <cell r="C618">
            <v>3526.4409999999998</v>
          </cell>
          <cell r="D618">
            <v>3.415</v>
          </cell>
          <cell r="G618">
            <v>5371.9390000000003</v>
          </cell>
          <cell r="H618">
            <v>-12.204000000000001</v>
          </cell>
        </row>
        <row r="619">
          <cell r="C619">
            <v>3536.6210000000001</v>
          </cell>
          <cell r="D619">
            <v>3.395</v>
          </cell>
          <cell r="G619">
            <v>5393.1289999999999</v>
          </cell>
          <cell r="H619">
            <v>-15.907</v>
          </cell>
        </row>
        <row r="620">
          <cell r="C620">
            <v>3547.7220000000002</v>
          </cell>
          <cell r="D620">
            <v>3.524</v>
          </cell>
          <cell r="G620">
            <v>5413.7439999999997</v>
          </cell>
          <cell r="H620">
            <v>-17.338000000000001</v>
          </cell>
        </row>
        <row r="621">
          <cell r="C621">
            <v>3559.65</v>
          </cell>
          <cell r="D621">
            <v>3.5019999999999998</v>
          </cell>
          <cell r="G621">
            <v>5429.6319999999996</v>
          </cell>
          <cell r="H621">
            <v>-17.352</v>
          </cell>
        </row>
        <row r="622">
          <cell r="C622">
            <v>3569.9189999999999</v>
          </cell>
          <cell r="D622">
            <v>3.4369999999999998</v>
          </cell>
          <cell r="G622">
            <v>5441.643</v>
          </cell>
          <cell r="H622">
            <v>-16.358000000000001</v>
          </cell>
        </row>
        <row r="623">
          <cell r="C623">
            <v>3590.1660000000002</v>
          </cell>
          <cell r="D623">
            <v>2.4620000000000002</v>
          </cell>
          <cell r="G623">
            <v>5451.3</v>
          </cell>
          <cell r="H623">
            <v>-15.157</v>
          </cell>
        </row>
        <row r="624">
          <cell r="C624">
            <v>3599.7930000000001</v>
          </cell>
          <cell r="D624">
            <v>2.1019999999999999</v>
          </cell>
          <cell r="G624">
            <v>5461.808</v>
          </cell>
          <cell r="H624">
            <v>-13.858000000000001</v>
          </cell>
        </row>
        <row r="625">
          <cell r="C625">
            <v>3603.68</v>
          </cell>
          <cell r="D625">
            <v>1.9059999999999999</v>
          </cell>
          <cell r="G625">
            <v>5466.9639999999999</v>
          </cell>
          <cell r="H625">
            <v>-13.21</v>
          </cell>
        </row>
        <row r="626">
          <cell r="C626">
            <v>3607.355</v>
          </cell>
          <cell r="D626">
            <v>1.9790000000000001</v>
          </cell>
          <cell r="G626">
            <v>5472.7290000000003</v>
          </cell>
          <cell r="H626">
            <v>-12.536</v>
          </cell>
        </row>
        <row r="627">
          <cell r="C627">
            <v>3613.9070000000002</v>
          </cell>
          <cell r="D627">
            <v>2.1269999999999998</v>
          </cell>
          <cell r="G627">
            <v>5478.7950000000001</v>
          </cell>
          <cell r="H627">
            <v>-11.743</v>
          </cell>
        </row>
        <row r="628">
          <cell r="C628">
            <v>3618.1019999999999</v>
          </cell>
          <cell r="D628">
            <v>2.177</v>
          </cell>
          <cell r="G628">
            <v>5482.6639999999998</v>
          </cell>
          <cell r="H628">
            <v>-11.307</v>
          </cell>
        </row>
        <row r="629">
          <cell r="C629">
            <v>3620.7449999999999</v>
          </cell>
          <cell r="D629">
            <v>2.3839999999999999</v>
          </cell>
          <cell r="G629">
            <v>5492.4610000000002</v>
          </cell>
          <cell r="H629">
            <v>-10.188000000000001</v>
          </cell>
        </row>
        <row r="630">
          <cell r="C630">
            <v>3626.0839999999998</v>
          </cell>
          <cell r="D630">
            <v>2.5209999999999999</v>
          </cell>
          <cell r="G630">
            <v>5497.8360000000002</v>
          </cell>
          <cell r="H630">
            <v>-9.5449999999999999</v>
          </cell>
        </row>
        <row r="631">
          <cell r="C631">
            <v>3633.636</v>
          </cell>
          <cell r="D631">
            <v>2.7450000000000001</v>
          </cell>
          <cell r="G631">
            <v>5502.2749999999996</v>
          </cell>
          <cell r="H631">
            <v>-9.1010000000000009</v>
          </cell>
        </row>
        <row r="632">
          <cell r="C632">
            <v>3637.788</v>
          </cell>
          <cell r="D632">
            <v>2.7170000000000001</v>
          </cell>
          <cell r="G632">
            <v>5506.82</v>
          </cell>
          <cell r="H632">
            <v>-8.6370000000000005</v>
          </cell>
        </row>
        <row r="633">
          <cell r="C633">
            <v>3644.364</v>
          </cell>
          <cell r="D633">
            <v>3.0609999999999999</v>
          </cell>
          <cell r="G633">
            <v>5511.5479999999998</v>
          </cell>
          <cell r="H633">
            <v>-8.1549999999999994</v>
          </cell>
        </row>
        <row r="634">
          <cell r="C634">
            <v>3653.99</v>
          </cell>
          <cell r="D634">
            <v>3.17</v>
          </cell>
          <cell r="G634">
            <v>5516.87</v>
          </cell>
          <cell r="H634">
            <v>-7.69</v>
          </cell>
        </row>
        <row r="635">
          <cell r="C635">
            <v>3659.3809999999999</v>
          </cell>
          <cell r="D635">
            <v>3.1619999999999999</v>
          </cell>
          <cell r="G635">
            <v>5522.2160000000003</v>
          </cell>
          <cell r="H635">
            <v>-7.3140000000000001</v>
          </cell>
        </row>
        <row r="636">
          <cell r="C636">
            <v>3666.5340000000001</v>
          </cell>
          <cell r="D636">
            <v>3.1110000000000002</v>
          </cell>
          <cell r="G636">
            <v>5525.6120000000001</v>
          </cell>
          <cell r="H636">
            <v>-7.1070000000000002</v>
          </cell>
        </row>
        <row r="637">
          <cell r="C637">
            <v>3675.2440000000001</v>
          </cell>
          <cell r="D637">
            <v>3.1629999999999998</v>
          </cell>
          <cell r="G637">
            <v>5527.7610000000004</v>
          </cell>
          <cell r="H637">
            <v>-7.0549999999999997</v>
          </cell>
        </row>
        <row r="638">
          <cell r="C638">
            <v>3685.076</v>
          </cell>
          <cell r="D638">
            <v>3.266</v>
          </cell>
          <cell r="G638">
            <v>5531.3990000000003</v>
          </cell>
          <cell r="H638">
            <v>-6.827</v>
          </cell>
        </row>
        <row r="639">
          <cell r="C639">
            <v>3702.8850000000002</v>
          </cell>
          <cell r="D639">
            <v>3.2869999999999999</v>
          </cell>
          <cell r="G639">
            <v>5536.8310000000001</v>
          </cell>
          <cell r="H639">
            <v>-6.7229999999999999</v>
          </cell>
        </row>
        <row r="640">
          <cell r="C640">
            <v>3719.0590000000002</v>
          </cell>
          <cell r="D640">
            <v>3.419</v>
          </cell>
          <cell r="G640">
            <v>5540.9470000000001</v>
          </cell>
          <cell r="H640">
            <v>-6.58</v>
          </cell>
        </row>
        <row r="641">
          <cell r="C641">
            <v>3747.2809999999999</v>
          </cell>
          <cell r="D641">
            <v>3.702</v>
          </cell>
          <cell r="G641">
            <v>5548.44</v>
          </cell>
          <cell r="H641">
            <v>-6.0490000000000004</v>
          </cell>
        </row>
        <row r="642">
          <cell r="C642">
            <v>3751.596</v>
          </cell>
          <cell r="D642">
            <v>3.7320000000000002</v>
          </cell>
          <cell r="G642">
            <v>5557.1019999999999</v>
          </cell>
          <cell r="H642">
            <v>-5.5549999999999997</v>
          </cell>
        </row>
        <row r="643">
          <cell r="C643">
            <v>3756.5390000000002</v>
          </cell>
          <cell r="D643">
            <v>3.71</v>
          </cell>
          <cell r="G643">
            <v>5561.866</v>
          </cell>
          <cell r="H643">
            <v>-5.282</v>
          </cell>
        </row>
        <row r="644">
          <cell r="C644">
            <v>3763.1930000000002</v>
          </cell>
          <cell r="D644">
            <v>3.851</v>
          </cell>
          <cell r="G644">
            <v>5566.2380000000003</v>
          </cell>
          <cell r="H644">
            <v>-5.1609999999999996</v>
          </cell>
        </row>
        <row r="645">
          <cell r="C645">
            <v>3769.1570000000002</v>
          </cell>
          <cell r="D645">
            <v>3.706</v>
          </cell>
          <cell r="G645">
            <v>5569.3549999999996</v>
          </cell>
          <cell r="H645">
            <v>-5.1029999999999998</v>
          </cell>
        </row>
        <row r="646">
          <cell r="C646">
            <v>3773.9789999999998</v>
          </cell>
          <cell r="D646">
            <v>3.6720000000000002</v>
          </cell>
          <cell r="G646">
            <v>5573.48</v>
          </cell>
          <cell r="H646">
            <v>-5.1879999999999997</v>
          </cell>
        </row>
        <row r="647">
          <cell r="C647">
            <v>3779.8069999999998</v>
          </cell>
          <cell r="D647">
            <v>3.8639999999999999</v>
          </cell>
          <cell r="G647">
            <v>5576.902</v>
          </cell>
          <cell r="H647">
            <v>-5.4820000000000002</v>
          </cell>
        </row>
        <row r="648">
          <cell r="C648">
            <v>3786.2669999999998</v>
          </cell>
          <cell r="D648">
            <v>3.7810000000000001</v>
          </cell>
          <cell r="G648">
            <v>5594.2179999999998</v>
          </cell>
          <cell r="H648">
            <v>-5.8570000000000002</v>
          </cell>
        </row>
        <row r="649">
          <cell r="C649">
            <v>3790.4690000000001</v>
          </cell>
          <cell r="D649">
            <v>3.7679999999999998</v>
          </cell>
          <cell r="G649">
            <v>5611.3590000000004</v>
          </cell>
          <cell r="H649">
            <v>-5.9210000000000003</v>
          </cell>
        </row>
        <row r="650">
          <cell r="C650">
            <v>3794.9630000000002</v>
          </cell>
          <cell r="D650">
            <v>3.722</v>
          </cell>
          <cell r="G650">
            <v>5626.8940000000002</v>
          </cell>
          <cell r="H650">
            <v>-5.8959999999999999</v>
          </cell>
        </row>
        <row r="651">
          <cell r="C651">
            <v>3800.56</v>
          </cell>
          <cell r="D651">
            <v>3.6880000000000002</v>
          </cell>
          <cell r="G651">
            <v>5641.8639999999996</v>
          </cell>
          <cell r="H651">
            <v>-5.8920000000000003</v>
          </cell>
        </row>
        <row r="652">
          <cell r="C652">
            <v>3807.183</v>
          </cell>
          <cell r="D652">
            <v>3.5489999999999999</v>
          </cell>
          <cell r="G652">
            <v>5654.5460000000003</v>
          </cell>
          <cell r="H652">
            <v>-6.0010000000000003</v>
          </cell>
        </row>
        <row r="653">
          <cell r="C653">
            <v>3811.0839999999998</v>
          </cell>
          <cell r="D653">
            <v>3.5710000000000002</v>
          </cell>
          <cell r="G653">
            <v>5669.9409999999998</v>
          </cell>
          <cell r="H653">
            <v>-5.8470000000000004</v>
          </cell>
        </row>
        <row r="654">
          <cell r="C654">
            <v>3816.3220000000001</v>
          </cell>
          <cell r="D654">
            <v>3.6749999999999998</v>
          </cell>
          <cell r="G654">
            <v>5689.3739999999998</v>
          </cell>
          <cell r="H654">
            <v>-5.9059999999999997</v>
          </cell>
        </row>
        <row r="655">
          <cell r="C655">
            <v>3822.5569999999998</v>
          </cell>
          <cell r="D655">
            <v>3.6829999999999998</v>
          </cell>
          <cell r="G655">
            <v>5701.8729999999996</v>
          </cell>
          <cell r="H655">
            <v>-5.9470000000000001</v>
          </cell>
        </row>
        <row r="656">
          <cell r="C656">
            <v>3826.0970000000002</v>
          </cell>
          <cell r="D656">
            <v>3.742</v>
          </cell>
          <cell r="G656">
            <v>5715.1750000000002</v>
          </cell>
          <cell r="H656">
            <v>-5.8540000000000001</v>
          </cell>
        </row>
        <row r="657">
          <cell r="C657">
            <v>3832.6190000000001</v>
          </cell>
          <cell r="D657">
            <v>3.669</v>
          </cell>
          <cell r="G657">
            <v>5727.4589999999998</v>
          </cell>
          <cell r="H657">
            <v>-5.7329999999999997</v>
          </cell>
        </row>
        <row r="658">
          <cell r="C658">
            <v>3837.1129999999998</v>
          </cell>
          <cell r="D658">
            <v>3.6219999999999999</v>
          </cell>
          <cell r="G658">
            <v>5745.84</v>
          </cell>
          <cell r="H658">
            <v>-5.8639999999999999</v>
          </cell>
        </row>
        <row r="659">
          <cell r="C659">
            <v>3841.4670000000001</v>
          </cell>
          <cell r="D659">
            <v>3.5819999999999999</v>
          </cell>
          <cell r="G659">
            <v>5765.6350000000002</v>
          </cell>
          <cell r="H659">
            <v>-6.1710000000000003</v>
          </cell>
        </row>
        <row r="660">
          <cell r="C660">
            <v>3845.5610000000001</v>
          </cell>
          <cell r="D660">
            <v>3.7120000000000002</v>
          </cell>
          <cell r="G660">
            <v>5786.1869999999999</v>
          </cell>
          <cell r="H660">
            <v>-6.07</v>
          </cell>
        </row>
        <row r="661">
          <cell r="C661">
            <v>3849.1129999999998</v>
          </cell>
          <cell r="D661">
            <v>3.637</v>
          </cell>
          <cell r="G661">
            <v>5801.7939999999999</v>
          </cell>
          <cell r="H661">
            <v>-6.0380000000000003</v>
          </cell>
        </row>
        <row r="662">
          <cell r="C662">
            <v>3854.3130000000001</v>
          </cell>
          <cell r="D662">
            <v>3.6030000000000002</v>
          </cell>
          <cell r="G662">
            <v>5819.223</v>
          </cell>
          <cell r="H662">
            <v>-6.0679999999999996</v>
          </cell>
        </row>
        <row r="663">
          <cell r="C663">
            <v>3857.4630000000002</v>
          </cell>
          <cell r="D663">
            <v>3.51</v>
          </cell>
          <cell r="G663">
            <v>5834.9009999999998</v>
          </cell>
          <cell r="H663">
            <v>-6.0490000000000004</v>
          </cell>
        </row>
        <row r="664">
          <cell r="C664">
            <v>3862.54</v>
          </cell>
          <cell r="D664">
            <v>2.9550000000000001</v>
          </cell>
          <cell r="G664">
            <v>5854.94</v>
          </cell>
          <cell r="H664">
            <v>-5.9749999999999996</v>
          </cell>
        </row>
        <row r="665">
          <cell r="C665">
            <v>3869.1590000000001</v>
          </cell>
          <cell r="D665">
            <v>2.7160000000000002</v>
          </cell>
          <cell r="G665">
            <v>5875.9480000000003</v>
          </cell>
          <cell r="H665">
            <v>-5.7069999999999999</v>
          </cell>
        </row>
        <row r="666">
          <cell r="C666">
            <v>3875.585</v>
          </cell>
          <cell r="D666">
            <v>2.5409999999999999</v>
          </cell>
          <cell r="G666">
            <v>5902.1620000000003</v>
          </cell>
          <cell r="H666">
            <v>-5.5510000000000002</v>
          </cell>
        </row>
        <row r="667">
          <cell r="C667">
            <v>3884.5990000000002</v>
          </cell>
          <cell r="D667">
            <v>2.7109999999999999</v>
          </cell>
          <cell r="G667">
            <v>5913.1</v>
          </cell>
          <cell r="H667">
            <v>-5.5049999999999999</v>
          </cell>
        </row>
        <row r="668">
          <cell r="C668">
            <v>3891.9670000000001</v>
          </cell>
          <cell r="D668">
            <v>2.891</v>
          </cell>
          <cell r="G668">
            <v>5943.9160000000002</v>
          </cell>
          <cell r="H668">
            <v>-6.2350000000000003</v>
          </cell>
        </row>
        <row r="669">
          <cell r="C669">
            <v>3900.386</v>
          </cell>
          <cell r="D669">
            <v>2.9340000000000002</v>
          </cell>
          <cell r="G669">
            <v>5956.1610000000001</v>
          </cell>
          <cell r="H669">
            <v>-6.3120000000000003</v>
          </cell>
        </row>
        <row r="670">
          <cell r="C670">
            <v>3905.8910000000001</v>
          </cell>
          <cell r="D670">
            <v>3.0680000000000001</v>
          </cell>
          <cell r="G670">
            <v>5963.951</v>
          </cell>
          <cell r="H670">
            <v>-6.415</v>
          </cell>
        </row>
        <row r="671">
          <cell r="C671">
            <v>3912.1819999999998</v>
          </cell>
          <cell r="D671">
            <v>3.0070000000000001</v>
          </cell>
          <cell r="G671">
            <v>5973.6570000000002</v>
          </cell>
          <cell r="H671">
            <v>-6.4530000000000003</v>
          </cell>
        </row>
        <row r="672">
          <cell r="C672">
            <v>3918.3139999999999</v>
          </cell>
          <cell r="D672">
            <v>2.915</v>
          </cell>
          <cell r="G672">
            <v>5982.9229999999998</v>
          </cell>
          <cell r="H672">
            <v>-6.484</v>
          </cell>
        </row>
        <row r="673">
          <cell r="C673">
            <v>3921.4110000000001</v>
          </cell>
          <cell r="D673">
            <v>2.9540000000000002</v>
          </cell>
          <cell r="G673">
            <v>5989.5029999999997</v>
          </cell>
          <cell r="H673">
            <v>-6.6029999999999998</v>
          </cell>
        </row>
        <row r="674">
          <cell r="C674">
            <v>3927.194</v>
          </cell>
          <cell r="D674">
            <v>2.782</v>
          </cell>
          <cell r="G674">
            <v>5996.3130000000001</v>
          </cell>
          <cell r="H674">
            <v>-6.5620000000000003</v>
          </cell>
        </row>
        <row r="675">
          <cell r="C675">
            <v>3933.63</v>
          </cell>
          <cell r="D675">
            <v>2.552</v>
          </cell>
          <cell r="G675">
            <v>6000.9840000000004</v>
          </cell>
          <cell r="H675">
            <v>-6.4820000000000002</v>
          </cell>
        </row>
        <row r="676">
          <cell r="C676">
            <v>3939.3429999999998</v>
          </cell>
          <cell r="D676">
            <v>2.2610000000000001</v>
          </cell>
          <cell r="G676">
            <v>6023.0860000000002</v>
          </cell>
          <cell r="H676">
            <v>-7.0819999999999999</v>
          </cell>
        </row>
        <row r="677">
          <cell r="C677">
            <v>3945.694</v>
          </cell>
          <cell r="D677">
            <v>2.101</v>
          </cell>
          <cell r="G677">
            <v>6036.6019999999999</v>
          </cell>
          <cell r="H677">
            <v>-7.3150000000000004</v>
          </cell>
        </row>
        <row r="678">
          <cell r="C678">
            <v>3951.7489999999998</v>
          </cell>
          <cell r="D678">
            <v>2.2149999999999999</v>
          </cell>
          <cell r="G678">
            <v>6057.1009999999997</v>
          </cell>
          <cell r="H678">
            <v>-7.8650000000000002</v>
          </cell>
        </row>
        <row r="679">
          <cell r="C679">
            <v>3959.1410000000001</v>
          </cell>
          <cell r="D679">
            <v>2.2909999999999999</v>
          </cell>
          <cell r="G679">
            <v>6076.89</v>
          </cell>
          <cell r="H679">
            <v>-8.5839999999999996</v>
          </cell>
        </row>
        <row r="680">
          <cell r="C680">
            <v>3969.0590000000002</v>
          </cell>
          <cell r="D680">
            <v>2.4500000000000002</v>
          </cell>
          <cell r="G680">
            <v>6095.0060000000003</v>
          </cell>
          <cell r="H680">
            <v>-9.0109999999999992</v>
          </cell>
        </row>
        <row r="681">
          <cell r="C681">
            <v>3985.8679999999999</v>
          </cell>
          <cell r="D681">
            <v>2.431</v>
          </cell>
          <cell r="G681">
            <v>6117.3940000000002</v>
          </cell>
          <cell r="H681">
            <v>-9.64</v>
          </cell>
        </row>
        <row r="682">
          <cell r="C682">
            <v>4003.68</v>
          </cell>
          <cell r="D682">
            <v>2.4129999999999998</v>
          </cell>
          <cell r="G682">
            <v>6138.348</v>
          </cell>
          <cell r="H682">
            <v>-10.417999999999999</v>
          </cell>
        </row>
        <row r="683">
          <cell r="C683">
            <v>4018.1869999999999</v>
          </cell>
          <cell r="D683">
            <v>2.3660000000000001</v>
          </cell>
          <cell r="G683">
            <v>6159.48</v>
          </cell>
          <cell r="H683">
            <v>-11.164</v>
          </cell>
        </row>
        <row r="684">
          <cell r="C684">
            <v>4032.0410000000002</v>
          </cell>
          <cell r="D684">
            <v>2.4239999999999999</v>
          </cell>
          <cell r="G684">
            <v>6167.3459999999995</v>
          </cell>
          <cell r="H684">
            <v>-11.39</v>
          </cell>
        </row>
        <row r="685">
          <cell r="C685">
            <v>4037.8380000000002</v>
          </cell>
          <cell r="D685">
            <v>2.4660000000000002</v>
          </cell>
          <cell r="G685">
            <v>6173.7359999999999</v>
          </cell>
          <cell r="H685">
            <v>-11.551</v>
          </cell>
        </row>
        <row r="686">
          <cell r="C686">
            <v>4044.627</v>
          </cell>
          <cell r="D686">
            <v>2.464</v>
          </cell>
          <cell r="G686">
            <v>6177.8190000000004</v>
          </cell>
          <cell r="H686">
            <v>-11.504</v>
          </cell>
        </row>
        <row r="687">
          <cell r="C687">
            <v>4055.4690000000001</v>
          </cell>
          <cell r="D687">
            <v>2.7</v>
          </cell>
          <cell r="G687">
            <v>6184.27</v>
          </cell>
          <cell r="H687">
            <v>-11.417999999999999</v>
          </cell>
        </row>
        <row r="688">
          <cell r="C688">
            <v>4065.8679999999999</v>
          </cell>
          <cell r="D688">
            <v>2.5750000000000002</v>
          </cell>
          <cell r="G688">
            <v>6189.2719999999999</v>
          </cell>
          <cell r="H688">
            <v>-11.151999999999999</v>
          </cell>
        </row>
        <row r="689">
          <cell r="C689">
            <v>4078.183</v>
          </cell>
          <cell r="D689">
            <v>2.4649999999999999</v>
          </cell>
          <cell r="G689">
            <v>6195.0569999999998</v>
          </cell>
          <cell r="H689">
            <v>-10.885999999999999</v>
          </cell>
        </row>
        <row r="690">
          <cell r="C690">
            <v>4084.3130000000001</v>
          </cell>
          <cell r="D690">
            <v>2.4020000000000001</v>
          </cell>
          <cell r="G690">
            <v>6202.1629999999996</v>
          </cell>
          <cell r="H690">
            <v>-10.507999999999999</v>
          </cell>
        </row>
        <row r="691">
          <cell r="C691">
            <v>4097.7510000000002</v>
          </cell>
          <cell r="D691">
            <v>2.2029999999999998</v>
          </cell>
          <cell r="G691">
            <v>6207.576</v>
          </cell>
          <cell r="H691">
            <v>-10.208</v>
          </cell>
        </row>
        <row r="692">
          <cell r="C692">
            <v>4111.8320000000003</v>
          </cell>
          <cell r="D692">
            <v>2.5369999999999999</v>
          </cell>
          <cell r="G692">
            <v>6212.8810000000003</v>
          </cell>
          <cell r="H692">
            <v>-9.9659999999999993</v>
          </cell>
        </row>
        <row r="693">
          <cell r="C693">
            <v>4122.6629999999996</v>
          </cell>
          <cell r="D693">
            <v>2.5510000000000002</v>
          </cell>
          <cell r="G693">
            <v>6218.6469999999999</v>
          </cell>
          <cell r="H693">
            <v>-9.6199999999999992</v>
          </cell>
        </row>
        <row r="694">
          <cell r="C694">
            <v>4135.9480000000003</v>
          </cell>
          <cell r="D694">
            <v>2.7309999999999999</v>
          </cell>
          <cell r="G694">
            <v>6223.9949999999999</v>
          </cell>
          <cell r="H694">
            <v>-8.9329999999999998</v>
          </cell>
        </row>
        <row r="695">
          <cell r="C695">
            <v>4148.7839999999997</v>
          </cell>
          <cell r="D695">
            <v>2.657</v>
          </cell>
          <cell r="G695">
            <v>6228.6909999999998</v>
          </cell>
          <cell r="H695">
            <v>-8.4890000000000008</v>
          </cell>
        </row>
        <row r="696">
          <cell r="C696">
            <v>4150.942</v>
          </cell>
          <cell r="D696">
            <v>2.6560000000000001</v>
          </cell>
          <cell r="G696">
            <v>6235.8450000000003</v>
          </cell>
          <cell r="H696">
            <v>-8.125</v>
          </cell>
        </row>
        <row r="697">
          <cell r="C697">
            <v>4154.2030000000004</v>
          </cell>
          <cell r="D697">
            <v>2.5510000000000002</v>
          </cell>
          <cell r="G697">
            <v>6240.6329999999998</v>
          </cell>
          <cell r="H697">
            <v>-7.8470000000000004</v>
          </cell>
        </row>
        <row r="698">
          <cell r="C698">
            <v>4157.6670000000004</v>
          </cell>
          <cell r="D698">
            <v>2.5539999999999998</v>
          </cell>
          <cell r="G698">
            <v>6244.6030000000001</v>
          </cell>
          <cell r="H698">
            <v>-7.6630000000000003</v>
          </cell>
        </row>
        <row r="699">
          <cell r="C699">
            <v>4161.567</v>
          </cell>
          <cell r="D699">
            <v>2.5739999999999998</v>
          </cell>
          <cell r="G699">
            <v>6249.67</v>
          </cell>
          <cell r="H699">
            <v>-7.2880000000000003</v>
          </cell>
        </row>
        <row r="700">
          <cell r="C700">
            <v>4163.4359999999997</v>
          </cell>
          <cell r="D700">
            <v>2.6240000000000001</v>
          </cell>
          <cell r="G700">
            <v>6254.5029999999997</v>
          </cell>
          <cell r="H700">
            <v>-7.2089999999999996</v>
          </cell>
        </row>
        <row r="701">
          <cell r="C701">
            <v>4167.451</v>
          </cell>
          <cell r="D701">
            <v>2.706</v>
          </cell>
          <cell r="G701">
            <v>6258.5259999999998</v>
          </cell>
          <cell r="H701">
            <v>-7.0590000000000002</v>
          </cell>
        </row>
        <row r="702">
          <cell r="C702">
            <v>4173.634</v>
          </cell>
          <cell r="D702">
            <v>2.617</v>
          </cell>
          <cell r="G702">
            <v>6261.585</v>
          </cell>
          <cell r="H702">
            <v>-6.899</v>
          </cell>
        </row>
        <row r="703">
          <cell r="C703">
            <v>4178.3069999999998</v>
          </cell>
          <cell r="D703">
            <v>2.613</v>
          </cell>
          <cell r="G703">
            <v>6271.3530000000001</v>
          </cell>
          <cell r="H703">
            <v>-6.9260000000000002</v>
          </cell>
        </row>
        <row r="704">
          <cell r="C704">
            <v>4182.0649999999996</v>
          </cell>
          <cell r="D704">
            <v>2.7</v>
          </cell>
          <cell r="G704">
            <v>6278.18</v>
          </cell>
          <cell r="H704">
            <v>-7.024</v>
          </cell>
        </row>
        <row r="705">
          <cell r="C705">
            <v>4186.79</v>
          </cell>
          <cell r="D705">
            <v>2.7</v>
          </cell>
          <cell r="G705">
            <v>6285.4210000000003</v>
          </cell>
          <cell r="H705">
            <v>-7.016</v>
          </cell>
        </row>
        <row r="706">
          <cell r="C706">
            <v>4189.4859999999999</v>
          </cell>
          <cell r="D706">
            <v>2.6640000000000001</v>
          </cell>
          <cell r="G706">
            <v>6301.33</v>
          </cell>
          <cell r="H706">
            <v>-7.1760000000000002</v>
          </cell>
        </row>
        <row r="707">
          <cell r="C707">
            <v>4192.3959999999997</v>
          </cell>
          <cell r="D707">
            <v>2.5409999999999999</v>
          </cell>
          <cell r="G707">
            <v>6308.7479999999996</v>
          </cell>
          <cell r="H707">
            <v>-7.359</v>
          </cell>
        </row>
        <row r="708">
          <cell r="C708">
            <v>4195.9120000000003</v>
          </cell>
          <cell r="D708">
            <v>2.5449999999999999</v>
          </cell>
          <cell r="G708">
            <v>6318.9009999999998</v>
          </cell>
          <cell r="H708">
            <v>-7.3079999999999998</v>
          </cell>
        </row>
        <row r="709">
          <cell r="C709">
            <v>4201.5709999999999</v>
          </cell>
          <cell r="D709">
            <v>2.6579999999999999</v>
          </cell>
          <cell r="G709">
            <v>6329.2280000000001</v>
          </cell>
          <cell r="H709">
            <v>-7.4329999999999998</v>
          </cell>
        </row>
        <row r="710">
          <cell r="C710">
            <v>4209.6409999999996</v>
          </cell>
          <cell r="D710">
            <v>2.67</v>
          </cell>
          <cell r="G710">
            <v>6333.799</v>
          </cell>
          <cell r="H710">
            <v>-7.2140000000000004</v>
          </cell>
        </row>
        <row r="711">
          <cell r="C711">
            <v>4212.0770000000002</v>
          </cell>
          <cell r="D711">
            <v>2.66</v>
          </cell>
          <cell r="G711">
            <v>6338.9</v>
          </cell>
          <cell r="H711">
            <v>-7.0579999999999998</v>
          </cell>
        </row>
        <row r="712">
          <cell r="C712">
            <v>4216.951</v>
          </cell>
          <cell r="D712">
            <v>2.62</v>
          </cell>
          <cell r="G712">
            <v>6341.73</v>
          </cell>
          <cell r="H712">
            <v>-6.8760000000000003</v>
          </cell>
        </row>
        <row r="713">
          <cell r="C713">
            <v>4219.0780000000004</v>
          </cell>
          <cell r="D713">
            <v>2.6</v>
          </cell>
          <cell r="G713">
            <v>6344.6769999999997</v>
          </cell>
          <cell r="H713">
            <v>-6.5460000000000003</v>
          </cell>
        </row>
        <row r="714">
          <cell r="C714">
            <v>4223.8549999999996</v>
          </cell>
          <cell r="D714">
            <v>2.6139999999999999</v>
          </cell>
          <cell r="G714">
            <v>6349.4589999999998</v>
          </cell>
          <cell r="H714">
            <v>-6.37</v>
          </cell>
        </row>
        <row r="715">
          <cell r="C715">
            <v>4228.0429999999997</v>
          </cell>
          <cell r="D715">
            <v>2.629</v>
          </cell>
          <cell r="G715">
            <v>6353.4880000000003</v>
          </cell>
          <cell r="H715">
            <v>-6.1779999999999999</v>
          </cell>
        </row>
        <row r="716">
          <cell r="C716">
            <v>4232.3909999999996</v>
          </cell>
          <cell r="D716">
            <v>2.6619999999999999</v>
          </cell>
          <cell r="G716">
            <v>6357.0450000000001</v>
          </cell>
          <cell r="H716">
            <v>-5.931</v>
          </cell>
        </row>
        <row r="717">
          <cell r="C717">
            <v>4238.1289999999999</v>
          </cell>
          <cell r="D717">
            <v>2.7290000000000001</v>
          </cell>
          <cell r="G717">
            <v>6362.2330000000002</v>
          </cell>
          <cell r="H717">
            <v>-5.8730000000000002</v>
          </cell>
        </row>
        <row r="718">
          <cell r="C718">
            <v>4242.8389999999999</v>
          </cell>
          <cell r="D718">
            <v>2.7330000000000001</v>
          </cell>
          <cell r="G718">
            <v>6368.0839999999998</v>
          </cell>
          <cell r="H718">
            <v>-5.7140000000000004</v>
          </cell>
        </row>
        <row r="719">
          <cell r="C719">
            <v>4249.3130000000001</v>
          </cell>
          <cell r="D719">
            <v>2.7890000000000001</v>
          </cell>
          <cell r="G719">
            <v>6370.6559999999999</v>
          </cell>
          <cell r="H719">
            <v>-5.54</v>
          </cell>
        </row>
        <row r="720">
          <cell r="C720">
            <v>4256.0479999999998</v>
          </cell>
          <cell r="D720">
            <v>2.8780000000000001</v>
          </cell>
          <cell r="G720">
            <v>6376.9459999999999</v>
          </cell>
          <cell r="H720">
            <v>-5.577</v>
          </cell>
        </row>
        <row r="721">
          <cell r="C721">
            <v>4261.3230000000003</v>
          </cell>
          <cell r="D721">
            <v>2.8610000000000002</v>
          </cell>
          <cell r="G721">
            <v>6382.8819999999996</v>
          </cell>
          <cell r="H721">
            <v>-5.609</v>
          </cell>
        </row>
        <row r="722">
          <cell r="C722">
            <v>4271.5200000000004</v>
          </cell>
          <cell r="D722">
            <v>2.7290000000000001</v>
          </cell>
          <cell r="G722">
            <v>6386.951</v>
          </cell>
          <cell r="H722">
            <v>-5.5289999999999999</v>
          </cell>
        </row>
        <row r="723">
          <cell r="C723">
            <v>4287.7700000000004</v>
          </cell>
          <cell r="D723">
            <v>2.6640000000000001</v>
          </cell>
          <cell r="G723">
            <v>6391.9530000000004</v>
          </cell>
          <cell r="H723">
            <v>-5.4390000000000001</v>
          </cell>
        </row>
        <row r="724">
          <cell r="C724">
            <v>4301.2560000000003</v>
          </cell>
          <cell r="D724">
            <v>2.7250000000000001</v>
          </cell>
          <cell r="G724">
            <v>6395.6319999999996</v>
          </cell>
          <cell r="H724">
            <v>-5.5410000000000004</v>
          </cell>
        </row>
        <row r="725">
          <cell r="C725">
            <v>4315.2619999999997</v>
          </cell>
          <cell r="D725">
            <v>2.7519999999999998</v>
          </cell>
          <cell r="G725">
            <v>6398.42</v>
          </cell>
          <cell r="H725">
            <v>-5.5430000000000001</v>
          </cell>
        </row>
        <row r="726">
          <cell r="C726">
            <v>4333.2870000000003</v>
          </cell>
          <cell r="D726">
            <v>2.8530000000000002</v>
          </cell>
          <cell r="G726">
            <v>6401.9669999999996</v>
          </cell>
          <cell r="H726">
            <v>-5.56</v>
          </cell>
        </row>
        <row r="727">
          <cell r="C727">
            <v>4352.0789999999997</v>
          </cell>
          <cell r="D727">
            <v>2.923</v>
          </cell>
          <cell r="G727">
            <v>6406.7889999999998</v>
          </cell>
          <cell r="H727">
            <v>-5.6130000000000004</v>
          </cell>
        </row>
        <row r="728">
          <cell r="C728">
            <v>4368.5280000000002</v>
          </cell>
          <cell r="D728">
            <v>2.867</v>
          </cell>
          <cell r="G728">
            <v>6411.8469999999998</v>
          </cell>
          <cell r="H728">
            <v>-5.7140000000000004</v>
          </cell>
        </row>
        <row r="729">
          <cell r="C729">
            <v>4385.2839999999997</v>
          </cell>
          <cell r="D729">
            <v>3.0009999999999999</v>
          </cell>
          <cell r="G729">
            <v>6417.5860000000002</v>
          </cell>
          <cell r="H729">
            <v>-5.8140000000000001</v>
          </cell>
        </row>
        <row r="730">
          <cell r="C730">
            <v>4404.7740000000003</v>
          </cell>
          <cell r="D730">
            <v>3.044</v>
          </cell>
          <cell r="G730">
            <v>6422.5159999999996</v>
          </cell>
          <cell r="H730">
            <v>-5.92</v>
          </cell>
        </row>
        <row r="731">
          <cell r="C731">
            <v>4418.9790000000003</v>
          </cell>
          <cell r="D731">
            <v>3.1520000000000001</v>
          </cell>
          <cell r="G731">
            <v>6427.8950000000004</v>
          </cell>
          <cell r="H731">
            <v>-6.0750000000000002</v>
          </cell>
        </row>
        <row r="732">
          <cell r="C732">
            <v>4437.1549999999997</v>
          </cell>
          <cell r="D732">
            <v>3.1280000000000001</v>
          </cell>
          <cell r="G732">
            <v>6432.0370000000003</v>
          </cell>
          <cell r="H732">
            <v>-6.125</v>
          </cell>
        </row>
        <row r="733">
          <cell r="C733">
            <v>4455.9369999999999</v>
          </cell>
          <cell r="D733">
            <v>3.0219999999999998</v>
          </cell>
          <cell r="G733">
            <v>6436.2439999999997</v>
          </cell>
          <cell r="H733">
            <v>-6.3959999999999999</v>
          </cell>
        </row>
        <row r="734">
          <cell r="C734">
            <v>4472.1610000000001</v>
          </cell>
          <cell r="D734">
            <v>2.1669999999999998</v>
          </cell>
          <cell r="G734">
            <v>6440.4549999999999</v>
          </cell>
          <cell r="H734">
            <v>-6.5709999999999997</v>
          </cell>
        </row>
        <row r="735">
          <cell r="C735">
            <v>4478.4459999999999</v>
          </cell>
          <cell r="D735">
            <v>1.552</v>
          </cell>
          <cell r="G735">
            <v>6444.1270000000004</v>
          </cell>
          <cell r="H735">
            <v>-6.7149999999999999</v>
          </cell>
        </row>
        <row r="736">
          <cell r="C736">
            <v>4482.9139999999998</v>
          </cell>
          <cell r="D736">
            <v>1.0629999999999999</v>
          </cell>
          <cell r="G736">
            <v>6447.7250000000004</v>
          </cell>
          <cell r="H736">
            <v>-7.0149999999999997</v>
          </cell>
        </row>
        <row r="737">
          <cell r="C737">
            <v>4486.9309999999996</v>
          </cell>
          <cell r="D737">
            <v>0.55900000000000005</v>
          </cell>
          <cell r="G737">
            <v>6454.0550000000003</v>
          </cell>
          <cell r="H737">
            <v>-7.3689999999999998</v>
          </cell>
        </row>
        <row r="738">
          <cell r="C738">
            <v>4491.9380000000001</v>
          </cell>
          <cell r="D738">
            <v>-0.26800000000000002</v>
          </cell>
          <cell r="G738">
            <v>6460.1639999999998</v>
          </cell>
          <cell r="H738">
            <v>-7.5990000000000002</v>
          </cell>
        </row>
        <row r="739">
          <cell r="C739">
            <v>4495.067</v>
          </cell>
          <cell r="D739">
            <v>-0.81399999999999995</v>
          </cell>
          <cell r="G739">
            <v>6467.6779999999999</v>
          </cell>
          <cell r="H739">
            <v>-7.6369999999999996</v>
          </cell>
        </row>
        <row r="740">
          <cell r="C740">
            <v>4499.4759999999997</v>
          </cell>
          <cell r="D740">
            <v>-1.335</v>
          </cell>
          <cell r="G740">
            <v>6486.3509999999997</v>
          </cell>
          <cell r="H740">
            <v>-7.3079999999999998</v>
          </cell>
        </row>
        <row r="741">
          <cell r="C741">
            <v>4505.4970000000003</v>
          </cell>
          <cell r="D741">
            <v>-2.0819999999999999</v>
          </cell>
          <cell r="G741">
            <v>6501.8680000000004</v>
          </cell>
          <cell r="H741">
            <v>-6.8140000000000001</v>
          </cell>
        </row>
        <row r="742">
          <cell r="C742">
            <v>4508.1220000000003</v>
          </cell>
          <cell r="D742">
            <v>-2.4529999999999998</v>
          </cell>
          <cell r="G742">
            <v>6519.5519999999997</v>
          </cell>
          <cell r="H742">
            <v>-6.46</v>
          </cell>
        </row>
        <row r="743">
          <cell r="C743">
            <v>4511.5839999999998</v>
          </cell>
          <cell r="D743">
            <v>-2.823</v>
          </cell>
          <cell r="G743">
            <v>6530.2889999999998</v>
          </cell>
          <cell r="H743">
            <v>-6.0270000000000001</v>
          </cell>
        </row>
        <row r="744">
          <cell r="C744">
            <v>4515.6369999999997</v>
          </cell>
          <cell r="D744">
            <v>-3.206</v>
          </cell>
          <cell r="G744">
            <v>6539.2089999999998</v>
          </cell>
          <cell r="H744">
            <v>-5.8019999999999996</v>
          </cell>
        </row>
        <row r="745">
          <cell r="C745">
            <v>4520.0810000000001</v>
          </cell>
          <cell r="D745">
            <v>-3.4550000000000001</v>
          </cell>
          <cell r="G745">
            <v>6553.9279999999999</v>
          </cell>
          <cell r="H745">
            <v>-5.41</v>
          </cell>
        </row>
        <row r="746">
          <cell r="C746">
            <v>4523.9669999999996</v>
          </cell>
          <cell r="D746">
            <v>-3.6619999999999999</v>
          </cell>
          <cell r="G746">
            <v>6566.5789999999997</v>
          </cell>
          <cell r="H746">
            <v>-5.117</v>
          </cell>
        </row>
        <row r="747">
          <cell r="C747">
            <v>4527.6589999999997</v>
          </cell>
          <cell r="D747">
            <v>-3.9249999999999998</v>
          </cell>
          <cell r="G747">
            <v>6584.0259999999998</v>
          </cell>
          <cell r="H747">
            <v>-4.7089999999999996</v>
          </cell>
        </row>
        <row r="748">
          <cell r="C748">
            <v>4531.7889999999998</v>
          </cell>
          <cell r="D748">
            <v>-4.1470000000000002</v>
          </cell>
          <cell r="G748">
            <v>6593.8320000000003</v>
          </cell>
          <cell r="H748">
            <v>-4.3120000000000003</v>
          </cell>
        </row>
        <row r="749">
          <cell r="C749">
            <v>4536.9070000000002</v>
          </cell>
          <cell r="D749">
            <v>-4.093</v>
          </cell>
          <cell r="G749">
            <v>6611.9049999999997</v>
          </cell>
          <cell r="H749">
            <v>-3.7080000000000002</v>
          </cell>
        </row>
        <row r="750">
          <cell r="C750">
            <v>4541.4459999999999</v>
          </cell>
          <cell r="D750">
            <v>-4.13</v>
          </cell>
          <cell r="G750">
            <v>6630.8239999999996</v>
          </cell>
          <cell r="H750">
            <v>-3.5379999999999998</v>
          </cell>
        </row>
        <row r="751">
          <cell r="C751">
            <v>4544.1189999999997</v>
          </cell>
          <cell r="D751">
            <v>-4.117</v>
          </cell>
          <cell r="G751">
            <v>6647.0349999999999</v>
          </cell>
          <cell r="H751">
            <v>-3.177</v>
          </cell>
        </row>
        <row r="752">
          <cell r="C752">
            <v>4547.8869999999997</v>
          </cell>
          <cell r="D752">
            <v>-4.0599999999999996</v>
          </cell>
          <cell r="G752">
            <v>6664.942</v>
          </cell>
          <cell r="H752">
            <v>-3.2160000000000002</v>
          </cell>
        </row>
        <row r="753">
          <cell r="C753">
            <v>4551.259</v>
          </cell>
          <cell r="D753">
            <v>-4.0030000000000001</v>
          </cell>
          <cell r="G753">
            <v>6676.6379999999999</v>
          </cell>
          <cell r="H753">
            <v>-3.5019999999999998</v>
          </cell>
        </row>
        <row r="754">
          <cell r="C754">
            <v>4554.5810000000001</v>
          </cell>
          <cell r="D754">
            <v>-3.7869999999999999</v>
          </cell>
          <cell r="G754">
            <v>6690.8770000000004</v>
          </cell>
          <cell r="H754">
            <v>-3.532</v>
          </cell>
        </row>
        <row r="755">
          <cell r="C755">
            <v>4557.335</v>
          </cell>
          <cell r="D755">
            <v>-3.7029999999999998</v>
          </cell>
          <cell r="G755">
            <v>6734.12</v>
          </cell>
          <cell r="H755">
            <v>-3.87</v>
          </cell>
        </row>
        <row r="756">
          <cell r="C756">
            <v>4566.4690000000001</v>
          </cell>
          <cell r="D756">
            <v>-3.4329999999999998</v>
          </cell>
          <cell r="G756">
            <v>6761.0169999999998</v>
          </cell>
          <cell r="H756">
            <v>-3.4809999999999999</v>
          </cell>
        </row>
        <row r="757">
          <cell r="C757">
            <v>4568.2749999999996</v>
          </cell>
          <cell r="D757">
            <v>-3.298</v>
          </cell>
          <cell r="G757">
            <v>6777.0169999999998</v>
          </cell>
          <cell r="H757">
            <v>-3.71</v>
          </cell>
        </row>
        <row r="758">
          <cell r="C758">
            <v>4570.643</v>
          </cell>
          <cell r="D758">
            <v>-3.1509999999999998</v>
          </cell>
          <cell r="G758">
            <v>6791.7849999999999</v>
          </cell>
          <cell r="H758">
            <v>-3.9039999999999999</v>
          </cell>
        </row>
        <row r="759">
          <cell r="C759">
            <v>4573.2259999999997</v>
          </cell>
          <cell r="D759">
            <v>-2.8149999999999999</v>
          </cell>
          <cell r="G759">
            <v>6804.3119999999999</v>
          </cell>
          <cell r="H759">
            <v>-4.0419999999999998</v>
          </cell>
        </row>
        <row r="760">
          <cell r="C760">
            <v>4575.6220000000003</v>
          </cell>
          <cell r="D760">
            <v>-2.577</v>
          </cell>
          <cell r="G760">
            <v>6820.165</v>
          </cell>
          <cell r="H760">
            <v>-4.3079999999999998</v>
          </cell>
        </row>
        <row r="761">
          <cell r="C761">
            <v>4578.8649999999998</v>
          </cell>
          <cell r="D761">
            <v>-2.23</v>
          </cell>
          <cell r="G761">
            <v>6838.8029999999999</v>
          </cell>
          <cell r="H761">
            <v>-4.6790000000000003</v>
          </cell>
        </row>
        <row r="762">
          <cell r="C762">
            <v>4581.2849999999999</v>
          </cell>
          <cell r="D762">
            <v>-1.748</v>
          </cell>
          <cell r="G762">
            <v>6858.3119999999999</v>
          </cell>
          <cell r="H762">
            <v>-5.0579999999999998</v>
          </cell>
        </row>
        <row r="763">
          <cell r="C763">
            <v>4587.0910000000003</v>
          </cell>
          <cell r="D763">
            <v>-0.48599999999999999</v>
          </cell>
          <cell r="G763">
            <v>6880.45</v>
          </cell>
          <cell r="H763">
            <v>-5.42</v>
          </cell>
        </row>
        <row r="764">
          <cell r="C764">
            <v>4591.0590000000002</v>
          </cell>
          <cell r="D764">
            <v>0.115</v>
          </cell>
          <cell r="G764">
            <v>6898.52</v>
          </cell>
          <cell r="H764">
            <v>-5.6520000000000001</v>
          </cell>
        </row>
        <row r="765">
          <cell r="C765">
            <v>4598.68</v>
          </cell>
          <cell r="D765">
            <v>1.2829999999999999</v>
          </cell>
          <cell r="G765">
            <v>6916.7939999999999</v>
          </cell>
          <cell r="H765">
            <v>-5.65</v>
          </cell>
        </row>
        <row r="766">
          <cell r="C766">
            <v>4614.8509999999997</v>
          </cell>
          <cell r="D766">
            <v>2.6840000000000002</v>
          </cell>
          <cell r="G766">
            <v>6934.7669999999998</v>
          </cell>
          <cell r="H766">
            <v>-5.5449999999999999</v>
          </cell>
        </row>
        <row r="767">
          <cell r="C767">
            <v>4628.55</v>
          </cell>
          <cell r="D767">
            <v>3.0489999999999999</v>
          </cell>
          <cell r="G767">
            <v>6954.098</v>
          </cell>
          <cell r="H767">
            <v>-5.5750000000000002</v>
          </cell>
        </row>
        <row r="768">
          <cell r="C768">
            <v>4643.152</v>
          </cell>
          <cell r="D768">
            <v>3.1989999999999998</v>
          </cell>
          <cell r="G768">
            <v>6973.1959999999999</v>
          </cell>
          <cell r="H768">
            <v>-5.5190000000000001</v>
          </cell>
        </row>
        <row r="769">
          <cell r="C769">
            <v>4663.018</v>
          </cell>
          <cell r="D769">
            <v>3.1819999999999999</v>
          </cell>
          <cell r="G769">
            <v>6990.7539999999999</v>
          </cell>
          <cell r="H769">
            <v>-5.556</v>
          </cell>
        </row>
        <row r="770">
          <cell r="C770">
            <v>4674.0550000000003</v>
          </cell>
          <cell r="D770">
            <v>3.077</v>
          </cell>
          <cell r="G770">
            <v>7006.7529999999997</v>
          </cell>
          <cell r="H770">
            <v>-5.8049999999999997</v>
          </cell>
        </row>
        <row r="771">
          <cell r="C771">
            <v>4683.402</v>
          </cell>
          <cell r="D771">
            <v>3.1960000000000002</v>
          </cell>
          <cell r="G771">
            <v>7020.2650000000003</v>
          </cell>
          <cell r="H771">
            <v>-5.78</v>
          </cell>
        </row>
        <row r="772">
          <cell r="C772">
            <v>4686.0810000000001</v>
          </cell>
          <cell r="D772">
            <v>3.1440000000000001</v>
          </cell>
          <cell r="G772">
            <v>7038.08</v>
          </cell>
          <cell r="H772">
            <v>-5.7839999999999998</v>
          </cell>
        </row>
        <row r="773">
          <cell r="C773">
            <v>4698.6809999999996</v>
          </cell>
          <cell r="D773">
            <v>3.1880000000000002</v>
          </cell>
          <cell r="G773">
            <v>7050.29</v>
          </cell>
          <cell r="H773">
            <v>-5.6909999999999998</v>
          </cell>
        </row>
        <row r="774">
          <cell r="C774">
            <v>4710.2809999999999</v>
          </cell>
          <cell r="D774">
            <v>3.4620000000000002</v>
          </cell>
          <cell r="G774">
            <v>7069.116</v>
          </cell>
          <cell r="H774">
            <v>-5.843</v>
          </cell>
        </row>
        <row r="775">
          <cell r="C775">
            <v>4719.1450000000004</v>
          </cell>
          <cell r="D775">
            <v>3.7029999999999998</v>
          </cell>
          <cell r="G775">
            <v>7081.5550000000003</v>
          </cell>
          <cell r="H775">
            <v>-5.7629999999999999</v>
          </cell>
        </row>
        <row r="776">
          <cell r="C776">
            <v>4722.4870000000001</v>
          </cell>
          <cell r="D776">
            <v>3.6659999999999999</v>
          </cell>
          <cell r="G776">
            <v>7098.3630000000003</v>
          </cell>
          <cell r="H776">
            <v>-5.7140000000000004</v>
          </cell>
        </row>
        <row r="777">
          <cell r="C777">
            <v>4726.4549999999999</v>
          </cell>
          <cell r="D777">
            <v>3.5739999999999998</v>
          </cell>
          <cell r="G777">
            <v>7105.0889999999999</v>
          </cell>
          <cell r="H777">
            <v>-5.6360000000000001</v>
          </cell>
        </row>
        <row r="778">
          <cell r="C778">
            <v>4731.6639999999998</v>
          </cell>
          <cell r="D778">
            <v>3.5219999999999998</v>
          </cell>
          <cell r="G778">
            <v>7109.1859999999997</v>
          </cell>
          <cell r="H778">
            <v>-5.68</v>
          </cell>
        </row>
        <row r="779">
          <cell r="C779">
            <v>4733.7510000000002</v>
          </cell>
          <cell r="D779">
            <v>3.5529999999999999</v>
          </cell>
          <cell r="G779">
            <v>7114.8059999999996</v>
          </cell>
          <cell r="H779">
            <v>-5.6580000000000004</v>
          </cell>
        </row>
        <row r="780">
          <cell r="C780">
            <v>4736.4009999999998</v>
          </cell>
          <cell r="D780">
            <v>3.5190000000000001</v>
          </cell>
          <cell r="G780">
            <v>7118.6139999999996</v>
          </cell>
          <cell r="H780">
            <v>-5.6340000000000003</v>
          </cell>
        </row>
        <row r="781">
          <cell r="C781">
            <v>4740.732</v>
          </cell>
          <cell r="D781">
            <v>3.4220000000000002</v>
          </cell>
          <cell r="G781">
            <v>7123.3590000000004</v>
          </cell>
          <cell r="H781">
            <v>-5.5640000000000001</v>
          </cell>
        </row>
        <row r="782">
          <cell r="C782">
            <v>4742.8680000000004</v>
          </cell>
          <cell r="D782">
            <v>3.472</v>
          </cell>
          <cell r="G782">
            <v>7129.424</v>
          </cell>
          <cell r="H782">
            <v>-5.4379999999999997</v>
          </cell>
        </row>
        <row r="783">
          <cell r="C783">
            <v>4746.6509999999998</v>
          </cell>
          <cell r="D783">
            <v>3.49</v>
          </cell>
          <cell r="G783">
            <v>7136.13</v>
          </cell>
          <cell r="H783">
            <v>-5.2720000000000002</v>
          </cell>
        </row>
        <row r="784">
          <cell r="C784">
            <v>4749.4740000000002</v>
          </cell>
          <cell r="D784">
            <v>3.29</v>
          </cell>
          <cell r="G784">
            <v>7144.4359999999997</v>
          </cell>
          <cell r="H784">
            <v>-5.0739999999999998</v>
          </cell>
        </row>
        <row r="785">
          <cell r="C785">
            <v>4753.7169999999996</v>
          </cell>
          <cell r="D785">
            <v>3.3889999999999998</v>
          </cell>
          <cell r="G785">
            <v>7150.4489999999996</v>
          </cell>
          <cell r="H785">
            <v>-5.0640000000000001</v>
          </cell>
        </row>
        <row r="786">
          <cell r="C786">
            <v>4756.4870000000001</v>
          </cell>
          <cell r="D786">
            <v>3.4470000000000001</v>
          </cell>
          <cell r="G786">
            <v>7153.3239999999996</v>
          </cell>
          <cell r="H786">
            <v>-5.1719999999999997</v>
          </cell>
        </row>
        <row r="787">
          <cell r="C787">
            <v>4758.6850000000004</v>
          </cell>
          <cell r="D787">
            <v>3.3620000000000001</v>
          </cell>
          <cell r="G787">
            <v>7156.48</v>
          </cell>
          <cell r="H787">
            <v>-5.1319999999999997</v>
          </cell>
        </row>
        <row r="788">
          <cell r="C788">
            <v>4763.2110000000002</v>
          </cell>
          <cell r="D788">
            <v>3.218</v>
          </cell>
          <cell r="G788">
            <v>7160.357</v>
          </cell>
          <cell r="H788">
            <v>-4.9560000000000004</v>
          </cell>
        </row>
        <row r="789">
          <cell r="C789">
            <v>4765.4979999999996</v>
          </cell>
          <cell r="D789">
            <v>3.2410000000000001</v>
          </cell>
          <cell r="G789">
            <v>7164.6170000000002</v>
          </cell>
          <cell r="H789">
            <v>-4.9400000000000004</v>
          </cell>
        </row>
        <row r="790">
          <cell r="C790">
            <v>4767.817</v>
          </cell>
          <cell r="D790">
            <v>3.2480000000000002</v>
          </cell>
          <cell r="G790">
            <v>7169.4440000000004</v>
          </cell>
          <cell r="H790">
            <v>-4.8410000000000002</v>
          </cell>
        </row>
        <row r="791">
          <cell r="C791">
            <v>4771.4740000000002</v>
          </cell>
          <cell r="D791">
            <v>3.23</v>
          </cell>
          <cell r="G791">
            <v>7177.5720000000001</v>
          </cell>
          <cell r="H791">
            <v>-5.1970000000000001</v>
          </cell>
        </row>
        <row r="792">
          <cell r="C792">
            <v>4772.9359999999997</v>
          </cell>
          <cell r="D792">
            <v>3.2130000000000001</v>
          </cell>
          <cell r="G792">
            <v>7182.76</v>
          </cell>
          <cell r="H792">
            <v>-5.1660000000000004</v>
          </cell>
        </row>
        <row r="793">
          <cell r="C793">
            <v>4775.8069999999998</v>
          </cell>
          <cell r="D793">
            <v>3.149</v>
          </cell>
          <cell r="G793">
            <v>7188.1350000000002</v>
          </cell>
          <cell r="H793">
            <v>-5.4370000000000003</v>
          </cell>
        </row>
        <row r="794">
          <cell r="C794">
            <v>4778.6909999999998</v>
          </cell>
          <cell r="D794">
            <v>3.0979999999999999</v>
          </cell>
          <cell r="G794">
            <v>7192.0450000000001</v>
          </cell>
          <cell r="H794">
            <v>-5.6539999999999999</v>
          </cell>
        </row>
        <row r="795">
          <cell r="C795">
            <v>4781.6940000000004</v>
          </cell>
          <cell r="D795">
            <v>3.1269999999999998</v>
          </cell>
          <cell r="G795">
            <v>7196.9719999999998</v>
          </cell>
          <cell r="H795">
            <v>-6.0540000000000003</v>
          </cell>
        </row>
        <row r="796">
          <cell r="C796">
            <v>4785.0290000000005</v>
          </cell>
          <cell r="D796">
            <v>3.226</v>
          </cell>
          <cell r="G796">
            <v>7203.6540000000005</v>
          </cell>
          <cell r="H796">
            <v>-6.4589999999999996</v>
          </cell>
        </row>
        <row r="797">
          <cell r="C797">
            <v>4789.598</v>
          </cell>
          <cell r="D797">
            <v>3.1190000000000002</v>
          </cell>
          <cell r="G797">
            <v>7208.8869999999997</v>
          </cell>
          <cell r="H797">
            <v>-6.7430000000000003</v>
          </cell>
        </row>
        <row r="798">
          <cell r="C798">
            <v>4793.741</v>
          </cell>
          <cell r="D798">
            <v>3.121</v>
          </cell>
          <cell r="G798">
            <v>7214.9040000000005</v>
          </cell>
          <cell r="H798">
            <v>-7.0359999999999996</v>
          </cell>
        </row>
        <row r="799">
          <cell r="C799">
            <v>4798.4470000000001</v>
          </cell>
          <cell r="D799">
            <v>3.0979999999999999</v>
          </cell>
          <cell r="G799">
            <v>7218.9790000000003</v>
          </cell>
          <cell r="H799">
            <v>-7.0759999999999996</v>
          </cell>
        </row>
        <row r="800">
          <cell r="C800">
            <v>4801.0240000000003</v>
          </cell>
          <cell r="D800">
            <v>3.18</v>
          </cell>
          <cell r="G800">
            <v>7223.2809999999999</v>
          </cell>
          <cell r="H800">
            <v>-7.1180000000000003</v>
          </cell>
        </row>
        <row r="801">
          <cell r="C801">
            <v>4804.1729999999998</v>
          </cell>
          <cell r="D801">
            <v>3.3069999999999999</v>
          </cell>
          <cell r="G801">
            <v>7227.933</v>
          </cell>
          <cell r="H801">
            <v>-7.2469999999999999</v>
          </cell>
        </row>
        <row r="802">
          <cell r="C802">
            <v>4807.9769999999999</v>
          </cell>
          <cell r="D802">
            <v>3.1360000000000001</v>
          </cell>
          <cell r="G802">
            <v>7232.9840000000004</v>
          </cell>
          <cell r="H802">
            <v>-7.2690000000000001</v>
          </cell>
        </row>
        <row r="803">
          <cell r="C803">
            <v>4813.5550000000003</v>
          </cell>
          <cell r="D803">
            <v>3.1059999999999999</v>
          </cell>
          <cell r="G803">
            <v>7240.1189999999997</v>
          </cell>
          <cell r="H803">
            <v>-7.2779999999999996</v>
          </cell>
        </row>
        <row r="804">
          <cell r="C804">
            <v>4816.835</v>
          </cell>
          <cell r="D804">
            <v>3.165</v>
          </cell>
          <cell r="G804">
            <v>7246.5630000000001</v>
          </cell>
          <cell r="H804">
            <v>-7.05</v>
          </cell>
        </row>
        <row r="805">
          <cell r="C805">
            <v>4819.6260000000002</v>
          </cell>
          <cell r="D805">
            <v>3.133</v>
          </cell>
          <cell r="G805">
            <v>7252.8959999999997</v>
          </cell>
          <cell r="H805">
            <v>-6.8</v>
          </cell>
        </row>
        <row r="806">
          <cell r="C806">
            <v>4823.0829999999996</v>
          </cell>
          <cell r="D806">
            <v>3.1909999999999998</v>
          </cell>
          <cell r="G806">
            <v>7272.3389999999999</v>
          </cell>
          <cell r="H806">
            <v>-5.61</v>
          </cell>
        </row>
        <row r="807">
          <cell r="C807">
            <v>4828.3090000000002</v>
          </cell>
          <cell r="D807">
            <v>3.1080000000000001</v>
          </cell>
          <cell r="G807">
            <v>7287.1379999999999</v>
          </cell>
          <cell r="H807">
            <v>-4.8230000000000004</v>
          </cell>
        </row>
        <row r="808">
          <cell r="C808">
            <v>4830.902</v>
          </cell>
          <cell r="D808">
            <v>3.2229999999999999</v>
          </cell>
          <cell r="G808">
            <v>7313.36</v>
          </cell>
          <cell r="H808">
            <v>-3.4289999999999998</v>
          </cell>
        </row>
        <row r="809">
          <cell r="C809">
            <v>4834.7539999999999</v>
          </cell>
          <cell r="D809">
            <v>3.0920000000000001</v>
          </cell>
          <cell r="G809">
            <v>7327.7420000000002</v>
          </cell>
          <cell r="H809">
            <v>-2.246</v>
          </cell>
        </row>
        <row r="810">
          <cell r="C810">
            <v>4838.8059999999996</v>
          </cell>
          <cell r="D810">
            <v>3.0419999999999998</v>
          </cell>
          <cell r="G810">
            <v>7350.5420000000004</v>
          </cell>
          <cell r="H810">
            <v>-0.85199999999999998</v>
          </cell>
        </row>
        <row r="811">
          <cell r="C811">
            <v>4842.9070000000002</v>
          </cell>
          <cell r="D811">
            <v>2.907</v>
          </cell>
          <cell r="G811">
            <v>7358.8389999999999</v>
          </cell>
          <cell r="H811">
            <v>-0.28299999999999997</v>
          </cell>
        </row>
        <row r="812">
          <cell r="C812">
            <v>4846.6319999999996</v>
          </cell>
          <cell r="D812">
            <v>2.774</v>
          </cell>
          <cell r="G812">
            <v>7369.5360000000001</v>
          </cell>
          <cell r="H812">
            <v>0.62</v>
          </cell>
        </row>
        <row r="813">
          <cell r="C813">
            <v>4852.8069999999998</v>
          </cell>
          <cell r="D813">
            <v>2.9830000000000001</v>
          </cell>
          <cell r="G813">
            <v>7379.7259999999997</v>
          </cell>
          <cell r="H813">
            <v>1.1879999999999999</v>
          </cell>
        </row>
        <row r="814">
          <cell r="C814">
            <v>4857.2250000000004</v>
          </cell>
          <cell r="D814">
            <v>3.2170000000000001</v>
          </cell>
          <cell r="G814">
            <v>7385.7619999999997</v>
          </cell>
          <cell r="H814">
            <v>1.522</v>
          </cell>
        </row>
        <row r="815">
          <cell r="C815">
            <v>4860.7060000000001</v>
          </cell>
          <cell r="D815">
            <v>3.4060000000000001</v>
          </cell>
          <cell r="G815">
            <v>7392.5630000000001</v>
          </cell>
          <cell r="H815">
            <v>1.867</v>
          </cell>
        </row>
        <row r="816">
          <cell r="C816">
            <v>4863.4440000000004</v>
          </cell>
          <cell r="D816">
            <v>3.56</v>
          </cell>
          <cell r="G816">
            <v>7398.9380000000001</v>
          </cell>
          <cell r="H816">
            <v>1.9450000000000001</v>
          </cell>
        </row>
        <row r="817">
          <cell r="C817">
            <v>4866.4110000000001</v>
          </cell>
          <cell r="D817">
            <v>3.657</v>
          </cell>
          <cell r="G817">
            <v>7405.2240000000002</v>
          </cell>
          <cell r="H817">
            <v>1.94</v>
          </cell>
        </row>
        <row r="818">
          <cell r="C818">
            <v>4869.3990000000003</v>
          </cell>
          <cell r="D818">
            <v>3.6549999999999998</v>
          </cell>
          <cell r="G818">
            <v>7411.3819999999996</v>
          </cell>
          <cell r="H818">
            <v>2.0110000000000001</v>
          </cell>
        </row>
        <row r="819">
          <cell r="C819">
            <v>4872.0590000000002</v>
          </cell>
          <cell r="D819">
            <v>3.4689999999999999</v>
          </cell>
          <cell r="G819">
            <v>7415.63</v>
          </cell>
          <cell r="H819">
            <v>1.9239999999999999</v>
          </cell>
        </row>
        <row r="820">
          <cell r="C820">
            <v>4875.9769999999999</v>
          </cell>
          <cell r="D820">
            <v>3.4870000000000001</v>
          </cell>
          <cell r="G820">
            <v>7435.1139999999996</v>
          </cell>
          <cell r="H820">
            <v>1.179</v>
          </cell>
        </row>
        <row r="821">
          <cell r="C821">
            <v>4881.99</v>
          </cell>
          <cell r="D821">
            <v>3.1469999999999998</v>
          </cell>
          <cell r="G821">
            <v>7449.9620000000004</v>
          </cell>
          <cell r="H821">
            <v>8.6999999999999994E-2</v>
          </cell>
        </row>
        <row r="822">
          <cell r="C822">
            <v>4890.1329999999998</v>
          </cell>
          <cell r="D822">
            <v>3.1949999999999998</v>
          </cell>
          <cell r="G822">
            <v>7456.1689999999999</v>
          </cell>
          <cell r="H822">
            <v>-0.47899999999999998</v>
          </cell>
        </row>
        <row r="823">
          <cell r="C823">
            <v>4893.7790000000005</v>
          </cell>
          <cell r="D823">
            <v>3.2269999999999999</v>
          </cell>
          <cell r="G823">
            <v>7467.1180000000004</v>
          </cell>
          <cell r="H823">
            <v>-1.7050000000000001</v>
          </cell>
        </row>
        <row r="824">
          <cell r="C824">
            <v>4898.0460000000003</v>
          </cell>
          <cell r="D824">
            <v>3.1669999999999998</v>
          </cell>
          <cell r="G824">
            <v>7472.32</v>
          </cell>
          <cell r="H824">
            <v>-2.173</v>
          </cell>
        </row>
        <row r="825">
          <cell r="C825">
            <v>4902.433</v>
          </cell>
          <cell r="D825">
            <v>3.0750000000000002</v>
          </cell>
          <cell r="G825">
            <v>7476.299</v>
          </cell>
          <cell r="H825">
            <v>-2.61</v>
          </cell>
        </row>
        <row r="826">
          <cell r="C826">
            <v>4910.7330000000002</v>
          </cell>
          <cell r="D826">
            <v>3.1659999999999999</v>
          </cell>
          <cell r="G826">
            <v>7478.7659999999996</v>
          </cell>
          <cell r="H826">
            <v>-2.9740000000000002</v>
          </cell>
        </row>
        <row r="827">
          <cell r="C827">
            <v>4913.0339999999997</v>
          </cell>
          <cell r="D827">
            <v>3.2210000000000001</v>
          </cell>
          <cell r="G827">
            <v>7483.9840000000004</v>
          </cell>
          <cell r="H827">
            <v>-3.5110000000000001</v>
          </cell>
        </row>
        <row r="828">
          <cell r="C828">
            <v>4916.75</v>
          </cell>
          <cell r="D828">
            <v>3.206</v>
          </cell>
          <cell r="G828">
            <v>7487.924</v>
          </cell>
          <cell r="H828">
            <v>-3.903</v>
          </cell>
        </row>
        <row r="829">
          <cell r="C829">
            <v>4921.8559999999998</v>
          </cell>
          <cell r="D829">
            <v>3.2730000000000001</v>
          </cell>
          <cell r="G829">
            <v>7492.5619999999999</v>
          </cell>
          <cell r="H829">
            <v>-4.45</v>
          </cell>
        </row>
        <row r="830">
          <cell r="C830">
            <v>4928.0469999999996</v>
          </cell>
          <cell r="D830">
            <v>3.26</v>
          </cell>
          <cell r="G830">
            <v>7496.982</v>
          </cell>
          <cell r="H830">
            <v>-4.9320000000000004</v>
          </cell>
        </row>
        <row r="831">
          <cell r="C831">
            <v>4932.4549999999999</v>
          </cell>
          <cell r="D831">
            <v>3.2320000000000002</v>
          </cell>
          <cell r="G831">
            <v>7502.2139999999999</v>
          </cell>
          <cell r="H831">
            <v>-5.5460000000000003</v>
          </cell>
        </row>
        <row r="832">
          <cell r="C832">
            <v>4937.0690000000004</v>
          </cell>
          <cell r="D832">
            <v>2.78</v>
          </cell>
          <cell r="G832">
            <v>7506.9080000000004</v>
          </cell>
          <cell r="H832">
            <v>-6.2039999999999997</v>
          </cell>
        </row>
        <row r="833">
          <cell r="C833">
            <v>4941.0230000000001</v>
          </cell>
          <cell r="D833">
            <v>1.786</v>
          </cell>
          <cell r="G833">
            <v>7515.7489999999998</v>
          </cell>
          <cell r="H833">
            <v>-7.1280000000000001</v>
          </cell>
        </row>
        <row r="834">
          <cell r="C834">
            <v>4950.2179999999998</v>
          </cell>
          <cell r="D834">
            <v>0.59899999999999998</v>
          </cell>
          <cell r="G834">
            <v>7521.5249999999996</v>
          </cell>
          <cell r="H834">
            <v>-7.6479999999999997</v>
          </cell>
        </row>
        <row r="835">
          <cell r="C835">
            <v>4961.0590000000002</v>
          </cell>
          <cell r="D835">
            <v>-0.20399999999999999</v>
          </cell>
          <cell r="G835">
            <v>7526.3</v>
          </cell>
          <cell r="H835">
            <v>-7.9279999999999999</v>
          </cell>
        </row>
        <row r="836">
          <cell r="C836">
            <v>4971.9260000000004</v>
          </cell>
          <cell r="D836">
            <v>-0.86899999999999999</v>
          </cell>
          <cell r="G836">
            <v>7531.9440000000004</v>
          </cell>
          <cell r="H836">
            <v>-8.3249999999999993</v>
          </cell>
        </row>
        <row r="837">
          <cell r="C837">
            <v>4993.3739999999998</v>
          </cell>
          <cell r="D837">
            <v>-1.038</v>
          </cell>
          <cell r="G837">
            <v>7536.2309999999998</v>
          </cell>
          <cell r="H837">
            <v>-8.609</v>
          </cell>
        </row>
        <row r="838">
          <cell r="C838">
            <v>5013.55</v>
          </cell>
          <cell r="D838">
            <v>-0.434</v>
          </cell>
          <cell r="G838">
            <v>7547.54</v>
          </cell>
          <cell r="H838">
            <v>-8.9480000000000004</v>
          </cell>
        </row>
        <row r="839">
          <cell r="C839">
            <v>5034.5839999999998</v>
          </cell>
          <cell r="D839">
            <v>0.63100000000000001</v>
          </cell>
          <cell r="G839">
            <v>7558.768</v>
          </cell>
          <cell r="H839">
            <v>-9.0869999999999997</v>
          </cell>
        </row>
        <row r="840">
          <cell r="C840">
            <v>5057.3940000000002</v>
          </cell>
          <cell r="D840">
            <v>1.5740000000000001</v>
          </cell>
          <cell r="G840">
            <v>7568.3459999999995</v>
          </cell>
          <cell r="H840">
            <v>-8.9870000000000001</v>
          </cell>
        </row>
        <row r="841">
          <cell r="C841">
            <v>5077.027</v>
          </cell>
          <cell r="D841">
            <v>1.6659999999999999</v>
          </cell>
          <cell r="G841">
            <v>7578.9269999999997</v>
          </cell>
          <cell r="H841">
            <v>-8.5850000000000009</v>
          </cell>
        </row>
        <row r="842">
          <cell r="C842">
            <v>5096.4210000000003</v>
          </cell>
          <cell r="D842">
            <v>1.2450000000000001</v>
          </cell>
          <cell r="G842">
            <v>7588.02</v>
          </cell>
          <cell r="H842">
            <v>-7.9619999999999997</v>
          </cell>
        </row>
        <row r="843">
          <cell r="C843">
            <v>5113.2250000000004</v>
          </cell>
          <cell r="D843">
            <v>0.128</v>
          </cell>
          <cell r="G843">
            <v>7595.625</v>
          </cell>
          <cell r="H843">
            <v>-7.2990000000000004</v>
          </cell>
        </row>
        <row r="844">
          <cell r="C844">
            <v>5133.7299999999996</v>
          </cell>
          <cell r="D844">
            <v>-2.9079999999999999</v>
          </cell>
          <cell r="G844">
            <v>7601.2759999999998</v>
          </cell>
          <cell r="H844">
            <v>-6.8529999999999998</v>
          </cell>
        </row>
        <row r="845">
          <cell r="C845">
            <v>5136.25</v>
          </cell>
          <cell r="D845">
            <v>-3.3839999999999999</v>
          </cell>
          <cell r="G845">
            <v>7605.0240000000003</v>
          </cell>
          <cell r="H845">
            <v>-6.5579999999999998</v>
          </cell>
        </row>
        <row r="846">
          <cell r="C846">
            <v>5140.9219999999996</v>
          </cell>
          <cell r="D846">
            <v>-4.3179999999999996</v>
          </cell>
          <cell r="G846">
            <v>7609.1779999999999</v>
          </cell>
          <cell r="H846">
            <v>-6.3010000000000002</v>
          </cell>
        </row>
        <row r="847">
          <cell r="C847">
            <v>5146.1620000000003</v>
          </cell>
          <cell r="D847">
            <v>-5.3620000000000001</v>
          </cell>
          <cell r="G847">
            <v>7614.1610000000001</v>
          </cell>
          <cell r="H847">
            <v>-5.9480000000000004</v>
          </cell>
        </row>
        <row r="848">
          <cell r="C848">
            <v>5148.5209999999997</v>
          </cell>
          <cell r="D848">
            <v>-5.8150000000000004</v>
          </cell>
          <cell r="G848">
            <v>7618.0249999999996</v>
          </cell>
          <cell r="H848">
            <v>-5.6980000000000004</v>
          </cell>
        </row>
        <row r="849">
          <cell r="C849">
            <v>5153.3450000000003</v>
          </cell>
          <cell r="D849">
            <v>-6.6159999999999997</v>
          </cell>
          <cell r="G849">
            <v>7626.6390000000001</v>
          </cell>
          <cell r="H849">
            <v>-4.9800000000000004</v>
          </cell>
        </row>
        <row r="850">
          <cell r="C850">
            <v>5156.7359999999999</v>
          </cell>
          <cell r="D850">
            <v>-7.11</v>
          </cell>
          <cell r="G850">
            <v>7630.9849999999997</v>
          </cell>
          <cell r="H850">
            <v>-4.7220000000000004</v>
          </cell>
        </row>
        <row r="851">
          <cell r="C851">
            <v>5161.7950000000001</v>
          </cell>
          <cell r="D851">
            <v>-7.8490000000000002</v>
          </cell>
          <cell r="G851">
            <v>7634.107</v>
          </cell>
          <cell r="H851">
            <v>-4.6159999999999997</v>
          </cell>
        </row>
        <row r="852">
          <cell r="C852">
            <v>5165.2079999999996</v>
          </cell>
          <cell r="D852">
            <v>-8.3059999999999992</v>
          </cell>
          <cell r="G852">
            <v>7637.9520000000002</v>
          </cell>
          <cell r="H852">
            <v>-4.3630000000000004</v>
          </cell>
        </row>
        <row r="853">
          <cell r="C853">
            <v>5170.1210000000001</v>
          </cell>
          <cell r="D853">
            <v>-8.7219999999999995</v>
          </cell>
          <cell r="G853">
            <v>7642.7870000000003</v>
          </cell>
          <cell r="H853">
            <v>-4.0949999999999998</v>
          </cell>
        </row>
        <row r="854">
          <cell r="C854">
            <v>5175.3019999999997</v>
          </cell>
          <cell r="D854">
            <v>-9.0649999999999995</v>
          </cell>
          <cell r="G854">
            <v>7647.95</v>
          </cell>
          <cell r="H854">
            <v>-3.927</v>
          </cell>
        </row>
        <row r="855">
          <cell r="C855">
            <v>5180.0889999999999</v>
          </cell>
          <cell r="D855">
            <v>-9.4459999999999997</v>
          </cell>
          <cell r="G855">
            <v>7654.5309999999999</v>
          </cell>
          <cell r="H855">
            <v>-3.7469999999999999</v>
          </cell>
        </row>
        <row r="856">
          <cell r="C856">
            <v>5183.7610000000004</v>
          </cell>
          <cell r="D856">
            <v>-9.7070000000000007</v>
          </cell>
          <cell r="G856">
            <v>7661.3310000000001</v>
          </cell>
          <cell r="H856">
            <v>-3.3479999999999999</v>
          </cell>
        </row>
        <row r="857">
          <cell r="C857">
            <v>5187.576</v>
          </cell>
          <cell r="D857">
            <v>-9.7210000000000001</v>
          </cell>
          <cell r="G857">
            <v>7665.5450000000001</v>
          </cell>
          <cell r="H857">
            <v>-3.0880000000000001</v>
          </cell>
        </row>
        <row r="858">
          <cell r="C858">
            <v>5192.2879999999996</v>
          </cell>
          <cell r="D858">
            <v>-9.8360000000000003</v>
          </cell>
          <cell r="G858">
            <v>7668.9639999999999</v>
          </cell>
          <cell r="H858">
            <v>-2.8919999999999999</v>
          </cell>
        </row>
        <row r="859">
          <cell r="C859">
            <v>5196.3530000000001</v>
          </cell>
          <cell r="D859">
            <v>-9.9659999999999993</v>
          </cell>
          <cell r="G859">
            <v>7674.0510000000004</v>
          </cell>
          <cell r="H859">
            <v>-2.7389999999999999</v>
          </cell>
        </row>
        <row r="860">
          <cell r="C860">
            <v>5201.8879999999999</v>
          </cell>
          <cell r="D860">
            <v>-10.191000000000001</v>
          </cell>
          <cell r="G860">
            <v>7678.7539999999999</v>
          </cell>
          <cell r="H860">
            <v>-2.5979999999999999</v>
          </cell>
        </row>
        <row r="861">
          <cell r="C861">
            <v>5206.384</v>
          </cell>
          <cell r="D861">
            <v>-10.249000000000001</v>
          </cell>
          <cell r="G861">
            <v>7687.1909999999998</v>
          </cell>
          <cell r="H861">
            <v>-2.484</v>
          </cell>
        </row>
        <row r="862">
          <cell r="C862">
            <v>5211.1310000000003</v>
          </cell>
          <cell r="D862">
            <v>-10.211</v>
          </cell>
          <cell r="G862">
            <v>7694.3130000000001</v>
          </cell>
          <cell r="H862">
            <v>-2.3839999999999999</v>
          </cell>
        </row>
        <row r="863">
          <cell r="C863">
            <v>5215.348</v>
          </cell>
          <cell r="D863">
            <v>-10.125999999999999</v>
          </cell>
          <cell r="G863">
            <v>7700.3710000000001</v>
          </cell>
          <cell r="H863">
            <v>-2.3639999999999999</v>
          </cell>
        </row>
        <row r="864">
          <cell r="C864">
            <v>5220.46</v>
          </cell>
          <cell r="D864">
            <v>-10.005000000000001</v>
          </cell>
          <cell r="G864">
            <v>7708.5950000000003</v>
          </cell>
          <cell r="H864">
            <v>-2.2629999999999999</v>
          </cell>
        </row>
        <row r="865">
          <cell r="C865">
            <v>5222.991</v>
          </cell>
          <cell r="D865">
            <v>-9.8279999999999994</v>
          </cell>
          <cell r="G865">
            <v>7712.3249999999998</v>
          </cell>
          <cell r="H865">
            <v>-2.1240000000000001</v>
          </cell>
        </row>
        <row r="866">
          <cell r="C866">
            <v>5225.7809999999999</v>
          </cell>
          <cell r="D866">
            <v>-9.625</v>
          </cell>
          <cell r="G866">
            <v>7715.3890000000001</v>
          </cell>
          <cell r="H866">
            <v>-2.1280000000000001</v>
          </cell>
        </row>
        <row r="867">
          <cell r="C867">
            <v>5233.4089999999997</v>
          </cell>
          <cell r="D867">
            <v>-9.2319999999999993</v>
          </cell>
          <cell r="G867">
            <v>7728.143</v>
          </cell>
          <cell r="H867">
            <v>-2.11</v>
          </cell>
        </row>
        <row r="868">
          <cell r="C868">
            <v>5241.1750000000002</v>
          </cell>
          <cell r="D868">
            <v>-8.6229999999999993</v>
          </cell>
          <cell r="G868">
            <v>7731.6570000000002</v>
          </cell>
          <cell r="H868">
            <v>-2.5720000000000001</v>
          </cell>
        </row>
        <row r="869">
          <cell r="C869">
            <v>5243.4089999999997</v>
          </cell>
          <cell r="D869">
            <v>-8.4879999999999995</v>
          </cell>
          <cell r="G869">
            <v>7736.0709999999999</v>
          </cell>
          <cell r="H869">
            <v>-2.7669999999999999</v>
          </cell>
        </row>
        <row r="870">
          <cell r="C870">
            <v>5247.8689999999997</v>
          </cell>
          <cell r="D870">
            <v>-8.0030000000000001</v>
          </cell>
          <cell r="G870">
            <v>7740.7290000000003</v>
          </cell>
          <cell r="H870">
            <v>-2.9590000000000001</v>
          </cell>
        </row>
        <row r="871">
          <cell r="C871">
            <v>5251.9219999999996</v>
          </cell>
          <cell r="D871">
            <v>-7.5389999999999997</v>
          </cell>
          <cell r="G871">
            <v>7746.34</v>
          </cell>
          <cell r="H871">
            <v>-3.0880000000000001</v>
          </cell>
        </row>
        <row r="872">
          <cell r="C872">
            <v>5257.4480000000003</v>
          </cell>
          <cell r="D872">
            <v>-6.7450000000000001</v>
          </cell>
          <cell r="G872">
            <v>7759.2020000000002</v>
          </cell>
          <cell r="H872">
            <v>-3.3919999999999999</v>
          </cell>
        </row>
        <row r="873">
          <cell r="C873">
            <v>5260.4570000000003</v>
          </cell>
          <cell r="D873">
            <v>-6.3630000000000004</v>
          </cell>
          <cell r="G873">
            <v>7770.866</v>
          </cell>
          <cell r="H873">
            <v>-3.4550000000000001</v>
          </cell>
        </row>
        <row r="874">
          <cell r="C874">
            <v>5265.357</v>
          </cell>
          <cell r="D874">
            <v>-5.5949999999999998</v>
          </cell>
          <cell r="G874">
            <v>7780.991</v>
          </cell>
          <cell r="H874">
            <v>-3.7829999999999999</v>
          </cell>
        </row>
        <row r="875">
          <cell r="C875">
            <v>5269.7219999999998</v>
          </cell>
          <cell r="D875">
            <v>-4.9029999999999996</v>
          </cell>
          <cell r="G875">
            <v>7791.1149999999998</v>
          </cell>
          <cell r="H875">
            <v>-3.839</v>
          </cell>
        </row>
        <row r="876">
          <cell r="C876">
            <v>5278.93</v>
          </cell>
          <cell r="D876">
            <v>-3.141</v>
          </cell>
          <cell r="G876">
            <v>7795.8130000000001</v>
          </cell>
          <cell r="H876">
            <v>-3.76</v>
          </cell>
        </row>
        <row r="877">
          <cell r="C877">
            <v>5285.7420000000002</v>
          </cell>
          <cell r="D877">
            <v>-1.919</v>
          </cell>
          <cell r="G877">
            <v>7803.7349999999997</v>
          </cell>
          <cell r="H877">
            <v>-3.6120000000000001</v>
          </cell>
        </row>
        <row r="878">
          <cell r="C878">
            <v>5291.5659999999998</v>
          </cell>
          <cell r="D878">
            <v>-1.0509999999999999</v>
          </cell>
          <cell r="G878">
            <v>7816.9970000000003</v>
          </cell>
          <cell r="H878">
            <v>-3.8919999999999999</v>
          </cell>
        </row>
        <row r="879">
          <cell r="C879">
            <v>5301.5550000000003</v>
          </cell>
          <cell r="D879">
            <v>0.214</v>
          </cell>
          <cell r="G879">
            <v>7828.9070000000002</v>
          </cell>
          <cell r="H879">
            <v>-3.8490000000000002</v>
          </cell>
        </row>
        <row r="880">
          <cell r="C880">
            <v>5316.4</v>
          </cell>
          <cell r="D880">
            <v>1.774</v>
          </cell>
          <cell r="G880">
            <v>7844.2809999999999</v>
          </cell>
          <cell r="H880">
            <v>-3.8940000000000001</v>
          </cell>
        </row>
        <row r="881">
          <cell r="C881">
            <v>5323.1</v>
          </cell>
          <cell r="D881">
            <v>2.2400000000000002</v>
          </cell>
          <cell r="G881">
            <v>7862.152</v>
          </cell>
          <cell r="H881">
            <v>-3.8580000000000001</v>
          </cell>
        </row>
        <row r="882">
          <cell r="C882">
            <v>5328.4350000000004</v>
          </cell>
          <cell r="D882">
            <v>2.4849999999999999</v>
          </cell>
          <cell r="G882">
            <v>7873.59</v>
          </cell>
          <cell r="H882">
            <v>-3.7210000000000001</v>
          </cell>
        </row>
        <row r="883">
          <cell r="C883">
            <v>5330.3639999999996</v>
          </cell>
          <cell r="D883">
            <v>2.6150000000000002</v>
          </cell>
          <cell r="G883">
            <v>7887.7259999999997</v>
          </cell>
          <cell r="H883">
            <v>-3.633</v>
          </cell>
        </row>
        <row r="884">
          <cell r="C884">
            <v>5333.4390000000003</v>
          </cell>
          <cell r="D884">
            <v>2.5590000000000002</v>
          </cell>
          <cell r="G884">
            <v>7902.66</v>
          </cell>
          <cell r="H884">
            <v>-3.6480000000000001</v>
          </cell>
        </row>
        <row r="885">
          <cell r="C885">
            <v>5337.8370000000004</v>
          </cell>
          <cell r="D885">
            <v>2.4990000000000001</v>
          </cell>
          <cell r="G885">
            <v>7908.1970000000001</v>
          </cell>
          <cell r="H885">
            <v>-3.7360000000000002</v>
          </cell>
        </row>
        <row r="886">
          <cell r="C886">
            <v>5341.5879999999997</v>
          </cell>
          <cell r="D886">
            <v>2.0569999999999999</v>
          </cell>
          <cell r="G886">
            <v>7915.5129999999999</v>
          </cell>
          <cell r="H886">
            <v>-3.593</v>
          </cell>
        </row>
        <row r="887">
          <cell r="C887">
            <v>5344.585</v>
          </cell>
          <cell r="D887">
            <v>1.7689999999999999</v>
          </cell>
          <cell r="G887">
            <v>7919.87</v>
          </cell>
          <cell r="H887">
            <v>-3.75</v>
          </cell>
        </row>
        <row r="888">
          <cell r="C888">
            <v>5348.0339999999997</v>
          </cell>
          <cell r="D888">
            <v>1.292</v>
          </cell>
          <cell r="G888">
            <v>7924.3909999999996</v>
          </cell>
          <cell r="H888">
            <v>-3.6920000000000002</v>
          </cell>
        </row>
        <row r="889">
          <cell r="C889">
            <v>5353.0230000000001</v>
          </cell>
          <cell r="D889">
            <v>0.45900000000000002</v>
          </cell>
          <cell r="G889">
            <v>7929.1869999999999</v>
          </cell>
          <cell r="H889">
            <v>-3.613</v>
          </cell>
        </row>
        <row r="890">
          <cell r="C890">
            <v>5358.9340000000002</v>
          </cell>
          <cell r="D890">
            <v>-0.73899999999999999</v>
          </cell>
          <cell r="G890">
            <v>7932.2470000000003</v>
          </cell>
          <cell r="H890">
            <v>-3.4750000000000001</v>
          </cell>
        </row>
        <row r="891">
          <cell r="C891">
            <v>5362.9110000000001</v>
          </cell>
          <cell r="D891">
            <v>-1.456</v>
          </cell>
          <cell r="G891">
            <v>7937.5559999999996</v>
          </cell>
          <cell r="H891">
            <v>-3.4249999999999998</v>
          </cell>
        </row>
        <row r="892">
          <cell r="C892">
            <v>5366.5309999999999</v>
          </cell>
          <cell r="D892">
            <v>-2.395</v>
          </cell>
          <cell r="G892">
            <v>7942.6869999999999</v>
          </cell>
          <cell r="H892">
            <v>-3.5070000000000001</v>
          </cell>
        </row>
        <row r="893">
          <cell r="C893">
            <v>5371.6360000000004</v>
          </cell>
          <cell r="D893">
            <v>-3.6619999999999999</v>
          </cell>
          <cell r="G893">
            <v>7947.134</v>
          </cell>
          <cell r="H893">
            <v>-3.48</v>
          </cell>
        </row>
        <row r="894">
          <cell r="C894">
            <v>5376.8220000000001</v>
          </cell>
          <cell r="D894">
            <v>-4.9409999999999998</v>
          </cell>
          <cell r="G894">
            <v>7951.1239999999998</v>
          </cell>
          <cell r="H894">
            <v>-3.468</v>
          </cell>
        </row>
        <row r="895">
          <cell r="C895">
            <v>5385.018</v>
          </cell>
          <cell r="D895">
            <v>-6.3490000000000002</v>
          </cell>
          <cell r="G895">
            <v>7953.009</v>
          </cell>
          <cell r="H895">
            <v>-3.4769999999999999</v>
          </cell>
        </row>
        <row r="896">
          <cell r="C896">
            <v>5392.4960000000001</v>
          </cell>
          <cell r="D896">
            <v>-7.6139999999999999</v>
          </cell>
          <cell r="G896">
            <v>7957.8869999999997</v>
          </cell>
          <cell r="H896">
            <v>-3.4969999999999999</v>
          </cell>
        </row>
        <row r="897">
          <cell r="C897">
            <v>5397.4380000000001</v>
          </cell>
          <cell r="D897">
            <v>-8.0790000000000006</v>
          </cell>
          <cell r="G897">
            <v>7960.9930000000004</v>
          </cell>
          <cell r="H897">
            <v>-3.577</v>
          </cell>
        </row>
        <row r="898">
          <cell r="C898">
            <v>5412.7039999999997</v>
          </cell>
          <cell r="D898">
            <v>-9.2289999999999992</v>
          </cell>
          <cell r="G898">
            <v>7964.5039999999999</v>
          </cell>
          <cell r="H898">
            <v>-3.5569999999999999</v>
          </cell>
        </row>
        <row r="899">
          <cell r="C899">
            <v>5430.6679999999997</v>
          </cell>
          <cell r="D899">
            <v>-9.1590000000000007</v>
          </cell>
          <cell r="G899">
            <v>7966.1139999999996</v>
          </cell>
          <cell r="H899">
            <v>-3.597</v>
          </cell>
        </row>
        <row r="900">
          <cell r="C900">
            <v>5450.0820000000003</v>
          </cell>
          <cell r="D900">
            <v>-7.3529999999999998</v>
          </cell>
          <cell r="G900">
            <v>7968.1360000000004</v>
          </cell>
          <cell r="H900">
            <v>-3.5640000000000001</v>
          </cell>
        </row>
        <row r="901">
          <cell r="C901">
            <v>5453.9960000000001</v>
          </cell>
          <cell r="D901">
            <v>-6.7919999999999998</v>
          </cell>
          <cell r="G901">
            <v>7971.0219999999999</v>
          </cell>
          <cell r="H901">
            <v>-3.52</v>
          </cell>
        </row>
        <row r="902">
          <cell r="C902">
            <v>5459.3289999999997</v>
          </cell>
          <cell r="D902">
            <v>-6.02</v>
          </cell>
          <cell r="G902">
            <v>7974.6080000000002</v>
          </cell>
          <cell r="H902">
            <v>-3.3849999999999998</v>
          </cell>
        </row>
        <row r="903">
          <cell r="C903">
            <v>5464.31</v>
          </cell>
          <cell r="D903">
            <v>-5.3380000000000001</v>
          </cell>
          <cell r="G903">
            <v>7982.3239999999996</v>
          </cell>
          <cell r="H903">
            <v>-3.42</v>
          </cell>
        </row>
        <row r="904">
          <cell r="C904">
            <v>5469.1660000000002</v>
          </cell>
          <cell r="D904">
            <v>-4.6280000000000001</v>
          </cell>
          <cell r="G904">
            <v>7985.201</v>
          </cell>
          <cell r="H904">
            <v>-3.4319999999999999</v>
          </cell>
        </row>
        <row r="905">
          <cell r="C905">
            <v>5473.5330000000004</v>
          </cell>
          <cell r="D905">
            <v>-4.1130000000000004</v>
          </cell>
          <cell r="G905">
            <v>7992.3819999999996</v>
          </cell>
          <cell r="H905">
            <v>-3.4449999999999998</v>
          </cell>
        </row>
        <row r="906">
          <cell r="C906">
            <v>5480.1090000000004</v>
          </cell>
          <cell r="D906">
            <v>-3.2709999999999999</v>
          </cell>
          <cell r="G906">
            <v>8001.3540000000003</v>
          </cell>
          <cell r="H906">
            <v>-3.5950000000000002</v>
          </cell>
        </row>
        <row r="907">
          <cell r="C907">
            <v>5483.6260000000002</v>
          </cell>
          <cell r="D907">
            <v>-2.8439999999999999</v>
          </cell>
          <cell r="G907">
            <v>8008.8829999999998</v>
          </cell>
          <cell r="H907">
            <v>-3.7450000000000001</v>
          </cell>
        </row>
        <row r="908">
          <cell r="C908">
            <v>5488.6930000000002</v>
          </cell>
          <cell r="D908">
            <v>-2.3250000000000002</v>
          </cell>
          <cell r="G908">
            <v>8017.2039999999997</v>
          </cell>
          <cell r="H908">
            <v>-3.786</v>
          </cell>
        </row>
        <row r="909">
          <cell r="C909">
            <v>5492.8149999999996</v>
          </cell>
          <cell r="D909">
            <v>-1.9179999999999999</v>
          </cell>
          <cell r="G909">
            <v>8021.6629999999996</v>
          </cell>
          <cell r="H909">
            <v>-4.0979999999999999</v>
          </cell>
        </row>
        <row r="910">
          <cell r="C910">
            <v>5496.4290000000001</v>
          </cell>
          <cell r="D910">
            <v>-1.42</v>
          </cell>
          <cell r="G910">
            <v>8026.9989999999998</v>
          </cell>
          <cell r="H910">
            <v>-4.5090000000000003</v>
          </cell>
        </row>
        <row r="911">
          <cell r="C911">
            <v>5500.1049999999996</v>
          </cell>
          <cell r="D911">
            <v>-0.995</v>
          </cell>
          <cell r="G911">
            <v>8032.3909999999996</v>
          </cell>
          <cell r="H911">
            <v>-4.9880000000000004</v>
          </cell>
        </row>
        <row r="912">
          <cell r="C912">
            <v>5503.1840000000002</v>
          </cell>
          <cell r="D912">
            <v>-0.73099999999999998</v>
          </cell>
          <cell r="G912">
            <v>8035.76</v>
          </cell>
          <cell r="H912">
            <v>-5.3579999999999997</v>
          </cell>
        </row>
        <row r="913">
          <cell r="C913">
            <v>5506.5690000000004</v>
          </cell>
          <cell r="D913">
            <v>-0.47599999999999998</v>
          </cell>
          <cell r="G913">
            <v>8038.3230000000003</v>
          </cell>
          <cell r="H913">
            <v>-5.63</v>
          </cell>
        </row>
        <row r="914">
          <cell r="C914">
            <v>5510.91</v>
          </cell>
          <cell r="D914">
            <v>-2.8000000000000001E-2</v>
          </cell>
          <cell r="G914">
            <v>8041.6369999999997</v>
          </cell>
          <cell r="H914">
            <v>-5.9630000000000001</v>
          </cell>
        </row>
        <row r="915">
          <cell r="C915">
            <v>5516.2979999999998</v>
          </cell>
          <cell r="D915">
            <v>0.46200000000000002</v>
          </cell>
          <cell r="G915">
            <v>8045.6</v>
          </cell>
          <cell r="H915">
            <v>-6.2</v>
          </cell>
        </row>
        <row r="916">
          <cell r="C916">
            <v>5521.1869999999999</v>
          </cell>
          <cell r="D916">
            <v>0.92600000000000005</v>
          </cell>
          <cell r="G916">
            <v>8047.3670000000002</v>
          </cell>
          <cell r="H916">
            <v>-6.2389999999999999</v>
          </cell>
        </row>
        <row r="917">
          <cell r="C917">
            <v>5523.8029999999999</v>
          </cell>
          <cell r="D917">
            <v>1.0660000000000001</v>
          </cell>
          <cell r="G917">
            <v>8051.34</v>
          </cell>
          <cell r="H917">
            <v>-6.2960000000000003</v>
          </cell>
        </row>
        <row r="918">
          <cell r="C918">
            <v>5527.5249999999996</v>
          </cell>
          <cell r="D918">
            <v>1.3759999999999999</v>
          </cell>
          <cell r="G918">
            <v>8055.5839999999998</v>
          </cell>
          <cell r="H918">
            <v>-6.266</v>
          </cell>
        </row>
        <row r="919">
          <cell r="C919">
            <v>5532.7269999999999</v>
          </cell>
          <cell r="D919">
            <v>1.7789999999999999</v>
          </cell>
          <cell r="G919">
            <v>8059.0349999999999</v>
          </cell>
          <cell r="H919">
            <v>-6.2220000000000004</v>
          </cell>
        </row>
        <row r="920">
          <cell r="C920">
            <v>5539.55</v>
          </cell>
          <cell r="D920">
            <v>2.2349999999999999</v>
          </cell>
          <cell r="G920">
            <v>8061.3680000000004</v>
          </cell>
          <cell r="H920">
            <v>-6.2789999999999999</v>
          </cell>
        </row>
        <row r="921">
          <cell r="C921">
            <v>5542.8549999999996</v>
          </cell>
          <cell r="D921">
            <v>2.4950000000000001</v>
          </cell>
          <cell r="G921">
            <v>8064.11</v>
          </cell>
          <cell r="H921">
            <v>-6.27</v>
          </cell>
        </row>
        <row r="922">
          <cell r="C922">
            <v>5547.049</v>
          </cell>
          <cell r="D922">
            <v>2.7069999999999999</v>
          </cell>
          <cell r="G922">
            <v>8066.3329999999996</v>
          </cell>
          <cell r="H922">
            <v>-6.1970000000000001</v>
          </cell>
        </row>
        <row r="923">
          <cell r="C923">
            <v>5552.7860000000001</v>
          </cell>
          <cell r="D923">
            <v>3.0190000000000001</v>
          </cell>
          <cell r="G923">
            <v>8068.8770000000004</v>
          </cell>
          <cell r="H923">
            <v>-5.93</v>
          </cell>
        </row>
        <row r="924">
          <cell r="C924">
            <v>5556.6440000000002</v>
          </cell>
          <cell r="D924">
            <v>3.1120000000000001</v>
          </cell>
          <cell r="G924">
            <v>8071.8689999999997</v>
          </cell>
          <cell r="H924">
            <v>-5.6070000000000002</v>
          </cell>
        </row>
        <row r="925">
          <cell r="C925">
            <v>5560.7060000000001</v>
          </cell>
          <cell r="D925">
            <v>3.198</v>
          </cell>
          <cell r="G925">
            <v>8073.85</v>
          </cell>
          <cell r="H925">
            <v>-5.3730000000000002</v>
          </cell>
        </row>
        <row r="926">
          <cell r="C926">
            <v>5565.4549999999999</v>
          </cell>
          <cell r="D926">
            <v>3.4260000000000002</v>
          </cell>
          <cell r="G926">
            <v>8076.8620000000001</v>
          </cell>
          <cell r="H926">
            <v>-5</v>
          </cell>
        </row>
        <row r="927">
          <cell r="C927">
            <v>5570.0590000000002</v>
          </cell>
          <cell r="D927">
            <v>3.4569999999999999</v>
          </cell>
          <cell r="G927">
            <v>8079.4279999999999</v>
          </cell>
          <cell r="H927">
            <v>-4.6689999999999996</v>
          </cell>
        </row>
        <row r="928">
          <cell r="C928">
            <v>5574.6409999999996</v>
          </cell>
          <cell r="D928">
            <v>3.4220000000000002</v>
          </cell>
          <cell r="G928">
            <v>8082.8329999999996</v>
          </cell>
          <cell r="H928">
            <v>-4.2619999999999996</v>
          </cell>
        </row>
        <row r="929">
          <cell r="C929">
            <v>5579.5929999999998</v>
          </cell>
          <cell r="D929">
            <v>3.367</v>
          </cell>
          <cell r="G929">
            <v>8090.6270000000004</v>
          </cell>
          <cell r="H929">
            <v>-3.1549999999999998</v>
          </cell>
        </row>
        <row r="930">
          <cell r="C930">
            <v>5592.5590000000002</v>
          </cell>
          <cell r="D930">
            <v>3.24</v>
          </cell>
          <cell r="G930">
            <v>8095.9930000000004</v>
          </cell>
          <cell r="H930">
            <v>-2.5990000000000002</v>
          </cell>
        </row>
        <row r="931">
          <cell r="C931">
            <v>5601.951</v>
          </cell>
          <cell r="D931">
            <v>3.17</v>
          </cell>
          <cell r="G931">
            <v>8102.0619999999999</v>
          </cell>
          <cell r="H931">
            <v>-2.1760000000000002</v>
          </cell>
        </row>
        <row r="932">
          <cell r="C932">
            <v>5610.7579999999998</v>
          </cell>
          <cell r="D932">
            <v>3.0310000000000001</v>
          </cell>
          <cell r="G932">
            <v>8111.55</v>
          </cell>
          <cell r="H932">
            <v>-1.948</v>
          </cell>
        </row>
        <row r="933">
          <cell r="C933">
            <v>5625.9279999999999</v>
          </cell>
          <cell r="D933">
            <v>3.06</v>
          </cell>
          <cell r="G933">
            <v>8115.9170000000004</v>
          </cell>
          <cell r="H933">
            <v>-1.966</v>
          </cell>
        </row>
        <row r="934">
          <cell r="C934">
            <v>5638.1040000000003</v>
          </cell>
          <cell r="D934">
            <v>2.9449999999999998</v>
          </cell>
          <cell r="G934">
            <v>8119.9859999999999</v>
          </cell>
          <cell r="H934">
            <v>-2.0990000000000002</v>
          </cell>
        </row>
        <row r="935">
          <cell r="C935">
            <v>5656.0590000000002</v>
          </cell>
          <cell r="D935">
            <v>2.9129999999999998</v>
          </cell>
          <cell r="G935">
            <v>8123.5020000000004</v>
          </cell>
          <cell r="H935">
            <v>-2.302</v>
          </cell>
        </row>
        <row r="936">
          <cell r="C936">
            <v>5680.4930000000004</v>
          </cell>
          <cell r="D936">
            <v>2.7210000000000001</v>
          </cell>
          <cell r="G936">
            <v>8127.9769999999999</v>
          </cell>
          <cell r="H936">
            <v>-2.476</v>
          </cell>
        </row>
        <row r="937">
          <cell r="C937">
            <v>5705.2349999999997</v>
          </cell>
          <cell r="D937">
            <v>2.6</v>
          </cell>
          <cell r="G937">
            <v>8131.1139999999996</v>
          </cell>
          <cell r="H937">
            <v>-2.6360000000000001</v>
          </cell>
        </row>
        <row r="938">
          <cell r="C938">
            <v>5730.1360000000004</v>
          </cell>
          <cell r="D938">
            <v>2.8090000000000002</v>
          </cell>
          <cell r="G938">
            <v>8134.7849999999999</v>
          </cell>
          <cell r="H938">
            <v>-2.633</v>
          </cell>
        </row>
        <row r="939">
          <cell r="C939">
            <v>5747.35</v>
          </cell>
          <cell r="D939">
            <v>2.1779999999999999</v>
          </cell>
          <cell r="G939">
            <v>8139.067</v>
          </cell>
          <cell r="H939">
            <v>-2.8460000000000001</v>
          </cell>
        </row>
        <row r="940">
          <cell r="C940">
            <v>5769.2830000000004</v>
          </cell>
          <cell r="D940">
            <v>1.7609999999999999</v>
          </cell>
          <cell r="G940">
            <v>8142.3549999999996</v>
          </cell>
          <cell r="H940">
            <v>-2.9910000000000001</v>
          </cell>
        </row>
        <row r="941">
          <cell r="C941">
            <v>5786.72</v>
          </cell>
          <cell r="D941">
            <v>1.544</v>
          </cell>
          <cell r="G941">
            <v>8143.7820000000002</v>
          </cell>
          <cell r="H941">
            <v>-3.0920000000000001</v>
          </cell>
        </row>
        <row r="942">
          <cell r="C942">
            <v>5807.3950000000004</v>
          </cell>
          <cell r="D942">
            <v>1.585</v>
          </cell>
          <cell r="G942">
            <v>8147.8069999999998</v>
          </cell>
          <cell r="H942">
            <v>-3.3090000000000002</v>
          </cell>
        </row>
        <row r="943">
          <cell r="C943">
            <v>5829.7929999999997</v>
          </cell>
          <cell r="D943">
            <v>1.6539999999999999</v>
          </cell>
          <cell r="G943">
            <v>8150.5169999999998</v>
          </cell>
          <cell r="H943">
            <v>-3.5670000000000002</v>
          </cell>
        </row>
        <row r="944">
          <cell r="C944">
            <v>5854.875</v>
          </cell>
          <cell r="D944">
            <v>1.621</v>
          </cell>
          <cell r="G944">
            <v>8152.9740000000002</v>
          </cell>
          <cell r="H944">
            <v>-3.7429999999999999</v>
          </cell>
        </row>
        <row r="945">
          <cell r="C945">
            <v>5874.1379999999999</v>
          </cell>
          <cell r="D945">
            <v>1.581</v>
          </cell>
          <cell r="G945">
            <v>8158.3649999999998</v>
          </cell>
          <cell r="H945">
            <v>-4.0199999999999996</v>
          </cell>
        </row>
        <row r="946">
          <cell r="C946">
            <v>5895.37</v>
          </cell>
          <cell r="D946">
            <v>1.774</v>
          </cell>
          <cell r="G946">
            <v>8162.6750000000002</v>
          </cell>
          <cell r="H946">
            <v>-4.1689999999999996</v>
          </cell>
        </row>
        <row r="947">
          <cell r="C947">
            <v>5929.9279999999999</v>
          </cell>
          <cell r="D947">
            <v>1.929</v>
          </cell>
          <cell r="G947">
            <v>8172.8339999999998</v>
          </cell>
          <cell r="H947">
            <v>-4.33</v>
          </cell>
        </row>
        <row r="948">
          <cell r="C948">
            <v>5949.8850000000002</v>
          </cell>
          <cell r="D948">
            <v>1.8180000000000001</v>
          </cell>
          <cell r="G948">
            <v>8185.1360000000004</v>
          </cell>
          <cell r="H948">
            <v>-4.4909999999999997</v>
          </cell>
        </row>
        <row r="949">
          <cell r="C949">
            <v>5956.8109999999997</v>
          </cell>
          <cell r="D949">
            <v>1.671</v>
          </cell>
          <cell r="G949">
            <v>8192.5830000000005</v>
          </cell>
          <cell r="H949">
            <v>-4.5620000000000003</v>
          </cell>
        </row>
        <row r="950">
          <cell r="C950">
            <v>5961.4539999999997</v>
          </cell>
          <cell r="D950">
            <v>1.59</v>
          </cell>
          <cell r="G950">
            <v>8203.6759999999995</v>
          </cell>
          <cell r="H950">
            <v>-4.5439999999999996</v>
          </cell>
        </row>
        <row r="951">
          <cell r="C951">
            <v>5968.6779999999999</v>
          </cell>
          <cell r="D951">
            <v>1.552</v>
          </cell>
          <cell r="G951">
            <v>8211.3819999999996</v>
          </cell>
          <cell r="H951">
            <v>-4.4720000000000004</v>
          </cell>
        </row>
        <row r="952">
          <cell r="C952">
            <v>5972.32</v>
          </cell>
          <cell r="D952">
            <v>1.5129999999999999</v>
          </cell>
          <cell r="G952">
            <v>8224.2999999999993</v>
          </cell>
          <cell r="H952">
            <v>-4.3120000000000003</v>
          </cell>
        </row>
        <row r="953">
          <cell r="C953">
            <v>5977.683</v>
          </cell>
          <cell r="D953">
            <v>1.548</v>
          </cell>
          <cell r="G953">
            <v>8241.9840000000004</v>
          </cell>
          <cell r="H953">
            <v>-4.4790000000000001</v>
          </cell>
        </row>
        <row r="954">
          <cell r="C954">
            <v>5984.8850000000002</v>
          </cell>
          <cell r="D954">
            <v>1.52</v>
          </cell>
          <cell r="G954">
            <v>8258.1589999999997</v>
          </cell>
          <cell r="H954">
            <v>-4.3550000000000004</v>
          </cell>
        </row>
        <row r="955">
          <cell r="C955">
            <v>5995.5709999999999</v>
          </cell>
          <cell r="D955">
            <v>1.3460000000000001</v>
          </cell>
          <cell r="G955">
            <v>8261.7309999999998</v>
          </cell>
          <cell r="H955">
            <v>-4.2030000000000003</v>
          </cell>
        </row>
        <row r="956">
          <cell r="C956">
            <v>6002.0709999999999</v>
          </cell>
          <cell r="D956">
            <v>1.2350000000000001</v>
          </cell>
          <cell r="G956">
            <v>8274.2510000000002</v>
          </cell>
          <cell r="H956">
            <v>-4.2990000000000004</v>
          </cell>
        </row>
        <row r="957">
          <cell r="C957">
            <v>6015.0559999999996</v>
          </cell>
          <cell r="D957">
            <v>1.1120000000000001</v>
          </cell>
          <cell r="G957">
            <v>8285.6560000000009</v>
          </cell>
          <cell r="H957">
            <v>-4.2350000000000003</v>
          </cell>
        </row>
        <row r="958">
          <cell r="C958">
            <v>6022.55</v>
          </cell>
          <cell r="D958">
            <v>1.1659999999999999</v>
          </cell>
          <cell r="G958">
            <v>8297.7139999999999</v>
          </cell>
          <cell r="H958">
            <v>-4.2300000000000004</v>
          </cell>
        </row>
        <row r="959">
          <cell r="C959">
            <v>6033.9260000000004</v>
          </cell>
          <cell r="D959">
            <v>1.212</v>
          </cell>
          <cell r="G959">
            <v>8310.268</v>
          </cell>
          <cell r="H959">
            <v>-4.1870000000000003</v>
          </cell>
        </row>
        <row r="960">
          <cell r="C960">
            <v>6044.7960000000003</v>
          </cell>
          <cell r="D960">
            <v>1.18</v>
          </cell>
          <cell r="G960">
            <v>8324.1679999999997</v>
          </cell>
          <cell r="H960">
            <v>-4.1310000000000002</v>
          </cell>
        </row>
        <row r="961">
          <cell r="C961">
            <v>6064.5860000000002</v>
          </cell>
          <cell r="D961">
            <v>0.61</v>
          </cell>
          <cell r="G961">
            <v>8336.8829999999998</v>
          </cell>
          <cell r="H961">
            <v>-4.2309999999999999</v>
          </cell>
        </row>
        <row r="962">
          <cell r="C962">
            <v>6082.3440000000001</v>
          </cell>
          <cell r="D962">
            <v>0.115</v>
          </cell>
          <cell r="G962">
            <v>8347.5990000000002</v>
          </cell>
          <cell r="H962">
            <v>-4.3259999999999996</v>
          </cell>
        </row>
        <row r="963">
          <cell r="C963">
            <v>6101.6509999999998</v>
          </cell>
          <cell r="D963">
            <v>-0.442</v>
          </cell>
          <cell r="G963">
            <v>8359.7109999999993</v>
          </cell>
          <cell r="H963">
            <v>-4.234</v>
          </cell>
        </row>
        <row r="964">
          <cell r="C964">
            <v>6115.6589999999997</v>
          </cell>
          <cell r="D964">
            <v>-0.79400000000000004</v>
          </cell>
          <cell r="G964">
            <v>8367.7189999999991</v>
          </cell>
          <cell r="H964">
            <v>-4.2830000000000004</v>
          </cell>
        </row>
        <row r="965">
          <cell r="C965">
            <v>6133.1130000000003</v>
          </cell>
          <cell r="D965">
            <v>-1.3360000000000001</v>
          </cell>
          <cell r="G965">
            <v>8373.3070000000007</v>
          </cell>
          <cell r="H965">
            <v>-4.2050000000000001</v>
          </cell>
        </row>
        <row r="966">
          <cell r="C966">
            <v>6147.3119999999999</v>
          </cell>
          <cell r="D966">
            <v>-2.0299999999999998</v>
          </cell>
          <cell r="G966">
            <v>8376.6859999999997</v>
          </cell>
          <cell r="H966">
            <v>-4.2270000000000003</v>
          </cell>
        </row>
        <row r="967">
          <cell r="C967">
            <v>6167.491</v>
          </cell>
          <cell r="D967">
            <v>-2.61</v>
          </cell>
          <cell r="G967">
            <v>8379.0740000000005</v>
          </cell>
          <cell r="H967">
            <v>-4.1929999999999996</v>
          </cell>
        </row>
        <row r="968">
          <cell r="C968">
            <v>6181.8890000000001</v>
          </cell>
          <cell r="D968">
            <v>-2.6320000000000001</v>
          </cell>
          <cell r="G968">
            <v>8379.8009999999995</v>
          </cell>
          <cell r="H968">
            <v>-4.1849999999999996</v>
          </cell>
        </row>
        <row r="969">
          <cell r="C969">
            <v>6186.09</v>
          </cell>
          <cell r="D969">
            <v>-2.403</v>
          </cell>
          <cell r="G969">
            <v>8387.9920000000002</v>
          </cell>
          <cell r="H969">
            <v>-4.1710000000000003</v>
          </cell>
        </row>
        <row r="970">
          <cell r="C970">
            <v>6192.9340000000002</v>
          </cell>
          <cell r="D970">
            <v>-2.2400000000000002</v>
          </cell>
          <cell r="G970">
            <v>8394.643</v>
          </cell>
          <cell r="H970">
            <v>-4.1280000000000001</v>
          </cell>
        </row>
        <row r="971">
          <cell r="C971">
            <v>6200.2190000000001</v>
          </cell>
          <cell r="D971">
            <v>-1.7649999999999999</v>
          </cell>
          <cell r="G971">
            <v>8399.3539999999994</v>
          </cell>
          <cell r="H971">
            <v>-4.1420000000000003</v>
          </cell>
        </row>
        <row r="972">
          <cell r="C972">
            <v>6204.7610000000004</v>
          </cell>
          <cell r="D972">
            <v>-1.5309999999999999</v>
          </cell>
          <cell r="G972">
            <v>8406.9470000000001</v>
          </cell>
          <cell r="H972">
            <v>-4.2039999999999997</v>
          </cell>
        </row>
        <row r="973">
          <cell r="C973">
            <v>6210.8379999999997</v>
          </cell>
          <cell r="D973">
            <v>-1.2190000000000001</v>
          </cell>
          <cell r="G973">
            <v>8410.2960000000003</v>
          </cell>
          <cell r="H973">
            <v>-4.1609999999999996</v>
          </cell>
        </row>
        <row r="974">
          <cell r="C974">
            <v>6214.7690000000002</v>
          </cell>
          <cell r="D974">
            <v>-1.069</v>
          </cell>
          <cell r="G974">
            <v>8422</v>
          </cell>
          <cell r="H974">
            <v>-4.0430000000000001</v>
          </cell>
        </row>
        <row r="975">
          <cell r="C975">
            <v>6219.7860000000001</v>
          </cell>
          <cell r="D975">
            <v>-0.69599999999999995</v>
          </cell>
          <cell r="G975">
            <v>8444.3060000000005</v>
          </cell>
          <cell r="H975">
            <v>-3.9590000000000001</v>
          </cell>
        </row>
        <row r="976">
          <cell r="C976">
            <v>6227.6040000000003</v>
          </cell>
          <cell r="D976">
            <v>-0.35</v>
          </cell>
          <cell r="G976">
            <v>8463.7839999999997</v>
          </cell>
          <cell r="H976">
            <v>-3.9460000000000002</v>
          </cell>
        </row>
        <row r="977">
          <cell r="C977">
            <v>6231.0389999999998</v>
          </cell>
          <cell r="D977">
            <v>-0.27300000000000002</v>
          </cell>
          <cell r="G977">
            <v>8483.9120000000003</v>
          </cell>
          <cell r="H977">
            <v>-3.85</v>
          </cell>
        </row>
        <row r="978">
          <cell r="C978">
            <v>6236.6819999999998</v>
          </cell>
          <cell r="D978">
            <v>9.1999999999999998E-2</v>
          </cell>
          <cell r="G978">
            <v>8499.8369999999995</v>
          </cell>
          <cell r="H978">
            <v>-3.8650000000000002</v>
          </cell>
        </row>
        <row r="979">
          <cell r="C979">
            <v>6243.6059999999998</v>
          </cell>
          <cell r="D979">
            <v>0.34599999999999997</v>
          </cell>
          <cell r="G979">
            <v>8520.9840000000004</v>
          </cell>
          <cell r="H979">
            <v>-3.7629999999999999</v>
          </cell>
        </row>
        <row r="980">
          <cell r="C980">
            <v>6246.107</v>
          </cell>
          <cell r="D980">
            <v>0.34899999999999998</v>
          </cell>
          <cell r="G980">
            <v>8532.1020000000008</v>
          </cell>
          <cell r="H980">
            <v>-3.7930000000000001</v>
          </cell>
        </row>
        <row r="981">
          <cell r="C981">
            <v>6251.9610000000002</v>
          </cell>
          <cell r="D981">
            <v>0.65400000000000003</v>
          </cell>
          <cell r="G981">
            <v>8538.8019999999997</v>
          </cell>
          <cell r="H981">
            <v>-3.7410000000000001</v>
          </cell>
        </row>
        <row r="982">
          <cell r="C982">
            <v>6258.1629999999996</v>
          </cell>
          <cell r="D982">
            <v>0.89</v>
          </cell>
          <cell r="G982">
            <v>8544.3580000000002</v>
          </cell>
          <cell r="H982">
            <v>-3.6320000000000001</v>
          </cell>
        </row>
        <row r="983">
          <cell r="C983">
            <v>6262.3580000000002</v>
          </cell>
          <cell r="D983">
            <v>0.91100000000000003</v>
          </cell>
          <cell r="G983">
            <v>8548.5519999999997</v>
          </cell>
          <cell r="H983">
            <v>-3.681</v>
          </cell>
        </row>
        <row r="984">
          <cell r="C984">
            <v>6267.9369999999999</v>
          </cell>
          <cell r="D984">
            <v>1.2130000000000001</v>
          </cell>
          <cell r="G984">
            <v>8553.0869999999995</v>
          </cell>
          <cell r="H984">
            <v>-3.5219999999999998</v>
          </cell>
        </row>
        <row r="985">
          <cell r="C985">
            <v>6272.826</v>
          </cell>
          <cell r="D985">
            <v>1.4570000000000001</v>
          </cell>
          <cell r="G985">
            <v>8556.2450000000008</v>
          </cell>
          <cell r="H985">
            <v>-3.56</v>
          </cell>
        </row>
        <row r="986">
          <cell r="C986">
            <v>6276.5889999999999</v>
          </cell>
          <cell r="D986">
            <v>1.627</v>
          </cell>
          <cell r="G986">
            <v>8560.9709999999995</v>
          </cell>
          <cell r="H986">
            <v>-3.6520000000000001</v>
          </cell>
        </row>
        <row r="987">
          <cell r="C987">
            <v>6281.3829999999998</v>
          </cell>
          <cell r="D987">
            <v>1.7889999999999999</v>
          </cell>
          <cell r="G987">
            <v>8565.9609999999993</v>
          </cell>
          <cell r="H987">
            <v>-3.79</v>
          </cell>
        </row>
        <row r="988">
          <cell r="C988">
            <v>6287.2120000000004</v>
          </cell>
          <cell r="D988">
            <v>1.784</v>
          </cell>
          <cell r="G988">
            <v>8569.8369999999995</v>
          </cell>
          <cell r="H988">
            <v>-3.8679999999999999</v>
          </cell>
        </row>
        <row r="989">
          <cell r="C989">
            <v>6297.0029999999997</v>
          </cell>
          <cell r="D989">
            <v>1.6879999999999999</v>
          </cell>
          <cell r="G989">
            <v>8574.393</v>
          </cell>
          <cell r="H989">
            <v>-3.9750000000000001</v>
          </cell>
        </row>
        <row r="990">
          <cell r="C990">
            <v>6303.8580000000002</v>
          </cell>
          <cell r="D990">
            <v>1.6479999999999999</v>
          </cell>
          <cell r="G990">
            <v>8579.5859999999993</v>
          </cell>
          <cell r="H990">
            <v>-4.0330000000000004</v>
          </cell>
        </row>
        <row r="991">
          <cell r="C991">
            <v>6309.95</v>
          </cell>
          <cell r="D991">
            <v>1.498</v>
          </cell>
          <cell r="G991">
            <v>8583.3490000000002</v>
          </cell>
          <cell r="H991">
            <v>-4.0990000000000002</v>
          </cell>
        </row>
        <row r="992">
          <cell r="C992">
            <v>6321.4750000000004</v>
          </cell>
          <cell r="D992">
            <v>1.45</v>
          </cell>
          <cell r="G992">
            <v>8585.2990000000009</v>
          </cell>
          <cell r="H992">
            <v>-4.1520000000000001</v>
          </cell>
        </row>
        <row r="993">
          <cell r="C993">
            <v>6330.8969999999999</v>
          </cell>
          <cell r="D993">
            <v>1.696</v>
          </cell>
          <cell r="G993">
            <v>8588.1409999999996</v>
          </cell>
          <cell r="H993">
            <v>-4.1289999999999996</v>
          </cell>
        </row>
        <row r="994">
          <cell r="C994">
            <v>6337.3180000000002</v>
          </cell>
          <cell r="D994">
            <v>1.855</v>
          </cell>
          <cell r="G994">
            <v>8595.5349999999999</v>
          </cell>
          <cell r="H994">
            <v>-3.9430000000000001</v>
          </cell>
        </row>
        <row r="995">
          <cell r="C995">
            <v>6342.308</v>
          </cell>
          <cell r="D995">
            <v>2.1240000000000001</v>
          </cell>
          <cell r="G995">
            <v>8604.4330000000009</v>
          </cell>
          <cell r="H995">
            <v>-3.923</v>
          </cell>
        </row>
        <row r="996">
          <cell r="C996">
            <v>6348.6210000000001</v>
          </cell>
          <cell r="D996">
            <v>2.4169999999999998</v>
          </cell>
          <cell r="G996">
            <v>8606.7720000000008</v>
          </cell>
          <cell r="H996">
            <v>-3.9870000000000001</v>
          </cell>
        </row>
        <row r="997">
          <cell r="C997">
            <v>6353.366</v>
          </cell>
          <cell r="D997">
            <v>2.6269999999999998</v>
          </cell>
          <cell r="G997">
            <v>8610.8150000000005</v>
          </cell>
          <cell r="H997">
            <v>-4.0629999999999997</v>
          </cell>
        </row>
        <row r="998">
          <cell r="C998">
            <v>6359.1480000000001</v>
          </cell>
          <cell r="D998">
            <v>2.7530000000000001</v>
          </cell>
          <cell r="G998">
            <v>8621.0609999999997</v>
          </cell>
          <cell r="H998">
            <v>-3.59</v>
          </cell>
        </row>
        <row r="999">
          <cell r="C999">
            <v>6364.7380000000003</v>
          </cell>
          <cell r="D999">
            <v>2.9990000000000001</v>
          </cell>
          <cell r="G999">
            <v>8635.9410000000007</v>
          </cell>
          <cell r="H999">
            <v>-3.6309999999999998</v>
          </cell>
        </row>
        <row r="1000">
          <cell r="C1000">
            <v>6369.71</v>
          </cell>
          <cell r="D1000">
            <v>3.1240000000000001</v>
          </cell>
          <cell r="G1000">
            <v>8651.1769999999997</v>
          </cell>
          <cell r="H1000">
            <v>-3.5009999999999999</v>
          </cell>
        </row>
        <row r="1001">
          <cell r="C1001">
            <v>6375.433</v>
          </cell>
          <cell r="D1001">
            <v>3.1909999999999998</v>
          </cell>
          <cell r="G1001">
            <v>8666.3240000000005</v>
          </cell>
          <cell r="H1001">
            <v>-3.47</v>
          </cell>
        </row>
        <row r="1002">
          <cell r="C1002">
            <v>6382.0720000000001</v>
          </cell>
          <cell r="D1002">
            <v>3.3050000000000002</v>
          </cell>
          <cell r="G1002">
            <v>8682.2819999999992</v>
          </cell>
          <cell r="H1002">
            <v>-3.4169999999999998</v>
          </cell>
        </row>
        <row r="1003">
          <cell r="C1003">
            <v>6389.0240000000003</v>
          </cell>
          <cell r="D1003">
            <v>3.363</v>
          </cell>
          <cell r="G1003">
            <v>8691.7360000000008</v>
          </cell>
          <cell r="H1003">
            <v>-3.387</v>
          </cell>
        </row>
        <row r="1004">
          <cell r="C1004">
            <v>6395.1819999999998</v>
          </cell>
          <cell r="D1004">
            <v>3.3180000000000001</v>
          </cell>
          <cell r="G1004">
            <v>8697.8119999999999</v>
          </cell>
          <cell r="H1004">
            <v>-3.298</v>
          </cell>
        </row>
        <row r="1005">
          <cell r="C1005">
            <v>6403.4089999999997</v>
          </cell>
          <cell r="D1005">
            <v>3.27</v>
          </cell>
          <cell r="G1005">
            <v>8702.2420000000002</v>
          </cell>
          <cell r="H1005">
            <v>-3.2069999999999999</v>
          </cell>
        </row>
        <row r="1006">
          <cell r="C1006">
            <v>6407.951</v>
          </cell>
          <cell r="D1006">
            <v>3.1230000000000002</v>
          </cell>
          <cell r="G1006">
            <v>8705.2420000000002</v>
          </cell>
          <cell r="H1006">
            <v>-3.14</v>
          </cell>
        </row>
        <row r="1007">
          <cell r="C1007">
            <v>6414.7839999999997</v>
          </cell>
          <cell r="D1007">
            <v>3.2530000000000001</v>
          </cell>
          <cell r="G1007">
            <v>8710.2479999999996</v>
          </cell>
          <cell r="H1007">
            <v>-3.1309999999999998</v>
          </cell>
        </row>
        <row r="1008">
          <cell r="C1008">
            <v>6419.9579999999996</v>
          </cell>
          <cell r="D1008">
            <v>3.03</v>
          </cell>
          <cell r="G1008">
            <v>8711.9959999999992</v>
          </cell>
          <cell r="H1008">
            <v>-3.1589999999999998</v>
          </cell>
        </row>
        <row r="1009">
          <cell r="C1009">
            <v>6424.8280000000004</v>
          </cell>
          <cell r="D1009">
            <v>2.8220000000000001</v>
          </cell>
          <cell r="G1009">
            <v>8713.6839999999993</v>
          </cell>
          <cell r="H1009">
            <v>-3.1619999999999999</v>
          </cell>
        </row>
        <row r="1010">
          <cell r="C1010">
            <v>6429.357</v>
          </cell>
          <cell r="D1010">
            <v>2.6469999999999998</v>
          </cell>
          <cell r="G1010">
            <v>8718.0210000000006</v>
          </cell>
          <cell r="H1010">
            <v>-3.1629999999999998</v>
          </cell>
        </row>
        <row r="1011">
          <cell r="C1011">
            <v>6433.87</v>
          </cell>
          <cell r="D1011">
            <v>2.4079999999999999</v>
          </cell>
          <cell r="G1011">
            <v>8721.9950000000008</v>
          </cell>
          <cell r="H1011">
            <v>-3.0350000000000001</v>
          </cell>
        </row>
        <row r="1012">
          <cell r="C1012">
            <v>6438.75</v>
          </cell>
          <cell r="D1012">
            <v>2.2469999999999999</v>
          </cell>
          <cell r="G1012">
            <v>8724.4159999999993</v>
          </cell>
          <cell r="H1012">
            <v>-3.0529999999999999</v>
          </cell>
        </row>
        <row r="1013">
          <cell r="C1013">
            <v>6442.9589999999998</v>
          </cell>
          <cell r="D1013">
            <v>1.8859999999999999</v>
          </cell>
          <cell r="G1013">
            <v>8728.2569999999996</v>
          </cell>
          <cell r="H1013">
            <v>-2.9489999999999998</v>
          </cell>
        </row>
        <row r="1014">
          <cell r="C1014">
            <v>6447.8559999999998</v>
          </cell>
          <cell r="D1014">
            <v>1.522</v>
          </cell>
          <cell r="G1014">
            <v>8729.8780000000006</v>
          </cell>
          <cell r="H1014">
            <v>-3.0409999999999999</v>
          </cell>
        </row>
        <row r="1015">
          <cell r="C1015">
            <v>6454.8959999999997</v>
          </cell>
          <cell r="D1015">
            <v>1.0960000000000001</v>
          </cell>
          <cell r="G1015">
            <v>8734.2389999999996</v>
          </cell>
          <cell r="H1015">
            <v>-3.0419999999999998</v>
          </cell>
        </row>
        <row r="1016">
          <cell r="C1016">
            <v>6457.4679999999998</v>
          </cell>
          <cell r="D1016">
            <v>0.77200000000000002</v>
          </cell>
          <cell r="G1016">
            <v>8737.4240000000009</v>
          </cell>
          <cell r="H1016">
            <v>-2.992</v>
          </cell>
        </row>
        <row r="1017">
          <cell r="C1017">
            <v>6469.8869999999997</v>
          </cell>
          <cell r="D1017">
            <v>0.83299999999999996</v>
          </cell>
          <cell r="G1017">
            <v>8742.1209999999992</v>
          </cell>
          <cell r="H1017">
            <v>-3.1890000000000001</v>
          </cell>
        </row>
        <row r="1018">
          <cell r="C1018">
            <v>6474.8280000000004</v>
          </cell>
          <cell r="D1018">
            <v>0.81599999999999995</v>
          </cell>
          <cell r="G1018">
            <v>8744.3619999999992</v>
          </cell>
          <cell r="H1018">
            <v>-3.302</v>
          </cell>
        </row>
        <row r="1019">
          <cell r="C1019">
            <v>6483.451</v>
          </cell>
          <cell r="D1019">
            <v>0.755</v>
          </cell>
          <cell r="G1019">
            <v>8747.6919999999991</v>
          </cell>
          <cell r="H1019">
            <v>-3.4870000000000001</v>
          </cell>
        </row>
        <row r="1020">
          <cell r="C1020">
            <v>6493.2</v>
          </cell>
          <cell r="D1020">
            <v>1.127</v>
          </cell>
          <cell r="G1020">
            <v>8751.5429999999997</v>
          </cell>
          <cell r="H1020">
            <v>-3.5950000000000002</v>
          </cell>
        </row>
        <row r="1021">
          <cell r="C1021">
            <v>6502.8270000000002</v>
          </cell>
          <cell r="D1021">
            <v>1.417</v>
          </cell>
          <cell r="G1021">
            <v>8756.0669999999991</v>
          </cell>
          <cell r="H1021">
            <v>-3.6930000000000001</v>
          </cell>
        </row>
        <row r="1022">
          <cell r="C1022">
            <v>6523.9250000000002</v>
          </cell>
          <cell r="D1022">
            <v>1.7509999999999999</v>
          </cell>
          <cell r="G1022">
            <v>8758.9490000000005</v>
          </cell>
          <cell r="H1022">
            <v>-3.8610000000000002</v>
          </cell>
        </row>
        <row r="1023">
          <cell r="C1023">
            <v>6532.5749999999998</v>
          </cell>
          <cell r="D1023">
            <v>2.0070000000000001</v>
          </cell>
          <cell r="G1023">
            <v>8763.7849999999999</v>
          </cell>
          <cell r="H1023">
            <v>-4.09</v>
          </cell>
        </row>
        <row r="1024">
          <cell r="C1024">
            <v>6549.558</v>
          </cell>
          <cell r="D1024">
            <v>2.5630000000000002</v>
          </cell>
          <cell r="G1024">
            <v>8767.0049999999992</v>
          </cell>
          <cell r="H1024">
            <v>-4.1029999999999998</v>
          </cell>
        </row>
        <row r="1025">
          <cell r="C1025">
            <v>6570.0010000000002</v>
          </cell>
          <cell r="D1025">
            <v>2.996</v>
          </cell>
          <cell r="G1025">
            <v>8772.1689999999999</v>
          </cell>
          <cell r="H1025">
            <v>-4.2130000000000001</v>
          </cell>
        </row>
        <row r="1026">
          <cell r="C1026">
            <v>6582.3289999999997</v>
          </cell>
          <cell r="D1026">
            <v>3.3039999999999998</v>
          </cell>
          <cell r="G1026">
            <v>8776.9089999999997</v>
          </cell>
          <cell r="H1026">
            <v>-4.5720000000000001</v>
          </cell>
        </row>
        <row r="1027">
          <cell r="C1027">
            <v>6592.402</v>
          </cell>
          <cell r="D1027">
            <v>3.5590000000000002</v>
          </cell>
          <cell r="G1027">
            <v>8779.7870000000003</v>
          </cell>
          <cell r="H1027">
            <v>-4.569</v>
          </cell>
        </row>
        <row r="1028">
          <cell r="C1028">
            <v>6615.5420000000004</v>
          </cell>
          <cell r="D1028">
            <v>3.883</v>
          </cell>
          <cell r="G1028">
            <v>8784.18</v>
          </cell>
          <cell r="H1028">
            <v>-4.6820000000000004</v>
          </cell>
        </row>
        <row r="1029">
          <cell r="C1029">
            <v>6630.9639999999999</v>
          </cell>
          <cell r="D1029">
            <v>4.0629999999999997</v>
          </cell>
          <cell r="G1029">
            <v>8789.4660000000003</v>
          </cell>
          <cell r="H1029">
            <v>-4.766</v>
          </cell>
        </row>
        <row r="1030">
          <cell r="C1030">
            <v>6645.6350000000002</v>
          </cell>
          <cell r="D1030">
            <v>4.4950000000000001</v>
          </cell>
          <cell r="G1030">
            <v>8792.7659999999996</v>
          </cell>
          <cell r="H1030">
            <v>-4.8490000000000002</v>
          </cell>
        </row>
        <row r="1031">
          <cell r="C1031">
            <v>6690.7250000000004</v>
          </cell>
          <cell r="D1031">
            <v>4.1849999999999996</v>
          </cell>
          <cell r="G1031">
            <v>8799.9040000000005</v>
          </cell>
          <cell r="H1031">
            <v>-4.9320000000000004</v>
          </cell>
        </row>
        <row r="1032">
          <cell r="C1032">
            <v>6733.9970000000003</v>
          </cell>
          <cell r="D1032">
            <v>3.69</v>
          </cell>
          <cell r="G1032">
            <v>8807.8580000000002</v>
          </cell>
          <cell r="H1032">
            <v>-4.8879999999999999</v>
          </cell>
        </row>
        <row r="1033">
          <cell r="C1033">
            <v>6742.2420000000002</v>
          </cell>
          <cell r="D1033">
            <v>3.802</v>
          </cell>
          <cell r="G1033">
            <v>8817.0619999999999</v>
          </cell>
          <cell r="H1033">
            <v>-4.9550000000000001</v>
          </cell>
        </row>
        <row r="1034">
          <cell r="C1034">
            <v>6753.8270000000002</v>
          </cell>
          <cell r="D1034">
            <v>3.6459999999999999</v>
          </cell>
          <cell r="G1034">
            <v>8829.0570000000007</v>
          </cell>
          <cell r="H1034">
            <v>-4.8490000000000002</v>
          </cell>
        </row>
        <row r="1035">
          <cell r="C1035">
            <v>6770.7269999999999</v>
          </cell>
          <cell r="D1035">
            <v>3.9870000000000001</v>
          </cell>
          <cell r="G1035">
            <v>8841.2489999999998</v>
          </cell>
          <cell r="H1035">
            <v>-4.718</v>
          </cell>
        </row>
        <row r="1036">
          <cell r="C1036">
            <v>6788.3530000000001</v>
          </cell>
          <cell r="D1036">
            <v>3.6819999999999999</v>
          </cell>
          <cell r="G1036">
            <v>8855.4220000000005</v>
          </cell>
          <cell r="H1036">
            <v>-4.7640000000000002</v>
          </cell>
        </row>
        <row r="1037">
          <cell r="C1037">
            <v>6805.3850000000002</v>
          </cell>
          <cell r="D1037">
            <v>3.3570000000000002</v>
          </cell>
          <cell r="G1037">
            <v>8871.2459999999992</v>
          </cell>
          <cell r="H1037">
            <v>-4.8019999999999996</v>
          </cell>
        </row>
        <row r="1038">
          <cell r="C1038">
            <v>6818.8890000000001</v>
          </cell>
          <cell r="D1038">
            <v>3.4260000000000002</v>
          </cell>
          <cell r="G1038">
            <v>8884.4110000000001</v>
          </cell>
          <cell r="H1038">
            <v>-4.8920000000000003</v>
          </cell>
        </row>
        <row r="1039">
          <cell r="C1039">
            <v>6833.6260000000002</v>
          </cell>
          <cell r="D1039">
            <v>2.7610000000000001</v>
          </cell>
          <cell r="G1039">
            <v>8897.0190000000002</v>
          </cell>
          <cell r="H1039">
            <v>-4.8719999999999999</v>
          </cell>
        </row>
        <row r="1040">
          <cell r="C1040">
            <v>6846.8450000000003</v>
          </cell>
          <cell r="D1040">
            <v>2.5510000000000002</v>
          </cell>
          <cell r="G1040">
            <v>8912.81</v>
          </cell>
          <cell r="H1040">
            <v>-4.9329999999999998</v>
          </cell>
        </row>
        <row r="1041">
          <cell r="C1041">
            <v>6860.2349999999997</v>
          </cell>
          <cell r="D1041">
            <v>2.2559999999999998</v>
          </cell>
          <cell r="G1041">
            <v>8937.0589999999993</v>
          </cell>
          <cell r="H1041">
            <v>-5.1050000000000004</v>
          </cell>
        </row>
        <row r="1042">
          <cell r="C1042">
            <v>6873.73</v>
          </cell>
          <cell r="D1042">
            <v>1.99</v>
          </cell>
          <cell r="G1042">
            <v>8946.6650000000009</v>
          </cell>
          <cell r="H1042">
            <v>-5.1289999999999996</v>
          </cell>
        </row>
        <row r="1043">
          <cell r="C1043">
            <v>6884.9970000000003</v>
          </cell>
          <cell r="D1043">
            <v>1.786</v>
          </cell>
          <cell r="G1043">
            <v>8953.2090000000007</v>
          </cell>
          <cell r="H1043">
            <v>-5.1079999999999997</v>
          </cell>
        </row>
        <row r="1044">
          <cell r="C1044">
            <v>6897.07</v>
          </cell>
          <cell r="D1044">
            <v>1.7949999999999999</v>
          </cell>
          <cell r="G1044">
            <v>8960.3809999999994</v>
          </cell>
          <cell r="H1044">
            <v>-5.1260000000000003</v>
          </cell>
        </row>
        <row r="1045">
          <cell r="C1045">
            <v>6911.3630000000003</v>
          </cell>
          <cell r="D1045">
            <v>1.853</v>
          </cell>
          <cell r="G1045">
            <v>8972.6530000000002</v>
          </cell>
          <cell r="H1045">
            <v>-5.1360000000000001</v>
          </cell>
        </row>
        <row r="1046">
          <cell r="C1046">
            <v>6923.4650000000001</v>
          </cell>
          <cell r="D1046">
            <v>1.776</v>
          </cell>
          <cell r="G1046">
            <v>8980.9500000000007</v>
          </cell>
          <cell r="H1046">
            <v>-5.1189999999999998</v>
          </cell>
        </row>
        <row r="1047">
          <cell r="C1047">
            <v>6931.3429999999998</v>
          </cell>
          <cell r="D1047">
            <v>1.7749999999999999</v>
          </cell>
          <cell r="G1047">
            <v>9000.5380000000005</v>
          </cell>
          <cell r="H1047">
            <v>-5.1669999999999998</v>
          </cell>
        </row>
        <row r="1048">
          <cell r="C1048">
            <v>6944.6819999999998</v>
          </cell>
          <cell r="D1048">
            <v>1.5640000000000001</v>
          </cell>
          <cell r="G1048">
            <v>9008.8880000000008</v>
          </cell>
          <cell r="H1048">
            <v>-5.1740000000000004</v>
          </cell>
        </row>
        <row r="1049">
          <cell r="C1049">
            <v>6957.6980000000003</v>
          </cell>
          <cell r="D1049">
            <v>1.351</v>
          </cell>
          <cell r="G1049">
            <v>9020.0669999999991</v>
          </cell>
          <cell r="H1049">
            <v>-5.2729999999999997</v>
          </cell>
        </row>
        <row r="1050">
          <cell r="C1050">
            <v>6970.8429999999998</v>
          </cell>
          <cell r="D1050">
            <v>1.399</v>
          </cell>
          <cell r="G1050">
            <v>9036.0020000000004</v>
          </cell>
          <cell r="H1050">
            <v>-5.9640000000000004</v>
          </cell>
        </row>
        <row r="1051">
          <cell r="C1051">
            <v>6983.4380000000001</v>
          </cell>
          <cell r="D1051">
            <v>1.504</v>
          </cell>
          <cell r="G1051">
            <v>9044.643</v>
          </cell>
          <cell r="H1051">
            <v>-6.8860000000000001</v>
          </cell>
        </row>
        <row r="1052">
          <cell r="C1052">
            <v>6996.7089999999998</v>
          </cell>
          <cell r="D1052">
            <v>1.3049999999999999</v>
          </cell>
          <cell r="G1052">
            <v>9049.3289999999997</v>
          </cell>
          <cell r="H1052">
            <v>-7.6189999999999998</v>
          </cell>
        </row>
        <row r="1053">
          <cell r="C1053">
            <v>7011.7950000000001</v>
          </cell>
          <cell r="D1053">
            <v>1.4850000000000001</v>
          </cell>
          <cell r="G1053">
            <v>9053.3880000000008</v>
          </cell>
          <cell r="H1053">
            <v>-8.4130000000000003</v>
          </cell>
        </row>
        <row r="1054">
          <cell r="C1054">
            <v>7022.0460000000003</v>
          </cell>
          <cell r="D1054">
            <v>1.522</v>
          </cell>
          <cell r="G1054">
            <v>9057.0049999999992</v>
          </cell>
          <cell r="H1054">
            <v>-9.16</v>
          </cell>
        </row>
        <row r="1055">
          <cell r="C1055">
            <v>7033.3270000000002</v>
          </cell>
          <cell r="D1055">
            <v>1.431</v>
          </cell>
          <cell r="G1055">
            <v>9061.5280000000002</v>
          </cell>
          <cell r="H1055">
            <v>-10.051</v>
          </cell>
        </row>
        <row r="1056">
          <cell r="C1056">
            <v>7049.77</v>
          </cell>
          <cell r="D1056">
            <v>1.3859999999999999</v>
          </cell>
          <cell r="G1056">
            <v>9064.5120000000006</v>
          </cell>
          <cell r="H1056">
            <v>-10.583</v>
          </cell>
        </row>
        <row r="1057">
          <cell r="C1057">
            <v>7065.9440000000004</v>
          </cell>
          <cell r="D1057">
            <v>1.4650000000000001</v>
          </cell>
          <cell r="G1057">
            <v>9067.6890000000003</v>
          </cell>
          <cell r="H1057">
            <v>-11.224</v>
          </cell>
        </row>
        <row r="1058">
          <cell r="C1058">
            <v>7082.7240000000002</v>
          </cell>
          <cell r="D1058">
            <v>1.4650000000000001</v>
          </cell>
          <cell r="G1058">
            <v>9070.393</v>
          </cell>
          <cell r="H1058">
            <v>-11.647</v>
          </cell>
        </row>
        <row r="1059">
          <cell r="C1059">
            <v>7100.5709999999999</v>
          </cell>
          <cell r="D1059">
            <v>1.655</v>
          </cell>
          <cell r="G1059">
            <v>9072.7649999999994</v>
          </cell>
          <cell r="H1059">
            <v>-12.028</v>
          </cell>
        </row>
        <row r="1060">
          <cell r="C1060">
            <v>7116.3360000000002</v>
          </cell>
          <cell r="D1060">
            <v>1.6579999999999999</v>
          </cell>
          <cell r="G1060">
            <v>9078.1460000000006</v>
          </cell>
          <cell r="H1060">
            <v>-13.121</v>
          </cell>
        </row>
        <row r="1061">
          <cell r="C1061">
            <v>7125.683</v>
          </cell>
          <cell r="D1061">
            <v>1.68</v>
          </cell>
          <cell r="G1061">
            <v>9081.61</v>
          </cell>
          <cell r="H1061">
            <v>-13.696999999999999</v>
          </cell>
        </row>
        <row r="1062">
          <cell r="C1062">
            <v>7129.7929999999997</v>
          </cell>
          <cell r="D1062">
            <v>1.8160000000000001</v>
          </cell>
          <cell r="G1062">
            <v>9084.0509999999995</v>
          </cell>
          <cell r="H1062">
            <v>-14.172000000000001</v>
          </cell>
        </row>
        <row r="1063">
          <cell r="C1063">
            <v>7134.201</v>
          </cell>
          <cell r="D1063">
            <v>1.978</v>
          </cell>
          <cell r="G1063">
            <v>9085.6749999999993</v>
          </cell>
          <cell r="H1063">
            <v>-14.331</v>
          </cell>
        </row>
        <row r="1064">
          <cell r="C1064">
            <v>7137.7839999999997</v>
          </cell>
          <cell r="D1064">
            <v>2.0049999999999999</v>
          </cell>
          <cell r="G1064">
            <v>9087.7360000000008</v>
          </cell>
          <cell r="H1064">
            <v>-14.632</v>
          </cell>
        </row>
        <row r="1065">
          <cell r="C1065">
            <v>7143.7089999999998</v>
          </cell>
          <cell r="D1065">
            <v>2.081</v>
          </cell>
          <cell r="G1065">
            <v>9091.018</v>
          </cell>
          <cell r="H1065">
            <v>-15.151999999999999</v>
          </cell>
        </row>
        <row r="1066">
          <cell r="C1066">
            <v>7151.2910000000002</v>
          </cell>
          <cell r="D1066">
            <v>2.3460000000000001</v>
          </cell>
          <cell r="G1066">
            <v>9095.1679999999997</v>
          </cell>
          <cell r="H1066">
            <v>-15.669</v>
          </cell>
        </row>
        <row r="1067">
          <cell r="C1067">
            <v>7161.92</v>
          </cell>
          <cell r="D1067">
            <v>2.2000000000000002</v>
          </cell>
          <cell r="G1067">
            <v>9098.11</v>
          </cell>
          <cell r="H1067">
            <v>-16.026</v>
          </cell>
        </row>
        <row r="1068">
          <cell r="C1068">
            <v>7174.0320000000002</v>
          </cell>
          <cell r="D1068">
            <v>1.925</v>
          </cell>
          <cell r="G1068">
            <v>9099.9519999999993</v>
          </cell>
          <cell r="H1068">
            <v>-16.280999999999999</v>
          </cell>
        </row>
        <row r="1069">
          <cell r="C1069">
            <v>7177.1019999999999</v>
          </cell>
          <cell r="D1069">
            <v>1.7609999999999999</v>
          </cell>
          <cell r="G1069">
            <v>9103.4330000000009</v>
          </cell>
          <cell r="H1069">
            <v>-16.699000000000002</v>
          </cell>
        </row>
        <row r="1070">
          <cell r="C1070">
            <v>7180.2879999999996</v>
          </cell>
          <cell r="D1070">
            <v>1.819</v>
          </cell>
          <cell r="G1070">
            <v>9106.884</v>
          </cell>
          <cell r="H1070">
            <v>-17.108000000000001</v>
          </cell>
        </row>
        <row r="1071">
          <cell r="C1071">
            <v>7184.7539999999999</v>
          </cell>
          <cell r="D1071">
            <v>1.524</v>
          </cell>
          <cell r="G1071">
            <v>9109.0589999999993</v>
          </cell>
          <cell r="H1071">
            <v>-17.276</v>
          </cell>
        </row>
        <row r="1072">
          <cell r="C1072">
            <v>7190.9030000000002</v>
          </cell>
          <cell r="D1072">
            <v>1.3839999999999999</v>
          </cell>
          <cell r="G1072">
            <v>9113.3629999999994</v>
          </cell>
          <cell r="H1072">
            <v>-17.739999999999998</v>
          </cell>
        </row>
        <row r="1073">
          <cell r="C1073">
            <v>7197.1469999999999</v>
          </cell>
          <cell r="D1073">
            <v>0.86399999999999999</v>
          </cell>
          <cell r="G1073">
            <v>9116.3019999999997</v>
          </cell>
          <cell r="H1073">
            <v>-18.082999999999998</v>
          </cell>
        </row>
        <row r="1074">
          <cell r="C1074">
            <v>7200.59</v>
          </cell>
          <cell r="D1074">
            <v>0.85099999999999998</v>
          </cell>
          <cell r="G1074">
            <v>9118.402</v>
          </cell>
          <cell r="H1074">
            <v>-18.321000000000002</v>
          </cell>
        </row>
        <row r="1075">
          <cell r="C1075">
            <v>7205.8729999999996</v>
          </cell>
          <cell r="D1075">
            <v>0.624</v>
          </cell>
          <cell r="G1075">
            <v>9121.2929999999997</v>
          </cell>
          <cell r="H1075">
            <v>-18.524999999999999</v>
          </cell>
        </row>
        <row r="1076">
          <cell r="C1076">
            <v>7210.9889999999996</v>
          </cell>
          <cell r="D1076">
            <v>0.46899999999999997</v>
          </cell>
          <cell r="G1076">
            <v>9124</v>
          </cell>
          <cell r="H1076">
            <v>-18.7</v>
          </cell>
        </row>
        <row r="1077">
          <cell r="C1077">
            <v>7216.1329999999998</v>
          </cell>
          <cell r="D1077">
            <v>0.34799999999999998</v>
          </cell>
          <cell r="G1077">
            <v>9126.2450000000008</v>
          </cell>
          <cell r="H1077">
            <v>-18.945</v>
          </cell>
        </row>
        <row r="1078">
          <cell r="C1078">
            <v>7223.6379999999999</v>
          </cell>
          <cell r="D1078">
            <v>-3.5999999999999997E-2</v>
          </cell>
          <cell r="G1078">
            <v>9128.5669999999991</v>
          </cell>
          <cell r="H1078">
            <v>-19.109000000000002</v>
          </cell>
        </row>
        <row r="1079">
          <cell r="C1079">
            <v>7232.4740000000002</v>
          </cell>
          <cell r="D1079">
            <v>-0.127</v>
          </cell>
          <cell r="G1079">
            <v>9130.7350000000006</v>
          </cell>
          <cell r="H1079">
            <v>-19.106999999999999</v>
          </cell>
        </row>
        <row r="1080">
          <cell r="C1080">
            <v>7240.491</v>
          </cell>
          <cell r="D1080">
            <v>4.3999999999999997E-2</v>
          </cell>
          <cell r="G1080">
            <v>9134.4069999999992</v>
          </cell>
          <cell r="H1080">
            <v>-19.196000000000002</v>
          </cell>
        </row>
        <row r="1081">
          <cell r="C1081">
            <v>7253.71</v>
          </cell>
          <cell r="D1081">
            <v>0.435</v>
          </cell>
          <cell r="G1081">
            <v>9137.6970000000001</v>
          </cell>
          <cell r="H1081">
            <v>-19.097999999999999</v>
          </cell>
        </row>
        <row r="1082">
          <cell r="C1082">
            <v>7268.634</v>
          </cell>
          <cell r="D1082">
            <v>1.3540000000000001</v>
          </cell>
          <cell r="G1082">
            <v>9139.94</v>
          </cell>
          <cell r="H1082">
            <v>-18.972000000000001</v>
          </cell>
        </row>
        <row r="1083">
          <cell r="C1083">
            <v>7282.4070000000002</v>
          </cell>
          <cell r="D1083">
            <v>2.1389999999999998</v>
          </cell>
          <cell r="G1083">
            <v>9144.6959999999999</v>
          </cell>
          <cell r="H1083">
            <v>-18.606999999999999</v>
          </cell>
        </row>
        <row r="1084">
          <cell r="C1084">
            <v>7297.652</v>
          </cell>
          <cell r="D1084">
            <v>3.0870000000000002</v>
          </cell>
          <cell r="G1084">
            <v>9148.6360000000004</v>
          </cell>
          <cell r="H1084">
            <v>-18.283999999999999</v>
          </cell>
        </row>
        <row r="1085">
          <cell r="C1085">
            <v>7308.9219999999996</v>
          </cell>
          <cell r="D1085">
            <v>3.7320000000000002</v>
          </cell>
          <cell r="G1085">
            <v>9151.4989999999998</v>
          </cell>
          <cell r="H1085">
            <v>-17.832000000000001</v>
          </cell>
        </row>
        <row r="1086">
          <cell r="C1086">
            <v>7321.0140000000001</v>
          </cell>
          <cell r="D1086">
            <v>4.4969999999999999</v>
          </cell>
          <cell r="G1086">
            <v>9155.6290000000008</v>
          </cell>
          <cell r="H1086">
            <v>-17.196000000000002</v>
          </cell>
        </row>
        <row r="1087">
          <cell r="C1087">
            <v>7334.817</v>
          </cell>
          <cell r="D1087">
            <v>5.3</v>
          </cell>
          <cell r="G1087">
            <v>9160.7360000000008</v>
          </cell>
          <cell r="H1087">
            <v>-16.414000000000001</v>
          </cell>
        </row>
        <row r="1088">
          <cell r="C1088">
            <v>7348.598</v>
          </cell>
          <cell r="D1088">
            <v>6.3579999999999997</v>
          </cell>
          <cell r="G1088">
            <v>9164.366</v>
          </cell>
          <cell r="H1088">
            <v>-15.569000000000001</v>
          </cell>
        </row>
        <row r="1089">
          <cell r="C1089">
            <v>7362.0690000000004</v>
          </cell>
          <cell r="D1089">
            <v>7.0529999999999999</v>
          </cell>
          <cell r="G1089">
            <v>9169.7690000000002</v>
          </cell>
          <cell r="H1089">
            <v>-14.22</v>
          </cell>
        </row>
        <row r="1090">
          <cell r="C1090">
            <v>7372.6030000000001</v>
          </cell>
          <cell r="D1090">
            <v>7.883</v>
          </cell>
          <cell r="G1090">
            <v>9173.5509999999995</v>
          </cell>
          <cell r="H1090">
            <v>-13.147</v>
          </cell>
        </row>
        <row r="1091">
          <cell r="C1091">
            <v>7380.768</v>
          </cell>
          <cell r="D1091">
            <v>8.4499999999999993</v>
          </cell>
          <cell r="G1091">
            <v>9177.2890000000007</v>
          </cell>
          <cell r="H1091">
            <v>-11.933999999999999</v>
          </cell>
        </row>
        <row r="1092">
          <cell r="C1092">
            <v>7390.9719999999998</v>
          </cell>
          <cell r="D1092">
            <v>8.9860000000000007</v>
          </cell>
          <cell r="G1092">
            <v>9188.732</v>
          </cell>
          <cell r="H1092">
            <v>-7.9630000000000001</v>
          </cell>
        </row>
        <row r="1093">
          <cell r="C1093">
            <v>7395.4089999999997</v>
          </cell>
          <cell r="D1093">
            <v>9.1639999999999997</v>
          </cell>
          <cell r="G1093">
            <v>9201.2340000000004</v>
          </cell>
          <cell r="H1093">
            <v>-3.1459999999999999</v>
          </cell>
        </row>
        <row r="1094">
          <cell r="C1094">
            <v>7400.1409999999996</v>
          </cell>
          <cell r="D1094">
            <v>9.0670000000000002</v>
          </cell>
          <cell r="G1094">
            <v>9208.3709999999992</v>
          </cell>
          <cell r="H1094">
            <v>0.22800000000000001</v>
          </cell>
        </row>
        <row r="1095">
          <cell r="C1095">
            <v>7412.0079999999998</v>
          </cell>
          <cell r="D1095">
            <v>9.1319999999999997</v>
          </cell>
          <cell r="G1095">
            <v>9213.9459999999999</v>
          </cell>
          <cell r="H1095">
            <v>3.1539999999999999</v>
          </cell>
        </row>
        <row r="1096">
          <cell r="C1096">
            <v>7423.527</v>
          </cell>
          <cell r="D1096">
            <v>8.9250000000000007</v>
          </cell>
          <cell r="G1096">
            <v>9217.7720000000008</v>
          </cell>
          <cell r="H1096">
            <v>5.3230000000000004</v>
          </cell>
        </row>
        <row r="1097">
          <cell r="C1097">
            <v>7428.0810000000001</v>
          </cell>
          <cell r="D1097">
            <v>8.8510000000000009</v>
          </cell>
          <cell r="G1097">
            <v>9220.2849999999999</v>
          </cell>
          <cell r="H1097">
            <v>6.7869999999999999</v>
          </cell>
        </row>
        <row r="1098">
          <cell r="C1098">
            <v>7432.7340000000004</v>
          </cell>
          <cell r="D1098">
            <v>8.6660000000000004</v>
          </cell>
          <cell r="G1098">
            <v>9223.134</v>
          </cell>
          <cell r="H1098">
            <v>8.4499999999999993</v>
          </cell>
        </row>
        <row r="1099">
          <cell r="C1099">
            <v>7436.4160000000002</v>
          </cell>
          <cell r="D1099">
            <v>8.44</v>
          </cell>
          <cell r="G1099">
            <v>9224.6880000000001</v>
          </cell>
          <cell r="H1099">
            <v>9.3699999999999992</v>
          </cell>
        </row>
        <row r="1100">
          <cell r="C1100">
            <v>7441.1840000000002</v>
          </cell>
          <cell r="D1100">
            <v>8.2050000000000001</v>
          </cell>
          <cell r="G1100">
            <v>9226.85</v>
          </cell>
          <cell r="H1100">
            <v>10.898999999999999</v>
          </cell>
        </row>
        <row r="1101">
          <cell r="C1101">
            <v>7446.0929999999998</v>
          </cell>
          <cell r="D1101">
            <v>7.806</v>
          </cell>
          <cell r="G1101">
            <v>9229.3529999999992</v>
          </cell>
          <cell r="H1101">
            <v>12.35</v>
          </cell>
        </row>
        <row r="1102">
          <cell r="C1102">
            <v>7450.3630000000003</v>
          </cell>
          <cell r="D1102">
            <v>7.4139999999999997</v>
          </cell>
          <cell r="G1102">
            <v>9231.6710000000003</v>
          </cell>
          <cell r="H1102">
            <v>13.6</v>
          </cell>
        </row>
        <row r="1103">
          <cell r="C1103">
            <v>7456.7860000000001</v>
          </cell>
          <cell r="D1103">
            <v>6.6020000000000003</v>
          </cell>
          <cell r="G1103">
            <v>9232.7479999999996</v>
          </cell>
          <cell r="H1103">
            <v>14.17</v>
          </cell>
        </row>
        <row r="1104">
          <cell r="C1104">
            <v>7466.1390000000001</v>
          </cell>
          <cell r="D1104">
            <v>5.8010000000000002</v>
          </cell>
          <cell r="G1104">
            <v>9235.5470000000005</v>
          </cell>
          <cell r="H1104">
            <v>15.56</v>
          </cell>
        </row>
        <row r="1105">
          <cell r="C1105">
            <v>7473.0519999999997</v>
          </cell>
          <cell r="D1105">
            <v>5.008</v>
          </cell>
          <cell r="G1105">
            <v>9239.2119999999995</v>
          </cell>
          <cell r="H1105">
            <v>17.209</v>
          </cell>
        </row>
        <row r="1106">
          <cell r="C1106">
            <v>7479.2749999999996</v>
          </cell>
          <cell r="D1106">
            <v>4.3099999999999996</v>
          </cell>
          <cell r="G1106">
            <v>9241.6589999999997</v>
          </cell>
          <cell r="H1106">
            <v>18.146999999999998</v>
          </cell>
        </row>
        <row r="1107">
          <cell r="C1107">
            <v>7483.7889999999998</v>
          </cell>
          <cell r="D1107">
            <v>3.8119999999999998</v>
          </cell>
          <cell r="G1107">
            <v>9242.9079999999994</v>
          </cell>
          <cell r="H1107">
            <v>18.635000000000002</v>
          </cell>
        </row>
        <row r="1108">
          <cell r="C1108">
            <v>7488.5309999999999</v>
          </cell>
          <cell r="D1108">
            <v>3.27</v>
          </cell>
          <cell r="G1108">
            <v>9245.4310000000005</v>
          </cell>
          <cell r="H1108">
            <v>19.411999999999999</v>
          </cell>
        </row>
        <row r="1109">
          <cell r="C1109">
            <v>7499.0640000000003</v>
          </cell>
          <cell r="D1109">
            <v>2.161</v>
          </cell>
          <cell r="G1109">
            <v>9248.8130000000001</v>
          </cell>
          <cell r="H1109">
            <v>20.116</v>
          </cell>
        </row>
        <row r="1110">
          <cell r="C1110">
            <v>7502.5929999999998</v>
          </cell>
          <cell r="D1110">
            <v>1.907</v>
          </cell>
          <cell r="G1110">
            <v>9250.9830000000002</v>
          </cell>
          <cell r="H1110">
            <v>20.573</v>
          </cell>
        </row>
        <row r="1111">
          <cell r="C1111">
            <v>7506.3180000000002</v>
          </cell>
          <cell r="D1111">
            <v>1.4950000000000001</v>
          </cell>
          <cell r="G1111">
            <v>9254.6579999999994</v>
          </cell>
          <cell r="H1111">
            <v>21.34</v>
          </cell>
        </row>
        <row r="1112">
          <cell r="C1112">
            <v>7510.4070000000002</v>
          </cell>
          <cell r="D1112">
            <v>1.056</v>
          </cell>
          <cell r="G1112">
            <v>9256.7900000000009</v>
          </cell>
          <cell r="H1112">
            <v>21.696999999999999</v>
          </cell>
        </row>
        <row r="1113">
          <cell r="C1113">
            <v>7522.5219999999999</v>
          </cell>
          <cell r="D1113">
            <v>-0.36899999999999999</v>
          </cell>
          <cell r="G1113">
            <v>9258.14</v>
          </cell>
          <cell r="H1113">
            <v>21.795999999999999</v>
          </cell>
        </row>
        <row r="1114">
          <cell r="C1114">
            <v>7539.4080000000004</v>
          </cell>
          <cell r="D1114">
            <v>-1.575</v>
          </cell>
          <cell r="G1114">
            <v>9261.0300000000007</v>
          </cell>
          <cell r="H1114">
            <v>22.035</v>
          </cell>
        </row>
        <row r="1115">
          <cell r="C1115">
            <v>7546.3519999999999</v>
          </cell>
          <cell r="D1115">
            <v>-1.8169999999999999</v>
          </cell>
          <cell r="G1115">
            <v>9263.6299999999992</v>
          </cell>
          <cell r="H1115">
            <v>22.007999999999999</v>
          </cell>
        </row>
        <row r="1116">
          <cell r="C1116">
            <v>7553.68</v>
          </cell>
          <cell r="D1116">
            <v>-1.9590000000000001</v>
          </cell>
          <cell r="G1116">
            <v>9265.57</v>
          </cell>
          <cell r="H1116">
            <v>21.957000000000001</v>
          </cell>
        </row>
        <row r="1117">
          <cell r="C1117">
            <v>7561.5420000000004</v>
          </cell>
          <cell r="D1117">
            <v>-1.9350000000000001</v>
          </cell>
          <cell r="G1117">
            <v>9269.0810000000001</v>
          </cell>
          <cell r="H1117">
            <v>21.783999999999999</v>
          </cell>
        </row>
        <row r="1118">
          <cell r="C1118">
            <v>7567.723</v>
          </cell>
          <cell r="D1118">
            <v>-1.8520000000000001</v>
          </cell>
          <cell r="G1118">
            <v>9271.1219999999994</v>
          </cell>
          <cell r="H1118">
            <v>21.646000000000001</v>
          </cell>
        </row>
        <row r="1119">
          <cell r="C1119">
            <v>7572.9679999999998</v>
          </cell>
          <cell r="D1119">
            <v>-1.704</v>
          </cell>
          <cell r="G1119">
            <v>9274.2729999999992</v>
          </cell>
          <cell r="H1119">
            <v>21.413</v>
          </cell>
        </row>
        <row r="1120">
          <cell r="C1120">
            <v>7577.66</v>
          </cell>
          <cell r="D1120">
            <v>-1.454</v>
          </cell>
          <cell r="G1120">
            <v>9275.8250000000007</v>
          </cell>
          <cell r="H1120">
            <v>21.141999999999999</v>
          </cell>
        </row>
        <row r="1121">
          <cell r="C1121">
            <v>7581.5370000000003</v>
          </cell>
          <cell r="D1121">
            <v>-1.3069999999999999</v>
          </cell>
          <cell r="G1121">
            <v>9279.1460000000006</v>
          </cell>
          <cell r="H1121">
            <v>20.558</v>
          </cell>
        </row>
        <row r="1122">
          <cell r="C1122">
            <v>7585.2110000000002</v>
          </cell>
          <cell r="D1122">
            <v>-1.105</v>
          </cell>
          <cell r="G1122">
            <v>9281.8590000000004</v>
          </cell>
          <cell r="H1122">
            <v>19.876000000000001</v>
          </cell>
        </row>
        <row r="1123">
          <cell r="C1123">
            <v>7592.2110000000002</v>
          </cell>
          <cell r="D1123">
            <v>-0.66300000000000003</v>
          </cell>
          <cell r="G1123">
            <v>9285.4060000000009</v>
          </cell>
          <cell r="H1123">
            <v>18.931000000000001</v>
          </cell>
        </row>
        <row r="1124">
          <cell r="C1124">
            <v>7595.8</v>
          </cell>
          <cell r="D1124">
            <v>-0.27200000000000002</v>
          </cell>
          <cell r="G1124">
            <v>9287.8670000000002</v>
          </cell>
          <cell r="H1124">
            <v>18.193999999999999</v>
          </cell>
        </row>
        <row r="1125">
          <cell r="C1125">
            <v>7608.1890000000003</v>
          </cell>
          <cell r="D1125">
            <v>0.77800000000000002</v>
          </cell>
          <cell r="G1125">
            <v>9289.2639999999992</v>
          </cell>
          <cell r="H1125">
            <v>17.734999999999999</v>
          </cell>
        </row>
        <row r="1126">
          <cell r="C1126">
            <v>7611.3329999999996</v>
          </cell>
          <cell r="D1126">
            <v>1.089</v>
          </cell>
          <cell r="G1126">
            <v>9291.8909999999996</v>
          </cell>
          <cell r="H1126">
            <v>16.710999999999999</v>
          </cell>
        </row>
        <row r="1127">
          <cell r="C1127">
            <v>7614.5439999999999</v>
          </cell>
          <cell r="D1127">
            <v>1.407</v>
          </cell>
          <cell r="G1127">
            <v>9294.8169999999991</v>
          </cell>
          <cell r="H1127">
            <v>15.379</v>
          </cell>
        </row>
        <row r="1128">
          <cell r="C1128">
            <v>7619.7830000000004</v>
          </cell>
          <cell r="D1128">
            <v>1.732</v>
          </cell>
          <cell r="G1128">
            <v>9296.9189999999999</v>
          </cell>
          <cell r="H1128">
            <v>14.356999999999999</v>
          </cell>
        </row>
        <row r="1129">
          <cell r="C1129">
            <v>7626.2830000000004</v>
          </cell>
          <cell r="D1129">
            <v>2.0779999999999998</v>
          </cell>
          <cell r="G1129">
            <v>9297.7909999999993</v>
          </cell>
          <cell r="H1129">
            <v>13.893000000000001</v>
          </cell>
        </row>
        <row r="1130">
          <cell r="C1130">
            <v>7634.3050000000003</v>
          </cell>
          <cell r="D1130">
            <v>2.3140000000000001</v>
          </cell>
          <cell r="G1130">
            <v>9309.009</v>
          </cell>
          <cell r="H1130">
            <v>7.7720000000000002</v>
          </cell>
        </row>
        <row r="1131">
          <cell r="C1131">
            <v>7640.3450000000003</v>
          </cell>
          <cell r="D1131">
            <v>2.677</v>
          </cell>
          <cell r="G1131">
            <v>9320.0990000000002</v>
          </cell>
          <cell r="H1131">
            <v>3.0720000000000001</v>
          </cell>
        </row>
        <row r="1132">
          <cell r="C1132">
            <v>7647.4260000000004</v>
          </cell>
          <cell r="D1132">
            <v>3.1389999999999998</v>
          </cell>
          <cell r="G1132">
            <v>9333.92</v>
          </cell>
          <cell r="H1132">
            <v>-0.78</v>
          </cell>
        </row>
        <row r="1133">
          <cell r="C1133">
            <v>7651.3590000000004</v>
          </cell>
          <cell r="D1133">
            <v>3.2770000000000001</v>
          </cell>
          <cell r="G1133">
            <v>9345.0630000000001</v>
          </cell>
          <cell r="H1133">
            <v>-2.6970000000000001</v>
          </cell>
        </row>
        <row r="1134">
          <cell r="C1134">
            <v>7657.6840000000002</v>
          </cell>
          <cell r="D1134">
            <v>3.66</v>
          </cell>
          <cell r="G1134">
            <v>9363.4660000000003</v>
          </cell>
          <cell r="H1134">
            <v>-3.738</v>
          </cell>
        </row>
        <row r="1135">
          <cell r="C1135">
            <v>7661.77</v>
          </cell>
          <cell r="D1135">
            <v>3.8450000000000002</v>
          </cell>
          <cell r="G1135">
            <v>9374.6550000000007</v>
          </cell>
          <cell r="H1135">
            <v>-3.1619999999999999</v>
          </cell>
        </row>
        <row r="1136">
          <cell r="C1136">
            <v>7666.3310000000001</v>
          </cell>
          <cell r="D1136">
            <v>4.0590000000000002</v>
          </cell>
          <cell r="G1136">
            <v>9384.3060000000005</v>
          </cell>
          <cell r="H1136">
            <v>-1.9039999999999999</v>
          </cell>
        </row>
        <row r="1137">
          <cell r="C1137">
            <v>7669.9840000000004</v>
          </cell>
          <cell r="D1137">
            <v>4.2539999999999996</v>
          </cell>
          <cell r="G1137">
            <v>9396.616</v>
          </cell>
          <cell r="H1137">
            <v>-2.1999999999999999E-2</v>
          </cell>
        </row>
        <row r="1138">
          <cell r="C1138">
            <v>7675.5619999999999</v>
          </cell>
          <cell r="D1138">
            <v>4.3959999999999999</v>
          </cell>
          <cell r="G1138">
            <v>9410.2520000000004</v>
          </cell>
          <cell r="H1138">
            <v>2.4830000000000001</v>
          </cell>
        </row>
        <row r="1139">
          <cell r="C1139">
            <v>7682.9989999999998</v>
          </cell>
          <cell r="D1139">
            <v>4.7480000000000002</v>
          </cell>
          <cell r="G1139">
            <v>9429.8080000000009</v>
          </cell>
          <cell r="H1139">
            <v>5.8209999999999997</v>
          </cell>
        </row>
        <row r="1140">
          <cell r="C1140">
            <v>7688.3980000000001</v>
          </cell>
          <cell r="D1140">
            <v>4.806</v>
          </cell>
          <cell r="G1140">
            <v>9443.973</v>
          </cell>
          <cell r="H1140">
            <v>7.3380000000000001</v>
          </cell>
        </row>
        <row r="1141">
          <cell r="C1141">
            <v>7693.4459999999999</v>
          </cell>
          <cell r="D1141">
            <v>4.7610000000000001</v>
          </cell>
          <cell r="G1141">
            <v>9458.98</v>
          </cell>
          <cell r="H1141">
            <v>7.8570000000000002</v>
          </cell>
        </row>
        <row r="1142">
          <cell r="C1142">
            <v>7701.5</v>
          </cell>
          <cell r="D1142">
            <v>4.9050000000000002</v>
          </cell>
          <cell r="G1142">
            <v>9468.0220000000008</v>
          </cell>
          <cell r="H1142">
            <v>7.3659999999999997</v>
          </cell>
        </row>
        <row r="1143">
          <cell r="C1143">
            <v>7704.442</v>
          </cell>
          <cell r="D1143">
            <v>4.8730000000000002</v>
          </cell>
          <cell r="G1143">
            <v>9472.4680000000008</v>
          </cell>
          <cell r="H1143">
            <v>6.91</v>
          </cell>
        </row>
        <row r="1144">
          <cell r="C1144">
            <v>7708.643</v>
          </cell>
          <cell r="D1144">
            <v>4.9450000000000003</v>
          </cell>
          <cell r="G1144">
            <v>9476.2039999999997</v>
          </cell>
          <cell r="H1144">
            <v>6.56</v>
          </cell>
        </row>
        <row r="1145">
          <cell r="C1145">
            <v>7713.1710000000003</v>
          </cell>
          <cell r="D1145">
            <v>4.7750000000000004</v>
          </cell>
          <cell r="G1145">
            <v>9486.6470000000008</v>
          </cell>
          <cell r="H1145">
            <v>5.226</v>
          </cell>
        </row>
        <row r="1146">
          <cell r="C1146">
            <v>7716.402</v>
          </cell>
          <cell r="D1146">
            <v>4.7789999999999999</v>
          </cell>
          <cell r="G1146">
            <v>9489.9259999999995</v>
          </cell>
          <cell r="H1146">
            <v>4.6500000000000004</v>
          </cell>
        </row>
        <row r="1147">
          <cell r="C1147">
            <v>7721.04</v>
          </cell>
          <cell r="D1147">
            <v>4.7309999999999999</v>
          </cell>
          <cell r="G1147">
            <v>9494.2049999999999</v>
          </cell>
          <cell r="H1147">
            <v>3.9950000000000001</v>
          </cell>
        </row>
        <row r="1148">
          <cell r="C1148">
            <v>7723.8059999999996</v>
          </cell>
          <cell r="D1148">
            <v>4.7290000000000001</v>
          </cell>
          <cell r="G1148">
            <v>9497.8989999999994</v>
          </cell>
          <cell r="H1148">
            <v>3.423</v>
          </cell>
        </row>
        <row r="1149">
          <cell r="C1149">
            <v>7728.2110000000002</v>
          </cell>
          <cell r="D1149">
            <v>4.7560000000000002</v>
          </cell>
          <cell r="G1149">
            <v>9501.74</v>
          </cell>
          <cell r="H1149">
            <v>2.9350000000000001</v>
          </cell>
        </row>
        <row r="1150">
          <cell r="C1150">
            <v>7731.8140000000003</v>
          </cell>
          <cell r="D1150">
            <v>4.5730000000000004</v>
          </cell>
          <cell r="G1150">
            <v>9509.8970000000008</v>
          </cell>
          <cell r="H1150">
            <v>1.5860000000000001</v>
          </cell>
        </row>
        <row r="1151">
          <cell r="C1151">
            <v>7735.0919999999996</v>
          </cell>
          <cell r="D1151">
            <v>4.4160000000000004</v>
          </cell>
          <cell r="G1151">
            <v>9515.2049999999999</v>
          </cell>
          <cell r="H1151">
            <v>0.27300000000000002</v>
          </cell>
        </row>
        <row r="1152">
          <cell r="C1152">
            <v>7740.9840000000004</v>
          </cell>
          <cell r="D1152">
            <v>4.2539999999999996</v>
          </cell>
          <cell r="G1152">
            <v>9518.098</v>
          </cell>
          <cell r="H1152">
            <v>-0.223</v>
          </cell>
        </row>
        <row r="1153">
          <cell r="C1153">
            <v>7756.7160000000003</v>
          </cell>
          <cell r="D1153">
            <v>3.72</v>
          </cell>
          <cell r="G1153">
            <v>9522.9349999999995</v>
          </cell>
          <cell r="H1153">
            <v>-1.1499999999999999</v>
          </cell>
        </row>
        <row r="1154">
          <cell r="C1154">
            <v>7762.9560000000001</v>
          </cell>
          <cell r="D1154">
            <v>3.645</v>
          </cell>
          <cell r="G1154">
            <v>9526.0859999999993</v>
          </cell>
          <cell r="H1154">
            <v>-1.72</v>
          </cell>
        </row>
        <row r="1155">
          <cell r="C1155">
            <v>7778.4089999999997</v>
          </cell>
          <cell r="D1155">
            <v>3.6</v>
          </cell>
          <cell r="G1155">
            <v>9527.6720000000005</v>
          </cell>
          <cell r="H1155">
            <v>-1.944</v>
          </cell>
        </row>
        <row r="1156">
          <cell r="C1156">
            <v>7791.2809999999999</v>
          </cell>
          <cell r="D1156">
            <v>3.5289999999999999</v>
          </cell>
          <cell r="G1156">
            <v>9530.0079999999998</v>
          </cell>
          <cell r="H1156">
            <v>-2.2189999999999999</v>
          </cell>
        </row>
        <row r="1157">
          <cell r="C1157">
            <v>7797.7110000000002</v>
          </cell>
          <cell r="D1157">
            <v>3.5059999999999998</v>
          </cell>
          <cell r="G1157">
            <v>9533.8590000000004</v>
          </cell>
          <cell r="H1157">
            <v>-2.6669999999999998</v>
          </cell>
        </row>
        <row r="1158">
          <cell r="C1158">
            <v>7803.8490000000002</v>
          </cell>
          <cell r="D1158">
            <v>3.5449999999999999</v>
          </cell>
          <cell r="G1158">
            <v>9536.5650000000005</v>
          </cell>
          <cell r="H1158">
            <v>-3.048</v>
          </cell>
        </row>
        <row r="1159">
          <cell r="C1159">
            <v>7813.0959999999995</v>
          </cell>
          <cell r="D1159">
            <v>3.4540000000000002</v>
          </cell>
          <cell r="G1159">
            <v>9539.4419999999991</v>
          </cell>
          <cell r="H1159">
            <v>-3.448</v>
          </cell>
        </row>
        <row r="1160">
          <cell r="C1160">
            <v>7827.3829999999998</v>
          </cell>
          <cell r="D1160">
            <v>3.4540000000000002</v>
          </cell>
          <cell r="G1160">
            <v>9543.9459999999999</v>
          </cell>
          <cell r="H1160">
            <v>-3.9950000000000001</v>
          </cell>
        </row>
        <row r="1161">
          <cell r="C1161">
            <v>7842.5140000000001</v>
          </cell>
          <cell r="D1161">
            <v>3.42</v>
          </cell>
          <cell r="G1161">
            <v>9546.8089999999993</v>
          </cell>
          <cell r="H1161">
            <v>-4.2990000000000004</v>
          </cell>
        </row>
        <row r="1162">
          <cell r="C1162">
            <v>7857.65</v>
          </cell>
          <cell r="D1162">
            <v>3.5169999999999999</v>
          </cell>
          <cell r="G1162">
            <v>9551.3989999999994</v>
          </cell>
          <cell r="H1162">
            <v>-4.5910000000000002</v>
          </cell>
        </row>
        <row r="1163">
          <cell r="C1163">
            <v>7874.15</v>
          </cell>
          <cell r="D1163">
            <v>3.5910000000000002</v>
          </cell>
          <cell r="G1163">
            <v>9555.0319999999992</v>
          </cell>
          <cell r="H1163">
            <v>-4.8079999999999998</v>
          </cell>
        </row>
        <row r="1164">
          <cell r="C1164">
            <v>7887.8890000000001</v>
          </cell>
          <cell r="D1164">
            <v>3.621</v>
          </cell>
          <cell r="G1164">
            <v>9565.5</v>
          </cell>
          <cell r="H1164">
            <v>-5.1079999999999997</v>
          </cell>
        </row>
        <row r="1165">
          <cell r="C1165">
            <v>7907.7790000000005</v>
          </cell>
          <cell r="D1165">
            <v>3.4870000000000001</v>
          </cell>
          <cell r="G1165">
            <v>9574.5519999999997</v>
          </cell>
          <cell r="H1165">
            <v>-5.4219999999999997</v>
          </cell>
        </row>
        <row r="1166">
          <cell r="C1166">
            <v>7914.6819999999998</v>
          </cell>
          <cell r="D1166">
            <v>3.5089999999999999</v>
          </cell>
          <cell r="G1166">
            <v>9586.3420000000006</v>
          </cell>
          <cell r="H1166">
            <v>-5.4340000000000002</v>
          </cell>
        </row>
        <row r="1167">
          <cell r="C1167">
            <v>7920.73</v>
          </cell>
          <cell r="D1167">
            <v>3.5529999999999999</v>
          </cell>
          <cell r="G1167">
            <v>9591.1959999999999</v>
          </cell>
          <cell r="H1167">
            <v>-5.5490000000000004</v>
          </cell>
        </row>
        <row r="1168">
          <cell r="C1168">
            <v>7923.4269999999997</v>
          </cell>
          <cell r="D1168">
            <v>3.5419999999999998</v>
          </cell>
          <cell r="G1168">
            <v>9597.7790000000005</v>
          </cell>
          <cell r="H1168">
            <v>-5.5140000000000002</v>
          </cell>
        </row>
        <row r="1169">
          <cell r="C1169">
            <v>7928.9620000000004</v>
          </cell>
          <cell r="D1169">
            <v>3.5190000000000001</v>
          </cell>
          <cell r="G1169">
            <v>9608.0360000000001</v>
          </cell>
          <cell r="H1169">
            <v>-5.569</v>
          </cell>
        </row>
        <row r="1170">
          <cell r="C1170">
            <v>7933.0110000000004</v>
          </cell>
          <cell r="D1170">
            <v>3.5960000000000001</v>
          </cell>
          <cell r="G1170">
            <v>9619.3590000000004</v>
          </cell>
          <cell r="H1170">
            <v>-5.4969999999999999</v>
          </cell>
        </row>
        <row r="1171">
          <cell r="C1171">
            <v>7937.08</v>
          </cell>
          <cell r="D1171">
            <v>3.5859999999999999</v>
          </cell>
          <cell r="G1171">
            <v>9628.6839999999993</v>
          </cell>
          <cell r="H1171">
            <v>-5.444</v>
          </cell>
        </row>
        <row r="1172">
          <cell r="C1172">
            <v>7941.6540000000005</v>
          </cell>
          <cell r="D1172">
            <v>3.74</v>
          </cell>
          <cell r="G1172">
            <v>9642.7330000000002</v>
          </cell>
          <cell r="H1172">
            <v>-5.3979999999999997</v>
          </cell>
        </row>
        <row r="1173">
          <cell r="C1173">
            <v>7947.1139999999996</v>
          </cell>
          <cell r="D1173">
            <v>3.5910000000000002</v>
          </cell>
          <cell r="G1173">
            <v>9650.009</v>
          </cell>
          <cell r="H1173">
            <v>-5.7309999999999999</v>
          </cell>
        </row>
        <row r="1174">
          <cell r="C1174">
            <v>7949.8879999999999</v>
          </cell>
          <cell r="D1174">
            <v>3.6030000000000002</v>
          </cell>
          <cell r="G1174">
            <v>9659.6710000000003</v>
          </cell>
          <cell r="H1174">
            <v>-6.0049999999999999</v>
          </cell>
        </row>
        <row r="1175">
          <cell r="C1175">
            <v>7953.9170000000004</v>
          </cell>
          <cell r="D1175">
            <v>3.718</v>
          </cell>
          <cell r="G1175">
            <v>9662.8410000000003</v>
          </cell>
          <cell r="H1175">
            <v>-6.1680000000000001</v>
          </cell>
        </row>
        <row r="1176">
          <cell r="C1176">
            <v>7959.799</v>
          </cell>
          <cell r="D1176">
            <v>3.6160000000000001</v>
          </cell>
          <cell r="G1176">
            <v>9672.2530000000006</v>
          </cell>
          <cell r="H1176">
            <v>-6.9039999999999999</v>
          </cell>
        </row>
        <row r="1177">
          <cell r="C1177">
            <v>7966.2719999999999</v>
          </cell>
          <cell r="D1177">
            <v>3.6819999999999999</v>
          </cell>
          <cell r="G1177">
            <v>9675.7119999999995</v>
          </cell>
          <cell r="H1177">
            <v>-7.4930000000000003</v>
          </cell>
        </row>
        <row r="1178">
          <cell r="C1178">
            <v>7973.2879999999996</v>
          </cell>
          <cell r="D1178">
            <v>3.7639999999999998</v>
          </cell>
          <cell r="G1178">
            <v>9684.5990000000002</v>
          </cell>
          <cell r="H1178">
            <v>-8.4760000000000009</v>
          </cell>
        </row>
        <row r="1179">
          <cell r="C1179">
            <v>7980.37</v>
          </cell>
          <cell r="D1179">
            <v>3.6389999999999998</v>
          </cell>
          <cell r="G1179">
            <v>9687.9519999999993</v>
          </cell>
          <cell r="H1179">
            <v>-8.7490000000000006</v>
          </cell>
        </row>
        <row r="1180">
          <cell r="C1180">
            <v>7985.8419999999996</v>
          </cell>
          <cell r="D1180">
            <v>3.5979999999999999</v>
          </cell>
          <cell r="G1180">
            <v>9689.89</v>
          </cell>
          <cell r="H1180">
            <v>-8.9039999999999999</v>
          </cell>
        </row>
        <row r="1181">
          <cell r="C1181">
            <v>7989.19</v>
          </cell>
          <cell r="D1181">
            <v>3.6160000000000001</v>
          </cell>
          <cell r="G1181">
            <v>9694.6779999999999</v>
          </cell>
          <cell r="H1181">
            <v>-9.35</v>
          </cell>
        </row>
        <row r="1182">
          <cell r="C1182">
            <v>7995.2160000000003</v>
          </cell>
          <cell r="D1182">
            <v>3.5720000000000001</v>
          </cell>
          <cell r="G1182">
            <v>9699.0360000000001</v>
          </cell>
          <cell r="H1182">
            <v>-9.5530000000000008</v>
          </cell>
        </row>
        <row r="1183">
          <cell r="C1183">
            <v>8002.7020000000002</v>
          </cell>
          <cell r="D1183">
            <v>3.3660000000000001</v>
          </cell>
          <cell r="G1183">
            <v>9702.6929999999993</v>
          </cell>
          <cell r="H1183">
            <v>-9.5990000000000002</v>
          </cell>
        </row>
        <row r="1184">
          <cell r="C1184">
            <v>8015.1379999999999</v>
          </cell>
          <cell r="D1184">
            <v>3.206</v>
          </cell>
          <cell r="G1184">
            <v>9706.5869999999995</v>
          </cell>
          <cell r="H1184">
            <v>-9.4819999999999993</v>
          </cell>
        </row>
        <row r="1185">
          <cell r="C1185">
            <v>8026.5209999999997</v>
          </cell>
          <cell r="D1185">
            <v>2.512</v>
          </cell>
          <cell r="G1185">
            <v>9712.9889999999996</v>
          </cell>
          <cell r="H1185">
            <v>-9.4770000000000003</v>
          </cell>
        </row>
        <row r="1186">
          <cell r="C1186">
            <v>8035.8280000000004</v>
          </cell>
          <cell r="D1186">
            <v>1.6040000000000001</v>
          </cell>
          <cell r="G1186">
            <v>9717.9449999999997</v>
          </cell>
          <cell r="H1186">
            <v>-9.4269999999999996</v>
          </cell>
        </row>
        <row r="1187">
          <cell r="C1187">
            <v>8040.549</v>
          </cell>
          <cell r="D1187">
            <v>1.2150000000000001</v>
          </cell>
          <cell r="G1187">
            <v>9724.6810000000005</v>
          </cell>
          <cell r="H1187">
            <v>-9.0299999999999994</v>
          </cell>
        </row>
        <row r="1188">
          <cell r="C1188">
            <v>8044.2879999999996</v>
          </cell>
          <cell r="D1188">
            <v>0.98599999999999999</v>
          </cell>
          <cell r="G1188">
            <v>9728.6669999999995</v>
          </cell>
          <cell r="H1188">
            <v>-8.8659999999999997</v>
          </cell>
        </row>
        <row r="1189">
          <cell r="C1189">
            <v>8047.35</v>
          </cell>
          <cell r="D1189">
            <v>0.89600000000000002</v>
          </cell>
          <cell r="G1189">
            <v>9731.7579999999998</v>
          </cell>
          <cell r="H1189">
            <v>-8.8640000000000008</v>
          </cell>
        </row>
        <row r="1190">
          <cell r="C1190">
            <v>8056.9369999999999</v>
          </cell>
          <cell r="D1190">
            <v>1.0409999999999999</v>
          </cell>
          <cell r="G1190">
            <v>9734.5329999999994</v>
          </cell>
          <cell r="H1190">
            <v>-8.6709999999999994</v>
          </cell>
        </row>
        <row r="1191">
          <cell r="C1191">
            <v>8061.3729999999996</v>
          </cell>
          <cell r="D1191">
            <v>1.123</v>
          </cell>
          <cell r="G1191">
            <v>9738.4490000000005</v>
          </cell>
          <cell r="H1191">
            <v>-8.4269999999999996</v>
          </cell>
        </row>
        <row r="1192">
          <cell r="C1192">
            <v>8065.7420000000002</v>
          </cell>
          <cell r="D1192">
            <v>1.22</v>
          </cell>
          <cell r="G1192">
            <v>9741.0460000000003</v>
          </cell>
          <cell r="H1192">
            <v>-8.2789999999999999</v>
          </cell>
        </row>
        <row r="1193">
          <cell r="C1193">
            <v>8069.8950000000004</v>
          </cell>
          <cell r="D1193">
            <v>1.5049999999999999</v>
          </cell>
          <cell r="G1193">
            <v>9743.4490000000005</v>
          </cell>
          <cell r="H1193">
            <v>-8.1679999999999993</v>
          </cell>
        </row>
        <row r="1194">
          <cell r="C1194">
            <v>8073.9250000000002</v>
          </cell>
          <cell r="D1194">
            <v>1.9359999999999999</v>
          </cell>
          <cell r="G1194">
            <v>9745.0889999999999</v>
          </cell>
          <cell r="H1194">
            <v>-8.1219999999999999</v>
          </cell>
        </row>
        <row r="1195">
          <cell r="C1195">
            <v>8079.4719999999998</v>
          </cell>
          <cell r="D1195">
            <v>2.48</v>
          </cell>
          <cell r="G1195">
            <v>9746.4809999999998</v>
          </cell>
          <cell r="H1195">
            <v>-7.9480000000000004</v>
          </cell>
        </row>
        <row r="1196">
          <cell r="C1196">
            <v>8084.683</v>
          </cell>
          <cell r="D1196">
            <v>3.0880000000000001</v>
          </cell>
          <cell r="G1196">
            <v>9749.0669999999991</v>
          </cell>
          <cell r="H1196">
            <v>-7.5670000000000002</v>
          </cell>
        </row>
        <row r="1197">
          <cell r="C1197">
            <v>8088.277</v>
          </cell>
          <cell r="D1197">
            <v>3.5779999999999998</v>
          </cell>
          <cell r="G1197">
            <v>9750.2219999999998</v>
          </cell>
          <cell r="H1197">
            <v>-7.4020000000000001</v>
          </cell>
        </row>
        <row r="1198">
          <cell r="C1198">
            <v>8094.45</v>
          </cell>
          <cell r="D1198">
            <v>4.274</v>
          </cell>
          <cell r="G1198">
            <v>9752.75</v>
          </cell>
          <cell r="H1198">
            <v>-7.149</v>
          </cell>
        </row>
        <row r="1199">
          <cell r="C1199">
            <v>8108.2110000000002</v>
          </cell>
          <cell r="D1199">
            <v>5.1029999999999998</v>
          </cell>
          <cell r="G1199">
            <v>9755.1980000000003</v>
          </cell>
          <cell r="H1199">
            <v>-6.9290000000000003</v>
          </cell>
        </row>
        <row r="1200">
          <cell r="C1200">
            <v>8113.0709999999999</v>
          </cell>
          <cell r="D1200">
            <v>5.1520000000000001</v>
          </cell>
          <cell r="G1200">
            <v>9757.8979999999992</v>
          </cell>
          <cell r="H1200">
            <v>-6.62</v>
          </cell>
        </row>
        <row r="1201">
          <cell r="C1201">
            <v>8117.5259999999998</v>
          </cell>
          <cell r="D1201">
            <v>4.952</v>
          </cell>
          <cell r="G1201">
            <v>9759.8739999999998</v>
          </cell>
          <cell r="H1201">
            <v>-6.4080000000000004</v>
          </cell>
        </row>
        <row r="1202">
          <cell r="C1202">
            <v>8121.893</v>
          </cell>
          <cell r="D1202">
            <v>4.8280000000000003</v>
          </cell>
          <cell r="G1202">
            <v>9763.3760000000002</v>
          </cell>
          <cell r="H1202">
            <v>-6.2110000000000003</v>
          </cell>
        </row>
        <row r="1203">
          <cell r="C1203">
            <v>8126.3819999999996</v>
          </cell>
          <cell r="D1203">
            <v>4.673</v>
          </cell>
          <cell r="G1203">
            <v>9767.2189999999991</v>
          </cell>
          <cell r="H1203">
            <v>-6.117</v>
          </cell>
        </row>
        <row r="1204">
          <cell r="C1204">
            <v>8130.8819999999996</v>
          </cell>
          <cell r="D1204">
            <v>4.5279999999999996</v>
          </cell>
          <cell r="G1204">
            <v>9776.9259999999995</v>
          </cell>
          <cell r="H1204">
            <v>-5.7670000000000003</v>
          </cell>
        </row>
        <row r="1205">
          <cell r="C1205">
            <v>8136.3429999999998</v>
          </cell>
          <cell r="D1205">
            <v>4.2919999999999998</v>
          </cell>
          <cell r="G1205">
            <v>9799.8510000000006</v>
          </cell>
          <cell r="H1205">
            <v>-5.4329999999999998</v>
          </cell>
        </row>
        <row r="1206">
          <cell r="C1206">
            <v>8142.8770000000004</v>
          </cell>
          <cell r="D1206">
            <v>4.0140000000000002</v>
          </cell>
          <cell r="G1206">
            <v>9824.5120000000006</v>
          </cell>
          <cell r="H1206">
            <v>-5.6379999999999999</v>
          </cell>
        </row>
        <row r="1207">
          <cell r="C1207">
            <v>8147.8379999999997</v>
          </cell>
          <cell r="D1207">
            <v>3.6509999999999998</v>
          </cell>
          <cell r="G1207">
            <v>9850.1880000000001</v>
          </cell>
          <cell r="H1207">
            <v>-5.6269999999999998</v>
          </cell>
        </row>
        <row r="1208">
          <cell r="C1208">
            <v>8151.2460000000001</v>
          </cell>
          <cell r="D1208">
            <v>3.4409999999999998</v>
          </cell>
          <cell r="G1208">
            <v>9872.3220000000001</v>
          </cell>
          <cell r="H1208">
            <v>-5.8819999999999997</v>
          </cell>
        </row>
        <row r="1209">
          <cell r="C1209">
            <v>8155.1869999999999</v>
          </cell>
          <cell r="D1209">
            <v>3.2839999999999998</v>
          </cell>
          <cell r="G1209">
            <v>9881.3179999999993</v>
          </cell>
          <cell r="H1209">
            <v>-6.117</v>
          </cell>
        </row>
        <row r="1210">
          <cell r="C1210">
            <v>8160.201</v>
          </cell>
          <cell r="D1210">
            <v>3.07</v>
          </cell>
          <cell r="G1210">
            <v>9899.8389999999999</v>
          </cell>
          <cell r="H1210">
            <v>-6.0709999999999997</v>
          </cell>
        </row>
        <row r="1211">
          <cell r="C1211">
            <v>8167.1450000000004</v>
          </cell>
          <cell r="D1211">
            <v>2.97</v>
          </cell>
          <cell r="G1211">
            <v>9937.7860000000001</v>
          </cell>
          <cell r="H1211">
            <v>-6.1760000000000002</v>
          </cell>
        </row>
        <row r="1212">
          <cell r="C1212">
            <v>8179.9589999999998</v>
          </cell>
          <cell r="D1212">
            <v>2.972</v>
          </cell>
          <cell r="G1212">
            <v>10003.23</v>
          </cell>
          <cell r="H1212">
            <v>-6.0709999999999997</v>
          </cell>
        </row>
        <row r="1213">
          <cell r="C1213">
            <v>8194.3369999999995</v>
          </cell>
          <cell r="D1213">
            <v>2.6869999999999998</v>
          </cell>
          <cell r="G1213">
            <v>10030.02</v>
          </cell>
          <cell r="H1213">
            <v>-3.6629999999999998</v>
          </cell>
        </row>
        <row r="1214">
          <cell r="C1214">
            <v>8211.9060000000009</v>
          </cell>
          <cell r="D1214">
            <v>2.6659999999999999</v>
          </cell>
          <cell r="G1214">
            <v>10048.453</v>
          </cell>
          <cell r="H1214">
            <v>0.35799999999999998</v>
          </cell>
        </row>
        <row r="1215">
          <cell r="C1215">
            <v>8225.0460000000003</v>
          </cell>
          <cell r="D1215">
            <v>2.8719999999999999</v>
          </cell>
          <cell r="G1215">
            <v>10059.120999999999</v>
          </cell>
          <cell r="H1215">
            <v>4.0839999999999996</v>
          </cell>
        </row>
        <row r="1216">
          <cell r="C1216">
            <v>8228.9619999999995</v>
          </cell>
          <cell r="D1216">
            <v>2.827</v>
          </cell>
          <cell r="G1216">
            <v>10064.406999999999</v>
          </cell>
          <cell r="H1216">
            <v>6.22</v>
          </cell>
        </row>
        <row r="1217">
          <cell r="C1217">
            <v>8234.6650000000009</v>
          </cell>
          <cell r="D1217">
            <v>2.722</v>
          </cell>
          <cell r="G1217">
            <v>10069.879999999999</v>
          </cell>
          <cell r="H1217">
            <v>8.4410000000000007</v>
          </cell>
        </row>
        <row r="1218">
          <cell r="C1218">
            <v>8241.384</v>
          </cell>
          <cell r="D1218">
            <v>2.7519999999999998</v>
          </cell>
          <cell r="G1218">
            <v>10073.906999999999</v>
          </cell>
          <cell r="H1218">
            <v>10.179</v>
          </cell>
        </row>
        <row r="1219">
          <cell r="C1219">
            <v>8242.09</v>
          </cell>
          <cell r="D1219">
            <v>2.8290000000000002</v>
          </cell>
          <cell r="G1219">
            <v>10077.936</v>
          </cell>
          <cell r="H1219">
            <v>11.787000000000001</v>
          </cell>
        </row>
        <row r="1220">
          <cell r="C1220">
            <v>8256.9130000000005</v>
          </cell>
          <cell r="D1220">
            <v>3.032</v>
          </cell>
          <cell r="G1220">
            <v>10082.162</v>
          </cell>
          <cell r="H1220">
            <v>13.045999999999999</v>
          </cell>
        </row>
        <row r="1221">
          <cell r="C1221">
            <v>8284.4470000000001</v>
          </cell>
          <cell r="D1221">
            <v>2.9420000000000002</v>
          </cell>
          <cell r="G1221">
            <v>10084.593000000001</v>
          </cell>
          <cell r="H1221">
            <v>13.592000000000001</v>
          </cell>
        </row>
        <row r="1222">
          <cell r="C1222">
            <v>8299.0959999999995</v>
          </cell>
          <cell r="D1222">
            <v>3.0169999999999999</v>
          </cell>
          <cell r="G1222">
            <v>10087.656000000001</v>
          </cell>
          <cell r="H1222">
            <v>14.284000000000001</v>
          </cell>
        </row>
        <row r="1223">
          <cell r="C1223">
            <v>8313.3449999999993</v>
          </cell>
          <cell r="D1223">
            <v>3.02</v>
          </cell>
          <cell r="G1223">
            <v>10089.929</v>
          </cell>
          <cell r="H1223">
            <v>14.763999999999999</v>
          </cell>
        </row>
        <row r="1224">
          <cell r="C1224">
            <v>8326.4150000000009</v>
          </cell>
          <cell r="D1224">
            <v>3.1989999999999998</v>
          </cell>
          <cell r="G1224">
            <v>10092.657999999999</v>
          </cell>
          <cell r="H1224">
            <v>15.202</v>
          </cell>
        </row>
        <row r="1225">
          <cell r="C1225">
            <v>8356.9590000000007</v>
          </cell>
          <cell r="D1225">
            <v>3.2919999999999998</v>
          </cell>
          <cell r="G1225">
            <v>10096.499</v>
          </cell>
          <cell r="H1225">
            <v>15.647</v>
          </cell>
        </row>
        <row r="1226">
          <cell r="C1226">
            <v>8376.5779999999995</v>
          </cell>
          <cell r="D1226">
            <v>3.6709999999999998</v>
          </cell>
          <cell r="G1226">
            <v>10099.922</v>
          </cell>
          <cell r="H1226">
            <v>15.962999999999999</v>
          </cell>
        </row>
        <row r="1227">
          <cell r="C1227">
            <v>8379.75</v>
          </cell>
          <cell r="D1227">
            <v>3.7509999999999999</v>
          </cell>
          <cell r="G1227">
            <v>10103.088</v>
          </cell>
          <cell r="H1227">
            <v>16.123999999999999</v>
          </cell>
        </row>
        <row r="1228">
          <cell r="C1228">
            <v>8381.8369999999995</v>
          </cell>
          <cell r="D1228">
            <v>3.67</v>
          </cell>
          <cell r="G1228">
            <v>10105.86</v>
          </cell>
          <cell r="H1228">
            <v>16.244</v>
          </cell>
        </row>
        <row r="1229">
          <cell r="C1229">
            <v>8382.7610000000004</v>
          </cell>
          <cell r="D1229">
            <v>3.7010000000000001</v>
          </cell>
          <cell r="G1229">
            <v>10108.045</v>
          </cell>
          <cell r="H1229">
            <v>16.148</v>
          </cell>
        </row>
        <row r="1230">
          <cell r="C1230">
            <v>8385.2759999999998</v>
          </cell>
          <cell r="D1230">
            <v>3.5859999999999999</v>
          </cell>
          <cell r="G1230">
            <v>10110.411</v>
          </cell>
          <cell r="H1230">
            <v>16.026</v>
          </cell>
        </row>
        <row r="1231">
          <cell r="C1231">
            <v>8389.6710000000003</v>
          </cell>
          <cell r="D1231">
            <v>3.3570000000000002</v>
          </cell>
          <cell r="G1231">
            <v>10114.6</v>
          </cell>
          <cell r="H1231">
            <v>15.667</v>
          </cell>
        </row>
        <row r="1232">
          <cell r="C1232">
            <v>8398.2819999999992</v>
          </cell>
          <cell r="D1232">
            <v>3.0369999999999999</v>
          </cell>
          <cell r="G1232">
            <v>10118.023999999999</v>
          </cell>
          <cell r="H1232">
            <v>15.198</v>
          </cell>
        </row>
        <row r="1233">
          <cell r="C1233">
            <v>8400.7710000000006</v>
          </cell>
          <cell r="D1233">
            <v>3.044</v>
          </cell>
          <cell r="G1233">
            <v>10120.473</v>
          </cell>
          <cell r="H1233">
            <v>14.776999999999999</v>
          </cell>
        </row>
        <row r="1234">
          <cell r="C1234">
            <v>8403.8960000000006</v>
          </cell>
          <cell r="D1234">
            <v>3.1070000000000002</v>
          </cell>
          <cell r="G1234">
            <v>10124.323</v>
          </cell>
          <cell r="H1234">
            <v>14.032</v>
          </cell>
        </row>
        <row r="1235">
          <cell r="C1235">
            <v>8410.1039999999994</v>
          </cell>
          <cell r="D1235">
            <v>3.3109999999999999</v>
          </cell>
          <cell r="G1235">
            <v>10128.207</v>
          </cell>
          <cell r="H1235">
            <v>13.273999999999999</v>
          </cell>
        </row>
        <row r="1236">
          <cell r="C1236">
            <v>8416.7620000000006</v>
          </cell>
          <cell r="D1236">
            <v>3.4409999999999998</v>
          </cell>
          <cell r="G1236">
            <v>10132.254000000001</v>
          </cell>
          <cell r="H1236">
            <v>12.465</v>
          </cell>
        </row>
        <row r="1237">
          <cell r="C1237">
            <v>8432.0139999999992</v>
          </cell>
          <cell r="D1237">
            <v>3.8969999999999998</v>
          </cell>
          <cell r="G1237">
            <v>10137.252</v>
          </cell>
          <cell r="H1237">
            <v>11.553000000000001</v>
          </cell>
        </row>
        <row r="1238">
          <cell r="C1238">
            <v>8437.9259999999995</v>
          </cell>
          <cell r="D1238">
            <v>3.9580000000000002</v>
          </cell>
          <cell r="G1238">
            <v>10146.153</v>
          </cell>
          <cell r="H1238">
            <v>10.489000000000001</v>
          </cell>
        </row>
        <row r="1239">
          <cell r="C1239">
            <v>8445.5769999999993</v>
          </cell>
          <cell r="D1239">
            <v>3.7330000000000001</v>
          </cell>
          <cell r="G1239">
            <v>10152.662</v>
          </cell>
          <cell r="H1239">
            <v>9.9380000000000006</v>
          </cell>
        </row>
        <row r="1240">
          <cell r="C1240">
            <v>8456.2880000000005</v>
          </cell>
          <cell r="D1240">
            <v>3.62</v>
          </cell>
          <cell r="G1240">
            <v>10155.713</v>
          </cell>
          <cell r="H1240">
            <v>9.6590000000000007</v>
          </cell>
        </row>
        <row r="1241">
          <cell r="C1241">
            <v>8470.2939999999999</v>
          </cell>
          <cell r="D1241">
            <v>3.754</v>
          </cell>
          <cell r="G1241">
            <v>10158.41</v>
          </cell>
          <cell r="H1241">
            <v>9.4369999999999994</v>
          </cell>
        </row>
        <row r="1242">
          <cell r="C1242">
            <v>8484.741</v>
          </cell>
          <cell r="D1242">
            <v>3.548</v>
          </cell>
          <cell r="G1242">
            <v>10161.259</v>
          </cell>
          <cell r="H1242">
            <v>9.0609999999999999</v>
          </cell>
        </row>
        <row r="1243">
          <cell r="C1243">
            <v>8495.6689999999999</v>
          </cell>
          <cell r="D1243">
            <v>3.1339999999999999</v>
          </cell>
          <cell r="G1243">
            <v>10164.912</v>
          </cell>
          <cell r="H1243">
            <v>8.6270000000000007</v>
          </cell>
        </row>
        <row r="1244">
          <cell r="C1244">
            <v>8508.1810000000005</v>
          </cell>
          <cell r="D1244">
            <v>3.1059999999999999</v>
          </cell>
          <cell r="G1244">
            <v>10167.343999999999</v>
          </cell>
          <cell r="H1244">
            <v>8.327</v>
          </cell>
        </row>
        <row r="1245">
          <cell r="C1245">
            <v>8520.6569999999992</v>
          </cell>
          <cell r="D1245">
            <v>3.2080000000000002</v>
          </cell>
          <cell r="G1245">
            <v>10169.437</v>
          </cell>
          <cell r="H1245">
            <v>7.9720000000000004</v>
          </cell>
        </row>
        <row r="1246">
          <cell r="C1246">
            <v>8531.0380000000005</v>
          </cell>
          <cell r="D1246">
            <v>3.34</v>
          </cell>
          <cell r="G1246">
            <v>10172.375</v>
          </cell>
          <cell r="H1246">
            <v>7.4829999999999997</v>
          </cell>
        </row>
        <row r="1247">
          <cell r="C1247">
            <v>8542.2389999999996</v>
          </cell>
          <cell r="D1247">
            <v>3.3180000000000001</v>
          </cell>
          <cell r="G1247">
            <v>10175.519</v>
          </cell>
          <cell r="H1247">
            <v>6.9640000000000004</v>
          </cell>
        </row>
        <row r="1248">
          <cell r="C1248">
            <v>8554.6029999999992</v>
          </cell>
          <cell r="D1248">
            <v>3.8109999999999999</v>
          </cell>
          <cell r="G1248">
            <v>10178.101000000001</v>
          </cell>
          <cell r="H1248">
            <v>6.4909999999999997</v>
          </cell>
        </row>
        <row r="1249">
          <cell r="C1249">
            <v>8559.06</v>
          </cell>
          <cell r="D1249">
            <v>3.6389999999999998</v>
          </cell>
          <cell r="G1249">
            <v>10182.641</v>
          </cell>
          <cell r="H1249">
            <v>5.6189999999999998</v>
          </cell>
        </row>
        <row r="1250">
          <cell r="C1250">
            <v>8568.2530000000006</v>
          </cell>
          <cell r="D1250">
            <v>3.4020000000000001</v>
          </cell>
          <cell r="G1250">
            <v>10186.752</v>
          </cell>
          <cell r="H1250">
            <v>4.7619999999999996</v>
          </cell>
        </row>
        <row r="1251">
          <cell r="C1251">
            <v>8571.3919999999998</v>
          </cell>
          <cell r="D1251">
            <v>3.28</v>
          </cell>
          <cell r="G1251">
            <v>10190.444</v>
          </cell>
          <cell r="H1251">
            <v>3.8849999999999998</v>
          </cell>
        </row>
        <row r="1252">
          <cell r="C1252">
            <v>8574.7219999999998</v>
          </cell>
          <cell r="D1252">
            <v>3.3460000000000001</v>
          </cell>
          <cell r="G1252">
            <v>10194.647999999999</v>
          </cell>
          <cell r="H1252">
            <v>2.87</v>
          </cell>
        </row>
        <row r="1253">
          <cell r="C1253">
            <v>8580.77</v>
          </cell>
          <cell r="D1253">
            <v>3.0659999999999998</v>
          </cell>
          <cell r="G1253">
            <v>10198.878000000001</v>
          </cell>
          <cell r="H1253">
            <v>1.7709999999999999</v>
          </cell>
        </row>
        <row r="1254">
          <cell r="C1254">
            <v>8582.4570000000003</v>
          </cell>
          <cell r="D1254">
            <v>3.0230000000000001</v>
          </cell>
          <cell r="G1254">
            <v>10204.392</v>
          </cell>
          <cell r="H1254">
            <v>0.35699999999999998</v>
          </cell>
        </row>
        <row r="1255">
          <cell r="C1255">
            <v>8585.0049999999992</v>
          </cell>
          <cell r="D1255">
            <v>3.0489999999999999</v>
          </cell>
          <cell r="G1255">
            <v>10214.715</v>
          </cell>
          <cell r="H1255">
            <v>-2.1960000000000002</v>
          </cell>
        </row>
        <row r="1256">
          <cell r="C1256">
            <v>8588.5110000000004</v>
          </cell>
          <cell r="D1256">
            <v>3.06</v>
          </cell>
          <cell r="G1256">
            <v>10229.053</v>
          </cell>
          <cell r="H1256">
            <v>-4.4089999999999998</v>
          </cell>
        </row>
        <row r="1257">
          <cell r="C1257">
            <v>8591.0619999999999</v>
          </cell>
          <cell r="D1257">
            <v>2.9889999999999999</v>
          </cell>
          <cell r="G1257">
            <v>10229.61</v>
          </cell>
          <cell r="H1257">
            <v>-4.0060000000000002</v>
          </cell>
        </row>
        <row r="1258">
          <cell r="C1258">
            <v>8594.7900000000009</v>
          </cell>
          <cell r="D1258">
            <v>3.0259999999999998</v>
          </cell>
          <cell r="G1258">
            <v>10253.231</v>
          </cell>
          <cell r="H1258">
            <v>-5.3380000000000001</v>
          </cell>
        </row>
        <row r="1259">
          <cell r="C1259">
            <v>8599.7880000000005</v>
          </cell>
          <cell r="D1259">
            <v>3.0640000000000001</v>
          </cell>
          <cell r="G1259">
            <v>10269.273999999999</v>
          </cell>
          <cell r="H1259">
            <v>-5.4119999999999999</v>
          </cell>
        </row>
        <row r="1260">
          <cell r="C1260">
            <v>8601.7279999999992</v>
          </cell>
          <cell r="D1260">
            <v>2.996</v>
          </cell>
          <cell r="G1260">
            <v>10287.182000000001</v>
          </cell>
          <cell r="H1260">
            <v>-5.5339999999999998</v>
          </cell>
        </row>
        <row r="1261">
          <cell r="C1261">
            <v>8604.3259999999991</v>
          </cell>
          <cell r="D1261">
            <v>3.089</v>
          </cell>
          <cell r="G1261">
            <v>10301.236999999999</v>
          </cell>
          <cell r="H1261">
            <v>-5.431</v>
          </cell>
        </row>
        <row r="1262">
          <cell r="C1262">
            <v>8609.1759999999995</v>
          </cell>
          <cell r="D1262">
            <v>3.3210000000000002</v>
          </cell>
          <cell r="G1262">
            <v>10310.772999999999</v>
          </cell>
          <cell r="H1262">
            <v>-5.3109999999999999</v>
          </cell>
        </row>
        <row r="1263">
          <cell r="C1263">
            <v>8621.1880000000001</v>
          </cell>
          <cell r="D1263">
            <v>3.2890000000000001</v>
          </cell>
          <cell r="G1263">
            <v>10312.168</v>
          </cell>
          <cell r="H1263">
            <v>-5.64</v>
          </cell>
        </row>
        <row r="1264">
          <cell r="C1264">
            <v>8633.5519999999997</v>
          </cell>
          <cell r="D1264">
            <v>3.27</v>
          </cell>
          <cell r="G1264">
            <v>10313.468000000001</v>
          </cell>
          <cell r="H1264">
            <v>-6.0010000000000003</v>
          </cell>
        </row>
        <row r="1265">
          <cell r="C1265">
            <v>8644.7669999999998</v>
          </cell>
          <cell r="D1265">
            <v>3.3530000000000002</v>
          </cell>
          <cell r="G1265">
            <v>10315.474</v>
          </cell>
          <cell r="H1265">
            <v>-6.2149999999999999</v>
          </cell>
        </row>
        <row r="1266">
          <cell r="C1266">
            <v>8648.9860000000008</v>
          </cell>
          <cell r="D1266">
            <v>3.3879999999999999</v>
          </cell>
          <cell r="G1266">
            <v>10318.925999999999</v>
          </cell>
          <cell r="H1266">
            <v>-6.4160000000000004</v>
          </cell>
        </row>
        <row r="1267">
          <cell r="C1267">
            <v>8651.6290000000008</v>
          </cell>
          <cell r="D1267">
            <v>3.355</v>
          </cell>
          <cell r="G1267">
            <v>10328.064</v>
          </cell>
          <cell r="H1267">
            <v>-6.7549999999999999</v>
          </cell>
        </row>
        <row r="1268">
          <cell r="C1268">
            <v>8654.4560000000001</v>
          </cell>
          <cell r="D1268">
            <v>3.2570000000000001</v>
          </cell>
          <cell r="G1268">
            <v>10346.249</v>
          </cell>
          <cell r="H1268">
            <v>-6.69</v>
          </cell>
        </row>
        <row r="1269">
          <cell r="C1269">
            <v>8664.518</v>
          </cell>
          <cell r="D1269">
            <v>3.4780000000000002</v>
          </cell>
          <cell r="G1269">
            <v>10393.877</v>
          </cell>
          <cell r="H1269">
            <v>-6.8010000000000002</v>
          </cell>
        </row>
        <row r="1270">
          <cell r="C1270">
            <v>8672.768</v>
          </cell>
          <cell r="D1270">
            <v>3.464</v>
          </cell>
          <cell r="G1270">
            <v>10422.105</v>
          </cell>
          <cell r="H1270">
            <v>-6.899</v>
          </cell>
        </row>
        <row r="1271">
          <cell r="C1271">
            <v>8681.2340000000004</v>
          </cell>
          <cell r="D1271">
            <v>3.5249999999999999</v>
          </cell>
          <cell r="G1271">
            <v>10436.151</v>
          </cell>
          <cell r="H1271">
            <v>-6.8090000000000002</v>
          </cell>
        </row>
        <row r="1272">
          <cell r="C1272">
            <v>8688.8909999999996</v>
          </cell>
          <cell r="D1272">
            <v>3.556</v>
          </cell>
          <cell r="G1272">
            <v>10439.111000000001</v>
          </cell>
          <cell r="H1272">
            <v>-6.33</v>
          </cell>
        </row>
        <row r="1273">
          <cell r="C1273">
            <v>8697.8649999999998</v>
          </cell>
          <cell r="D1273">
            <v>3.7210000000000001</v>
          </cell>
          <cell r="G1273">
            <v>10442.314</v>
          </cell>
          <cell r="H1273">
            <v>-5.8650000000000002</v>
          </cell>
        </row>
        <row r="1274">
          <cell r="C1274">
            <v>8705.4120000000003</v>
          </cell>
          <cell r="D1274">
            <v>4.0110000000000001</v>
          </cell>
          <cell r="G1274">
            <v>10446.474</v>
          </cell>
          <cell r="H1274">
            <v>-5.4489999999999998</v>
          </cell>
        </row>
        <row r="1275">
          <cell r="C1275">
            <v>8708.08</v>
          </cell>
          <cell r="D1275">
            <v>4.12</v>
          </cell>
          <cell r="G1275">
            <v>10469.14</v>
          </cell>
          <cell r="H1275">
            <v>-5.4320000000000004</v>
          </cell>
        </row>
        <row r="1276">
          <cell r="C1276">
            <v>8709.8330000000005</v>
          </cell>
          <cell r="D1276">
            <v>4.1360000000000001</v>
          </cell>
          <cell r="G1276">
            <v>10492.734</v>
          </cell>
          <cell r="H1276">
            <v>-5.5110000000000001</v>
          </cell>
        </row>
        <row r="1277">
          <cell r="C1277">
            <v>8713.06</v>
          </cell>
          <cell r="D1277">
            <v>4.1820000000000004</v>
          </cell>
          <cell r="G1277">
            <v>10521.245000000001</v>
          </cell>
          <cell r="H1277">
            <v>-6.4850000000000003</v>
          </cell>
        </row>
        <row r="1278">
          <cell r="C1278">
            <v>8715.4449999999997</v>
          </cell>
          <cell r="D1278">
            <v>4.1529999999999996</v>
          </cell>
          <cell r="G1278">
            <v>10525.635</v>
          </cell>
          <cell r="H1278">
            <v>-6.9569999999999999</v>
          </cell>
        </row>
        <row r="1279">
          <cell r="C1279">
            <v>8723.8439999999991</v>
          </cell>
          <cell r="D1279">
            <v>4.2830000000000004</v>
          </cell>
          <cell r="G1279">
            <v>10529.232</v>
          </cell>
          <cell r="H1279">
            <v>-7.4219999999999997</v>
          </cell>
        </row>
        <row r="1280">
          <cell r="C1280">
            <v>8725.4339999999993</v>
          </cell>
          <cell r="D1280">
            <v>4.3310000000000004</v>
          </cell>
          <cell r="G1280">
            <v>10531.791999999999</v>
          </cell>
          <cell r="H1280">
            <v>-7.694</v>
          </cell>
        </row>
        <row r="1281">
          <cell r="C1281">
            <v>8727.2970000000005</v>
          </cell>
          <cell r="D1281">
            <v>4.3600000000000003</v>
          </cell>
          <cell r="G1281">
            <v>10534.763000000001</v>
          </cell>
          <cell r="H1281">
            <v>-7.9550000000000001</v>
          </cell>
        </row>
        <row r="1282">
          <cell r="C1282">
            <v>8729.0329999999994</v>
          </cell>
          <cell r="D1282">
            <v>4.2619999999999996</v>
          </cell>
          <cell r="G1282">
            <v>10538.227999999999</v>
          </cell>
          <cell r="H1282">
            <v>-8.1839999999999993</v>
          </cell>
        </row>
        <row r="1283">
          <cell r="C1283">
            <v>8732.5789999999997</v>
          </cell>
          <cell r="D1283">
            <v>4.1479999999999997</v>
          </cell>
          <cell r="G1283">
            <v>10541.734</v>
          </cell>
          <cell r="H1283">
            <v>-8.3919999999999995</v>
          </cell>
        </row>
        <row r="1284">
          <cell r="C1284">
            <v>8735.9950000000008</v>
          </cell>
          <cell r="D1284">
            <v>4.125</v>
          </cell>
          <cell r="G1284">
            <v>10545.02</v>
          </cell>
          <cell r="H1284">
            <v>-8.5470000000000006</v>
          </cell>
        </row>
        <row r="1285">
          <cell r="C1285">
            <v>8739.3970000000008</v>
          </cell>
          <cell r="D1285">
            <v>4.1139999999999999</v>
          </cell>
          <cell r="G1285">
            <v>10548.23</v>
          </cell>
          <cell r="H1285">
            <v>-8.593</v>
          </cell>
        </row>
        <row r="1286">
          <cell r="C1286">
            <v>8745.7759999999998</v>
          </cell>
          <cell r="D1286">
            <v>4.4109999999999996</v>
          </cell>
          <cell r="G1286">
            <v>10551.999</v>
          </cell>
          <cell r="H1286">
            <v>-8.5310000000000006</v>
          </cell>
        </row>
        <row r="1287">
          <cell r="C1287">
            <v>8751.268</v>
          </cell>
          <cell r="D1287">
            <v>4.718</v>
          </cell>
          <cell r="G1287">
            <v>10554.696</v>
          </cell>
          <cell r="H1287">
            <v>-8.4540000000000006</v>
          </cell>
        </row>
        <row r="1288">
          <cell r="C1288">
            <v>8753.0439999999999</v>
          </cell>
          <cell r="D1288">
            <v>4.7050000000000001</v>
          </cell>
          <cell r="G1288">
            <v>10557.444</v>
          </cell>
          <cell r="H1288">
            <v>-8.2959999999999994</v>
          </cell>
        </row>
        <row r="1289">
          <cell r="C1289">
            <v>8755.7250000000004</v>
          </cell>
          <cell r="D1289">
            <v>4.569</v>
          </cell>
          <cell r="G1289">
            <v>10560.107</v>
          </cell>
          <cell r="H1289">
            <v>-8.1300000000000008</v>
          </cell>
        </row>
        <row r="1290">
          <cell r="C1290">
            <v>8758.6610000000001</v>
          </cell>
          <cell r="D1290">
            <v>4.3929999999999998</v>
          </cell>
          <cell r="G1290">
            <v>10563.089</v>
          </cell>
          <cell r="H1290">
            <v>-7.9139999999999997</v>
          </cell>
        </row>
        <row r="1291">
          <cell r="C1291">
            <v>8762.5889999999999</v>
          </cell>
          <cell r="D1291">
            <v>4.1440000000000001</v>
          </cell>
          <cell r="G1291">
            <v>10567.022999999999</v>
          </cell>
          <cell r="H1291">
            <v>-7.4619999999999997</v>
          </cell>
        </row>
        <row r="1292">
          <cell r="C1292">
            <v>8764.9330000000009</v>
          </cell>
          <cell r="D1292">
            <v>3.8140000000000001</v>
          </cell>
          <cell r="G1292">
            <v>10569.092000000001</v>
          </cell>
          <cell r="H1292">
            <v>-7.1669999999999998</v>
          </cell>
        </row>
        <row r="1293">
          <cell r="C1293">
            <v>8769.3819999999996</v>
          </cell>
          <cell r="D1293">
            <v>3.4660000000000002</v>
          </cell>
          <cell r="G1293">
            <v>10572.706</v>
          </cell>
          <cell r="H1293">
            <v>-6.6980000000000004</v>
          </cell>
        </row>
        <row r="1294">
          <cell r="C1294">
            <v>8772.89</v>
          </cell>
          <cell r="D1294">
            <v>3.339</v>
          </cell>
          <cell r="G1294">
            <v>10580.411</v>
          </cell>
          <cell r="H1294">
            <v>-5.6509999999999998</v>
          </cell>
        </row>
        <row r="1295">
          <cell r="C1295">
            <v>8777.1450000000004</v>
          </cell>
          <cell r="D1295">
            <v>3.16</v>
          </cell>
          <cell r="G1295">
            <v>10593.82</v>
          </cell>
          <cell r="H1295">
            <v>-4.3710000000000004</v>
          </cell>
        </row>
        <row r="1296">
          <cell r="C1296">
            <v>8782.0630000000001</v>
          </cell>
          <cell r="D1296">
            <v>3.1419999999999999</v>
          </cell>
          <cell r="G1296">
            <v>10622.494000000001</v>
          </cell>
          <cell r="H1296">
            <v>-2.3679999999999999</v>
          </cell>
        </row>
        <row r="1297">
          <cell r="C1297">
            <v>8785.2070000000003</v>
          </cell>
          <cell r="D1297">
            <v>3.016</v>
          </cell>
          <cell r="G1297">
            <v>10651.102000000001</v>
          </cell>
          <cell r="H1297">
            <v>-0.56299999999999994</v>
          </cell>
        </row>
        <row r="1298">
          <cell r="C1298">
            <v>8790.768</v>
          </cell>
          <cell r="D1298">
            <v>2.7650000000000001</v>
          </cell>
          <cell r="G1298">
            <v>10655.938</v>
          </cell>
          <cell r="H1298">
            <v>-0.34599999999999997</v>
          </cell>
        </row>
        <row r="1299">
          <cell r="C1299">
            <v>8794.4789999999994</v>
          </cell>
          <cell r="D1299">
            <v>2.694</v>
          </cell>
          <cell r="G1299">
            <v>10664.468000000001</v>
          </cell>
          <cell r="H1299">
            <v>-0.245</v>
          </cell>
        </row>
        <row r="1300">
          <cell r="C1300">
            <v>8800.4840000000004</v>
          </cell>
          <cell r="D1300">
            <v>2.5779999999999998</v>
          </cell>
          <cell r="G1300">
            <v>10672.523999999999</v>
          </cell>
          <cell r="H1300">
            <v>-0.16900000000000001</v>
          </cell>
        </row>
        <row r="1301">
          <cell r="C1301">
            <v>8805.6919999999991</v>
          </cell>
          <cell r="D1301">
            <v>2.37</v>
          </cell>
          <cell r="G1301">
            <v>10680.003000000001</v>
          </cell>
          <cell r="H1301">
            <v>-0.14499999999999999</v>
          </cell>
        </row>
        <row r="1302">
          <cell r="C1302">
            <v>8808.8230000000003</v>
          </cell>
          <cell r="D1302">
            <v>2.137</v>
          </cell>
          <cell r="G1302">
            <v>10683.058999999999</v>
          </cell>
          <cell r="H1302">
            <v>-0.185</v>
          </cell>
        </row>
        <row r="1303">
          <cell r="C1303">
            <v>8812.9599999999991</v>
          </cell>
          <cell r="D1303">
            <v>1.9019999999999999</v>
          </cell>
          <cell r="G1303">
            <v>10686.144</v>
          </cell>
          <cell r="H1303">
            <v>-0.27100000000000002</v>
          </cell>
        </row>
        <row r="1304">
          <cell r="C1304">
            <v>8819.1229999999996</v>
          </cell>
          <cell r="D1304">
            <v>1.85</v>
          </cell>
          <cell r="G1304">
            <v>10689.210999999999</v>
          </cell>
          <cell r="H1304">
            <v>-0.47099999999999997</v>
          </cell>
        </row>
        <row r="1305">
          <cell r="C1305">
            <v>8828.6990000000005</v>
          </cell>
          <cell r="D1305">
            <v>1.988</v>
          </cell>
          <cell r="G1305">
            <v>10692.548000000001</v>
          </cell>
          <cell r="H1305">
            <v>-0.67400000000000004</v>
          </cell>
        </row>
        <row r="1306">
          <cell r="C1306">
            <v>8834.1280000000006</v>
          </cell>
          <cell r="D1306">
            <v>2.077</v>
          </cell>
          <cell r="G1306">
            <v>10695.541999999999</v>
          </cell>
          <cell r="H1306">
            <v>-0.95099999999999996</v>
          </cell>
        </row>
        <row r="1307">
          <cell r="C1307">
            <v>8841.6329999999998</v>
          </cell>
          <cell r="D1307">
            <v>2.0019999999999998</v>
          </cell>
          <cell r="G1307">
            <v>10699.284</v>
          </cell>
          <cell r="H1307">
            <v>-1.345</v>
          </cell>
        </row>
        <row r="1308">
          <cell r="C1308">
            <v>8854.4920000000002</v>
          </cell>
          <cell r="D1308">
            <v>2.1080000000000001</v>
          </cell>
          <cell r="G1308">
            <v>10704.457</v>
          </cell>
          <cell r="H1308">
            <v>-2.028</v>
          </cell>
        </row>
        <row r="1309">
          <cell r="C1309">
            <v>8858.7189999999991</v>
          </cell>
          <cell r="D1309">
            <v>1.9119999999999999</v>
          </cell>
          <cell r="G1309">
            <v>10725.611000000001</v>
          </cell>
          <cell r="H1309">
            <v>-5.4279999999999999</v>
          </cell>
        </row>
        <row r="1310">
          <cell r="C1310">
            <v>8862.5499999999993</v>
          </cell>
          <cell r="D1310">
            <v>1.857</v>
          </cell>
          <cell r="G1310">
            <v>10737.697</v>
          </cell>
          <cell r="H1310">
            <v>-7.8019999999999996</v>
          </cell>
        </row>
        <row r="1311">
          <cell r="C1311">
            <v>8868.02</v>
          </cell>
          <cell r="D1311">
            <v>1.677</v>
          </cell>
          <cell r="G1311">
            <v>10744.277</v>
          </cell>
          <cell r="H1311">
            <v>-9.48</v>
          </cell>
        </row>
        <row r="1312">
          <cell r="C1312">
            <v>8878.4940000000006</v>
          </cell>
          <cell r="D1312">
            <v>1.5960000000000001</v>
          </cell>
          <cell r="G1312">
            <v>10750.66</v>
          </cell>
          <cell r="H1312">
            <v>-11.226000000000001</v>
          </cell>
        </row>
        <row r="1313">
          <cell r="C1313">
            <v>8894.3649999999998</v>
          </cell>
          <cell r="D1313">
            <v>1.524</v>
          </cell>
          <cell r="G1313">
            <v>10754.557000000001</v>
          </cell>
          <cell r="H1313">
            <v>-12.319000000000001</v>
          </cell>
        </row>
        <row r="1314">
          <cell r="C1314">
            <v>8907.6</v>
          </cell>
          <cell r="D1314">
            <v>1.5660000000000001</v>
          </cell>
          <cell r="G1314">
            <v>10757.629000000001</v>
          </cell>
          <cell r="H1314">
            <v>-13.093</v>
          </cell>
        </row>
        <row r="1315">
          <cell r="C1315">
            <v>8918.9959999999992</v>
          </cell>
          <cell r="D1315">
            <v>1.5629999999999999</v>
          </cell>
          <cell r="G1315">
            <v>10760.749</v>
          </cell>
          <cell r="H1315">
            <v>-13.787000000000001</v>
          </cell>
        </row>
        <row r="1316">
          <cell r="C1316">
            <v>8925.9380000000001</v>
          </cell>
          <cell r="D1316">
            <v>1.5129999999999999</v>
          </cell>
          <cell r="G1316">
            <v>10764.626</v>
          </cell>
          <cell r="H1316">
            <v>-14.507999999999999</v>
          </cell>
        </row>
        <row r="1317">
          <cell r="C1317">
            <v>8933.7659999999996</v>
          </cell>
          <cell r="D1317">
            <v>1.42</v>
          </cell>
          <cell r="G1317">
            <v>10768.434999999999</v>
          </cell>
          <cell r="H1317">
            <v>-15.156000000000001</v>
          </cell>
        </row>
        <row r="1318">
          <cell r="C1318">
            <v>8946.7099999999991</v>
          </cell>
          <cell r="D1318">
            <v>1.4690000000000001</v>
          </cell>
          <cell r="G1318">
            <v>10773.003000000001</v>
          </cell>
          <cell r="H1318">
            <v>-15.955</v>
          </cell>
        </row>
        <row r="1319">
          <cell r="C1319">
            <v>8960.3719999999994</v>
          </cell>
          <cell r="D1319">
            <v>1.518</v>
          </cell>
          <cell r="G1319">
            <v>10782.575999999999</v>
          </cell>
          <cell r="H1319">
            <v>-16.856999999999999</v>
          </cell>
        </row>
        <row r="1320">
          <cell r="C1320">
            <v>8974.8140000000003</v>
          </cell>
          <cell r="D1320">
            <v>1.427</v>
          </cell>
          <cell r="G1320">
            <v>10788.832</v>
          </cell>
          <cell r="H1320">
            <v>-17.395</v>
          </cell>
        </row>
        <row r="1321">
          <cell r="C1321">
            <v>8983.8220000000001</v>
          </cell>
          <cell r="D1321">
            <v>1.403</v>
          </cell>
          <cell r="G1321">
            <v>10793.333000000001</v>
          </cell>
          <cell r="H1321">
            <v>-17.486000000000001</v>
          </cell>
        </row>
        <row r="1322">
          <cell r="C1322">
            <v>8995.2649999999994</v>
          </cell>
          <cell r="D1322">
            <v>1.4610000000000001</v>
          </cell>
          <cell r="G1322">
            <v>10797.691999999999</v>
          </cell>
          <cell r="H1322">
            <v>-17.388000000000002</v>
          </cell>
        </row>
        <row r="1323">
          <cell r="C1323">
            <v>9006.6990000000005</v>
          </cell>
          <cell r="D1323">
            <v>1.339</v>
          </cell>
          <cell r="G1323">
            <v>10799.45</v>
          </cell>
          <cell r="H1323">
            <v>-17.190000000000001</v>
          </cell>
        </row>
        <row r="1324">
          <cell r="C1324">
            <v>9018.6219999999994</v>
          </cell>
          <cell r="D1324">
            <v>1.298</v>
          </cell>
          <cell r="G1324">
            <v>10805.197</v>
          </cell>
          <cell r="H1324">
            <v>-16.518000000000001</v>
          </cell>
        </row>
        <row r="1325">
          <cell r="C1325">
            <v>9030.8130000000001</v>
          </cell>
          <cell r="D1325">
            <v>1.022</v>
          </cell>
          <cell r="G1325">
            <v>10808.798000000001</v>
          </cell>
          <cell r="H1325">
            <v>-16.111999999999998</v>
          </cell>
        </row>
        <row r="1326">
          <cell r="C1326">
            <v>9039.3700000000008</v>
          </cell>
          <cell r="D1326">
            <v>0.44</v>
          </cell>
          <cell r="G1326">
            <v>10814.01</v>
          </cell>
          <cell r="H1326">
            <v>-14.986000000000001</v>
          </cell>
        </row>
        <row r="1327">
          <cell r="C1327">
            <v>9046.3289999999997</v>
          </cell>
          <cell r="D1327">
            <v>-0.312</v>
          </cell>
          <cell r="G1327">
            <v>10820.273999999999</v>
          </cell>
          <cell r="H1327">
            <v>-13.584</v>
          </cell>
        </row>
        <row r="1328">
          <cell r="C1328">
            <v>9050.14</v>
          </cell>
          <cell r="D1328">
            <v>-0.78700000000000003</v>
          </cell>
          <cell r="G1328">
            <v>10831.664000000001</v>
          </cell>
          <cell r="H1328">
            <v>-11.492000000000001</v>
          </cell>
        </row>
        <row r="1329">
          <cell r="C1329">
            <v>9058.7620000000006</v>
          </cell>
          <cell r="D1329">
            <v>-2.0350000000000001</v>
          </cell>
          <cell r="G1329">
            <v>10846.831</v>
          </cell>
          <cell r="H1329">
            <v>-9.2260000000000009</v>
          </cell>
        </row>
        <row r="1330">
          <cell r="C1330">
            <v>9063.8220000000001</v>
          </cell>
          <cell r="D1330">
            <v>-2.9710000000000001</v>
          </cell>
          <cell r="G1330">
            <v>10861.33</v>
          </cell>
          <cell r="H1330">
            <v>-7.1639999999999997</v>
          </cell>
        </row>
        <row r="1331">
          <cell r="C1331">
            <v>9067.9470000000001</v>
          </cell>
          <cell r="D1331">
            <v>-3.7639999999999998</v>
          </cell>
          <cell r="G1331">
            <v>10889.526</v>
          </cell>
          <cell r="H1331">
            <v>-2.9409999999999998</v>
          </cell>
        </row>
        <row r="1332">
          <cell r="C1332">
            <v>9071.0580000000009</v>
          </cell>
          <cell r="D1332">
            <v>-4.4139999999999997</v>
          </cell>
          <cell r="G1332">
            <v>10898.362999999999</v>
          </cell>
          <cell r="H1332">
            <v>-0.97699999999999998</v>
          </cell>
        </row>
        <row r="1333">
          <cell r="C1333">
            <v>9073.4290000000001</v>
          </cell>
          <cell r="D1333">
            <v>-4.8620000000000001</v>
          </cell>
          <cell r="G1333">
            <v>10906.156999999999</v>
          </cell>
          <cell r="H1333">
            <v>1.343</v>
          </cell>
        </row>
        <row r="1334">
          <cell r="C1334">
            <v>9076.3989999999994</v>
          </cell>
          <cell r="D1334">
            <v>-5.4809999999999999</v>
          </cell>
          <cell r="G1334">
            <v>10915.726000000001</v>
          </cell>
          <cell r="H1334">
            <v>5.44</v>
          </cell>
        </row>
        <row r="1335">
          <cell r="C1335">
            <v>9079.4830000000002</v>
          </cell>
          <cell r="D1335">
            <v>-6.056</v>
          </cell>
          <cell r="G1335">
            <v>10919.475</v>
          </cell>
          <cell r="H1335">
            <v>7.3760000000000003</v>
          </cell>
        </row>
        <row r="1336">
          <cell r="C1336">
            <v>9083.5640000000003</v>
          </cell>
          <cell r="D1336">
            <v>-6.7290000000000001</v>
          </cell>
          <cell r="G1336">
            <v>10922.255999999999</v>
          </cell>
          <cell r="H1336">
            <v>8.7910000000000004</v>
          </cell>
        </row>
        <row r="1337">
          <cell r="C1337">
            <v>9087.7559999999994</v>
          </cell>
          <cell r="D1337">
            <v>-7.4269999999999996</v>
          </cell>
          <cell r="G1337">
            <v>10925.384</v>
          </cell>
          <cell r="H1337">
            <v>10.477</v>
          </cell>
        </row>
        <row r="1338">
          <cell r="C1338">
            <v>9091.1620000000003</v>
          </cell>
          <cell r="D1338">
            <v>-7.9</v>
          </cell>
          <cell r="G1338">
            <v>10929.5</v>
          </cell>
          <cell r="H1338">
            <v>12.622</v>
          </cell>
        </row>
        <row r="1339">
          <cell r="C1339">
            <v>9094.2180000000008</v>
          </cell>
          <cell r="D1339">
            <v>-8.4440000000000008</v>
          </cell>
          <cell r="G1339">
            <v>10933.275</v>
          </cell>
          <cell r="H1339">
            <v>14.396000000000001</v>
          </cell>
        </row>
        <row r="1340">
          <cell r="C1340">
            <v>9097.5910000000003</v>
          </cell>
          <cell r="D1340">
            <v>-8.8439999999999994</v>
          </cell>
          <cell r="G1340">
            <v>10937.572</v>
          </cell>
          <cell r="H1340">
            <v>16.402000000000001</v>
          </cell>
        </row>
        <row r="1341">
          <cell r="C1341">
            <v>9102.3320000000003</v>
          </cell>
          <cell r="D1341">
            <v>-9.4920000000000009</v>
          </cell>
          <cell r="G1341">
            <v>10941.712</v>
          </cell>
          <cell r="H1341">
            <v>18.263999999999999</v>
          </cell>
        </row>
        <row r="1342">
          <cell r="C1342">
            <v>9104.36</v>
          </cell>
          <cell r="D1342">
            <v>-9.7149999999999999</v>
          </cell>
          <cell r="G1342">
            <v>10945.902</v>
          </cell>
          <cell r="H1342">
            <v>19.722000000000001</v>
          </cell>
        </row>
        <row r="1343">
          <cell r="C1343">
            <v>9107.348</v>
          </cell>
          <cell r="D1343">
            <v>-9.9870000000000001</v>
          </cell>
          <cell r="G1343">
            <v>10952.388000000001</v>
          </cell>
          <cell r="H1343">
            <v>22.302</v>
          </cell>
        </row>
        <row r="1344">
          <cell r="C1344">
            <v>9109.991</v>
          </cell>
          <cell r="D1344">
            <v>-10.314</v>
          </cell>
          <cell r="G1344">
            <v>10956.119000000001</v>
          </cell>
          <cell r="H1344">
            <v>23.349</v>
          </cell>
        </row>
        <row r="1345">
          <cell r="C1345">
            <v>9112.64</v>
          </cell>
          <cell r="D1345">
            <v>-10.54</v>
          </cell>
          <cell r="G1345">
            <v>10961.209000000001</v>
          </cell>
          <cell r="H1345">
            <v>24.193999999999999</v>
          </cell>
        </row>
        <row r="1346">
          <cell r="C1346">
            <v>9117.3169999999991</v>
          </cell>
          <cell r="D1346">
            <v>-11.000999999999999</v>
          </cell>
          <cell r="G1346">
            <v>10965.474</v>
          </cell>
          <cell r="H1346">
            <v>24.547999999999998</v>
          </cell>
        </row>
        <row r="1347">
          <cell r="C1347">
            <v>9120.5310000000009</v>
          </cell>
          <cell r="D1347">
            <v>-11.279</v>
          </cell>
          <cell r="G1347">
            <v>10969.296</v>
          </cell>
          <cell r="H1347">
            <v>24.542999999999999</v>
          </cell>
        </row>
        <row r="1348">
          <cell r="C1348">
            <v>9122.7939999999999</v>
          </cell>
          <cell r="D1348">
            <v>-11.29</v>
          </cell>
          <cell r="G1348">
            <v>10973.75</v>
          </cell>
          <cell r="H1348">
            <v>24.524999999999999</v>
          </cell>
        </row>
        <row r="1349">
          <cell r="C1349">
            <v>9123.8250000000007</v>
          </cell>
          <cell r="D1349">
            <v>-11.292</v>
          </cell>
          <cell r="G1349">
            <v>10978.032999999999</v>
          </cell>
          <cell r="H1349">
            <v>24.349</v>
          </cell>
        </row>
        <row r="1350">
          <cell r="C1350">
            <v>9130.6409999999996</v>
          </cell>
          <cell r="D1350">
            <v>-11.273</v>
          </cell>
          <cell r="G1350">
            <v>10982.305</v>
          </cell>
          <cell r="H1350">
            <v>23.806999999999999</v>
          </cell>
        </row>
        <row r="1351">
          <cell r="C1351">
            <v>9135.8559999999998</v>
          </cell>
          <cell r="D1351">
            <v>-11.843999999999999</v>
          </cell>
          <cell r="G1351">
            <v>10986.871999999999</v>
          </cell>
          <cell r="H1351">
            <v>22.841000000000001</v>
          </cell>
        </row>
        <row r="1352">
          <cell r="C1352">
            <v>9139.7150000000001</v>
          </cell>
          <cell r="D1352">
            <v>-11.741</v>
          </cell>
          <cell r="G1352">
            <v>10990.651</v>
          </cell>
          <cell r="H1352">
            <v>21.867999999999999</v>
          </cell>
        </row>
        <row r="1353">
          <cell r="C1353">
            <v>9144.7710000000006</v>
          </cell>
          <cell r="D1353">
            <v>-11.423999999999999</v>
          </cell>
          <cell r="G1353">
            <v>10995.114</v>
          </cell>
          <cell r="H1353">
            <v>20.388999999999999</v>
          </cell>
        </row>
        <row r="1354">
          <cell r="C1354">
            <v>9152.5329999999994</v>
          </cell>
          <cell r="D1354">
            <v>-10.539</v>
          </cell>
          <cell r="G1354">
            <v>10998.601000000001</v>
          </cell>
          <cell r="H1354">
            <v>19.013999999999999</v>
          </cell>
        </row>
        <row r="1355">
          <cell r="C1355">
            <v>9154.0750000000007</v>
          </cell>
          <cell r="D1355">
            <v>-10.281000000000001</v>
          </cell>
          <cell r="G1355">
            <v>11001.957</v>
          </cell>
          <cell r="H1355">
            <v>17.530999999999999</v>
          </cell>
        </row>
        <row r="1356">
          <cell r="C1356">
            <v>9156.5619999999999</v>
          </cell>
          <cell r="D1356">
            <v>-9.8170000000000002</v>
          </cell>
          <cell r="G1356">
            <v>11004.585999999999</v>
          </cell>
          <cell r="H1356">
            <v>16.305</v>
          </cell>
        </row>
        <row r="1357">
          <cell r="C1357">
            <v>9160.09</v>
          </cell>
          <cell r="D1357">
            <v>-9.1669999999999998</v>
          </cell>
          <cell r="G1357">
            <v>11007.181</v>
          </cell>
          <cell r="H1357">
            <v>15.016999999999999</v>
          </cell>
        </row>
        <row r="1358">
          <cell r="C1358">
            <v>9164.5589999999993</v>
          </cell>
          <cell r="D1358">
            <v>-8.1690000000000005</v>
          </cell>
          <cell r="G1358">
            <v>11010.081</v>
          </cell>
          <cell r="H1358">
            <v>13.436999999999999</v>
          </cell>
        </row>
        <row r="1359">
          <cell r="C1359">
            <v>9169.4</v>
          </cell>
          <cell r="D1359">
            <v>-6.9619999999999997</v>
          </cell>
          <cell r="G1359">
            <v>11013.838</v>
          </cell>
          <cell r="H1359">
            <v>11.478</v>
          </cell>
        </row>
        <row r="1360">
          <cell r="C1360">
            <v>9179.0429999999997</v>
          </cell>
          <cell r="D1360">
            <v>-3.7989999999999999</v>
          </cell>
          <cell r="G1360">
            <v>11017.977999999999</v>
          </cell>
          <cell r="H1360">
            <v>9.3849999999999998</v>
          </cell>
        </row>
        <row r="1361">
          <cell r="C1361">
            <v>9186.4989999999998</v>
          </cell>
          <cell r="D1361">
            <v>-1.224</v>
          </cell>
          <cell r="G1361">
            <v>11025.248</v>
          </cell>
          <cell r="H1361">
            <v>6.4859999999999998</v>
          </cell>
        </row>
        <row r="1362">
          <cell r="C1362">
            <v>9194.3040000000001</v>
          </cell>
          <cell r="D1362">
            <v>1.8460000000000001</v>
          </cell>
          <cell r="G1362">
            <v>11031.486000000001</v>
          </cell>
          <cell r="H1362">
            <v>4.492</v>
          </cell>
        </row>
        <row r="1363">
          <cell r="C1363">
            <v>9202.2710000000006</v>
          </cell>
          <cell r="D1363">
            <v>5.4359999999999999</v>
          </cell>
          <cell r="G1363">
            <v>11039.718000000001</v>
          </cell>
          <cell r="H1363">
            <v>2.5099999999999998</v>
          </cell>
        </row>
        <row r="1364">
          <cell r="C1364">
            <v>9208.8160000000007</v>
          </cell>
          <cell r="D1364">
            <v>8.6370000000000005</v>
          </cell>
          <cell r="G1364">
            <v>11054.09</v>
          </cell>
          <cell r="H1364">
            <v>4.4999999999999998E-2</v>
          </cell>
        </row>
        <row r="1365">
          <cell r="C1365">
            <v>9215.56</v>
          </cell>
          <cell r="D1365">
            <v>12.429</v>
          </cell>
          <cell r="G1365">
            <v>11060.12</v>
          </cell>
          <cell r="H1365">
            <v>-0.61299999999999999</v>
          </cell>
        </row>
        <row r="1366">
          <cell r="C1366">
            <v>9219.8410000000003</v>
          </cell>
          <cell r="D1366">
            <v>15.117000000000001</v>
          </cell>
          <cell r="G1366">
            <v>11079.195</v>
          </cell>
          <cell r="H1366">
            <v>-2.4239999999999999</v>
          </cell>
        </row>
        <row r="1367">
          <cell r="C1367">
            <v>9222.2139999999999</v>
          </cell>
          <cell r="D1367">
            <v>16.57</v>
          </cell>
          <cell r="G1367">
            <v>11085.33</v>
          </cell>
          <cell r="H1367">
            <v>-3.286</v>
          </cell>
        </row>
        <row r="1368">
          <cell r="C1368">
            <v>9223.3330000000005</v>
          </cell>
          <cell r="D1368">
            <v>17.367999999999999</v>
          </cell>
          <cell r="G1368">
            <v>11098</v>
          </cell>
          <cell r="H1368">
            <v>-5.6479999999999997</v>
          </cell>
        </row>
        <row r="1369">
          <cell r="C1369">
            <v>9224.59</v>
          </cell>
          <cell r="D1369">
            <v>18.210999999999999</v>
          </cell>
          <cell r="G1369">
            <v>11103.65</v>
          </cell>
          <cell r="H1369">
            <v>-6.8159999999999998</v>
          </cell>
        </row>
        <row r="1370">
          <cell r="C1370">
            <v>9226.2469999999994</v>
          </cell>
          <cell r="D1370">
            <v>19.291</v>
          </cell>
          <cell r="G1370">
            <v>11107.534</v>
          </cell>
          <cell r="H1370">
            <v>-7.5380000000000003</v>
          </cell>
        </row>
        <row r="1371">
          <cell r="C1371">
            <v>9227.3870000000006</v>
          </cell>
          <cell r="D1371">
            <v>19.940999999999999</v>
          </cell>
          <cell r="G1371">
            <v>11112.071</v>
          </cell>
          <cell r="H1371">
            <v>-8.2240000000000002</v>
          </cell>
        </row>
        <row r="1372">
          <cell r="C1372">
            <v>9229.0490000000009</v>
          </cell>
          <cell r="D1372">
            <v>20.814</v>
          </cell>
          <cell r="G1372">
            <v>11116.09</v>
          </cell>
          <cell r="H1372">
            <v>-8.84</v>
          </cell>
        </row>
        <row r="1373">
          <cell r="C1373">
            <v>9230.0310000000009</v>
          </cell>
          <cell r="D1373">
            <v>21.347999999999999</v>
          </cell>
          <cell r="G1373">
            <v>11120.227000000001</v>
          </cell>
          <cell r="H1373">
            <v>-9.4510000000000005</v>
          </cell>
        </row>
        <row r="1374">
          <cell r="C1374">
            <v>9231.9040000000005</v>
          </cell>
          <cell r="D1374">
            <v>22.283000000000001</v>
          </cell>
          <cell r="G1374">
            <v>11124.476000000001</v>
          </cell>
          <cell r="H1374">
            <v>-9.9930000000000003</v>
          </cell>
        </row>
        <row r="1375">
          <cell r="C1375">
            <v>9234.2980000000007</v>
          </cell>
          <cell r="D1375">
            <v>23.332999999999998</v>
          </cell>
          <cell r="G1375">
            <v>11127.091</v>
          </cell>
          <cell r="H1375">
            <v>-10.416</v>
          </cell>
        </row>
        <row r="1376">
          <cell r="C1376">
            <v>9236.2780000000002</v>
          </cell>
          <cell r="D1376">
            <v>24.190999999999999</v>
          </cell>
          <cell r="G1376">
            <v>11130.165000000001</v>
          </cell>
          <cell r="H1376">
            <v>-10.727</v>
          </cell>
        </row>
        <row r="1377">
          <cell r="C1377">
            <v>9237.3539999999994</v>
          </cell>
          <cell r="D1377">
            <v>24.654</v>
          </cell>
          <cell r="G1377">
            <v>11140.26</v>
          </cell>
          <cell r="H1377">
            <v>-10.943</v>
          </cell>
        </row>
        <row r="1378">
          <cell r="C1378">
            <v>9239.4580000000005</v>
          </cell>
          <cell r="D1378">
            <v>25.507999999999999</v>
          </cell>
          <cell r="G1378">
            <v>11145.066000000001</v>
          </cell>
          <cell r="H1378">
            <v>-10.964</v>
          </cell>
        </row>
        <row r="1379">
          <cell r="C1379">
            <v>9240.5660000000007</v>
          </cell>
          <cell r="D1379">
            <v>25.835999999999999</v>
          </cell>
          <cell r="G1379">
            <v>11148.446</v>
          </cell>
          <cell r="H1379">
            <v>-10.836</v>
          </cell>
        </row>
        <row r="1380">
          <cell r="C1380">
            <v>9243.3050000000003</v>
          </cell>
          <cell r="D1380">
            <v>26.664000000000001</v>
          </cell>
          <cell r="G1380">
            <v>11151.218000000001</v>
          </cell>
          <cell r="H1380">
            <v>-10.715999999999999</v>
          </cell>
        </row>
        <row r="1381">
          <cell r="C1381">
            <v>9244.7170000000006</v>
          </cell>
          <cell r="D1381">
            <v>27.018999999999998</v>
          </cell>
          <cell r="G1381">
            <v>11154.001</v>
          </cell>
          <cell r="H1381">
            <v>-10.548999999999999</v>
          </cell>
        </row>
        <row r="1382">
          <cell r="C1382">
            <v>9245.8580000000002</v>
          </cell>
          <cell r="D1382">
            <v>27.356999999999999</v>
          </cell>
          <cell r="G1382">
            <v>11157.867</v>
          </cell>
          <cell r="H1382">
            <v>-10.317</v>
          </cell>
        </row>
        <row r="1383">
          <cell r="C1383">
            <v>9247.41</v>
          </cell>
          <cell r="D1383">
            <v>27.646999999999998</v>
          </cell>
          <cell r="G1383">
            <v>11161.333000000001</v>
          </cell>
          <cell r="H1383">
            <v>-9.9130000000000003</v>
          </cell>
        </row>
        <row r="1384">
          <cell r="C1384">
            <v>9249.1209999999992</v>
          </cell>
          <cell r="D1384">
            <v>27.943999999999999</v>
          </cell>
          <cell r="G1384">
            <v>11164.764999999999</v>
          </cell>
          <cell r="H1384">
            <v>-9.5589999999999993</v>
          </cell>
        </row>
        <row r="1385">
          <cell r="C1385">
            <v>9251.2819999999992</v>
          </cell>
          <cell r="D1385">
            <v>28.268999999999998</v>
          </cell>
          <cell r="G1385">
            <v>11168.232</v>
          </cell>
          <cell r="H1385">
            <v>-9.0779999999999994</v>
          </cell>
        </row>
        <row r="1386">
          <cell r="C1386">
            <v>9253.3469999999998</v>
          </cell>
          <cell r="D1386">
            <v>28.594999999999999</v>
          </cell>
          <cell r="G1386">
            <v>11172.105</v>
          </cell>
          <cell r="H1386">
            <v>-8.32</v>
          </cell>
        </row>
        <row r="1387">
          <cell r="C1387">
            <v>9255.8410000000003</v>
          </cell>
          <cell r="D1387">
            <v>28.91</v>
          </cell>
          <cell r="G1387">
            <v>11177.450999999999</v>
          </cell>
          <cell r="H1387">
            <v>-6.9870000000000001</v>
          </cell>
        </row>
        <row r="1388">
          <cell r="C1388">
            <v>9257.4130000000005</v>
          </cell>
          <cell r="D1388">
            <v>29.091999999999999</v>
          </cell>
          <cell r="G1388">
            <v>11181.624</v>
          </cell>
          <cell r="H1388">
            <v>-6.1269999999999998</v>
          </cell>
        </row>
        <row r="1389">
          <cell r="C1389">
            <v>9259.2109999999993</v>
          </cell>
          <cell r="D1389">
            <v>29.27</v>
          </cell>
          <cell r="G1389">
            <v>11184.64</v>
          </cell>
          <cell r="H1389">
            <v>-5.6769999999999996</v>
          </cell>
        </row>
        <row r="1390">
          <cell r="C1390">
            <v>9260.6810000000005</v>
          </cell>
          <cell r="D1390">
            <v>29.356999999999999</v>
          </cell>
          <cell r="G1390">
            <v>11191.391</v>
          </cell>
          <cell r="H1390">
            <v>-4.8140000000000001</v>
          </cell>
        </row>
        <row r="1391">
          <cell r="C1391">
            <v>9261.8289999999997</v>
          </cell>
          <cell r="D1391">
            <v>29.393000000000001</v>
          </cell>
          <cell r="G1391">
            <v>11207.093999999999</v>
          </cell>
          <cell r="H1391">
            <v>-4.7510000000000003</v>
          </cell>
        </row>
        <row r="1392">
          <cell r="C1392">
            <v>9262.8150000000005</v>
          </cell>
          <cell r="D1392">
            <v>29.4</v>
          </cell>
          <cell r="G1392">
            <v>11207.093999999999</v>
          </cell>
          <cell r="H1392">
            <v>-4.7510000000000003</v>
          </cell>
        </row>
        <row r="1393">
          <cell r="C1393">
            <v>9264.3510000000006</v>
          </cell>
          <cell r="D1393">
            <v>29.42</v>
          </cell>
          <cell r="G1393">
            <v>11210.388000000001</v>
          </cell>
          <cell r="H1393">
            <v>-5.024</v>
          </cell>
        </row>
        <row r="1394">
          <cell r="C1394">
            <v>9265.6419999999998</v>
          </cell>
          <cell r="D1394">
            <v>29.390999999999998</v>
          </cell>
          <cell r="G1394">
            <v>11213.692999999999</v>
          </cell>
          <cell r="H1394">
            <v>-5.6139999999999999</v>
          </cell>
        </row>
        <row r="1395">
          <cell r="C1395">
            <v>9267.1049999999996</v>
          </cell>
          <cell r="D1395">
            <v>29.364999999999998</v>
          </cell>
          <cell r="G1395">
            <v>11217.002</v>
          </cell>
          <cell r="H1395">
            <v>-6.2009999999999996</v>
          </cell>
        </row>
        <row r="1396">
          <cell r="C1396">
            <v>9268.4159999999993</v>
          </cell>
          <cell r="D1396">
            <v>29.324000000000002</v>
          </cell>
          <cell r="G1396">
            <v>11219.657999999999</v>
          </cell>
          <cell r="H1396">
            <v>-6.5730000000000004</v>
          </cell>
        </row>
        <row r="1397">
          <cell r="C1397">
            <v>9269.7009999999991</v>
          </cell>
          <cell r="D1397">
            <v>29.233000000000001</v>
          </cell>
          <cell r="G1397">
            <v>11222.757</v>
          </cell>
          <cell r="H1397">
            <v>-6.8140000000000001</v>
          </cell>
        </row>
        <row r="1398">
          <cell r="C1398">
            <v>9270.5840000000007</v>
          </cell>
          <cell r="D1398">
            <v>29.119</v>
          </cell>
          <cell r="G1398">
            <v>11225.361999999999</v>
          </cell>
          <cell r="H1398">
            <v>-7.1790000000000003</v>
          </cell>
        </row>
        <row r="1399">
          <cell r="C1399">
            <v>9273.3719999999994</v>
          </cell>
          <cell r="D1399">
            <v>28.826000000000001</v>
          </cell>
          <cell r="G1399">
            <v>11227.656999999999</v>
          </cell>
          <cell r="H1399">
            <v>-7.2389999999999999</v>
          </cell>
        </row>
        <row r="1400">
          <cell r="C1400">
            <v>9275.2309999999998</v>
          </cell>
          <cell r="D1400">
            <v>28.533000000000001</v>
          </cell>
          <cell r="G1400">
            <v>11231.269</v>
          </cell>
          <cell r="H1400">
            <v>-7.3659999999999997</v>
          </cell>
        </row>
        <row r="1401">
          <cell r="C1401">
            <v>9276.7289999999994</v>
          </cell>
          <cell r="D1401">
            <v>28.251000000000001</v>
          </cell>
          <cell r="G1401">
            <v>11234.236999999999</v>
          </cell>
          <cell r="H1401">
            <v>-7.6420000000000003</v>
          </cell>
        </row>
        <row r="1402">
          <cell r="C1402">
            <v>9279.0040000000008</v>
          </cell>
          <cell r="D1402">
            <v>27.870999999999999</v>
          </cell>
          <cell r="G1402">
            <v>11237.82</v>
          </cell>
          <cell r="H1402">
            <v>-7.7619999999999996</v>
          </cell>
        </row>
        <row r="1403">
          <cell r="C1403">
            <v>9281.9230000000007</v>
          </cell>
          <cell r="D1403">
            <v>27.27</v>
          </cell>
          <cell r="G1403">
            <v>11243.844999999999</v>
          </cell>
          <cell r="H1403">
            <v>-8.0890000000000004</v>
          </cell>
        </row>
        <row r="1404">
          <cell r="C1404">
            <v>9284.6229999999996</v>
          </cell>
          <cell r="D1404">
            <v>26.545999999999999</v>
          </cell>
          <cell r="G1404">
            <v>11248.335999999999</v>
          </cell>
          <cell r="H1404">
            <v>-8.5229999999999997</v>
          </cell>
        </row>
        <row r="1405">
          <cell r="C1405">
            <v>9286.7070000000003</v>
          </cell>
          <cell r="D1405">
            <v>25.937999999999999</v>
          </cell>
          <cell r="G1405">
            <v>11252.214</v>
          </cell>
          <cell r="H1405">
            <v>-8.6069999999999993</v>
          </cell>
        </row>
        <row r="1406">
          <cell r="C1406">
            <v>9287.6820000000007</v>
          </cell>
          <cell r="D1406">
            <v>25.641999999999999</v>
          </cell>
          <cell r="G1406">
            <v>11256.361000000001</v>
          </cell>
          <cell r="H1406">
            <v>-8.6479999999999997</v>
          </cell>
        </row>
        <row r="1407">
          <cell r="C1407">
            <v>9289.1880000000001</v>
          </cell>
          <cell r="D1407">
            <v>25.119</v>
          </cell>
          <cell r="G1407">
            <v>11261.459000000001</v>
          </cell>
          <cell r="H1407">
            <v>-8.6859999999999999</v>
          </cell>
        </row>
        <row r="1408">
          <cell r="C1408">
            <v>9290.8829999999998</v>
          </cell>
          <cell r="D1408">
            <v>24.536000000000001</v>
          </cell>
          <cell r="G1408">
            <v>11264.998</v>
          </cell>
          <cell r="H1408">
            <v>-8.6910000000000007</v>
          </cell>
        </row>
        <row r="1409">
          <cell r="C1409">
            <v>9293.0840000000007</v>
          </cell>
          <cell r="D1409">
            <v>23.745000000000001</v>
          </cell>
          <cell r="G1409">
            <v>11268.075000000001</v>
          </cell>
          <cell r="H1409">
            <v>-8.5380000000000003</v>
          </cell>
        </row>
        <row r="1410">
          <cell r="C1410">
            <v>9295.7780000000002</v>
          </cell>
          <cell r="D1410">
            <v>22.632000000000001</v>
          </cell>
          <cell r="G1410">
            <v>11271.406999999999</v>
          </cell>
          <cell r="H1410">
            <v>-8.4390000000000001</v>
          </cell>
        </row>
        <row r="1411">
          <cell r="C1411">
            <v>9296.8289999999997</v>
          </cell>
          <cell r="D1411">
            <v>22.193999999999999</v>
          </cell>
          <cell r="G1411">
            <v>11274.376</v>
          </cell>
          <cell r="H1411">
            <v>-8.1240000000000006</v>
          </cell>
        </row>
        <row r="1412">
          <cell r="C1412">
            <v>9298.4770000000008</v>
          </cell>
          <cell r="D1412">
            <v>21.352</v>
          </cell>
          <cell r="G1412">
            <v>11277.352000000001</v>
          </cell>
          <cell r="H1412">
            <v>-7.6779999999999999</v>
          </cell>
        </row>
        <row r="1413">
          <cell r="C1413">
            <v>9300.5630000000001</v>
          </cell>
          <cell r="D1413">
            <v>20.341999999999999</v>
          </cell>
          <cell r="G1413">
            <v>11281.998</v>
          </cell>
          <cell r="H1413">
            <v>-7.08</v>
          </cell>
        </row>
        <row r="1414">
          <cell r="C1414">
            <v>9302.991</v>
          </cell>
          <cell r="D1414">
            <v>19.03</v>
          </cell>
          <cell r="G1414">
            <v>11288.862999999999</v>
          </cell>
          <cell r="H1414">
            <v>-6.2279999999999998</v>
          </cell>
        </row>
        <row r="1415">
          <cell r="C1415">
            <v>9305.8940000000002</v>
          </cell>
          <cell r="D1415">
            <v>17.498999999999999</v>
          </cell>
          <cell r="G1415">
            <v>11304.22</v>
          </cell>
          <cell r="H1415">
            <v>-4.9400000000000004</v>
          </cell>
        </row>
        <row r="1416">
          <cell r="C1416">
            <v>9307.5930000000008</v>
          </cell>
          <cell r="D1416">
            <v>16.567</v>
          </cell>
          <cell r="G1416">
            <v>11316.145</v>
          </cell>
          <cell r="H1416">
            <v>-4.2779999999999996</v>
          </cell>
        </row>
        <row r="1417">
          <cell r="C1417">
            <v>9311.3259999999991</v>
          </cell>
          <cell r="D1417">
            <v>14.627000000000001</v>
          </cell>
          <cell r="G1417">
            <v>11318.822</v>
          </cell>
          <cell r="H1417">
            <v>-4.3529999999999998</v>
          </cell>
        </row>
        <row r="1418">
          <cell r="C1418">
            <v>9314.8799999999992</v>
          </cell>
          <cell r="D1418">
            <v>12.837999999999999</v>
          </cell>
          <cell r="G1418">
            <v>11321.15</v>
          </cell>
          <cell r="H1418">
            <v>-4.407</v>
          </cell>
        </row>
        <row r="1419">
          <cell r="C1419">
            <v>9322.0149999999994</v>
          </cell>
          <cell r="D1419">
            <v>9.7390000000000008</v>
          </cell>
          <cell r="G1419">
            <v>11326.062</v>
          </cell>
          <cell r="H1419">
            <v>-4.6130000000000004</v>
          </cell>
        </row>
        <row r="1420">
          <cell r="C1420">
            <v>9328.3119999999999</v>
          </cell>
          <cell r="D1420">
            <v>7.641</v>
          </cell>
          <cell r="G1420">
            <v>11326.062</v>
          </cell>
          <cell r="H1420">
            <v>-4.6130000000000004</v>
          </cell>
        </row>
        <row r="1421">
          <cell r="C1421">
            <v>9331.3950000000004</v>
          </cell>
          <cell r="D1421">
            <v>6.7220000000000004</v>
          </cell>
          <cell r="G1421">
            <v>11336.539000000001</v>
          </cell>
          <cell r="H1421">
            <v>-4.907</v>
          </cell>
        </row>
        <row r="1422">
          <cell r="C1422">
            <v>9336.7250000000004</v>
          </cell>
          <cell r="D1422">
            <v>5.4740000000000002</v>
          </cell>
          <cell r="G1422">
            <v>11339.888999999999</v>
          </cell>
          <cell r="H1422">
            <v>-5.0529999999999999</v>
          </cell>
        </row>
        <row r="1423">
          <cell r="C1423">
            <v>9340.241</v>
          </cell>
          <cell r="D1423">
            <v>4.7670000000000003</v>
          </cell>
          <cell r="G1423">
            <v>11342.576999999999</v>
          </cell>
          <cell r="H1423">
            <v>-5.3849999999999998</v>
          </cell>
        </row>
        <row r="1424">
          <cell r="C1424">
            <v>9348.2630000000008</v>
          </cell>
          <cell r="D1424">
            <v>3.5249999999999999</v>
          </cell>
          <cell r="G1424">
            <v>11345.237999999999</v>
          </cell>
          <cell r="H1424">
            <v>-5.4189999999999996</v>
          </cell>
        </row>
        <row r="1425">
          <cell r="C1425">
            <v>9350.4189999999999</v>
          </cell>
          <cell r="D1425">
            <v>3.3330000000000002</v>
          </cell>
          <cell r="G1425">
            <v>11345.262000000001</v>
          </cell>
          <cell r="H1425">
            <v>-5.4390000000000001</v>
          </cell>
        </row>
        <row r="1426">
          <cell r="C1426">
            <v>9356.5589999999993</v>
          </cell>
          <cell r="D1426">
            <v>2.9860000000000002</v>
          </cell>
          <cell r="G1426">
            <v>11353.984</v>
          </cell>
          <cell r="H1426">
            <v>-5.032</v>
          </cell>
        </row>
        <row r="1427">
          <cell r="C1427">
            <v>9362.4689999999991</v>
          </cell>
          <cell r="D1427">
            <v>2.919</v>
          </cell>
          <cell r="G1427">
            <v>11362.706</v>
          </cell>
          <cell r="H1427">
            <v>-4.5599999999999996</v>
          </cell>
        </row>
        <row r="1428">
          <cell r="C1428">
            <v>9369.7450000000008</v>
          </cell>
          <cell r="D1428">
            <v>3.1669999999999998</v>
          </cell>
          <cell r="G1428">
            <v>11366.173000000001</v>
          </cell>
          <cell r="H1428">
            <v>-4.5129999999999999</v>
          </cell>
        </row>
        <row r="1429">
          <cell r="C1429">
            <v>9375.4320000000007</v>
          </cell>
          <cell r="D1429">
            <v>3.6360000000000001</v>
          </cell>
          <cell r="G1429">
            <v>11366.737999999999</v>
          </cell>
          <cell r="H1429">
            <v>-3.8780000000000001</v>
          </cell>
        </row>
        <row r="1430">
          <cell r="C1430">
            <v>9386.8880000000008</v>
          </cell>
          <cell r="D1430">
            <v>5.0469999999999997</v>
          </cell>
          <cell r="G1430">
            <v>11371.879000000001</v>
          </cell>
          <cell r="H1430">
            <v>-3.6920000000000002</v>
          </cell>
        </row>
        <row r="1431">
          <cell r="C1431">
            <v>9400.0429999999997</v>
          </cell>
          <cell r="D1431">
            <v>7.2359999999999998</v>
          </cell>
          <cell r="G1431">
            <v>11387.441999999999</v>
          </cell>
          <cell r="H1431">
            <v>-3.27</v>
          </cell>
        </row>
        <row r="1432">
          <cell r="C1432">
            <v>9410.3279999999995</v>
          </cell>
          <cell r="D1432">
            <v>9.1069999999999993</v>
          </cell>
          <cell r="G1432">
            <v>11391.703</v>
          </cell>
          <cell r="H1432">
            <v>-3.0539999999999998</v>
          </cell>
        </row>
        <row r="1433">
          <cell r="C1433">
            <v>9414.0229999999992</v>
          </cell>
          <cell r="D1433">
            <v>9.7919999999999998</v>
          </cell>
          <cell r="G1433">
            <v>11397.635</v>
          </cell>
          <cell r="H1433">
            <v>-2.8130000000000002</v>
          </cell>
        </row>
        <row r="1434">
          <cell r="C1434">
            <v>9420.49</v>
          </cell>
          <cell r="D1434">
            <v>10.911</v>
          </cell>
          <cell r="G1434">
            <v>11403.79</v>
          </cell>
          <cell r="H1434">
            <v>-2.6560000000000001</v>
          </cell>
        </row>
        <row r="1435">
          <cell r="C1435">
            <v>9428.5609999999997</v>
          </cell>
          <cell r="D1435">
            <v>12.163</v>
          </cell>
          <cell r="G1435">
            <v>11407.763000000001</v>
          </cell>
          <cell r="H1435">
            <v>-2.528</v>
          </cell>
        </row>
        <row r="1436">
          <cell r="C1436">
            <v>9434.9320000000007</v>
          </cell>
          <cell r="D1436">
            <v>13.016</v>
          </cell>
          <cell r="G1436">
            <v>11411.316000000001</v>
          </cell>
          <cell r="H1436">
            <v>-2.35</v>
          </cell>
        </row>
        <row r="1437">
          <cell r="C1437">
            <v>9441.1759999999995</v>
          </cell>
          <cell r="D1437">
            <v>13.664</v>
          </cell>
          <cell r="G1437">
            <v>11414.450999999999</v>
          </cell>
          <cell r="H1437">
            <v>-2.2530000000000001</v>
          </cell>
        </row>
        <row r="1438">
          <cell r="C1438">
            <v>9445.6450000000004</v>
          </cell>
          <cell r="D1438">
            <v>14.028</v>
          </cell>
          <cell r="G1438">
            <v>11417.476000000001</v>
          </cell>
          <cell r="H1438">
            <v>-2.222</v>
          </cell>
        </row>
        <row r="1439">
          <cell r="C1439">
            <v>9446.7620000000006</v>
          </cell>
          <cell r="D1439">
            <v>14.156000000000001</v>
          </cell>
          <cell r="G1439">
            <v>11420.779</v>
          </cell>
          <cell r="H1439">
            <v>-2.11</v>
          </cell>
        </row>
        <row r="1440">
          <cell r="C1440">
            <v>9449.6029999999992</v>
          </cell>
          <cell r="D1440">
            <v>14.259</v>
          </cell>
          <cell r="G1440">
            <v>11423.589</v>
          </cell>
          <cell r="H1440">
            <v>-2.0649999999999999</v>
          </cell>
        </row>
        <row r="1441">
          <cell r="C1441">
            <v>9453.0280000000002</v>
          </cell>
          <cell r="D1441">
            <v>14.369</v>
          </cell>
          <cell r="G1441">
            <v>11428.344999999999</v>
          </cell>
          <cell r="H1441">
            <v>-1.9550000000000001</v>
          </cell>
        </row>
        <row r="1442">
          <cell r="C1442">
            <v>9455.509</v>
          </cell>
          <cell r="D1442">
            <v>14.47</v>
          </cell>
          <cell r="G1442">
            <v>11430.795</v>
          </cell>
          <cell r="H1442">
            <v>-1.911</v>
          </cell>
        </row>
        <row r="1443">
          <cell r="C1443">
            <v>9457.9490000000005</v>
          </cell>
          <cell r="D1443">
            <v>14.577999999999999</v>
          </cell>
          <cell r="G1443">
            <v>11432.759</v>
          </cell>
          <cell r="H1443">
            <v>-1.9430000000000001</v>
          </cell>
        </row>
        <row r="1444">
          <cell r="C1444">
            <v>9462.9459999999999</v>
          </cell>
          <cell r="D1444">
            <v>14.545</v>
          </cell>
          <cell r="G1444">
            <v>11435.638999999999</v>
          </cell>
          <cell r="H1444">
            <v>-1.9410000000000001</v>
          </cell>
        </row>
        <row r="1445">
          <cell r="C1445">
            <v>9465.3109999999997</v>
          </cell>
          <cell r="D1445">
            <v>14.545999999999999</v>
          </cell>
          <cell r="G1445">
            <v>11438.58</v>
          </cell>
          <cell r="H1445">
            <v>-1.976</v>
          </cell>
        </row>
        <row r="1446">
          <cell r="C1446">
            <v>9470.6890000000003</v>
          </cell>
          <cell r="D1446">
            <v>14.314</v>
          </cell>
          <cell r="G1446">
            <v>11441.261</v>
          </cell>
          <cell r="H1446">
            <v>-2.1070000000000002</v>
          </cell>
        </row>
        <row r="1447">
          <cell r="C1447">
            <v>9477.1919999999991</v>
          </cell>
          <cell r="D1447">
            <v>13.788</v>
          </cell>
          <cell r="G1447">
            <v>11454.906999999999</v>
          </cell>
          <cell r="H1447">
            <v>-1.9730000000000001</v>
          </cell>
        </row>
        <row r="1448">
          <cell r="C1448">
            <v>9480.5529999999999</v>
          </cell>
          <cell r="D1448">
            <v>13.484999999999999</v>
          </cell>
          <cell r="G1448">
            <v>11460.826999999999</v>
          </cell>
          <cell r="H1448">
            <v>-1.7569999999999999</v>
          </cell>
        </row>
        <row r="1449">
          <cell r="C1449">
            <v>9483.09</v>
          </cell>
          <cell r="D1449">
            <v>13.238</v>
          </cell>
          <cell r="G1449">
            <v>11469.406000000001</v>
          </cell>
          <cell r="H1449">
            <v>-1.83</v>
          </cell>
        </row>
        <row r="1450">
          <cell r="C1450">
            <v>9484.5669999999991</v>
          </cell>
          <cell r="D1450">
            <v>13.058</v>
          </cell>
          <cell r="G1450">
            <v>11477.258</v>
          </cell>
          <cell r="H1450">
            <v>-1.9370000000000001</v>
          </cell>
        </row>
        <row r="1451">
          <cell r="C1451">
            <v>9485.8529999999992</v>
          </cell>
          <cell r="D1451">
            <v>12.904999999999999</v>
          </cell>
          <cell r="G1451">
            <v>11491.947</v>
          </cell>
          <cell r="H1451">
            <v>-2.0539999999999998</v>
          </cell>
        </row>
        <row r="1452">
          <cell r="C1452">
            <v>9487.2340000000004</v>
          </cell>
          <cell r="D1452">
            <v>12.752000000000001</v>
          </cell>
          <cell r="G1452">
            <v>11502.25</v>
          </cell>
          <cell r="H1452">
            <v>-1.9910000000000001</v>
          </cell>
        </row>
        <row r="1453">
          <cell r="C1453">
            <v>9489.3469999999998</v>
          </cell>
          <cell r="D1453">
            <v>12.526</v>
          </cell>
          <cell r="G1453">
            <v>11515.679</v>
          </cell>
          <cell r="H1453">
            <v>-2.2909999999999999</v>
          </cell>
        </row>
        <row r="1454">
          <cell r="C1454">
            <v>9490.5820000000003</v>
          </cell>
          <cell r="D1454">
            <v>12.414999999999999</v>
          </cell>
          <cell r="G1454">
            <v>11532.23</v>
          </cell>
          <cell r="H1454">
            <v>-2.5059999999999998</v>
          </cell>
        </row>
        <row r="1455">
          <cell r="C1455">
            <v>9492.5130000000008</v>
          </cell>
          <cell r="D1455">
            <v>12.138999999999999</v>
          </cell>
          <cell r="G1455">
            <v>11567.508</v>
          </cell>
          <cell r="H1455">
            <v>-5.008</v>
          </cell>
        </row>
        <row r="1456">
          <cell r="C1456">
            <v>9494.76</v>
          </cell>
          <cell r="D1456">
            <v>11.834</v>
          </cell>
          <cell r="G1456">
            <v>11595.225</v>
          </cell>
          <cell r="H1456">
            <v>-18.285</v>
          </cell>
        </row>
        <row r="1457">
          <cell r="C1457">
            <v>9496.9060000000009</v>
          </cell>
          <cell r="D1457">
            <v>11.531000000000001</v>
          </cell>
          <cell r="G1457">
            <v>11599.679</v>
          </cell>
          <cell r="H1457">
            <v>-21.542000000000002</v>
          </cell>
        </row>
        <row r="1458">
          <cell r="C1458">
            <v>9498.1450000000004</v>
          </cell>
          <cell r="D1458">
            <v>11.346</v>
          </cell>
          <cell r="G1458">
            <v>11604.236999999999</v>
          </cell>
          <cell r="H1458">
            <v>-24.756</v>
          </cell>
        </row>
        <row r="1459">
          <cell r="C1459">
            <v>9499.3050000000003</v>
          </cell>
          <cell r="D1459">
            <v>11.170999999999999</v>
          </cell>
          <cell r="G1459">
            <v>11607.307000000001</v>
          </cell>
          <cell r="H1459">
            <v>-26.693999999999999</v>
          </cell>
        </row>
        <row r="1460">
          <cell r="C1460">
            <v>9502.5540000000001</v>
          </cell>
          <cell r="D1460">
            <v>10.683999999999999</v>
          </cell>
          <cell r="G1460">
            <v>11609.614</v>
          </cell>
          <cell r="H1460">
            <v>-28.021999999999998</v>
          </cell>
        </row>
        <row r="1461">
          <cell r="C1461">
            <v>9506.6849999999995</v>
          </cell>
          <cell r="D1461">
            <v>10.029</v>
          </cell>
          <cell r="G1461">
            <v>11611.576999999999</v>
          </cell>
          <cell r="H1461">
            <v>-29.003</v>
          </cell>
        </row>
        <row r="1462">
          <cell r="C1462">
            <v>9511.64</v>
          </cell>
          <cell r="D1462">
            <v>9.173</v>
          </cell>
          <cell r="G1462">
            <v>11613.641</v>
          </cell>
          <cell r="H1462">
            <v>-29.891999999999999</v>
          </cell>
        </row>
        <row r="1463">
          <cell r="C1463">
            <v>9517.3870000000006</v>
          </cell>
          <cell r="D1463">
            <v>8.0549999999999997</v>
          </cell>
          <cell r="G1463">
            <v>11615.904</v>
          </cell>
          <cell r="H1463">
            <v>-30.710999999999999</v>
          </cell>
        </row>
        <row r="1464">
          <cell r="C1464">
            <v>9520.6010000000006</v>
          </cell>
          <cell r="D1464">
            <v>7.4909999999999997</v>
          </cell>
          <cell r="G1464">
            <v>11617.732</v>
          </cell>
          <cell r="H1464">
            <v>-31.274000000000001</v>
          </cell>
        </row>
        <row r="1465">
          <cell r="C1465">
            <v>9524.4509999999991</v>
          </cell>
          <cell r="D1465">
            <v>6.6719999999999997</v>
          </cell>
          <cell r="G1465">
            <v>11619.689</v>
          </cell>
          <cell r="H1465">
            <v>-31.736000000000001</v>
          </cell>
        </row>
        <row r="1466">
          <cell r="C1466">
            <v>9527.51</v>
          </cell>
          <cell r="D1466">
            <v>6.1050000000000004</v>
          </cell>
          <cell r="G1466">
            <v>11622.204</v>
          </cell>
          <cell r="H1466">
            <v>-32.28</v>
          </cell>
        </row>
        <row r="1467">
          <cell r="C1467">
            <v>9530.1919999999991</v>
          </cell>
          <cell r="D1467">
            <v>5.5629999999999997</v>
          </cell>
          <cell r="G1467">
            <v>11623.956</v>
          </cell>
          <cell r="H1467">
            <v>-32.634</v>
          </cell>
        </row>
        <row r="1468">
          <cell r="C1468">
            <v>9533.9500000000007</v>
          </cell>
          <cell r="D1468">
            <v>4.8550000000000004</v>
          </cell>
          <cell r="G1468">
            <v>11626.012000000001</v>
          </cell>
          <cell r="H1468">
            <v>-32.896999999999998</v>
          </cell>
        </row>
        <row r="1469">
          <cell r="C1469">
            <v>9535.4339999999993</v>
          </cell>
          <cell r="D1469">
            <v>4.5890000000000004</v>
          </cell>
          <cell r="G1469">
            <v>11628.494000000001</v>
          </cell>
          <cell r="H1469">
            <v>-32.887999999999998</v>
          </cell>
        </row>
        <row r="1470">
          <cell r="C1470">
            <v>9539.2749999999996</v>
          </cell>
          <cell r="D1470">
            <v>3.9849999999999999</v>
          </cell>
          <cell r="G1470">
            <v>11630.907999999999</v>
          </cell>
          <cell r="H1470">
            <v>-32.941000000000003</v>
          </cell>
        </row>
        <row r="1471">
          <cell r="C1471">
            <v>9541.0149999999994</v>
          </cell>
          <cell r="D1471">
            <v>3.7440000000000002</v>
          </cell>
          <cell r="G1471">
            <v>11633.263999999999</v>
          </cell>
          <cell r="H1471">
            <v>-32.761000000000003</v>
          </cell>
        </row>
        <row r="1472">
          <cell r="C1472">
            <v>9542.3439999999991</v>
          </cell>
          <cell r="D1472">
            <v>3.589</v>
          </cell>
          <cell r="G1472">
            <v>11635.019</v>
          </cell>
          <cell r="H1472">
            <v>-32.534999999999997</v>
          </cell>
        </row>
        <row r="1473">
          <cell r="C1473">
            <v>9543.8790000000008</v>
          </cell>
          <cell r="D1473">
            <v>3.448</v>
          </cell>
          <cell r="G1473">
            <v>11637.245999999999</v>
          </cell>
          <cell r="H1473">
            <v>-32.093000000000004</v>
          </cell>
        </row>
        <row r="1474">
          <cell r="C1474">
            <v>9547.5400000000009</v>
          </cell>
          <cell r="D1474">
            <v>3.0569999999999999</v>
          </cell>
          <cell r="G1474">
            <v>11639.526</v>
          </cell>
          <cell r="H1474">
            <v>-31.638999999999999</v>
          </cell>
        </row>
        <row r="1475">
          <cell r="C1475">
            <v>9550.3269999999993</v>
          </cell>
          <cell r="D1475">
            <v>2.786</v>
          </cell>
          <cell r="G1475">
            <v>11642.066000000001</v>
          </cell>
          <cell r="H1475">
            <v>-30.780999999999999</v>
          </cell>
        </row>
        <row r="1476">
          <cell r="C1476">
            <v>9553.5810000000001</v>
          </cell>
          <cell r="D1476">
            <v>2.5379999999999998</v>
          </cell>
          <cell r="G1476">
            <v>11644.641</v>
          </cell>
          <cell r="H1476">
            <v>-29.847999999999999</v>
          </cell>
        </row>
        <row r="1477">
          <cell r="C1477">
            <v>9556.4719999999998</v>
          </cell>
          <cell r="D1477">
            <v>2.387</v>
          </cell>
          <cell r="G1477">
            <v>11647.157999999999</v>
          </cell>
          <cell r="H1477">
            <v>-28.832000000000001</v>
          </cell>
        </row>
        <row r="1478">
          <cell r="C1478">
            <v>9562.5339999999997</v>
          </cell>
          <cell r="D1478">
            <v>1.996</v>
          </cell>
          <cell r="G1478">
            <v>11648.522000000001</v>
          </cell>
          <cell r="H1478">
            <v>-28.173999999999999</v>
          </cell>
        </row>
        <row r="1479">
          <cell r="C1479">
            <v>9568.3690000000006</v>
          </cell>
          <cell r="D1479">
            <v>1.67</v>
          </cell>
          <cell r="G1479">
            <v>11651.599</v>
          </cell>
          <cell r="H1479">
            <v>-26.451000000000001</v>
          </cell>
        </row>
        <row r="1480">
          <cell r="C1480">
            <v>9574.9089999999997</v>
          </cell>
          <cell r="D1480">
            <v>1.3540000000000001</v>
          </cell>
          <cell r="G1480">
            <v>11654.663</v>
          </cell>
          <cell r="H1480">
            <v>-24.652000000000001</v>
          </cell>
        </row>
        <row r="1481">
          <cell r="C1481">
            <v>9580.5280000000002</v>
          </cell>
          <cell r="D1481">
            <v>1.2629999999999999</v>
          </cell>
          <cell r="G1481">
            <v>11664.63</v>
          </cell>
          <cell r="H1481">
            <v>-19.010999999999999</v>
          </cell>
        </row>
        <row r="1482">
          <cell r="C1482">
            <v>9584.5220000000008</v>
          </cell>
          <cell r="D1482">
            <v>1.234</v>
          </cell>
          <cell r="G1482">
            <v>11701.795</v>
          </cell>
          <cell r="H1482">
            <v>-14.602</v>
          </cell>
        </row>
        <row r="1483">
          <cell r="C1483">
            <v>9587.6180000000004</v>
          </cell>
          <cell r="D1483">
            <v>1.264</v>
          </cell>
          <cell r="G1483">
            <v>11761.831</v>
          </cell>
          <cell r="H1483">
            <v>-31.087</v>
          </cell>
        </row>
        <row r="1484">
          <cell r="C1484">
            <v>9600.4110000000001</v>
          </cell>
          <cell r="D1484">
            <v>1.0920000000000001</v>
          </cell>
          <cell r="G1484">
            <v>11787.531999999999</v>
          </cell>
          <cell r="H1484">
            <v>-32.832000000000001</v>
          </cell>
        </row>
        <row r="1485">
          <cell r="C1485">
            <v>9612.8670000000002</v>
          </cell>
          <cell r="D1485">
            <v>1.1950000000000001</v>
          </cell>
          <cell r="G1485">
            <v>11794.333000000001</v>
          </cell>
          <cell r="H1485">
            <v>-32.567999999999998</v>
          </cell>
        </row>
        <row r="1486">
          <cell r="C1486">
            <v>9625.1620000000003</v>
          </cell>
          <cell r="D1486">
            <v>1.0649999999999999</v>
          </cell>
          <cell r="G1486">
            <v>11801.849</v>
          </cell>
          <cell r="H1486">
            <v>-31.917999999999999</v>
          </cell>
        </row>
        <row r="1487">
          <cell r="C1487">
            <v>9638.6319999999996</v>
          </cell>
          <cell r="D1487">
            <v>1.119</v>
          </cell>
          <cell r="G1487">
            <v>11807.529</v>
          </cell>
          <cell r="H1487">
            <v>-31.382999999999999</v>
          </cell>
        </row>
        <row r="1488">
          <cell r="C1488">
            <v>9648.8960000000006</v>
          </cell>
          <cell r="D1488">
            <v>1.026</v>
          </cell>
          <cell r="G1488">
            <v>11812.553</v>
          </cell>
          <cell r="H1488">
            <v>-30.783999999999999</v>
          </cell>
        </row>
        <row r="1489">
          <cell r="C1489">
            <v>9659.8140000000003</v>
          </cell>
          <cell r="D1489">
            <v>0.65600000000000003</v>
          </cell>
          <cell r="G1489">
            <v>11816.298000000001</v>
          </cell>
          <cell r="H1489">
            <v>-30.350999999999999</v>
          </cell>
        </row>
        <row r="1490">
          <cell r="C1490">
            <v>9667.6830000000009</v>
          </cell>
          <cell r="D1490">
            <v>0.40600000000000003</v>
          </cell>
          <cell r="G1490">
            <v>11821.468000000001</v>
          </cell>
          <cell r="H1490">
            <v>-29.651</v>
          </cell>
        </row>
        <row r="1491">
          <cell r="C1491">
            <v>9676.6620000000003</v>
          </cell>
          <cell r="D1491">
            <v>-0.123</v>
          </cell>
          <cell r="G1491">
            <v>11826.12</v>
          </cell>
          <cell r="H1491">
            <v>-28.963000000000001</v>
          </cell>
        </row>
        <row r="1492">
          <cell r="C1492">
            <v>9685.2739999999994</v>
          </cell>
          <cell r="D1492">
            <v>-1.0309999999999999</v>
          </cell>
          <cell r="G1492">
            <v>11832.308000000001</v>
          </cell>
          <cell r="H1492">
            <v>-27.863</v>
          </cell>
        </row>
        <row r="1493">
          <cell r="C1493">
            <v>9687.1710000000003</v>
          </cell>
          <cell r="D1493">
            <v>-1.2390000000000001</v>
          </cell>
          <cell r="G1493">
            <v>11837.804</v>
          </cell>
          <cell r="H1493">
            <v>-26.777000000000001</v>
          </cell>
        </row>
        <row r="1494">
          <cell r="C1494">
            <v>9689.5609999999997</v>
          </cell>
          <cell r="D1494">
            <v>-1.4139999999999999</v>
          </cell>
          <cell r="G1494">
            <v>11844.201999999999</v>
          </cell>
          <cell r="H1494">
            <v>-25.382000000000001</v>
          </cell>
        </row>
        <row r="1495">
          <cell r="C1495">
            <v>9690.9959999999992</v>
          </cell>
          <cell r="D1495">
            <v>-1.506</v>
          </cell>
          <cell r="G1495">
            <v>11849.28</v>
          </cell>
          <cell r="H1495">
            <v>-24.085000000000001</v>
          </cell>
        </row>
        <row r="1496">
          <cell r="C1496">
            <v>9692.8970000000008</v>
          </cell>
          <cell r="D1496">
            <v>-1.478</v>
          </cell>
          <cell r="G1496">
            <v>11853.338</v>
          </cell>
          <cell r="H1496">
            <v>-22.998000000000001</v>
          </cell>
        </row>
        <row r="1497">
          <cell r="C1497">
            <v>9696.81</v>
          </cell>
          <cell r="D1497">
            <v>-1.415</v>
          </cell>
          <cell r="G1497">
            <v>11858.215</v>
          </cell>
          <cell r="H1497">
            <v>-21.696000000000002</v>
          </cell>
        </row>
        <row r="1498">
          <cell r="C1498">
            <v>9700.9709999999995</v>
          </cell>
          <cell r="D1498">
            <v>-1.403</v>
          </cell>
          <cell r="G1498">
            <v>11862.521000000001</v>
          </cell>
          <cell r="H1498">
            <v>-20.454000000000001</v>
          </cell>
        </row>
        <row r="1499">
          <cell r="C1499">
            <v>9705.8449999999993</v>
          </cell>
          <cell r="D1499">
            <v>-1.282</v>
          </cell>
          <cell r="G1499">
            <v>11866.097</v>
          </cell>
          <cell r="H1499">
            <v>-19.494</v>
          </cell>
        </row>
        <row r="1500">
          <cell r="C1500">
            <v>9709.5570000000007</v>
          </cell>
          <cell r="D1500">
            <v>-1.514</v>
          </cell>
          <cell r="G1500">
            <v>11869.209000000001</v>
          </cell>
          <cell r="H1500">
            <v>-18.683</v>
          </cell>
        </row>
        <row r="1501">
          <cell r="C1501">
            <v>9712.5550000000003</v>
          </cell>
          <cell r="D1501">
            <v>-1.6080000000000001</v>
          </cell>
          <cell r="G1501">
            <v>11871.93</v>
          </cell>
          <cell r="H1501">
            <v>-17.959</v>
          </cell>
        </row>
        <row r="1502">
          <cell r="C1502">
            <v>9716.3050000000003</v>
          </cell>
          <cell r="D1502">
            <v>-1.958</v>
          </cell>
          <cell r="G1502">
            <v>11875.996999999999</v>
          </cell>
          <cell r="H1502">
            <v>-16.872</v>
          </cell>
        </row>
        <row r="1503">
          <cell r="C1503">
            <v>9717.9069999999992</v>
          </cell>
          <cell r="D1503">
            <v>-2.113</v>
          </cell>
          <cell r="G1503">
            <v>11879.025</v>
          </cell>
          <cell r="H1503">
            <v>-16.062999999999999</v>
          </cell>
        </row>
        <row r="1504">
          <cell r="C1504">
            <v>9718.9920000000002</v>
          </cell>
          <cell r="D1504">
            <v>-2.0190000000000001</v>
          </cell>
          <cell r="G1504">
            <v>11883.027</v>
          </cell>
          <cell r="H1504">
            <v>-15.004</v>
          </cell>
        </row>
        <row r="1505">
          <cell r="C1505">
            <v>9722.3220000000001</v>
          </cell>
          <cell r="D1505">
            <v>-1.9970000000000001</v>
          </cell>
          <cell r="G1505">
            <v>11887.365</v>
          </cell>
          <cell r="H1505">
            <v>-13.877000000000001</v>
          </cell>
        </row>
        <row r="1506">
          <cell r="C1506">
            <v>9724.7510000000002</v>
          </cell>
          <cell r="D1506">
            <v>-2.0430000000000001</v>
          </cell>
          <cell r="G1506">
            <v>11892.294</v>
          </cell>
          <cell r="H1506">
            <v>-12.622999999999999</v>
          </cell>
        </row>
        <row r="1507">
          <cell r="C1507">
            <v>9727.5349999999999</v>
          </cell>
          <cell r="D1507">
            <v>-1.9950000000000001</v>
          </cell>
          <cell r="G1507">
            <v>11898.12</v>
          </cell>
          <cell r="H1507">
            <v>-11.173999999999999</v>
          </cell>
        </row>
        <row r="1508">
          <cell r="C1508">
            <v>9730.2870000000003</v>
          </cell>
          <cell r="D1508">
            <v>-1.726</v>
          </cell>
          <cell r="G1508">
            <v>11901.859</v>
          </cell>
          <cell r="H1508">
            <v>-10.255000000000001</v>
          </cell>
        </row>
        <row r="1509">
          <cell r="C1509">
            <v>9732.7039999999997</v>
          </cell>
          <cell r="D1509">
            <v>-1.498</v>
          </cell>
          <cell r="G1509">
            <v>11905.017</v>
          </cell>
          <cell r="H1509">
            <v>-9.452</v>
          </cell>
        </row>
        <row r="1510">
          <cell r="C1510">
            <v>9735.5339999999997</v>
          </cell>
          <cell r="D1510">
            <v>-1.3180000000000001</v>
          </cell>
          <cell r="G1510">
            <v>11909.125</v>
          </cell>
          <cell r="H1510">
            <v>-8.484</v>
          </cell>
        </row>
        <row r="1511">
          <cell r="C1511">
            <v>9738.107</v>
          </cell>
          <cell r="D1511">
            <v>-1.17</v>
          </cell>
          <cell r="G1511">
            <v>11911.362999999999</v>
          </cell>
          <cell r="H1511">
            <v>-7.94</v>
          </cell>
        </row>
        <row r="1512">
          <cell r="C1512">
            <v>9742.4060000000009</v>
          </cell>
          <cell r="D1512">
            <v>-0.92900000000000005</v>
          </cell>
          <cell r="G1512">
            <v>11913.224</v>
          </cell>
          <cell r="H1512">
            <v>-7.5410000000000004</v>
          </cell>
        </row>
        <row r="1513">
          <cell r="C1513">
            <v>9745.4390000000003</v>
          </cell>
          <cell r="D1513">
            <v>-0.76900000000000002</v>
          </cell>
          <cell r="G1513">
            <v>11915.963</v>
          </cell>
          <cell r="H1513">
            <v>-6.9050000000000002</v>
          </cell>
        </row>
        <row r="1514">
          <cell r="C1514">
            <v>9748.9089999999997</v>
          </cell>
          <cell r="D1514">
            <v>-0.42499999999999999</v>
          </cell>
          <cell r="G1514">
            <v>11918.236000000001</v>
          </cell>
          <cell r="H1514">
            <v>-6.3579999999999997</v>
          </cell>
        </row>
        <row r="1515">
          <cell r="C1515">
            <v>9753.8259999999991</v>
          </cell>
          <cell r="D1515">
            <v>-1.2E-2</v>
          </cell>
          <cell r="G1515">
            <v>11921.612999999999</v>
          </cell>
          <cell r="H1515">
            <v>-5.5940000000000003</v>
          </cell>
        </row>
        <row r="1516">
          <cell r="C1516">
            <v>9755.5470000000005</v>
          </cell>
          <cell r="D1516">
            <v>0.20699999999999999</v>
          </cell>
          <cell r="G1516">
            <v>11924.947</v>
          </cell>
          <cell r="H1516">
            <v>-4.875</v>
          </cell>
        </row>
        <row r="1517">
          <cell r="C1517">
            <v>9759.9750000000004</v>
          </cell>
          <cell r="D1517">
            <v>0.45800000000000002</v>
          </cell>
          <cell r="G1517">
            <v>11928.075999999999</v>
          </cell>
          <cell r="H1517">
            <v>-4.2439999999999998</v>
          </cell>
        </row>
        <row r="1518">
          <cell r="C1518">
            <v>9765.3469999999998</v>
          </cell>
          <cell r="D1518">
            <v>0.68200000000000005</v>
          </cell>
          <cell r="G1518">
            <v>11932.968000000001</v>
          </cell>
          <cell r="H1518">
            <v>-3.3420000000000001</v>
          </cell>
        </row>
        <row r="1519">
          <cell r="C1519">
            <v>9773.7270000000008</v>
          </cell>
          <cell r="D1519">
            <v>1.157</v>
          </cell>
          <cell r="G1519">
            <v>11936.125</v>
          </cell>
          <cell r="H1519">
            <v>-2.8170000000000002</v>
          </cell>
        </row>
        <row r="1520">
          <cell r="C1520">
            <v>9782.4969999999994</v>
          </cell>
          <cell r="D1520">
            <v>1.2070000000000001</v>
          </cell>
          <cell r="G1520">
            <v>11939.341</v>
          </cell>
          <cell r="H1520">
            <v>-2.278</v>
          </cell>
        </row>
        <row r="1521">
          <cell r="C1521">
            <v>9789.3559999999998</v>
          </cell>
          <cell r="D1521">
            <v>1.1160000000000001</v>
          </cell>
          <cell r="G1521">
            <v>11942.703</v>
          </cell>
          <cell r="H1521">
            <v>-1.7070000000000001</v>
          </cell>
        </row>
        <row r="1522">
          <cell r="C1522">
            <v>9798.3420000000006</v>
          </cell>
          <cell r="D1522">
            <v>1.119</v>
          </cell>
          <cell r="G1522">
            <v>11945.814</v>
          </cell>
          <cell r="H1522">
            <v>-1.2070000000000001</v>
          </cell>
        </row>
        <row r="1523">
          <cell r="C1523">
            <v>9807.1360000000004</v>
          </cell>
          <cell r="D1523">
            <v>1.0369999999999999</v>
          </cell>
          <cell r="G1523">
            <v>11949.994000000001</v>
          </cell>
          <cell r="H1523">
            <v>-0.72799999999999998</v>
          </cell>
        </row>
        <row r="1524">
          <cell r="C1524">
            <v>9817.5630000000001</v>
          </cell>
          <cell r="D1524">
            <v>1.04</v>
          </cell>
          <cell r="G1524">
            <v>11953.012000000001</v>
          </cell>
          <cell r="H1524">
            <v>-0.39100000000000001</v>
          </cell>
        </row>
        <row r="1525">
          <cell r="C1525">
            <v>9825.1849999999995</v>
          </cell>
          <cell r="D1525">
            <v>1</v>
          </cell>
          <cell r="G1525">
            <v>11955.684999999999</v>
          </cell>
          <cell r="H1525">
            <v>-0.108</v>
          </cell>
        </row>
        <row r="1526">
          <cell r="C1526">
            <v>9840.69</v>
          </cell>
          <cell r="D1526">
            <v>0.92400000000000004</v>
          </cell>
          <cell r="G1526">
            <v>11959.003000000001</v>
          </cell>
          <cell r="H1526">
            <v>0.224</v>
          </cell>
        </row>
        <row r="1527">
          <cell r="C1527">
            <v>9853.9750000000004</v>
          </cell>
          <cell r="D1527">
            <v>1.0269999999999999</v>
          </cell>
          <cell r="G1527">
            <v>11961.593999999999</v>
          </cell>
          <cell r="H1527">
            <v>0.433</v>
          </cell>
        </row>
        <row r="1528">
          <cell r="C1528">
            <v>9866.0650000000005</v>
          </cell>
          <cell r="D1528">
            <v>1.012</v>
          </cell>
          <cell r="G1528">
            <v>11964.527</v>
          </cell>
          <cell r="H1528">
            <v>0.59499999999999997</v>
          </cell>
        </row>
        <row r="1529">
          <cell r="C1529">
            <v>9880.6650000000009</v>
          </cell>
          <cell r="D1529">
            <v>1.0209999999999999</v>
          </cell>
          <cell r="G1529">
            <v>11966.771000000001</v>
          </cell>
          <cell r="H1529">
            <v>0.73399999999999999</v>
          </cell>
        </row>
        <row r="1530">
          <cell r="C1530">
            <v>9902.0439999999999</v>
          </cell>
          <cell r="D1530">
            <v>0.877</v>
          </cell>
          <cell r="G1530">
            <v>11969.5</v>
          </cell>
          <cell r="H1530">
            <v>0.85099999999999998</v>
          </cell>
        </row>
        <row r="1531">
          <cell r="C1531">
            <v>9937.0769999999993</v>
          </cell>
          <cell r="D1531">
            <v>0.86</v>
          </cell>
          <cell r="G1531">
            <v>11972.993</v>
          </cell>
          <cell r="H1531">
            <v>1.0189999999999999</v>
          </cell>
        </row>
        <row r="1532">
          <cell r="C1532">
            <v>9971.7860000000001</v>
          </cell>
          <cell r="D1532">
            <v>0.88</v>
          </cell>
          <cell r="G1532">
            <v>11976.69</v>
          </cell>
          <cell r="H1532">
            <v>1.1379999999999999</v>
          </cell>
        </row>
        <row r="1533">
          <cell r="C1533">
            <v>9987.9349999999995</v>
          </cell>
          <cell r="D1533">
            <v>1.0980000000000001</v>
          </cell>
          <cell r="G1533">
            <v>11981.236000000001</v>
          </cell>
          <cell r="H1533">
            <v>1.2190000000000001</v>
          </cell>
        </row>
        <row r="1534">
          <cell r="C1534">
            <v>10000.870999999999</v>
          </cell>
          <cell r="D1534">
            <v>1.2090000000000001</v>
          </cell>
          <cell r="G1534">
            <v>11986.46</v>
          </cell>
          <cell r="H1534">
            <v>1.026</v>
          </cell>
        </row>
        <row r="1535">
          <cell r="C1535">
            <v>10024.846</v>
          </cell>
          <cell r="D1535">
            <v>2.528</v>
          </cell>
          <cell r="G1535">
            <v>11990.906000000001</v>
          </cell>
          <cell r="H1535">
            <v>0.871</v>
          </cell>
        </row>
        <row r="1536">
          <cell r="C1536">
            <v>10051.147000000001</v>
          </cell>
          <cell r="D1536">
            <v>8.4</v>
          </cell>
          <cell r="G1536">
            <v>11994.995999999999</v>
          </cell>
          <cell r="H1536">
            <v>0.624</v>
          </cell>
        </row>
        <row r="1537">
          <cell r="C1537">
            <v>10058.120000000001</v>
          </cell>
          <cell r="D1537">
            <v>11.084</v>
          </cell>
          <cell r="G1537">
            <v>11999.31</v>
          </cell>
          <cell r="H1537">
            <v>0.432</v>
          </cell>
        </row>
        <row r="1538">
          <cell r="C1538">
            <v>10061.504999999999</v>
          </cell>
          <cell r="D1538">
            <v>12.574999999999999</v>
          </cell>
          <cell r="G1538">
            <v>12002.1</v>
          </cell>
          <cell r="H1538">
            <v>7.9000000000000001E-2</v>
          </cell>
        </row>
        <row r="1539">
          <cell r="C1539">
            <v>10064.816000000001</v>
          </cell>
          <cell r="D1539">
            <v>14.007</v>
          </cell>
          <cell r="G1539">
            <v>12005.464</v>
          </cell>
          <cell r="H1539">
            <v>-0.311</v>
          </cell>
        </row>
        <row r="1540">
          <cell r="C1540">
            <v>10067.056</v>
          </cell>
          <cell r="D1540">
            <v>15.032</v>
          </cell>
          <cell r="G1540">
            <v>12008.95</v>
          </cell>
          <cell r="H1540">
            <v>-0.65</v>
          </cell>
        </row>
        <row r="1541">
          <cell r="C1541">
            <v>10070.950999999999</v>
          </cell>
          <cell r="D1541">
            <v>16.689</v>
          </cell>
          <cell r="G1541">
            <v>12012.008</v>
          </cell>
          <cell r="H1541">
            <v>-1.121</v>
          </cell>
        </row>
        <row r="1542">
          <cell r="C1542">
            <v>10073.675999999999</v>
          </cell>
          <cell r="D1542">
            <v>17.672000000000001</v>
          </cell>
          <cell r="G1542">
            <v>12015.328</v>
          </cell>
          <cell r="H1542">
            <v>-1.454</v>
          </cell>
        </row>
        <row r="1543">
          <cell r="C1543">
            <v>10076.804</v>
          </cell>
          <cell r="D1543">
            <v>18.692</v>
          </cell>
          <cell r="G1543">
            <v>12021.644</v>
          </cell>
          <cell r="H1543">
            <v>-1.8460000000000001</v>
          </cell>
        </row>
        <row r="1544">
          <cell r="C1544">
            <v>10079.588</v>
          </cell>
          <cell r="D1544">
            <v>19.600000000000001</v>
          </cell>
          <cell r="G1544">
            <v>12030.306</v>
          </cell>
          <cell r="H1544">
            <v>-1.9039999999999999</v>
          </cell>
        </row>
        <row r="1545">
          <cell r="C1545">
            <v>10081.609</v>
          </cell>
          <cell r="D1545">
            <v>20.234999999999999</v>
          </cell>
          <cell r="G1545">
            <v>12037.634</v>
          </cell>
          <cell r="H1545">
            <v>-1.984</v>
          </cell>
        </row>
        <row r="1546">
          <cell r="C1546">
            <v>10084.442999999999</v>
          </cell>
          <cell r="D1546">
            <v>20.975000000000001</v>
          </cell>
          <cell r="G1546">
            <v>12066.665000000001</v>
          </cell>
          <cell r="H1546">
            <v>-1.63</v>
          </cell>
        </row>
        <row r="1547">
          <cell r="C1547">
            <v>10086.555</v>
          </cell>
          <cell r="D1547">
            <v>21.398</v>
          </cell>
          <cell r="G1547">
            <v>12097.540999999999</v>
          </cell>
          <cell r="H1547">
            <v>-2.698</v>
          </cell>
        </row>
        <row r="1548">
          <cell r="C1548">
            <v>10089.254000000001</v>
          </cell>
          <cell r="D1548">
            <v>21.899000000000001</v>
          </cell>
          <cell r="G1548">
            <v>12109.98</v>
          </cell>
          <cell r="H1548">
            <v>-5.39</v>
          </cell>
        </row>
        <row r="1549">
          <cell r="C1549">
            <v>10091.725</v>
          </cell>
          <cell r="D1549">
            <v>22.309000000000001</v>
          </cell>
          <cell r="G1549">
            <v>12115.073</v>
          </cell>
          <cell r="H1549">
            <v>-6.8019999999999996</v>
          </cell>
        </row>
        <row r="1550">
          <cell r="C1550">
            <v>10093.825999999999</v>
          </cell>
          <cell r="D1550">
            <v>22.556000000000001</v>
          </cell>
          <cell r="G1550">
            <v>12119.64</v>
          </cell>
          <cell r="H1550">
            <v>-8.234</v>
          </cell>
        </row>
        <row r="1551">
          <cell r="C1551">
            <v>10096.388000000001</v>
          </cell>
          <cell r="D1551">
            <v>22.888000000000002</v>
          </cell>
          <cell r="G1551">
            <v>12125.601000000001</v>
          </cell>
          <cell r="H1551">
            <v>-9.593</v>
          </cell>
        </row>
        <row r="1552">
          <cell r="C1552">
            <v>10098.706</v>
          </cell>
          <cell r="D1552">
            <v>23.125</v>
          </cell>
          <cell r="G1552">
            <v>12130.316000000001</v>
          </cell>
          <cell r="H1552">
            <v>-10.66</v>
          </cell>
        </row>
        <row r="1553">
          <cell r="C1553">
            <v>10101.218999999999</v>
          </cell>
          <cell r="D1553">
            <v>23.314</v>
          </cell>
          <cell r="G1553">
            <v>12134.022999999999</v>
          </cell>
          <cell r="H1553">
            <v>-11.351000000000001</v>
          </cell>
        </row>
        <row r="1554">
          <cell r="C1554">
            <v>10103.806</v>
          </cell>
          <cell r="D1554">
            <v>23.452000000000002</v>
          </cell>
          <cell r="G1554">
            <v>12138.911</v>
          </cell>
          <cell r="H1554">
            <v>-11.957000000000001</v>
          </cell>
        </row>
        <row r="1555">
          <cell r="C1555">
            <v>10106.224</v>
          </cell>
          <cell r="D1555">
            <v>23.449000000000002</v>
          </cell>
          <cell r="G1555">
            <v>12143.675999999999</v>
          </cell>
          <cell r="H1555">
            <v>-12.35</v>
          </cell>
        </row>
        <row r="1556">
          <cell r="C1556">
            <v>10108.789000000001</v>
          </cell>
          <cell r="D1556">
            <v>23.367000000000001</v>
          </cell>
          <cell r="G1556">
            <v>12147.592000000001</v>
          </cell>
          <cell r="H1556">
            <v>-12.587</v>
          </cell>
        </row>
        <row r="1557">
          <cell r="C1557">
            <v>10110.916999999999</v>
          </cell>
          <cell r="D1557">
            <v>23.352</v>
          </cell>
          <cell r="G1557">
            <v>12150.594999999999</v>
          </cell>
          <cell r="H1557">
            <v>-12.571</v>
          </cell>
        </row>
        <row r="1558">
          <cell r="C1558">
            <v>10113.09</v>
          </cell>
          <cell r="D1558">
            <v>23.145</v>
          </cell>
          <cell r="G1558">
            <v>12154.423000000001</v>
          </cell>
          <cell r="H1558">
            <v>-12.397</v>
          </cell>
        </row>
        <row r="1559">
          <cell r="C1559">
            <v>10115.971</v>
          </cell>
          <cell r="D1559">
            <v>22.805</v>
          </cell>
          <cell r="G1559">
            <v>12158.228999999999</v>
          </cell>
          <cell r="H1559">
            <v>-11.958</v>
          </cell>
        </row>
        <row r="1560">
          <cell r="C1560">
            <v>10117.681</v>
          </cell>
          <cell r="D1560">
            <v>22.507999999999999</v>
          </cell>
          <cell r="G1560">
            <v>12162.733</v>
          </cell>
          <cell r="H1560">
            <v>-11.275</v>
          </cell>
        </row>
        <row r="1561">
          <cell r="C1561">
            <v>10120.411</v>
          </cell>
          <cell r="D1561">
            <v>22.094000000000001</v>
          </cell>
          <cell r="G1561">
            <v>12166.380999999999</v>
          </cell>
          <cell r="H1561">
            <v>-10.500999999999999</v>
          </cell>
        </row>
        <row r="1562">
          <cell r="C1562">
            <v>10123.691000000001</v>
          </cell>
          <cell r="D1562">
            <v>21.556999999999999</v>
          </cell>
          <cell r="G1562">
            <v>12169.019</v>
          </cell>
          <cell r="H1562">
            <v>-9.8330000000000002</v>
          </cell>
        </row>
        <row r="1563">
          <cell r="C1563">
            <v>10125.402</v>
          </cell>
          <cell r="D1563">
            <v>21.212</v>
          </cell>
          <cell r="G1563">
            <v>12170.755999999999</v>
          </cell>
          <cell r="H1563">
            <v>-9.2530000000000001</v>
          </cell>
        </row>
        <row r="1564">
          <cell r="C1564">
            <v>10127.24</v>
          </cell>
          <cell r="D1564">
            <v>20.776</v>
          </cell>
          <cell r="G1564">
            <v>12174.222</v>
          </cell>
          <cell r="H1564">
            <v>-7.92</v>
          </cell>
        </row>
        <row r="1565">
          <cell r="C1565">
            <v>10136.209000000001</v>
          </cell>
          <cell r="D1565">
            <v>18.969000000000001</v>
          </cell>
          <cell r="G1565">
            <v>12178.829</v>
          </cell>
          <cell r="H1565">
            <v>-5.9779999999999998</v>
          </cell>
        </row>
        <row r="1566">
          <cell r="C1566">
            <v>10143.823</v>
          </cell>
          <cell r="D1566">
            <v>18.024000000000001</v>
          </cell>
          <cell r="G1566">
            <v>12185.162</v>
          </cell>
          <cell r="H1566">
            <v>-2.9870000000000001</v>
          </cell>
        </row>
        <row r="1567">
          <cell r="C1567">
            <v>10149.08</v>
          </cell>
          <cell r="D1567">
            <v>17.596</v>
          </cell>
          <cell r="G1567">
            <v>12190.24</v>
          </cell>
          <cell r="H1567">
            <v>-0.52700000000000002</v>
          </cell>
        </row>
        <row r="1568">
          <cell r="C1568">
            <v>10150.849</v>
          </cell>
          <cell r="D1568">
            <v>17.402999999999999</v>
          </cell>
          <cell r="G1568">
            <v>12198.816999999999</v>
          </cell>
          <cell r="H1568">
            <v>3.6040000000000001</v>
          </cell>
        </row>
        <row r="1569">
          <cell r="C1569">
            <v>10153.471</v>
          </cell>
          <cell r="D1569">
            <v>17.158000000000001</v>
          </cell>
          <cell r="G1569">
            <v>12203.864</v>
          </cell>
          <cell r="H1569">
            <v>5.9560000000000004</v>
          </cell>
        </row>
        <row r="1570">
          <cell r="C1570">
            <v>10155.777</v>
          </cell>
          <cell r="D1570">
            <v>16.962</v>
          </cell>
          <cell r="G1570">
            <v>12209.611999999999</v>
          </cell>
          <cell r="H1570">
            <v>8.5760000000000005</v>
          </cell>
        </row>
        <row r="1571">
          <cell r="C1571">
            <v>10158.156999999999</v>
          </cell>
          <cell r="D1571">
            <v>16.719000000000001</v>
          </cell>
          <cell r="G1571">
            <v>12215.056</v>
          </cell>
          <cell r="H1571">
            <v>11.176</v>
          </cell>
        </row>
        <row r="1572">
          <cell r="C1572">
            <v>10160.745999999999</v>
          </cell>
          <cell r="D1572">
            <v>16.404</v>
          </cell>
          <cell r="G1572">
            <v>12217.132</v>
          </cell>
          <cell r="H1572">
            <v>12.297000000000001</v>
          </cell>
        </row>
        <row r="1573">
          <cell r="C1573">
            <v>10162.958000000001</v>
          </cell>
          <cell r="D1573">
            <v>16.157</v>
          </cell>
          <cell r="G1573">
            <v>12219.474</v>
          </cell>
          <cell r="H1573">
            <v>13.414</v>
          </cell>
        </row>
        <row r="1574">
          <cell r="C1574">
            <v>10165.316999999999</v>
          </cell>
          <cell r="D1574">
            <v>15.829000000000001</v>
          </cell>
          <cell r="G1574">
            <v>12222.148999999999</v>
          </cell>
          <cell r="H1574">
            <v>14.558999999999999</v>
          </cell>
        </row>
        <row r="1575">
          <cell r="C1575">
            <v>10168.941000000001</v>
          </cell>
          <cell r="D1575">
            <v>15.35</v>
          </cell>
          <cell r="G1575">
            <v>12224.671</v>
          </cell>
          <cell r="H1575">
            <v>15.547000000000001</v>
          </cell>
        </row>
        <row r="1576">
          <cell r="C1576">
            <v>10172.313</v>
          </cell>
          <cell r="D1576">
            <v>14.848000000000001</v>
          </cell>
          <cell r="G1576">
            <v>12226.953</v>
          </cell>
          <cell r="H1576">
            <v>16.367000000000001</v>
          </cell>
        </row>
        <row r="1577">
          <cell r="C1577">
            <v>10177.51</v>
          </cell>
          <cell r="D1577">
            <v>14.058</v>
          </cell>
          <cell r="G1577">
            <v>12229.052</v>
          </cell>
          <cell r="H1577">
            <v>17.055</v>
          </cell>
        </row>
        <row r="1578">
          <cell r="C1578">
            <v>10179.278</v>
          </cell>
          <cell r="D1578">
            <v>13.721</v>
          </cell>
          <cell r="G1578">
            <v>12231.78</v>
          </cell>
          <cell r="H1578">
            <v>17.811</v>
          </cell>
        </row>
        <row r="1579">
          <cell r="C1579">
            <v>10182.705</v>
          </cell>
          <cell r="D1579">
            <v>13.02</v>
          </cell>
          <cell r="G1579">
            <v>12234.058000000001</v>
          </cell>
          <cell r="H1579">
            <v>18.238</v>
          </cell>
        </row>
        <row r="1580">
          <cell r="C1580">
            <v>10185.42</v>
          </cell>
          <cell r="D1580">
            <v>12.462</v>
          </cell>
          <cell r="G1580">
            <v>12236.021000000001</v>
          </cell>
          <cell r="H1580">
            <v>18.608000000000001</v>
          </cell>
        </row>
        <row r="1581">
          <cell r="C1581">
            <v>10187.799999999999</v>
          </cell>
          <cell r="D1581">
            <v>11.955</v>
          </cell>
          <cell r="G1581">
            <v>12239.111999999999</v>
          </cell>
          <cell r="H1581">
            <v>19.079000000000001</v>
          </cell>
        </row>
        <row r="1582">
          <cell r="C1582">
            <v>10190.299999999999</v>
          </cell>
          <cell r="D1582">
            <v>11.423999999999999</v>
          </cell>
          <cell r="G1582">
            <v>12241.843000000001</v>
          </cell>
          <cell r="H1582">
            <v>19.312999999999999</v>
          </cell>
        </row>
        <row r="1583">
          <cell r="C1583">
            <v>10193.155000000001</v>
          </cell>
          <cell r="D1583">
            <v>10.771000000000001</v>
          </cell>
          <cell r="G1583">
            <v>12245.285</v>
          </cell>
          <cell r="H1583">
            <v>19.440000000000001</v>
          </cell>
        </row>
        <row r="1584">
          <cell r="C1584">
            <v>10196.159</v>
          </cell>
          <cell r="D1584">
            <v>10.029999999999999</v>
          </cell>
          <cell r="G1584">
            <v>12247.49</v>
          </cell>
          <cell r="H1584">
            <v>19.401</v>
          </cell>
        </row>
        <row r="1585">
          <cell r="C1585">
            <v>10198.231</v>
          </cell>
          <cell r="D1585">
            <v>9.484</v>
          </cell>
          <cell r="G1585">
            <v>12250.035</v>
          </cell>
          <cell r="H1585">
            <v>19.263000000000002</v>
          </cell>
        </row>
        <row r="1586">
          <cell r="C1586">
            <v>10200.763000000001</v>
          </cell>
          <cell r="D1586">
            <v>8.8979999999999997</v>
          </cell>
          <cell r="G1586">
            <v>12252.406999999999</v>
          </cell>
          <cell r="H1586">
            <v>19.073</v>
          </cell>
        </row>
        <row r="1587">
          <cell r="C1587">
            <v>10202.722</v>
          </cell>
          <cell r="D1587">
            <v>8.3949999999999996</v>
          </cell>
          <cell r="G1587">
            <v>12254.161</v>
          </cell>
          <cell r="H1587">
            <v>18.821000000000002</v>
          </cell>
        </row>
        <row r="1588">
          <cell r="C1588">
            <v>10204.226000000001</v>
          </cell>
          <cell r="D1588">
            <v>7.9880000000000004</v>
          </cell>
          <cell r="G1588">
            <v>12256.153</v>
          </cell>
          <cell r="H1588">
            <v>18.518000000000001</v>
          </cell>
        </row>
        <row r="1589">
          <cell r="C1589">
            <v>10205.885</v>
          </cell>
          <cell r="D1589">
            <v>7.5060000000000002</v>
          </cell>
          <cell r="G1589">
            <v>12257.754999999999</v>
          </cell>
          <cell r="H1589">
            <v>18.187999999999999</v>
          </cell>
        </row>
        <row r="1590">
          <cell r="C1590">
            <v>10212.772000000001</v>
          </cell>
          <cell r="D1590">
            <v>5.5590000000000002</v>
          </cell>
          <cell r="G1590">
            <v>12261.387000000001</v>
          </cell>
          <cell r="H1590">
            <v>17.396999999999998</v>
          </cell>
        </row>
        <row r="1591">
          <cell r="C1591">
            <v>10227.467000000001</v>
          </cell>
          <cell r="D1591">
            <v>2.7149999999999999</v>
          </cell>
          <cell r="G1591">
            <v>12263.906999999999</v>
          </cell>
          <cell r="H1591">
            <v>16.666</v>
          </cell>
        </row>
        <row r="1592">
          <cell r="C1592">
            <v>10229.382</v>
          </cell>
          <cell r="D1592">
            <v>2.4359999999999999</v>
          </cell>
          <cell r="G1592">
            <v>12265.898999999999</v>
          </cell>
          <cell r="H1592">
            <v>15.987</v>
          </cell>
        </row>
        <row r="1593">
          <cell r="C1593">
            <v>10229.865</v>
          </cell>
          <cell r="D1593">
            <v>2.2810000000000001</v>
          </cell>
          <cell r="G1593">
            <v>12267.904</v>
          </cell>
          <cell r="H1593">
            <v>15.279</v>
          </cell>
        </row>
        <row r="1594">
          <cell r="C1594">
            <v>10230.436</v>
          </cell>
          <cell r="D1594">
            <v>2.1920000000000002</v>
          </cell>
          <cell r="G1594">
            <v>12272.171</v>
          </cell>
          <cell r="H1594">
            <v>13.398</v>
          </cell>
        </row>
        <row r="1595">
          <cell r="C1595">
            <v>10233.941999999999</v>
          </cell>
          <cell r="D1595">
            <v>1.7969999999999999</v>
          </cell>
          <cell r="G1595">
            <v>12284.545</v>
          </cell>
          <cell r="H1595">
            <v>7.7380000000000004</v>
          </cell>
        </row>
        <row r="1596">
          <cell r="C1596">
            <v>10241.715</v>
          </cell>
          <cell r="D1596">
            <v>1.2989999999999999</v>
          </cell>
          <cell r="G1596">
            <v>12294.911</v>
          </cell>
          <cell r="H1596">
            <v>2.6389999999999998</v>
          </cell>
        </row>
        <row r="1597">
          <cell r="C1597">
            <v>10248.513999999999</v>
          </cell>
          <cell r="D1597">
            <v>0.98099999999999998</v>
          </cell>
          <cell r="G1597">
            <v>12304.742</v>
          </cell>
          <cell r="H1597">
            <v>-2.694</v>
          </cell>
        </row>
        <row r="1598">
          <cell r="C1598">
            <v>10260.412</v>
          </cell>
          <cell r="D1598">
            <v>0.82299999999999995</v>
          </cell>
          <cell r="G1598">
            <v>12310.843999999999</v>
          </cell>
          <cell r="H1598">
            <v>-6.298</v>
          </cell>
        </row>
        <row r="1599">
          <cell r="C1599">
            <v>10277.539000000001</v>
          </cell>
          <cell r="D1599">
            <v>0.80100000000000005</v>
          </cell>
          <cell r="G1599">
            <v>12313.307000000001</v>
          </cell>
          <cell r="H1599">
            <v>-7.7320000000000002</v>
          </cell>
        </row>
        <row r="1600">
          <cell r="C1600">
            <v>10284.165999999999</v>
          </cell>
          <cell r="D1600">
            <v>0.80900000000000005</v>
          </cell>
          <cell r="G1600">
            <v>12315.689</v>
          </cell>
          <cell r="H1600">
            <v>-9.1029999999999998</v>
          </cell>
        </row>
        <row r="1601">
          <cell r="C1601">
            <v>10293.233</v>
          </cell>
          <cell r="D1601">
            <v>0.84499999999999997</v>
          </cell>
          <cell r="G1601">
            <v>12317.778</v>
          </cell>
          <cell r="H1601">
            <v>-10.286</v>
          </cell>
        </row>
        <row r="1602">
          <cell r="C1602">
            <v>10307.103999999999</v>
          </cell>
          <cell r="D1602">
            <v>0.78300000000000003</v>
          </cell>
          <cell r="G1602">
            <v>12319.398999999999</v>
          </cell>
          <cell r="H1602">
            <v>-11.11</v>
          </cell>
        </row>
        <row r="1603">
          <cell r="C1603">
            <v>10317.308999999999</v>
          </cell>
          <cell r="D1603">
            <v>0.80700000000000005</v>
          </cell>
          <cell r="G1603">
            <v>12320.763999999999</v>
          </cell>
          <cell r="H1603">
            <v>-11.766</v>
          </cell>
        </row>
        <row r="1604">
          <cell r="C1604">
            <v>10323.848</v>
          </cell>
          <cell r="D1604">
            <v>0.84</v>
          </cell>
          <cell r="G1604">
            <v>12322.843000000001</v>
          </cell>
          <cell r="H1604">
            <v>-12.776999999999999</v>
          </cell>
        </row>
        <row r="1605">
          <cell r="C1605">
            <v>10335.441000000001</v>
          </cell>
          <cell r="D1605">
            <v>0.75800000000000001</v>
          </cell>
          <cell r="G1605">
            <v>12324.555</v>
          </cell>
          <cell r="H1605">
            <v>-13.544</v>
          </cell>
        </row>
        <row r="1606">
          <cell r="C1606">
            <v>10349.142</v>
          </cell>
          <cell r="D1606">
            <v>0.73199999999999998</v>
          </cell>
          <cell r="G1606">
            <v>12325.907999999999</v>
          </cell>
          <cell r="H1606">
            <v>-14.135999999999999</v>
          </cell>
        </row>
        <row r="1607">
          <cell r="C1607">
            <v>10356.946</v>
          </cell>
          <cell r="D1607">
            <v>0.73099999999999998</v>
          </cell>
          <cell r="G1607">
            <v>12327.489</v>
          </cell>
          <cell r="H1607">
            <v>-14.744999999999999</v>
          </cell>
        </row>
        <row r="1608">
          <cell r="C1608">
            <v>10362.983</v>
          </cell>
          <cell r="D1608">
            <v>0.93100000000000005</v>
          </cell>
          <cell r="G1608">
            <v>12329.119000000001</v>
          </cell>
          <cell r="H1608">
            <v>-15.378</v>
          </cell>
        </row>
        <row r="1609">
          <cell r="C1609">
            <v>10365.343999999999</v>
          </cell>
          <cell r="D1609">
            <v>0.96</v>
          </cell>
          <cell r="G1609">
            <v>12331.826999999999</v>
          </cell>
          <cell r="H1609">
            <v>-16.347999999999999</v>
          </cell>
        </row>
        <row r="1610">
          <cell r="C1610">
            <v>10367.18</v>
          </cell>
          <cell r="D1610">
            <v>1.0229999999999999</v>
          </cell>
          <cell r="G1610">
            <v>12334.028</v>
          </cell>
          <cell r="H1610">
            <v>-17.117999999999999</v>
          </cell>
        </row>
        <row r="1611">
          <cell r="C1611">
            <v>10371.39</v>
          </cell>
          <cell r="D1611">
            <v>1.02</v>
          </cell>
          <cell r="G1611">
            <v>12335.592000000001</v>
          </cell>
          <cell r="H1611">
            <v>-17.602</v>
          </cell>
        </row>
        <row r="1612">
          <cell r="C1612">
            <v>10373.578</v>
          </cell>
          <cell r="D1612">
            <v>0.89700000000000002</v>
          </cell>
          <cell r="G1612">
            <v>12337.367</v>
          </cell>
          <cell r="H1612">
            <v>-18.059000000000001</v>
          </cell>
        </row>
        <row r="1613">
          <cell r="C1613">
            <v>10375.808000000001</v>
          </cell>
          <cell r="D1613">
            <v>0.74099999999999999</v>
          </cell>
          <cell r="G1613">
            <v>12338.665999999999</v>
          </cell>
          <cell r="H1613">
            <v>-18.373999999999999</v>
          </cell>
        </row>
        <row r="1614">
          <cell r="C1614">
            <v>10380.362999999999</v>
          </cell>
          <cell r="D1614">
            <v>0.65200000000000002</v>
          </cell>
          <cell r="G1614">
            <v>12340.816000000001</v>
          </cell>
          <cell r="H1614">
            <v>-18.908000000000001</v>
          </cell>
        </row>
        <row r="1615">
          <cell r="C1615">
            <v>10386.243</v>
          </cell>
          <cell r="D1615">
            <v>0.64100000000000001</v>
          </cell>
          <cell r="G1615">
            <v>12342.873</v>
          </cell>
          <cell r="H1615">
            <v>-19.350999999999999</v>
          </cell>
        </row>
        <row r="1616">
          <cell r="C1616">
            <v>10388.91</v>
          </cell>
          <cell r="D1616">
            <v>0.57099999999999995</v>
          </cell>
          <cell r="G1616">
            <v>12344.868</v>
          </cell>
          <cell r="H1616">
            <v>-19.763000000000002</v>
          </cell>
        </row>
        <row r="1617">
          <cell r="C1617">
            <v>10393.128000000001</v>
          </cell>
          <cell r="D1617">
            <v>0.78300000000000003</v>
          </cell>
          <cell r="G1617">
            <v>12346.45</v>
          </cell>
          <cell r="H1617">
            <v>-20</v>
          </cell>
        </row>
        <row r="1618">
          <cell r="C1618">
            <v>10399.467000000001</v>
          </cell>
          <cell r="D1618">
            <v>0.622</v>
          </cell>
          <cell r="G1618">
            <v>12348.646000000001</v>
          </cell>
          <cell r="H1618">
            <v>-20.283000000000001</v>
          </cell>
        </row>
        <row r="1619">
          <cell r="C1619">
            <v>10409.370999999999</v>
          </cell>
          <cell r="D1619">
            <v>0.871</v>
          </cell>
          <cell r="G1619">
            <v>12351.368</v>
          </cell>
          <cell r="H1619">
            <v>-20.591000000000001</v>
          </cell>
        </row>
        <row r="1620">
          <cell r="C1620">
            <v>10420.275</v>
          </cell>
          <cell r="D1620">
            <v>0.73</v>
          </cell>
          <cell r="G1620">
            <v>12353.915999999999</v>
          </cell>
          <cell r="H1620">
            <v>-20.815000000000001</v>
          </cell>
        </row>
        <row r="1621">
          <cell r="C1621">
            <v>10438.796</v>
          </cell>
          <cell r="D1621">
            <v>0.88200000000000001</v>
          </cell>
          <cell r="G1621">
            <v>12356.005999999999</v>
          </cell>
          <cell r="H1621">
            <v>-20.896000000000001</v>
          </cell>
        </row>
        <row r="1622">
          <cell r="C1622">
            <v>10451.808999999999</v>
          </cell>
          <cell r="D1622">
            <v>0.93899999999999995</v>
          </cell>
          <cell r="G1622">
            <v>12357.848</v>
          </cell>
          <cell r="H1622">
            <v>-20.875</v>
          </cell>
        </row>
        <row r="1623">
          <cell r="C1623">
            <v>10461.218000000001</v>
          </cell>
          <cell r="D1623">
            <v>0.76600000000000001</v>
          </cell>
          <cell r="G1623">
            <v>12360.279</v>
          </cell>
          <cell r="H1623">
            <v>-20.876999999999999</v>
          </cell>
        </row>
        <row r="1624">
          <cell r="C1624">
            <v>10467.446</v>
          </cell>
          <cell r="D1624">
            <v>0.81899999999999995</v>
          </cell>
          <cell r="G1624">
            <v>12362.166999999999</v>
          </cell>
          <cell r="H1624">
            <v>-20.856999999999999</v>
          </cell>
        </row>
        <row r="1625">
          <cell r="C1625">
            <v>10475.853999999999</v>
          </cell>
          <cell r="D1625">
            <v>0.67200000000000004</v>
          </cell>
          <cell r="G1625">
            <v>12364.143</v>
          </cell>
          <cell r="H1625">
            <v>-20.664000000000001</v>
          </cell>
        </row>
        <row r="1626">
          <cell r="C1626">
            <v>10498.806</v>
          </cell>
          <cell r="D1626">
            <v>0.60499999999999998</v>
          </cell>
          <cell r="G1626">
            <v>12366.018</v>
          </cell>
          <cell r="H1626">
            <v>-20.481999999999999</v>
          </cell>
        </row>
        <row r="1627">
          <cell r="C1627">
            <v>10516.418</v>
          </cell>
          <cell r="D1627">
            <v>0.215</v>
          </cell>
          <cell r="G1627">
            <v>12368.459000000001</v>
          </cell>
          <cell r="H1627">
            <v>-20.187999999999999</v>
          </cell>
        </row>
        <row r="1628">
          <cell r="C1628">
            <v>10528.825999999999</v>
          </cell>
          <cell r="D1628">
            <v>-0.32900000000000001</v>
          </cell>
          <cell r="G1628">
            <v>12370.549000000001</v>
          </cell>
          <cell r="H1628">
            <v>-19.882999999999999</v>
          </cell>
        </row>
        <row r="1629">
          <cell r="C1629">
            <v>10532.484</v>
          </cell>
          <cell r="D1629">
            <v>-0.68400000000000005</v>
          </cell>
          <cell r="G1629">
            <v>12372.941000000001</v>
          </cell>
          <cell r="H1629">
            <v>-19.457000000000001</v>
          </cell>
        </row>
        <row r="1630">
          <cell r="C1630">
            <v>10536.911</v>
          </cell>
          <cell r="D1630">
            <v>-0.98699999999999999</v>
          </cell>
          <cell r="G1630">
            <v>12375.342000000001</v>
          </cell>
          <cell r="H1630">
            <v>-18.937999999999999</v>
          </cell>
        </row>
        <row r="1631">
          <cell r="C1631">
            <v>10541.571</v>
          </cell>
          <cell r="D1631">
            <v>-1.1779999999999999</v>
          </cell>
          <cell r="G1631">
            <v>12377.485000000001</v>
          </cell>
          <cell r="H1631">
            <v>-18.408999999999999</v>
          </cell>
        </row>
        <row r="1632">
          <cell r="C1632">
            <v>10544.879000000001</v>
          </cell>
          <cell r="D1632">
            <v>-1.2230000000000001</v>
          </cell>
          <cell r="G1632">
            <v>12379.273999999999</v>
          </cell>
          <cell r="H1632">
            <v>-17.966999999999999</v>
          </cell>
        </row>
        <row r="1633">
          <cell r="C1633">
            <v>10548.072</v>
          </cell>
          <cell r="D1633">
            <v>-1.3069999999999999</v>
          </cell>
          <cell r="G1633">
            <v>12381.084999999999</v>
          </cell>
          <cell r="H1633">
            <v>-17.382000000000001</v>
          </cell>
        </row>
        <row r="1634">
          <cell r="C1634">
            <v>10550.766</v>
          </cell>
          <cell r="D1634">
            <v>-1.381</v>
          </cell>
          <cell r="G1634">
            <v>12383.105</v>
          </cell>
          <cell r="H1634">
            <v>-16.71</v>
          </cell>
        </row>
        <row r="1635">
          <cell r="C1635">
            <v>10552.697</v>
          </cell>
          <cell r="D1635">
            <v>-1.3859999999999999</v>
          </cell>
          <cell r="G1635">
            <v>12384.63</v>
          </cell>
          <cell r="H1635">
            <v>-16.126999999999999</v>
          </cell>
        </row>
        <row r="1636">
          <cell r="C1636">
            <v>10555.849</v>
          </cell>
          <cell r="D1636">
            <v>-1.3280000000000001</v>
          </cell>
          <cell r="G1636">
            <v>12387.998</v>
          </cell>
          <cell r="H1636">
            <v>-14.801</v>
          </cell>
        </row>
        <row r="1637">
          <cell r="C1637">
            <v>10560.072</v>
          </cell>
          <cell r="D1637">
            <v>-1.0249999999999999</v>
          </cell>
          <cell r="G1637">
            <v>12390.841</v>
          </cell>
          <cell r="H1637">
            <v>-13.583</v>
          </cell>
        </row>
        <row r="1638">
          <cell r="C1638">
            <v>10563.183000000001</v>
          </cell>
          <cell r="D1638">
            <v>-0.754</v>
          </cell>
          <cell r="G1638">
            <v>12393.072</v>
          </cell>
          <cell r="H1638">
            <v>-12.568</v>
          </cell>
        </row>
        <row r="1639">
          <cell r="C1639">
            <v>10565.945</v>
          </cell>
          <cell r="D1639">
            <v>-0.44600000000000001</v>
          </cell>
          <cell r="G1639">
            <v>12397.689</v>
          </cell>
          <cell r="H1639">
            <v>-10.507999999999999</v>
          </cell>
        </row>
        <row r="1640">
          <cell r="C1640">
            <v>10577.107</v>
          </cell>
          <cell r="D1640">
            <v>0.64600000000000002</v>
          </cell>
          <cell r="G1640">
            <v>12406.392</v>
          </cell>
          <cell r="H1640">
            <v>-7.0979999999999999</v>
          </cell>
        </row>
        <row r="1641">
          <cell r="C1641">
            <v>10588.790999999999</v>
          </cell>
          <cell r="D1641">
            <v>1.4370000000000001</v>
          </cell>
          <cell r="G1641">
            <v>12418.379000000001</v>
          </cell>
          <cell r="H1641">
            <v>-3.895</v>
          </cell>
        </row>
        <row r="1642">
          <cell r="C1642">
            <v>10596.812</v>
          </cell>
          <cell r="D1642">
            <v>2.028</v>
          </cell>
          <cell r="G1642">
            <v>12429.522999999999</v>
          </cell>
          <cell r="H1642">
            <v>-2.1280000000000001</v>
          </cell>
        </row>
        <row r="1643">
          <cell r="C1643">
            <v>10609.621999999999</v>
          </cell>
          <cell r="D1643">
            <v>2.8580000000000001</v>
          </cell>
          <cell r="G1643">
            <v>12445.206</v>
          </cell>
          <cell r="H1643">
            <v>-1.012</v>
          </cell>
        </row>
        <row r="1644">
          <cell r="C1644">
            <v>10646.19</v>
          </cell>
          <cell r="D1644">
            <v>5.3280000000000003</v>
          </cell>
          <cell r="G1644">
            <v>12460.716</v>
          </cell>
          <cell r="H1644">
            <v>-0.81</v>
          </cell>
        </row>
        <row r="1645">
          <cell r="C1645">
            <v>10663.044</v>
          </cell>
          <cell r="D1645">
            <v>6.5030000000000001</v>
          </cell>
          <cell r="G1645">
            <v>12559.257</v>
          </cell>
          <cell r="H1645">
            <v>-0.85699999999999998</v>
          </cell>
        </row>
        <row r="1646">
          <cell r="C1646">
            <v>10667.705</v>
          </cell>
          <cell r="D1646">
            <v>6.8220000000000001</v>
          </cell>
          <cell r="G1646">
            <v>12628.291999999999</v>
          </cell>
          <cell r="H1646">
            <v>-0.80100000000000005</v>
          </cell>
        </row>
        <row r="1647">
          <cell r="C1647">
            <v>10671.199000000001</v>
          </cell>
          <cell r="D1647">
            <v>6.9729999999999999</v>
          </cell>
          <cell r="G1647">
            <v>12674.262000000001</v>
          </cell>
          <cell r="H1647">
            <v>-0.35799999999999998</v>
          </cell>
        </row>
        <row r="1648">
          <cell r="C1648">
            <v>10673.962</v>
          </cell>
          <cell r="D1648">
            <v>7.0220000000000002</v>
          </cell>
          <cell r="G1648">
            <v>12680.589</v>
          </cell>
          <cell r="H1648">
            <v>-0.17199999999999999</v>
          </cell>
        </row>
        <row r="1649">
          <cell r="C1649">
            <v>10678.286</v>
          </cell>
          <cell r="D1649">
            <v>7.0140000000000002</v>
          </cell>
          <cell r="G1649">
            <v>12684.918</v>
          </cell>
          <cell r="H1649">
            <v>-8.4000000000000005E-2</v>
          </cell>
        </row>
        <row r="1650">
          <cell r="C1650">
            <v>10682.621999999999</v>
          </cell>
          <cell r="D1650">
            <v>6.9409999999999998</v>
          </cell>
          <cell r="G1650">
            <v>12690.099</v>
          </cell>
          <cell r="H1650">
            <v>-0.16600000000000001</v>
          </cell>
        </row>
        <row r="1651">
          <cell r="C1651">
            <v>10685.098</v>
          </cell>
          <cell r="D1651">
            <v>6.8819999999999997</v>
          </cell>
          <cell r="G1651">
            <v>12697.102000000001</v>
          </cell>
          <cell r="H1651">
            <v>-0.51</v>
          </cell>
        </row>
        <row r="1652">
          <cell r="C1652">
            <v>10687.77</v>
          </cell>
          <cell r="D1652">
            <v>6.76</v>
          </cell>
          <cell r="G1652">
            <v>12706.777</v>
          </cell>
          <cell r="H1652">
            <v>-0.96499999999999997</v>
          </cell>
        </row>
        <row r="1653">
          <cell r="C1653">
            <v>10690.272999999999</v>
          </cell>
          <cell r="D1653">
            <v>6.6580000000000004</v>
          </cell>
          <cell r="G1653">
            <v>12720.159</v>
          </cell>
          <cell r="H1653">
            <v>-1.42</v>
          </cell>
        </row>
        <row r="1654">
          <cell r="C1654">
            <v>10693.111999999999</v>
          </cell>
          <cell r="D1654">
            <v>6.45</v>
          </cell>
          <cell r="G1654">
            <v>12732.764999999999</v>
          </cell>
          <cell r="H1654">
            <v>-1.8919999999999999</v>
          </cell>
        </row>
        <row r="1655">
          <cell r="C1655">
            <v>10696.656999999999</v>
          </cell>
          <cell r="D1655">
            <v>6.141</v>
          </cell>
          <cell r="G1655">
            <v>12746.545</v>
          </cell>
          <cell r="H1655">
            <v>-2.4620000000000002</v>
          </cell>
        </row>
        <row r="1656">
          <cell r="C1656">
            <v>10701.208000000001</v>
          </cell>
          <cell r="D1656">
            <v>5.5890000000000004</v>
          </cell>
          <cell r="G1656">
            <v>12760.662</v>
          </cell>
          <cell r="H1656">
            <v>-2.9630000000000001</v>
          </cell>
        </row>
        <row r="1657">
          <cell r="C1657">
            <v>10707.119000000001</v>
          </cell>
          <cell r="D1657">
            <v>4.7590000000000003</v>
          </cell>
          <cell r="G1657">
            <v>12794.493</v>
          </cell>
          <cell r="H1657">
            <v>-4.0999999999999996</v>
          </cell>
        </row>
        <row r="1658">
          <cell r="C1658">
            <v>10711.826999999999</v>
          </cell>
          <cell r="D1658">
            <v>3.976</v>
          </cell>
          <cell r="G1658">
            <v>12801.103999999999</v>
          </cell>
          <cell r="H1658">
            <v>-4.2770000000000001</v>
          </cell>
        </row>
        <row r="1659">
          <cell r="C1659">
            <v>10717.942999999999</v>
          </cell>
          <cell r="D1659">
            <v>2.802</v>
          </cell>
          <cell r="G1659">
            <v>12807.814</v>
          </cell>
          <cell r="H1659">
            <v>-4.4829999999999997</v>
          </cell>
        </row>
        <row r="1660">
          <cell r="C1660">
            <v>10728.134</v>
          </cell>
          <cell r="D1660">
            <v>0.78200000000000003</v>
          </cell>
          <cell r="G1660">
            <v>12812.045</v>
          </cell>
          <cell r="H1660">
            <v>-4.5220000000000002</v>
          </cell>
        </row>
        <row r="1661">
          <cell r="C1661">
            <v>10728.85</v>
          </cell>
          <cell r="D1661">
            <v>0.79500000000000004</v>
          </cell>
          <cell r="G1661">
            <v>12815.614</v>
          </cell>
          <cell r="H1661">
            <v>-4.5209999999999999</v>
          </cell>
        </row>
        <row r="1662">
          <cell r="C1662">
            <v>10729.861000000001</v>
          </cell>
          <cell r="D1662">
            <v>0.70899999999999996</v>
          </cell>
          <cell r="G1662">
            <v>12818.994000000001</v>
          </cell>
          <cell r="H1662">
            <v>-4.4729999999999999</v>
          </cell>
        </row>
        <row r="1663">
          <cell r="C1663">
            <v>10731.589</v>
          </cell>
          <cell r="D1663">
            <v>0.41499999999999998</v>
          </cell>
          <cell r="G1663">
            <v>12822.262000000001</v>
          </cell>
          <cell r="H1663">
            <v>-4.3620000000000001</v>
          </cell>
        </row>
        <row r="1664">
          <cell r="C1664">
            <v>10738.701999999999</v>
          </cell>
          <cell r="D1664">
            <v>-0.879</v>
          </cell>
          <cell r="G1664">
            <v>12831.956</v>
          </cell>
          <cell r="H1664">
            <v>-3.48</v>
          </cell>
        </row>
        <row r="1665">
          <cell r="C1665">
            <v>10745.098</v>
          </cell>
          <cell r="D1665">
            <v>-2.2959999999999998</v>
          </cell>
          <cell r="G1665">
            <v>12837.779</v>
          </cell>
          <cell r="H1665">
            <v>-2.7810000000000001</v>
          </cell>
        </row>
        <row r="1666">
          <cell r="C1666">
            <v>10750.134</v>
          </cell>
          <cell r="D1666">
            <v>-3.2519999999999998</v>
          </cell>
          <cell r="G1666">
            <v>12845.816000000001</v>
          </cell>
          <cell r="H1666">
            <v>-1.8759999999999999</v>
          </cell>
        </row>
        <row r="1667">
          <cell r="C1667">
            <v>10758.799000000001</v>
          </cell>
          <cell r="D1667">
            <v>-4.9859999999999998</v>
          </cell>
          <cell r="G1667">
            <v>12850.847</v>
          </cell>
          <cell r="H1667">
            <v>-1.337</v>
          </cell>
        </row>
        <row r="1668">
          <cell r="C1668">
            <v>10762.248</v>
          </cell>
          <cell r="D1668">
            <v>-5.1970000000000001</v>
          </cell>
          <cell r="G1668">
            <v>12854.232</v>
          </cell>
          <cell r="H1668">
            <v>-0.93</v>
          </cell>
        </row>
        <row r="1669">
          <cell r="C1669">
            <v>10763.207</v>
          </cell>
          <cell r="D1669">
            <v>-5.0780000000000003</v>
          </cell>
          <cell r="G1669">
            <v>12865.361999999999</v>
          </cell>
          <cell r="H1669">
            <v>0.14799999999999999</v>
          </cell>
        </row>
        <row r="1670">
          <cell r="C1670">
            <v>10772.602000000001</v>
          </cell>
          <cell r="D1670">
            <v>-6.44</v>
          </cell>
          <cell r="G1670">
            <v>12876.049000000001</v>
          </cell>
          <cell r="H1670">
            <v>0.77900000000000003</v>
          </cell>
        </row>
        <row r="1671">
          <cell r="C1671">
            <v>10775.147999999999</v>
          </cell>
          <cell r="D1671">
            <v>-6.9779999999999998</v>
          </cell>
          <cell r="G1671">
            <v>12890.86</v>
          </cell>
          <cell r="H1671">
            <v>0.40100000000000002</v>
          </cell>
        </row>
        <row r="1672">
          <cell r="C1672">
            <v>10777.6</v>
          </cell>
          <cell r="D1672">
            <v>-7.3890000000000002</v>
          </cell>
          <cell r="G1672">
            <v>12907.486000000001</v>
          </cell>
          <cell r="H1672">
            <v>-2.2730000000000001</v>
          </cell>
        </row>
        <row r="1673">
          <cell r="C1673">
            <v>10779.949000000001</v>
          </cell>
          <cell r="D1673">
            <v>-7.6079999999999997</v>
          </cell>
          <cell r="G1673">
            <v>12917.539000000001</v>
          </cell>
          <cell r="H1673">
            <v>-5.2119999999999997</v>
          </cell>
        </row>
        <row r="1674">
          <cell r="C1674">
            <v>10782.459000000001</v>
          </cell>
          <cell r="D1674">
            <v>-7.8570000000000002</v>
          </cell>
          <cell r="G1674">
            <v>12922.12</v>
          </cell>
          <cell r="H1674">
            <v>-6.7750000000000004</v>
          </cell>
        </row>
        <row r="1675">
          <cell r="C1675">
            <v>10790.909</v>
          </cell>
          <cell r="D1675">
            <v>-8.4039999999999999</v>
          </cell>
          <cell r="G1675">
            <v>12925.173000000001</v>
          </cell>
          <cell r="H1675">
            <v>-7.8470000000000004</v>
          </cell>
        </row>
        <row r="1676">
          <cell r="C1676">
            <v>10795.569</v>
          </cell>
          <cell r="D1676">
            <v>-8.5749999999999993</v>
          </cell>
          <cell r="G1676">
            <v>12928.025</v>
          </cell>
          <cell r="H1676">
            <v>-8.6880000000000006</v>
          </cell>
        </row>
        <row r="1677">
          <cell r="C1677">
            <v>10799.938</v>
          </cell>
          <cell r="D1677">
            <v>-8.3610000000000007</v>
          </cell>
          <cell r="G1677">
            <v>12931.825000000001</v>
          </cell>
          <cell r="H1677">
            <v>-9.7469999999999999</v>
          </cell>
        </row>
        <row r="1678">
          <cell r="C1678">
            <v>10803.592000000001</v>
          </cell>
          <cell r="D1678">
            <v>-8.3109999999999999</v>
          </cell>
          <cell r="G1678">
            <v>12935.165000000001</v>
          </cell>
          <cell r="H1678">
            <v>-10.515000000000001</v>
          </cell>
        </row>
        <row r="1679">
          <cell r="C1679">
            <v>10806.224</v>
          </cell>
          <cell r="D1679">
            <v>-8.3740000000000006</v>
          </cell>
          <cell r="G1679">
            <v>12937.437</v>
          </cell>
          <cell r="H1679">
            <v>-10.933</v>
          </cell>
        </row>
        <row r="1680">
          <cell r="C1680">
            <v>10808.035</v>
          </cell>
          <cell r="D1680">
            <v>-8.2230000000000008</v>
          </cell>
          <cell r="G1680">
            <v>12940.248</v>
          </cell>
          <cell r="H1680">
            <v>-11.327</v>
          </cell>
        </row>
        <row r="1681">
          <cell r="C1681">
            <v>10812.004000000001</v>
          </cell>
          <cell r="D1681">
            <v>-7.6029999999999998</v>
          </cell>
          <cell r="G1681">
            <v>12943.179</v>
          </cell>
          <cell r="H1681">
            <v>-11.598000000000001</v>
          </cell>
        </row>
        <row r="1682">
          <cell r="C1682">
            <v>10816.103999999999</v>
          </cell>
          <cell r="D1682">
            <v>-6.9710000000000001</v>
          </cell>
          <cell r="G1682">
            <v>12946.397000000001</v>
          </cell>
          <cell r="H1682">
            <v>-11.709</v>
          </cell>
        </row>
        <row r="1683">
          <cell r="C1683">
            <v>10827.771000000001</v>
          </cell>
          <cell r="D1683">
            <v>-5.5839999999999996</v>
          </cell>
          <cell r="G1683">
            <v>12950.074000000001</v>
          </cell>
          <cell r="H1683">
            <v>-11.853</v>
          </cell>
        </row>
        <row r="1684">
          <cell r="C1684">
            <v>10837.054</v>
          </cell>
          <cell r="D1684">
            <v>-4.5119999999999996</v>
          </cell>
          <cell r="G1684">
            <v>12953.402</v>
          </cell>
          <cell r="H1684">
            <v>-11.77</v>
          </cell>
        </row>
        <row r="1685">
          <cell r="C1685">
            <v>10845.773999999999</v>
          </cell>
          <cell r="D1685">
            <v>-3.198</v>
          </cell>
          <cell r="G1685">
            <v>12956.465</v>
          </cell>
          <cell r="H1685">
            <v>-11.504</v>
          </cell>
        </row>
        <row r="1686">
          <cell r="C1686">
            <v>10856.976000000001</v>
          </cell>
          <cell r="D1686">
            <v>-1.59</v>
          </cell>
          <cell r="G1686">
            <v>12960.644</v>
          </cell>
          <cell r="H1686">
            <v>-10.999000000000001</v>
          </cell>
        </row>
        <row r="1687">
          <cell r="C1687">
            <v>10870.754999999999</v>
          </cell>
          <cell r="D1687">
            <v>0.25</v>
          </cell>
          <cell r="G1687">
            <v>12962.531999999999</v>
          </cell>
          <cell r="H1687">
            <v>-10.772</v>
          </cell>
        </row>
        <row r="1688">
          <cell r="C1688">
            <v>10886.326999999999</v>
          </cell>
          <cell r="D1688">
            <v>2.609</v>
          </cell>
          <cell r="G1688">
            <v>12965.717000000001</v>
          </cell>
          <cell r="H1688">
            <v>-10.097</v>
          </cell>
        </row>
        <row r="1689">
          <cell r="C1689">
            <v>10910.107</v>
          </cell>
          <cell r="D1689">
            <v>10.287000000000001</v>
          </cell>
          <cell r="G1689">
            <v>12968.504999999999</v>
          </cell>
          <cell r="H1689">
            <v>-9.43</v>
          </cell>
        </row>
        <row r="1690">
          <cell r="C1690">
            <v>10913.982</v>
          </cell>
          <cell r="D1690">
            <v>12.292</v>
          </cell>
          <cell r="G1690">
            <v>12971.227999999999</v>
          </cell>
          <cell r="H1690">
            <v>-8.5749999999999993</v>
          </cell>
        </row>
        <row r="1691">
          <cell r="C1691">
            <v>10915.858</v>
          </cell>
          <cell r="D1691">
            <v>13.262</v>
          </cell>
          <cell r="G1691">
            <v>12973.94</v>
          </cell>
          <cell r="H1691">
            <v>-7.6130000000000004</v>
          </cell>
        </row>
        <row r="1692">
          <cell r="C1692">
            <v>10917.741</v>
          </cell>
          <cell r="D1692">
            <v>14.218</v>
          </cell>
          <cell r="G1692">
            <v>12976.847</v>
          </cell>
          <cell r="H1692">
            <v>-6.5739999999999998</v>
          </cell>
        </row>
        <row r="1693">
          <cell r="C1693">
            <v>10919.34</v>
          </cell>
          <cell r="D1693">
            <v>15.06</v>
          </cell>
          <cell r="G1693">
            <v>12979.689</v>
          </cell>
          <cell r="H1693">
            <v>-5.3460000000000001</v>
          </cell>
        </row>
        <row r="1694">
          <cell r="C1694">
            <v>10920.619000000001</v>
          </cell>
          <cell r="D1694">
            <v>15.760999999999999</v>
          </cell>
          <cell r="G1694">
            <v>12991.263999999999</v>
          </cell>
          <cell r="H1694">
            <v>-1.101</v>
          </cell>
        </row>
        <row r="1695">
          <cell r="C1695">
            <v>10922.129000000001</v>
          </cell>
          <cell r="D1695">
            <v>16.535</v>
          </cell>
          <cell r="G1695">
            <v>13045.502</v>
          </cell>
          <cell r="H1695">
            <v>18.513999999999999</v>
          </cell>
        </row>
        <row r="1696">
          <cell r="C1696">
            <v>10923.696</v>
          </cell>
          <cell r="D1696">
            <v>17.286000000000001</v>
          </cell>
          <cell r="G1696">
            <v>13051.359</v>
          </cell>
          <cell r="H1696">
            <v>20.6</v>
          </cell>
        </row>
        <row r="1697">
          <cell r="C1697">
            <v>10926.221</v>
          </cell>
          <cell r="D1697">
            <v>18.617000000000001</v>
          </cell>
          <cell r="G1697">
            <v>13057.293</v>
          </cell>
          <cell r="H1697">
            <v>22.376999999999999</v>
          </cell>
        </row>
        <row r="1698">
          <cell r="C1698">
            <v>10927.946</v>
          </cell>
          <cell r="D1698">
            <v>19.596</v>
          </cell>
          <cell r="G1698">
            <v>13062.566000000001</v>
          </cell>
          <cell r="H1698">
            <v>23.966999999999999</v>
          </cell>
        </row>
        <row r="1699">
          <cell r="C1699">
            <v>10929.575000000001</v>
          </cell>
          <cell r="D1699">
            <v>20.459</v>
          </cell>
          <cell r="G1699">
            <v>13068.324000000001</v>
          </cell>
          <cell r="H1699">
            <v>25.571999999999999</v>
          </cell>
        </row>
        <row r="1700">
          <cell r="C1700">
            <v>10931.183000000001</v>
          </cell>
          <cell r="D1700">
            <v>21.265000000000001</v>
          </cell>
          <cell r="G1700">
            <v>13074.205</v>
          </cell>
          <cell r="H1700">
            <v>27.094000000000001</v>
          </cell>
        </row>
        <row r="1701">
          <cell r="C1701">
            <v>10933.178</v>
          </cell>
          <cell r="D1701">
            <v>22.234000000000002</v>
          </cell>
          <cell r="G1701">
            <v>13079.01</v>
          </cell>
          <cell r="H1701">
            <v>27.971</v>
          </cell>
        </row>
        <row r="1702">
          <cell r="C1702">
            <v>10934.959000000001</v>
          </cell>
          <cell r="D1702">
            <v>23.152999999999999</v>
          </cell>
          <cell r="G1702">
            <v>13084.806</v>
          </cell>
          <cell r="H1702">
            <v>28.369</v>
          </cell>
        </row>
        <row r="1703">
          <cell r="C1703">
            <v>10937.316999999999</v>
          </cell>
          <cell r="D1703">
            <v>24.108000000000001</v>
          </cell>
          <cell r="G1703">
            <v>13090.699000000001</v>
          </cell>
          <cell r="H1703">
            <v>28.407</v>
          </cell>
        </row>
        <row r="1704">
          <cell r="C1704">
            <v>10940.115</v>
          </cell>
          <cell r="D1704">
            <v>25.189</v>
          </cell>
          <cell r="G1704">
            <v>13096.334999999999</v>
          </cell>
          <cell r="H1704">
            <v>27.911000000000001</v>
          </cell>
        </row>
        <row r="1705">
          <cell r="C1705">
            <v>10943.395</v>
          </cell>
          <cell r="D1705">
            <v>26.503</v>
          </cell>
          <cell r="G1705">
            <v>13101.460999999999</v>
          </cell>
          <cell r="H1705">
            <v>26.936</v>
          </cell>
        </row>
        <row r="1706">
          <cell r="C1706">
            <v>10944.664000000001</v>
          </cell>
          <cell r="D1706">
            <v>26.989000000000001</v>
          </cell>
          <cell r="G1706">
            <v>13104.996999999999</v>
          </cell>
          <cell r="H1706">
            <v>26.149000000000001</v>
          </cell>
        </row>
        <row r="1707">
          <cell r="C1707">
            <v>10946.007</v>
          </cell>
          <cell r="D1707">
            <v>27.509</v>
          </cell>
          <cell r="G1707">
            <v>13113.6</v>
          </cell>
          <cell r="H1707">
            <v>23.402000000000001</v>
          </cell>
        </row>
        <row r="1708">
          <cell r="C1708">
            <v>10947.431</v>
          </cell>
          <cell r="D1708">
            <v>27.945</v>
          </cell>
          <cell r="G1708">
            <v>13124.788</v>
          </cell>
          <cell r="H1708">
            <v>19.827000000000002</v>
          </cell>
        </row>
        <row r="1709">
          <cell r="C1709">
            <v>10949.232</v>
          </cell>
          <cell r="D1709">
            <v>28.603999999999999</v>
          </cell>
          <cell r="G1709">
            <v>13145.348</v>
          </cell>
          <cell r="H1709">
            <v>11.901</v>
          </cell>
        </row>
        <row r="1710">
          <cell r="C1710">
            <v>10951.066999999999</v>
          </cell>
          <cell r="D1710">
            <v>29.286999999999999</v>
          </cell>
          <cell r="G1710">
            <v>13168.016</v>
          </cell>
          <cell r="H1710">
            <v>4.8499999999999996</v>
          </cell>
        </row>
        <row r="1711">
          <cell r="C1711">
            <v>10953.401</v>
          </cell>
          <cell r="D1711">
            <v>30.164999999999999</v>
          </cell>
          <cell r="G1711">
            <v>13191.334000000001</v>
          </cell>
          <cell r="H1711">
            <v>1.224</v>
          </cell>
        </row>
        <row r="1712">
          <cell r="C1712">
            <v>10955.592000000001</v>
          </cell>
          <cell r="D1712">
            <v>30.960999999999999</v>
          </cell>
          <cell r="G1712">
            <v>13218.249</v>
          </cell>
          <cell r="H1712">
            <v>3.2559999999999998</v>
          </cell>
        </row>
        <row r="1713">
          <cell r="C1713">
            <v>10956.721</v>
          </cell>
          <cell r="D1713">
            <v>31.234999999999999</v>
          </cell>
          <cell r="G1713">
            <v>13243.154</v>
          </cell>
          <cell r="H1713">
            <v>11.010999999999999</v>
          </cell>
        </row>
        <row r="1714">
          <cell r="C1714">
            <v>10958.087</v>
          </cell>
          <cell r="D1714">
            <v>31.576000000000001</v>
          </cell>
          <cell r="G1714">
            <v>13247.779</v>
          </cell>
          <cell r="H1714">
            <v>12.855</v>
          </cell>
        </row>
        <row r="1715">
          <cell r="C1715">
            <v>10959.272000000001</v>
          </cell>
          <cell r="D1715">
            <v>31.709</v>
          </cell>
          <cell r="G1715">
            <v>13253.638000000001</v>
          </cell>
          <cell r="H1715">
            <v>15.859</v>
          </cell>
        </row>
        <row r="1716">
          <cell r="C1716">
            <v>10960.609</v>
          </cell>
          <cell r="D1716">
            <v>31.687000000000001</v>
          </cell>
          <cell r="G1716">
            <v>13257.521000000001</v>
          </cell>
          <cell r="H1716">
            <v>17.629000000000001</v>
          </cell>
        </row>
        <row r="1717">
          <cell r="C1717">
            <v>10962.105</v>
          </cell>
          <cell r="D1717">
            <v>31.576000000000001</v>
          </cell>
          <cell r="G1717">
            <v>13260.299000000001</v>
          </cell>
          <cell r="H1717">
            <v>18.818999999999999</v>
          </cell>
        </row>
        <row r="1718">
          <cell r="C1718">
            <v>10965.424999999999</v>
          </cell>
          <cell r="D1718">
            <v>31.745999999999999</v>
          </cell>
          <cell r="G1718">
            <v>13264.706</v>
          </cell>
          <cell r="H1718">
            <v>20.45</v>
          </cell>
        </row>
        <row r="1719">
          <cell r="C1719">
            <v>10966.715</v>
          </cell>
          <cell r="D1719">
            <v>31.759</v>
          </cell>
          <cell r="G1719">
            <v>13268.558000000001</v>
          </cell>
          <cell r="H1719">
            <v>21.602</v>
          </cell>
        </row>
        <row r="1720">
          <cell r="C1720">
            <v>10969.474</v>
          </cell>
          <cell r="D1720">
            <v>31.765000000000001</v>
          </cell>
          <cell r="G1720">
            <v>13272.834000000001</v>
          </cell>
          <cell r="H1720">
            <v>22.613</v>
          </cell>
        </row>
        <row r="1721">
          <cell r="C1721">
            <v>10971.956</v>
          </cell>
          <cell r="D1721">
            <v>31.800999999999998</v>
          </cell>
          <cell r="G1721">
            <v>13277.307000000001</v>
          </cell>
          <cell r="H1721">
            <v>23.434000000000001</v>
          </cell>
        </row>
        <row r="1722">
          <cell r="C1722">
            <v>10973.645</v>
          </cell>
          <cell r="D1722">
            <v>31.773</v>
          </cell>
          <cell r="G1722">
            <v>13282.855</v>
          </cell>
          <cell r="H1722">
            <v>23.928999999999998</v>
          </cell>
        </row>
        <row r="1723">
          <cell r="C1723">
            <v>10975.973</v>
          </cell>
          <cell r="D1723">
            <v>31.73</v>
          </cell>
          <cell r="G1723">
            <v>13287.844999999999</v>
          </cell>
          <cell r="H1723">
            <v>24.05</v>
          </cell>
        </row>
        <row r="1724">
          <cell r="C1724">
            <v>10977.638000000001</v>
          </cell>
          <cell r="D1724">
            <v>31.605</v>
          </cell>
          <cell r="G1724">
            <v>13293.81</v>
          </cell>
          <cell r="H1724">
            <v>23.687999999999999</v>
          </cell>
        </row>
        <row r="1725">
          <cell r="C1725">
            <v>10979.619000000001</v>
          </cell>
          <cell r="D1725">
            <v>31.477</v>
          </cell>
          <cell r="G1725">
            <v>13300.07</v>
          </cell>
          <cell r="H1725">
            <v>22.27</v>
          </cell>
        </row>
        <row r="1726">
          <cell r="C1726">
            <v>10981.493</v>
          </cell>
          <cell r="D1726">
            <v>31.196000000000002</v>
          </cell>
          <cell r="G1726">
            <v>13310.637000000001</v>
          </cell>
          <cell r="H1726">
            <v>19.658000000000001</v>
          </cell>
        </row>
        <row r="1727">
          <cell r="C1727">
            <v>10983.224</v>
          </cell>
          <cell r="D1727">
            <v>30.937999999999999</v>
          </cell>
          <cell r="G1727">
            <v>13327.858</v>
          </cell>
          <cell r="H1727">
            <v>16.46</v>
          </cell>
        </row>
        <row r="1728">
          <cell r="C1728">
            <v>10985.245000000001</v>
          </cell>
          <cell r="D1728">
            <v>30.561</v>
          </cell>
          <cell r="G1728">
            <v>13350.159</v>
          </cell>
          <cell r="H1728">
            <v>12.717000000000001</v>
          </cell>
        </row>
        <row r="1729">
          <cell r="C1729">
            <v>10987.132</v>
          </cell>
          <cell r="D1729">
            <v>30.184000000000001</v>
          </cell>
          <cell r="G1729">
            <v>13374.314</v>
          </cell>
          <cell r="H1729">
            <v>8.4529999999999994</v>
          </cell>
        </row>
        <row r="1730">
          <cell r="C1730">
            <v>10989.248</v>
          </cell>
          <cell r="D1730">
            <v>29.538</v>
          </cell>
          <cell r="G1730">
            <v>13396.377</v>
          </cell>
          <cell r="H1730">
            <v>4.0060000000000002</v>
          </cell>
        </row>
        <row r="1731">
          <cell r="C1731">
            <v>10992.518</v>
          </cell>
          <cell r="D1731">
            <v>28.61</v>
          </cell>
          <cell r="G1731">
            <v>13402.44</v>
          </cell>
          <cell r="H1731">
            <v>2.597</v>
          </cell>
        </row>
        <row r="1732">
          <cell r="C1732">
            <v>10994.683000000001</v>
          </cell>
          <cell r="D1732">
            <v>27.920999999999999</v>
          </cell>
          <cell r="G1732">
            <v>13406.89</v>
          </cell>
          <cell r="H1732">
            <v>1.5649999999999999</v>
          </cell>
        </row>
        <row r="1733">
          <cell r="C1733">
            <v>10997.519</v>
          </cell>
          <cell r="D1733">
            <v>26.945</v>
          </cell>
          <cell r="G1733">
            <v>13411.156000000001</v>
          </cell>
          <cell r="H1733">
            <v>0.78100000000000003</v>
          </cell>
        </row>
        <row r="1734">
          <cell r="C1734">
            <v>10999.615</v>
          </cell>
          <cell r="D1734">
            <v>26.195</v>
          </cell>
          <cell r="G1734">
            <v>13415.689</v>
          </cell>
          <cell r="H1734">
            <v>0.22600000000000001</v>
          </cell>
        </row>
        <row r="1735">
          <cell r="C1735">
            <v>11001.298000000001</v>
          </cell>
          <cell r="D1735">
            <v>25.468</v>
          </cell>
          <cell r="G1735">
            <v>13420.046</v>
          </cell>
          <cell r="H1735">
            <v>-1.4E-2</v>
          </cell>
        </row>
        <row r="1736">
          <cell r="C1736">
            <v>11003.526</v>
          </cell>
          <cell r="D1736">
            <v>24.405000000000001</v>
          </cell>
          <cell r="G1736">
            <v>13425.183999999999</v>
          </cell>
          <cell r="H1736">
            <v>-0.214</v>
          </cell>
        </row>
        <row r="1737">
          <cell r="C1737">
            <v>11005.342000000001</v>
          </cell>
          <cell r="D1737">
            <v>23.568000000000001</v>
          </cell>
          <cell r="G1737">
            <v>13430.186</v>
          </cell>
          <cell r="H1737">
            <v>-0.23100000000000001</v>
          </cell>
        </row>
        <row r="1738">
          <cell r="C1738">
            <v>11007.447</v>
          </cell>
          <cell r="D1738">
            <v>22.527000000000001</v>
          </cell>
          <cell r="G1738">
            <v>13435.067999999999</v>
          </cell>
          <cell r="H1738">
            <v>8.6999999999999994E-2</v>
          </cell>
        </row>
        <row r="1739">
          <cell r="C1739">
            <v>11009.698</v>
          </cell>
          <cell r="D1739">
            <v>21.423999999999999</v>
          </cell>
          <cell r="G1739">
            <v>13440.636</v>
          </cell>
          <cell r="H1739">
            <v>0.79500000000000004</v>
          </cell>
        </row>
        <row r="1740">
          <cell r="C1740">
            <v>11011.112999999999</v>
          </cell>
          <cell r="D1740">
            <v>20.699000000000002</v>
          </cell>
          <cell r="G1740">
            <v>13447.016</v>
          </cell>
          <cell r="H1740">
            <v>1.857</v>
          </cell>
        </row>
        <row r="1741">
          <cell r="C1741">
            <v>11012.261</v>
          </cell>
          <cell r="D1741">
            <v>20.061</v>
          </cell>
          <cell r="G1741">
            <v>13451.950999999999</v>
          </cell>
          <cell r="H1741">
            <v>2.9470000000000001</v>
          </cell>
        </row>
        <row r="1742">
          <cell r="C1742">
            <v>11014.477999999999</v>
          </cell>
          <cell r="D1742">
            <v>18.867999999999999</v>
          </cell>
          <cell r="G1742">
            <v>13456.825999999999</v>
          </cell>
          <cell r="H1742">
            <v>4.1849999999999996</v>
          </cell>
        </row>
        <row r="1743">
          <cell r="C1743">
            <v>11016.151</v>
          </cell>
          <cell r="D1743">
            <v>17.934000000000001</v>
          </cell>
          <cell r="G1743">
            <v>13478.472</v>
          </cell>
          <cell r="H1743">
            <v>8.6790000000000003</v>
          </cell>
        </row>
        <row r="1744">
          <cell r="C1744">
            <v>11018.444</v>
          </cell>
          <cell r="D1744">
            <v>16.622</v>
          </cell>
          <cell r="G1744">
            <v>13498.540999999999</v>
          </cell>
          <cell r="H1744">
            <v>12.657999999999999</v>
          </cell>
        </row>
        <row r="1745">
          <cell r="C1745">
            <v>11027.191999999999</v>
          </cell>
          <cell r="D1745">
            <v>12.335000000000001</v>
          </cell>
          <cell r="G1745">
            <v>13507.349</v>
          </cell>
          <cell r="H1745">
            <v>14.111000000000001</v>
          </cell>
        </row>
        <row r="1746">
          <cell r="C1746">
            <v>11040.86</v>
          </cell>
          <cell r="D1746">
            <v>8.5050000000000008</v>
          </cell>
          <cell r="G1746">
            <v>13513.936</v>
          </cell>
          <cell r="H1746">
            <v>15.098000000000001</v>
          </cell>
        </row>
        <row r="1747">
          <cell r="C1747">
            <v>11058.119000000001</v>
          </cell>
          <cell r="D1747">
            <v>6.2809999999999997</v>
          </cell>
          <cell r="G1747">
            <v>13519.745999999999</v>
          </cell>
          <cell r="H1747">
            <v>15.932</v>
          </cell>
        </row>
        <row r="1748">
          <cell r="C1748">
            <v>11080.039000000001</v>
          </cell>
          <cell r="D1748">
            <v>4.7030000000000003</v>
          </cell>
          <cell r="G1748">
            <v>13525.267</v>
          </cell>
          <cell r="H1748">
            <v>16.478999999999999</v>
          </cell>
        </row>
        <row r="1749">
          <cell r="C1749">
            <v>11082.326999999999</v>
          </cell>
          <cell r="D1749">
            <v>4.6269999999999998</v>
          </cell>
          <cell r="G1749">
            <v>13530.722</v>
          </cell>
          <cell r="H1749">
            <v>16.59</v>
          </cell>
        </row>
        <row r="1750">
          <cell r="C1750">
            <v>11084.759</v>
          </cell>
          <cell r="D1750">
            <v>4.4050000000000002</v>
          </cell>
          <cell r="G1750">
            <v>13535.85</v>
          </cell>
          <cell r="H1750">
            <v>16.503</v>
          </cell>
        </row>
        <row r="1751">
          <cell r="C1751">
            <v>11092.521000000001</v>
          </cell>
          <cell r="D1751">
            <v>3.4809999999999999</v>
          </cell>
          <cell r="G1751">
            <v>13542.275</v>
          </cell>
          <cell r="H1751">
            <v>16.015000000000001</v>
          </cell>
        </row>
        <row r="1752">
          <cell r="C1752">
            <v>11097.351000000001</v>
          </cell>
          <cell r="D1752">
            <v>2.7240000000000002</v>
          </cell>
          <cell r="G1752">
            <v>13549.739</v>
          </cell>
          <cell r="H1752">
            <v>15.07</v>
          </cell>
        </row>
        <row r="1753">
          <cell r="C1753">
            <v>11100.913</v>
          </cell>
          <cell r="D1753">
            <v>2.2490000000000001</v>
          </cell>
          <cell r="G1753">
            <v>13565.807000000001</v>
          </cell>
          <cell r="H1753">
            <v>12.978</v>
          </cell>
        </row>
        <row r="1754">
          <cell r="C1754">
            <v>11105.009</v>
          </cell>
          <cell r="D1754">
            <v>1.5780000000000001</v>
          </cell>
          <cell r="G1754">
            <v>13589.999</v>
          </cell>
          <cell r="H1754">
            <v>8.7319999999999993</v>
          </cell>
        </row>
        <row r="1755">
          <cell r="C1755">
            <v>11111.031000000001</v>
          </cell>
          <cell r="D1755">
            <v>0.52300000000000002</v>
          </cell>
          <cell r="G1755">
            <v>13611.785</v>
          </cell>
          <cell r="H1755">
            <v>5.1440000000000001</v>
          </cell>
        </row>
        <row r="1756">
          <cell r="C1756">
            <v>11116.191999999999</v>
          </cell>
          <cell r="D1756">
            <v>-0.52600000000000002</v>
          </cell>
          <cell r="G1756">
            <v>13622.602999999999</v>
          </cell>
          <cell r="H1756">
            <v>3.359</v>
          </cell>
        </row>
        <row r="1757">
          <cell r="C1757">
            <v>11119.395</v>
          </cell>
          <cell r="D1757">
            <v>-0.89800000000000002</v>
          </cell>
          <cell r="G1757">
            <v>13629.368</v>
          </cell>
          <cell r="H1757">
            <v>2.1019999999999999</v>
          </cell>
        </row>
        <row r="1758">
          <cell r="C1758">
            <v>11123.383</v>
          </cell>
          <cell r="D1758">
            <v>-1.4670000000000001</v>
          </cell>
          <cell r="G1758">
            <v>13634.971</v>
          </cell>
          <cell r="H1758">
            <v>1.105</v>
          </cell>
        </row>
        <row r="1759">
          <cell r="C1759">
            <v>11125.978999999999</v>
          </cell>
          <cell r="D1759">
            <v>-1.8720000000000001</v>
          </cell>
          <cell r="G1759">
            <v>13641.353999999999</v>
          </cell>
          <cell r="H1759">
            <v>0.214</v>
          </cell>
        </row>
        <row r="1760">
          <cell r="C1760">
            <v>11128.097</v>
          </cell>
          <cell r="D1760">
            <v>-2.048</v>
          </cell>
          <cell r="G1760">
            <v>13647.691999999999</v>
          </cell>
          <cell r="H1760">
            <v>-0.442</v>
          </cell>
        </row>
        <row r="1761">
          <cell r="C1761">
            <v>11131.023999999999</v>
          </cell>
          <cell r="D1761">
            <v>-2.1179999999999999</v>
          </cell>
          <cell r="G1761">
            <v>13654.599</v>
          </cell>
          <cell r="H1761">
            <v>-0.91500000000000004</v>
          </cell>
        </row>
        <row r="1762">
          <cell r="C1762">
            <v>11133.288</v>
          </cell>
          <cell r="D1762">
            <v>-2.109</v>
          </cell>
          <cell r="G1762">
            <v>13659.852999999999</v>
          </cell>
          <cell r="H1762">
            <v>-1.0900000000000001</v>
          </cell>
        </row>
        <row r="1763">
          <cell r="C1763">
            <v>11136.941000000001</v>
          </cell>
          <cell r="D1763">
            <v>-2.359</v>
          </cell>
          <cell r="G1763">
            <v>13667.489</v>
          </cell>
          <cell r="H1763">
            <v>-1.544</v>
          </cell>
        </row>
        <row r="1764">
          <cell r="C1764">
            <v>11139.913</v>
          </cell>
          <cell r="D1764">
            <v>-2.5640000000000001</v>
          </cell>
          <cell r="G1764">
            <v>13674.313</v>
          </cell>
          <cell r="H1764">
            <v>-1.6120000000000001</v>
          </cell>
        </row>
        <row r="1765">
          <cell r="C1765">
            <v>11142.540999999999</v>
          </cell>
          <cell r="D1765">
            <v>-2.6829999999999998</v>
          </cell>
          <cell r="G1765">
            <v>13679.880999999999</v>
          </cell>
          <cell r="H1765">
            <v>-1.2070000000000001</v>
          </cell>
        </row>
        <row r="1766">
          <cell r="C1766">
            <v>11144.57</v>
          </cell>
          <cell r="D1766">
            <v>-2.5299999999999998</v>
          </cell>
          <cell r="G1766">
            <v>13687.982</v>
          </cell>
          <cell r="H1766">
            <v>-0.747</v>
          </cell>
        </row>
        <row r="1767">
          <cell r="C1767">
            <v>11148.433999999999</v>
          </cell>
          <cell r="D1767">
            <v>-2.3290000000000002</v>
          </cell>
          <cell r="G1767">
            <v>13695.955</v>
          </cell>
          <cell r="H1767">
            <v>-0.38100000000000001</v>
          </cell>
        </row>
        <row r="1768">
          <cell r="C1768">
            <v>11153.95</v>
          </cell>
          <cell r="D1768">
            <v>-1.915</v>
          </cell>
          <cell r="G1768">
            <v>13703.97</v>
          </cell>
          <cell r="H1768">
            <v>0.28599999999999998</v>
          </cell>
        </row>
        <row r="1769">
          <cell r="C1769">
            <v>11155.589</v>
          </cell>
          <cell r="D1769">
            <v>-1.8220000000000001</v>
          </cell>
          <cell r="G1769">
            <v>13711.326999999999</v>
          </cell>
          <cell r="H1769">
            <v>1.165</v>
          </cell>
        </row>
        <row r="1770">
          <cell r="C1770">
            <v>11157.192999999999</v>
          </cell>
          <cell r="D1770">
            <v>-1.6830000000000001</v>
          </cell>
          <cell r="G1770">
            <v>13720.83</v>
          </cell>
          <cell r="H1770">
            <v>2.3940000000000001</v>
          </cell>
        </row>
        <row r="1771">
          <cell r="C1771">
            <v>11159.698</v>
          </cell>
          <cell r="D1771">
            <v>-1.444</v>
          </cell>
          <cell r="G1771">
            <v>13731.4</v>
          </cell>
          <cell r="H1771">
            <v>3.2959999999999998</v>
          </cell>
        </row>
        <row r="1772">
          <cell r="C1772">
            <v>11161.944</v>
          </cell>
          <cell r="D1772">
            <v>-1.141</v>
          </cell>
          <cell r="G1772">
            <v>13759.942999999999</v>
          </cell>
          <cell r="H1772">
            <v>4.2469999999999999</v>
          </cell>
        </row>
        <row r="1773">
          <cell r="C1773">
            <v>11164.686</v>
          </cell>
          <cell r="D1773">
            <v>-0.78200000000000003</v>
          </cell>
          <cell r="G1773">
            <v>13773.291999999999</v>
          </cell>
          <cell r="H1773">
            <v>3.9140000000000001</v>
          </cell>
        </row>
        <row r="1774">
          <cell r="C1774">
            <v>11167.43</v>
          </cell>
          <cell r="D1774">
            <v>-0.33300000000000002</v>
          </cell>
          <cell r="G1774">
            <v>13780.652</v>
          </cell>
          <cell r="H1774">
            <v>3.456</v>
          </cell>
        </row>
        <row r="1775">
          <cell r="C1775">
            <v>11169.567999999999</v>
          </cell>
          <cell r="D1775">
            <v>-0.114</v>
          </cell>
          <cell r="G1775">
            <v>13788.195</v>
          </cell>
          <cell r="H1775">
            <v>3.395</v>
          </cell>
        </row>
        <row r="1776">
          <cell r="C1776">
            <v>11171.558999999999</v>
          </cell>
          <cell r="D1776">
            <v>0.20100000000000001</v>
          </cell>
          <cell r="G1776">
            <v>13794.620999999999</v>
          </cell>
          <cell r="H1776">
            <v>2.819</v>
          </cell>
        </row>
        <row r="1777">
          <cell r="C1777">
            <v>11173.423000000001</v>
          </cell>
          <cell r="D1777">
            <v>0.52300000000000002</v>
          </cell>
          <cell r="G1777">
            <v>13799.867</v>
          </cell>
          <cell r="H1777">
            <v>2.194</v>
          </cell>
        </row>
        <row r="1778">
          <cell r="C1778">
            <v>11175.316999999999</v>
          </cell>
          <cell r="D1778">
            <v>0.93700000000000006</v>
          </cell>
          <cell r="G1778">
            <v>13807.21</v>
          </cell>
          <cell r="H1778">
            <v>1.3779999999999999</v>
          </cell>
        </row>
        <row r="1779">
          <cell r="C1779">
            <v>11181.584000000001</v>
          </cell>
          <cell r="D1779">
            <v>2.1030000000000002</v>
          </cell>
          <cell r="G1779">
            <v>13813.790999999999</v>
          </cell>
          <cell r="H1779">
            <v>0.86699999999999999</v>
          </cell>
        </row>
        <row r="1780">
          <cell r="C1780">
            <v>11187.806</v>
          </cell>
          <cell r="D1780">
            <v>3.1160000000000001</v>
          </cell>
          <cell r="G1780">
            <v>13818.663</v>
          </cell>
          <cell r="H1780">
            <v>0.56999999999999995</v>
          </cell>
        </row>
        <row r="1781">
          <cell r="C1781">
            <v>11192.159</v>
          </cell>
          <cell r="D1781">
            <v>3.6150000000000002</v>
          </cell>
          <cell r="G1781">
            <v>13824.411</v>
          </cell>
          <cell r="H1781">
            <v>0.30599999999999999</v>
          </cell>
        </row>
        <row r="1782">
          <cell r="C1782">
            <v>11196.248</v>
          </cell>
          <cell r="D1782">
            <v>3.8580000000000001</v>
          </cell>
          <cell r="G1782">
            <v>13829.415999999999</v>
          </cell>
          <cell r="H1782">
            <v>-0.105</v>
          </cell>
        </row>
        <row r="1783">
          <cell r="C1783">
            <v>11203.975</v>
          </cell>
          <cell r="D1783">
            <v>3.7749999999999999</v>
          </cell>
          <cell r="G1783">
            <v>13836.574000000001</v>
          </cell>
          <cell r="H1783">
            <v>-0.45700000000000002</v>
          </cell>
        </row>
        <row r="1784">
          <cell r="C1784">
            <v>11212.771000000001</v>
          </cell>
          <cell r="D1784">
            <v>2.984</v>
          </cell>
          <cell r="G1784">
            <v>13842.11</v>
          </cell>
          <cell r="H1784">
            <v>-0.65400000000000003</v>
          </cell>
        </row>
        <row r="1785">
          <cell r="C1785">
            <v>11215.191999999999</v>
          </cell>
          <cell r="D1785">
            <v>2.6440000000000001</v>
          </cell>
          <cell r="G1785">
            <v>13846.888000000001</v>
          </cell>
          <cell r="H1785">
            <v>-0.76200000000000001</v>
          </cell>
        </row>
        <row r="1786">
          <cell r="C1786">
            <v>11217.679</v>
          </cell>
          <cell r="D1786">
            <v>2.194</v>
          </cell>
          <cell r="G1786">
            <v>13851.448</v>
          </cell>
          <cell r="H1786">
            <v>-0.95399999999999996</v>
          </cell>
        </row>
        <row r="1787">
          <cell r="C1787">
            <v>11219.351000000001</v>
          </cell>
          <cell r="D1787">
            <v>1.998</v>
          </cell>
          <cell r="G1787">
            <v>13857.503000000001</v>
          </cell>
          <cell r="H1787">
            <v>-1.419</v>
          </cell>
        </row>
        <row r="1788">
          <cell r="C1788">
            <v>11221.907999999999</v>
          </cell>
          <cell r="D1788">
            <v>1.6020000000000001</v>
          </cell>
          <cell r="G1788">
            <v>13863.209000000001</v>
          </cell>
          <cell r="H1788">
            <v>-1.8440000000000001</v>
          </cell>
        </row>
        <row r="1789">
          <cell r="C1789">
            <v>11223.948</v>
          </cell>
          <cell r="D1789">
            <v>1.347</v>
          </cell>
          <cell r="G1789">
            <v>13870.415000000001</v>
          </cell>
          <cell r="H1789">
            <v>-2.0840000000000001</v>
          </cell>
        </row>
        <row r="1790">
          <cell r="C1790">
            <v>11226.322</v>
          </cell>
          <cell r="D1790">
            <v>1.073</v>
          </cell>
          <cell r="G1790">
            <v>13875.915000000001</v>
          </cell>
          <cell r="H1790">
            <v>-2.3740000000000001</v>
          </cell>
        </row>
        <row r="1791">
          <cell r="C1791">
            <v>11228.291999999999</v>
          </cell>
          <cell r="D1791">
            <v>0.90300000000000002</v>
          </cell>
          <cell r="G1791">
            <v>13882.396000000001</v>
          </cell>
          <cell r="H1791">
            <v>-2.484</v>
          </cell>
        </row>
        <row r="1792">
          <cell r="C1792">
            <v>11230.142</v>
          </cell>
          <cell r="D1792">
            <v>0.72</v>
          </cell>
          <cell r="G1792">
            <v>13892.197</v>
          </cell>
          <cell r="H1792">
            <v>-2.9620000000000002</v>
          </cell>
        </row>
        <row r="1793">
          <cell r="C1793">
            <v>11232.134</v>
          </cell>
          <cell r="D1793">
            <v>0.624</v>
          </cell>
          <cell r="G1793">
            <v>13903.594999999999</v>
          </cell>
          <cell r="H1793">
            <v>-3.012</v>
          </cell>
        </row>
        <row r="1794">
          <cell r="C1794">
            <v>11234.7</v>
          </cell>
          <cell r="D1794">
            <v>0.53500000000000003</v>
          </cell>
          <cell r="G1794">
            <v>13920.78</v>
          </cell>
          <cell r="H1794">
            <v>-2.89</v>
          </cell>
        </row>
        <row r="1795">
          <cell r="C1795">
            <v>11238.716</v>
          </cell>
          <cell r="D1795">
            <v>0.55600000000000005</v>
          </cell>
          <cell r="G1795">
            <v>13928.304</v>
          </cell>
          <cell r="H1795">
            <v>-2.665</v>
          </cell>
        </row>
        <row r="1796">
          <cell r="C1796">
            <v>11242.485000000001</v>
          </cell>
          <cell r="D1796">
            <v>0.49399999999999999</v>
          </cell>
          <cell r="G1796">
            <v>13940.682000000001</v>
          </cell>
          <cell r="H1796">
            <v>-3.4390000000000001</v>
          </cell>
        </row>
        <row r="1797">
          <cell r="C1797">
            <v>11248.589</v>
          </cell>
          <cell r="D1797">
            <v>0.49199999999999999</v>
          </cell>
          <cell r="G1797">
            <v>13975.674999999999</v>
          </cell>
          <cell r="H1797">
            <v>-3.8479999999999999</v>
          </cell>
        </row>
        <row r="1798">
          <cell r="C1798">
            <v>11252.976000000001</v>
          </cell>
          <cell r="D1798">
            <v>0.34100000000000003</v>
          </cell>
          <cell r="G1798">
            <v>14015.993</v>
          </cell>
          <cell r="H1798">
            <v>-3.9649999999999999</v>
          </cell>
        </row>
        <row r="1799">
          <cell r="C1799">
            <v>11254.795</v>
          </cell>
          <cell r="D1799">
            <v>0.34200000000000003</v>
          </cell>
          <cell r="G1799">
            <v>14052.593000000001</v>
          </cell>
          <cell r="H1799">
            <v>-4.3120000000000003</v>
          </cell>
        </row>
        <row r="1800">
          <cell r="C1800">
            <v>11256.832</v>
          </cell>
          <cell r="D1800">
            <v>0.44</v>
          </cell>
          <cell r="G1800">
            <v>14082.423000000001</v>
          </cell>
          <cell r="H1800">
            <v>-4.0869999999999997</v>
          </cell>
        </row>
        <row r="1801">
          <cell r="C1801">
            <v>11259.191999999999</v>
          </cell>
          <cell r="D1801">
            <v>0.59299999999999997</v>
          </cell>
          <cell r="G1801">
            <v>14101.166999999999</v>
          </cell>
          <cell r="H1801">
            <v>-3.5960000000000001</v>
          </cell>
        </row>
        <row r="1802">
          <cell r="C1802">
            <v>11262.144</v>
          </cell>
          <cell r="D1802">
            <v>0.752</v>
          </cell>
          <cell r="G1802">
            <v>14106.602999999999</v>
          </cell>
          <cell r="H1802">
            <v>-3.552</v>
          </cell>
        </row>
        <row r="1803">
          <cell r="C1803">
            <v>11263.513000000001</v>
          </cell>
          <cell r="D1803">
            <v>0.76500000000000001</v>
          </cell>
          <cell r="G1803">
            <v>14111.896000000001</v>
          </cell>
          <cell r="H1803">
            <v>-3.68</v>
          </cell>
        </row>
        <row r="1804">
          <cell r="C1804">
            <v>11266.776</v>
          </cell>
          <cell r="D1804">
            <v>0.99099999999999999</v>
          </cell>
          <cell r="G1804">
            <v>14117.933000000001</v>
          </cell>
          <cell r="H1804">
            <v>-3.7269999999999999</v>
          </cell>
        </row>
        <row r="1805">
          <cell r="C1805">
            <v>11269.464</v>
          </cell>
          <cell r="D1805">
            <v>1.1539999999999999</v>
          </cell>
          <cell r="G1805">
            <v>14124.103999999999</v>
          </cell>
          <cell r="H1805">
            <v>-3.95</v>
          </cell>
        </row>
        <row r="1806">
          <cell r="C1806">
            <v>11272.41</v>
          </cell>
          <cell r="D1806">
            <v>1.304</v>
          </cell>
          <cell r="G1806">
            <v>14130.123</v>
          </cell>
          <cell r="H1806">
            <v>-3.9849999999999999</v>
          </cell>
        </row>
        <row r="1807">
          <cell r="C1807">
            <v>11275.61</v>
          </cell>
          <cell r="D1807">
            <v>1.446</v>
          </cell>
          <cell r="G1807">
            <v>14135.284</v>
          </cell>
          <cell r="H1807">
            <v>-3.9470000000000001</v>
          </cell>
        </row>
        <row r="1808">
          <cell r="C1808">
            <v>11278.057000000001</v>
          </cell>
          <cell r="D1808">
            <v>1.56</v>
          </cell>
          <cell r="G1808">
            <v>14142.003000000001</v>
          </cell>
          <cell r="H1808">
            <v>-3.907</v>
          </cell>
        </row>
        <row r="1809">
          <cell r="C1809">
            <v>11280.616</v>
          </cell>
          <cell r="D1809">
            <v>1.915</v>
          </cell>
          <cell r="G1809">
            <v>14146.554</v>
          </cell>
          <cell r="H1809">
            <v>-3.7770000000000001</v>
          </cell>
        </row>
        <row r="1810">
          <cell r="C1810">
            <v>11284.52</v>
          </cell>
          <cell r="D1810">
            <v>2.4060000000000001</v>
          </cell>
          <cell r="G1810">
            <v>14151.23</v>
          </cell>
          <cell r="H1810">
            <v>-3.5619999999999998</v>
          </cell>
        </row>
        <row r="1811">
          <cell r="C1811">
            <v>11288.509</v>
          </cell>
          <cell r="D1811">
            <v>2.8690000000000002</v>
          </cell>
          <cell r="G1811">
            <v>14154.183000000001</v>
          </cell>
          <cell r="H1811">
            <v>-3.403</v>
          </cell>
        </row>
        <row r="1812">
          <cell r="C1812">
            <v>11296.517</v>
          </cell>
          <cell r="D1812">
            <v>3.448</v>
          </cell>
          <cell r="G1812">
            <v>14154.195</v>
          </cell>
          <cell r="H1812">
            <v>-3.9540000000000002</v>
          </cell>
        </row>
        <row r="1813">
          <cell r="C1813">
            <v>11307.712</v>
          </cell>
          <cell r="D1813">
            <v>3.3780000000000001</v>
          </cell>
          <cell r="G1813">
            <v>14165.058999999999</v>
          </cell>
          <cell r="H1813">
            <v>-3.5880000000000001</v>
          </cell>
        </row>
        <row r="1814">
          <cell r="C1814">
            <v>11312.498</v>
          </cell>
          <cell r="D1814">
            <v>3.4220000000000002</v>
          </cell>
          <cell r="G1814">
            <v>14173.927</v>
          </cell>
          <cell r="H1814">
            <v>-2.8010000000000002</v>
          </cell>
        </row>
        <row r="1815">
          <cell r="C1815">
            <v>11315.433999999999</v>
          </cell>
          <cell r="D1815">
            <v>3.5019999999999998</v>
          </cell>
          <cell r="G1815">
            <v>14183.852999999999</v>
          </cell>
          <cell r="H1815">
            <v>-2.1349999999999998</v>
          </cell>
        </row>
        <row r="1816">
          <cell r="C1816">
            <v>11318.31</v>
          </cell>
          <cell r="D1816">
            <v>3.57</v>
          </cell>
          <cell r="G1816">
            <v>14192.076999999999</v>
          </cell>
          <cell r="H1816">
            <v>-1.655</v>
          </cell>
        </row>
        <row r="1817">
          <cell r="C1817">
            <v>11320.414000000001</v>
          </cell>
          <cell r="D1817">
            <v>3.5779999999999998</v>
          </cell>
          <cell r="G1817">
            <v>14208.323</v>
          </cell>
          <cell r="H1817">
            <v>-0.24099999999999999</v>
          </cell>
        </row>
        <row r="1818">
          <cell r="C1818">
            <v>11322.924000000001</v>
          </cell>
          <cell r="D1818">
            <v>3.4729999999999999</v>
          </cell>
          <cell r="G1818">
            <v>14226.902</v>
          </cell>
          <cell r="H1818">
            <v>1.373</v>
          </cell>
        </row>
        <row r="1819">
          <cell r="C1819">
            <v>11325.960999999999</v>
          </cell>
          <cell r="D1819">
            <v>3.4060000000000001</v>
          </cell>
          <cell r="G1819">
            <v>14241.486000000001</v>
          </cell>
          <cell r="H1819">
            <v>1.948</v>
          </cell>
        </row>
        <row r="1820">
          <cell r="C1820">
            <v>11337.493</v>
          </cell>
          <cell r="D1820">
            <v>2.895</v>
          </cell>
          <cell r="G1820">
            <v>14247.753000000001</v>
          </cell>
          <cell r="H1820">
            <v>2.125</v>
          </cell>
        </row>
        <row r="1821">
          <cell r="C1821">
            <v>11352.413</v>
          </cell>
          <cell r="D1821">
            <v>2.4609999999999999</v>
          </cell>
          <cell r="G1821">
            <v>14253.584999999999</v>
          </cell>
          <cell r="H1821">
            <v>2.3220000000000001</v>
          </cell>
        </row>
        <row r="1822">
          <cell r="C1822">
            <v>11354.303</v>
          </cell>
          <cell r="D1822">
            <v>2.2909999999999999</v>
          </cell>
          <cell r="G1822">
            <v>14258.282999999999</v>
          </cell>
          <cell r="H1822">
            <v>2.2170000000000001</v>
          </cell>
        </row>
        <row r="1823">
          <cell r="C1823">
            <v>11355.512000000001</v>
          </cell>
          <cell r="D1823">
            <v>2.4889999999999999</v>
          </cell>
          <cell r="G1823">
            <v>14267.112999999999</v>
          </cell>
          <cell r="H1823">
            <v>2.0110000000000001</v>
          </cell>
        </row>
        <row r="1824">
          <cell r="C1824">
            <v>11356.004000000001</v>
          </cell>
          <cell r="D1824">
            <v>2.5259999999999998</v>
          </cell>
          <cell r="G1824">
            <v>14273.589</v>
          </cell>
          <cell r="H1824">
            <v>1.8620000000000001</v>
          </cell>
        </row>
        <row r="1825">
          <cell r="C1825">
            <v>11369.182000000001</v>
          </cell>
          <cell r="D1825">
            <v>2.6850000000000001</v>
          </cell>
          <cell r="G1825">
            <v>14306.064</v>
          </cell>
          <cell r="H1825">
            <v>0.67400000000000004</v>
          </cell>
        </row>
        <row r="1826">
          <cell r="C1826">
            <v>11383.554</v>
          </cell>
          <cell r="D1826">
            <v>3.5</v>
          </cell>
          <cell r="G1826">
            <v>14343.297</v>
          </cell>
          <cell r="H1826">
            <v>-0.34399999999999997</v>
          </cell>
        </row>
        <row r="1827">
          <cell r="C1827">
            <v>11385.645</v>
          </cell>
          <cell r="D1827">
            <v>3.7010000000000001</v>
          </cell>
          <cell r="G1827">
            <v>14364.257</v>
          </cell>
          <cell r="H1827">
            <v>-0.88300000000000001</v>
          </cell>
        </row>
        <row r="1828">
          <cell r="C1828">
            <v>11388</v>
          </cell>
          <cell r="D1828">
            <v>3.8719999999999999</v>
          </cell>
          <cell r="G1828">
            <v>14370.303</v>
          </cell>
          <cell r="H1828">
            <v>-0.88600000000000001</v>
          </cell>
        </row>
        <row r="1829">
          <cell r="C1829">
            <v>11390.718000000001</v>
          </cell>
          <cell r="D1829">
            <v>4.016</v>
          </cell>
          <cell r="G1829">
            <v>14377.145</v>
          </cell>
          <cell r="H1829">
            <v>-0.79600000000000004</v>
          </cell>
        </row>
        <row r="1830">
          <cell r="C1830">
            <v>11393.083000000001</v>
          </cell>
          <cell r="D1830">
            <v>4.2169999999999996</v>
          </cell>
          <cell r="G1830">
            <v>14384.076999999999</v>
          </cell>
          <cell r="H1830">
            <v>-0.78200000000000003</v>
          </cell>
        </row>
        <row r="1831">
          <cell r="C1831">
            <v>11395.093000000001</v>
          </cell>
          <cell r="D1831">
            <v>4.2649999999999997</v>
          </cell>
          <cell r="G1831">
            <v>14404.643</v>
          </cell>
          <cell r="H1831">
            <v>-0.83</v>
          </cell>
        </row>
        <row r="1832">
          <cell r="C1832">
            <v>11399.084000000001</v>
          </cell>
          <cell r="D1832">
            <v>4.38</v>
          </cell>
          <cell r="G1832">
            <v>14425.235000000001</v>
          </cell>
          <cell r="H1832">
            <v>-1.2569999999999999</v>
          </cell>
        </row>
        <row r="1833">
          <cell r="C1833">
            <v>11402.418</v>
          </cell>
          <cell r="D1833">
            <v>4.5190000000000001</v>
          </cell>
          <cell r="G1833">
            <v>14445.69</v>
          </cell>
          <cell r="H1833">
            <v>-1.6279999999999999</v>
          </cell>
        </row>
        <row r="1834">
          <cell r="C1834">
            <v>11404.521000000001</v>
          </cell>
          <cell r="D1834">
            <v>4.6040000000000001</v>
          </cell>
          <cell r="G1834">
            <v>14470.438</v>
          </cell>
          <cell r="H1834">
            <v>-1.8340000000000001</v>
          </cell>
        </row>
        <row r="1835">
          <cell r="C1835">
            <v>11406.891</v>
          </cell>
          <cell r="D1835">
            <v>4.6769999999999996</v>
          </cell>
          <cell r="G1835">
            <v>14496.184999999999</v>
          </cell>
          <cell r="H1835">
            <v>-2.9409999999999998</v>
          </cell>
        </row>
        <row r="1836">
          <cell r="C1836">
            <v>11409.564</v>
          </cell>
          <cell r="D1836">
            <v>4.7670000000000003</v>
          </cell>
          <cell r="G1836">
            <v>14523.572</v>
          </cell>
          <cell r="H1836">
            <v>-4.2729999999999997</v>
          </cell>
        </row>
        <row r="1837">
          <cell r="C1837">
            <v>11411.757</v>
          </cell>
          <cell r="D1837">
            <v>4.8319999999999999</v>
          </cell>
          <cell r="G1837">
            <v>14539.893</v>
          </cell>
          <cell r="H1837">
            <v>-5.3540000000000001</v>
          </cell>
        </row>
        <row r="1838">
          <cell r="C1838">
            <v>11414.027</v>
          </cell>
          <cell r="D1838">
            <v>4.9180000000000001</v>
          </cell>
          <cell r="G1838">
            <v>14546.790999999999</v>
          </cell>
          <cell r="H1838">
            <v>-5.6260000000000003</v>
          </cell>
        </row>
        <row r="1839">
          <cell r="C1839">
            <v>11417.575000000001</v>
          </cell>
          <cell r="D1839">
            <v>5.03</v>
          </cell>
          <cell r="G1839">
            <v>14555.11</v>
          </cell>
          <cell r="H1839">
            <v>-6.1210000000000004</v>
          </cell>
        </row>
        <row r="1840">
          <cell r="C1840">
            <v>11421.936</v>
          </cell>
          <cell r="D1840">
            <v>5.1630000000000003</v>
          </cell>
          <cell r="G1840">
            <v>14563.483</v>
          </cell>
          <cell r="H1840">
            <v>-6.4619999999999997</v>
          </cell>
        </row>
        <row r="1841">
          <cell r="C1841">
            <v>11425.95</v>
          </cell>
          <cell r="D1841">
            <v>5.2249999999999996</v>
          </cell>
          <cell r="G1841">
            <v>14568.716</v>
          </cell>
          <cell r="H1841">
            <v>-6.66</v>
          </cell>
        </row>
        <row r="1842">
          <cell r="C1842">
            <v>11429.540999999999</v>
          </cell>
          <cell r="D1842">
            <v>5.28</v>
          </cell>
          <cell r="G1842">
            <v>14577.187</v>
          </cell>
          <cell r="H1842">
            <v>-6.9139999999999997</v>
          </cell>
        </row>
        <row r="1843">
          <cell r="C1843">
            <v>11432.843999999999</v>
          </cell>
          <cell r="D1843">
            <v>5.3010000000000002</v>
          </cell>
          <cell r="G1843">
            <v>14586.834999999999</v>
          </cell>
          <cell r="H1843">
            <v>-7.18</v>
          </cell>
        </row>
        <row r="1844">
          <cell r="C1844">
            <v>11436.494000000001</v>
          </cell>
          <cell r="D1844">
            <v>5.25</v>
          </cell>
          <cell r="G1844">
            <v>14596.495999999999</v>
          </cell>
          <cell r="H1844">
            <v>-7.2080000000000002</v>
          </cell>
        </row>
        <row r="1845">
          <cell r="C1845">
            <v>11442.428</v>
          </cell>
          <cell r="D1845">
            <v>5.0609999999999999</v>
          </cell>
          <cell r="G1845">
            <v>14603.708000000001</v>
          </cell>
          <cell r="H1845">
            <v>-7.16</v>
          </cell>
        </row>
        <row r="1846">
          <cell r="C1846">
            <v>11455.65</v>
          </cell>
          <cell r="D1846">
            <v>4.5590000000000002</v>
          </cell>
          <cell r="G1846">
            <v>14610.901</v>
          </cell>
          <cell r="H1846">
            <v>-7.0250000000000004</v>
          </cell>
        </row>
        <row r="1847">
          <cell r="C1847">
            <v>11468.431</v>
          </cell>
          <cell r="D1847">
            <v>4.3220000000000001</v>
          </cell>
          <cell r="G1847">
            <v>14617.56</v>
          </cell>
          <cell r="H1847">
            <v>-6.7220000000000004</v>
          </cell>
        </row>
        <row r="1848">
          <cell r="C1848">
            <v>11516.433999999999</v>
          </cell>
          <cell r="D1848">
            <v>4.0439999999999996</v>
          </cell>
          <cell r="G1848">
            <v>14626.116</v>
          </cell>
          <cell r="H1848">
            <v>-6.391</v>
          </cell>
        </row>
        <row r="1849">
          <cell r="C1849">
            <v>11543.777</v>
          </cell>
          <cell r="D1849">
            <v>3.7069999999999999</v>
          </cell>
          <cell r="G1849">
            <v>14634.737999999999</v>
          </cell>
          <cell r="H1849">
            <v>-5.7750000000000004</v>
          </cell>
        </row>
        <row r="1850">
          <cell r="C1850">
            <v>11568.794</v>
          </cell>
          <cell r="D1850">
            <v>0.94899999999999995</v>
          </cell>
          <cell r="G1850">
            <v>14645.455</v>
          </cell>
          <cell r="H1850">
            <v>-4.8840000000000003</v>
          </cell>
        </row>
        <row r="1851">
          <cell r="C1851">
            <v>11585.566999999999</v>
          </cell>
          <cell r="D1851">
            <v>-5.0019999999999998</v>
          </cell>
          <cell r="G1851">
            <v>14654.07</v>
          </cell>
          <cell r="H1851">
            <v>-4.4720000000000004</v>
          </cell>
        </row>
        <row r="1852">
          <cell r="C1852">
            <v>11591.754999999999</v>
          </cell>
          <cell r="D1852">
            <v>-8.3219999999999992</v>
          </cell>
          <cell r="G1852">
            <v>14668.672</v>
          </cell>
          <cell r="H1852">
            <v>-3.488</v>
          </cell>
        </row>
        <row r="1853">
          <cell r="C1853">
            <v>11600.819</v>
          </cell>
          <cell r="D1853">
            <v>-14.253</v>
          </cell>
          <cell r="G1853">
            <v>14681.869000000001</v>
          </cell>
          <cell r="H1853">
            <v>-2.6819999999999999</v>
          </cell>
        </row>
        <row r="1854">
          <cell r="C1854">
            <v>11602.978999999999</v>
          </cell>
          <cell r="D1854">
            <v>-15.884</v>
          </cell>
          <cell r="G1854">
            <v>14687.322</v>
          </cell>
          <cell r="H1854">
            <v>-2.5539999999999998</v>
          </cell>
        </row>
        <row r="1855">
          <cell r="C1855">
            <v>11604.445</v>
          </cell>
          <cell r="D1855">
            <v>-16.974</v>
          </cell>
          <cell r="G1855">
            <v>14692.531999999999</v>
          </cell>
          <cell r="H1855">
            <v>-2.5009999999999999</v>
          </cell>
        </row>
        <row r="1856">
          <cell r="C1856">
            <v>11605.873</v>
          </cell>
          <cell r="D1856">
            <v>-17.952999999999999</v>
          </cell>
          <cell r="G1856">
            <v>14699.189</v>
          </cell>
          <cell r="H1856">
            <v>-2.4329999999999998</v>
          </cell>
        </row>
        <row r="1857">
          <cell r="C1857">
            <v>11607.402</v>
          </cell>
          <cell r="D1857">
            <v>-18.989000000000001</v>
          </cell>
          <cell r="G1857">
            <v>14704.849</v>
          </cell>
          <cell r="H1857">
            <v>-2.448</v>
          </cell>
        </row>
        <row r="1858">
          <cell r="C1858">
            <v>11609.164000000001</v>
          </cell>
          <cell r="D1858">
            <v>-20.006</v>
          </cell>
          <cell r="G1858">
            <v>14729.358</v>
          </cell>
          <cell r="H1858">
            <v>-2.169</v>
          </cell>
        </row>
        <row r="1859">
          <cell r="C1859">
            <v>11610.966</v>
          </cell>
          <cell r="D1859">
            <v>-21.041</v>
          </cell>
          <cell r="G1859">
            <v>14746.174000000001</v>
          </cell>
          <cell r="H1859">
            <v>-2.0539999999999998</v>
          </cell>
        </row>
        <row r="1860">
          <cell r="C1860">
            <v>11612.805</v>
          </cell>
          <cell r="D1860">
            <v>-22.132000000000001</v>
          </cell>
          <cell r="G1860">
            <v>14775.166999999999</v>
          </cell>
          <cell r="H1860">
            <v>-2.3039999999999998</v>
          </cell>
        </row>
        <row r="1861">
          <cell r="C1861">
            <v>11615.262000000001</v>
          </cell>
          <cell r="D1861">
            <v>-23.212</v>
          </cell>
          <cell r="G1861">
            <v>14782.35</v>
          </cell>
          <cell r="H1861">
            <v>-2.9180000000000001</v>
          </cell>
        </row>
        <row r="1862">
          <cell r="C1862">
            <v>11617.501</v>
          </cell>
          <cell r="D1862">
            <v>-24.074999999999999</v>
          </cell>
          <cell r="G1862">
            <v>14786.553</v>
          </cell>
          <cell r="H1862">
            <v>-3.1219999999999999</v>
          </cell>
        </row>
        <row r="1863">
          <cell r="C1863">
            <v>11619.419</v>
          </cell>
          <cell r="D1863">
            <v>-24.587</v>
          </cell>
          <cell r="G1863">
            <v>14791.624</v>
          </cell>
          <cell r="H1863">
            <v>-3.3109999999999999</v>
          </cell>
        </row>
        <row r="1864">
          <cell r="C1864">
            <v>11622.151</v>
          </cell>
          <cell r="D1864">
            <v>-25.312000000000001</v>
          </cell>
          <cell r="G1864">
            <v>14798.412</v>
          </cell>
          <cell r="H1864">
            <v>-3.7450000000000001</v>
          </cell>
        </row>
        <row r="1865">
          <cell r="C1865">
            <v>11625.111999999999</v>
          </cell>
          <cell r="D1865">
            <v>-25.719000000000001</v>
          </cell>
          <cell r="G1865">
            <v>14804.797</v>
          </cell>
          <cell r="H1865">
            <v>-4.2729999999999997</v>
          </cell>
        </row>
        <row r="1866">
          <cell r="C1866">
            <v>11627.870999999999</v>
          </cell>
          <cell r="D1866">
            <v>-26.041</v>
          </cell>
          <cell r="G1866">
            <v>14808.331</v>
          </cell>
          <cell r="H1866">
            <v>-4.5380000000000003</v>
          </cell>
        </row>
        <row r="1867">
          <cell r="C1867">
            <v>11630.315000000001</v>
          </cell>
          <cell r="D1867">
            <v>-25.937000000000001</v>
          </cell>
          <cell r="G1867">
            <v>14811.787</v>
          </cell>
          <cell r="H1867">
            <v>-4.694</v>
          </cell>
        </row>
        <row r="1868">
          <cell r="C1868">
            <v>11632.214</v>
          </cell>
          <cell r="D1868">
            <v>-25.789000000000001</v>
          </cell>
          <cell r="G1868">
            <v>14814.91</v>
          </cell>
          <cell r="H1868">
            <v>-4.8479999999999999</v>
          </cell>
        </row>
        <row r="1869">
          <cell r="C1869">
            <v>11633.986999999999</v>
          </cell>
          <cell r="D1869">
            <v>-25.599</v>
          </cell>
          <cell r="G1869">
            <v>14822.028</v>
          </cell>
          <cell r="H1869">
            <v>-5.157</v>
          </cell>
        </row>
        <row r="1870">
          <cell r="C1870">
            <v>11636.482</v>
          </cell>
          <cell r="D1870">
            <v>-25.123999999999999</v>
          </cell>
          <cell r="G1870">
            <v>14831.557000000001</v>
          </cell>
          <cell r="H1870">
            <v>-5.5540000000000003</v>
          </cell>
        </row>
        <row r="1871">
          <cell r="C1871">
            <v>11640.133</v>
          </cell>
          <cell r="D1871">
            <v>-24.218</v>
          </cell>
          <cell r="G1871">
            <v>14837.942999999999</v>
          </cell>
          <cell r="H1871">
            <v>-5.7889999999999997</v>
          </cell>
        </row>
        <row r="1872">
          <cell r="C1872">
            <v>11643.290999999999</v>
          </cell>
          <cell r="D1872">
            <v>-23.067</v>
          </cell>
          <cell r="G1872">
            <v>14841.916999999999</v>
          </cell>
          <cell r="H1872">
            <v>-5.8540000000000001</v>
          </cell>
        </row>
        <row r="1873">
          <cell r="C1873">
            <v>11645.825999999999</v>
          </cell>
          <cell r="D1873">
            <v>-21.998000000000001</v>
          </cell>
          <cell r="G1873">
            <v>14846.136</v>
          </cell>
          <cell r="H1873">
            <v>-5.9</v>
          </cell>
        </row>
        <row r="1874">
          <cell r="C1874">
            <v>11648.047</v>
          </cell>
          <cell r="D1874">
            <v>-20.715</v>
          </cell>
          <cell r="G1874">
            <v>14852.96</v>
          </cell>
          <cell r="H1874">
            <v>-6.0780000000000003</v>
          </cell>
        </row>
        <row r="1875">
          <cell r="C1875">
            <v>11650.868</v>
          </cell>
          <cell r="D1875">
            <v>-19.071999999999999</v>
          </cell>
          <cell r="G1875">
            <v>14862.594999999999</v>
          </cell>
          <cell r="H1875">
            <v>-6.2750000000000004</v>
          </cell>
        </row>
        <row r="1876">
          <cell r="C1876">
            <v>11657.48</v>
          </cell>
          <cell r="D1876">
            <v>-15.489000000000001</v>
          </cell>
          <cell r="G1876">
            <v>14869.429</v>
          </cell>
          <cell r="H1876">
            <v>-6.3710000000000004</v>
          </cell>
        </row>
        <row r="1877">
          <cell r="C1877">
            <v>11664.279</v>
          </cell>
          <cell r="D1877">
            <v>-12.635</v>
          </cell>
          <cell r="G1877">
            <v>14876.128000000001</v>
          </cell>
          <cell r="H1877">
            <v>-6.4459999999999997</v>
          </cell>
        </row>
        <row r="1878">
          <cell r="C1878">
            <v>11672.128000000001</v>
          </cell>
          <cell r="D1878">
            <v>-9.8729999999999993</v>
          </cell>
          <cell r="G1878">
            <v>14882.062</v>
          </cell>
          <cell r="H1878">
            <v>-6.51</v>
          </cell>
        </row>
        <row r="1879">
          <cell r="C1879">
            <v>11680.441999999999</v>
          </cell>
          <cell r="D1879">
            <v>-8.1050000000000004</v>
          </cell>
          <cell r="G1879">
            <v>14886.852000000001</v>
          </cell>
          <cell r="H1879">
            <v>-6.5330000000000004</v>
          </cell>
        </row>
        <row r="1880">
          <cell r="C1880">
            <v>11691.4</v>
          </cell>
          <cell r="D1880">
            <v>-7.4109999999999996</v>
          </cell>
          <cell r="G1880">
            <v>14891.929</v>
          </cell>
          <cell r="H1880">
            <v>-6.46</v>
          </cell>
        </row>
        <row r="1881">
          <cell r="C1881">
            <v>11699.6</v>
          </cell>
          <cell r="D1881">
            <v>-8.0779999999999994</v>
          </cell>
          <cell r="G1881">
            <v>14895.598</v>
          </cell>
          <cell r="H1881">
            <v>-6.46</v>
          </cell>
        </row>
        <row r="1882">
          <cell r="C1882">
            <v>11711.007</v>
          </cell>
          <cell r="D1882">
            <v>-10.333</v>
          </cell>
          <cell r="G1882">
            <v>14901.016</v>
          </cell>
          <cell r="H1882">
            <v>-6.3490000000000002</v>
          </cell>
        </row>
        <row r="1883">
          <cell r="C1883">
            <v>11723.742</v>
          </cell>
          <cell r="D1883">
            <v>-14.02</v>
          </cell>
          <cell r="G1883">
            <v>14906.263000000001</v>
          </cell>
          <cell r="H1883">
            <v>-6.3019999999999996</v>
          </cell>
        </row>
        <row r="1884">
          <cell r="C1884">
            <v>11739.447</v>
          </cell>
          <cell r="D1884">
            <v>-19.09</v>
          </cell>
          <cell r="G1884">
            <v>14913.512000000001</v>
          </cell>
          <cell r="H1884">
            <v>-6.0229999999999997</v>
          </cell>
        </row>
        <row r="1885">
          <cell r="C1885">
            <v>11758.602999999999</v>
          </cell>
          <cell r="D1885">
            <v>-24.187000000000001</v>
          </cell>
          <cell r="G1885">
            <v>14915.775</v>
          </cell>
          <cell r="H1885">
            <v>-5.9939999999999998</v>
          </cell>
        </row>
        <row r="1886">
          <cell r="C1886">
            <v>11780.223</v>
          </cell>
          <cell r="D1886">
            <v>-26.251000000000001</v>
          </cell>
          <cell r="G1886">
            <v>14936.646000000001</v>
          </cell>
          <cell r="H1886">
            <v>-5.524</v>
          </cell>
        </row>
        <row r="1887">
          <cell r="C1887">
            <v>11786.325999999999</v>
          </cell>
          <cell r="D1887">
            <v>-26.013000000000002</v>
          </cell>
          <cell r="G1887">
            <v>14948.21</v>
          </cell>
          <cell r="H1887">
            <v>-5.5449999999999999</v>
          </cell>
        </row>
        <row r="1888">
          <cell r="C1888">
            <v>11789.103999999999</v>
          </cell>
          <cell r="D1888">
            <v>-25.826000000000001</v>
          </cell>
          <cell r="G1888">
            <v>14966.379000000001</v>
          </cell>
          <cell r="H1888">
            <v>-5.4560000000000004</v>
          </cell>
        </row>
        <row r="1889">
          <cell r="C1889">
            <v>11791.652</v>
          </cell>
          <cell r="D1889">
            <v>-25.66</v>
          </cell>
          <cell r="G1889">
            <v>15003.565000000001</v>
          </cell>
          <cell r="H1889">
            <v>-5.4409999999999998</v>
          </cell>
        </row>
        <row r="1890">
          <cell r="C1890">
            <v>11793.914000000001</v>
          </cell>
          <cell r="D1890">
            <v>-25.471</v>
          </cell>
          <cell r="G1890">
            <v>15063.615</v>
          </cell>
          <cell r="H1890">
            <v>-4.8630000000000004</v>
          </cell>
        </row>
        <row r="1891">
          <cell r="C1891">
            <v>11797.282999999999</v>
          </cell>
          <cell r="D1891">
            <v>-25.199000000000002</v>
          </cell>
          <cell r="G1891">
            <v>15077.130999999999</v>
          </cell>
          <cell r="H1891">
            <v>-3.9830000000000001</v>
          </cell>
        </row>
        <row r="1892">
          <cell r="C1892">
            <v>11800.574000000001</v>
          </cell>
          <cell r="D1892">
            <v>-24.916</v>
          </cell>
          <cell r="G1892">
            <v>15090.841</v>
          </cell>
          <cell r="H1892">
            <v>-2.448</v>
          </cell>
        </row>
        <row r="1893">
          <cell r="C1893">
            <v>11803.6</v>
          </cell>
          <cell r="D1893">
            <v>-24.582000000000001</v>
          </cell>
          <cell r="G1893">
            <v>15097.718999999999</v>
          </cell>
          <cell r="H1893">
            <v>-1.5920000000000001</v>
          </cell>
        </row>
        <row r="1894">
          <cell r="C1894">
            <v>11807.816999999999</v>
          </cell>
          <cell r="D1894">
            <v>-24.114000000000001</v>
          </cell>
          <cell r="G1894">
            <v>15103.853999999999</v>
          </cell>
          <cell r="H1894">
            <v>-0.72199999999999998</v>
          </cell>
        </row>
        <row r="1895">
          <cell r="C1895">
            <v>11810.841</v>
          </cell>
          <cell r="D1895">
            <v>-23.776</v>
          </cell>
          <cell r="G1895">
            <v>15110.616</v>
          </cell>
          <cell r="H1895">
            <v>0.35</v>
          </cell>
        </row>
        <row r="1896">
          <cell r="C1896">
            <v>11814.388000000001</v>
          </cell>
          <cell r="D1896">
            <v>-23.369</v>
          </cell>
          <cell r="G1896">
            <v>15116.557000000001</v>
          </cell>
          <cell r="H1896">
            <v>1.248</v>
          </cell>
        </row>
        <row r="1897">
          <cell r="C1897">
            <v>11820.98</v>
          </cell>
          <cell r="D1897">
            <v>-22.507999999999999</v>
          </cell>
          <cell r="G1897">
            <v>15121.438</v>
          </cell>
          <cell r="H1897">
            <v>1.907</v>
          </cell>
        </row>
        <row r="1898">
          <cell r="C1898">
            <v>11823.98</v>
          </cell>
          <cell r="D1898">
            <v>-21.972999999999999</v>
          </cell>
          <cell r="G1898">
            <v>15126.498</v>
          </cell>
          <cell r="H1898">
            <v>2.4009999999999998</v>
          </cell>
        </row>
        <row r="1899">
          <cell r="C1899">
            <v>11830.128000000001</v>
          </cell>
          <cell r="D1899">
            <v>-20.853999999999999</v>
          </cell>
          <cell r="G1899">
            <v>15131.584000000001</v>
          </cell>
          <cell r="H1899">
            <v>2.6680000000000001</v>
          </cell>
        </row>
        <row r="1900">
          <cell r="C1900">
            <v>11834.040999999999</v>
          </cell>
          <cell r="D1900">
            <v>-20.074000000000002</v>
          </cell>
          <cell r="G1900">
            <v>15137.036</v>
          </cell>
          <cell r="H1900">
            <v>2.85</v>
          </cell>
        </row>
        <row r="1901">
          <cell r="C1901">
            <v>11836.232</v>
          </cell>
          <cell r="D1901">
            <v>-19.63</v>
          </cell>
          <cell r="G1901">
            <v>15142.540999999999</v>
          </cell>
          <cell r="H1901">
            <v>2.9089999999999998</v>
          </cell>
        </row>
        <row r="1902">
          <cell r="C1902">
            <v>11839.146000000001</v>
          </cell>
          <cell r="D1902">
            <v>-18.981000000000002</v>
          </cell>
          <cell r="G1902">
            <v>15147.785</v>
          </cell>
          <cell r="H1902">
            <v>2.8180000000000001</v>
          </cell>
        </row>
        <row r="1903">
          <cell r="C1903">
            <v>11841.537</v>
          </cell>
          <cell r="D1903">
            <v>-18.433</v>
          </cell>
          <cell r="G1903">
            <v>15152.824000000001</v>
          </cell>
          <cell r="H1903">
            <v>2.6269999999999998</v>
          </cell>
        </row>
        <row r="1904">
          <cell r="C1904">
            <v>11844.06</v>
          </cell>
          <cell r="D1904">
            <v>-17.800999999999998</v>
          </cell>
          <cell r="G1904">
            <v>15156.965</v>
          </cell>
          <cell r="H1904">
            <v>2.2999999999999998</v>
          </cell>
        </row>
        <row r="1905">
          <cell r="C1905">
            <v>11847.539000000001</v>
          </cell>
          <cell r="D1905">
            <v>-16.922000000000001</v>
          </cell>
          <cell r="G1905">
            <v>15167.127</v>
          </cell>
          <cell r="H1905">
            <v>1.1859999999999999</v>
          </cell>
        </row>
        <row r="1906">
          <cell r="C1906">
            <v>11850.221</v>
          </cell>
          <cell r="D1906">
            <v>-16.224</v>
          </cell>
          <cell r="G1906">
            <v>15180.65</v>
          </cell>
          <cell r="H1906">
            <v>-1.1879999999999999</v>
          </cell>
        </row>
        <row r="1907">
          <cell r="C1907">
            <v>11853.195</v>
          </cell>
          <cell r="D1907">
            <v>-15.331</v>
          </cell>
          <cell r="G1907">
            <v>15187.761</v>
          </cell>
          <cell r="H1907">
            <v>-3.016</v>
          </cell>
        </row>
        <row r="1908">
          <cell r="C1908">
            <v>11855.657999999999</v>
          </cell>
          <cell r="D1908">
            <v>-14.677</v>
          </cell>
          <cell r="G1908">
            <v>15192.458000000001</v>
          </cell>
          <cell r="H1908">
            <v>-4.0430000000000001</v>
          </cell>
        </row>
        <row r="1909">
          <cell r="C1909">
            <v>11858.880999999999</v>
          </cell>
          <cell r="D1909">
            <v>-13.789</v>
          </cell>
          <cell r="G1909">
            <v>15195.79</v>
          </cell>
          <cell r="H1909">
            <v>-4.782</v>
          </cell>
        </row>
        <row r="1910">
          <cell r="C1910">
            <v>11865.788</v>
          </cell>
          <cell r="D1910">
            <v>-11.962999999999999</v>
          </cell>
          <cell r="G1910">
            <v>15199.618</v>
          </cell>
          <cell r="H1910">
            <v>-5.5449999999999999</v>
          </cell>
        </row>
        <row r="1911">
          <cell r="C1911">
            <v>11867.995999999999</v>
          </cell>
          <cell r="D1911">
            <v>-11.41</v>
          </cell>
          <cell r="G1911">
            <v>15203.171</v>
          </cell>
          <cell r="H1911">
            <v>-6.01</v>
          </cell>
        </row>
        <row r="1912">
          <cell r="C1912">
            <v>11870.254000000001</v>
          </cell>
          <cell r="D1912">
            <v>-10.877000000000001</v>
          </cell>
          <cell r="G1912">
            <v>15207.474</v>
          </cell>
          <cell r="H1912">
            <v>-6.3179999999999996</v>
          </cell>
        </row>
        <row r="1913">
          <cell r="C1913">
            <v>11872.602000000001</v>
          </cell>
          <cell r="D1913">
            <v>-10.282</v>
          </cell>
          <cell r="G1913">
            <v>15211.857</v>
          </cell>
          <cell r="H1913">
            <v>-6.5119999999999996</v>
          </cell>
        </row>
        <row r="1914">
          <cell r="C1914">
            <v>11874.841</v>
          </cell>
          <cell r="D1914">
            <v>-9.7149999999999999</v>
          </cell>
          <cell r="G1914">
            <v>15217.192999999999</v>
          </cell>
          <cell r="H1914">
            <v>-6.7290000000000001</v>
          </cell>
        </row>
        <row r="1915">
          <cell r="C1915">
            <v>11876.462</v>
          </cell>
          <cell r="D1915">
            <v>-9.2859999999999996</v>
          </cell>
          <cell r="G1915">
            <v>15222.654</v>
          </cell>
          <cell r="H1915">
            <v>-6.6849999999999996</v>
          </cell>
        </row>
        <row r="1916">
          <cell r="C1916">
            <v>11878.929</v>
          </cell>
          <cell r="D1916">
            <v>-8.6630000000000003</v>
          </cell>
          <cell r="G1916">
            <v>15228.737999999999</v>
          </cell>
          <cell r="H1916">
            <v>-6.0129999999999999</v>
          </cell>
        </row>
        <row r="1917">
          <cell r="C1917">
            <v>11881.467000000001</v>
          </cell>
          <cell r="D1917">
            <v>-8.0030000000000001</v>
          </cell>
          <cell r="G1917">
            <v>15234.171</v>
          </cell>
          <cell r="H1917">
            <v>-5.2560000000000002</v>
          </cell>
        </row>
        <row r="1918">
          <cell r="C1918">
            <v>11883.856</v>
          </cell>
          <cell r="D1918">
            <v>-7.3890000000000002</v>
          </cell>
          <cell r="G1918">
            <v>15238.776</v>
          </cell>
          <cell r="H1918">
            <v>-4.4089999999999998</v>
          </cell>
        </row>
        <row r="1919">
          <cell r="C1919">
            <v>11886.532999999999</v>
          </cell>
          <cell r="D1919">
            <v>-6.7279999999999998</v>
          </cell>
          <cell r="G1919">
            <v>15243.11</v>
          </cell>
          <cell r="H1919">
            <v>-3.4649999999999999</v>
          </cell>
        </row>
        <row r="1920">
          <cell r="C1920">
            <v>11888.825999999999</v>
          </cell>
          <cell r="D1920">
            <v>-6.1609999999999996</v>
          </cell>
          <cell r="G1920">
            <v>15248.798000000001</v>
          </cell>
          <cell r="H1920">
            <v>-2.4329999999999998</v>
          </cell>
        </row>
        <row r="1921">
          <cell r="C1921">
            <v>11892.12</v>
          </cell>
          <cell r="D1921">
            <v>-5.3109999999999999</v>
          </cell>
          <cell r="G1921">
            <v>15254.971</v>
          </cell>
          <cell r="H1921">
            <v>-1.47</v>
          </cell>
        </row>
        <row r="1922">
          <cell r="C1922">
            <v>11894.98</v>
          </cell>
          <cell r="D1922">
            <v>-4.5789999999999997</v>
          </cell>
          <cell r="G1922">
            <v>15262.6</v>
          </cell>
          <cell r="H1922">
            <v>-0.72899999999999998</v>
          </cell>
        </row>
        <row r="1923">
          <cell r="C1923">
            <v>11898.545</v>
          </cell>
          <cell r="D1923">
            <v>-3.7440000000000002</v>
          </cell>
          <cell r="G1923">
            <v>15279.357</v>
          </cell>
          <cell r="H1923">
            <v>-0.51900000000000002</v>
          </cell>
        </row>
        <row r="1924">
          <cell r="C1924">
            <v>11902.424999999999</v>
          </cell>
          <cell r="D1924">
            <v>-2.766</v>
          </cell>
          <cell r="G1924">
            <v>15296.471</v>
          </cell>
          <cell r="H1924">
            <v>-2.468</v>
          </cell>
        </row>
        <row r="1925">
          <cell r="C1925">
            <v>11904.911</v>
          </cell>
          <cell r="D1925">
            <v>-2.1379999999999999</v>
          </cell>
          <cell r="G1925">
            <v>15301.308999999999</v>
          </cell>
          <cell r="H1925">
            <v>-3.2909999999999999</v>
          </cell>
        </row>
        <row r="1926">
          <cell r="C1926">
            <v>11906.798000000001</v>
          </cell>
          <cell r="D1926">
            <v>-1.6990000000000001</v>
          </cell>
          <cell r="G1926">
            <v>15305.143</v>
          </cell>
          <cell r="H1926">
            <v>-3.8090000000000002</v>
          </cell>
        </row>
        <row r="1927">
          <cell r="C1927">
            <v>11909.526</v>
          </cell>
          <cell r="D1927">
            <v>-1.0940000000000001</v>
          </cell>
          <cell r="G1927">
            <v>15307.995000000001</v>
          </cell>
          <cell r="H1927">
            <v>-4.2770000000000001</v>
          </cell>
        </row>
        <row r="1928">
          <cell r="C1928">
            <v>11912.278</v>
          </cell>
          <cell r="D1928">
            <v>-0.44400000000000001</v>
          </cell>
          <cell r="G1928">
            <v>15311.252</v>
          </cell>
          <cell r="H1928">
            <v>-4.4729999999999999</v>
          </cell>
        </row>
        <row r="1929">
          <cell r="C1929">
            <v>11915.349</v>
          </cell>
          <cell r="D1929">
            <v>0.255</v>
          </cell>
          <cell r="G1929">
            <v>15314.634</v>
          </cell>
          <cell r="H1929">
            <v>-4.7229999999999999</v>
          </cell>
        </row>
        <row r="1930">
          <cell r="C1930">
            <v>11919.4</v>
          </cell>
          <cell r="D1930">
            <v>1.1160000000000001</v>
          </cell>
          <cell r="G1930">
            <v>15319.315000000001</v>
          </cell>
          <cell r="H1930">
            <v>-5.0179999999999998</v>
          </cell>
        </row>
        <row r="1931">
          <cell r="C1931">
            <v>11922.041999999999</v>
          </cell>
          <cell r="D1931">
            <v>1.649</v>
          </cell>
          <cell r="G1931">
            <v>15323.177</v>
          </cell>
          <cell r="H1931">
            <v>-4.8360000000000003</v>
          </cell>
        </row>
        <row r="1932">
          <cell r="C1932">
            <v>11925.236999999999</v>
          </cell>
          <cell r="D1932">
            <v>2.3170000000000002</v>
          </cell>
          <cell r="G1932">
            <v>15327.191999999999</v>
          </cell>
          <cell r="H1932">
            <v>-4.5960000000000001</v>
          </cell>
        </row>
        <row r="1933">
          <cell r="C1933">
            <v>11927.57</v>
          </cell>
          <cell r="D1933">
            <v>2.7370000000000001</v>
          </cell>
          <cell r="G1933">
            <v>15330.35</v>
          </cell>
          <cell r="H1933">
            <v>-4.3600000000000003</v>
          </cell>
        </row>
        <row r="1934">
          <cell r="C1934">
            <v>11931.316000000001</v>
          </cell>
          <cell r="D1934">
            <v>3.4729999999999999</v>
          </cell>
          <cell r="G1934">
            <v>15333.486999999999</v>
          </cell>
          <cell r="H1934">
            <v>-4.1680000000000001</v>
          </cell>
        </row>
        <row r="1935">
          <cell r="C1935">
            <v>11934.429</v>
          </cell>
          <cell r="D1935">
            <v>4.0679999999999996</v>
          </cell>
          <cell r="G1935">
            <v>15338.481</v>
          </cell>
          <cell r="H1935">
            <v>-3.698</v>
          </cell>
        </row>
        <row r="1936">
          <cell r="C1936">
            <v>11938.142</v>
          </cell>
          <cell r="D1936">
            <v>4.72</v>
          </cell>
          <cell r="G1936">
            <v>15343.18</v>
          </cell>
          <cell r="H1936">
            <v>-3.4009999999999998</v>
          </cell>
        </row>
        <row r="1937">
          <cell r="C1937">
            <v>11941.602000000001</v>
          </cell>
          <cell r="D1937">
            <v>5.2060000000000004</v>
          </cell>
          <cell r="G1937">
            <v>15358.607</v>
          </cell>
          <cell r="H1937">
            <v>-2.782</v>
          </cell>
        </row>
        <row r="1938">
          <cell r="C1938">
            <v>11944.674999999999</v>
          </cell>
          <cell r="D1938">
            <v>5.66</v>
          </cell>
          <cell r="G1938">
            <v>15382.776</v>
          </cell>
          <cell r="H1938">
            <v>-2.3519999999999999</v>
          </cell>
        </row>
        <row r="1939">
          <cell r="C1939">
            <v>11948.334000000001</v>
          </cell>
          <cell r="D1939">
            <v>6.1369999999999996</v>
          </cell>
          <cell r="G1939">
            <v>15402.634</v>
          </cell>
          <cell r="H1939">
            <v>-2.5619999999999998</v>
          </cell>
        </row>
        <row r="1940">
          <cell r="C1940">
            <v>11952.444</v>
          </cell>
          <cell r="D1940">
            <v>6.5890000000000004</v>
          </cell>
          <cell r="G1940">
            <v>15423.894</v>
          </cell>
          <cell r="H1940">
            <v>-1.786</v>
          </cell>
        </row>
        <row r="1941">
          <cell r="C1941">
            <v>11955.937</v>
          </cell>
          <cell r="D1941">
            <v>6.9880000000000004</v>
          </cell>
          <cell r="G1941">
            <v>15450.44</v>
          </cell>
          <cell r="H1941">
            <v>2.798</v>
          </cell>
        </row>
        <row r="1942">
          <cell r="C1942">
            <v>11959.893</v>
          </cell>
          <cell r="D1942">
            <v>7.383</v>
          </cell>
          <cell r="G1942">
            <v>15455.599</v>
          </cell>
          <cell r="H1942">
            <v>4.2069999999999999</v>
          </cell>
        </row>
        <row r="1943">
          <cell r="C1943">
            <v>11962.932000000001</v>
          </cell>
          <cell r="D1943">
            <v>7.58</v>
          </cell>
          <cell r="G1943">
            <v>15460.462</v>
          </cell>
          <cell r="H1943">
            <v>5.8410000000000002</v>
          </cell>
        </row>
        <row r="1944">
          <cell r="C1944">
            <v>11965.278</v>
          </cell>
          <cell r="D1944">
            <v>7.7290000000000001</v>
          </cell>
          <cell r="G1944">
            <v>15464.334000000001</v>
          </cell>
          <cell r="H1944">
            <v>6.9409999999999998</v>
          </cell>
        </row>
        <row r="1945">
          <cell r="C1945">
            <v>11967.174999999999</v>
          </cell>
          <cell r="D1945">
            <v>7.85</v>
          </cell>
          <cell r="G1945">
            <v>15468.385</v>
          </cell>
          <cell r="H1945">
            <v>8.1159999999999997</v>
          </cell>
        </row>
        <row r="1946">
          <cell r="C1946">
            <v>11969.17</v>
          </cell>
          <cell r="D1946">
            <v>7.9290000000000003</v>
          </cell>
          <cell r="G1946">
            <v>15472.767</v>
          </cell>
          <cell r="H1946">
            <v>9.0519999999999996</v>
          </cell>
        </row>
        <row r="1947">
          <cell r="C1947">
            <v>11974.251</v>
          </cell>
          <cell r="D1947">
            <v>8.1609999999999996</v>
          </cell>
          <cell r="G1947">
            <v>15475.911</v>
          </cell>
          <cell r="H1947">
            <v>9.7650000000000006</v>
          </cell>
        </row>
        <row r="1948">
          <cell r="C1948">
            <v>11976.449000000001</v>
          </cell>
          <cell r="D1948">
            <v>8.1259999999999994</v>
          </cell>
          <cell r="G1948">
            <v>15478.946</v>
          </cell>
          <cell r="H1948">
            <v>10.388999999999999</v>
          </cell>
        </row>
        <row r="1949">
          <cell r="C1949">
            <v>11979.242</v>
          </cell>
          <cell r="D1949">
            <v>8.1489999999999991</v>
          </cell>
          <cell r="G1949">
            <v>15482.714</v>
          </cell>
          <cell r="H1949">
            <v>10.747</v>
          </cell>
        </row>
        <row r="1950">
          <cell r="C1950">
            <v>11982.581</v>
          </cell>
          <cell r="D1950">
            <v>8.1509999999999998</v>
          </cell>
          <cell r="G1950">
            <v>15486.78</v>
          </cell>
          <cell r="H1950">
            <v>11.151999999999999</v>
          </cell>
        </row>
        <row r="1951">
          <cell r="C1951">
            <v>11986.165000000001</v>
          </cell>
          <cell r="D1951">
            <v>8.0719999999999992</v>
          </cell>
          <cell r="G1951">
            <v>15493.424000000001</v>
          </cell>
          <cell r="H1951">
            <v>11.292</v>
          </cell>
        </row>
        <row r="1952">
          <cell r="C1952">
            <v>11988.592000000001</v>
          </cell>
          <cell r="D1952">
            <v>7.9889999999999999</v>
          </cell>
          <cell r="G1952">
            <v>15499.482</v>
          </cell>
          <cell r="H1952">
            <v>11.054</v>
          </cell>
        </row>
        <row r="1953">
          <cell r="C1953">
            <v>11993.129000000001</v>
          </cell>
          <cell r="D1953">
            <v>7.798</v>
          </cell>
          <cell r="G1953">
            <v>15503.644</v>
          </cell>
          <cell r="H1953">
            <v>10.763</v>
          </cell>
        </row>
        <row r="1954">
          <cell r="C1954">
            <v>11996.305</v>
          </cell>
          <cell r="D1954">
            <v>7.59</v>
          </cell>
          <cell r="G1954">
            <v>15506.531999999999</v>
          </cell>
          <cell r="H1954">
            <v>10.430999999999999</v>
          </cell>
        </row>
        <row r="1955">
          <cell r="C1955">
            <v>11999.576999999999</v>
          </cell>
          <cell r="D1955">
            <v>7.3010000000000002</v>
          </cell>
          <cell r="G1955">
            <v>15510.013999999999</v>
          </cell>
          <cell r="H1955">
            <v>9.9320000000000004</v>
          </cell>
        </row>
        <row r="1956">
          <cell r="C1956">
            <v>12002.431</v>
          </cell>
          <cell r="D1956">
            <v>7.0469999999999997</v>
          </cell>
          <cell r="G1956">
            <v>15515.735000000001</v>
          </cell>
          <cell r="H1956">
            <v>8.8320000000000007</v>
          </cell>
        </row>
        <row r="1957">
          <cell r="C1957">
            <v>12006.108</v>
          </cell>
          <cell r="D1957">
            <v>6.6269999999999998</v>
          </cell>
          <cell r="G1957">
            <v>15519.673000000001</v>
          </cell>
          <cell r="H1957">
            <v>8.0020000000000007</v>
          </cell>
        </row>
        <row r="1958">
          <cell r="C1958">
            <v>12008.912</v>
          </cell>
          <cell r="D1958">
            <v>6.327</v>
          </cell>
          <cell r="G1958">
            <v>15523.727999999999</v>
          </cell>
          <cell r="H1958">
            <v>6.96</v>
          </cell>
        </row>
        <row r="1959">
          <cell r="C1959">
            <v>12011.657999999999</v>
          </cell>
          <cell r="D1959">
            <v>5.99</v>
          </cell>
          <cell r="G1959">
            <v>15528.263999999999</v>
          </cell>
          <cell r="H1959">
            <v>5.7610000000000001</v>
          </cell>
        </row>
        <row r="1960">
          <cell r="C1960">
            <v>12015.174000000001</v>
          </cell>
          <cell r="D1960">
            <v>5.4539999999999997</v>
          </cell>
          <cell r="G1960">
            <v>15532.162</v>
          </cell>
          <cell r="H1960">
            <v>4.5720000000000001</v>
          </cell>
        </row>
        <row r="1961">
          <cell r="C1961">
            <v>12024.39</v>
          </cell>
          <cell r="D1961">
            <v>4.4359999999999999</v>
          </cell>
          <cell r="G1961">
            <v>15537.709000000001</v>
          </cell>
          <cell r="H1961">
            <v>2.97</v>
          </cell>
        </row>
        <row r="1962">
          <cell r="C1962">
            <v>12031.929</v>
          </cell>
          <cell r="D1962">
            <v>4.1029999999999998</v>
          </cell>
          <cell r="G1962">
            <v>15543.995999999999</v>
          </cell>
          <cell r="H1962">
            <v>1.3819999999999999</v>
          </cell>
        </row>
        <row r="1963">
          <cell r="C1963">
            <v>12076.261</v>
          </cell>
          <cell r="D1963">
            <v>4.6390000000000002</v>
          </cell>
          <cell r="G1963">
            <v>15554.296</v>
          </cell>
          <cell r="H1963">
            <v>-0.73</v>
          </cell>
        </row>
        <row r="1964">
          <cell r="C1964">
            <v>12087.489</v>
          </cell>
          <cell r="D1964">
            <v>4.3490000000000002</v>
          </cell>
          <cell r="G1964">
            <v>15569.903</v>
          </cell>
          <cell r="H1964">
            <v>-2.1909999999999998</v>
          </cell>
        </row>
        <row r="1965">
          <cell r="C1965">
            <v>12095.828</v>
          </cell>
          <cell r="D1965">
            <v>3.742</v>
          </cell>
          <cell r="G1965">
            <v>15589.718999999999</v>
          </cell>
          <cell r="H1965">
            <v>-2.6389999999999998</v>
          </cell>
        </row>
        <row r="1966">
          <cell r="C1966">
            <v>12100.924999999999</v>
          </cell>
          <cell r="D1966">
            <v>3.238</v>
          </cell>
          <cell r="G1966">
            <v>15609.657999999999</v>
          </cell>
          <cell r="H1966">
            <v>-2.669</v>
          </cell>
        </row>
        <row r="1967">
          <cell r="C1967">
            <v>12109.768</v>
          </cell>
          <cell r="D1967">
            <v>1.8939999999999999</v>
          </cell>
          <cell r="G1967">
            <v>15629.044</v>
          </cell>
          <cell r="H1967">
            <v>-3.7120000000000002</v>
          </cell>
        </row>
        <row r="1968">
          <cell r="C1968">
            <v>12116.235000000001</v>
          </cell>
          <cell r="D1968">
            <v>0.253</v>
          </cell>
          <cell r="G1968">
            <v>15644.251</v>
          </cell>
          <cell r="H1968">
            <v>-5.742</v>
          </cell>
        </row>
        <row r="1969">
          <cell r="C1969">
            <v>12120.668</v>
          </cell>
          <cell r="D1969">
            <v>-1.1200000000000001</v>
          </cell>
          <cell r="G1969">
            <v>15651.125</v>
          </cell>
          <cell r="H1969">
            <v>-7.3659999999999997</v>
          </cell>
        </row>
        <row r="1970">
          <cell r="C1970">
            <v>12122.669</v>
          </cell>
          <cell r="D1970">
            <v>-1.6559999999999999</v>
          </cell>
          <cell r="G1970">
            <v>15654.788</v>
          </cell>
          <cell r="H1970">
            <v>-8.3859999999999992</v>
          </cell>
        </row>
        <row r="1971">
          <cell r="C1971">
            <v>12124.624</v>
          </cell>
          <cell r="D1971">
            <v>-2.125</v>
          </cell>
          <cell r="G1971">
            <v>15658.434999999999</v>
          </cell>
          <cell r="H1971">
            <v>-9.4920000000000009</v>
          </cell>
        </row>
        <row r="1972">
          <cell r="C1972">
            <v>12125.894</v>
          </cell>
          <cell r="D1972">
            <v>-2.4169999999999998</v>
          </cell>
          <cell r="G1972">
            <v>15663.56</v>
          </cell>
          <cell r="H1972">
            <v>-11.29</v>
          </cell>
        </row>
        <row r="1973">
          <cell r="C1973">
            <v>12128.323</v>
          </cell>
          <cell r="D1973">
            <v>-2.9780000000000002</v>
          </cell>
          <cell r="G1973">
            <v>15667.861999999999</v>
          </cell>
          <cell r="H1973">
            <v>-12.622</v>
          </cell>
        </row>
        <row r="1974">
          <cell r="C1974">
            <v>12130.302</v>
          </cell>
          <cell r="D1974">
            <v>-3.4390000000000001</v>
          </cell>
          <cell r="G1974">
            <v>15670.733</v>
          </cell>
          <cell r="H1974">
            <v>-13.718</v>
          </cell>
        </row>
        <row r="1975">
          <cell r="C1975">
            <v>12132.593999999999</v>
          </cell>
          <cell r="D1975">
            <v>-3.7949999999999999</v>
          </cell>
          <cell r="G1975">
            <v>15673.875</v>
          </cell>
          <cell r="H1975">
            <v>-14.845000000000001</v>
          </cell>
        </row>
        <row r="1976">
          <cell r="C1976">
            <v>12135.558000000001</v>
          </cell>
          <cell r="D1976">
            <v>-4.3609999999999998</v>
          </cell>
          <cell r="G1976">
            <v>15676.371999999999</v>
          </cell>
          <cell r="H1976">
            <v>-15.766</v>
          </cell>
        </row>
        <row r="1977">
          <cell r="C1977">
            <v>12138.346</v>
          </cell>
          <cell r="D1977">
            <v>-4.76</v>
          </cell>
          <cell r="G1977">
            <v>15679.199000000001</v>
          </cell>
          <cell r="H1977">
            <v>-16.577000000000002</v>
          </cell>
        </row>
        <row r="1978">
          <cell r="C1978">
            <v>12140.53</v>
          </cell>
          <cell r="D1978">
            <v>-5.032</v>
          </cell>
          <cell r="G1978">
            <v>15682.61</v>
          </cell>
          <cell r="H1978">
            <v>-17.638000000000002</v>
          </cell>
        </row>
        <row r="1979">
          <cell r="C1979">
            <v>12144.984</v>
          </cell>
          <cell r="D1979">
            <v>-5.35</v>
          </cell>
          <cell r="G1979">
            <v>15685.388999999999</v>
          </cell>
          <cell r="H1979">
            <v>-18.518000000000001</v>
          </cell>
        </row>
        <row r="1980">
          <cell r="C1980">
            <v>12148.89</v>
          </cell>
          <cell r="D1980">
            <v>-5.5419999999999998</v>
          </cell>
          <cell r="G1980">
            <v>15688.713</v>
          </cell>
          <cell r="H1980">
            <v>-19.54</v>
          </cell>
        </row>
        <row r="1981">
          <cell r="C1981">
            <v>12150.931</v>
          </cell>
          <cell r="D1981">
            <v>-5.4729999999999999</v>
          </cell>
          <cell r="G1981">
            <v>15691.052</v>
          </cell>
          <cell r="H1981">
            <v>-20.11</v>
          </cell>
        </row>
        <row r="1982">
          <cell r="C1982">
            <v>12152.914000000001</v>
          </cell>
          <cell r="D1982">
            <v>-5.3890000000000002</v>
          </cell>
          <cell r="G1982">
            <v>15695.5</v>
          </cell>
          <cell r="H1982">
            <v>-21.37</v>
          </cell>
        </row>
        <row r="1983">
          <cell r="C1983">
            <v>12155.102000000001</v>
          </cell>
          <cell r="D1983">
            <v>-5.2649999999999997</v>
          </cell>
          <cell r="G1983">
            <v>15697.950999999999</v>
          </cell>
          <cell r="H1983">
            <v>-21.899000000000001</v>
          </cell>
        </row>
        <row r="1984">
          <cell r="C1984">
            <v>12157.538</v>
          </cell>
          <cell r="D1984">
            <v>-5.024</v>
          </cell>
          <cell r="G1984">
            <v>15700.361000000001</v>
          </cell>
          <cell r="H1984">
            <v>-22.292000000000002</v>
          </cell>
        </row>
        <row r="1985">
          <cell r="C1985">
            <v>12159.585999999999</v>
          </cell>
          <cell r="D1985">
            <v>-4.6980000000000004</v>
          </cell>
          <cell r="G1985">
            <v>15703.627</v>
          </cell>
          <cell r="H1985">
            <v>-22.797999999999998</v>
          </cell>
        </row>
        <row r="1986">
          <cell r="C1986">
            <v>12162.063</v>
          </cell>
          <cell r="D1986">
            <v>-4.2450000000000001</v>
          </cell>
          <cell r="G1986">
            <v>15708.870999999999</v>
          </cell>
          <cell r="H1986">
            <v>-23.620999999999999</v>
          </cell>
        </row>
        <row r="1987">
          <cell r="C1987">
            <v>12164.246999999999</v>
          </cell>
          <cell r="D1987">
            <v>-3.7149999999999999</v>
          </cell>
          <cell r="G1987">
            <v>15713.922</v>
          </cell>
          <cell r="H1987">
            <v>-24.151</v>
          </cell>
        </row>
        <row r="1988">
          <cell r="C1988">
            <v>12168.557000000001</v>
          </cell>
          <cell r="D1988">
            <v>-2.4049999999999998</v>
          </cell>
          <cell r="G1988">
            <v>15717.148999999999</v>
          </cell>
          <cell r="H1988">
            <v>-24.405000000000001</v>
          </cell>
        </row>
        <row r="1989">
          <cell r="C1989">
            <v>12176.111000000001</v>
          </cell>
          <cell r="D1989">
            <v>0.40200000000000002</v>
          </cell>
          <cell r="G1989">
            <v>15720.216</v>
          </cell>
          <cell r="H1989">
            <v>-24.602</v>
          </cell>
        </row>
        <row r="1990">
          <cell r="C1990">
            <v>12185.859</v>
          </cell>
          <cell r="D1990">
            <v>4.4080000000000004</v>
          </cell>
          <cell r="G1990">
            <v>15723.73</v>
          </cell>
          <cell r="H1990">
            <v>-24.815999999999999</v>
          </cell>
        </row>
        <row r="1991">
          <cell r="C1991">
            <v>12193.675999999999</v>
          </cell>
          <cell r="D1991">
            <v>7.984</v>
          </cell>
          <cell r="G1991">
            <v>15727.377</v>
          </cell>
          <cell r="H1991">
            <v>-24.859000000000002</v>
          </cell>
        </row>
        <row r="1992">
          <cell r="C1992">
            <v>12201.977999999999</v>
          </cell>
          <cell r="D1992">
            <v>12.1</v>
          </cell>
          <cell r="G1992">
            <v>15731.633</v>
          </cell>
          <cell r="H1992">
            <v>-24.56</v>
          </cell>
        </row>
        <row r="1993">
          <cell r="C1993">
            <v>12208.412</v>
          </cell>
          <cell r="D1993">
            <v>15.491</v>
          </cell>
          <cell r="G1993">
            <v>15737.419</v>
          </cell>
          <cell r="H1993">
            <v>-23.878</v>
          </cell>
        </row>
        <row r="1994">
          <cell r="C1994">
            <v>12211.816999999999</v>
          </cell>
          <cell r="D1994">
            <v>17.404</v>
          </cell>
          <cell r="G1994">
            <v>15742.28</v>
          </cell>
          <cell r="H1994">
            <v>-23.015999999999998</v>
          </cell>
        </row>
        <row r="1995">
          <cell r="C1995">
            <v>12213.421</v>
          </cell>
          <cell r="D1995">
            <v>18.222000000000001</v>
          </cell>
          <cell r="G1995">
            <v>15745.993</v>
          </cell>
          <cell r="H1995">
            <v>-22.231999999999999</v>
          </cell>
        </row>
        <row r="1996">
          <cell r="C1996">
            <v>12215.154</v>
          </cell>
          <cell r="D1996">
            <v>19.097999999999999</v>
          </cell>
          <cell r="G1996">
            <v>15749.548000000001</v>
          </cell>
          <cell r="H1996">
            <v>-21.437000000000001</v>
          </cell>
        </row>
        <row r="1997">
          <cell r="C1997">
            <v>12216.981</v>
          </cell>
          <cell r="D1997">
            <v>19.992000000000001</v>
          </cell>
          <cell r="G1997">
            <v>15755.482</v>
          </cell>
          <cell r="H1997">
            <v>-19.818999999999999</v>
          </cell>
        </row>
        <row r="1998">
          <cell r="C1998">
            <v>12218.401</v>
          </cell>
          <cell r="D1998">
            <v>20.634</v>
          </cell>
          <cell r="G1998">
            <v>15763.534</v>
          </cell>
          <cell r="H1998">
            <v>-17.501999999999999</v>
          </cell>
        </row>
        <row r="1999">
          <cell r="C1999">
            <v>12219.777</v>
          </cell>
          <cell r="D1999">
            <v>21.178000000000001</v>
          </cell>
          <cell r="G1999">
            <v>15780.544</v>
          </cell>
          <cell r="H1999">
            <v>-12.545</v>
          </cell>
        </row>
        <row r="2000">
          <cell r="C2000">
            <v>12221.476000000001</v>
          </cell>
          <cell r="D2000">
            <v>21.838000000000001</v>
          </cell>
          <cell r="G2000">
            <v>15786.34</v>
          </cell>
          <cell r="H2000">
            <v>-11.2</v>
          </cell>
        </row>
        <row r="2001">
          <cell r="C2001">
            <v>12222.939</v>
          </cell>
          <cell r="D2001">
            <v>22.4</v>
          </cell>
          <cell r="G2001">
            <v>15791.422</v>
          </cell>
          <cell r="H2001">
            <v>-10.09</v>
          </cell>
        </row>
        <row r="2002">
          <cell r="C2002">
            <v>12225.402</v>
          </cell>
          <cell r="D2002">
            <v>23.259</v>
          </cell>
          <cell r="G2002">
            <v>15796.655000000001</v>
          </cell>
          <cell r="H2002">
            <v>-9.3109999999999999</v>
          </cell>
        </row>
        <row r="2003">
          <cell r="C2003">
            <v>12227.393</v>
          </cell>
          <cell r="D2003">
            <v>23.902999999999999</v>
          </cell>
          <cell r="G2003">
            <v>15800.245000000001</v>
          </cell>
          <cell r="H2003">
            <v>-8.7639999999999993</v>
          </cell>
        </row>
        <row r="2004">
          <cell r="C2004">
            <v>12228.941000000001</v>
          </cell>
          <cell r="D2004">
            <v>24.323</v>
          </cell>
          <cell r="G2004">
            <v>15802.683000000001</v>
          </cell>
          <cell r="H2004">
            <v>-8.3290000000000006</v>
          </cell>
        </row>
        <row r="2005">
          <cell r="C2005">
            <v>12230.314</v>
          </cell>
          <cell r="D2005">
            <v>24.645</v>
          </cell>
          <cell r="G2005">
            <v>15812.055</v>
          </cell>
          <cell r="H2005">
            <v>-7.06</v>
          </cell>
        </row>
        <row r="2006">
          <cell r="C2006">
            <v>12233.196</v>
          </cell>
          <cell r="D2006">
            <v>25.283000000000001</v>
          </cell>
          <cell r="G2006">
            <v>15815.333000000001</v>
          </cell>
          <cell r="H2006">
            <v>-6.6609999999999996</v>
          </cell>
        </row>
        <row r="2007">
          <cell r="C2007">
            <v>12235.735000000001</v>
          </cell>
          <cell r="D2007">
            <v>25.795000000000002</v>
          </cell>
          <cell r="G2007">
            <v>15819.357</v>
          </cell>
          <cell r="H2007">
            <v>-6.2229999999999999</v>
          </cell>
        </row>
        <row r="2008">
          <cell r="C2008">
            <v>12237.378000000001</v>
          </cell>
          <cell r="D2008">
            <v>26.047999999999998</v>
          </cell>
          <cell r="G2008">
            <v>15821.964</v>
          </cell>
          <cell r="H2008">
            <v>-6.0090000000000003</v>
          </cell>
        </row>
        <row r="2009">
          <cell r="C2009">
            <v>12239.514999999999</v>
          </cell>
          <cell r="D2009">
            <v>26.234000000000002</v>
          </cell>
          <cell r="G2009">
            <v>15826.966</v>
          </cell>
          <cell r="H2009">
            <v>-5.7569999999999997</v>
          </cell>
        </row>
        <row r="2010">
          <cell r="C2010">
            <v>12240.763000000001</v>
          </cell>
          <cell r="D2010">
            <v>26.355</v>
          </cell>
          <cell r="G2010">
            <v>15831.43</v>
          </cell>
          <cell r="H2010">
            <v>-5.6440000000000001</v>
          </cell>
        </row>
        <row r="2011">
          <cell r="C2011">
            <v>12242.817999999999</v>
          </cell>
          <cell r="D2011">
            <v>26.475000000000001</v>
          </cell>
          <cell r="G2011">
            <v>15835.878000000001</v>
          </cell>
          <cell r="H2011">
            <v>-5.6870000000000003</v>
          </cell>
        </row>
        <row r="2012">
          <cell r="C2012">
            <v>12244.787</v>
          </cell>
          <cell r="D2012">
            <v>26.532</v>
          </cell>
          <cell r="G2012">
            <v>15840.665000000001</v>
          </cell>
          <cell r="H2012">
            <v>-5.8049999999999997</v>
          </cell>
        </row>
        <row r="2013">
          <cell r="C2013">
            <v>12246.118</v>
          </cell>
          <cell r="D2013">
            <v>26.524999999999999</v>
          </cell>
          <cell r="G2013">
            <v>15845.016</v>
          </cell>
          <cell r="H2013">
            <v>-5.9370000000000003</v>
          </cell>
        </row>
        <row r="2014">
          <cell r="C2014">
            <v>12248.582</v>
          </cell>
          <cell r="D2014">
            <v>26.521999999999998</v>
          </cell>
          <cell r="G2014">
            <v>15849.694</v>
          </cell>
          <cell r="H2014">
            <v>-5.8890000000000002</v>
          </cell>
        </row>
        <row r="2015">
          <cell r="C2015">
            <v>12250.638000000001</v>
          </cell>
          <cell r="D2015">
            <v>26.373999999999999</v>
          </cell>
          <cell r="G2015">
            <v>15852.458000000001</v>
          </cell>
          <cell r="H2015">
            <v>-5.8849999999999998</v>
          </cell>
        </row>
        <row r="2016">
          <cell r="C2016">
            <v>12253.344999999999</v>
          </cell>
          <cell r="D2016">
            <v>26.120999999999999</v>
          </cell>
          <cell r="G2016">
            <v>15855.332</v>
          </cell>
          <cell r="H2016">
            <v>-5.9640000000000004</v>
          </cell>
        </row>
        <row r="2017">
          <cell r="C2017">
            <v>12255.811</v>
          </cell>
          <cell r="D2017">
            <v>25.806999999999999</v>
          </cell>
          <cell r="G2017">
            <v>15858.786</v>
          </cell>
          <cell r="H2017">
            <v>-6.1749999999999998</v>
          </cell>
        </row>
        <row r="2018">
          <cell r="C2018">
            <v>12258.477999999999</v>
          </cell>
          <cell r="D2018">
            <v>25.263999999999999</v>
          </cell>
          <cell r="G2018">
            <v>15862.671</v>
          </cell>
          <cell r="H2018">
            <v>-6.43</v>
          </cell>
        </row>
        <row r="2019">
          <cell r="C2019">
            <v>12262.071</v>
          </cell>
          <cell r="D2019">
            <v>24.49</v>
          </cell>
          <cell r="G2019">
            <v>15865.837</v>
          </cell>
          <cell r="H2019">
            <v>-6.5620000000000003</v>
          </cell>
        </row>
        <row r="2020">
          <cell r="C2020">
            <v>12265.759</v>
          </cell>
          <cell r="D2020">
            <v>23.506</v>
          </cell>
          <cell r="G2020">
            <v>15870.905000000001</v>
          </cell>
          <cell r="H2020">
            <v>-7.06</v>
          </cell>
        </row>
        <row r="2021">
          <cell r="C2021">
            <v>12269.11</v>
          </cell>
          <cell r="D2021">
            <v>22.312000000000001</v>
          </cell>
          <cell r="G2021">
            <v>15876.135</v>
          </cell>
          <cell r="H2021">
            <v>-7.6790000000000003</v>
          </cell>
        </row>
        <row r="2022">
          <cell r="C2022">
            <v>12274.147999999999</v>
          </cell>
          <cell r="D2022">
            <v>20.356999999999999</v>
          </cell>
          <cell r="G2022">
            <v>15879.955</v>
          </cell>
          <cell r="H2022">
            <v>-8.0259999999999998</v>
          </cell>
        </row>
        <row r="2023">
          <cell r="C2023">
            <v>12277.698</v>
          </cell>
          <cell r="D2023">
            <v>18.689</v>
          </cell>
          <cell r="G2023">
            <v>15885.581</v>
          </cell>
          <cell r="H2023">
            <v>-8.6959999999999997</v>
          </cell>
        </row>
        <row r="2024">
          <cell r="C2024">
            <v>12284.513000000001</v>
          </cell>
          <cell r="D2024">
            <v>15.21</v>
          </cell>
          <cell r="G2024">
            <v>15889.632</v>
          </cell>
          <cell r="H2024">
            <v>-9.25</v>
          </cell>
        </row>
        <row r="2025">
          <cell r="C2025">
            <v>12292.215</v>
          </cell>
          <cell r="D2025">
            <v>11.114000000000001</v>
          </cell>
          <cell r="G2025">
            <v>15893.281000000001</v>
          </cell>
          <cell r="H2025">
            <v>-10.032999999999999</v>
          </cell>
        </row>
        <row r="2026">
          <cell r="C2026">
            <v>12302.041999999999</v>
          </cell>
          <cell r="D2026">
            <v>5.8630000000000004</v>
          </cell>
          <cell r="G2026">
            <v>15898.937</v>
          </cell>
          <cell r="H2026">
            <v>-11.164999999999999</v>
          </cell>
        </row>
        <row r="2027">
          <cell r="C2027">
            <v>12307.951999999999</v>
          </cell>
          <cell r="D2027">
            <v>3.0219999999999998</v>
          </cell>
          <cell r="G2027">
            <v>15904.141</v>
          </cell>
          <cell r="H2027">
            <v>-12.042999999999999</v>
          </cell>
        </row>
        <row r="2028">
          <cell r="C2028">
            <v>12313.566000000001</v>
          </cell>
          <cell r="D2028">
            <v>0.13100000000000001</v>
          </cell>
          <cell r="G2028">
            <v>15909.67</v>
          </cell>
          <cell r="H2028">
            <v>-13.000999999999999</v>
          </cell>
        </row>
        <row r="2029">
          <cell r="C2029">
            <v>12317.428</v>
          </cell>
          <cell r="D2029">
            <v>-2.2549999999999999</v>
          </cell>
          <cell r="G2029">
            <v>15915.129000000001</v>
          </cell>
          <cell r="H2029">
            <v>-14.036</v>
          </cell>
        </row>
        <row r="2030">
          <cell r="C2030">
            <v>12322.463</v>
          </cell>
          <cell r="D2030">
            <v>-4.9180000000000001</v>
          </cell>
          <cell r="G2030">
            <v>15921.882</v>
          </cell>
          <cell r="H2030">
            <v>-14.916</v>
          </cell>
        </row>
        <row r="2031">
          <cell r="C2031">
            <v>12326.284</v>
          </cell>
          <cell r="D2031">
            <v>-6.6959999999999997</v>
          </cell>
          <cell r="G2031">
            <v>15928.817999999999</v>
          </cell>
          <cell r="H2031">
            <v>-15.602</v>
          </cell>
        </row>
        <row r="2032">
          <cell r="C2032">
            <v>12329.050999999999</v>
          </cell>
          <cell r="D2032">
            <v>-7.9009999999999998</v>
          </cell>
          <cell r="G2032">
            <v>15938.397999999999</v>
          </cell>
          <cell r="H2032">
            <v>-16.245999999999999</v>
          </cell>
        </row>
        <row r="2033">
          <cell r="C2033">
            <v>12331.761</v>
          </cell>
          <cell r="D2033">
            <v>-8.9009999999999998</v>
          </cell>
          <cell r="G2033">
            <v>15946.491</v>
          </cell>
          <cell r="H2033">
            <v>-16.289000000000001</v>
          </cell>
        </row>
        <row r="2034">
          <cell r="C2034">
            <v>12334.316999999999</v>
          </cell>
          <cell r="D2034">
            <v>-9.8290000000000006</v>
          </cell>
          <cell r="G2034">
            <v>15957.326999999999</v>
          </cell>
          <cell r="H2034">
            <v>-15.724</v>
          </cell>
        </row>
        <row r="2035">
          <cell r="C2035">
            <v>12337.687</v>
          </cell>
          <cell r="D2035">
            <v>-10.843</v>
          </cell>
          <cell r="G2035">
            <v>15973.888999999999</v>
          </cell>
          <cell r="H2035">
            <v>-13.079000000000001</v>
          </cell>
        </row>
        <row r="2036">
          <cell r="C2036">
            <v>12340.843999999999</v>
          </cell>
          <cell r="D2036">
            <v>-11.689</v>
          </cell>
          <cell r="G2036">
            <v>15981.271000000001</v>
          </cell>
          <cell r="H2036">
            <v>-11.356999999999999</v>
          </cell>
        </row>
        <row r="2037">
          <cell r="C2037">
            <v>12343.843000000001</v>
          </cell>
          <cell r="D2037">
            <v>-12.305999999999999</v>
          </cell>
          <cell r="G2037">
            <v>15986.991</v>
          </cell>
          <cell r="H2037">
            <v>-9.69</v>
          </cell>
        </row>
        <row r="2038">
          <cell r="C2038">
            <v>12347.075000000001</v>
          </cell>
          <cell r="D2038">
            <v>-12.875999999999999</v>
          </cell>
          <cell r="G2038">
            <v>15994.259</v>
          </cell>
          <cell r="H2038">
            <v>-7.5709999999999997</v>
          </cell>
        </row>
        <row r="2039">
          <cell r="C2039">
            <v>12350.576999999999</v>
          </cell>
          <cell r="D2039">
            <v>-13.250999999999999</v>
          </cell>
          <cell r="G2039">
            <v>15999.509</v>
          </cell>
          <cell r="H2039">
            <v>-6.2</v>
          </cell>
        </row>
        <row r="2040">
          <cell r="C2040">
            <v>12353.82</v>
          </cell>
          <cell r="D2040">
            <v>-13.506</v>
          </cell>
          <cell r="G2040">
            <v>16004.129000000001</v>
          </cell>
          <cell r="H2040">
            <v>-5.4640000000000004</v>
          </cell>
        </row>
        <row r="2041">
          <cell r="C2041">
            <v>12356.852999999999</v>
          </cell>
          <cell r="D2041">
            <v>-13.679</v>
          </cell>
          <cell r="G2041">
            <v>16008.584000000001</v>
          </cell>
          <cell r="H2041">
            <v>-4.8170000000000002</v>
          </cell>
        </row>
        <row r="2042">
          <cell r="C2042">
            <v>12360.022999999999</v>
          </cell>
          <cell r="D2042">
            <v>-13.641999999999999</v>
          </cell>
          <cell r="G2042">
            <v>16014.064</v>
          </cell>
          <cell r="H2042">
            <v>-4.1630000000000003</v>
          </cell>
        </row>
        <row r="2043">
          <cell r="C2043">
            <v>12363.370999999999</v>
          </cell>
          <cell r="D2043">
            <v>-13.542999999999999</v>
          </cell>
          <cell r="G2043">
            <v>16018.611000000001</v>
          </cell>
          <cell r="H2043">
            <v>-3.7610000000000001</v>
          </cell>
        </row>
        <row r="2044">
          <cell r="C2044">
            <v>12366.523999999999</v>
          </cell>
          <cell r="D2044">
            <v>-13.276999999999999</v>
          </cell>
          <cell r="G2044">
            <v>16022.921</v>
          </cell>
          <cell r="H2044">
            <v>-3.7149999999999999</v>
          </cell>
        </row>
        <row r="2045">
          <cell r="C2045">
            <v>12370.450999999999</v>
          </cell>
          <cell r="D2045">
            <v>-12.768000000000001</v>
          </cell>
          <cell r="G2045">
            <v>16028.512000000001</v>
          </cell>
          <cell r="H2045">
            <v>-4.0330000000000004</v>
          </cell>
        </row>
        <row r="2046">
          <cell r="C2046">
            <v>12373.974</v>
          </cell>
          <cell r="D2046">
            <v>-12.003</v>
          </cell>
          <cell r="G2046">
            <v>16034.848</v>
          </cell>
          <cell r="H2046">
            <v>-4.4820000000000002</v>
          </cell>
        </row>
        <row r="2047">
          <cell r="C2047">
            <v>12377.994000000001</v>
          </cell>
          <cell r="D2047">
            <v>-10.968</v>
          </cell>
          <cell r="G2047">
            <v>16050.86</v>
          </cell>
          <cell r="H2047">
            <v>-5.74</v>
          </cell>
        </row>
        <row r="2048">
          <cell r="C2048">
            <v>12382.344999999999</v>
          </cell>
          <cell r="D2048">
            <v>-9.52</v>
          </cell>
          <cell r="G2048">
            <v>16069.370999999999</v>
          </cell>
          <cell r="H2048">
            <v>-7.0369999999999999</v>
          </cell>
        </row>
        <row r="2049">
          <cell r="C2049">
            <v>12385.726000000001</v>
          </cell>
          <cell r="D2049">
            <v>-8.17</v>
          </cell>
          <cell r="G2049">
            <v>16087.664000000001</v>
          </cell>
          <cell r="H2049">
            <v>-8.5</v>
          </cell>
        </row>
        <row r="2050">
          <cell r="C2050">
            <v>12392.445</v>
          </cell>
          <cell r="D2050">
            <v>-5.3479999999999999</v>
          </cell>
          <cell r="G2050">
            <v>16095.341</v>
          </cell>
          <cell r="H2050">
            <v>-9.5169999999999995</v>
          </cell>
        </row>
        <row r="2051">
          <cell r="C2051">
            <v>12400.831</v>
          </cell>
          <cell r="D2051">
            <v>-2.3260000000000001</v>
          </cell>
          <cell r="G2051">
            <v>16098.558000000001</v>
          </cell>
          <cell r="H2051">
            <v>-9.94</v>
          </cell>
        </row>
        <row r="2052">
          <cell r="C2052">
            <v>12412.004000000001</v>
          </cell>
          <cell r="D2052">
            <v>0.90800000000000003</v>
          </cell>
          <cell r="G2052">
            <v>16101.550999999999</v>
          </cell>
          <cell r="H2052">
            <v>-10.526</v>
          </cell>
        </row>
        <row r="2053">
          <cell r="C2053">
            <v>12419.549000000001</v>
          </cell>
          <cell r="D2053">
            <v>2.581</v>
          </cell>
          <cell r="G2053">
            <v>16103.987999999999</v>
          </cell>
          <cell r="H2053">
            <v>-10.961</v>
          </cell>
        </row>
        <row r="2054">
          <cell r="C2054">
            <v>12443.57</v>
          </cell>
          <cell r="D2054">
            <v>5.218</v>
          </cell>
          <cell r="G2054">
            <v>16105.736000000001</v>
          </cell>
          <cell r="H2054">
            <v>-11.273999999999999</v>
          </cell>
        </row>
        <row r="2055">
          <cell r="C2055">
            <v>12471.659</v>
          </cell>
          <cell r="D2055">
            <v>5.46</v>
          </cell>
          <cell r="G2055">
            <v>16107.832</v>
          </cell>
          <cell r="H2055">
            <v>-11.644</v>
          </cell>
        </row>
        <row r="2056">
          <cell r="C2056">
            <v>12495.279</v>
          </cell>
          <cell r="D2056">
            <v>5.35</v>
          </cell>
          <cell r="G2056">
            <v>16112.078</v>
          </cell>
          <cell r="H2056">
            <v>-12.172000000000001</v>
          </cell>
        </row>
        <row r="2057">
          <cell r="C2057">
            <v>12514.874</v>
          </cell>
          <cell r="D2057">
            <v>5.3559999999999999</v>
          </cell>
          <cell r="G2057">
            <v>16114.569</v>
          </cell>
          <cell r="H2057">
            <v>-12.518000000000001</v>
          </cell>
        </row>
        <row r="2058">
          <cell r="C2058">
            <v>12531.882</v>
          </cell>
          <cell r="D2058">
            <v>5.3609999999999998</v>
          </cell>
          <cell r="G2058">
            <v>16116.377</v>
          </cell>
          <cell r="H2058">
            <v>-12.725</v>
          </cell>
        </row>
        <row r="2059">
          <cell r="C2059">
            <v>12550.373</v>
          </cell>
          <cell r="D2059">
            <v>5.3310000000000004</v>
          </cell>
          <cell r="G2059">
            <v>16118.339</v>
          </cell>
          <cell r="H2059">
            <v>-13.000999999999999</v>
          </cell>
        </row>
        <row r="2060">
          <cell r="C2060">
            <v>12570.476000000001</v>
          </cell>
          <cell r="D2060">
            <v>5.3049999999999997</v>
          </cell>
          <cell r="G2060">
            <v>16120.793</v>
          </cell>
          <cell r="H2060">
            <v>-13.302</v>
          </cell>
        </row>
        <row r="2061">
          <cell r="C2061">
            <v>12584.517</v>
          </cell>
          <cell r="D2061">
            <v>5.3150000000000004</v>
          </cell>
          <cell r="G2061">
            <v>16122.957</v>
          </cell>
          <cell r="H2061">
            <v>-13.509</v>
          </cell>
        </row>
        <row r="2062">
          <cell r="C2062">
            <v>12597.886</v>
          </cell>
          <cell r="D2062">
            <v>5.242</v>
          </cell>
          <cell r="G2062">
            <v>16125.377</v>
          </cell>
          <cell r="H2062">
            <v>-13.685</v>
          </cell>
        </row>
        <row r="2063">
          <cell r="C2063">
            <v>12608.669</v>
          </cell>
          <cell r="D2063">
            <v>5.2560000000000002</v>
          </cell>
          <cell r="G2063">
            <v>16128.005999999999</v>
          </cell>
          <cell r="H2063">
            <v>-13.831</v>
          </cell>
        </row>
        <row r="2064">
          <cell r="C2064">
            <v>12613.166999999999</v>
          </cell>
          <cell r="D2064">
            <v>5.266</v>
          </cell>
          <cell r="G2064">
            <v>16130.907999999999</v>
          </cell>
          <cell r="H2064">
            <v>-13.896000000000001</v>
          </cell>
        </row>
        <row r="2065">
          <cell r="C2065">
            <v>12663.026</v>
          </cell>
          <cell r="D2065">
            <v>5.6859999999999999</v>
          </cell>
          <cell r="G2065">
            <v>16133.116</v>
          </cell>
          <cell r="H2065">
            <v>-13.904</v>
          </cell>
        </row>
        <row r="2066">
          <cell r="C2066">
            <v>12674.29</v>
          </cell>
          <cell r="D2066">
            <v>5.899</v>
          </cell>
          <cell r="G2066">
            <v>16135.439</v>
          </cell>
          <cell r="H2066">
            <v>-13.848000000000001</v>
          </cell>
        </row>
        <row r="2067">
          <cell r="C2067">
            <v>12678.522000000001</v>
          </cell>
          <cell r="D2067">
            <v>5.9409999999999998</v>
          </cell>
          <cell r="G2067">
            <v>16138.285</v>
          </cell>
          <cell r="H2067">
            <v>-13.722</v>
          </cell>
        </row>
        <row r="2068">
          <cell r="C2068">
            <v>12684.437</v>
          </cell>
          <cell r="D2068">
            <v>6.0250000000000004</v>
          </cell>
          <cell r="G2068">
            <v>16141.656000000001</v>
          </cell>
          <cell r="H2068">
            <v>-13.414</v>
          </cell>
        </row>
        <row r="2069">
          <cell r="C2069">
            <v>12689.459000000001</v>
          </cell>
          <cell r="D2069">
            <v>5.8959999999999999</v>
          </cell>
          <cell r="G2069">
            <v>16145.268</v>
          </cell>
          <cell r="H2069">
            <v>-13.082000000000001</v>
          </cell>
        </row>
        <row r="2070">
          <cell r="C2070">
            <v>12701.065000000001</v>
          </cell>
          <cell r="D2070">
            <v>5.5140000000000002</v>
          </cell>
          <cell r="G2070">
            <v>16147.989</v>
          </cell>
          <cell r="H2070">
            <v>-12.759</v>
          </cell>
        </row>
        <row r="2071">
          <cell r="C2071">
            <v>12711.611000000001</v>
          </cell>
          <cell r="D2071">
            <v>5.0149999999999997</v>
          </cell>
          <cell r="G2071">
            <v>16150.258</v>
          </cell>
          <cell r="H2071">
            <v>-12.564</v>
          </cell>
        </row>
        <row r="2072">
          <cell r="C2072">
            <v>12737.298000000001</v>
          </cell>
          <cell r="D2072">
            <v>4.032</v>
          </cell>
          <cell r="G2072">
            <v>16152.281000000001</v>
          </cell>
          <cell r="H2072">
            <v>-12.212999999999999</v>
          </cell>
        </row>
        <row r="2073">
          <cell r="C2073">
            <v>12766.314</v>
          </cell>
          <cell r="D2073">
            <v>3.1629999999999998</v>
          </cell>
          <cell r="G2073">
            <v>16154.868</v>
          </cell>
          <cell r="H2073">
            <v>-11.808999999999999</v>
          </cell>
        </row>
        <row r="2074">
          <cell r="C2074">
            <v>12768.324000000001</v>
          </cell>
          <cell r="D2074">
            <v>3.242</v>
          </cell>
          <cell r="G2074">
            <v>16157.96</v>
          </cell>
          <cell r="H2074">
            <v>-11.269</v>
          </cell>
        </row>
        <row r="2075">
          <cell r="C2075">
            <v>12780.254999999999</v>
          </cell>
          <cell r="D2075">
            <v>2.5449999999999999</v>
          </cell>
          <cell r="G2075">
            <v>16160.195</v>
          </cell>
          <cell r="H2075">
            <v>-10.818</v>
          </cell>
        </row>
        <row r="2076">
          <cell r="C2076">
            <v>12790.945</v>
          </cell>
          <cell r="D2076">
            <v>2.4089999999999998</v>
          </cell>
          <cell r="G2076">
            <v>16162.423000000001</v>
          </cell>
          <cell r="H2076">
            <v>-10.321</v>
          </cell>
        </row>
        <row r="2077">
          <cell r="C2077">
            <v>12800.775</v>
          </cell>
          <cell r="D2077">
            <v>2.3479999999999999</v>
          </cell>
          <cell r="G2077">
            <v>16165.849</v>
          </cell>
          <cell r="H2077">
            <v>-9.6590000000000007</v>
          </cell>
        </row>
        <row r="2078">
          <cell r="C2078">
            <v>12804.404</v>
          </cell>
          <cell r="D2078">
            <v>2.5110000000000001</v>
          </cell>
          <cell r="G2078">
            <v>16170.079</v>
          </cell>
          <cell r="H2078">
            <v>-8.6340000000000003</v>
          </cell>
        </row>
        <row r="2079">
          <cell r="C2079">
            <v>12807.867</v>
          </cell>
          <cell r="D2079">
            <v>2.5350000000000001</v>
          </cell>
          <cell r="G2079">
            <v>16181.307000000001</v>
          </cell>
          <cell r="H2079">
            <v>-6.8769999999999998</v>
          </cell>
        </row>
        <row r="2080">
          <cell r="C2080">
            <v>12816.062</v>
          </cell>
          <cell r="D2080">
            <v>2.7909999999999999</v>
          </cell>
          <cell r="G2080">
            <v>16196.686</v>
          </cell>
          <cell r="H2080">
            <v>-5.6429999999999998</v>
          </cell>
        </row>
        <row r="2081">
          <cell r="C2081">
            <v>12819.615</v>
          </cell>
          <cell r="D2081">
            <v>2.8570000000000002</v>
          </cell>
          <cell r="G2081">
            <v>16208.325999999999</v>
          </cell>
          <cell r="H2081">
            <v>-5.3819999999999997</v>
          </cell>
        </row>
        <row r="2082">
          <cell r="C2082">
            <v>12826.308999999999</v>
          </cell>
          <cell r="D2082">
            <v>3.3519999999999999</v>
          </cell>
          <cell r="G2082">
            <v>16220.163</v>
          </cell>
          <cell r="H2082">
            <v>-5.3609999999999998</v>
          </cell>
        </row>
        <row r="2083">
          <cell r="C2083">
            <v>12837.557000000001</v>
          </cell>
          <cell r="D2083">
            <v>4.4119999999999999</v>
          </cell>
          <cell r="G2083">
            <v>16232.787</v>
          </cell>
          <cell r="H2083">
            <v>-5.3780000000000001</v>
          </cell>
        </row>
        <row r="2084">
          <cell r="C2084">
            <v>12844.174000000001</v>
          </cell>
          <cell r="D2084">
            <v>5.1260000000000003</v>
          </cell>
          <cell r="G2084">
            <v>16243.671</v>
          </cell>
          <cell r="H2084">
            <v>-5.3970000000000002</v>
          </cell>
        </row>
        <row r="2085">
          <cell r="C2085">
            <v>12851.450999999999</v>
          </cell>
          <cell r="D2085">
            <v>5.7460000000000004</v>
          </cell>
          <cell r="G2085">
            <v>16256.513999999999</v>
          </cell>
          <cell r="H2085">
            <v>-5.3620000000000001</v>
          </cell>
        </row>
        <row r="2086">
          <cell r="C2086">
            <v>12857.136</v>
          </cell>
          <cell r="D2086">
            <v>6.32</v>
          </cell>
          <cell r="G2086">
            <v>16277.409</v>
          </cell>
          <cell r="H2086">
            <v>-5.48</v>
          </cell>
        </row>
        <row r="2087">
          <cell r="C2087">
            <v>12865.201999999999</v>
          </cell>
          <cell r="D2087">
            <v>6.9950000000000001</v>
          </cell>
          <cell r="G2087">
            <v>16311.806</v>
          </cell>
          <cell r="H2087">
            <v>-5.4119999999999999</v>
          </cell>
        </row>
        <row r="2088">
          <cell r="C2088">
            <v>12875.442999999999</v>
          </cell>
          <cell r="D2088">
            <v>7.3170000000000002</v>
          </cell>
          <cell r="G2088">
            <v>16333.374</v>
          </cell>
          <cell r="H2088">
            <v>-5.4279999999999999</v>
          </cell>
        </row>
        <row r="2089">
          <cell r="C2089">
            <v>12885.996999999999</v>
          </cell>
          <cell r="D2089">
            <v>7.08</v>
          </cell>
          <cell r="G2089">
            <v>16351.248</v>
          </cell>
          <cell r="H2089">
            <v>-5.4029999999999996</v>
          </cell>
        </row>
        <row r="2090">
          <cell r="C2090">
            <v>12899.386</v>
          </cell>
          <cell r="D2090">
            <v>5.601</v>
          </cell>
          <cell r="G2090">
            <v>16372.237999999999</v>
          </cell>
          <cell r="H2090">
            <v>-5.524</v>
          </cell>
        </row>
        <row r="2091">
          <cell r="C2091">
            <v>12918.832</v>
          </cell>
          <cell r="D2091">
            <v>1.3140000000000001</v>
          </cell>
          <cell r="G2091">
            <v>16403.353999999999</v>
          </cell>
          <cell r="H2091">
            <v>-5.5860000000000003</v>
          </cell>
        </row>
        <row r="2092">
          <cell r="C2092">
            <v>12924.215</v>
          </cell>
          <cell r="D2092">
            <v>-0.27300000000000002</v>
          </cell>
          <cell r="G2092">
            <v>16456.649000000001</v>
          </cell>
          <cell r="H2092">
            <v>-5.5119999999999996</v>
          </cell>
        </row>
        <row r="2093">
          <cell r="C2093">
            <v>12928.793</v>
          </cell>
          <cell r="D2093">
            <v>-1.623</v>
          </cell>
          <cell r="G2093">
            <v>16477.612000000001</v>
          </cell>
          <cell r="H2093">
            <v>-5.9029999999999996</v>
          </cell>
        </row>
        <row r="2094">
          <cell r="C2094">
            <v>12931.94</v>
          </cell>
          <cell r="D2094">
            <v>-2.4129999999999998</v>
          </cell>
          <cell r="G2094">
            <v>16504.121999999999</v>
          </cell>
          <cell r="H2094">
            <v>-5.899</v>
          </cell>
        </row>
        <row r="2095">
          <cell r="C2095">
            <v>12935.766</v>
          </cell>
          <cell r="D2095">
            <v>-3.3220000000000001</v>
          </cell>
          <cell r="G2095">
            <v>16535.614000000001</v>
          </cell>
          <cell r="H2095">
            <v>-5.8440000000000003</v>
          </cell>
        </row>
        <row r="2096">
          <cell r="C2096">
            <v>12939.655000000001</v>
          </cell>
          <cell r="D2096">
            <v>-3.9969999999999999</v>
          </cell>
          <cell r="G2096">
            <v>16562.27</v>
          </cell>
          <cell r="H2096">
            <v>-5.798</v>
          </cell>
        </row>
        <row r="2097">
          <cell r="C2097">
            <v>12942.401</v>
          </cell>
          <cell r="D2097">
            <v>-4.3650000000000002</v>
          </cell>
          <cell r="G2097">
            <v>16581.807000000001</v>
          </cell>
          <cell r="H2097">
            <v>-5.54</v>
          </cell>
        </row>
        <row r="2098">
          <cell r="C2098">
            <v>12945.464</v>
          </cell>
          <cell r="D2098">
            <v>-4.5030000000000001</v>
          </cell>
          <cell r="G2098">
            <v>16600.526999999998</v>
          </cell>
          <cell r="H2098">
            <v>-5.5190000000000001</v>
          </cell>
        </row>
        <row r="2099">
          <cell r="C2099">
            <v>12948.842000000001</v>
          </cell>
          <cell r="D2099">
            <v>-4.5910000000000002</v>
          </cell>
          <cell r="G2099">
            <v>16633.887999999999</v>
          </cell>
          <cell r="H2099">
            <v>-5.5919999999999996</v>
          </cell>
        </row>
        <row r="2100">
          <cell r="C2100">
            <v>12952.035</v>
          </cell>
          <cell r="D2100">
            <v>-4.5640000000000001</v>
          </cell>
          <cell r="G2100">
            <v>16654.755000000001</v>
          </cell>
          <cell r="H2100">
            <v>-6.4939999999999998</v>
          </cell>
        </row>
        <row r="2101">
          <cell r="C2101">
            <v>12955.029</v>
          </cell>
          <cell r="D2101">
            <v>-4.444</v>
          </cell>
          <cell r="G2101">
            <v>16662.420999999998</v>
          </cell>
          <cell r="H2101">
            <v>-7.1369999999999996</v>
          </cell>
        </row>
        <row r="2102">
          <cell r="C2102">
            <v>12958.05</v>
          </cell>
          <cell r="D2102">
            <v>-4.1470000000000002</v>
          </cell>
          <cell r="G2102">
            <v>16667.625</v>
          </cell>
          <cell r="H2102">
            <v>-7.8680000000000003</v>
          </cell>
        </row>
        <row r="2103">
          <cell r="C2103">
            <v>12961.218999999999</v>
          </cell>
          <cell r="D2103">
            <v>-3.6349999999999998</v>
          </cell>
          <cell r="G2103">
            <v>16672.536</v>
          </cell>
          <cell r="H2103">
            <v>-8.6820000000000004</v>
          </cell>
        </row>
        <row r="2104">
          <cell r="C2104">
            <v>12964.498</v>
          </cell>
          <cell r="D2104">
            <v>-2.944</v>
          </cell>
          <cell r="G2104">
            <v>16677.518</v>
          </cell>
          <cell r="H2104">
            <v>-9.4410000000000007</v>
          </cell>
        </row>
        <row r="2105">
          <cell r="C2105">
            <v>12968.071</v>
          </cell>
          <cell r="D2105">
            <v>-2.0190000000000001</v>
          </cell>
          <cell r="G2105">
            <v>16682.325000000001</v>
          </cell>
          <cell r="H2105">
            <v>-10.054</v>
          </cell>
        </row>
        <row r="2106">
          <cell r="C2106">
            <v>12971.51</v>
          </cell>
          <cell r="D2106">
            <v>-1.0409999999999999</v>
          </cell>
          <cell r="G2106">
            <v>16687.672999999999</v>
          </cell>
          <cell r="H2106">
            <v>-10.798999999999999</v>
          </cell>
        </row>
        <row r="2107">
          <cell r="C2107">
            <v>12975.029</v>
          </cell>
          <cell r="D2107">
            <v>7.2999999999999995E-2</v>
          </cell>
          <cell r="G2107">
            <v>16692.777999999998</v>
          </cell>
          <cell r="H2107">
            <v>-11.406000000000001</v>
          </cell>
        </row>
        <row r="2108">
          <cell r="C2108">
            <v>12978.21</v>
          </cell>
          <cell r="D2108">
            <v>1.296</v>
          </cell>
          <cell r="G2108">
            <v>16697.240000000002</v>
          </cell>
          <cell r="H2108">
            <v>-11.688000000000001</v>
          </cell>
        </row>
        <row r="2109">
          <cell r="C2109">
            <v>12985.634</v>
          </cell>
          <cell r="D2109">
            <v>3.827</v>
          </cell>
          <cell r="G2109">
            <v>16702.131000000001</v>
          </cell>
          <cell r="H2109">
            <v>-11.912000000000001</v>
          </cell>
        </row>
        <row r="2110">
          <cell r="C2110">
            <v>12997.254999999999</v>
          </cell>
          <cell r="D2110">
            <v>7.82</v>
          </cell>
          <cell r="G2110">
            <v>16706.702000000001</v>
          </cell>
          <cell r="H2110">
            <v>-11.999000000000001</v>
          </cell>
        </row>
        <row r="2111">
          <cell r="C2111">
            <v>13010.156999999999</v>
          </cell>
          <cell r="D2111">
            <v>12.413</v>
          </cell>
          <cell r="G2111">
            <v>16710.774000000001</v>
          </cell>
          <cell r="H2111">
            <v>-12.103999999999999</v>
          </cell>
        </row>
        <row r="2112">
          <cell r="C2112">
            <v>13023.333000000001</v>
          </cell>
          <cell r="D2112">
            <v>17.117000000000001</v>
          </cell>
          <cell r="G2112">
            <v>16714.053</v>
          </cell>
          <cell r="H2112">
            <v>-12.112</v>
          </cell>
        </row>
        <row r="2113">
          <cell r="C2113">
            <v>13036.084000000001</v>
          </cell>
          <cell r="D2113">
            <v>21.643999999999998</v>
          </cell>
          <cell r="G2113">
            <v>16718.633000000002</v>
          </cell>
          <cell r="H2113">
            <v>-11.836</v>
          </cell>
        </row>
        <row r="2114">
          <cell r="C2114">
            <v>13043.937</v>
          </cell>
          <cell r="D2114">
            <v>24.507999999999999</v>
          </cell>
          <cell r="G2114">
            <v>16722.48</v>
          </cell>
          <cell r="H2114">
            <v>-11.518000000000001</v>
          </cell>
        </row>
        <row r="2115">
          <cell r="C2115">
            <v>13047.903</v>
          </cell>
          <cell r="D2115">
            <v>26.050999999999998</v>
          </cell>
          <cell r="G2115">
            <v>16729.239000000001</v>
          </cell>
          <cell r="H2115">
            <v>-10.587</v>
          </cell>
        </row>
        <row r="2116">
          <cell r="C2116">
            <v>13054.143</v>
          </cell>
          <cell r="D2116">
            <v>28.408000000000001</v>
          </cell>
          <cell r="G2116">
            <v>16737.223000000002</v>
          </cell>
          <cell r="H2116">
            <v>-9.5489999999999995</v>
          </cell>
        </row>
        <row r="2117">
          <cell r="C2117">
            <v>13059.224</v>
          </cell>
          <cell r="D2117">
            <v>30.134</v>
          </cell>
          <cell r="G2117">
            <v>16758.294000000002</v>
          </cell>
          <cell r="H2117">
            <v>-6.601</v>
          </cell>
        </row>
        <row r="2118">
          <cell r="C2118">
            <v>13064.941999999999</v>
          </cell>
          <cell r="D2118">
            <v>32.091999999999999</v>
          </cell>
          <cell r="G2118">
            <v>16784.671999999999</v>
          </cell>
          <cell r="H2118">
            <v>-2.4580000000000002</v>
          </cell>
        </row>
        <row r="2119">
          <cell r="C2119">
            <v>13068.71</v>
          </cell>
          <cell r="D2119">
            <v>33.289000000000001</v>
          </cell>
          <cell r="G2119">
            <v>16787.715</v>
          </cell>
          <cell r="H2119">
            <v>-1.7450000000000001</v>
          </cell>
        </row>
        <row r="2120">
          <cell r="C2120">
            <v>13072.009</v>
          </cell>
          <cell r="D2120">
            <v>34.110999999999997</v>
          </cell>
          <cell r="G2120">
            <v>16791.701000000001</v>
          </cell>
          <cell r="H2120">
            <v>-1.0369999999999999</v>
          </cell>
        </row>
        <row r="2121">
          <cell r="C2121">
            <v>13074.808000000001</v>
          </cell>
          <cell r="D2121">
            <v>34.764000000000003</v>
          </cell>
          <cell r="G2121">
            <v>16797.058000000001</v>
          </cell>
          <cell r="H2121">
            <v>-0.252</v>
          </cell>
        </row>
        <row r="2122">
          <cell r="C2122">
            <v>13077.023999999999</v>
          </cell>
          <cell r="D2122">
            <v>35.026000000000003</v>
          </cell>
          <cell r="G2122">
            <v>16799.93</v>
          </cell>
          <cell r="H2122">
            <v>0.14799999999999999</v>
          </cell>
        </row>
        <row r="2123">
          <cell r="C2123">
            <v>13079.866</v>
          </cell>
          <cell r="D2123">
            <v>35.326000000000001</v>
          </cell>
          <cell r="G2123">
            <v>16803.284</v>
          </cell>
          <cell r="H2123">
            <v>0.754</v>
          </cell>
        </row>
        <row r="2124">
          <cell r="C2124">
            <v>13083.001</v>
          </cell>
          <cell r="D2124">
            <v>35.49</v>
          </cell>
          <cell r="G2124">
            <v>16806.977999999999</v>
          </cell>
          <cell r="H2124">
            <v>1.181</v>
          </cell>
        </row>
        <row r="2125">
          <cell r="C2125">
            <v>13089.812</v>
          </cell>
          <cell r="D2125">
            <v>35.454000000000001</v>
          </cell>
          <cell r="G2125">
            <v>16812.185000000001</v>
          </cell>
          <cell r="H2125">
            <v>1.641</v>
          </cell>
        </row>
        <row r="2126">
          <cell r="C2126">
            <v>13094.136</v>
          </cell>
          <cell r="D2126">
            <v>35.220999999999997</v>
          </cell>
          <cell r="G2126">
            <v>16817.667000000001</v>
          </cell>
          <cell r="H2126">
            <v>2.0249999999999999</v>
          </cell>
        </row>
        <row r="2127">
          <cell r="C2127">
            <v>13096.504000000001</v>
          </cell>
          <cell r="D2127">
            <v>34.99</v>
          </cell>
          <cell r="G2127">
            <v>16824.277999999998</v>
          </cell>
          <cell r="H2127">
            <v>1.9910000000000001</v>
          </cell>
        </row>
        <row r="2128">
          <cell r="C2128">
            <v>13100.57</v>
          </cell>
          <cell r="D2128">
            <v>34.445999999999998</v>
          </cell>
          <cell r="G2128">
            <v>16829.644</v>
          </cell>
          <cell r="H2128">
            <v>1.865</v>
          </cell>
        </row>
        <row r="2129">
          <cell r="C2129">
            <v>13104.473</v>
          </cell>
          <cell r="D2129">
            <v>33.713000000000001</v>
          </cell>
          <cell r="G2129">
            <v>16835.172999999999</v>
          </cell>
          <cell r="H2129">
            <v>1.61</v>
          </cell>
        </row>
        <row r="2130">
          <cell r="C2130">
            <v>13107.163</v>
          </cell>
          <cell r="D2130">
            <v>32.832999999999998</v>
          </cell>
          <cell r="G2130">
            <v>16840.402999999998</v>
          </cell>
          <cell r="H2130">
            <v>1.139</v>
          </cell>
        </row>
        <row r="2131">
          <cell r="C2131">
            <v>13110.235000000001</v>
          </cell>
          <cell r="D2131">
            <v>31.795000000000002</v>
          </cell>
          <cell r="G2131">
            <v>16845.234</v>
          </cell>
          <cell r="H2131">
            <v>0.60399999999999998</v>
          </cell>
        </row>
        <row r="2132">
          <cell r="C2132">
            <v>13115.699000000001</v>
          </cell>
          <cell r="D2132">
            <v>29.706</v>
          </cell>
          <cell r="G2132">
            <v>16850.89</v>
          </cell>
          <cell r="H2132">
            <v>-0.254</v>
          </cell>
        </row>
        <row r="2133">
          <cell r="C2133">
            <v>13121.415000000001</v>
          </cell>
          <cell r="D2133">
            <v>27.616</v>
          </cell>
          <cell r="G2133">
            <v>16855.757000000001</v>
          </cell>
          <cell r="H2133">
            <v>-1.1279999999999999</v>
          </cell>
        </row>
        <row r="2134">
          <cell r="C2134">
            <v>13132.682000000001</v>
          </cell>
          <cell r="D2134">
            <v>23.431999999999999</v>
          </cell>
          <cell r="G2134">
            <v>16860.727999999999</v>
          </cell>
          <cell r="H2134">
            <v>-2.1419999999999999</v>
          </cell>
        </row>
        <row r="2135">
          <cell r="C2135">
            <v>13137.655000000001</v>
          </cell>
          <cell r="D2135">
            <v>21.472999999999999</v>
          </cell>
          <cell r="G2135">
            <v>16865.858</v>
          </cell>
          <cell r="H2135">
            <v>-3.121</v>
          </cell>
        </row>
        <row r="2136">
          <cell r="C2136">
            <v>13142.964</v>
          </cell>
          <cell r="D2136">
            <v>19.350000000000001</v>
          </cell>
          <cell r="G2136">
            <v>16872.469000000001</v>
          </cell>
          <cell r="H2136">
            <v>-4.0720000000000001</v>
          </cell>
        </row>
        <row r="2137">
          <cell r="C2137">
            <v>13154.757</v>
          </cell>
          <cell r="D2137">
            <v>15.105</v>
          </cell>
          <cell r="G2137">
            <v>16887.848000000002</v>
          </cell>
          <cell r="H2137">
            <v>-5.1870000000000003</v>
          </cell>
        </row>
        <row r="2138">
          <cell r="C2138">
            <v>13163.710999999999</v>
          </cell>
          <cell r="D2138">
            <v>12.430999999999999</v>
          </cell>
          <cell r="G2138">
            <v>16909.566999999999</v>
          </cell>
          <cell r="H2138">
            <v>-5.516</v>
          </cell>
        </row>
        <row r="2139">
          <cell r="C2139">
            <v>13170.364</v>
          </cell>
          <cell r="D2139">
            <v>10.523999999999999</v>
          </cell>
          <cell r="G2139">
            <v>16936.062999999998</v>
          </cell>
          <cell r="H2139">
            <v>-5.4080000000000004</v>
          </cell>
        </row>
        <row r="2140">
          <cell r="C2140">
            <v>13183.361999999999</v>
          </cell>
          <cell r="D2140">
            <v>8.1020000000000003</v>
          </cell>
          <cell r="G2140">
            <v>16952.134999999998</v>
          </cell>
          <cell r="H2140">
            <v>-5.3789999999999996</v>
          </cell>
        </row>
        <row r="2141">
          <cell r="C2141">
            <v>13198.335999999999</v>
          </cell>
          <cell r="D2141">
            <v>7.3150000000000004</v>
          </cell>
          <cell r="G2141">
            <v>16972.386999999999</v>
          </cell>
          <cell r="H2141">
            <v>-5.37</v>
          </cell>
        </row>
        <row r="2142">
          <cell r="C2142">
            <v>13205.217000000001</v>
          </cell>
          <cell r="D2142">
            <v>7.6210000000000004</v>
          </cell>
          <cell r="G2142">
            <v>16996.371999999999</v>
          </cell>
          <cell r="H2142">
            <v>-5.5359999999999996</v>
          </cell>
        </row>
        <row r="2143">
          <cell r="C2143">
            <v>13226.370999999999</v>
          </cell>
          <cell r="D2143">
            <v>11.676</v>
          </cell>
          <cell r="G2143">
            <v>17008.482</v>
          </cell>
          <cell r="H2143">
            <v>-5.7729999999999997</v>
          </cell>
        </row>
        <row r="2144">
          <cell r="C2144">
            <v>13235.698</v>
          </cell>
          <cell r="D2144">
            <v>14.83</v>
          </cell>
          <cell r="G2144">
            <v>17014.288</v>
          </cell>
          <cell r="H2144">
            <v>-6.0060000000000002</v>
          </cell>
        </row>
        <row r="2145">
          <cell r="C2145">
            <v>13242.396000000001</v>
          </cell>
          <cell r="D2145">
            <v>17.739999999999998</v>
          </cell>
          <cell r="G2145">
            <v>17019.850999999999</v>
          </cell>
          <cell r="H2145">
            <v>-6.4729999999999999</v>
          </cell>
        </row>
        <row r="2146">
          <cell r="C2146">
            <v>13250.355</v>
          </cell>
          <cell r="D2146">
            <v>21.963000000000001</v>
          </cell>
          <cell r="G2146">
            <v>17024.506000000001</v>
          </cell>
          <cell r="H2146">
            <v>-7.2</v>
          </cell>
        </row>
        <row r="2147">
          <cell r="C2147">
            <v>13252.683999999999</v>
          </cell>
          <cell r="D2147">
            <v>23.129000000000001</v>
          </cell>
          <cell r="G2147">
            <v>17029.032999999999</v>
          </cell>
          <cell r="H2147">
            <v>-7.9420000000000002</v>
          </cell>
        </row>
        <row r="2148">
          <cell r="C2148">
            <v>13254.665999999999</v>
          </cell>
          <cell r="D2148">
            <v>24.123999999999999</v>
          </cell>
          <cell r="G2148">
            <v>17032.905999999999</v>
          </cell>
          <cell r="H2148">
            <v>-8.6110000000000007</v>
          </cell>
        </row>
        <row r="2149">
          <cell r="C2149">
            <v>13257.282999999999</v>
          </cell>
          <cell r="D2149">
            <v>25.428999999999998</v>
          </cell>
          <cell r="G2149">
            <v>17037.190999999999</v>
          </cell>
          <cell r="H2149">
            <v>-9.4130000000000003</v>
          </cell>
        </row>
        <row r="2150">
          <cell r="C2150">
            <v>13259.349</v>
          </cell>
          <cell r="D2150">
            <v>26.379000000000001</v>
          </cell>
          <cell r="G2150">
            <v>17041.427</v>
          </cell>
          <cell r="H2150">
            <v>-10.236000000000001</v>
          </cell>
        </row>
        <row r="2151">
          <cell r="C2151">
            <v>13261.422</v>
          </cell>
          <cell r="D2151">
            <v>27.265000000000001</v>
          </cell>
          <cell r="G2151">
            <v>17045.603999999999</v>
          </cell>
          <cell r="H2151">
            <v>-11.215999999999999</v>
          </cell>
        </row>
        <row r="2152">
          <cell r="C2152">
            <v>13263.853999999999</v>
          </cell>
          <cell r="D2152">
            <v>28.173999999999999</v>
          </cell>
          <cell r="G2152">
            <v>17048.933000000001</v>
          </cell>
          <cell r="H2152">
            <v>-11.914999999999999</v>
          </cell>
        </row>
        <row r="2153">
          <cell r="C2153">
            <v>13265.924000000001</v>
          </cell>
          <cell r="D2153">
            <v>28.824000000000002</v>
          </cell>
          <cell r="G2153">
            <v>17052.513999999999</v>
          </cell>
          <cell r="H2153">
            <v>-12.766</v>
          </cell>
        </row>
        <row r="2154">
          <cell r="C2154">
            <v>13268.361999999999</v>
          </cell>
          <cell r="D2154">
            <v>29.623000000000001</v>
          </cell>
          <cell r="G2154">
            <v>17057.898000000001</v>
          </cell>
          <cell r="H2154">
            <v>-13.988</v>
          </cell>
        </row>
        <row r="2155">
          <cell r="C2155">
            <v>13269.896000000001</v>
          </cell>
          <cell r="D2155">
            <v>30.045000000000002</v>
          </cell>
          <cell r="G2155">
            <v>17062.519</v>
          </cell>
          <cell r="H2155">
            <v>-14.957000000000001</v>
          </cell>
        </row>
        <row r="2156">
          <cell r="C2156">
            <v>13271.543</v>
          </cell>
          <cell r="D2156">
            <v>30.512</v>
          </cell>
          <cell r="G2156">
            <v>17070.547999999999</v>
          </cell>
          <cell r="H2156">
            <v>-16.687999999999999</v>
          </cell>
        </row>
        <row r="2157">
          <cell r="C2157">
            <v>13274.12</v>
          </cell>
          <cell r="D2157">
            <v>30.850999999999999</v>
          </cell>
          <cell r="G2157">
            <v>17075.275000000001</v>
          </cell>
          <cell r="H2157">
            <v>-17.602</v>
          </cell>
        </row>
        <row r="2158">
          <cell r="C2158">
            <v>13275.982</v>
          </cell>
          <cell r="D2158">
            <v>30.992999999999999</v>
          </cell>
          <cell r="G2158">
            <v>17083.895</v>
          </cell>
          <cell r="H2158">
            <v>-18.995000000000001</v>
          </cell>
        </row>
        <row r="2159">
          <cell r="C2159">
            <v>13277.825000000001</v>
          </cell>
          <cell r="D2159">
            <v>31.167999999999999</v>
          </cell>
          <cell r="G2159">
            <v>17095.993999999999</v>
          </cell>
          <cell r="H2159">
            <v>-20.260999999999999</v>
          </cell>
        </row>
        <row r="2160">
          <cell r="C2160">
            <v>13279.682000000001</v>
          </cell>
          <cell r="D2160">
            <v>31.224</v>
          </cell>
          <cell r="G2160">
            <v>17111.958999999999</v>
          </cell>
          <cell r="H2160">
            <v>-20.742999999999999</v>
          </cell>
        </row>
        <row r="2161">
          <cell r="C2161">
            <v>13280.798000000001</v>
          </cell>
          <cell r="D2161">
            <v>31.27</v>
          </cell>
          <cell r="G2161">
            <v>17135.921999999999</v>
          </cell>
          <cell r="H2161">
            <v>94.896000000000001</v>
          </cell>
        </row>
        <row r="2162">
          <cell r="C2162">
            <v>13284.041999999999</v>
          </cell>
          <cell r="D2162">
            <v>31.309000000000001</v>
          </cell>
          <cell r="G2162">
            <v>17152.062000000002</v>
          </cell>
          <cell r="H2162">
            <v>-18.23</v>
          </cell>
        </row>
        <row r="2163">
          <cell r="C2163">
            <v>13286.79</v>
          </cell>
          <cell r="D2163">
            <v>31.355</v>
          </cell>
          <cell r="G2163">
            <v>17153.312999999998</v>
          </cell>
          <cell r="H2163">
            <v>97.319000000000003</v>
          </cell>
        </row>
        <row r="2164">
          <cell r="C2164">
            <v>13289.155000000001</v>
          </cell>
          <cell r="D2164">
            <v>31.356000000000002</v>
          </cell>
          <cell r="G2164">
            <v>17157.285</v>
          </cell>
          <cell r="H2164">
            <v>97.944999999999993</v>
          </cell>
        </row>
        <row r="2165">
          <cell r="C2165">
            <v>13291.178</v>
          </cell>
          <cell r="D2165">
            <v>31.126000000000001</v>
          </cell>
          <cell r="G2165">
            <v>17159.157999999999</v>
          </cell>
          <cell r="H2165">
            <v>-17.783999999999999</v>
          </cell>
        </row>
        <row r="2166">
          <cell r="C2166">
            <v>13293.494000000001</v>
          </cell>
          <cell r="D2166">
            <v>30.867000000000001</v>
          </cell>
          <cell r="G2166">
            <v>17160.478999999999</v>
          </cell>
          <cell r="H2166">
            <v>98.275999999999996</v>
          </cell>
        </row>
        <row r="2167">
          <cell r="C2167">
            <v>13295.691000000001</v>
          </cell>
          <cell r="D2167">
            <v>30.617999999999999</v>
          </cell>
          <cell r="G2167">
            <v>17164.455000000002</v>
          </cell>
          <cell r="H2167">
            <v>98.334000000000003</v>
          </cell>
        </row>
        <row r="2168">
          <cell r="C2168">
            <v>13297.921</v>
          </cell>
          <cell r="D2168">
            <v>30.181999999999999</v>
          </cell>
          <cell r="G2168">
            <v>17164.996999999999</v>
          </cell>
          <cell r="H2168">
            <v>-17.363</v>
          </cell>
        </row>
        <row r="2169">
          <cell r="C2169">
            <v>13299.888999999999</v>
          </cell>
          <cell r="D2169">
            <v>29.789000000000001</v>
          </cell>
          <cell r="G2169">
            <v>17168.232</v>
          </cell>
          <cell r="H2169">
            <v>98.296999999999997</v>
          </cell>
        </row>
        <row r="2170">
          <cell r="C2170">
            <v>13302.511</v>
          </cell>
          <cell r="D2170">
            <v>29.344000000000001</v>
          </cell>
          <cell r="G2170">
            <v>17169.708999999999</v>
          </cell>
          <cell r="H2170">
            <v>-16.896999999999998</v>
          </cell>
        </row>
        <row r="2171">
          <cell r="C2171">
            <v>13304.712</v>
          </cell>
          <cell r="D2171">
            <v>28.831</v>
          </cell>
          <cell r="G2171">
            <v>17172.667000000001</v>
          </cell>
          <cell r="H2171">
            <v>97.864999999999995</v>
          </cell>
        </row>
        <row r="2172">
          <cell r="C2172">
            <v>13308.034</v>
          </cell>
          <cell r="D2172">
            <v>27.898</v>
          </cell>
          <cell r="G2172">
            <v>17174.314999999999</v>
          </cell>
          <cell r="H2172">
            <v>-16.295999999999999</v>
          </cell>
        </row>
        <row r="2173">
          <cell r="C2173">
            <v>13311.076999999999</v>
          </cell>
          <cell r="D2173">
            <v>27.071999999999999</v>
          </cell>
          <cell r="G2173">
            <v>17178.198</v>
          </cell>
          <cell r="H2173">
            <v>97.26</v>
          </cell>
        </row>
        <row r="2174">
          <cell r="C2174">
            <v>13318.313</v>
          </cell>
          <cell r="D2174">
            <v>25.096</v>
          </cell>
          <cell r="G2174">
            <v>17178.599999999999</v>
          </cell>
          <cell r="H2174">
            <v>-15.273</v>
          </cell>
        </row>
        <row r="2175">
          <cell r="C2175">
            <v>13323.919</v>
          </cell>
          <cell r="D2175">
            <v>23.777000000000001</v>
          </cell>
          <cell r="G2175">
            <v>17182.462</v>
          </cell>
          <cell r="H2175">
            <v>-14.125</v>
          </cell>
        </row>
        <row r="2176">
          <cell r="C2176">
            <v>13331.02</v>
          </cell>
          <cell r="D2176">
            <v>22.411999999999999</v>
          </cell>
          <cell r="G2176">
            <v>17184.364000000001</v>
          </cell>
          <cell r="H2176">
            <v>96.433000000000007</v>
          </cell>
        </row>
        <row r="2177">
          <cell r="C2177">
            <v>13341.484</v>
          </cell>
          <cell r="D2177">
            <v>20.565000000000001</v>
          </cell>
          <cell r="G2177">
            <v>17185.748</v>
          </cell>
          <cell r="H2177">
            <v>-13.076000000000001</v>
          </cell>
        </row>
        <row r="2178">
          <cell r="C2178">
            <v>13361.736999999999</v>
          </cell>
          <cell r="D2178">
            <v>16.952000000000002</v>
          </cell>
          <cell r="G2178">
            <v>17188.941999999999</v>
          </cell>
          <cell r="H2178">
            <v>-11.836</v>
          </cell>
        </row>
        <row r="2179">
          <cell r="C2179">
            <v>13378.109</v>
          </cell>
          <cell r="D2179">
            <v>14.048</v>
          </cell>
          <cell r="G2179">
            <v>17191.293000000001</v>
          </cell>
          <cell r="H2179">
            <v>95.302000000000007</v>
          </cell>
        </row>
        <row r="2180">
          <cell r="C2180">
            <v>13385.71</v>
          </cell>
          <cell r="D2180">
            <v>12.706</v>
          </cell>
          <cell r="G2180">
            <v>17193.127</v>
          </cell>
          <cell r="H2180">
            <v>-10.055999999999999</v>
          </cell>
        </row>
        <row r="2181">
          <cell r="C2181">
            <v>13400.474</v>
          </cell>
          <cell r="D2181">
            <v>10.071</v>
          </cell>
          <cell r="G2181">
            <v>17195.792000000001</v>
          </cell>
          <cell r="H2181">
            <v>-8.7279999999999998</v>
          </cell>
        </row>
        <row r="2182">
          <cell r="C2182">
            <v>13410.27</v>
          </cell>
          <cell r="D2182">
            <v>8.2889999999999997</v>
          </cell>
          <cell r="G2182">
            <v>17198.251</v>
          </cell>
          <cell r="H2182">
            <v>-7.431</v>
          </cell>
        </row>
        <row r="2183">
          <cell r="C2183">
            <v>13416.458000000001</v>
          </cell>
          <cell r="D2183">
            <v>7.3959999999999999</v>
          </cell>
          <cell r="G2183">
            <v>17200.191999999999</v>
          </cell>
          <cell r="H2183">
            <v>94.021000000000001</v>
          </cell>
        </row>
        <row r="2184">
          <cell r="C2184">
            <v>13421.23</v>
          </cell>
          <cell r="D2184">
            <v>6.984</v>
          </cell>
          <cell r="G2184">
            <v>17201.221000000001</v>
          </cell>
          <cell r="H2184">
            <v>-5.83</v>
          </cell>
        </row>
        <row r="2185">
          <cell r="C2185">
            <v>13424.962</v>
          </cell>
          <cell r="D2185">
            <v>6.82</v>
          </cell>
          <cell r="G2185">
            <v>17203.599999999999</v>
          </cell>
          <cell r="H2185">
            <v>-4.484</v>
          </cell>
        </row>
        <row r="2186">
          <cell r="C2186">
            <v>13428.691000000001</v>
          </cell>
          <cell r="D2186">
            <v>6.859</v>
          </cell>
          <cell r="G2186">
            <v>17206.8</v>
          </cell>
          <cell r="H2186">
            <v>-2.5339999999999998</v>
          </cell>
        </row>
        <row r="2187">
          <cell r="C2187">
            <v>13433.037</v>
          </cell>
          <cell r="D2187">
            <v>7.0670000000000002</v>
          </cell>
          <cell r="G2187">
            <v>17210.302</v>
          </cell>
          <cell r="H2187">
            <v>-0.308</v>
          </cell>
        </row>
        <row r="2188">
          <cell r="C2188">
            <v>13437.141</v>
          </cell>
          <cell r="D2188">
            <v>7.4630000000000001</v>
          </cell>
          <cell r="G2188">
            <v>17213.666000000001</v>
          </cell>
          <cell r="H2188">
            <v>2.137</v>
          </cell>
        </row>
        <row r="2189">
          <cell r="C2189">
            <v>13442.08</v>
          </cell>
          <cell r="D2189">
            <v>8.1590000000000007</v>
          </cell>
          <cell r="G2189">
            <v>17215.888999999999</v>
          </cell>
          <cell r="H2189">
            <v>91.853999999999999</v>
          </cell>
        </row>
        <row r="2190">
          <cell r="C2190">
            <v>13447.496999999999</v>
          </cell>
          <cell r="D2190">
            <v>9.1720000000000006</v>
          </cell>
          <cell r="G2190">
            <v>17216.424999999999</v>
          </cell>
          <cell r="H2190">
            <v>4.4690000000000003</v>
          </cell>
        </row>
        <row r="2191">
          <cell r="C2191">
            <v>13454.892</v>
          </cell>
          <cell r="D2191">
            <v>10.643000000000001</v>
          </cell>
          <cell r="G2191">
            <v>17219.562999999998</v>
          </cell>
          <cell r="H2191">
            <v>7.407</v>
          </cell>
        </row>
        <row r="2192">
          <cell r="C2192">
            <v>13462.605</v>
          </cell>
          <cell r="D2192">
            <v>12.231999999999999</v>
          </cell>
          <cell r="G2192">
            <v>17222.157999999999</v>
          </cell>
          <cell r="H2192">
            <v>10.234</v>
          </cell>
        </row>
        <row r="2193">
          <cell r="C2193">
            <v>13471.514999999999</v>
          </cell>
          <cell r="D2193">
            <v>14.045999999999999</v>
          </cell>
          <cell r="G2193">
            <v>17225.397000000001</v>
          </cell>
          <cell r="H2193">
            <v>13.653</v>
          </cell>
        </row>
        <row r="2194">
          <cell r="C2194">
            <v>13479.263999999999</v>
          </cell>
          <cell r="D2194">
            <v>15.657</v>
          </cell>
          <cell r="G2194">
            <v>17226.079000000002</v>
          </cell>
          <cell r="H2194">
            <v>89.578000000000003</v>
          </cell>
        </row>
        <row r="2195">
          <cell r="C2195">
            <v>13485.806</v>
          </cell>
          <cell r="D2195">
            <v>16.858000000000001</v>
          </cell>
          <cell r="G2195">
            <v>17227.940999999999</v>
          </cell>
          <cell r="H2195">
            <v>16.367999999999999</v>
          </cell>
        </row>
        <row r="2196">
          <cell r="C2196">
            <v>13499.189</v>
          </cell>
          <cell r="D2196">
            <v>19.401</v>
          </cell>
          <cell r="G2196">
            <v>17229.838</v>
          </cell>
          <cell r="H2196">
            <v>18.533999999999999</v>
          </cell>
        </row>
        <row r="2197">
          <cell r="C2197">
            <v>13508.928</v>
          </cell>
          <cell r="D2197">
            <v>21.324999999999999</v>
          </cell>
          <cell r="G2197">
            <v>17231.808000000001</v>
          </cell>
          <cell r="H2197">
            <v>20.920999999999999</v>
          </cell>
        </row>
        <row r="2198">
          <cell r="C2198">
            <v>13513.825000000001</v>
          </cell>
          <cell r="D2198">
            <v>22.302</v>
          </cell>
          <cell r="G2198">
            <v>17233.467000000001</v>
          </cell>
          <cell r="H2198">
            <v>87.037999999999997</v>
          </cell>
        </row>
        <row r="2199">
          <cell r="C2199">
            <v>13518.790999999999</v>
          </cell>
          <cell r="D2199">
            <v>23.053000000000001</v>
          </cell>
          <cell r="G2199">
            <v>17233.900000000001</v>
          </cell>
          <cell r="H2199">
            <v>23.341000000000001</v>
          </cell>
        </row>
        <row r="2200">
          <cell r="C2200">
            <v>13523.823</v>
          </cell>
          <cell r="D2200">
            <v>23.555</v>
          </cell>
          <cell r="G2200">
            <v>17235.896000000001</v>
          </cell>
          <cell r="H2200">
            <v>25.498000000000001</v>
          </cell>
        </row>
        <row r="2201">
          <cell r="C2201">
            <v>13527.484</v>
          </cell>
          <cell r="D2201">
            <v>23.756</v>
          </cell>
          <cell r="G2201">
            <v>17237.944</v>
          </cell>
          <cell r="H2201">
            <v>28.33</v>
          </cell>
        </row>
        <row r="2202">
          <cell r="C2202">
            <v>13530.152</v>
          </cell>
          <cell r="D2202">
            <v>23.800999999999998</v>
          </cell>
          <cell r="G2202">
            <v>17238.677</v>
          </cell>
          <cell r="H2202">
            <v>84.704999999999998</v>
          </cell>
        </row>
        <row r="2203">
          <cell r="C2203">
            <v>13534.121999999999</v>
          </cell>
          <cell r="D2203">
            <v>23.754000000000001</v>
          </cell>
          <cell r="G2203">
            <v>17240.112000000001</v>
          </cell>
          <cell r="H2203">
            <v>31.071000000000002</v>
          </cell>
        </row>
        <row r="2204">
          <cell r="C2204">
            <v>13538.629000000001</v>
          </cell>
          <cell r="D2204">
            <v>23.565999999999999</v>
          </cell>
          <cell r="G2204">
            <v>17241.352999999999</v>
          </cell>
          <cell r="H2204">
            <v>32.725999999999999</v>
          </cell>
        </row>
        <row r="2205">
          <cell r="C2205">
            <v>13543.709000000001</v>
          </cell>
          <cell r="D2205">
            <v>23.097999999999999</v>
          </cell>
          <cell r="G2205">
            <v>17242.631000000001</v>
          </cell>
          <cell r="H2205">
            <v>82.340999999999994</v>
          </cell>
        </row>
        <row r="2206">
          <cell r="C2206">
            <v>13547.165000000001</v>
          </cell>
          <cell r="D2206">
            <v>22.629000000000001</v>
          </cell>
          <cell r="G2206">
            <v>17242.703000000001</v>
          </cell>
          <cell r="H2206">
            <v>34.795999999999999</v>
          </cell>
        </row>
        <row r="2207">
          <cell r="C2207">
            <v>13551.915000000001</v>
          </cell>
          <cell r="D2207">
            <v>21.908999999999999</v>
          </cell>
          <cell r="G2207">
            <v>17244.09</v>
          </cell>
          <cell r="H2207">
            <v>37.213999999999999</v>
          </cell>
        </row>
        <row r="2208">
          <cell r="C2208">
            <v>13560.707</v>
          </cell>
          <cell r="D2208">
            <v>20.422000000000001</v>
          </cell>
          <cell r="G2208">
            <v>17245.361000000001</v>
          </cell>
          <cell r="H2208">
            <v>39.503999999999998</v>
          </cell>
        </row>
        <row r="2209">
          <cell r="C2209">
            <v>13586.519</v>
          </cell>
          <cell r="D2209">
            <v>15.891</v>
          </cell>
          <cell r="G2209">
            <v>17245.808000000001</v>
          </cell>
          <cell r="H2209">
            <v>79.754000000000005</v>
          </cell>
        </row>
        <row r="2210">
          <cell r="C2210">
            <v>13593.691999999999</v>
          </cell>
          <cell r="D2210">
            <v>14.763999999999999</v>
          </cell>
          <cell r="G2210">
            <v>17246.985000000001</v>
          </cell>
          <cell r="H2210">
            <v>42.494</v>
          </cell>
        </row>
        <row r="2211">
          <cell r="C2211">
            <v>13604.377</v>
          </cell>
          <cell r="D2211">
            <v>13.339</v>
          </cell>
          <cell r="G2211">
            <v>17247.885999999999</v>
          </cell>
          <cell r="H2211">
            <v>44.408999999999999</v>
          </cell>
        </row>
        <row r="2212">
          <cell r="C2212">
            <v>13616.266</v>
          </cell>
          <cell r="D2212">
            <v>11.733000000000001</v>
          </cell>
          <cell r="G2212">
            <v>17248.058000000001</v>
          </cell>
          <cell r="H2212">
            <v>77.147000000000006</v>
          </cell>
        </row>
        <row r="2213">
          <cell r="C2213">
            <v>13628.056</v>
          </cell>
          <cell r="D2213">
            <v>9.6039999999999992</v>
          </cell>
          <cell r="G2213">
            <v>17249.348999999998</v>
          </cell>
          <cell r="H2213">
            <v>47.570999999999998</v>
          </cell>
        </row>
        <row r="2214">
          <cell r="C2214">
            <v>13632.088</v>
          </cell>
          <cell r="D2214">
            <v>8.82</v>
          </cell>
          <cell r="G2214">
            <v>17249.883000000002</v>
          </cell>
          <cell r="H2214">
            <v>74.73</v>
          </cell>
        </row>
        <row r="2215">
          <cell r="C2215">
            <v>13636.322</v>
          </cell>
          <cell r="D2215">
            <v>8.0660000000000007</v>
          </cell>
          <cell r="G2215">
            <v>17250.944</v>
          </cell>
          <cell r="H2215">
            <v>51.447000000000003</v>
          </cell>
        </row>
        <row r="2216">
          <cell r="C2216">
            <v>13639.698</v>
          </cell>
          <cell r="D2216">
            <v>7.577</v>
          </cell>
          <cell r="G2216">
            <v>17251.114000000001</v>
          </cell>
          <cell r="H2216">
            <v>72.44</v>
          </cell>
        </row>
        <row r="2217">
          <cell r="C2217">
            <v>13643.241</v>
          </cell>
          <cell r="D2217">
            <v>7.1790000000000003</v>
          </cell>
          <cell r="G2217">
            <v>17252.146000000001</v>
          </cell>
          <cell r="H2217">
            <v>54.985999999999997</v>
          </cell>
        </row>
        <row r="2218">
          <cell r="C2218">
            <v>13646.353999999999</v>
          </cell>
          <cell r="D2218">
            <v>6.931</v>
          </cell>
          <cell r="G2218">
            <v>17252.236000000001</v>
          </cell>
          <cell r="H2218">
            <v>69.495000000000005</v>
          </cell>
        </row>
        <row r="2219">
          <cell r="C2219">
            <v>13650.074000000001</v>
          </cell>
          <cell r="D2219">
            <v>6.7220000000000004</v>
          </cell>
          <cell r="G2219">
            <v>17252.775000000001</v>
          </cell>
          <cell r="H2219">
            <v>58.256999999999998</v>
          </cell>
        </row>
        <row r="2220">
          <cell r="C2220">
            <v>13653.313</v>
          </cell>
          <cell r="D2220">
            <v>6.4420000000000002</v>
          </cell>
          <cell r="G2220">
            <v>17252.863000000001</v>
          </cell>
          <cell r="H2220">
            <v>66.608000000000004</v>
          </cell>
        </row>
        <row r="2221">
          <cell r="C2221">
            <v>13658.641</v>
          </cell>
          <cell r="D2221">
            <v>6.3170000000000002</v>
          </cell>
          <cell r="G2221">
            <v>17253.169999999998</v>
          </cell>
          <cell r="H2221">
            <v>61.087000000000003</v>
          </cell>
        </row>
        <row r="2222">
          <cell r="C2222">
            <v>13666.873</v>
          </cell>
          <cell r="D2222">
            <v>5.9660000000000002</v>
          </cell>
          <cell r="G2222">
            <v>17253.333999999999</v>
          </cell>
          <cell r="H2222">
            <v>63.625</v>
          </cell>
        </row>
        <row r="2223">
          <cell r="C2223">
            <v>13671.11</v>
          </cell>
          <cell r="D2223">
            <v>5.6849999999999996</v>
          </cell>
          <cell r="G2223">
            <v>17692.346000000001</v>
          </cell>
          <cell r="H2223">
            <v>86.185000000000002</v>
          </cell>
        </row>
        <row r="2224">
          <cell r="C2224">
            <v>13674.289000000001</v>
          </cell>
          <cell r="D2224">
            <v>5.5289999999999999</v>
          </cell>
          <cell r="G2224">
            <v>17697.448</v>
          </cell>
          <cell r="H2224">
            <v>80.335999999999999</v>
          </cell>
        </row>
        <row r="2225">
          <cell r="C2225">
            <v>13678.058999999999</v>
          </cell>
          <cell r="D2225">
            <v>5.5460000000000003</v>
          </cell>
          <cell r="G2225">
            <v>17703.724999999999</v>
          </cell>
          <cell r="H2225">
            <v>73.221999999999994</v>
          </cell>
        </row>
        <row r="2226">
          <cell r="C2226">
            <v>13680.563</v>
          </cell>
          <cell r="D2226">
            <v>5.7190000000000003</v>
          </cell>
          <cell r="G2226">
            <v>17712.414000000001</v>
          </cell>
          <cell r="H2226">
            <v>64.040000000000006</v>
          </cell>
        </row>
        <row r="2227">
          <cell r="C2227">
            <v>13686.303</v>
          </cell>
          <cell r="D2227">
            <v>6.1740000000000004</v>
          </cell>
          <cell r="G2227">
            <v>17719.347000000002</v>
          </cell>
          <cell r="H2227">
            <v>57.411999999999999</v>
          </cell>
        </row>
        <row r="2228">
          <cell r="C2228">
            <v>13691.665999999999</v>
          </cell>
          <cell r="D2228">
            <v>6.3680000000000003</v>
          </cell>
          <cell r="G2228">
            <v>17730.935000000001</v>
          </cell>
          <cell r="H2228">
            <v>48.515999999999998</v>
          </cell>
        </row>
        <row r="2229">
          <cell r="C2229">
            <v>13696.093000000001</v>
          </cell>
          <cell r="D2229">
            <v>6.6310000000000002</v>
          </cell>
          <cell r="G2229">
            <v>17744.166000000001</v>
          </cell>
          <cell r="H2229">
            <v>41.087000000000003</v>
          </cell>
        </row>
        <row r="2230">
          <cell r="C2230">
            <v>13700.475</v>
          </cell>
          <cell r="D2230">
            <v>7.0720000000000001</v>
          </cell>
          <cell r="G2230">
            <v>17753.312999999998</v>
          </cell>
          <cell r="H2230">
            <v>37.274999999999999</v>
          </cell>
        </row>
        <row r="2231">
          <cell r="C2231">
            <v>13706.743</v>
          </cell>
          <cell r="D2231">
            <v>7.7060000000000004</v>
          </cell>
          <cell r="G2231">
            <v>17756.48</v>
          </cell>
          <cell r="H2231">
            <v>36.177</v>
          </cell>
        </row>
        <row r="2232">
          <cell r="C2232">
            <v>13714.968000000001</v>
          </cell>
          <cell r="D2232">
            <v>8.5419999999999998</v>
          </cell>
          <cell r="G2232">
            <v>17759.058000000001</v>
          </cell>
          <cell r="H2232">
            <v>35.249000000000002</v>
          </cell>
        </row>
        <row r="2233">
          <cell r="C2233">
            <v>13722.295</v>
          </cell>
          <cell r="D2233">
            <v>9.3879999999999999</v>
          </cell>
          <cell r="G2233">
            <v>17762.448</v>
          </cell>
          <cell r="H2233">
            <v>34.012999999999998</v>
          </cell>
        </row>
        <row r="2234">
          <cell r="C2234">
            <v>13728.287</v>
          </cell>
          <cell r="D2234">
            <v>10.007999999999999</v>
          </cell>
          <cell r="G2234">
            <v>17765.275000000001</v>
          </cell>
          <cell r="H2234">
            <v>33.107999999999997</v>
          </cell>
        </row>
        <row r="2235">
          <cell r="C2235">
            <v>13740.02</v>
          </cell>
          <cell r="D2235">
            <v>10.433999999999999</v>
          </cell>
          <cell r="G2235">
            <v>17768.466</v>
          </cell>
          <cell r="H2235">
            <v>32.012</v>
          </cell>
        </row>
        <row r="2236">
          <cell r="C2236">
            <v>13748.61</v>
          </cell>
          <cell r="D2236">
            <v>10.628</v>
          </cell>
          <cell r="G2236">
            <v>17771.332999999999</v>
          </cell>
          <cell r="H2236">
            <v>30.998000000000001</v>
          </cell>
        </row>
        <row r="2237">
          <cell r="C2237">
            <v>13753.821</v>
          </cell>
          <cell r="D2237">
            <v>10.827</v>
          </cell>
          <cell r="G2237">
            <v>17774.008999999998</v>
          </cell>
          <cell r="H2237">
            <v>30.013000000000002</v>
          </cell>
        </row>
        <row r="2238">
          <cell r="C2238">
            <v>13754.63</v>
          </cell>
          <cell r="D2238">
            <v>11.018000000000001</v>
          </cell>
          <cell r="G2238">
            <v>17777.010999999999</v>
          </cell>
          <cell r="H2238">
            <v>28.733000000000001</v>
          </cell>
        </row>
        <row r="2239">
          <cell r="C2239">
            <v>13760.51</v>
          </cell>
          <cell r="D2239">
            <v>11.263999999999999</v>
          </cell>
          <cell r="G2239">
            <v>17779.755000000001</v>
          </cell>
          <cell r="H2239">
            <v>27.669</v>
          </cell>
        </row>
        <row r="2240">
          <cell r="C2240">
            <v>13767.359</v>
          </cell>
          <cell r="D2240">
            <v>11.407</v>
          </cell>
          <cell r="G2240">
            <v>17782.376</v>
          </cell>
          <cell r="H2240">
            <v>26.686</v>
          </cell>
        </row>
        <row r="2241">
          <cell r="C2241">
            <v>13775.603999999999</v>
          </cell>
          <cell r="D2241">
            <v>11.186</v>
          </cell>
          <cell r="G2241">
            <v>17785.335999999999</v>
          </cell>
          <cell r="H2241">
            <v>25.443000000000001</v>
          </cell>
        </row>
        <row r="2242">
          <cell r="C2242">
            <v>13779.558999999999</v>
          </cell>
          <cell r="D2242">
            <v>10.981999999999999</v>
          </cell>
          <cell r="G2242">
            <v>17788.757000000001</v>
          </cell>
          <cell r="H2242">
            <v>23.931000000000001</v>
          </cell>
        </row>
        <row r="2243">
          <cell r="C2243">
            <v>13782.217000000001</v>
          </cell>
          <cell r="D2243">
            <v>10.858000000000001</v>
          </cell>
          <cell r="G2243">
            <v>17791.605</v>
          </cell>
          <cell r="H2243">
            <v>22.631</v>
          </cell>
        </row>
        <row r="2244">
          <cell r="C2244">
            <v>13785.742</v>
          </cell>
          <cell r="D2244">
            <v>10.635</v>
          </cell>
          <cell r="G2244">
            <v>17794.677</v>
          </cell>
          <cell r="H2244">
            <v>21.204999999999998</v>
          </cell>
        </row>
        <row r="2245">
          <cell r="C2245">
            <v>13789.04</v>
          </cell>
          <cell r="D2245">
            <v>10.395</v>
          </cell>
          <cell r="G2245">
            <v>17797.451000000001</v>
          </cell>
          <cell r="H2245">
            <v>19.754999999999999</v>
          </cell>
        </row>
        <row r="2246">
          <cell r="C2246">
            <v>13793.022999999999</v>
          </cell>
          <cell r="D2246">
            <v>10.053000000000001</v>
          </cell>
          <cell r="G2246">
            <v>17799.955999999998</v>
          </cell>
          <cell r="H2246">
            <v>18.416</v>
          </cell>
        </row>
        <row r="2247">
          <cell r="C2247">
            <v>13797.630999999999</v>
          </cell>
          <cell r="D2247">
            <v>9.8010000000000002</v>
          </cell>
          <cell r="G2247">
            <v>17802.510999999999</v>
          </cell>
          <cell r="H2247">
            <v>17.027000000000001</v>
          </cell>
        </row>
        <row r="2248">
          <cell r="C2248">
            <v>13804.117</v>
          </cell>
          <cell r="D2248">
            <v>9.2249999999999996</v>
          </cell>
          <cell r="G2248">
            <v>17806.29</v>
          </cell>
          <cell r="H2248">
            <v>15.119</v>
          </cell>
        </row>
        <row r="2249">
          <cell r="C2249">
            <v>13811.242</v>
          </cell>
          <cell r="D2249">
            <v>8.6620000000000008</v>
          </cell>
          <cell r="G2249">
            <v>17809.204000000002</v>
          </cell>
          <cell r="H2249">
            <v>13.58</v>
          </cell>
        </row>
        <row r="2250">
          <cell r="C2250">
            <v>13818.1</v>
          </cell>
          <cell r="D2250">
            <v>8.3780000000000001</v>
          </cell>
          <cell r="G2250">
            <v>17818.337</v>
          </cell>
          <cell r="H2250">
            <v>9.4710000000000001</v>
          </cell>
        </row>
        <row r="2251">
          <cell r="C2251">
            <v>13821.097</v>
          </cell>
          <cell r="D2251">
            <v>8.3469999999999995</v>
          </cell>
          <cell r="G2251">
            <v>17833.433000000001</v>
          </cell>
          <cell r="H2251">
            <v>3.96</v>
          </cell>
        </row>
        <row r="2252">
          <cell r="C2252">
            <v>13825.084999999999</v>
          </cell>
          <cell r="D2252">
            <v>7.9610000000000003</v>
          </cell>
          <cell r="G2252">
            <v>17846.313999999998</v>
          </cell>
          <cell r="H2252">
            <v>0.90900000000000003</v>
          </cell>
        </row>
        <row r="2253">
          <cell r="C2253">
            <v>13827.467000000001</v>
          </cell>
          <cell r="D2253">
            <v>7.5960000000000001</v>
          </cell>
          <cell r="G2253">
            <v>17874.314999999999</v>
          </cell>
          <cell r="H2253">
            <v>-1.5129999999999999</v>
          </cell>
        </row>
        <row r="2254">
          <cell r="C2254">
            <v>13828.572</v>
          </cell>
          <cell r="D2254">
            <v>7.2990000000000004</v>
          </cell>
          <cell r="G2254">
            <v>17917.623</v>
          </cell>
          <cell r="H2254">
            <v>-1.7549999999999999</v>
          </cell>
        </row>
        <row r="2255">
          <cell r="C2255">
            <v>13832.245000000001</v>
          </cell>
          <cell r="D2255">
            <v>7.0650000000000004</v>
          </cell>
          <cell r="G2255">
            <v>17943.129000000001</v>
          </cell>
          <cell r="H2255">
            <v>-1.877</v>
          </cell>
        </row>
        <row r="2256">
          <cell r="C2256">
            <v>13835.165000000001</v>
          </cell>
          <cell r="D2256">
            <v>6.9820000000000002</v>
          </cell>
          <cell r="G2256">
            <v>17980.746999999999</v>
          </cell>
          <cell r="H2256">
            <v>-2.9729999999999999</v>
          </cell>
        </row>
        <row r="2257">
          <cell r="C2257">
            <v>13837.698</v>
          </cell>
          <cell r="D2257">
            <v>6.9279999999999999</v>
          </cell>
          <cell r="G2257">
            <v>17986.52</v>
          </cell>
          <cell r="H2257">
            <v>-3.4790000000000001</v>
          </cell>
        </row>
        <row r="2258">
          <cell r="C2258">
            <v>13841.065000000001</v>
          </cell>
          <cell r="D2258">
            <v>6.8970000000000002</v>
          </cell>
          <cell r="G2258">
            <v>17991.55</v>
          </cell>
          <cell r="H2258">
            <v>-3.915</v>
          </cell>
        </row>
        <row r="2259">
          <cell r="C2259">
            <v>13845.647000000001</v>
          </cell>
          <cell r="D2259">
            <v>7.0549999999999997</v>
          </cell>
          <cell r="G2259">
            <v>17995.996999999999</v>
          </cell>
          <cell r="H2259">
            <v>-4.2380000000000004</v>
          </cell>
        </row>
        <row r="2260">
          <cell r="C2260">
            <v>13850.848</v>
          </cell>
          <cell r="D2260">
            <v>7.1289999999999996</v>
          </cell>
          <cell r="G2260">
            <v>18001.107</v>
          </cell>
          <cell r="H2260">
            <v>-4.569</v>
          </cell>
        </row>
        <row r="2261">
          <cell r="C2261">
            <v>13855.933000000001</v>
          </cell>
          <cell r="D2261">
            <v>6.8659999999999997</v>
          </cell>
          <cell r="G2261">
            <v>18006.824000000001</v>
          </cell>
          <cell r="H2261">
            <v>-4.9400000000000004</v>
          </cell>
        </row>
        <row r="2262">
          <cell r="C2262">
            <v>13861.674999999999</v>
          </cell>
          <cell r="D2262">
            <v>6.5709999999999997</v>
          </cell>
          <cell r="G2262">
            <v>18010.182000000001</v>
          </cell>
          <cell r="H2262">
            <v>-5.0419999999999998</v>
          </cell>
        </row>
        <row r="2263">
          <cell r="C2263">
            <v>13866.781999999999</v>
          </cell>
          <cell r="D2263">
            <v>6.3049999999999997</v>
          </cell>
          <cell r="G2263">
            <v>18013.569</v>
          </cell>
          <cell r="H2263">
            <v>-4.9800000000000004</v>
          </cell>
        </row>
        <row r="2264">
          <cell r="C2264">
            <v>13872.243</v>
          </cell>
          <cell r="D2264">
            <v>6.1280000000000001</v>
          </cell>
          <cell r="G2264">
            <v>18017.132000000001</v>
          </cell>
          <cell r="H2264">
            <v>-4.8120000000000003</v>
          </cell>
        </row>
        <row r="2265">
          <cell r="C2265">
            <v>13877.879000000001</v>
          </cell>
          <cell r="D2265">
            <v>6.0190000000000001</v>
          </cell>
          <cell r="G2265">
            <v>18021.045999999998</v>
          </cell>
          <cell r="H2265">
            <v>-4.5780000000000003</v>
          </cell>
        </row>
        <row r="2266">
          <cell r="C2266">
            <v>13883.757</v>
          </cell>
          <cell r="D2266">
            <v>6.0119999999999996</v>
          </cell>
          <cell r="G2266">
            <v>18025.954000000002</v>
          </cell>
          <cell r="H2266">
            <v>-4.1820000000000004</v>
          </cell>
        </row>
        <row r="2267">
          <cell r="C2267">
            <v>13890.2</v>
          </cell>
          <cell r="D2267">
            <v>5.7850000000000001</v>
          </cell>
          <cell r="G2267">
            <v>18029.698</v>
          </cell>
          <cell r="H2267">
            <v>-3.758</v>
          </cell>
        </row>
        <row r="2268">
          <cell r="C2268">
            <v>13897.473</v>
          </cell>
          <cell r="D2268">
            <v>5.5540000000000003</v>
          </cell>
          <cell r="G2268">
            <v>18034.691999999999</v>
          </cell>
          <cell r="H2268">
            <v>-3.3</v>
          </cell>
        </row>
        <row r="2269">
          <cell r="C2269">
            <v>13903.742</v>
          </cell>
          <cell r="D2269">
            <v>5.4370000000000003</v>
          </cell>
          <cell r="G2269">
            <v>18047.892</v>
          </cell>
          <cell r="H2269">
            <v>-2.5350000000000001</v>
          </cell>
        </row>
        <row r="2270">
          <cell r="C2270">
            <v>13910.41</v>
          </cell>
          <cell r="D2270">
            <v>5.5369999999999999</v>
          </cell>
          <cell r="G2270">
            <v>18065.564999999999</v>
          </cell>
          <cell r="H2270">
            <v>-1.9730000000000001</v>
          </cell>
        </row>
        <row r="2271">
          <cell r="C2271">
            <v>13914.623</v>
          </cell>
          <cell r="D2271">
            <v>5.4749999999999996</v>
          </cell>
          <cell r="G2271">
            <v>18082.138999999999</v>
          </cell>
          <cell r="H2271">
            <v>-1.974</v>
          </cell>
        </row>
        <row r="2272">
          <cell r="C2272">
            <v>13918.968000000001</v>
          </cell>
          <cell r="D2272">
            <v>5.74</v>
          </cell>
          <cell r="G2272">
            <v>18107.22</v>
          </cell>
          <cell r="H2272">
            <v>-1.93</v>
          </cell>
        </row>
        <row r="2273">
          <cell r="C2273">
            <v>13923.589</v>
          </cell>
          <cell r="D2273">
            <v>5.8869999999999996</v>
          </cell>
          <cell r="G2273">
            <v>18147.225999999999</v>
          </cell>
          <cell r="H2273">
            <v>-1.8939999999999999</v>
          </cell>
        </row>
        <row r="2274">
          <cell r="C2274">
            <v>13927.675999999999</v>
          </cell>
          <cell r="D2274">
            <v>5.78</v>
          </cell>
          <cell r="G2274">
            <v>18202.34</v>
          </cell>
          <cell r="H2274">
            <v>-2.0089999999999999</v>
          </cell>
        </row>
        <row r="2275">
          <cell r="C2275">
            <v>13935.066000000001</v>
          </cell>
          <cell r="D2275">
            <v>5.7229999999999999</v>
          </cell>
          <cell r="G2275">
            <v>18251.07</v>
          </cell>
          <cell r="H2275">
            <v>-2.0840000000000001</v>
          </cell>
        </row>
        <row r="2276">
          <cell r="C2276">
            <v>13944.072</v>
          </cell>
          <cell r="D2276">
            <v>5.69</v>
          </cell>
          <cell r="G2276">
            <v>18332.392</v>
          </cell>
          <cell r="H2276">
            <v>-2.202</v>
          </cell>
        </row>
        <row r="2277">
          <cell r="C2277">
            <v>13952.934999999999</v>
          </cell>
          <cell r="D2277">
            <v>5.165</v>
          </cell>
          <cell r="G2277">
            <v>18353.516</v>
          </cell>
          <cell r="H2277">
            <v>-2.1509999999999998</v>
          </cell>
        </row>
        <row r="2278">
          <cell r="C2278">
            <v>13960.348</v>
          </cell>
          <cell r="D2278">
            <v>5.024</v>
          </cell>
          <cell r="G2278">
            <v>18364.607</v>
          </cell>
          <cell r="H2278">
            <v>-2.21</v>
          </cell>
        </row>
        <row r="2279">
          <cell r="C2279">
            <v>13985.388999999999</v>
          </cell>
          <cell r="D2279">
            <v>5.2949999999999999</v>
          </cell>
          <cell r="G2279">
            <v>18376.239000000001</v>
          </cell>
          <cell r="H2279">
            <v>-2.177</v>
          </cell>
        </row>
        <row r="2280">
          <cell r="C2280">
            <v>13992.582</v>
          </cell>
          <cell r="D2280">
            <v>5.3620000000000001</v>
          </cell>
          <cell r="G2280">
            <v>18384.478999999999</v>
          </cell>
          <cell r="H2280">
            <v>-2.1269999999999998</v>
          </cell>
        </row>
        <row r="2281">
          <cell r="C2281">
            <v>13999.441000000001</v>
          </cell>
          <cell r="D2281">
            <v>5.1440000000000001</v>
          </cell>
          <cell r="G2281">
            <v>18391.653999999999</v>
          </cell>
          <cell r="H2281">
            <v>-2.1789999999999998</v>
          </cell>
        </row>
        <row r="2282">
          <cell r="C2282">
            <v>14029.263999999999</v>
          </cell>
          <cell r="D2282">
            <v>5.806</v>
          </cell>
          <cell r="G2282">
            <v>18397.990000000002</v>
          </cell>
          <cell r="H2282">
            <v>-2.2799999999999998</v>
          </cell>
        </row>
        <row r="2283">
          <cell r="C2283">
            <v>14036.145</v>
          </cell>
          <cell r="D2283">
            <v>5.8029999999999999</v>
          </cell>
          <cell r="G2283">
            <v>18403.591</v>
          </cell>
          <cell r="H2283">
            <v>-2.335</v>
          </cell>
        </row>
        <row r="2284">
          <cell r="C2284">
            <v>14040.058000000001</v>
          </cell>
          <cell r="D2284">
            <v>5.7089999999999996</v>
          </cell>
          <cell r="G2284">
            <v>18407.588</v>
          </cell>
          <cell r="H2284">
            <v>-2.5030000000000001</v>
          </cell>
        </row>
        <row r="2285">
          <cell r="C2285">
            <v>14047.281000000001</v>
          </cell>
          <cell r="D2285">
            <v>6.2460000000000004</v>
          </cell>
          <cell r="G2285">
            <v>18411.809000000001</v>
          </cell>
          <cell r="H2285">
            <v>-2.4020000000000001</v>
          </cell>
        </row>
        <row r="2286">
          <cell r="C2286">
            <v>14054.29</v>
          </cell>
          <cell r="D2286">
            <v>5.94</v>
          </cell>
          <cell r="G2286">
            <v>18416.84</v>
          </cell>
          <cell r="H2286">
            <v>-2.3370000000000002</v>
          </cell>
        </row>
        <row r="2287">
          <cell r="C2287">
            <v>14059.494000000001</v>
          </cell>
          <cell r="D2287">
            <v>5.9409999999999998</v>
          </cell>
          <cell r="G2287">
            <v>18421.837</v>
          </cell>
          <cell r="H2287">
            <v>-2.33</v>
          </cell>
        </row>
        <row r="2288">
          <cell r="C2288">
            <v>14069.311</v>
          </cell>
          <cell r="D2288">
            <v>5.9560000000000004</v>
          </cell>
          <cell r="G2288">
            <v>18426.374</v>
          </cell>
          <cell r="H2288">
            <v>-2.2709999999999999</v>
          </cell>
        </row>
        <row r="2289">
          <cell r="C2289">
            <v>14079.566999999999</v>
          </cell>
          <cell r="D2289">
            <v>5.665</v>
          </cell>
          <cell r="G2289">
            <v>18432.526999999998</v>
          </cell>
          <cell r="H2289">
            <v>-2.1339999999999999</v>
          </cell>
        </row>
        <row r="2290">
          <cell r="C2290">
            <v>14092.432000000001</v>
          </cell>
          <cell r="D2290">
            <v>5.468</v>
          </cell>
          <cell r="G2290">
            <v>18435.569</v>
          </cell>
          <cell r="H2290">
            <v>-2.1309999999999998</v>
          </cell>
        </row>
        <row r="2291">
          <cell r="C2291">
            <v>14102.361000000001</v>
          </cell>
          <cell r="D2291">
            <v>5.23</v>
          </cell>
          <cell r="G2291">
            <v>18438.617999999999</v>
          </cell>
          <cell r="H2291">
            <v>-2.0779999999999998</v>
          </cell>
        </row>
        <row r="2292">
          <cell r="C2292">
            <v>14106.344999999999</v>
          </cell>
          <cell r="D2292">
            <v>5.4420000000000002</v>
          </cell>
          <cell r="G2292">
            <v>18442.241000000002</v>
          </cell>
          <cell r="H2292">
            <v>-2.1</v>
          </cell>
        </row>
        <row r="2293">
          <cell r="C2293">
            <v>14110.54</v>
          </cell>
          <cell r="D2293">
            <v>5.9249999999999998</v>
          </cell>
          <cell r="G2293">
            <v>18445.021000000001</v>
          </cell>
          <cell r="H2293">
            <v>-2.0859999999999999</v>
          </cell>
        </row>
        <row r="2294">
          <cell r="C2294">
            <v>14119.957</v>
          </cell>
          <cell r="D2294">
            <v>5.7389999999999999</v>
          </cell>
          <cell r="G2294">
            <v>18447.749</v>
          </cell>
          <cell r="H2294">
            <v>-2.0950000000000002</v>
          </cell>
        </row>
        <row r="2295">
          <cell r="C2295">
            <v>14132.671</v>
          </cell>
          <cell r="D2295">
            <v>5.202</v>
          </cell>
          <cell r="G2295">
            <v>18451.169999999998</v>
          </cell>
          <cell r="H2295">
            <v>-2.1269999999999998</v>
          </cell>
        </row>
        <row r="2296">
          <cell r="C2296">
            <v>14140.376</v>
          </cell>
          <cell r="D2296">
            <v>5.3849999999999998</v>
          </cell>
          <cell r="G2296">
            <v>18454.925999999999</v>
          </cell>
          <cell r="H2296">
            <v>-2.19</v>
          </cell>
        </row>
        <row r="2297">
          <cell r="C2297">
            <v>14147.054</v>
          </cell>
          <cell r="D2297">
            <v>5.4160000000000004</v>
          </cell>
          <cell r="G2297">
            <v>18458.376</v>
          </cell>
          <cell r="H2297">
            <v>-2.1920000000000002</v>
          </cell>
        </row>
        <row r="2298">
          <cell r="C2298">
            <v>14153.621999999999</v>
          </cell>
          <cell r="D2298">
            <v>5.5069999999999997</v>
          </cell>
          <cell r="G2298">
            <v>18461.511999999999</v>
          </cell>
          <cell r="H2298">
            <v>-2.2160000000000002</v>
          </cell>
        </row>
        <row r="2299">
          <cell r="C2299">
            <v>14157.23</v>
          </cell>
          <cell r="D2299">
            <v>5.63</v>
          </cell>
          <cell r="G2299">
            <v>18464.993999999999</v>
          </cell>
          <cell r="H2299">
            <v>-2.23</v>
          </cell>
        </row>
        <row r="2300">
          <cell r="C2300">
            <v>14164.291999999999</v>
          </cell>
          <cell r="D2300">
            <v>5.5810000000000004</v>
          </cell>
          <cell r="G2300">
            <v>18469.031999999999</v>
          </cell>
          <cell r="H2300">
            <v>-2.2989999999999999</v>
          </cell>
        </row>
        <row r="2301">
          <cell r="C2301">
            <v>14172.004999999999</v>
          </cell>
          <cell r="D2301">
            <v>5.5049999999999999</v>
          </cell>
          <cell r="G2301">
            <v>18472.363000000001</v>
          </cell>
          <cell r="H2301">
            <v>-2.27</v>
          </cell>
        </row>
        <row r="2302">
          <cell r="C2302">
            <v>14181.191999999999</v>
          </cell>
          <cell r="D2302">
            <v>5.8959999999999999</v>
          </cell>
          <cell r="G2302">
            <v>18475.548999999999</v>
          </cell>
          <cell r="H2302">
            <v>-2.2919999999999998</v>
          </cell>
        </row>
        <row r="2303">
          <cell r="C2303">
            <v>14192.597</v>
          </cell>
          <cell r="D2303">
            <v>6.4980000000000002</v>
          </cell>
          <cell r="G2303">
            <v>18478.587</v>
          </cell>
          <cell r="H2303">
            <v>-2.2000000000000002</v>
          </cell>
        </row>
        <row r="2304">
          <cell r="C2304">
            <v>14207.117</v>
          </cell>
          <cell r="D2304">
            <v>7.3620000000000001</v>
          </cell>
          <cell r="G2304">
            <v>18482.187000000002</v>
          </cell>
          <cell r="H2304">
            <v>-2.17</v>
          </cell>
        </row>
        <row r="2305">
          <cell r="C2305">
            <v>14217.632</v>
          </cell>
          <cell r="D2305">
            <v>8.0210000000000008</v>
          </cell>
          <cell r="G2305">
            <v>18486.264999999999</v>
          </cell>
          <cell r="H2305">
            <v>-2.1509999999999998</v>
          </cell>
        </row>
        <row r="2306">
          <cell r="C2306">
            <v>14227.064</v>
          </cell>
          <cell r="D2306">
            <v>7.468</v>
          </cell>
          <cell r="G2306">
            <v>18490.342000000001</v>
          </cell>
          <cell r="H2306">
            <v>-2.1280000000000001</v>
          </cell>
        </row>
        <row r="2307">
          <cell r="C2307">
            <v>14242.589</v>
          </cell>
          <cell r="D2307">
            <v>8.1920000000000002</v>
          </cell>
          <cell r="G2307">
            <v>18494.739000000001</v>
          </cell>
          <cell r="H2307">
            <v>-2.0270000000000001</v>
          </cell>
        </row>
        <row r="2308">
          <cell r="C2308">
            <v>14255.017</v>
          </cell>
          <cell r="D2308">
            <v>8.4440000000000008</v>
          </cell>
          <cell r="G2308">
            <v>18499.651000000002</v>
          </cell>
          <cell r="H2308">
            <v>-1.9790000000000001</v>
          </cell>
        </row>
        <row r="2309">
          <cell r="C2309">
            <v>14267.172</v>
          </cell>
          <cell r="D2309">
            <v>8.1850000000000005</v>
          </cell>
          <cell r="G2309">
            <v>18512.848000000002</v>
          </cell>
          <cell r="H2309">
            <v>-1.93</v>
          </cell>
        </row>
        <row r="2310">
          <cell r="C2310">
            <v>14278.376</v>
          </cell>
          <cell r="D2310">
            <v>7.8120000000000003</v>
          </cell>
          <cell r="G2310">
            <v>18519.504000000001</v>
          </cell>
          <cell r="H2310">
            <v>-1.8260000000000001</v>
          </cell>
        </row>
        <row r="2311">
          <cell r="C2311">
            <v>14292.239</v>
          </cell>
          <cell r="D2311">
            <v>7.3529999999999998</v>
          </cell>
          <cell r="G2311">
            <v>18531.072</v>
          </cell>
          <cell r="H2311">
            <v>-1.788</v>
          </cell>
        </row>
        <row r="2312">
          <cell r="C2312">
            <v>14306.049000000001</v>
          </cell>
          <cell r="D2312">
            <v>6.7839999999999998</v>
          </cell>
          <cell r="G2312">
            <v>18545.593000000001</v>
          </cell>
          <cell r="H2312">
            <v>-1.7669999999999999</v>
          </cell>
        </row>
        <row r="2313">
          <cell r="C2313">
            <v>14324.834000000001</v>
          </cell>
          <cell r="D2313">
            <v>6.2290000000000001</v>
          </cell>
          <cell r="G2313">
            <v>18558.243999999999</v>
          </cell>
          <cell r="H2313">
            <v>-1.7629999999999999</v>
          </cell>
        </row>
        <row r="2314">
          <cell r="C2314">
            <v>14330.968000000001</v>
          </cell>
          <cell r="D2314">
            <v>6.0229999999999997</v>
          </cell>
          <cell r="G2314">
            <v>18575.455000000002</v>
          </cell>
          <cell r="H2314">
            <v>-1.7869999999999999</v>
          </cell>
        </row>
        <row r="2315">
          <cell r="C2315">
            <v>14343.484</v>
          </cell>
          <cell r="D2315">
            <v>5.6879999999999997</v>
          </cell>
          <cell r="G2315">
            <v>18602.516</v>
          </cell>
          <cell r="H2315">
            <v>-1.84</v>
          </cell>
        </row>
        <row r="2316">
          <cell r="C2316">
            <v>14357.099</v>
          </cell>
          <cell r="D2316">
            <v>5.3869999999999996</v>
          </cell>
          <cell r="G2316">
            <v>18643.114000000001</v>
          </cell>
          <cell r="H2316">
            <v>-1.8169999999999999</v>
          </cell>
        </row>
        <row r="2317">
          <cell r="C2317">
            <v>14363.88</v>
          </cell>
          <cell r="D2317">
            <v>5.3529999999999998</v>
          </cell>
          <cell r="G2317">
            <v>18703.722000000002</v>
          </cell>
          <cell r="H2317">
            <v>-1.835</v>
          </cell>
        </row>
        <row r="2318">
          <cell r="C2318">
            <v>14373.569</v>
          </cell>
          <cell r="D2318">
            <v>5.681</v>
          </cell>
          <cell r="G2318">
            <v>18746.031999999999</v>
          </cell>
          <cell r="H2318">
            <v>-1.792</v>
          </cell>
        </row>
        <row r="2319">
          <cell r="C2319">
            <v>14392.669</v>
          </cell>
          <cell r="D2319">
            <v>5.774</v>
          </cell>
          <cell r="G2319">
            <v>18784.150000000001</v>
          </cell>
          <cell r="H2319">
            <v>-1.762</v>
          </cell>
        </row>
        <row r="2320">
          <cell r="C2320">
            <v>14401.089</v>
          </cell>
          <cell r="D2320">
            <v>5.665</v>
          </cell>
          <cell r="G2320">
            <v>18793.235000000001</v>
          </cell>
          <cell r="H2320">
            <v>-1.8839999999999999</v>
          </cell>
        </row>
        <row r="2321">
          <cell r="C2321">
            <v>14409.525</v>
          </cell>
          <cell r="D2321">
            <v>5.64</v>
          </cell>
          <cell r="G2321">
            <v>18804.107</v>
          </cell>
          <cell r="H2321">
            <v>-2.073</v>
          </cell>
        </row>
        <row r="2322">
          <cell r="C2322">
            <v>14422.252</v>
          </cell>
          <cell r="D2322">
            <v>5.6580000000000004</v>
          </cell>
          <cell r="G2322">
            <v>18812.969000000001</v>
          </cell>
          <cell r="H2322">
            <v>-2.3090000000000002</v>
          </cell>
        </row>
        <row r="2323">
          <cell r="C2323">
            <v>14430.686</v>
          </cell>
          <cell r="D2323">
            <v>5.5750000000000002</v>
          </cell>
          <cell r="G2323">
            <v>18820.998</v>
          </cell>
          <cell r="H2323">
            <v>-2.605</v>
          </cell>
        </row>
        <row r="2324">
          <cell r="C2324">
            <v>14441.986000000001</v>
          </cell>
          <cell r="D2324">
            <v>5.2439999999999998</v>
          </cell>
          <cell r="G2324">
            <v>18830.002</v>
          </cell>
          <cell r="H2324">
            <v>-2.8540000000000001</v>
          </cell>
        </row>
        <row r="2325">
          <cell r="C2325">
            <v>14454.543</v>
          </cell>
          <cell r="D2325">
            <v>5.173</v>
          </cell>
          <cell r="G2325">
            <v>18841.29</v>
          </cell>
          <cell r="H2325">
            <v>-3.008</v>
          </cell>
        </row>
        <row r="2326">
          <cell r="C2326">
            <v>14466.332</v>
          </cell>
          <cell r="D2326">
            <v>5.032</v>
          </cell>
          <cell r="G2326">
            <v>18847.482</v>
          </cell>
          <cell r="H2326">
            <v>-3.0259999999999998</v>
          </cell>
        </row>
        <row r="2327">
          <cell r="C2327">
            <v>14478.944</v>
          </cell>
          <cell r="D2327">
            <v>4.9260000000000002</v>
          </cell>
          <cell r="G2327">
            <v>18852.144</v>
          </cell>
          <cell r="H2327">
            <v>-2.9740000000000002</v>
          </cell>
        </row>
        <row r="2328">
          <cell r="C2328">
            <v>14493.868</v>
          </cell>
          <cell r="D2328">
            <v>4.718</v>
          </cell>
          <cell r="G2328">
            <v>18856.546999999999</v>
          </cell>
          <cell r="H2328">
            <v>-2.988</v>
          </cell>
        </row>
        <row r="2329">
          <cell r="C2329">
            <v>14507.441999999999</v>
          </cell>
          <cell r="D2329">
            <v>4.1769999999999996</v>
          </cell>
          <cell r="G2329">
            <v>18861.911</v>
          </cell>
          <cell r="H2329">
            <v>-2.9369999999999998</v>
          </cell>
        </row>
        <row r="2330">
          <cell r="C2330">
            <v>14519.474</v>
          </cell>
          <cell r="D2330">
            <v>3.7170000000000001</v>
          </cell>
          <cell r="G2330">
            <v>18866.762999999999</v>
          </cell>
          <cell r="H2330">
            <v>-2.8660000000000001</v>
          </cell>
        </row>
        <row r="2331">
          <cell r="C2331">
            <v>14534.553</v>
          </cell>
          <cell r="D2331">
            <v>3.2080000000000002</v>
          </cell>
          <cell r="G2331">
            <v>18871.654999999999</v>
          </cell>
          <cell r="H2331">
            <v>-2.8740000000000001</v>
          </cell>
        </row>
        <row r="2332">
          <cell r="C2332">
            <v>14548.544</v>
          </cell>
          <cell r="D2332">
            <v>2.94</v>
          </cell>
          <cell r="G2332">
            <v>18876.53</v>
          </cell>
          <cell r="H2332">
            <v>-2.653</v>
          </cell>
        </row>
        <row r="2333">
          <cell r="C2333">
            <v>14553.665000000001</v>
          </cell>
          <cell r="D2333">
            <v>2.7370000000000001</v>
          </cell>
          <cell r="G2333">
            <v>18883.34</v>
          </cell>
          <cell r="H2333">
            <v>-2.2999999999999998</v>
          </cell>
        </row>
        <row r="2334">
          <cell r="C2334">
            <v>14557.925999999999</v>
          </cell>
          <cell r="D2334">
            <v>2.6469999999999998</v>
          </cell>
          <cell r="G2334">
            <v>18889.563999999998</v>
          </cell>
          <cell r="H2334">
            <v>-1.915</v>
          </cell>
        </row>
        <row r="2335">
          <cell r="C2335">
            <v>14561.856</v>
          </cell>
          <cell r="D2335">
            <v>2.613</v>
          </cell>
          <cell r="G2335">
            <v>18893.968000000001</v>
          </cell>
          <cell r="H2335">
            <v>-1.6519999999999999</v>
          </cell>
        </row>
        <row r="2336">
          <cell r="C2336">
            <v>14564.938</v>
          </cell>
          <cell r="D2336">
            <v>2.5670000000000002</v>
          </cell>
          <cell r="G2336">
            <v>18900.632000000001</v>
          </cell>
          <cell r="H2336">
            <v>-1.052</v>
          </cell>
        </row>
        <row r="2337">
          <cell r="C2337">
            <v>14568.879000000001</v>
          </cell>
          <cell r="D2337">
            <v>2.3690000000000002</v>
          </cell>
          <cell r="G2337">
            <v>18910.717000000001</v>
          </cell>
          <cell r="H2337">
            <v>0.14799999999999999</v>
          </cell>
        </row>
        <row r="2338">
          <cell r="C2338">
            <v>14576.8</v>
          </cell>
          <cell r="D2338">
            <v>1.97</v>
          </cell>
          <cell r="G2338">
            <v>18924.293000000001</v>
          </cell>
          <cell r="H2338">
            <v>2.38</v>
          </cell>
        </row>
        <row r="2339">
          <cell r="C2339">
            <v>14588.397999999999</v>
          </cell>
          <cell r="D2339">
            <v>1.839</v>
          </cell>
          <cell r="G2339">
            <v>18940.620999999999</v>
          </cell>
          <cell r="H2339">
            <v>6.1029999999999998</v>
          </cell>
        </row>
        <row r="2340">
          <cell r="C2340">
            <v>14600.814</v>
          </cell>
          <cell r="D2340">
            <v>1.976</v>
          </cell>
          <cell r="G2340">
            <v>18953.238000000001</v>
          </cell>
          <cell r="H2340">
            <v>9.8650000000000002</v>
          </cell>
        </row>
        <row r="2341">
          <cell r="C2341">
            <v>14613.909</v>
          </cell>
          <cell r="D2341">
            <v>2.6259999999999999</v>
          </cell>
          <cell r="G2341">
            <v>18965.995999999999</v>
          </cell>
          <cell r="H2341">
            <v>14.667</v>
          </cell>
        </row>
        <row r="2342">
          <cell r="C2342">
            <v>14618.870999999999</v>
          </cell>
          <cell r="D2342">
            <v>2.7669999999999999</v>
          </cell>
          <cell r="G2342">
            <v>18977.768</v>
          </cell>
          <cell r="H2342">
            <v>19.948</v>
          </cell>
        </row>
        <row r="2343">
          <cell r="C2343">
            <v>14624.5</v>
          </cell>
          <cell r="D2343">
            <v>2.8490000000000002</v>
          </cell>
          <cell r="G2343">
            <v>18983.777999999998</v>
          </cell>
          <cell r="H2343">
            <v>22.797999999999998</v>
          </cell>
        </row>
        <row r="2344">
          <cell r="C2344">
            <v>14633.843999999999</v>
          </cell>
          <cell r="D2344">
            <v>3.0329999999999999</v>
          </cell>
          <cell r="G2344">
            <v>18987.786</v>
          </cell>
          <cell r="H2344">
            <v>24.667999999999999</v>
          </cell>
        </row>
        <row r="2345">
          <cell r="C2345">
            <v>14650.686</v>
          </cell>
          <cell r="D2345">
            <v>4.3810000000000002</v>
          </cell>
          <cell r="G2345">
            <v>18992.901999999998</v>
          </cell>
          <cell r="H2345">
            <v>27.236999999999998</v>
          </cell>
        </row>
        <row r="2346">
          <cell r="C2346">
            <v>14657.516</v>
          </cell>
          <cell r="D2346">
            <v>4.548</v>
          </cell>
          <cell r="G2346">
            <v>18996.947</v>
          </cell>
          <cell r="H2346">
            <v>29.503</v>
          </cell>
        </row>
        <row r="2347">
          <cell r="C2347">
            <v>14666.159</v>
          </cell>
          <cell r="D2347">
            <v>5.0659999999999998</v>
          </cell>
          <cell r="G2347">
            <v>19001.366999999998</v>
          </cell>
          <cell r="H2347">
            <v>31.812999999999999</v>
          </cell>
        </row>
        <row r="2348">
          <cell r="C2348">
            <v>14682.246999999999</v>
          </cell>
          <cell r="D2348">
            <v>5.2679999999999998</v>
          </cell>
          <cell r="G2348">
            <v>19005.241000000002</v>
          </cell>
          <cell r="H2348">
            <v>33.646999999999998</v>
          </cell>
        </row>
        <row r="2349">
          <cell r="C2349">
            <v>14696.208000000001</v>
          </cell>
          <cell r="D2349">
            <v>5.5069999999999997</v>
          </cell>
          <cell r="G2349">
            <v>19008.562000000002</v>
          </cell>
          <cell r="H2349">
            <v>35.204999999999998</v>
          </cell>
        </row>
        <row r="2350">
          <cell r="C2350">
            <v>14713.938</v>
          </cell>
          <cell r="D2350">
            <v>5.6340000000000003</v>
          </cell>
          <cell r="G2350">
            <v>19011.490000000002</v>
          </cell>
          <cell r="H2350">
            <v>36.284999999999997</v>
          </cell>
        </row>
        <row r="2351">
          <cell r="C2351">
            <v>14739.138999999999</v>
          </cell>
          <cell r="D2351">
            <v>5.46</v>
          </cell>
          <cell r="G2351">
            <v>19013.815999999999</v>
          </cell>
          <cell r="H2351">
            <v>37.075000000000003</v>
          </cell>
        </row>
        <row r="2352">
          <cell r="C2352">
            <v>14764.15</v>
          </cell>
          <cell r="D2352">
            <v>5.7830000000000004</v>
          </cell>
          <cell r="G2352">
            <v>19016.058000000001</v>
          </cell>
          <cell r="H2352">
            <v>37.633000000000003</v>
          </cell>
        </row>
        <row r="2353">
          <cell r="C2353">
            <v>14785.053</v>
          </cell>
          <cell r="D2353">
            <v>5.4859999999999998</v>
          </cell>
          <cell r="G2353">
            <v>19018.701000000001</v>
          </cell>
          <cell r="H2353">
            <v>38.033000000000001</v>
          </cell>
        </row>
        <row r="2354">
          <cell r="C2354">
            <v>14792.751</v>
          </cell>
          <cell r="D2354">
            <v>5.1050000000000004</v>
          </cell>
          <cell r="G2354">
            <v>19021.041000000001</v>
          </cell>
          <cell r="H2354">
            <v>38.206000000000003</v>
          </cell>
        </row>
        <row r="2355">
          <cell r="C2355">
            <v>14800.127</v>
          </cell>
          <cell r="D2355">
            <v>4.7359999999999998</v>
          </cell>
          <cell r="G2355">
            <v>19023.256000000001</v>
          </cell>
          <cell r="H2355">
            <v>38.354999999999997</v>
          </cell>
        </row>
        <row r="2356">
          <cell r="C2356">
            <v>14805.415999999999</v>
          </cell>
          <cell r="D2356">
            <v>4.5389999999999997</v>
          </cell>
          <cell r="G2356">
            <v>19027.045999999998</v>
          </cell>
          <cell r="H2356">
            <v>38.435000000000002</v>
          </cell>
        </row>
        <row r="2357">
          <cell r="C2357">
            <v>14813.49</v>
          </cell>
          <cell r="D2357">
            <v>4.2370000000000001</v>
          </cell>
          <cell r="G2357">
            <v>19030.539000000001</v>
          </cell>
          <cell r="H2357">
            <v>38.417000000000002</v>
          </cell>
        </row>
        <row r="2358">
          <cell r="C2358">
            <v>14818.186</v>
          </cell>
          <cell r="D2358">
            <v>4.3250000000000002</v>
          </cell>
          <cell r="G2358">
            <v>19032.968000000001</v>
          </cell>
          <cell r="H2358">
            <v>38.158000000000001</v>
          </cell>
        </row>
        <row r="2359">
          <cell r="C2359">
            <v>14823.504000000001</v>
          </cell>
          <cell r="D2359">
            <v>4.3719999999999999</v>
          </cell>
          <cell r="G2359">
            <v>19035.673999999999</v>
          </cell>
          <cell r="H2359">
            <v>37.81</v>
          </cell>
        </row>
        <row r="2360">
          <cell r="C2360">
            <v>14830.571</v>
          </cell>
          <cell r="D2360">
            <v>4.4080000000000004</v>
          </cell>
          <cell r="G2360">
            <v>19038.187999999998</v>
          </cell>
          <cell r="H2360">
            <v>37.415999999999997</v>
          </cell>
        </row>
        <row r="2361">
          <cell r="C2361">
            <v>14840.065000000001</v>
          </cell>
          <cell r="D2361">
            <v>4.3559999999999999</v>
          </cell>
          <cell r="G2361">
            <v>19041.592000000001</v>
          </cell>
          <cell r="H2361">
            <v>36.716999999999999</v>
          </cell>
        </row>
        <row r="2362">
          <cell r="C2362">
            <v>14852.43</v>
          </cell>
          <cell r="D2362">
            <v>4.2560000000000002</v>
          </cell>
          <cell r="G2362">
            <v>19044.080999999998</v>
          </cell>
          <cell r="H2362">
            <v>35.956000000000003</v>
          </cell>
        </row>
        <row r="2363">
          <cell r="C2363">
            <v>14862.253000000001</v>
          </cell>
          <cell r="D2363">
            <v>3.9670000000000001</v>
          </cell>
          <cell r="G2363">
            <v>19046.404999999999</v>
          </cell>
          <cell r="H2363">
            <v>35.179000000000002</v>
          </cell>
        </row>
        <row r="2364">
          <cell r="C2364">
            <v>14870.999</v>
          </cell>
          <cell r="D2364">
            <v>3.6339999999999999</v>
          </cell>
          <cell r="G2364">
            <v>19048.5</v>
          </cell>
          <cell r="H2364">
            <v>34.29</v>
          </cell>
        </row>
        <row r="2365">
          <cell r="C2365">
            <v>14879.272999999999</v>
          </cell>
          <cell r="D2365">
            <v>3.347</v>
          </cell>
          <cell r="G2365">
            <v>19051.021000000001</v>
          </cell>
          <cell r="H2365">
            <v>33.218000000000004</v>
          </cell>
        </row>
        <row r="2366">
          <cell r="C2366">
            <v>14887.047</v>
          </cell>
          <cell r="D2366">
            <v>2.9950000000000001</v>
          </cell>
          <cell r="G2366">
            <v>19054.080999999998</v>
          </cell>
          <cell r="H2366">
            <v>31.783999999999999</v>
          </cell>
        </row>
        <row r="2367">
          <cell r="C2367">
            <v>14892.870999999999</v>
          </cell>
          <cell r="D2367">
            <v>2.722</v>
          </cell>
          <cell r="G2367">
            <v>19058.648000000001</v>
          </cell>
          <cell r="H2367">
            <v>29.164000000000001</v>
          </cell>
        </row>
        <row r="2368">
          <cell r="C2368">
            <v>14898.42</v>
          </cell>
          <cell r="D2368">
            <v>2.7919999999999998</v>
          </cell>
          <cell r="G2368">
            <v>19061.91</v>
          </cell>
          <cell r="H2368">
            <v>27.146999999999998</v>
          </cell>
        </row>
        <row r="2369">
          <cell r="C2369">
            <v>14904.034</v>
          </cell>
          <cell r="D2369">
            <v>2.73</v>
          </cell>
          <cell r="G2369">
            <v>19068.542000000001</v>
          </cell>
          <cell r="H2369">
            <v>23.114000000000001</v>
          </cell>
        </row>
        <row r="2370">
          <cell r="C2370">
            <v>14914.514999999999</v>
          </cell>
          <cell r="D2370">
            <v>2.5329999999999999</v>
          </cell>
          <cell r="G2370">
            <v>19075.483</v>
          </cell>
          <cell r="H2370">
            <v>19.123999999999999</v>
          </cell>
        </row>
        <row r="2371">
          <cell r="C2371">
            <v>14925.016</v>
          </cell>
          <cell r="D2371">
            <v>2.113</v>
          </cell>
          <cell r="G2371">
            <v>19084.213</v>
          </cell>
          <cell r="H2371">
            <v>14.569000000000001</v>
          </cell>
        </row>
        <row r="2372">
          <cell r="C2372">
            <v>14937.428</v>
          </cell>
          <cell r="D2372">
            <v>1.96</v>
          </cell>
          <cell r="G2372">
            <v>19107.026000000002</v>
          </cell>
          <cell r="H2372">
            <v>6.2859999999999996</v>
          </cell>
        </row>
        <row r="2373">
          <cell r="C2373">
            <v>14979.296</v>
          </cell>
          <cell r="D2373">
            <v>2.056</v>
          </cell>
          <cell r="G2373">
            <v>19119.606</v>
          </cell>
          <cell r="H2373">
            <v>3.11</v>
          </cell>
        </row>
        <row r="2374">
          <cell r="C2374">
            <v>14991.584999999999</v>
          </cell>
          <cell r="D2374">
            <v>2.0779999999999998</v>
          </cell>
          <cell r="G2374">
            <v>19126.204000000002</v>
          </cell>
          <cell r="H2374">
            <v>1.7529999999999999</v>
          </cell>
        </row>
        <row r="2375">
          <cell r="C2375">
            <v>15001.291999999999</v>
          </cell>
          <cell r="D2375">
            <v>2.1309999999999998</v>
          </cell>
          <cell r="G2375">
            <v>19131.192999999999</v>
          </cell>
          <cell r="H2375">
            <v>0.878</v>
          </cell>
        </row>
        <row r="2376">
          <cell r="C2376">
            <v>15011.441999999999</v>
          </cell>
          <cell r="D2376">
            <v>2.121</v>
          </cell>
          <cell r="G2376">
            <v>19137.955000000002</v>
          </cell>
          <cell r="H2376">
            <v>-0.11</v>
          </cell>
        </row>
        <row r="2377">
          <cell r="C2377">
            <v>15021.254999999999</v>
          </cell>
          <cell r="D2377">
            <v>2.0920000000000001</v>
          </cell>
          <cell r="G2377">
            <v>19145.471000000001</v>
          </cell>
          <cell r="H2377">
            <v>-0.97899999999999998</v>
          </cell>
        </row>
        <row r="2378">
          <cell r="C2378">
            <v>15030.762000000001</v>
          </cell>
          <cell r="D2378">
            <v>2.153</v>
          </cell>
          <cell r="G2378">
            <v>19155.305</v>
          </cell>
          <cell r="H2378">
            <v>-1.589</v>
          </cell>
        </row>
        <row r="2379">
          <cell r="C2379">
            <v>15063.999</v>
          </cell>
          <cell r="D2379">
            <v>2.72</v>
          </cell>
          <cell r="G2379">
            <v>19169.203000000001</v>
          </cell>
          <cell r="H2379">
            <v>-2.0249999999999999</v>
          </cell>
        </row>
        <row r="2380">
          <cell r="C2380">
            <v>15087.745000000001</v>
          </cell>
          <cell r="D2380">
            <v>4.7960000000000003</v>
          </cell>
          <cell r="G2380">
            <v>19175.453000000001</v>
          </cell>
          <cell r="H2380">
            <v>-2.0760000000000001</v>
          </cell>
        </row>
        <row r="2381">
          <cell r="C2381">
            <v>15105.666999999999</v>
          </cell>
          <cell r="D2381">
            <v>7.9459999999999997</v>
          </cell>
          <cell r="G2381">
            <v>19181.004000000001</v>
          </cell>
          <cell r="H2381">
            <v>-2.1669999999999998</v>
          </cell>
        </row>
        <row r="2382">
          <cell r="C2382">
            <v>15111.832</v>
          </cell>
          <cell r="D2382">
            <v>9.2080000000000002</v>
          </cell>
          <cell r="G2382">
            <v>19195.73</v>
          </cell>
          <cell r="H2382">
            <v>-1.8</v>
          </cell>
        </row>
        <row r="2383">
          <cell r="C2383">
            <v>15115.821</v>
          </cell>
          <cell r="D2383">
            <v>10.042</v>
          </cell>
          <cell r="G2383">
            <v>19198.960999999999</v>
          </cell>
          <cell r="H2383">
            <v>-1.742</v>
          </cell>
        </row>
        <row r="2384">
          <cell r="C2384">
            <v>15118.334999999999</v>
          </cell>
          <cell r="D2384">
            <v>10.506</v>
          </cell>
          <cell r="G2384">
            <v>19204.315999999999</v>
          </cell>
          <cell r="H2384">
            <v>-1.6619999999999999</v>
          </cell>
        </row>
        <row r="2385">
          <cell r="C2385">
            <v>15121.315000000001</v>
          </cell>
          <cell r="D2385">
            <v>10.938000000000001</v>
          </cell>
          <cell r="G2385">
            <v>19208.901000000002</v>
          </cell>
          <cell r="H2385">
            <v>-1.76</v>
          </cell>
        </row>
        <row r="2386">
          <cell r="C2386">
            <v>15124.598</v>
          </cell>
          <cell r="D2386">
            <v>11.445</v>
          </cell>
          <cell r="G2386">
            <v>19213.955999999998</v>
          </cell>
          <cell r="H2386">
            <v>-1.77</v>
          </cell>
        </row>
        <row r="2387">
          <cell r="C2387">
            <v>15127.297</v>
          </cell>
          <cell r="D2387">
            <v>11.727</v>
          </cell>
          <cell r="G2387">
            <v>19218.645</v>
          </cell>
          <cell r="H2387">
            <v>-1.7849999999999999</v>
          </cell>
        </row>
        <row r="2388">
          <cell r="C2388">
            <v>15131.934999999999</v>
          </cell>
          <cell r="D2388">
            <v>12.148999999999999</v>
          </cell>
          <cell r="G2388">
            <v>19222.938999999998</v>
          </cell>
          <cell r="H2388">
            <v>-1.8859999999999999</v>
          </cell>
        </row>
        <row r="2389">
          <cell r="C2389">
            <v>15138.267</v>
          </cell>
          <cell r="D2389">
            <v>12.542999999999999</v>
          </cell>
          <cell r="G2389">
            <v>19229.046999999999</v>
          </cell>
          <cell r="H2389">
            <v>-1.9630000000000001</v>
          </cell>
        </row>
        <row r="2390">
          <cell r="C2390">
            <v>15145.471</v>
          </cell>
          <cell r="D2390">
            <v>12.747999999999999</v>
          </cell>
          <cell r="G2390">
            <v>19233.746999999999</v>
          </cell>
          <cell r="H2390">
            <v>-1.9590000000000001</v>
          </cell>
        </row>
        <row r="2391">
          <cell r="C2391">
            <v>15152.152</v>
          </cell>
          <cell r="D2391">
            <v>12.331</v>
          </cell>
          <cell r="G2391">
            <v>19238.837</v>
          </cell>
          <cell r="H2391">
            <v>-2.125</v>
          </cell>
        </row>
        <row r="2392">
          <cell r="C2392">
            <v>15159.709000000001</v>
          </cell>
          <cell r="D2392">
            <v>11.587999999999999</v>
          </cell>
          <cell r="G2392">
            <v>19242.631000000001</v>
          </cell>
          <cell r="H2392">
            <v>-2.2570000000000001</v>
          </cell>
        </row>
        <row r="2393">
          <cell r="C2393">
            <v>15165.367</v>
          </cell>
          <cell r="D2393">
            <v>10.760999999999999</v>
          </cell>
          <cell r="G2393">
            <v>19246.543000000001</v>
          </cell>
          <cell r="H2393">
            <v>-2.2850000000000001</v>
          </cell>
        </row>
        <row r="2394">
          <cell r="C2394">
            <v>15172.516</v>
          </cell>
          <cell r="D2394">
            <v>9.4130000000000003</v>
          </cell>
          <cell r="G2394">
            <v>19250.153999999999</v>
          </cell>
          <cell r="H2394">
            <v>-2.3860000000000001</v>
          </cell>
        </row>
        <row r="2395">
          <cell r="C2395">
            <v>15177.429</v>
          </cell>
          <cell r="D2395">
            <v>8.4740000000000002</v>
          </cell>
          <cell r="G2395">
            <v>19254.901999999998</v>
          </cell>
          <cell r="H2395">
            <v>-2.3740000000000001</v>
          </cell>
        </row>
        <row r="2396">
          <cell r="C2396">
            <v>15183.795</v>
          </cell>
          <cell r="D2396">
            <v>7.343</v>
          </cell>
          <cell r="G2396">
            <v>19259.757000000001</v>
          </cell>
          <cell r="H2396">
            <v>-2.31</v>
          </cell>
        </row>
        <row r="2397">
          <cell r="C2397">
            <v>15191.187</v>
          </cell>
          <cell r="D2397">
            <v>5.7519999999999998</v>
          </cell>
          <cell r="G2397">
            <v>19286.156999999999</v>
          </cell>
          <cell r="H2397">
            <v>-2.274</v>
          </cell>
        </row>
        <row r="2398">
          <cell r="C2398">
            <v>15194.384</v>
          </cell>
          <cell r="D2398">
            <v>5.0750000000000002</v>
          </cell>
          <cell r="G2398">
            <v>19310.650000000001</v>
          </cell>
          <cell r="H2398">
            <v>-2.0539999999999998</v>
          </cell>
        </row>
        <row r="2399">
          <cell r="C2399">
            <v>15196.504000000001</v>
          </cell>
          <cell r="D2399">
            <v>4.6189999999999998</v>
          </cell>
          <cell r="G2399">
            <v>19331.052</v>
          </cell>
          <cell r="H2399">
            <v>-2.073</v>
          </cell>
        </row>
        <row r="2400">
          <cell r="C2400">
            <v>15200.557000000001</v>
          </cell>
          <cell r="D2400">
            <v>3.9630000000000001</v>
          </cell>
          <cell r="G2400">
            <v>19348.629000000001</v>
          </cell>
          <cell r="H2400">
            <v>-2.113</v>
          </cell>
        </row>
        <row r="2401">
          <cell r="C2401">
            <v>15204.763999999999</v>
          </cell>
          <cell r="D2401">
            <v>3.3290000000000002</v>
          </cell>
          <cell r="G2401">
            <v>19364.039000000001</v>
          </cell>
          <cell r="H2401">
            <v>-2.0350000000000001</v>
          </cell>
        </row>
        <row r="2402">
          <cell r="C2402">
            <v>15207.308999999999</v>
          </cell>
          <cell r="D2402">
            <v>3.02</v>
          </cell>
          <cell r="G2402">
            <v>19383.741000000002</v>
          </cell>
          <cell r="H2402">
            <v>-2.0699999999999998</v>
          </cell>
        </row>
        <row r="2403">
          <cell r="C2403">
            <v>15209.838</v>
          </cell>
          <cell r="D2403">
            <v>2.7530000000000001</v>
          </cell>
          <cell r="G2403">
            <v>19399.035</v>
          </cell>
          <cell r="H2403">
            <v>-2.024</v>
          </cell>
        </row>
        <row r="2404">
          <cell r="C2404">
            <v>15212.819</v>
          </cell>
          <cell r="D2404">
            <v>2.536</v>
          </cell>
          <cell r="G2404">
            <v>19403.988000000001</v>
          </cell>
          <cell r="H2404">
            <v>-2.1230000000000002</v>
          </cell>
        </row>
        <row r="2405">
          <cell r="C2405">
            <v>15215.304</v>
          </cell>
          <cell r="D2405">
            <v>2.444</v>
          </cell>
          <cell r="G2405">
            <v>19408.613000000001</v>
          </cell>
          <cell r="H2405">
            <v>-2.1509999999999998</v>
          </cell>
        </row>
        <row r="2406">
          <cell r="C2406">
            <v>15218.285</v>
          </cell>
          <cell r="D2406">
            <v>2.3889999999999998</v>
          </cell>
          <cell r="G2406">
            <v>19413.510999999999</v>
          </cell>
          <cell r="H2406">
            <v>-2.117</v>
          </cell>
        </row>
        <row r="2407">
          <cell r="C2407">
            <v>15220.718000000001</v>
          </cell>
          <cell r="D2407">
            <v>2.4780000000000002</v>
          </cell>
          <cell r="G2407">
            <v>19421.38</v>
          </cell>
          <cell r="H2407">
            <v>-2.117</v>
          </cell>
        </row>
        <row r="2408">
          <cell r="C2408">
            <v>15223.178</v>
          </cell>
          <cell r="D2408">
            <v>2.5840000000000001</v>
          </cell>
          <cell r="G2408">
            <v>19425.807000000001</v>
          </cell>
          <cell r="H2408">
            <v>-2.1339999999999999</v>
          </cell>
        </row>
        <row r="2409">
          <cell r="C2409">
            <v>15225.145</v>
          </cell>
          <cell r="D2409">
            <v>2.734</v>
          </cell>
          <cell r="G2409">
            <v>19438.759999999998</v>
          </cell>
          <cell r="H2409">
            <v>-2.0219999999999998</v>
          </cell>
        </row>
        <row r="2410">
          <cell r="C2410">
            <v>15229.703</v>
          </cell>
          <cell r="D2410">
            <v>3.0739999999999998</v>
          </cell>
          <cell r="G2410">
            <v>19455.492999999999</v>
          </cell>
          <cell r="H2410">
            <v>-2.0569999999999999</v>
          </cell>
        </row>
        <row r="2411">
          <cell r="C2411">
            <v>15234.777</v>
          </cell>
          <cell r="D2411">
            <v>3.7410000000000001</v>
          </cell>
          <cell r="G2411">
            <v>19478.983</v>
          </cell>
          <cell r="H2411">
            <v>-1.923</v>
          </cell>
        </row>
        <row r="2412">
          <cell r="C2412">
            <v>15240.146000000001</v>
          </cell>
          <cell r="D2412">
            <v>4.3129999999999997</v>
          </cell>
          <cell r="G2412">
            <v>19508.925999999999</v>
          </cell>
          <cell r="H2412">
            <v>-1.952</v>
          </cell>
        </row>
        <row r="2413">
          <cell r="C2413">
            <v>15246.982</v>
          </cell>
          <cell r="D2413">
            <v>5.3049999999999997</v>
          </cell>
          <cell r="G2413">
            <v>19535.249</v>
          </cell>
          <cell r="H2413">
            <v>-2.0539999999999998</v>
          </cell>
        </row>
        <row r="2414">
          <cell r="C2414">
            <v>15255.712</v>
          </cell>
          <cell r="D2414">
            <v>6.359</v>
          </cell>
        </row>
        <row r="2415">
          <cell r="C2415">
            <v>15264.004999999999</v>
          </cell>
          <cell r="D2415">
            <v>7.0960000000000001</v>
          </cell>
        </row>
        <row r="2416">
          <cell r="C2416">
            <v>15276.948</v>
          </cell>
          <cell r="D2416">
            <v>7.359</v>
          </cell>
        </row>
        <row r="2417">
          <cell r="C2417">
            <v>15288.822</v>
          </cell>
          <cell r="D2417">
            <v>6.6120000000000001</v>
          </cell>
        </row>
        <row r="2418">
          <cell r="C2418">
            <v>15296.793</v>
          </cell>
          <cell r="D2418">
            <v>5.6959999999999997</v>
          </cell>
        </row>
        <row r="2419">
          <cell r="C2419">
            <v>15301.064</v>
          </cell>
          <cell r="D2419">
            <v>5.2210000000000001</v>
          </cell>
        </row>
        <row r="2420">
          <cell r="C2420">
            <v>15304.944</v>
          </cell>
          <cell r="D2420">
            <v>4.7610000000000001</v>
          </cell>
        </row>
        <row r="2421">
          <cell r="C2421">
            <v>15306.45</v>
          </cell>
          <cell r="D2421">
            <v>4.617</v>
          </cell>
        </row>
        <row r="2422">
          <cell r="C2422">
            <v>15311.138999999999</v>
          </cell>
          <cell r="D2422">
            <v>4.2229999999999999</v>
          </cell>
        </row>
        <row r="2423">
          <cell r="C2423">
            <v>15314.864</v>
          </cell>
          <cell r="D2423">
            <v>3.927</v>
          </cell>
        </row>
        <row r="2424">
          <cell r="C2424">
            <v>15318.111000000001</v>
          </cell>
          <cell r="D2424">
            <v>3.7949999999999999</v>
          </cell>
        </row>
        <row r="2425">
          <cell r="C2425">
            <v>15322.539000000001</v>
          </cell>
          <cell r="D2425">
            <v>3.8580000000000001</v>
          </cell>
        </row>
        <row r="2426">
          <cell r="C2426">
            <v>15324.287</v>
          </cell>
          <cell r="D2426">
            <v>3.9510000000000001</v>
          </cell>
        </row>
        <row r="2427">
          <cell r="C2427">
            <v>15327.243</v>
          </cell>
          <cell r="D2427">
            <v>4.1550000000000002</v>
          </cell>
        </row>
        <row r="2428">
          <cell r="C2428">
            <v>15331.369000000001</v>
          </cell>
          <cell r="D2428">
            <v>4.4589999999999996</v>
          </cell>
        </row>
        <row r="2429">
          <cell r="C2429">
            <v>15334.746999999999</v>
          </cell>
          <cell r="D2429">
            <v>4.6340000000000003</v>
          </cell>
        </row>
        <row r="2430">
          <cell r="C2430">
            <v>15342.316999999999</v>
          </cell>
          <cell r="D2430">
            <v>4.87</v>
          </cell>
        </row>
        <row r="2431">
          <cell r="C2431">
            <v>15356.132</v>
          </cell>
          <cell r="D2431">
            <v>5.2480000000000002</v>
          </cell>
        </row>
        <row r="2432">
          <cell r="C2432">
            <v>15377.84</v>
          </cell>
          <cell r="D2432">
            <v>5.407</v>
          </cell>
        </row>
        <row r="2433">
          <cell r="C2433">
            <v>15393.957</v>
          </cell>
          <cell r="D2433">
            <v>5.3959999999999999</v>
          </cell>
        </row>
        <row r="2434">
          <cell r="C2434">
            <v>15406.844999999999</v>
          </cell>
          <cell r="D2434">
            <v>5.5149999999999997</v>
          </cell>
        </row>
        <row r="2435">
          <cell r="C2435">
            <v>15420.382</v>
          </cell>
          <cell r="D2435">
            <v>6.03</v>
          </cell>
        </row>
        <row r="2436">
          <cell r="C2436">
            <v>15437.526</v>
          </cell>
          <cell r="D2436">
            <v>8.08</v>
          </cell>
        </row>
        <row r="2437">
          <cell r="C2437">
            <v>15449.276</v>
          </cell>
          <cell r="D2437">
            <v>10.904</v>
          </cell>
        </row>
        <row r="2438">
          <cell r="C2438">
            <v>15455.608</v>
          </cell>
          <cell r="D2438">
            <v>13.054</v>
          </cell>
        </row>
        <row r="2439">
          <cell r="C2439">
            <v>15459.632</v>
          </cell>
          <cell r="D2439">
            <v>14.51</v>
          </cell>
        </row>
        <row r="2440">
          <cell r="C2440">
            <v>15463.418</v>
          </cell>
          <cell r="D2440">
            <v>16.065000000000001</v>
          </cell>
        </row>
        <row r="2441">
          <cell r="C2441">
            <v>15465.050999999999</v>
          </cell>
          <cell r="D2441">
            <v>16.683</v>
          </cell>
        </row>
        <row r="2442">
          <cell r="C2442">
            <v>15467.498</v>
          </cell>
          <cell r="D2442">
            <v>17.411000000000001</v>
          </cell>
        </row>
        <row r="2443">
          <cell r="C2443">
            <v>15469.751</v>
          </cell>
          <cell r="D2443">
            <v>17.901</v>
          </cell>
        </row>
        <row r="2444">
          <cell r="C2444">
            <v>15472.071</v>
          </cell>
          <cell r="D2444">
            <v>18.422000000000001</v>
          </cell>
        </row>
        <row r="2445">
          <cell r="C2445">
            <v>15474.805</v>
          </cell>
          <cell r="D2445">
            <v>18.943999999999999</v>
          </cell>
        </row>
        <row r="2446">
          <cell r="C2446">
            <v>15477.444</v>
          </cell>
          <cell r="D2446">
            <v>19.393000000000001</v>
          </cell>
        </row>
        <row r="2447">
          <cell r="C2447">
            <v>15479.288</v>
          </cell>
          <cell r="D2447">
            <v>19.696000000000002</v>
          </cell>
        </row>
        <row r="2448">
          <cell r="C2448">
            <v>15481.762000000001</v>
          </cell>
          <cell r="D2448">
            <v>20.010000000000002</v>
          </cell>
        </row>
        <row r="2449">
          <cell r="C2449">
            <v>15485.078</v>
          </cell>
          <cell r="D2449">
            <v>20.414999999999999</v>
          </cell>
        </row>
        <row r="2450">
          <cell r="C2450">
            <v>15487.647999999999</v>
          </cell>
          <cell r="D2450">
            <v>20.625</v>
          </cell>
        </row>
        <row r="2451">
          <cell r="C2451">
            <v>15489.962</v>
          </cell>
          <cell r="D2451">
            <v>20.626999999999999</v>
          </cell>
        </row>
        <row r="2452">
          <cell r="C2452">
            <v>15492.495999999999</v>
          </cell>
          <cell r="D2452">
            <v>20.634</v>
          </cell>
        </row>
        <row r="2453">
          <cell r="C2453">
            <v>15496.504999999999</v>
          </cell>
          <cell r="D2453">
            <v>20.562999999999999</v>
          </cell>
        </row>
        <row r="2454">
          <cell r="C2454">
            <v>15500.561</v>
          </cell>
          <cell r="D2454">
            <v>20.486000000000001</v>
          </cell>
        </row>
        <row r="2455">
          <cell r="C2455">
            <v>15504.368</v>
          </cell>
          <cell r="D2455">
            <v>20.114000000000001</v>
          </cell>
        </row>
        <row r="2456">
          <cell r="C2456">
            <v>15507.546</v>
          </cell>
          <cell r="D2456">
            <v>19.811</v>
          </cell>
        </row>
        <row r="2457">
          <cell r="C2457">
            <v>15512.049000000001</v>
          </cell>
          <cell r="D2457">
            <v>19.088000000000001</v>
          </cell>
        </row>
        <row r="2458">
          <cell r="C2458">
            <v>15514.807000000001</v>
          </cell>
          <cell r="D2458">
            <v>18.524999999999999</v>
          </cell>
        </row>
        <row r="2459">
          <cell r="C2459">
            <v>15518.273999999999</v>
          </cell>
          <cell r="D2459">
            <v>17.763000000000002</v>
          </cell>
        </row>
        <row r="2460">
          <cell r="C2460">
            <v>15520.784</v>
          </cell>
          <cell r="D2460">
            <v>17.097999999999999</v>
          </cell>
        </row>
        <row r="2461">
          <cell r="C2461">
            <v>15523.457</v>
          </cell>
          <cell r="D2461">
            <v>16.486999999999998</v>
          </cell>
        </row>
        <row r="2462">
          <cell r="C2462">
            <v>15527.159</v>
          </cell>
          <cell r="D2462">
            <v>15.208</v>
          </cell>
        </row>
        <row r="2463">
          <cell r="C2463">
            <v>15531.134</v>
          </cell>
          <cell r="D2463">
            <v>13.804</v>
          </cell>
        </row>
        <row r="2464">
          <cell r="C2464">
            <v>15536.236000000001</v>
          </cell>
          <cell r="D2464">
            <v>12.095000000000001</v>
          </cell>
        </row>
        <row r="2465">
          <cell r="C2465">
            <v>15547.53</v>
          </cell>
          <cell r="D2465">
            <v>8.98</v>
          </cell>
        </row>
        <row r="2466">
          <cell r="C2466">
            <v>15562.396000000001</v>
          </cell>
          <cell r="D2466">
            <v>6.47</v>
          </cell>
        </row>
        <row r="2467">
          <cell r="C2467">
            <v>15584.772000000001</v>
          </cell>
          <cell r="D2467">
            <v>5.2770000000000001</v>
          </cell>
        </row>
        <row r="2468">
          <cell r="C2468">
            <v>15592.828</v>
          </cell>
          <cell r="D2468">
            <v>5.2560000000000002</v>
          </cell>
        </row>
        <row r="2469">
          <cell r="C2469">
            <v>15611.195</v>
          </cell>
          <cell r="D2469">
            <v>5.2450000000000001</v>
          </cell>
        </row>
        <row r="2470">
          <cell r="C2470">
            <v>15632.227999999999</v>
          </cell>
          <cell r="D2470">
            <v>4.1349999999999998</v>
          </cell>
        </row>
        <row r="2471">
          <cell r="C2471">
            <v>15650.485000000001</v>
          </cell>
          <cell r="D2471">
            <v>1.0640000000000001</v>
          </cell>
        </row>
        <row r="2472">
          <cell r="C2472">
            <v>15668.266</v>
          </cell>
          <cell r="D2472">
            <v>-3.919</v>
          </cell>
        </row>
        <row r="2473">
          <cell r="C2473">
            <v>15673.242</v>
          </cell>
          <cell r="D2473">
            <v>-5.577</v>
          </cell>
        </row>
        <row r="2474">
          <cell r="C2474">
            <v>15676.857</v>
          </cell>
          <cell r="D2474">
            <v>-6.7279999999999998</v>
          </cell>
        </row>
        <row r="2475">
          <cell r="C2475">
            <v>15680.406000000001</v>
          </cell>
          <cell r="D2475">
            <v>-7.8259999999999996</v>
          </cell>
        </row>
        <row r="2476">
          <cell r="C2476">
            <v>15685.207</v>
          </cell>
          <cell r="D2476">
            <v>-9.3559999999999999</v>
          </cell>
        </row>
        <row r="2477">
          <cell r="C2477">
            <v>15689.507</v>
          </cell>
          <cell r="D2477">
            <v>-10.667</v>
          </cell>
        </row>
        <row r="2478">
          <cell r="C2478">
            <v>15696.545</v>
          </cell>
          <cell r="D2478">
            <v>-12.632</v>
          </cell>
        </row>
        <row r="2479">
          <cell r="C2479">
            <v>15700.643</v>
          </cell>
          <cell r="D2479">
            <v>-13.449</v>
          </cell>
        </row>
        <row r="2480">
          <cell r="C2480">
            <v>15704.784</v>
          </cell>
          <cell r="D2480">
            <v>-14.196999999999999</v>
          </cell>
        </row>
        <row r="2481">
          <cell r="C2481">
            <v>15711.308999999999</v>
          </cell>
          <cell r="D2481">
            <v>-14.872</v>
          </cell>
        </row>
        <row r="2482">
          <cell r="C2482">
            <v>15717.679</v>
          </cell>
          <cell r="D2482">
            <v>-15.379</v>
          </cell>
        </row>
        <row r="2483">
          <cell r="C2483">
            <v>15720.377</v>
          </cell>
          <cell r="D2483">
            <v>-15.534000000000001</v>
          </cell>
        </row>
        <row r="2484">
          <cell r="C2484">
            <v>15723.103999999999</v>
          </cell>
          <cell r="D2484">
            <v>-15.432</v>
          </cell>
        </row>
        <row r="2485">
          <cell r="C2485">
            <v>15725.751</v>
          </cell>
          <cell r="D2485">
            <v>-15.346</v>
          </cell>
        </row>
        <row r="2486">
          <cell r="C2486">
            <v>15728.762000000001</v>
          </cell>
          <cell r="D2486">
            <v>-15.358000000000001</v>
          </cell>
        </row>
        <row r="2487">
          <cell r="C2487">
            <v>15732.531999999999</v>
          </cell>
          <cell r="D2487">
            <v>-15.007999999999999</v>
          </cell>
        </row>
        <row r="2488">
          <cell r="C2488">
            <v>15738.543</v>
          </cell>
          <cell r="D2488">
            <v>-14.246</v>
          </cell>
        </row>
        <row r="2489">
          <cell r="C2489">
            <v>15745.053</v>
          </cell>
          <cell r="D2489">
            <v>-12.952</v>
          </cell>
        </row>
        <row r="2490">
          <cell r="C2490">
            <v>15759.347</v>
          </cell>
          <cell r="D2490">
            <v>-9.3149999999999995</v>
          </cell>
        </row>
        <row r="2491">
          <cell r="C2491">
            <v>15780.567999999999</v>
          </cell>
          <cell r="D2491">
            <v>-3.2410000000000001</v>
          </cell>
        </row>
        <row r="2492">
          <cell r="C2492">
            <v>15784.659</v>
          </cell>
          <cell r="D2492">
            <v>-2.0819999999999999</v>
          </cell>
        </row>
        <row r="2493">
          <cell r="C2493">
            <v>15787.797</v>
          </cell>
          <cell r="D2493">
            <v>-1.28</v>
          </cell>
        </row>
        <row r="2494">
          <cell r="C2494">
            <v>15791.731</v>
          </cell>
          <cell r="D2494">
            <v>-0.36099999999999999</v>
          </cell>
        </row>
        <row r="2495">
          <cell r="C2495">
            <v>15795.963</v>
          </cell>
          <cell r="D2495">
            <v>0.372</v>
          </cell>
        </row>
        <row r="2496">
          <cell r="C2496">
            <v>15799.903</v>
          </cell>
          <cell r="D2496">
            <v>1.0720000000000001</v>
          </cell>
        </row>
        <row r="2497">
          <cell r="C2497">
            <v>15803.134</v>
          </cell>
          <cell r="D2497">
            <v>1.4910000000000001</v>
          </cell>
        </row>
        <row r="2498">
          <cell r="C2498">
            <v>15806.295</v>
          </cell>
          <cell r="D2498">
            <v>1.8009999999999999</v>
          </cell>
        </row>
        <row r="2499">
          <cell r="C2499">
            <v>15811.835999999999</v>
          </cell>
          <cell r="D2499">
            <v>2.448</v>
          </cell>
        </row>
        <row r="2500">
          <cell r="C2500">
            <v>15815.040999999999</v>
          </cell>
          <cell r="D2500">
            <v>2.6819999999999999</v>
          </cell>
        </row>
        <row r="2501">
          <cell r="C2501">
            <v>15819.967000000001</v>
          </cell>
          <cell r="D2501">
            <v>3.1429999999999998</v>
          </cell>
        </row>
        <row r="2502">
          <cell r="C2502">
            <v>15822.921</v>
          </cell>
          <cell r="D2502">
            <v>3.32</v>
          </cell>
        </row>
        <row r="2503">
          <cell r="C2503">
            <v>15826.725</v>
          </cell>
          <cell r="D2503">
            <v>3.597</v>
          </cell>
        </row>
        <row r="2504">
          <cell r="C2504">
            <v>15830.796</v>
          </cell>
          <cell r="D2504">
            <v>3.6709999999999998</v>
          </cell>
        </row>
        <row r="2505">
          <cell r="C2505">
            <v>15836.883</v>
          </cell>
          <cell r="D2505">
            <v>3.819</v>
          </cell>
        </row>
        <row r="2506">
          <cell r="C2506">
            <v>15844.64</v>
          </cell>
          <cell r="D2506">
            <v>3.62</v>
          </cell>
        </row>
        <row r="2507">
          <cell r="C2507">
            <v>15851.346</v>
          </cell>
          <cell r="D2507">
            <v>3.5270000000000001</v>
          </cell>
        </row>
        <row r="2508">
          <cell r="C2508">
            <v>15855.597</v>
          </cell>
          <cell r="D2508">
            <v>3.2650000000000001</v>
          </cell>
        </row>
        <row r="2509">
          <cell r="C2509">
            <v>15860.82</v>
          </cell>
          <cell r="D2509">
            <v>2.738</v>
          </cell>
        </row>
        <row r="2510">
          <cell r="C2510">
            <v>15863.306</v>
          </cell>
          <cell r="D2510">
            <v>2.448</v>
          </cell>
        </row>
        <row r="2511">
          <cell r="C2511">
            <v>15867.200999999999</v>
          </cell>
          <cell r="D2511">
            <v>2.226</v>
          </cell>
        </row>
        <row r="2512">
          <cell r="C2512">
            <v>15870.004999999999</v>
          </cell>
          <cell r="D2512">
            <v>1.9450000000000001</v>
          </cell>
        </row>
        <row r="2513">
          <cell r="C2513">
            <v>15873.066000000001</v>
          </cell>
          <cell r="D2513">
            <v>1.5620000000000001</v>
          </cell>
        </row>
        <row r="2514">
          <cell r="C2514">
            <v>15875.808000000001</v>
          </cell>
          <cell r="D2514">
            <v>1.1220000000000001</v>
          </cell>
        </row>
        <row r="2515">
          <cell r="C2515">
            <v>15879.35</v>
          </cell>
          <cell r="D2515">
            <v>0.67300000000000004</v>
          </cell>
        </row>
        <row r="2516">
          <cell r="C2516">
            <v>15882.12</v>
          </cell>
          <cell r="D2516">
            <v>0.16300000000000001</v>
          </cell>
        </row>
        <row r="2517">
          <cell r="C2517">
            <v>15884.043</v>
          </cell>
          <cell r="D2517">
            <v>-9.8000000000000004E-2</v>
          </cell>
        </row>
        <row r="2518">
          <cell r="C2518">
            <v>15886.194</v>
          </cell>
          <cell r="D2518">
            <v>-0.53600000000000003</v>
          </cell>
        </row>
        <row r="2519">
          <cell r="C2519">
            <v>15889.031999999999</v>
          </cell>
          <cell r="D2519">
            <v>-1.0069999999999999</v>
          </cell>
        </row>
        <row r="2520">
          <cell r="C2520">
            <v>15891.558000000001</v>
          </cell>
          <cell r="D2520">
            <v>-1.3859999999999999</v>
          </cell>
        </row>
        <row r="2521">
          <cell r="C2521">
            <v>15893.941000000001</v>
          </cell>
          <cell r="D2521">
            <v>-1.9790000000000001</v>
          </cell>
        </row>
        <row r="2522">
          <cell r="C2522">
            <v>15897.395</v>
          </cell>
          <cell r="D2522">
            <v>-2.5270000000000001</v>
          </cell>
        </row>
        <row r="2523">
          <cell r="C2523">
            <v>15900.511</v>
          </cell>
          <cell r="D2523">
            <v>-3.0609999999999999</v>
          </cell>
        </row>
        <row r="2524">
          <cell r="C2524">
            <v>15902.537</v>
          </cell>
          <cell r="D2524">
            <v>-3.4239999999999999</v>
          </cell>
        </row>
        <row r="2525">
          <cell r="C2525">
            <v>15905.796</v>
          </cell>
          <cell r="D2525">
            <v>-4.1360000000000001</v>
          </cell>
        </row>
        <row r="2526">
          <cell r="C2526">
            <v>15908.55</v>
          </cell>
          <cell r="D2526">
            <v>-4.6970000000000001</v>
          </cell>
        </row>
        <row r="2527">
          <cell r="C2527">
            <v>15912.808000000001</v>
          </cell>
          <cell r="D2527">
            <v>-5.4649999999999999</v>
          </cell>
        </row>
        <row r="2528">
          <cell r="C2528">
            <v>15915.608</v>
          </cell>
          <cell r="D2528">
            <v>-5.9390000000000001</v>
          </cell>
        </row>
        <row r="2529">
          <cell r="C2529">
            <v>15917.630999999999</v>
          </cell>
          <cell r="D2529">
            <v>-6.3719999999999999</v>
          </cell>
        </row>
        <row r="2530">
          <cell r="C2530">
            <v>15925.71</v>
          </cell>
          <cell r="D2530">
            <v>-7.6779999999999999</v>
          </cell>
        </row>
        <row r="2531">
          <cell r="C2531">
            <v>15936.174999999999</v>
          </cell>
          <cell r="D2531">
            <v>-8.5749999999999993</v>
          </cell>
        </row>
        <row r="2532">
          <cell r="C2532">
            <v>15952.983</v>
          </cell>
          <cell r="D2532">
            <v>-8.2249999999999996</v>
          </cell>
        </row>
        <row r="2533">
          <cell r="C2533">
            <v>15960.304</v>
          </cell>
          <cell r="D2533">
            <v>-7.4240000000000004</v>
          </cell>
        </row>
        <row r="2534">
          <cell r="C2534">
            <v>15972.433000000001</v>
          </cell>
          <cell r="D2534">
            <v>-5.1440000000000001</v>
          </cell>
        </row>
        <row r="2535">
          <cell r="C2535">
            <v>15976.391</v>
          </cell>
          <cell r="D2535">
            <v>-4.0659999999999998</v>
          </cell>
        </row>
        <row r="2536">
          <cell r="C2536">
            <v>15980.766</v>
          </cell>
          <cell r="D2536">
            <v>-2.8090000000000002</v>
          </cell>
        </row>
        <row r="2537">
          <cell r="C2537">
            <v>15983.691000000001</v>
          </cell>
          <cell r="D2537">
            <v>-2.0049999999999999</v>
          </cell>
        </row>
        <row r="2538">
          <cell r="C2538">
            <v>15987.03</v>
          </cell>
          <cell r="D2538">
            <v>-1.0089999999999999</v>
          </cell>
        </row>
        <row r="2539">
          <cell r="C2539">
            <v>15991.356</v>
          </cell>
          <cell r="D2539">
            <v>0.17399999999999999</v>
          </cell>
        </row>
        <row r="2540">
          <cell r="C2540">
            <v>15995.566999999999</v>
          </cell>
          <cell r="D2540">
            <v>1.32</v>
          </cell>
        </row>
        <row r="2541">
          <cell r="C2541">
            <v>15999.421</v>
          </cell>
          <cell r="D2541">
            <v>2.2189999999999999</v>
          </cell>
        </row>
        <row r="2542">
          <cell r="C2542">
            <v>16002.143</v>
          </cell>
          <cell r="D2542">
            <v>2.851</v>
          </cell>
        </row>
        <row r="2543">
          <cell r="C2543">
            <v>16004.357</v>
          </cell>
          <cell r="D2543">
            <v>3.4</v>
          </cell>
        </row>
        <row r="2544">
          <cell r="C2544">
            <v>16006.51</v>
          </cell>
          <cell r="D2544">
            <v>3.7829999999999999</v>
          </cell>
        </row>
        <row r="2545">
          <cell r="C2545">
            <v>16009.504000000001</v>
          </cell>
          <cell r="D2545">
            <v>4.1669999999999998</v>
          </cell>
        </row>
        <row r="2546">
          <cell r="C2546">
            <v>16011.661</v>
          </cell>
          <cell r="D2546">
            <v>4.4169999999999998</v>
          </cell>
        </row>
        <row r="2547">
          <cell r="C2547">
            <v>16014.455</v>
          </cell>
          <cell r="D2547">
            <v>4.59</v>
          </cell>
        </row>
        <row r="2548">
          <cell r="C2548">
            <v>16017.508</v>
          </cell>
          <cell r="D2548">
            <v>4.7370000000000001</v>
          </cell>
        </row>
        <row r="2549">
          <cell r="C2549">
            <v>16020.656999999999</v>
          </cell>
          <cell r="D2549">
            <v>4.7919999999999998</v>
          </cell>
        </row>
        <row r="2550">
          <cell r="C2550">
            <v>16023.891</v>
          </cell>
          <cell r="D2550">
            <v>4.7409999999999997</v>
          </cell>
        </row>
        <row r="2551">
          <cell r="C2551">
            <v>16027.102000000001</v>
          </cell>
          <cell r="D2551">
            <v>4.6509999999999998</v>
          </cell>
        </row>
        <row r="2552">
          <cell r="C2552">
            <v>16030.989</v>
          </cell>
          <cell r="D2552">
            <v>4.4210000000000003</v>
          </cell>
        </row>
        <row r="2553">
          <cell r="C2553">
            <v>16034.883</v>
          </cell>
          <cell r="D2553">
            <v>4.1310000000000002</v>
          </cell>
        </row>
        <row r="2554">
          <cell r="C2554">
            <v>16039.174999999999</v>
          </cell>
          <cell r="D2554">
            <v>3.677</v>
          </cell>
        </row>
        <row r="2555">
          <cell r="C2555">
            <v>16042.637000000001</v>
          </cell>
          <cell r="D2555">
            <v>3.2730000000000001</v>
          </cell>
        </row>
        <row r="2556">
          <cell r="C2556">
            <v>16053.807000000001</v>
          </cell>
          <cell r="D2556">
            <v>2.2000000000000002</v>
          </cell>
        </row>
        <row r="2557">
          <cell r="C2557">
            <v>16094.223</v>
          </cell>
          <cell r="D2557">
            <v>-1.407</v>
          </cell>
        </row>
        <row r="2558">
          <cell r="C2558">
            <v>16099.088</v>
          </cell>
          <cell r="D2558">
            <v>-2.024</v>
          </cell>
        </row>
        <row r="2559">
          <cell r="C2559">
            <v>16103.773999999999</v>
          </cell>
          <cell r="D2559">
            <v>-2.665</v>
          </cell>
        </row>
        <row r="2560">
          <cell r="C2560">
            <v>16108.895</v>
          </cell>
          <cell r="D2560">
            <v>-3.371</v>
          </cell>
        </row>
        <row r="2561">
          <cell r="C2561">
            <v>16113.879000000001</v>
          </cell>
          <cell r="D2561">
            <v>-4.1109999999999998</v>
          </cell>
        </row>
        <row r="2562">
          <cell r="C2562">
            <v>16117.47</v>
          </cell>
          <cell r="D2562">
            <v>-4.6150000000000002</v>
          </cell>
        </row>
        <row r="2563">
          <cell r="C2563">
            <v>16121.286</v>
          </cell>
          <cell r="D2563">
            <v>-4.9290000000000003</v>
          </cell>
        </row>
        <row r="2564">
          <cell r="C2564">
            <v>16125.349</v>
          </cell>
          <cell r="D2564">
            <v>-5.1840000000000002</v>
          </cell>
        </row>
        <row r="2565">
          <cell r="C2565">
            <v>16128.932000000001</v>
          </cell>
          <cell r="D2565">
            <v>-5.2969999999999997</v>
          </cell>
        </row>
        <row r="2566">
          <cell r="C2566">
            <v>16131.971</v>
          </cell>
          <cell r="D2566">
            <v>-5.3120000000000003</v>
          </cell>
        </row>
        <row r="2567">
          <cell r="C2567">
            <v>16135.281999999999</v>
          </cell>
          <cell r="D2567">
            <v>-5.2430000000000003</v>
          </cell>
        </row>
        <row r="2568">
          <cell r="C2568">
            <v>16139.919</v>
          </cell>
          <cell r="D2568">
            <v>-4.9809999999999999</v>
          </cell>
        </row>
        <row r="2569">
          <cell r="C2569">
            <v>16142.716</v>
          </cell>
          <cell r="D2569">
            <v>-4.766</v>
          </cell>
        </row>
        <row r="2570">
          <cell r="C2570">
            <v>16146.362999999999</v>
          </cell>
          <cell r="D2570">
            <v>-4.3630000000000004</v>
          </cell>
        </row>
        <row r="2571">
          <cell r="C2571">
            <v>16150.027</v>
          </cell>
          <cell r="D2571">
            <v>-3.8540000000000001</v>
          </cell>
        </row>
        <row r="2572">
          <cell r="C2572">
            <v>16153.663</v>
          </cell>
          <cell r="D2572">
            <v>-3.23</v>
          </cell>
        </row>
        <row r="2573">
          <cell r="C2573">
            <v>16157.246999999999</v>
          </cell>
          <cell r="D2573">
            <v>-2.5649999999999999</v>
          </cell>
        </row>
        <row r="2574">
          <cell r="C2574">
            <v>16161.001</v>
          </cell>
          <cell r="D2574">
            <v>-1.93</v>
          </cell>
        </row>
        <row r="2575">
          <cell r="C2575">
            <v>16165.808000000001</v>
          </cell>
          <cell r="D2575">
            <v>-1.0860000000000001</v>
          </cell>
        </row>
        <row r="2576">
          <cell r="C2576">
            <v>16169.261</v>
          </cell>
          <cell r="D2576">
            <v>-0.57099999999999995</v>
          </cell>
        </row>
        <row r="2577">
          <cell r="C2577">
            <v>16174.839</v>
          </cell>
          <cell r="D2577">
            <v>0.28000000000000003</v>
          </cell>
        </row>
        <row r="2578">
          <cell r="C2578">
            <v>16179.887000000001</v>
          </cell>
          <cell r="D2578">
            <v>0.91400000000000003</v>
          </cell>
        </row>
        <row r="2579">
          <cell r="C2579">
            <v>16191.71</v>
          </cell>
          <cell r="D2579">
            <v>1.9910000000000001</v>
          </cell>
        </row>
        <row r="2580">
          <cell r="C2580">
            <v>16207.562</v>
          </cell>
          <cell r="D2580">
            <v>2.4849999999999999</v>
          </cell>
        </row>
        <row r="2581">
          <cell r="C2581">
            <v>16265.262000000001</v>
          </cell>
          <cell r="D2581">
            <v>2.38</v>
          </cell>
        </row>
        <row r="2582">
          <cell r="C2582">
            <v>16305.395</v>
          </cell>
          <cell r="D2582">
            <v>2.306</v>
          </cell>
        </row>
        <row r="2583">
          <cell r="C2583">
            <v>16355.527</v>
          </cell>
          <cell r="D2583">
            <v>2.1509999999999998</v>
          </cell>
        </row>
        <row r="2584">
          <cell r="C2584">
            <v>16387.599999999999</v>
          </cell>
          <cell r="D2584">
            <v>2.13</v>
          </cell>
        </row>
        <row r="2585">
          <cell r="C2585">
            <v>16421.617999999999</v>
          </cell>
          <cell r="D2585">
            <v>2.008</v>
          </cell>
        </row>
        <row r="2586">
          <cell r="C2586">
            <v>16484.669000000002</v>
          </cell>
          <cell r="D2586">
            <v>1.8180000000000001</v>
          </cell>
        </row>
        <row r="2587">
          <cell r="C2587">
            <v>16508.955000000002</v>
          </cell>
          <cell r="D2587">
            <v>1.95</v>
          </cell>
        </row>
        <row r="2588">
          <cell r="C2588">
            <v>16558.061000000002</v>
          </cell>
          <cell r="D2588">
            <v>2.0859999999999999</v>
          </cell>
        </row>
        <row r="2589">
          <cell r="C2589">
            <v>16631.341</v>
          </cell>
          <cell r="D2589">
            <v>1.94</v>
          </cell>
        </row>
        <row r="2590">
          <cell r="C2590">
            <v>16650.674999999999</v>
          </cell>
          <cell r="D2590">
            <v>1.163</v>
          </cell>
        </row>
        <row r="2591">
          <cell r="C2591">
            <v>16660.227999999999</v>
          </cell>
          <cell r="D2591">
            <v>0.442</v>
          </cell>
        </row>
        <row r="2592">
          <cell r="C2592">
            <v>16676.782999999999</v>
          </cell>
          <cell r="D2592">
            <v>-1.9359999999999999</v>
          </cell>
        </row>
        <row r="2593">
          <cell r="C2593">
            <v>16684.099999999999</v>
          </cell>
          <cell r="D2593">
            <v>-3.0430000000000001</v>
          </cell>
        </row>
        <row r="2594">
          <cell r="C2594">
            <v>16686.830000000002</v>
          </cell>
          <cell r="D2594">
            <v>-3.367</v>
          </cell>
        </row>
        <row r="2595">
          <cell r="C2595">
            <v>16690.444</v>
          </cell>
          <cell r="D2595">
            <v>-3.8029999999999999</v>
          </cell>
        </row>
        <row r="2596">
          <cell r="C2596">
            <v>16694.458999999999</v>
          </cell>
          <cell r="D2596">
            <v>-4.2380000000000004</v>
          </cell>
        </row>
        <row r="2597">
          <cell r="C2597">
            <v>16698.105</v>
          </cell>
          <cell r="D2597">
            <v>-4.5350000000000001</v>
          </cell>
        </row>
        <row r="2598">
          <cell r="C2598">
            <v>16701.682000000001</v>
          </cell>
          <cell r="D2598">
            <v>-4.7190000000000003</v>
          </cell>
        </row>
        <row r="2599">
          <cell r="C2599">
            <v>16706.396000000001</v>
          </cell>
          <cell r="D2599">
            <v>-4.7770000000000001</v>
          </cell>
        </row>
        <row r="2600">
          <cell r="C2600">
            <v>16711.377</v>
          </cell>
          <cell r="D2600">
            <v>-4.6890000000000001</v>
          </cell>
        </row>
        <row r="2601">
          <cell r="C2601">
            <v>16716.351999999999</v>
          </cell>
          <cell r="D2601">
            <v>-4.391</v>
          </cell>
        </row>
        <row r="2602">
          <cell r="C2602">
            <v>16719.616999999998</v>
          </cell>
          <cell r="D2602">
            <v>-4.2110000000000003</v>
          </cell>
        </row>
        <row r="2603">
          <cell r="C2603">
            <v>16721.532999999999</v>
          </cell>
          <cell r="D2603">
            <v>-4.0209999999999999</v>
          </cell>
        </row>
        <row r="2604">
          <cell r="C2604">
            <v>16725.019</v>
          </cell>
          <cell r="D2604">
            <v>-3.6680000000000001</v>
          </cell>
        </row>
        <row r="2605">
          <cell r="C2605">
            <v>16727.994999999999</v>
          </cell>
          <cell r="D2605">
            <v>-3.3010000000000002</v>
          </cell>
        </row>
        <row r="2606">
          <cell r="C2606">
            <v>16730.273000000001</v>
          </cell>
          <cell r="D2606">
            <v>-3.0289999999999999</v>
          </cell>
        </row>
        <row r="2607">
          <cell r="C2607">
            <v>16732.737000000001</v>
          </cell>
          <cell r="D2607">
            <v>-2.6680000000000001</v>
          </cell>
        </row>
        <row r="2608">
          <cell r="C2608">
            <v>16737.042000000001</v>
          </cell>
          <cell r="D2608">
            <v>-2.1120000000000001</v>
          </cell>
        </row>
        <row r="2609">
          <cell r="C2609">
            <v>16744.718000000001</v>
          </cell>
          <cell r="D2609">
            <v>-1.111</v>
          </cell>
        </row>
        <row r="2610">
          <cell r="C2610">
            <v>16756.156999999999</v>
          </cell>
          <cell r="D2610">
            <v>0.26</v>
          </cell>
        </row>
        <row r="2611">
          <cell r="C2611">
            <v>16765.316999999999</v>
          </cell>
          <cell r="D2611">
            <v>1.611</v>
          </cell>
        </row>
        <row r="2612">
          <cell r="C2612">
            <v>16775.975999999999</v>
          </cell>
          <cell r="D2612">
            <v>3.4929999999999999</v>
          </cell>
        </row>
        <row r="2613">
          <cell r="C2613">
            <v>16786.437000000002</v>
          </cell>
          <cell r="D2613">
            <v>5.9210000000000003</v>
          </cell>
        </row>
        <row r="2614">
          <cell r="C2614">
            <v>16791.776999999998</v>
          </cell>
          <cell r="D2614">
            <v>7.0869999999999997</v>
          </cell>
        </row>
        <row r="2615">
          <cell r="C2615">
            <v>16793.933000000001</v>
          </cell>
          <cell r="D2615">
            <v>7.4649999999999999</v>
          </cell>
        </row>
        <row r="2616">
          <cell r="C2616">
            <v>16797.512999999999</v>
          </cell>
          <cell r="D2616">
            <v>8.1359999999999992</v>
          </cell>
        </row>
        <row r="2617">
          <cell r="C2617">
            <v>16800.103999999999</v>
          </cell>
          <cell r="D2617">
            <v>8.5670000000000002</v>
          </cell>
        </row>
        <row r="2618">
          <cell r="C2618">
            <v>16804.142</v>
          </cell>
          <cell r="D2618">
            <v>9.0519999999999996</v>
          </cell>
        </row>
        <row r="2619">
          <cell r="C2619">
            <v>16807.289000000001</v>
          </cell>
          <cell r="D2619">
            <v>9.3339999999999996</v>
          </cell>
        </row>
        <row r="2620">
          <cell r="C2620">
            <v>16811.589</v>
          </cell>
          <cell r="D2620">
            <v>9.7319999999999993</v>
          </cell>
        </row>
        <row r="2621">
          <cell r="C2621">
            <v>16816.482</v>
          </cell>
          <cell r="D2621">
            <v>10.154999999999999</v>
          </cell>
        </row>
        <row r="2622">
          <cell r="C2622">
            <v>16818.632000000001</v>
          </cell>
          <cell r="D2622">
            <v>10.307</v>
          </cell>
        </row>
        <row r="2623">
          <cell r="C2623">
            <v>16821.203000000001</v>
          </cell>
          <cell r="D2623">
            <v>10.454000000000001</v>
          </cell>
        </row>
        <row r="2624">
          <cell r="C2624">
            <v>16823.634999999998</v>
          </cell>
          <cell r="D2624">
            <v>10.589</v>
          </cell>
        </row>
        <row r="2625">
          <cell r="C2625">
            <v>16826.226999999999</v>
          </cell>
          <cell r="D2625">
            <v>10.601000000000001</v>
          </cell>
        </row>
        <row r="2626">
          <cell r="C2626">
            <v>16828.451000000001</v>
          </cell>
          <cell r="D2626">
            <v>10.617000000000001</v>
          </cell>
        </row>
        <row r="2627">
          <cell r="C2627">
            <v>16830.851999999999</v>
          </cell>
          <cell r="D2627">
            <v>10.551</v>
          </cell>
        </row>
        <row r="2628">
          <cell r="C2628">
            <v>16833.425999999999</v>
          </cell>
          <cell r="D2628">
            <v>10.316000000000001</v>
          </cell>
        </row>
        <row r="2629">
          <cell r="C2629">
            <v>16835.778999999999</v>
          </cell>
          <cell r="D2629">
            <v>10.202</v>
          </cell>
        </row>
        <row r="2630">
          <cell r="C2630">
            <v>16838.921999999999</v>
          </cell>
          <cell r="D2630">
            <v>9.8780000000000001</v>
          </cell>
        </row>
        <row r="2631">
          <cell r="C2631">
            <v>16841.346000000001</v>
          </cell>
          <cell r="D2631">
            <v>9.5749999999999993</v>
          </cell>
        </row>
        <row r="2632">
          <cell r="C2632">
            <v>16844.478999999999</v>
          </cell>
          <cell r="D2632">
            <v>9.24</v>
          </cell>
        </row>
        <row r="2633">
          <cell r="C2633">
            <v>16847.11</v>
          </cell>
          <cell r="D2633">
            <v>8.9420000000000002</v>
          </cell>
        </row>
        <row r="2634">
          <cell r="C2634">
            <v>16849.638999999999</v>
          </cell>
          <cell r="D2634">
            <v>8.657</v>
          </cell>
        </row>
        <row r="2635">
          <cell r="C2635">
            <v>16851.855</v>
          </cell>
          <cell r="D2635">
            <v>8.2639999999999993</v>
          </cell>
        </row>
        <row r="2636">
          <cell r="C2636">
            <v>16853.603999999999</v>
          </cell>
          <cell r="D2636">
            <v>7.9690000000000003</v>
          </cell>
        </row>
        <row r="2637">
          <cell r="C2637">
            <v>16855.919000000002</v>
          </cell>
          <cell r="D2637">
            <v>7.5110000000000001</v>
          </cell>
        </row>
        <row r="2638">
          <cell r="C2638">
            <v>16858.161</v>
          </cell>
          <cell r="D2638">
            <v>7.0069999999999997</v>
          </cell>
        </row>
        <row r="2639">
          <cell r="C2639">
            <v>16861.474999999999</v>
          </cell>
          <cell r="D2639">
            <v>6.2519999999999998</v>
          </cell>
        </row>
        <row r="2640">
          <cell r="C2640">
            <v>16866.12</v>
          </cell>
          <cell r="D2640">
            <v>5.1779999999999999</v>
          </cell>
        </row>
        <row r="2641">
          <cell r="C2641">
            <v>16870.845000000001</v>
          </cell>
          <cell r="D2641">
            <v>4.25</v>
          </cell>
        </row>
        <row r="2642">
          <cell r="C2642">
            <v>16885.595000000001</v>
          </cell>
          <cell r="D2642">
            <v>2.5710000000000002</v>
          </cell>
        </row>
        <row r="2643">
          <cell r="C2643">
            <v>16944.834999999999</v>
          </cell>
          <cell r="D2643">
            <v>2.234</v>
          </cell>
        </row>
        <row r="2644">
          <cell r="C2644">
            <v>16983.723999999998</v>
          </cell>
          <cell r="D2644">
            <v>2.5779999999999998</v>
          </cell>
        </row>
        <row r="2645">
          <cell r="C2645">
            <v>16997.062999999998</v>
          </cell>
          <cell r="D2645">
            <v>2.6190000000000002</v>
          </cell>
        </row>
        <row r="2646">
          <cell r="C2646">
            <v>17000.955000000002</v>
          </cell>
          <cell r="D2646">
            <v>2.5609999999999999</v>
          </cell>
        </row>
        <row r="2647">
          <cell r="C2647">
            <v>17004.742999999999</v>
          </cell>
          <cell r="D2647">
            <v>2.488</v>
          </cell>
        </row>
        <row r="2648">
          <cell r="C2648">
            <v>17008.687000000002</v>
          </cell>
          <cell r="D2648">
            <v>2.379</v>
          </cell>
        </row>
        <row r="2649">
          <cell r="C2649">
            <v>17012.273000000001</v>
          </cell>
          <cell r="D2649">
            <v>2.238</v>
          </cell>
        </row>
        <row r="2650">
          <cell r="C2650">
            <v>17015.986000000001</v>
          </cell>
          <cell r="D2650">
            <v>2.1389999999999998</v>
          </cell>
        </row>
        <row r="2651">
          <cell r="C2651">
            <v>17018.924999999999</v>
          </cell>
          <cell r="D2651">
            <v>1.9710000000000001</v>
          </cell>
        </row>
        <row r="2652">
          <cell r="C2652">
            <v>17022.146000000001</v>
          </cell>
          <cell r="D2652">
            <v>1.6919999999999999</v>
          </cell>
        </row>
        <row r="2653">
          <cell r="C2653">
            <v>17025.099999999999</v>
          </cell>
          <cell r="D2653">
            <v>1.327</v>
          </cell>
        </row>
        <row r="2654">
          <cell r="C2654">
            <v>17031.330999999998</v>
          </cell>
          <cell r="D2654">
            <v>0.35199999999999998</v>
          </cell>
        </row>
        <row r="2655">
          <cell r="C2655">
            <v>17034.580000000002</v>
          </cell>
          <cell r="D2655">
            <v>-0.17899999999999999</v>
          </cell>
        </row>
        <row r="2656">
          <cell r="C2656">
            <v>17037.883000000002</v>
          </cell>
          <cell r="D2656">
            <v>-0.8</v>
          </cell>
        </row>
        <row r="2657">
          <cell r="C2657">
            <v>17041.075000000001</v>
          </cell>
          <cell r="D2657">
            <v>-1.4950000000000001</v>
          </cell>
        </row>
        <row r="2658">
          <cell r="C2658">
            <v>17045.713</v>
          </cell>
          <cell r="D2658">
            <v>-2.472</v>
          </cell>
        </row>
        <row r="2659">
          <cell r="C2659">
            <v>17049.132000000001</v>
          </cell>
          <cell r="D2659">
            <v>-3.2360000000000002</v>
          </cell>
        </row>
        <row r="2660">
          <cell r="C2660">
            <v>17052.416000000001</v>
          </cell>
          <cell r="D2660">
            <v>-3.984</v>
          </cell>
        </row>
        <row r="2661">
          <cell r="C2661">
            <v>17054.366999999998</v>
          </cell>
          <cell r="D2661">
            <v>-4.4690000000000003</v>
          </cell>
        </row>
        <row r="2662">
          <cell r="C2662">
            <v>17058.046999999999</v>
          </cell>
          <cell r="D2662">
            <v>-5.3780000000000001</v>
          </cell>
        </row>
        <row r="2663">
          <cell r="C2663">
            <v>17063.675999999999</v>
          </cell>
          <cell r="D2663">
            <v>-6.6689999999999996</v>
          </cell>
        </row>
        <row r="2664">
          <cell r="C2664">
            <v>17066.179</v>
          </cell>
          <cell r="D2664">
            <v>-7.1689999999999996</v>
          </cell>
        </row>
        <row r="2665">
          <cell r="C2665">
            <v>17068.341</v>
          </cell>
          <cell r="D2665">
            <v>-7.6139999999999999</v>
          </cell>
        </row>
        <row r="2666">
          <cell r="C2666">
            <v>17070.978999999999</v>
          </cell>
          <cell r="D2666">
            <v>-8.2260000000000009</v>
          </cell>
        </row>
        <row r="2667">
          <cell r="C2667">
            <v>17074.21</v>
          </cell>
          <cell r="D2667">
            <v>-8.9280000000000008</v>
          </cell>
        </row>
        <row r="2668">
          <cell r="C2668">
            <v>17077.150000000001</v>
          </cell>
          <cell r="D2668">
            <v>-9.51</v>
          </cell>
        </row>
        <row r="2669">
          <cell r="C2669">
            <v>17079.924999999999</v>
          </cell>
          <cell r="D2669">
            <v>-10.068</v>
          </cell>
        </row>
        <row r="2670">
          <cell r="C2670">
            <v>17082.437000000002</v>
          </cell>
          <cell r="D2670">
            <v>-10.603999999999999</v>
          </cell>
        </row>
        <row r="2671">
          <cell r="C2671">
            <v>17086.478999999999</v>
          </cell>
          <cell r="D2671">
            <v>-11.358000000000001</v>
          </cell>
        </row>
        <row r="2672">
          <cell r="C2672">
            <v>17101.746999999999</v>
          </cell>
          <cell r="D2672">
            <v>-12.849</v>
          </cell>
        </row>
        <row r="2673">
          <cell r="C2673">
            <v>17116.146000000001</v>
          </cell>
          <cell r="D2673">
            <v>-12.862</v>
          </cell>
        </row>
        <row r="2674">
          <cell r="C2674">
            <v>17121.955000000002</v>
          </cell>
          <cell r="D2674">
            <v>-12.582000000000001</v>
          </cell>
        </row>
        <row r="2675">
          <cell r="C2675">
            <v>17129.532999999999</v>
          </cell>
          <cell r="D2675">
            <v>87.021000000000001</v>
          </cell>
        </row>
        <row r="2676">
          <cell r="C2676">
            <v>17129.913</v>
          </cell>
          <cell r="D2676">
            <v>-12.04</v>
          </cell>
        </row>
        <row r="2677">
          <cell r="C2677">
            <v>17137.557000000001</v>
          </cell>
          <cell r="D2677">
            <v>-11.388999999999999</v>
          </cell>
        </row>
        <row r="2678">
          <cell r="C2678">
            <v>17140</v>
          </cell>
          <cell r="D2678">
            <v>88.399000000000001</v>
          </cell>
        </row>
        <row r="2679">
          <cell r="C2679">
            <v>17147.651000000002</v>
          </cell>
          <cell r="D2679">
            <v>89.028999999999996</v>
          </cell>
        </row>
        <row r="2680">
          <cell r="C2680">
            <v>17148.128000000001</v>
          </cell>
          <cell r="D2680">
            <v>-10.563000000000001</v>
          </cell>
        </row>
        <row r="2681">
          <cell r="C2681">
            <v>17156.402999999998</v>
          </cell>
          <cell r="D2681">
            <v>89.387</v>
          </cell>
        </row>
        <row r="2682">
          <cell r="C2682">
            <v>17156.5</v>
          </cell>
          <cell r="D2682">
            <v>-9.9220000000000006</v>
          </cell>
        </row>
        <row r="2683">
          <cell r="C2683">
            <v>17159.243999999999</v>
          </cell>
          <cell r="D2683">
            <v>89.453999999999994</v>
          </cell>
        </row>
        <row r="2684">
          <cell r="C2684">
            <v>17161.45</v>
          </cell>
          <cell r="D2684">
            <v>-9.4380000000000006</v>
          </cell>
        </row>
        <row r="2685">
          <cell r="C2685">
            <v>17162.382000000001</v>
          </cell>
          <cell r="D2685">
            <v>89.397999999999996</v>
          </cell>
        </row>
        <row r="2686">
          <cell r="C2686">
            <v>17165.173999999999</v>
          </cell>
          <cell r="D2686">
            <v>89.352000000000004</v>
          </cell>
        </row>
        <row r="2687">
          <cell r="C2687">
            <v>17165.304</v>
          </cell>
          <cell r="D2687">
            <v>-8.8989999999999991</v>
          </cell>
        </row>
        <row r="2688">
          <cell r="C2688">
            <v>17168.261999999999</v>
          </cell>
          <cell r="D2688">
            <v>89.034999999999997</v>
          </cell>
        </row>
        <row r="2689">
          <cell r="C2689">
            <v>17168.672999999999</v>
          </cell>
          <cell r="D2689">
            <v>-8.3719999999999999</v>
          </cell>
        </row>
        <row r="2690">
          <cell r="C2690">
            <v>17172.713</v>
          </cell>
          <cell r="D2690">
            <v>-7.6239999999999997</v>
          </cell>
        </row>
        <row r="2691">
          <cell r="C2691">
            <v>17173.924999999999</v>
          </cell>
          <cell r="D2691">
            <v>88.49</v>
          </cell>
        </row>
        <row r="2692">
          <cell r="C2692">
            <v>17174.558000000001</v>
          </cell>
          <cell r="D2692">
            <v>-7.1859999999999999</v>
          </cell>
        </row>
        <row r="2693">
          <cell r="C2693">
            <v>17178.596000000001</v>
          </cell>
          <cell r="D2693">
            <v>87.745000000000005</v>
          </cell>
        </row>
        <row r="2694">
          <cell r="C2694">
            <v>17178.821</v>
          </cell>
          <cell r="D2694">
            <v>-6.1959999999999997</v>
          </cell>
        </row>
        <row r="2695">
          <cell r="C2695">
            <v>17181.323</v>
          </cell>
          <cell r="D2695">
            <v>-5.3879999999999999</v>
          </cell>
        </row>
        <row r="2696">
          <cell r="C2696">
            <v>17181.766</v>
          </cell>
          <cell r="D2696">
            <v>87.262</v>
          </cell>
        </row>
        <row r="2697">
          <cell r="C2697">
            <v>17183.28</v>
          </cell>
          <cell r="D2697">
            <v>-4.7309999999999999</v>
          </cell>
        </row>
        <row r="2698">
          <cell r="C2698">
            <v>17184.446</v>
          </cell>
          <cell r="D2698">
            <v>86.66</v>
          </cell>
        </row>
        <row r="2699">
          <cell r="C2699">
            <v>17184.949000000001</v>
          </cell>
          <cell r="D2699">
            <v>-4.1210000000000004</v>
          </cell>
        </row>
        <row r="2700">
          <cell r="C2700">
            <v>17186.239000000001</v>
          </cell>
          <cell r="D2700">
            <v>-3.633</v>
          </cell>
        </row>
        <row r="2701">
          <cell r="C2701">
            <v>17187.404999999999</v>
          </cell>
          <cell r="D2701">
            <v>86.021000000000001</v>
          </cell>
        </row>
        <row r="2702">
          <cell r="C2702">
            <v>17188.231</v>
          </cell>
          <cell r="D2702">
            <v>-2.7690000000000001</v>
          </cell>
        </row>
        <row r="2703">
          <cell r="C2703">
            <v>17189.657999999999</v>
          </cell>
          <cell r="D2703">
            <v>-2.1440000000000001</v>
          </cell>
        </row>
        <row r="2704">
          <cell r="C2704">
            <v>17190.768</v>
          </cell>
          <cell r="D2704">
            <v>85.185000000000002</v>
          </cell>
        </row>
        <row r="2705">
          <cell r="C2705">
            <v>17191.294000000002</v>
          </cell>
          <cell r="D2705">
            <v>-1.3680000000000001</v>
          </cell>
        </row>
        <row r="2706">
          <cell r="C2706">
            <v>17193.652999999998</v>
          </cell>
          <cell r="D2706">
            <v>-0.11799999999999999</v>
          </cell>
        </row>
        <row r="2707">
          <cell r="C2707">
            <v>17196.334999999999</v>
          </cell>
          <cell r="D2707">
            <v>1.294</v>
          </cell>
        </row>
        <row r="2708">
          <cell r="C2708">
            <v>17197.672999999999</v>
          </cell>
          <cell r="D2708">
            <v>2.0910000000000002</v>
          </cell>
        </row>
        <row r="2709">
          <cell r="C2709">
            <v>17198.108</v>
          </cell>
          <cell r="D2709">
            <v>83.361999999999995</v>
          </cell>
        </row>
        <row r="2710">
          <cell r="C2710">
            <v>17199.508000000002</v>
          </cell>
          <cell r="D2710">
            <v>3.1680000000000001</v>
          </cell>
        </row>
        <row r="2711">
          <cell r="C2711">
            <v>17201.243999999999</v>
          </cell>
          <cell r="D2711">
            <v>4.2569999999999997</v>
          </cell>
        </row>
        <row r="2712">
          <cell r="C2712">
            <v>17202.702000000001</v>
          </cell>
          <cell r="D2712">
            <v>5.2910000000000004</v>
          </cell>
        </row>
        <row r="2713">
          <cell r="C2713">
            <v>17204.149000000001</v>
          </cell>
          <cell r="D2713">
            <v>6.3840000000000003</v>
          </cell>
        </row>
        <row r="2714">
          <cell r="C2714">
            <v>17205.901000000002</v>
          </cell>
          <cell r="D2714">
            <v>7.7640000000000002</v>
          </cell>
        </row>
        <row r="2715">
          <cell r="C2715">
            <v>17207.275000000001</v>
          </cell>
          <cell r="D2715">
            <v>81.021000000000001</v>
          </cell>
        </row>
        <row r="2716">
          <cell r="C2716">
            <v>17207.621999999999</v>
          </cell>
          <cell r="D2716">
            <v>9.3149999999999995</v>
          </cell>
        </row>
        <row r="2717">
          <cell r="C2717">
            <v>17209.850999999999</v>
          </cell>
          <cell r="D2717">
            <v>11.356</v>
          </cell>
        </row>
        <row r="2718">
          <cell r="C2718">
            <v>17211.366999999998</v>
          </cell>
          <cell r="D2718">
            <v>79.840999999999994</v>
          </cell>
        </row>
        <row r="2719">
          <cell r="C2719">
            <v>17211.375</v>
          </cell>
          <cell r="D2719">
            <v>12.851000000000001</v>
          </cell>
        </row>
        <row r="2720">
          <cell r="C2720">
            <v>17213.072</v>
          </cell>
          <cell r="D2720">
            <v>14.654999999999999</v>
          </cell>
        </row>
        <row r="2721">
          <cell r="C2721">
            <v>17214.239000000001</v>
          </cell>
          <cell r="D2721">
            <v>15.84</v>
          </cell>
        </row>
        <row r="2722">
          <cell r="C2722">
            <v>17214.768</v>
          </cell>
          <cell r="D2722">
            <v>78.727999999999994</v>
          </cell>
        </row>
        <row r="2723">
          <cell r="C2723">
            <v>17216.438999999998</v>
          </cell>
          <cell r="D2723">
            <v>18.262</v>
          </cell>
        </row>
        <row r="2724">
          <cell r="C2724">
            <v>17216.917000000001</v>
          </cell>
          <cell r="D2724">
            <v>77.843999999999994</v>
          </cell>
        </row>
        <row r="2725">
          <cell r="C2725">
            <v>17218.186000000002</v>
          </cell>
          <cell r="D2725">
            <v>20.254000000000001</v>
          </cell>
        </row>
        <row r="2726">
          <cell r="C2726">
            <v>17219.976999999999</v>
          </cell>
          <cell r="D2726">
            <v>76.275000000000006</v>
          </cell>
        </row>
        <row r="2727">
          <cell r="C2727">
            <v>17219.981</v>
          </cell>
          <cell r="D2727">
            <v>22.407</v>
          </cell>
        </row>
        <row r="2728">
          <cell r="C2728">
            <v>17221.344000000001</v>
          </cell>
          <cell r="D2728">
            <v>24.244</v>
          </cell>
        </row>
        <row r="2729">
          <cell r="C2729">
            <v>17223.23</v>
          </cell>
          <cell r="D2729">
            <v>74.131</v>
          </cell>
        </row>
        <row r="2730">
          <cell r="C2730">
            <v>17223.364000000001</v>
          </cell>
          <cell r="D2730">
            <v>27.006</v>
          </cell>
        </row>
        <row r="2731">
          <cell r="C2731">
            <v>17224.981</v>
          </cell>
          <cell r="D2731">
            <v>29.445</v>
          </cell>
        </row>
        <row r="2732">
          <cell r="C2732">
            <v>17225.356</v>
          </cell>
          <cell r="D2732">
            <v>72.372</v>
          </cell>
        </row>
        <row r="2733">
          <cell r="C2733">
            <v>17226.594000000001</v>
          </cell>
          <cell r="D2733">
            <v>32.173000000000002</v>
          </cell>
        </row>
        <row r="2734">
          <cell r="C2734">
            <v>17227.746999999999</v>
          </cell>
          <cell r="D2734">
            <v>69.989000000000004</v>
          </cell>
        </row>
        <row r="2735">
          <cell r="C2735">
            <v>17227.851999999999</v>
          </cell>
          <cell r="D2735">
            <v>34.433</v>
          </cell>
        </row>
        <row r="2736">
          <cell r="C2736">
            <v>17229.339</v>
          </cell>
          <cell r="D2736">
            <v>37.417999999999999</v>
          </cell>
        </row>
        <row r="2737">
          <cell r="C2737">
            <v>17230.357</v>
          </cell>
          <cell r="D2737">
            <v>39.729999999999997</v>
          </cell>
        </row>
        <row r="2738">
          <cell r="C2738">
            <v>17231.167000000001</v>
          </cell>
          <cell r="D2738">
            <v>66.218999999999994</v>
          </cell>
        </row>
        <row r="2739">
          <cell r="C2739">
            <v>17231.692999999999</v>
          </cell>
          <cell r="D2739">
            <v>43.075000000000003</v>
          </cell>
        </row>
        <row r="2740">
          <cell r="C2740">
            <v>17231.949000000001</v>
          </cell>
          <cell r="D2740">
            <v>64.91</v>
          </cell>
        </row>
        <row r="2741">
          <cell r="C2741">
            <v>17232.288</v>
          </cell>
          <cell r="D2741">
            <v>45.561999999999998</v>
          </cell>
        </row>
        <row r="2742">
          <cell r="C2742">
            <v>17232.601999999999</v>
          </cell>
          <cell r="D2742">
            <v>63.223999999999997</v>
          </cell>
        </row>
        <row r="2743">
          <cell r="C2743">
            <v>17233.800999999999</v>
          </cell>
          <cell r="D2743">
            <v>52.38</v>
          </cell>
        </row>
        <row r="2744">
          <cell r="C2744">
            <v>17233.967000000001</v>
          </cell>
          <cell r="D2744">
            <v>57.642000000000003</v>
          </cell>
        </row>
        <row r="2745">
          <cell r="C2745">
            <v>17234.050999999999</v>
          </cell>
          <cell r="D2745">
            <v>55.893000000000001</v>
          </cell>
        </row>
        <row r="2746">
          <cell r="C2746">
            <v>17711.748</v>
          </cell>
          <cell r="D2746">
            <v>72.975999999999999</v>
          </cell>
        </row>
        <row r="2747">
          <cell r="C2747">
            <v>17726.206999999999</v>
          </cell>
          <cell r="D2747">
            <v>59.564999999999998</v>
          </cell>
        </row>
        <row r="2748">
          <cell r="C2748">
            <v>17735.662</v>
          </cell>
          <cell r="D2748">
            <v>53.07</v>
          </cell>
        </row>
        <row r="2749">
          <cell r="C2749">
            <v>17755.415000000001</v>
          </cell>
          <cell r="D2749">
            <v>44.003999999999998</v>
          </cell>
        </row>
        <row r="2750">
          <cell r="C2750">
            <v>17758.303</v>
          </cell>
          <cell r="D2750">
            <v>43.12</v>
          </cell>
        </row>
        <row r="2751">
          <cell r="C2751">
            <v>17760.387999999999</v>
          </cell>
          <cell r="D2751">
            <v>42.482999999999997</v>
          </cell>
        </row>
        <row r="2752">
          <cell r="C2752">
            <v>17763.060000000001</v>
          </cell>
          <cell r="D2752">
            <v>41.671999999999997</v>
          </cell>
        </row>
        <row r="2753">
          <cell r="C2753">
            <v>17764.768</v>
          </cell>
          <cell r="D2753">
            <v>41.112000000000002</v>
          </cell>
        </row>
        <row r="2754">
          <cell r="C2754">
            <v>17767.837</v>
          </cell>
          <cell r="D2754">
            <v>40.194000000000003</v>
          </cell>
        </row>
        <row r="2755">
          <cell r="C2755">
            <v>17770.752</v>
          </cell>
          <cell r="D2755">
            <v>39.244999999999997</v>
          </cell>
        </row>
        <row r="2756">
          <cell r="C2756">
            <v>17773.187999999998</v>
          </cell>
          <cell r="D2756">
            <v>38.384999999999998</v>
          </cell>
        </row>
        <row r="2757">
          <cell r="C2757">
            <v>17775.278999999999</v>
          </cell>
          <cell r="D2757">
            <v>37.56</v>
          </cell>
        </row>
        <row r="2758">
          <cell r="C2758">
            <v>17777.031999999999</v>
          </cell>
          <cell r="D2758">
            <v>36.853000000000002</v>
          </cell>
        </row>
        <row r="2759">
          <cell r="C2759">
            <v>17779.674999999999</v>
          </cell>
          <cell r="D2759">
            <v>35.808</v>
          </cell>
        </row>
        <row r="2760">
          <cell r="C2760">
            <v>17782.819</v>
          </cell>
          <cell r="D2760">
            <v>34.652000000000001</v>
          </cell>
        </row>
        <row r="2761">
          <cell r="C2761">
            <v>17784.502</v>
          </cell>
          <cell r="D2761">
            <v>33.976999999999997</v>
          </cell>
        </row>
        <row r="2762">
          <cell r="C2762">
            <v>17787.546999999999</v>
          </cell>
          <cell r="D2762">
            <v>32.701999999999998</v>
          </cell>
        </row>
        <row r="2763">
          <cell r="C2763">
            <v>17789.891</v>
          </cell>
          <cell r="D2763">
            <v>31.696000000000002</v>
          </cell>
        </row>
        <row r="2764">
          <cell r="C2764">
            <v>17792.617999999999</v>
          </cell>
          <cell r="D2764">
            <v>30.53</v>
          </cell>
        </row>
        <row r="2765">
          <cell r="C2765">
            <v>17794.875</v>
          </cell>
          <cell r="D2765">
            <v>29.465</v>
          </cell>
        </row>
        <row r="2766">
          <cell r="C2766">
            <v>17797.453000000001</v>
          </cell>
          <cell r="D2766">
            <v>28.212</v>
          </cell>
        </row>
        <row r="2767">
          <cell r="C2767">
            <v>17799.45</v>
          </cell>
          <cell r="D2767">
            <v>27.26</v>
          </cell>
        </row>
        <row r="2768">
          <cell r="C2768">
            <v>17801.807000000001</v>
          </cell>
          <cell r="D2768">
            <v>26.036000000000001</v>
          </cell>
        </row>
        <row r="2769">
          <cell r="C2769">
            <v>17804.72</v>
          </cell>
          <cell r="D2769">
            <v>24.457999999999998</v>
          </cell>
        </row>
        <row r="2770">
          <cell r="C2770">
            <v>17810.651000000002</v>
          </cell>
          <cell r="D2770">
            <v>21.138000000000002</v>
          </cell>
        </row>
        <row r="2771">
          <cell r="C2771">
            <v>17814.322</v>
          </cell>
          <cell r="D2771">
            <v>19.158999999999999</v>
          </cell>
        </row>
        <row r="2772">
          <cell r="C2772">
            <v>17818.537</v>
          </cell>
          <cell r="D2772">
            <v>17.097000000000001</v>
          </cell>
        </row>
        <row r="2773">
          <cell r="C2773">
            <v>17824.006000000001</v>
          </cell>
          <cell r="D2773">
            <v>14.565</v>
          </cell>
        </row>
        <row r="2774">
          <cell r="C2774">
            <v>17832.242999999999</v>
          </cell>
          <cell r="D2774">
            <v>11.430999999999999</v>
          </cell>
        </row>
        <row r="2775">
          <cell r="C2775">
            <v>17840.578000000001</v>
          </cell>
          <cell r="D2775">
            <v>9.0709999999999997</v>
          </cell>
        </row>
        <row r="2776">
          <cell r="C2776">
            <v>17848.925999999999</v>
          </cell>
          <cell r="D2776">
            <v>7.4950000000000001</v>
          </cell>
        </row>
        <row r="2777">
          <cell r="C2777">
            <v>17855.782999999999</v>
          </cell>
          <cell r="D2777">
            <v>6.5730000000000004</v>
          </cell>
        </row>
        <row r="2778">
          <cell r="C2778">
            <v>17865.846000000001</v>
          </cell>
          <cell r="D2778">
            <v>5.8120000000000003</v>
          </cell>
        </row>
        <row r="2779">
          <cell r="C2779">
            <v>17874.047999999999</v>
          </cell>
          <cell r="D2779">
            <v>5.5309999999999997</v>
          </cell>
        </row>
        <row r="2780">
          <cell r="C2780">
            <v>17884.071</v>
          </cell>
          <cell r="D2780">
            <v>5.3639999999999999</v>
          </cell>
        </row>
        <row r="2781">
          <cell r="C2781">
            <v>17895.483</v>
          </cell>
          <cell r="D2781">
            <v>5.3810000000000002</v>
          </cell>
        </row>
        <row r="2782">
          <cell r="C2782">
            <v>17919.490000000002</v>
          </cell>
          <cell r="D2782">
            <v>5.4029999999999996</v>
          </cell>
        </row>
        <row r="2783">
          <cell r="C2783">
            <v>17929.638999999999</v>
          </cell>
          <cell r="D2783">
            <v>5.383</v>
          </cell>
        </row>
        <row r="2784">
          <cell r="C2784">
            <v>17953.417000000001</v>
          </cell>
          <cell r="D2784">
            <v>5.46</v>
          </cell>
        </row>
        <row r="2785">
          <cell r="C2785">
            <v>17969.28</v>
          </cell>
          <cell r="D2785">
            <v>5.2510000000000003</v>
          </cell>
        </row>
        <row r="2786">
          <cell r="C2786">
            <v>17985.509999999998</v>
          </cell>
          <cell r="D2786">
            <v>4.4480000000000004</v>
          </cell>
        </row>
        <row r="2787">
          <cell r="C2787">
            <v>17989.862000000001</v>
          </cell>
          <cell r="D2787">
            <v>4.2519999999999998</v>
          </cell>
        </row>
        <row r="2788">
          <cell r="C2788">
            <v>17994.188999999998</v>
          </cell>
          <cell r="D2788">
            <v>3.8860000000000001</v>
          </cell>
        </row>
        <row r="2789">
          <cell r="C2789">
            <v>17997.912</v>
          </cell>
          <cell r="D2789">
            <v>3.7149999999999999</v>
          </cell>
        </row>
        <row r="2790">
          <cell r="C2790">
            <v>18001.071</v>
          </cell>
          <cell r="D2790">
            <v>3.4769999999999999</v>
          </cell>
        </row>
        <row r="2791">
          <cell r="C2791">
            <v>18004.415000000001</v>
          </cell>
          <cell r="D2791">
            <v>3.359</v>
          </cell>
        </row>
        <row r="2792">
          <cell r="C2792">
            <v>18007.677</v>
          </cell>
          <cell r="D2792">
            <v>3.2160000000000002</v>
          </cell>
        </row>
        <row r="2793">
          <cell r="C2793">
            <v>18010.593000000001</v>
          </cell>
          <cell r="D2793">
            <v>3.2240000000000002</v>
          </cell>
        </row>
        <row r="2794">
          <cell r="C2794">
            <v>18013.009999999998</v>
          </cell>
          <cell r="D2794">
            <v>3.1960000000000002</v>
          </cell>
        </row>
        <row r="2795">
          <cell r="C2795">
            <v>18015.738000000001</v>
          </cell>
          <cell r="D2795">
            <v>3.2570000000000001</v>
          </cell>
        </row>
        <row r="2796">
          <cell r="C2796">
            <v>18018.398000000001</v>
          </cell>
          <cell r="D2796">
            <v>3.3919999999999999</v>
          </cell>
        </row>
        <row r="2797">
          <cell r="C2797">
            <v>18021.493999999999</v>
          </cell>
          <cell r="D2797">
            <v>3.5259999999999998</v>
          </cell>
        </row>
        <row r="2798">
          <cell r="C2798">
            <v>18023.416000000001</v>
          </cell>
          <cell r="D2798">
            <v>3.5819999999999999</v>
          </cell>
        </row>
        <row r="2799">
          <cell r="C2799">
            <v>18025.851999999999</v>
          </cell>
          <cell r="D2799">
            <v>3.7509999999999999</v>
          </cell>
        </row>
        <row r="2800">
          <cell r="C2800">
            <v>18029.881000000001</v>
          </cell>
          <cell r="D2800">
            <v>4.05</v>
          </cell>
        </row>
        <row r="2801">
          <cell r="C2801">
            <v>18033.287</v>
          </cell>
          <cell r="D2801">
            <v>4.3170000000000002</v>
          </cell>
        </row>
        <row r="2802">
          <cell r="C2802">
            <v>18044.308000000001</v>
          </cell>
          <cell r="D2802">
            <v>4.9640000000000004</v>
          </cell>
        </row>
        <row r="2803">
          <cell r="C2803">
            <v>18057.361000000001</v>
          </cell>
          <cell r="D2803">
            <v>5.4320000000000004</v>
          </cell>
        </row>
        <row r="2804">
          <cell r="C2804">
            <v>18084.530999999999</v>
          </cell>
          <cell r="D2804">
            <v>5.5</v>
          </cell>
        </row>
        <row r="2805">
          <cell r="C2805">
            <v>18098.917000000001</v>
          </cell>
          <cell r="D2805">
            <v>5.5220000000000002</v>
          </cell>
        </row>
        <row r="2806">
          <cell r="C2806">
            <v>18113.295999999998</v>
          </cell>
          <cell r="D2806">
            <v>5.508</v>
          </cell>
        </row>
        <row r="2807">
          <cell r="C2807">
            <v>18132.324000000001</v>
          </cell>
          <cell r="D2807">
            <v>5.5149999999999997</v>
          </cell>
        </row>
        <row r="2808">
          <cell r="C2808">
            <v>18151.607</v>
          </cell>
          <cell r="D2808">
            <v>5.5579999999999998</v>
          </cell>
        </row>
        <row r="2809">
          <cell r="C2809">
            <v>18167.363000000001</v>
          </cell>
          <cell r="D2809">
            <v>5.4930000000000003</v>
          </cell>
        </row>
        <row r="2810">
          <cell r="C2810">
            <v>18185.662</v>
          </cell>
          <cell r="D2810">
            <v>5.48</v>
          </cell>
        </row>
        <row r="2811">
          <cell r="C2811">
            <v>18209.710999999999</v>
          </cell>
          <cell r="D2811">
            <v>5.4829999999999997</v>
          </cell>
        </row>
        <row r="2812">
          <cell r="C2812">
            <v>18225.797999999999</v>
          </cell>
          <cell r="D2812">
            <v>5.4850000000000003</v>
          </cell>
        </row>
        <row r="2813">
          <cell r="C2813">
            <v>18240.887999999999</v>
          </cell>
          <cell r="D2813">
            <v>5.4210000000000003</v>
          </cell>
        </row>
        <row r="2814">
          <cell r="C2814">
            <v>18255.308000000001</v>
          </cell>
          <cell r="D2814">
            <v>5.4969999999999999</v>
          </cell>
        </row>
        <row r="2815">
          <cell r="C2815">
            <v>18290.784</v>
          </cell>
          <cell r="D2815">
            <v>5.5270000000000001</v>
          </cell>
        </row>
        <row r="2816">
          <cell r="C2816">
            <v>18328.008000000002</v>
          </cell>
          <cell r="D2816">
            <v>5.4880000000000004</v>
          </cell>
        </row>
        <row r="2817">
          <cell r="C2817">
            <v>18346.855</v>
          </cell>
          <cell r="D2817">
            <v>5.4630000000000001</v>
          </cell>
        </row>
        <row r="2818">
          <cell r="C2818">
            <v>18361.812000000002</v>
          </cell>
          <cell r="D2818">
            <v>5.452</v>
          </cell>
        </row>
        <row r="2819">
          <cell r="C2819">
            <v>18373.678</v>
          </cell>
          <cell r="D2819">
            <v>5.4610000000000003</v>
          </cell>
        </row>
        <row r="2820">
          <cell r="C2820">
            <v>18381.385999999999</v>
          </cell>
          <cell r="D2820">
            <v>5.492</v>
          </cell>
        </row>
        <row r="2821">
          <cell r="C2821">
            <v>18392.347000000002</v>
          </cell>
          <cell r="D2821">
            <v>5.6429999999999998</v>
          </cell>
        </row>
        <row r="2822">
          <cell r="C2822">
            <v>18397.489000000001</v>
          </cell>
          <cell r="D2822">
            <v>5.7450000000000001</v>
          </cell>
        </row>
        <row r="2823">
          <cell r="C2823">
            <v>18406.672999999999</v>
          </cell>
          <cell r="D2823">
            <v>5.774</v>
          </cell>
        </row>
        <row r="2824">
          <cell r="C2824">
            <v>18415.386999999999</v>
          </cell>
          <cell r="D2824">
            <v>5.8460000000000001</v>
          </cell>
        </row>
        <row r="2825">
          <cell r="C2825">
            <v>18422.537</v>
          </cell>
          <cell r="D2825">
            <v>5.9409999999999998</v>
          </cell>
        </row>
        <row r="2826">
          <cell r="C2826">
            <v>18430.879000000001</v>
          </cell>
          <cell r="D2826">
            <v>5.9130000000000003</v>
          </cell>
        </row>
        <row r="2827">
          <cell r="C2827">
            <v>18438.392</v>
          </cell>
          <cell r="D2827">
            <v>5.9669999999999996</v>
          </cell>
        </row>
        <row r="2828">
          <cell r="C2828">
            <v>18444.789000000001</v>
          </cell>
          <cell r="D2828">
            <v>5.9560000000000004</v>
          </cell>
        </row>
        <row r="2829">
          <cell r="C2829">
            <v>18448.677</v>
          </cell>
          <cell r="D2829">
            <v>5.976</v>
          </cell>
        </row>
        <row r="2830">
          <cell r="C2830">
            <v>18452.739000000001</v>
          </cell>
          <cell r="D2830">
            <v>5.9829999999999997</v>
          </cell>
        </row>
        <row r="2831">
          <cell r="C2831">
            <v>18455.573</v>
          </cell>
          <cell r="D2831">
            <v>6.0140000000000002</v>
          </cell>
        </row>
        <row r="2832">
          <cell r="C2832">
            <v>18458.79</v>
          </cell>
          <cell r="D2832">
            <v>6.0350000000000001</v>
          </cell>
        </row>
        <row r="2833">
          <cell r="C2833">
            <v>18462.32</v>
          </cell>
          <cell r="D2833">
            <v>5.9189999999999996</v>
          </cell>
        </row>
        <row r="2834">
          <cell r="C2834">
            <v>18465.887999999999</v>
          </cell>
          <cell r="D2834">
            <v>5.907</v>
          </cell>
        </row>
        <row r="2835">
          <cell r="C2835">
            <v>18468.86</v>
          </cell>
          <cell r="D2835">
            <v>5.9240000000000004</v>
          </cell>
        </row>
        <row r="2836">
          <cell r="C2836">
            <v>18471.485000000001</v>
          </cell>
          <cell r="D2836">
            <v>5.8780000000000001</v>
          </cell>
        </row>
        <row r="2837">
          <cell r="C2837">
            <v>18475.807000000001</v>
          </cell>
          <cell r="D2837">
            <v>5.8570000000000002</v>
          </cell>
        </row>
        <row r="2838">
          <cell r="C2838">
            <v>18481.491000000002</v>
          </cell>
          <cell r="D2838">
            <v>5.8289999999999997</v>
          </cell>
        </row>
        <row r="2839">
          <cell r="C2839">
            <v>18484.609</v>
          </cell>
          <cell r="D2839">
            <v>5.7969999999999997</v>
          </cell>
        </row>
        <row r="2840">
          <cell r="C2840">
            <v>18489.074000000001</v>
          </cell>
          <cell r="D2840">
            <v>5.76</v>
          </cell>
        </row>
        <row r="2841">
          <cell r="C2841">
            <v>18494.481</v>
          </cell>
          <cell r="D2841">
            <v>5.7279999999999998</v>
          </cell>
        </row>
        <row r="2842">
          <cell r="C2842">
            <v>18499.798999999999</v>
          </cell>
          <cell r="D2842">
            <v>5.6139999999999999</v>
          </cell>
        </row>
        <row r="2843">
          <cell r="C2843">
            <v>18505.059000000001</v>
          </cell>
          <cell r="D2843">
            <v>5.5430000000000001</v>
          </cell>
        </row>
        <row r="2844">
          <cell r="C2844">
            <v>18510.990000000002</v>
          </cell>
          <cell r="D2844">
            <v>5.4329999999999998</v>
          </cell>
        </row>
        <row r="2845">
          <cell r="C2845">
            <v>18518.582999999999</v>
          </cell>
          <cell r="D2845">
            <v>5.4059999999999997</v>
          </cell>
        </row>
        <row r="2846">
          <cell r="C2846">
            <v>18521.657999999999</v>
          </cell>
          <cell r="D2846">
            <v>5.4189999999999996</v>
          </cell>
        </row>
        <row r="2847">
          <cell r="C2847">
            <v>18526.151000000002</v>
          </cell>
          <cell r="D2847">
            <v>5.4640000000000004</v>
          </cell>
        </row>
        <row r="2848">
          <cell r="C2848">
            <v>18554.208999999999</v>
          </cell>
          <cell r="D2848">
            <v>5.4480000000000004</v>
          </cell>
        </row>
        <row r="2849">
          <cell r="C2849">
            <v>18572.025000000001</v>
          </cell>
          <cell r="D2849">
            <v>5.452</v>
          </cell>
        </row>
        <row r="2850">
          <cell r="C2850">
            <v>18591.409</v>
          </cell>
          <cell r="D2850">
            <v>5.6429999999999998</v>
          </cell>
        </row>
        <row r="2851">
          <cell r="C2851">
            <v>18600.507000000001</v>
          </cell>
          <cell r="D2851">
            <v>5.681</v>
          </cell>
        </row>
        <row r="2852">
          <cell r="C2852">
            <v>18607.417000000001</v>
          </cell>
          <cell r="D2852">
            <v>5.6890000000000001</v>
          </cell>
        </row>
        <row r="2853">
          <cell r="C2853">
            <v>18674.330000000002</v>
          </cell>
          <cell r="D2853">
            <v>5.76</v>
          </cell>
        </row>
        <row r="2854">
          <cell r="C2854">
            <v>18717.767</v>
          </cell>
          <cell r="D2854">
            <v>5.8250000000000002</v>
          </cell>
        </row>
        <row r="2855">
          <cell r="C2855">
            <v>18744.845000000001</v>
          </cell>
          <cell r="D2855">
            <v>5.7430000000000003</v>
          </cell>
        </row>
        <row r="2856">
          <cell r="C2856">
            <v>18768.679</v>
          </cell>
          <cell r="D2856">
            <v>5.7889999999999997</v>
          </cell>
        </row>
        <row r="2857">
          <cell r="C2857">
            <v>18786.098999999998</v>
          </cell>
          <cell r="D2857">
            <v>5.8319999999999999</v>
          </cell>
        </row>
        <row r="2858">
          <cell r="C2858">
            <v>18803.883000000002</v>
          </cell>
          <cell r="D2858">
            <v>5.7489999999999997</v>
          </cell>
        </row>
        <row r="2859">
          <cell r="C2859">
            <v>18812.223000000002</v>
          </cell>
          <cell r="D2859">
            <v>5.6520000000000001</v>
          </cell>
        </row>
        <row r="2860">
          <cell r="C2860">
            <v>18815.555</v>
          </cell>
          <cell r="D2860">
            <v>5.5339999999999998</v>
          </cell>
        </row>
        <row r="2861">
          <cell r="C2861">
            <v>18823.306</v>
          </cell>
          <cell r="D2861">
            <v>5.3339999999999996</v>
          </cell>
        </row>
        <row r="2862">
          <cell r="C2862">
            <v>18833.163</v>
          </cell>
          <cell r="D2862">
            <v>5.1849999999999996</v>
          </cell>
        </row>
        <row r="2863">
          <cell r="C2863">
            <v>18840.791000000001</v>
          </cell>
          <cell r="D2863">
            <v>5.2290000000000001</v>
          </cell>
        </row>
        <row r="2864">
          <cell r="C2864">
            <v>18845.811000000002</v>
          </cell>
          <cell r="D2864">
            <v>5.13</v>
          </cell>
        </row>
        <row r="2865">
          <cell r="C2865">
            <v>18851.874</v>
          </cell>
          <cell r="D2865">
            <v>5.0209999999999999</v>
          </cell>
        </row>
        <row r="2866">
          <cell r="C2866">
            <v>18856.536</v>
          </cell>
          <cell r="D2866">
            <v>5.0750000000000002</v>
          </cell>
        </row>
        <row r="2867">
          <cell r="C2867">
            <v>18861.767</v>
          </cell>
          <cell r="D2867">
            <v>5.1260000000000003</v>
          </cell>
        </row>
        <row r="2868">
          <cell r="C2868">
            <v>18865.371999999999</v>
          </cell>
          <cell r="D2868">
            <v>5.202</v>
          </cell>
        </row>
        <row r="2869">
          <cell r="C2869">
            <v>18870.255000000001</v>
          </cell>
          <cell r="D2869">
            <v>5.2830000000000004</v>
          </cell>
        </row>
        <row r="2870">
          <cell r="C2870">
            <v>18877.526999999998</v>
          </cell>
          <cell r="D2870">
            <v>5.4589999999999996</v>
          </cell>
        </row>
        <row r="2871">
          <cell r="C2871">
            <v>18884.763999999999</v>
          </cell>
          <cell r="D2871">
            <v>5.774</v>
          </cell>
        </row>
        <row r="2872">
          <cell r="C2872">
            <v>18898.815999999999</v>
          </cell>
          <cell r="D2872">
            <v>6.7389999999999999</v>
          </cell>
        </row>
        <row r="2873">
          <cell r="C2873">
            <v>18914.138999999999</v>
          </cell>
          <cell r="D2873">
            <v>8.3979999999999997</v>
          </cell>
        </row>
        <row r="2874">
          <cell r="C2874">
            <v>18939.37</v>
          </cell>
          <cell r="D2874">
            <v>13.476000000000001</v>
          </cell>
        </row>
        <row r="2875">
          <cell r="C2875">
            <v>18956.879000000001</v>
          </cell>
          <cell r="D2875">
            <v>19.122</v>
          </cell>
        </row>
        <row r="2876">
          <cell r="C2876">
            <v>18971.842000000001</v>
          </cell>
          <cell r="D2876">
            <v>25.151</v>
          </cell>
        </row>
        <row r="2877">
          <cell r="C2877">
            <v>18984.781999999999</v>
          </cell>
          <cell r="D2877">
            <v>31.335000000000001</v>
          </cell>
        </row>
        <row r="2878">
          <cell r="C2878">
            <v>18991.348000000002</v>
          </cell>
          <cell r="D2878">
            <v>34.991</v>
          </cell>
        </row>
        <row r="2879">
          <cell r="C2879">
            <v>18994.999</v>
          </cell>
          <cell r="D2879">
            <v>37.18</v>
          </cell>
        </row>
        <row r="2880">
          <cell r="C2880">
            <v>18999.984</v>
          </cell>
          <cell r="D2880">
            <v>40.241</v>
          </cell>
        </row>
        <row r="2881">
          <cell r="C2881">
            <v>19001.848000000002</v>
          </cell>
          <cell r="D2881">
            <v>41.383000000000003</v>
          </cell>
        </row>
        <row r="2882">
          <cell r="C2882">
            <v>19003.933000000001</v>
          </cell>
          <cell r="D2882">
            <v>42.426000000000002</v>
          </cell>
        </row>
        <row r="2883">
          <cell r="C2883">
            <v>19005.62</v>
          </cell>
          <cell r="D2883">
            <v>43.256</v>
          </cell>
        </row>
        <row r="2884">
          <cell r="C2884">
            <v>19007.117999999999</v>
          </cell>
          <cell r="D2884">
            <v>43.936999999999998</v>
          </cell>
        </row>
        <row r="2885">
          <cell r="C2885">
            <v>19008.987000000001</v>
          </cell>
          <cell r="D2885">
            <v>44.573</v>
          </cell>
        </row>
        <row r="2886">
          <cell r="C2886">
            <v>19010.685000000001</v>
          </cell>
          <cell r="D2886">
            <v>45.119</v>
          </cell>
        </row>
        <row r="2887">
          <cell r="C2887">
            <v>19012.822</v>
          </cell>
          <cell r="D2887">
            <v>45.784999999999997</v>
          </cell>
        </row>
        <row r="2888">
          <cell r="C2888">
            <v>19015.350999999999</v>
          </cell>
          <cell r="D2888">
            <v>46.405999999999999</v>
          </cell>
        </row>
        <row r="2889">
          <cell r="C2889">
            <v>19018.223999999998</v>
          </cell>
          <cell r="D2889">
            <v>47.106000000000002</v>
          </cell>
        </row>
        <row r="2890">
          <cell r="C2890">
            <v>19020.698</v>
          </cell>
          <cell r="D2890">
            <v>47.533999999999999</v>
          </cell>
        </row>
        <row r="2891">
          <cell r="C2891">
            <v>19023.678</v>
          </cell>
          <cell r="D2891">
            <v>47.84</v>
          </cell>
        </row>
        <row r="2892">
          <cell r="C2892">
            <v>19026.392</v>
          </cell>
          <cell r="D2892">
            <v>47.970999999999997</v>
          </cell>
        </row>
        <row r="2893">
          <cell r="C2893">
            <v>19029.577000000001</v>
          </cell>
          <cell r="D2893">
            <v>48.034999999999997</v>
          </cell>
        </row>
        <row r="2894">
          <cell r="C2894">
            <v>19031.925999999999</v>
          </cell>
          <cell r="D2894">
            <v>47.872999999999998</v>
          </cell>
        </row>
        <row r="2895">
          <cell r="C2895">
            <v>19034.054</v>
          </cell>
          <cell r="D2895">
            <v>47.628999999999998</v>
          </cell>
        </row>
        <row r="2896">
          <cell r="C2896">
            <v>19036.816999999999</v>
          </cell>
          <cell r="D2896">
            <v>47.216999999999999</v>
          </cell>
        </row>
        <row r="2897">
          <cell r="C2897">
            <v>19039.098000000002</v>
          </cell>
          <cell r="D2897">
            <v>46.715000000000003</v>
          </cell>
        </row>
        <row r="2898">
          <cell r="C2898">
            <v>19041.931</v>
          </cell>
          <cell r="D2898">
            <v>45.78</v>
          </cell>
        </row>
        <row r="2899">
          <cell r="C2899">
            <v>19046.125</v>
          </cell>
          <cell r="D2899">
            <v>44.344999999999999</v>
          </cell>
        </row>
        <row r="2900">
          <cell r="C2900">
            <v>19050.861000000001</v>
          </cell>
          <cell r="D2900">
            <v>42.427999999999997</v>
          </cell>
        </row>
        <row r="2901">
          <cell r="C2901">
            <v>19053.523000000001</v>
          </cell>
          <cell r="D2901">
            <v>41.122</v>
          </cell>
        </row>
        <row r="2902">
          <cell r="C2902">
            <v>19057.654999999999</v>
          </cell>
          <cell r="D2902">
            <v>38.707000000000001</v>
          </cell>
        </row>
        <row r="2903">
          <cell r="C2903">
            <v>19062.254000000001</v>
          </cell>
          <cell r="D2903">
            <v>35.871000000000002</v>
          </cell>
        </row>
        <row r="2904">
          <cell r="C2904">
            <v>19065.657999999999</v>
          </cell>
          <cell r="D2904">
            <v>33.582999999999998</v>
          </cell>
        </row>
        <row r="2905">
          <cell r="C2905">
            <v>19068.806</v>
          </cell>
          <cell r="D2905">
            <v>31.413</v>
          </cell>
        </row>
        <row r="2906">
          <cell r="C2906">
            <v>19078.556</v>
          </cell>
          <cell r="D2906">
            <v>25.402000000000001</v>
          </cell>
        </row>
        <row r="2907">
          <cell r="C2907">
            <v>19088.023000000001</v>
          </cell>
          <cell r="D2907">
            <v>20.899000000000001</v>
          </cell>
        </row>
        <row r="2908">
          <cell r="C2908">
            <v>19098.351999999999</v>
          </cell>
          <cell r="D2908">
            <v>17.033000000000001</v>
          </cell>
        </row>
        <row r="2909">
          <cell r="C2909">
            <v>19112.812000000002</v>
          </cell>
          <cell r="D2909">
            <v>12.701000000000001</v>
          </cell>
        </row>
        <row r="2910">
          <cell r="C2910">
            <v>19138.393</v>
          </cell>
          <cell r="D2910">
            <v>7.5330000000000004</v>
          </cell>
        </row>
        <row r="2911">
          <cell r="C2911">
            <v>19153.626</v>
          </cell>
          <cell r="D2911">
            <v>6.1130000000000004</v>
          </cell>
        </row>
        <row r="2912">
          <cell r="C2912">
            <v>19170.348999999998</v>
          </cell>
          <cell r="D2912">
            <v>5.6639999999999997</v>
          </cell>
        </row>
        <row r="2913">
          <cell r="C2913">
            <v>19181.598999999998</v>
          </cell>
          <cell r="D2913">
            <v>5.9870000000000001</v>
          </cell>
        </row>
        <row r="2914">
          <cell r="C2914">
            <v>19186.231</v>
          </cell>
          <cell r="D2914">
            <v>6.1829999999999998</v>
          </cell>
        </row>
        <row r="2915">
          <cell r="C2915">
            <v>19189.678</v>
          </cell>
          <cell r="D2915">
            <v>6.2430000000000003</v>
          </cell>
        </row>
        <row r="2916">
          <cell r="C2916">
            <v>19194.403999999999</v>
          </cell>
          <cell r="D2916">
            <v>6.2279999999999998</v>
          </cell>
        </row>
        <row r="2917">
          <cell r="C2917">
            <v>19201.985000000001</v>
          </cell>
          <cell r="D2917">
            <v>6.335</v>
          </cell>
        </row>
        <row r="2918">
          <cell r="C2918">
            <v>19206.183000000001</v>
          </cell>
          <cell r="D2918">
            <v>6.3659999999999997</v>
          </cell>
        </row>
        <row r="2919">
          <cell r="C2919">
            <v>19211.113000000001</v>
          </cell>
          <cell r="D2919">
            <v>6.3710000000000004</v>
          </cell>
        </row>
        <row r="2920">
          <cell r="C2920">
            <v>19214.46</v>
          </cell>
          <cell r="D2920">
            <v>6.35</v>
          </cell>
        </row>
        <row r="2921">
          <cell r="C2921">
            <v>19218.945</v>
          </cell>
          <cell r="D2921">
            <v>6.1879999999999997</v>
          </cell>
        </row>
        <row r="2922">
          <cell r="C2922">
            <v>19223.987000000001</v>
          </cell>
          <cell r="D2922">
            <v>6.11</v>
          </cell>
        </row>
        <row r="2923">
          <cell r="C2923">
            <v>19228.246999999999</v>
          </cell>
          <cell r="D2923">
            <v>6.01</v>
          </cell>
        </row>
        <row r="2924">
          <cell r="C2924">
            <v>19233.744999999999</v>
          </cell>
          <cell r="D2924">
            <v>5.7460000000000004</v>
          </cell>
        </row>
        <row r="2925">
          <cell r="C2925">
            <v>19245.417000000001</v>
          </cell>
          <cell r="D2925">
            <v>5.4359999999999999</v>
          </cell>
        </row>
        <row r="2926">
          <cell r="C2926">
            <v>19255.996999999999</v>
          </cell>
          <cell r="D2926">
            <v>5.2430000000000003</v>
          </cell>
        </row>
        <row r="2927">
          <cell r="C2927">
            <v>19261.245999999999</v>
          </cell>
          <cell r="D2927">
            <v>5.2560000000000002</v>
          </cell>
        </row>
        <row r="2928">
          <cell r="C2928">
            <v>19270.094000000001</v>
          </cell>
          <cell r="D2928">
            <v>5.3369999999999997</v>
          </cell>
        </row>
        <row r="2929">
          <cell r="C2929">
            <v>19281.951000000001</v>
          </cell>
          <cell r="D2929">
            <v>5.4379999999999997</v>
          </cell>
        </row>
        <row r="2930">
          <cell r="C2930">
            <v>19300.888999999999</v>
          </cell>
          <cell r="D2930">
            <v>5.3609999999999998</v>
          </cell>
        </row>
        <row r="2931">
          <cell r="C2931">
            <v>19319.796999999999</v>
          </cell>
          <cell r="D2931">
            <v>5.4109999999999996</v>
          </cell>
        </row>
        <row r="2932">
          <cell r="C2932">
            <v>19340.166000000001</v>
          </cell>
          <cell r="D2932">
            <v>5.4429999999999996</v>
          </cell>
        </row>
        <row r="2933">
          <cell r="C2933">
            <v>19367.942999999999</v>
          </cell>
          <cell r="D2933">
            <v>5.4210000000000003</v>
          </cell>
        </row>
        <row r="2934">
          <cell r="C2934">
            <v>19377.830999999998</v>
          </cell>
          <cell r="D2934">
            <v>5.4779999999999998</v>
          </cell>
        </row>
        <row r="2935">
          <cell r="C2935">
            <v>19396.723000000002</v>
          </cell>
          <cell r="D2935">
            <v>5.3979999999999997</v>
          </cell>
        </row>
        <row r="2936">
          <cell r="C2936">
            <v>19415.221000000001</v>
          </cell>
          <cell r="D2936">
            <v>5.3959999999999999</v>
          </cell>
        </row>
        <row r="2937">
          <cell r="C2937">
            <v>19435.422999999999</v>
          </cell>
          <cell r="D2937">
            <v>5.3869999999999996</v>
          </cell>
        </row>
        <row r="2938">
          <cell r="C2938">
            <v>19459.846000000001</v>
          </cell>
          <cell r="D2938">
            <v>5.3719999999999999</v>
          </cell>
        </row>
        <row r="2939">
          <cell r="C2939">
            <v>19477.767</v>
          </cell>
          <cell r="D2939">
            <v>5.399</v>
          </cell>
        </row>
        <row r="2940">
          <cell r="C2940">
            <v>19489.569</v>
          </cell>
          <cell r="D2940">
            <v>5.3970000000000002</v>
          </cell>
        </row>
        <row r="2941">
          <cell r="C2941">
            <v>19504.306</v>
          </cell>
          <cell r="D2941">
            <v>5.4420000000000002</v>
          </cell>
        </row>
        <row r="2942">
          <cell r="C2942">
            <v>19535</v>
          </cell>
          <cell r="D2942">
            <v>5.415</v>
          </cell>
        </row>
      </sheetData>
      <sheetData sheetId="5"/>
      <sheetData sheetId="6"/>
      <sheetData sheetId="7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materiales"/>
      <sheetName val="Equipo"/>
      <sheetName val="otros"/>
      <sheetName val="701.2P"/>
      <sheetName val="201.2 reforzado"/>
      <sheetName val="210.2 OTRA"/>
      <sheetName val="650.5P"/>
      <sheetName val="1p"/>
      <sheetName val="4651p"/>
      <sheetName val="LOCALIZACION ESTRUCTURAS"/>
      <sheetName val="LOCALIZACION CARRETERAS"/>
      <sheetName val="200.1"/>
      <sheetName val="200.2"/>
      <sheetName val="200P ROCERIA"/>
      <sheetName val="201.1"/>
      <sheetName val="201.2"/>
      <sheetName val="201.2 ciclopeo"/>
      <sheetName val="201.3"/>
      <sheetName val="201.3P"/>
      <sheetName val="201.4"/>
      <sheetName val="201.8P"/>
      <sheetName val="201.9"/>
      <sheetName val="201.10"/>
      <sheetName val="201.11"/>
      <sheetName val="201.12"/>
      <sheetName val="201.13"/>
      <sheetName val="201.14"/>
      <sheetName val="210.1"/>
      <sheetName val="210.2"/>
      <sheetName val="210.3"/>
      <sheetName val="211"/>
      <sheetName val="220"/>
      <sheetName val="221.1"/>
      <sheetName val="221.2"/>
      <sheetName val="225P"/>
      <sheetName val="230.1"/>
      <sheetName val="230.2"/>
      <sheetName val="310"/>
      <sheetName val="311"/>
      <sheetName val="311P1"/>
      <sheetName val="311P2"/>
      <sheetName val="311P3"/>
      <sheetName val="320.1"/>
      <sheetName val="320.2"/>
      <sheetName val="330.1"/>
      <sheetName val="330.2"/>
      <sheetName val="340.1"/>
      <sheetName val="340.2"/>
      <sheetName val="340.3"/>
      <sheetName val="341.1"/>
      <sheetName val="341.2"/>
      <sheetName val="341.1P"/>
      <sheetName val="410.1"/>
      <sheetName val="410.2"/>
      <sheetName val="411.1"/>
      <sheetName val="411.2"/>
      <sheetName val="411.3"/>
      <sheetName val="465.1"/>
      <sheetName val="414.1"/>
      <sheetName val="414.2"/>
      <sheetName val="414.3"/>
      <sheetName val="414.4"/>
      <sheetName val="415"/>
      <sheetName val="420"/>
      <sheetName val="421.1"/>
      <sheetName val="421.2"/>
      <sheetName val="421.3"/>
      <sheetName val="421.4"/>
      <sheetName val="430.1"/>
      <sheetName val="430.2"/>
      <sheetName val="431.1"/>
      <sheetName val="431.2"/>
      <sheetName val="432"/>
      <sheetName val="433.1"/>
      <sheetName val="433.2"/>
      <sheetName val="433.3"/>
      <sheetName val="433.4"/>
      <sheetName val="433.5"/>
      <sheetName val="433.6"/>
      <sheetName val="433.7"/>
      <sheetName val="433.8"/>
      <sheetName val="440.2PREP VIA "/>
      <sheetName val="440.1PREP VIA"/>
      <sheetName val="440.3PREP VIA  "/>
      <sheetName val="440.4"/>
      <sheetName val="441.1"/>
      <sheetName val="441.1P COMPRADA"/>
      <sheetName val="441.2"/>
      <sheetName val="441.2P COMPRADA"/>
      <sheetName val="441.3"/>
      <sheetName val="441.3P COMPRADA"/>
      <sheetName val="441.4"/>
      <sheetName val="450.1"/>
      <sheetName val="450.1P "/>
      <sheetName val="450.2"/>
      <sheetName val="450.2P"/>
      <sheetName val="450.3"/>
      <sheetName val="450.3P "/>
      <sheetName val="450.5"/>
      <sheetName val="451.1"/>
      <sheetName val="451.1P"/>
      <sheetName val="451.2"/>
      <sheetName val="451.2P"/>
      <sheetName val="451.3"/>
      <sheetName val="451.3P"/>
      <sheetName val="452.1"/>
      <sheetName val="452.1P "/>
      <sheetName val="452.2"/>
      <sheetName val="452.2P "/>
      <sheetName val="452.3"/>
      <sheetName val="452.3P"/>
      <sheetName val="452.4"/>
      <sheetName val="452.4P"/>
      <sheetName val="453"/>
      <sheetName val="460"/>
      <sheetName val="460P"/>
      <sheetName val="461.1"/>
      <sheetName val="461.2"/>
      <sheetName val="462.1P"/>
      <sheetName val="462.2P"/>
      <sheetName val="462.3P"/>
      <sheetName val="462.4P"/>
      <sheetName val="462.5"/>
      <sheetName val="500"/>
      <sheetName val="500P"/>
      <sheetName val="510"/>
      <sheetName val="510P1"/>
      <sheetName val="510P2"/>
      <sheetName val="510P3"/>
      <sheetName val="510P5"/>
      <sheetName val="600.1"/>
      <sheetName val="600.2"/>
      <sheetName val="600.3"/>
      <sheetName val="600.4"/>
      <sheetName val="600.4 P"/>
      <sheetName val="600.5"/>
      <sheetName val="600.5 P"/>
      <sheetName val="610.1"/>
      <sheetName val="610.2"/>
      <sheetName val="620.1"/>
      <sheetName val="620.2"/>
      <sheetName val="620.3"/>
      <sheetName val="620P"/>
      <sheetName val="621.1"/>
      <sheetName val="621.2"/>
      <sheetName val="621.3"/>
      <sheetName val="621.4"/>
      <sheetName val="621.5"/>
      <sheetName val="621.5P"/>
      <sheetName val="621.6"/>
      <sheetName val="621,7"/>
      <sheetName val="622.1"/>
      <sheetName val="622.2"/>
      <sheetName val="622.3"/>
      <sheetName val="622.4"/>
      <sheetName val="622.5"/>
      <sheetName val="630.1"/>
      <sheetName val="630.2"/>
      <sheetName val="630.3"/>
      <sheetName val="630.4"/>
      <sheetName val="630.5"/>
      <sheetName val="630.6"/>
      <sheetName val="630.7"/>
      <sheetName val="630.P"/>
      <sheetName val="631P BOLSACRETO"/>
      <sheetName val="632"/>
      <sheetName val="632P"/>
      <sheetName val="640.1"/>
      <sheetName val="640.2"/>
      <sheetName val="640.3"/>
      <sheetName val="641"/>
      <sheetName val="641P ANCLAJES"/>
      <sheetName val="642.1"/>
      <sheetName val="642.2"/>
      <sheetName val="642P2 JUNTAS"/>
      <sheetName val="642P1 JUNTAS"/>
      <sheetName val="642P3 JUNTAS"/>
      <sheetName val="650.1"/>
      <sheetName val="650.2"/>
      <sheetName val="650.3"/>
      <sheetName val="650.3 OTRO"/>
      <sheetName val="650.4"/>
      <sheetName val="660.1P"/>
      <sheetName val="660.1"/>
      <sheetName val="660.2"/>
      <sheetName val="660.3"/>
      <sheetName val="661 TIPO 1"/>
      <sheetName val="661 TIPO 2"/>
      <sheetName val="661 OTRO"/>
      <sheetName val="662.1"/>
      <sheetName val="662.2"/>
      <sheetName val="670.1P"/>
      <sheetName val="670.2"/>
      <sheetName val="671"/>
      <sheetName val="672"/>
      <sheetName val="673.1"/>
      <sheetName val="673.2"/>
      <sheetName val="673.3"/>
      <sheetName val="673.4"/>
      <sheetName val="674"/>
      <sheetName val="675.1"/>
      <sheetName val="675.2"/>
      <sheetName val="675.3"/>
      <sheetName val="676"/>
      <sheetName val="680.1"/>
      <sheetName val="680.2"/>
      <sheetName val="680.3"/>
      <sheetName val="680P"/>
      <sheetName val="681"/>
      <sheetName val="680.1P"/>
      <sheetName val="682"/>
      <sheetName val="683P"/>
      <sheetName val="674.1"/>
      <sheetName val="700.1"/>
      <sheetName val="700.2"/>
      <sheetName val="700P BANDAS SONORAS "/>
      <sheetName val="701"/>
      <sheetName val="710.1"/>
      <sheetName val="710.2"/>
      <sheetName val="710.3"/>
      <sheetName val="710.4"/>
      <sheetName val="710.5"/>
      <sheetName val="720"/>
      <sheetName val="730.1"/>
      <sheetName val="730.2"/>
      <sheetName val="730.3"/>
      <sheetName val="740"/>
      <sheetName val="800.1"/>
      <sheetName val="800.2"/>
      <sheetName val="800.3"/>
      <sheetName val="800.4"/>
      <sheetName val="800P"/>
      <sheetName val="810.1"/>
      <sheetName val="810.1P"/>
      <sheetName val="810.2"/>
      <sheetName val="815P"/>
      <sheetName val="900.1"/>
      <sheetName val="900.2"/>
      <sheetName val="900.3"/>
      <sheetName val="610P"/>
      <sheetName val="hexapodos"/>
      <sheetName val="LINEA DE DEMARCACIÓN BASE AGUA"/>
      <sheetName val="TACHA REFLECTIVA"/>
      <sheetName val="SEÑAL VERTICAL DE 75"/>
      <sheetName val="DEFENSA METALICA"/>
      <sheetName val="Hoja1 (2)"/>
      <sheetName val="Hoja2 (2)"/>
      <sheetName val="Hoja3 (2)"/>
      <sheetName val="Hoja1"/>
      <sheetName val="Hoja2"/>
      <sheetName val="Hoja3"/>
    </sheetNames>
    <sheetDataSet>
      <sheetData sheetId="0"/>
      <sheetData sheetId="1">
        <row r="7">
          <cell r="A7" t="str">
            <v>Acero A-36 para estructura metalica</v>
          </cell>
        </row>
      </sheetData>
      <sheetData sheetId="2">
        <row r="7">
          <cell r="A7" t="str">
            <v>Aspersor manual</v>
          </cell>
        </row>
        <row r="8">
          <cell r="A8" t="str">
            <v>Barredora mecánica de cepillo</v>
          </cell>
        </row>
        <row r="9">
          <cell r="A9" t="str">
            <v>Bomba de inyección de lechada</v>
          </cell>
        </row>
        <row r="10">
          <cell r="A10" t="str">
            <v>Bomba para gato de tensionamiento</v>
          </cell>
        </row>
        <row r="11">
          <cell r="A11" t="str">
            <v>Bomba de concreto</v>
          </cell>
        </row>
        <row r="12">
          <cell r="A12" t="str">
            <v>Buldozer D4</v>
          </cell>
        </row>
        <row r="13">
          <cell r="A13" t="str">
            <v>Buldozer D6</v>
          </cell>
        </row>
        <row r="14">
          <cell r="A14" t="str">
            <v>Buldozer D8 (incluido Ripper)</v>
          </cell>
        </row>
        <row r="15">
          <cell r="A15" t="str">
            <v>Calentador a gas</v>
          </cell>
        </row>
        <row r="16">
          <cell r="A16" t="str">
            <v>Camion 350</v>
          </cell>
        </row>
        <row r="17">
          <cell r="A17" t="str">
            <v>Camioneta D-300</v>
          </cell>
        </row>
        <row r="18">
          <cell r="A18" t="str">
            <v>Camión de Slurry</v>
          </cell>
        </row>
        <row r="19">
          <cell r="A19" t="str">
            <v>Cargador 920 o equivalente</v>
          </cell>
        </row>
        <row r="20">
          <cell r="A20" t="str">
            <v>Cargador 930 o equivalente</v>
          </cell>
        </row>
        <row r="21">
          <cell r="A21" t="str">
            <v>Carrotanque de agua (10000 galones)</v>
          </cell>
        </row>
        <row r="22">
          <cell r="A22" t="str">
            <v>Carrotanque Irrigador de asfalto</v>
          </cell>
        </row>
        <row r="23">
          <cell r="A23" t="str">
            <v>Cizalla</v>
          </cell>
        </row>
        <row r="24">
          <cell r="A24" t="str">
            <v>Compactador Benitin</v>
          </cell>
        </row>
        <row r="25">
          <cell r="A25" t="str">
            <v>Compactador manual (RANA)</v>
          </cell>
        </row>
        <row r="26">
          <cell r="A26" t="str">
            <v>Compactador manual (SALTARIN)</v>
          </cell>
        </row>
        <row r="27">
          <cell r="A27" t="str">
            <v>Compactador manual de rodillo</v>
          </cell>
        </row>
        <row r="28">
          <cell r="A28" t="str">
            <v>Compactador vibratorio tipo DD-20</v>
          </cell>
        </row>
        <row r="29">
          <cell r="A29" t="str">
            <v>Compactador manual vibratorio (CANGURO) (Apisonadores)</v>
          </cell>
        </row>
        <row r="30">
          <cell r="A30" t="str">
            <v>Compactador neumatico</v>
          </cell>
        </row>
        <row r="31">
          <cell r="A31" t="str">
            <v>Compresor 125 pies 3 con martillo</v>
          </cell>
        </row>
        <row r="32">
          <cell r="A32" t="str">
            <v>Compresor 250 pies 3 con martillo</v>
          </cell>
        </row>
        <row r="33">
          <cell r="A33" t="str">
            <v>Compresor (barrido y soplado)</v>
          </cell>
        </row>
        <row r="34">
          <cell r="A34" t="str">
            <v>Compresor para penetrar roca</v>
          </cell>
        </row>
        <row r="35">
          <cell r="A35" t="str">
            <v>Cortadora de pavimento</v>
          </cell>
        </row>
        <row r="36">
          <cell r="A36" t="str">
            <v>Diferencial de 2 ton.</v>
          </cell>
        </row>
        <row r="37">
          <cell r="A37" t="str">
            <v>Diferencial de 3 ton</v>
          </cell>
        </row>
        <row r="38">
          <cell r="A38" t="str">
            <v>Equipo de control (bandas sonoras reduce velocidad) (Termohigometros, Termómetros, Galgas, etc)</v>
          </cell>
        </row>
        <row r="39">
          <cell r="A39" t="str">
            <v>Equipo de oxicorte</v>
          </cell>
        </row>
        <row r="40">
          <cell r="A40" t="str">
            <v>Equipo de perforación (TRACKDRILL)</v>
          </cell>
        </row>
        <row r="41">
          <cell r="A41" t="str">
            <v>Equipo de pintura (Compresor)</v>
          </cell>
        </row>
        <row r="42">
          <cell r="A42" t="str">
            <v>Equipo de soldadura 250 AMP</v>
          </cell>
        </row>
        <row r="43">
          <cell r="A43" t="str">
            <v>euipo de soldadura 400</v>
          </cell>
        </row>
        <row r="44">
          <cell r="A44" t="str">
            <v>euipo de soldadura 600</v>
          </cell>
        </row>
        <row r="45">
          <cell r="A45" t="str">
            <v>Equipo de topografía</v>
          </cell>
        </row>
        <row r="46">
          <cell r="A46" t="str">
            <v>Equipo manual aplicador (bandas sonoras reduce velocidad)</v>
          </cell>
        </row>
        <row r="47">
          <cell r="A47" t="str">
            <v>Esparcidor de gravilla (INCLUYE VOLQUETA)</v>
          </cell>
        </row>
        <row r="48">
          <cell r="A48" t="str">
            <v>Estación</v>
          </cell>
        </row>
        <row r="49">
          <cell r="A49" t="str">
            <v>Formaleta metálica (concreto hidraulico)</v>
          </cell>
        </row>
        <row r="50">
          <cell r="A50" t="str">
            <v>Formaleta metálica (tuberia de concreto reforzado)</v>
          </cell>
        </row>
        <row r="51">
          <cell r="A51" t="str">
            <v>Formaleta para camisa de pilote</v>
          </cell>
        </row>
        <row r="52">
          <cell r="A52" t="str">
            <v>Fresadora de pavimento</v>
          </cell>
        </row>
        <row r="53">
          <cell r="A53" t="str">
            <v>Fresadora y recicladora de pavimento</v>
          </cell>
        </row>
        <row r="54">
          <cell r="A54" t="str">
            <v>Gato para tensionamiento</v>
          </cell>
        </row>
        <row r="55">
          <cell r="A55" t="str">
            <v>Grua 10 ton</v>
          </cell>
        </row>
        <row r="56">
          <cell r="A56" t="str">
            <v>Grua (capacidad 15 ton)</v>
          </cell>
        </row>
        <row r="57">
          <cell r="A57" t="str">
            <v>Grua con torre</v>
          </cell>
        </row>
        <row r="58">
          <cell r="A58" t="str">
            <v>Grua telescópica</v>
          </cell>
        </row>
        <row r="59">
          <cell r="A59" t="str">
            <v>Guadañadora</v>
          </cell>
        </row>
        <row r="60">
          <cell r="A60" t="str">
            <v>Maquina térmica pegatachas</v>
          </cell>
        </row>
        <row r="61">
          <cell r="A61" t="str">
            <v>Mezcladora de concreto (1bulto)</v>
          </cell>
        </row>
        <row r="62">
          <cell r="A62" t="str">
            <v>Montacargas</v>
          </cell>
        </row>
        <row r="63">
          <cell r="A63" t="str">
            <v>Motobomba 3 PULGADAS</v>
          </cell>
        </row>
        <row r="64">
          <cell r="A64" t="str">
            <v>Motobomba 4 PULGADAS</v>
          </cell>
        </row>
        <row r="65">
          <cell r="A65" t="str">
            <v>Motobomba 6" DIAMETRO DE BOMBEO DE 2M³/SEG.</v>
          </cell>
        </row>
        <row r="66">
          <cell r="A66" t="str">
            <v>Motobomba de concreto</v>
          </cell>
        </row>
        <row r="67">
          <cell r="A67" t="str">
            <v>Motoniveladora</v>
          </cell>
        </row>
        <row r="68">
          <cell r="A68" t="str">
            <v>Motosierra</v>
          </cell>
        </row>
        <row r="69">
          <cell r="A69" t="str">
            <v>Pala auxiliar de piloteadora</v>
          </cell>
        </row>
        <row r="70">
          <cell r="A70" t="str">
            <v>Pala grua con martillos</v>
          </cell>
        </row>
        <row r="71">
          <cell r="A71" t="str">
            <v>Piloteadora</v>
          </cell>
        </row>
        <row r="72">
          <cell r="A72" t="str">
            <v>Planta de asfalto en caliente</v>
          </cell>
        </row>
        <row r="73">
          <cell r="A73" t="str">
            <v>Planta de asfalto en frio</v>
          </cell>
        </row>
        <row r="74">
          <cell r="A74" t="str">
            <v xml:space="preserve">Planta eléctrica </v>
          </cell>
        </row>
        <row r="75">
          <cell r="A75" t="str">
            <v>Planta trituradora</v>
          </cell>
        </row>
        <row r="76">
          <cell r="A76" t="str">
            <v>Pluma capacidad 100 kg</v>
          </cell>
        </row>
        <row r="77">
          <cell r="A77" t="str">
            <v>Pulidora (8500 REV)</v>
          </cell>
        </row>
        <row r="78">
          <cell r="A78" t="str">
            <v>Pulvimixer</v>
          </cell>
        </row>
        <row r="79">
          <cell r="A79" t="str">
            <v>Regla vibratoria L=3m</v>
          </cell>
        </row>
        <row r="80">
          <cell r="A80" t="str">
            <v>Recicladora</v>
          </cell>
        </row>
        <row r="81">
          <cell r="A81" t="str">
            <v>Retrocargador</v>
          </cell>
        </row>
        <row r="82">
          <cell r="A82" t="str">
            <v>Retroexcavadora CAT 320</v>
          </cell>
        </row>
        <row r="83">
          <cell r="A83" t="str">
            <v xml:space="preserve">Retrocargador CAT 510 </v>
          </cell>
        </row>
        <row r="84">
          <cell r="A84" t="str">
            <v>Retroexcavadora A25C</v>
          </cell>
        </row>
        <row r="85">
          <cell r="A85" t="str">
            <v>Retroexcavadora E-200 sobre orugas</v>
          </cell>
        </row>
        <row r="86">
          <cell r="A86" t="str">
            <v>Retroexcavadora E-200 sobre orugas trabajo en rio</v>
          </cell>
        </row>
        <row r="87">
          <cell r="A87" t="str">
            <v>Retroexcavadora E-200 con martillo neumatico</v>
          </cell>
        </row>
        <row r="88">
          <cell r="A88" t="str">
            <v>Retroexcavadora 428 doble trasmición</v>
          </cell>
        </row>
        <row r="89">
          <cell r="A89" t="str">
            <v>Retroexcavadora sobre llantas JD 410</v>
          </cell>
        </row>
        <row r="90">
          <cell r="A90" t="str">
            <v>Taco metálico o puntal (escamas en concreto)</v>
          </cell>
        </row>
        <row r="91">
          <cell r="A91" t="str">
            <v>Tarifa de transporte</v>
          </cell>
        </row>
        <row r="92">
          <cell r="A92" t="str">
            <v>Tarifa de transporte para  mezclas</v>
          </cell>
        </row>
        <row r="93">
          <cell r="A93" t="str">
            <v xml:space="preserve">Tarifa de transporte de mezclas para bacheo </v>
          </cell>
        </row>
        <row r="94">
          <cell r="A94" t="str">
            <v>Tarifa de transporte de estructuras metálicas en obra</v>
          </cell>
        </row>
        <row r="95">
          <cell r="A95" t="str">
            <v xml:space="preserve">Tarifa de transporte de estructuras metálicas </v>
          </cell>
        </row>
        <row r="96">
          <cell r="A96" t="str">
            <v>Terminadora de asfalto (Finisher)</v>
          </cell>
        </row>
        <row r="97">
          <cell r="A97" t="str">
            <v>Vehiculo delineador</v>
          </cell>
        </row>
        <row r="98">
          <cell r="A98" t="str">
            <v>Vibrador de concreto</v>
          </cell>
        </row>
        <row r="99">
          <cell r="A99" t="str">
            <v>Vibrocompatador Dynapac (10 ton)</v>
          </cell>
        </row>
        <row r="100">
          <cell r="A100" t="str">
            <v>Vibrocompatador Dynapac C15</v>
          </cell>
        </row>
        <row r="101">
          <cell r="A101" t="str">
            <v>Volqueta 6 m3</v>
          </cell>
        </row>
        <row r="102">
          <cell r="A102" t="str">
            <v>Equipo de sandblasting</v>
          </cell>
        </row>
        <row r="103">
          <cell r="A103" t="str">
            <v>Taladro</v>
          </cell>
        </row>
        <row r="104">
          <cell r="A104" t="str">
            <v>dispensador neumatico hit-p500</v>
          </cell>
        </row>
        <row r="106">
          <cell r="A106" t="str">
            <v>Camisa</v>
          </cell>
        </row>
        <row r="108">
          <cell r="A108" t="str">
            <v>CORTADORA DE LÁMINA</v>
          </cell>
        </row>
        <row r="109">
          <cell r="A109" t="str">
            <v>CORTADORA DE ANGULO</v>
          </cell>
        </row>
        <row r="110">
          <cell r="A110" t="str">
            <v>EQUIPO DE SOLDADURA</v>
          </cell>
        </row>
        <row r="111">
          <cell r="A111" t="str">
            <v>EQUIPO DE PINTURA</v>
          </cell>
        </row>
        <row r="112">
          <cell r="A112" t="str">
            <v>EQUIPO DE SERIGRAFÍA</v>
          </cell>
        </row>
        <row r="113">
          <cell r="A113" t="str">
            <v>EQUIPO DE LAMINACIÓN</v>
          </cell>
        </row>
        <row r="114">
          <cell r="A114" t="str">
            <v>TALADRO</v>
          </cell>
        </row>
      </sheetData>
      <sheetData sheetId="3">
        <row r="6">
          <cell r="A6" t="str">
            <v>ADMINISTRACION</v>
          </cell>
        </row>
        <row r="7">
          <cell r="A7" t="str">
            <v>IMPREVISTOS</v>
          </cell>
        </row>
        <row r="8">
          <cell r="A8" t="str">
            <v>UTILIDAD</v>
          </cell>
        </row>
        <row r="9">
          <cell r="A9" t="str">
            <v>PRESTACIONES</v>
          </cell>
        </row>
        <row r="10">
          <cell r="A10" t="str">
            <v>DISTANCIA ACARREO 1</v>
          </cell>
        </row>
        <row r="11">
          <cell r="A11" t="str">
            <v>DISTANCIA SUMINISTRO (MATERIAL DE LA ZONA)</v>
          </cell>
        </row>
        <row r="12">
          <cell r="A12" t="str">
            <v>DISTANCIA SUMINISTRO</v>
          </cell>
        </row>
        <row r="13">
          <cell r="A13" t="str">
            <v>DISTANCIA SUMINISTRO BASES SUB BASES AFIRMADOS</v>
          </cell>
        </row>
        <row r="14">
          <cell r="A14" t="str">
            <v>DISTANCIA DE SUMINISTRO CONCRETOS</v>
          </cell>
        </row>
        <row r="15">
          <cell r="A15" t="str">
            <v>DISTANCIA DE SUMINISTRO MEZCLAS ASFALTICAS</v>
          </cell>
        </row>
        <row r="16">
          <cell r="A16" t="str">
            <v>DISTANCIA TRANSPORTE ESTRUCTURA METALICA</v>
          </cell>
        </row>
        <row r="17">
          <cell r="A17" t="str">
            <v>CADENERO</v>
          </cell>
        </row>
        <row r="18">
          <cell r="A18" t="str">
            <v>INSPECTOR DE FABRICACION Y MONTAJE</v>
          </cell>
        </row>
        <row r="19">
          <cell r="A19" t="str">
            <v>OBRERO</v>
          </cell>
        </row>
        <row r="20">
          <cell r="A20" t="str">
            <v>OFICIAL</v>
          </cell>
        </row>
        <row r="21">
          <cell r="A21" t="str">
            <v>OFICIAL EXPERTO EN DESMONTAJE</v>
          </cell>
        </row>
        <row r="22">
          <cell r="A22" t="str">
            <v>PALETEROS</v>
          </cell>
        </row>
        <row r="23">
          <cell r="A23" t="str">
            <v>RASTRILLEROS</v>
          </cell>
        </row>
        <row r="24">
          <cell r="A24" t="str">
            <v>SOLDADOR</v>
          </cell>
        </row>
        <row r="25">
          <cell r="A25" t="str">
            <v>TOPOGRAFO</v>
          </cell>
        </row>
        <row r="26">
          <cell r="A26" t="str">
            <v>PINTOR</v>
          </cell>
        </row>
        <row r="28">
          <cell r="A28" t="str">
            <v>3 AYUDANTES</v>
          </cell>
        </row>
        <row r="29">
          <cell r="A29" t="str">
            <v>2 OBREROS</v>
          </cell>
        </row>
        <row r="30">
          <cell r="A30" t="str">
            <v>3 OBREROS</v>
          </cell>
        </row>
        <row r="31">
          <cell r="A31" t="str">
            <v>4 OBREROS</v>
          </cell>
        </row>
        <row r="32">
          <cell r="A32" t="str">
            <v>5 OBREROS</v>
          </cell>
        </row>
        <row r="33">
          <cell r="A33" t="str">
            <v>6 OBREROS</v>
          </cell>
        </row>
        <row r="34">
          <cell r="A34" t="str">
            <v>7 OBREROS</v>
          </cell>
        </row>
        <row r="35">
          <cell r="A35" t="str">
            <v>8 OBREROS</v>
          </cell>
        </row>
        <row r="36">
          <cell r="A36" t="str">
            <v>9 OBREROS</v>
          </cell>
        </row>
        <row r="37">
          <cell r="A37" t="str">
            <v>10 OBREROS</v>
          </cell>
        </row>
        <row r="38">
          <cell r="A38" t="str">
            <v>11 OBREROS</v>
          </cell>
        </row>
        <row r="39">
          <cell r="A39" t="str">
            <v>12 OBREROS</v>
          </cell>
        </row>
        <row r="40">
          <cell r="A40" t="str">
            <v>13 OBREROS</v>
          </cell>
        </row>
        <row r="41">
          <cell r="A41" t="str">
            <v>14 OBREROS</v>
          </cell>
        </row>
        <row r="42">
          <cell r="A42" t="str">
            <v>15 OBREROS</v>
          </cell>
        </row>
        <row r="43">
          <cell r="A43" t="str">
            <v>16 OBREROS</v>
          </cell>
        </row>
        <row r="44">
          <cell r="A44" t="str">
            <v>17 OBREROS</v>
          </cell>
        </row>
        <row r="45">
          <cell r="A45" t="str">
            <v>18 OBREROS</v>
          </cell>
        </row>
        <row r="46">
          <cell r="A46" t="str">
            <v>19 OBREROS</v>
          </cell>
        </row>
        <row r="47">
          <cell r="A47" t="str">
            <v>20 OBREROS</v>
          </cell>
        </row>
        <row r="48">
          <cell r="A48" t="str">
            <v>21 OBREROS</v>
          </cell>
        </row>
        <row r="49">
          <cell r="A49" t="str">
            <v>22 OBREROS</v>
          </cell>
        </row>
        <row r="50">
          <cell r="A50" t="str">
            <v>23 OBREROS</v>
          </cell>
        </row>
        <row r="51">
          <cell r="A51" t="str">
            <v>24 OBREROS</v>
          </cell>
        </row>
        <row r="52">
          <cell r="A52" t="str">
            <v>25 OBREROS</v>
          </cell>
        </row>
        <row r="53">
          <cell r="A53" t="str">
            <v>2 PALETEROS</v>
          </cell>
        </row>
        <row r="54">
          <cell r="A54" t="str">
            <v>CUADRILLA ASFALTEROS (6 obrero, 2 rastrilleros y 1 oficial)</v>
          </cell>
        </row>
        <row r="55">
          <cell r="A55" t="str">
            <v>1 ARMADOR</v>
          </cell>
        </row>
        <row r="56">
          <cell r="A56" t="str">
            <v>1 CORTADOR</v>
          </cell>
        </row>
        <row r="57">
          <cell r="A57" t="str">
            <v>1 AYUDANTE</v>
          </cell>
        </row>
        <row r="58">
          <cell r="A58" t="str">
            <v>1 NIVELETERO</v>
          </cell>
        </row>
        <row r="59">
          <cell r="A59" t="str">
            <v>CUADRILLA PARA BACHEO (6 obreroS, 2 NIVELETEROS y 1 oficial)</v>
          </cell>
        </row>
        <row r="60">
          <cell r="A60" t="str">
            <v>OPERADOR EQUIPO</v>
          </cell>
        </row>
        <row r="61">
          <cell r="A61" t="str">
            <v>OPERADOR PISTOLAS</v>
          </cell>
        </row>
        <row r="63">
          <cell r="A63" t="str">
            <v>CORTADOR</v>
          </cell>
        </row>
        <row r="64">
          <cell r="A64" t="str">
            <v>SOLDADOR</v>
          </cell>
        </row>
        <row r="65">
          <cell r="A65" t="str">
            <v>PINTOR</v>
          </cell>
        </row>
        <row r="66">
          <cell r="A66" t="str">
            <v>LAMINADOR</v>
          </cell>
        </row>
        <row r="67">
          <cell r="A67" t="str">
            <v>SERIGRAFISTA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uesta"/>
      <sheetName val="PlanCero"/>
    </sheetNames>
    <sheetDataSet>
      <sheetData sheetId="0" refreshError="1"/>
      <sheetData sheetId="1">
        <row r="8">
          <cell r="D8">
            <v>1</v>
          </cell>
        </row>
        <row r="9">
          <cell r="D9">
            <v>0.6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Programa de Inversión"/>
      <sheetName val="PPTO Sanitario"/>
      <sheetName val="Sanitario"/>
      <sheetName val="Res. Sanitario"/>
      <sheetName val="TRAMOS Sanitario"/>
      <sheetName val="POZOS Sanitario"/>
      <sheetName val="ListaPrecios"/>
      <sheetName val="PPTO Pluvial"/>
      <sheetName val="Pluvial"/>
      <sheetName val="Res. Pluvial"/>
      <sheetName val="TRAMOS Pluvial"/>
      <sheetName val="POZOS Pluvial"/>
      <sheetName val="PPTO Pozos"/>
      <sheetName val="APU"/>
      <sheetName val="Insumos"/>
      <sheetName val="ListaMCantera"/>
      <sheetName val="MCantera"/>
      <sheetName val="Tuberia"/>
      <sheetName val="ManoDeObra"/>
      <sheetName val="Municipios"/>
    </sheetNames>
    <sheetDataSet>
      <sheetData sheetId="0"/>
      <sheetData sheetId="1"/>
      <sheetData sheetId="2"/>
      <sheetData sheetId="3"/>
      <sheetData sheetId="4"/>
      <sheetData sheetId="5">
        <row r="3">
          <cell r="O3" t="str">
            <v>Zona Verde</v>
          </cell>
          <cell r="P3" t="str">
            <v>Tramo Nuevo</v>
          </cell>
          <cell r="Q3" t="str">
            <v>Cemento</v>
          </cell>
        </row>
        <row r="4">
          <cell r="O4" t="str">
            <v>Anden</v>
          </cell>
          <cell r="P4" t="str">
            <v>Tramo Remplazo</v>
          </cell>
          <cell r="Q4" t="str">
            <v>Plastica</v>
          </cell>
        </row>
        <row r="5">
          <cell r="O5" t="str">
            <v>Adoquín</v>
          </cell>
        </row>
        <row r="6">
          <cell r="O6" t="str">
            <v>Afirmado</v>
          </cell>
        </row>
        <row r="7">
          <cell r="O7" t="str">
            <v>Pav. Flexible</v>
          </cell>
        </row>
        <row r="8">
          <cell r="O8" t="str">
            <v>Pav. Rígido</v>
          </cell>
        </row>
      </sheetData>
      <sheetData sheetId="6">
        <row r="1">
          <cell r="E1" t="str">
            <v>POZO NUEVO</v>
          </cell>
        </row>
        <row r="2">
          <cell r="E2" t="str">
            <v>RECONEXIÓN</v>
          </cell>
        </row>
        <row r="3">
          <cell r="E3" t="str">
            <v>POZO REMPLAZO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">
          <cell r="B1">
            <v>2011</v>
          </cell>
          <cell r="C1" t="str">
            <v>FACTOR DE AJUSTE</v>
          </cell>
          <cell r="E1">
            <v>4.000000000001E-2</v>
          </cell>
        </row>
        <row r="2">
          <cell r="B2">
            <v>2012</v>
          </cell>
          <cell r="C2" t="str">
            <v>FACTOR DE AJUSTE</v>
          </cell>
          <cell r="E2">
            <v>5.8065720687079797E-2</v>
          </cell>
        </row>
        <row r="3">
          <cell r="B3">
            <v>0</v>
          </cell>
          <cell r="C3" t="str">
            <v>FACTOR DE AJUSTE EPM</v>
          </cell>
          <cell r="E3">
            <v>1.1003883495145736</v>
          </cell>
        </row>
        <row r="4">
          <cell r="B4">
            <v>0</v>
          </cell>
          <cell r="C4" t="str">
            <v>FACTOR DE AJUSTE IEH</v>
          </cell>
          <cell r="E4">
            <v>1.0580657206870798</v>
          </cell>
        </row>
        <row r="5">
          <cell r="D5">
            <v>0</v>
          </cell>
          <cell r="E5">
            <v>0</v>
          </cell>
        </row>
        <row r="6">
          <cell r="D6">
            <v>0</v>
          </cell>
          <cell r="E6">
            <v>0</v>
          </cell>
        </row>
        <row r="7">
          <cell r="D7">
            <v>0</v>
          </cell>
          <cell r="E7">
            <v>0</v>
          </cell>
        </row>
        <row r="8">
          <cell r="B8" t="str">
            <v>LISTA DE INSUMOS - MUNICIPIO DE SAN FRANCISCO</v>
          </cell>
          <cell r="C8">
            <v>0</v>
          </cell>
          <cell r="D8">
            <v>0</v>
          </cell>
          <cell r="E8">
            <v>0</v>
          </cell>
        </row>
        <row r="9">
          <cell r="B9" t="str">
            <v>DESCRIPCION</v>
          </cell>
          <cell r="C9" t="str">
            <v>UNIDAD</v>
          </cell>
          <cell r="D9" t="str">
            <v>PRECIO SIN AJUSTAR</v>
          </cell>
          <cell r="E9" t="str">
            <v>VALOR UNITARIO</v>
          </cell>
        </row>
        <row r="10">
          <cell r="B10" t="str">
            <v>HERRAMIENTA MENOR</v>
          </cell>
          <cell r="C10" t="str">
            <v>%MO</v>
          </cell>
          <cell r="D10">
            <v>0</v>
          </cell>
          <cell r="E10">
            <v>0</v>
          </cell>
        </row>
        <row r="11">
          <cell r="B11" t="str">
            <v>ACERO DE REFUERZO 60000PSI</v>
          </cell>
          <cell r="C11" t="str">
            <v>kg</v>
          </cell>
          <cell r="D11">
            <v>2544.5562025762947</v>
          </cell>
          <cell r="E11">
            <v>2800</v>
          </cell>
        </row>
        <row r="12">
          <cell r="B12" t="str">
            <v>ACONDICIONADOR DE SUPERFICIE</v>
          </cell>
          <cell r="C12" t="str">
            <v>un</v>
          </cell>
          <cell r="D12">
            <v>87327.768938539099</v>
          </cell>
          <cell r="E12">
            <v>96094</v>
          </cell>
        </row>
        <row r="13">
          <cell r="B13" t="str">
            <v>ADHESIVO EPOXICO DE CONCRETO</v>
          </cell>
          <cell r="C13" t="str">
            <v>kg</v>
          </cell>
          <cell r="D13">
            <v>52478.101159952865</v>
          </cell>
          <cell r="E13">
            <v>57746</v>
          </cell>
        </row>
        <row r="14">
          <cell r="B14" t="str">
            <v>ADHESIVO NOVAFORT</v>
          </cell>
          <cell r="C14" t="str">
            <v>un</v>
          </cell>
          <cell r="D14">
            <v>43774.80404905857</v>
          </cell>
          <cell r="E14">
            <v>48169</v>
          </cell>
        </row>
        <row r="15">
          <cell r="B15" t="str">
            <v>AGUA</v>
          </cell>
          <cell r="C15" t="str">
            <v>L</v>
          </cell>
          <cell r="D15">
            <v>20.352857142857143</v>
          </cell>
          <cell r="E15">
            <v>22</v>
          </cell>
        </row>
        <row r="16">
          <cell r="B16" t="str">
            <v>ALAMBRE NEGRO NO.18</v>
          </cell>
          <cell r="C16" t="str">
            <v>kg</v>
          </cell>
          <cell r="D16">
            <v>3635.0802893947066</v>
          </cell>
          <cell r="E16">
            <v>4000</v>
          </cell>
        </row>
        <row r="17">
          <cell r="B17" t="str">
            <v>ALCOHOL</v>
          </cell>
          <cell r="C17" t="str">
            <v>L</v>
          </cell>
          <cell r="D17">
            <v>3500.573205858348</v>
          </cell>
          <cell r="E17">
            <v>3852</v>
          </cell>
        </row>
        <row r="18">
          <cell r="B18" t="str">
            <v>ALQUILER DE FINISHER</v>
          </cell>
          <cell r="C18" t="str">
            <v>dia</v>
          </cell>
          <cell r="D18">
            <v>1099999.9271355208</v>
          </cell>
          <cell r="E18">
            <v>1210427</v>
          </cell>
        </row>
        <row r="19">
          <cell r="B19" t="str">
            <v>ALQUILER DE PULIDORA CON DISCO DIAMANTADO</v>
          </cell>
          <cell r="C19" t="str">
            <v>dia</v>
          </cell>
          <cell r="D19">
            <v>19999.975510818233</v>
          </cell>
          <cell r="E19">
            <v>22008</v>
          </cell>
        </row>
        <row r="20">
          <cell r="B20" t="str">
            <v>AMARRE PARA TEJA COLOMBIT</v>
          </cell>
          <cell r="C20" t="str">
            <v>un</v>
          </cell>
          <cell r="D20">
            <v>525.43561492790491</v>
          </cell>
          <cell r="E20">
            <v>578</v>
          </cell>
        </row>
        <row r="21">
          <cell r="B21" t="str">
            <v>ANDENES EN ADOQUIN</v>
          </cell>
          <cell r="C21" t="str">
            <v>m2</v>
          </cell>
          <cell r="D21">
            <v>30699.411012272045</v>
          </cell>
          <cell r="E21">
            <v>33781</v>
          </cell>
        </row>
        <row r="22">
          <cell r="B22" t="str">
            <v>ÁNGULO DE 3" X 3/8 X 11M</v>
          </cell>
          <cell r="C22" t="str">
            <v>un</v>
          </cell>
          <cell r="D22">
            <v>98999.891522568127</v>
          </cell>
          <cell r="E22">
            <v>108938</v>
          </cell>
        </row>
        <row r="23">
          <cell r="B23" t="str">
            <v>ANTICORROSIVO</v>
          </cell>
          <cell r="C23" t="str">
            <v>GLB</v>
          </cell>
          <cell r="D23">
            <v>21000.462683652455</v>
          </cell>
          <cell r="E23">
            <v>23109</v>
          </cell>
        </row>
        <row r="24">
          <cell r="B24" t="str">
            <v>ANTICORROSIVO Y ACABADO COLORES 1 GL</v>
          </cell>
          <cell r="C24" t="str">
            <v>GLB</v>
          </cell>
          <cell r="D24">
            <v>53915.776428620971</v>
          </cell>
          <cell r="E24">
            <v>59328</v>
          </cell>
        </row>
        <row r="25">
          <cell r="B25" t="str">
            <v>ANTRACITA PARA FILTROS</v>
          </cell>
          <cell r="C25" t="str">
            <v>m3</v>
          </cell>
          <cell r="D25">
            <v>381849.31566418579</v>
          </cell>
          <cell r="E25">
            <v>420183</v>
          </cell>
        </row>
        <row r="26">
          <cell r="B26" t="str">
            <v>APARATO SANITARIO</v>
          </cell>
          <cell r="C26" t="str">
            <v>un</v>
          </cell>
          <cell r="D26">
            <v>108600.14533938849</v>
          </cell>
          <cell r="E26">
            <v>119502</v>
          </cell>
        </row>
        <row r="27">
          <cell r="B27" t="str">
            <v>ARENA DE PEÑA</v>
          </cell>
          <cell r="C27" t="str">
            <v>m3</v>
          </cell>
          <cell r="D27">
            <v>56726.604245302646</v>
          </cell>
          <cell r="E27">
            <v>62362.999999999993</v>
          </cell>
        </row>
        <row r="28">
          <cell r="B28" t="str">
            <v>ARENA LAVADA DE PEÑA</v>
          </cell>
          <cell r="C28" t="str">
            <v>m3</v>
          </cell>
          <cell r="D28">
            <v>75599.954422103619</v>
          </cell>
          <cell r="E28">
            <v>78378</v>
          </cell>
        </row>
        <row r="29">
          <cell r="B29" t="str">
            <v>ARENA PARA FILTROS</v>
          </cell>
          <cell r="C29" t="str">
            <v>m3</v>
          </cell>
          <cell r="D29">
            <v>605192.44907647511</v>
          </cell>
          <cell r="E29">
            <v>665947</v>
          </cell>
        </row>
        <row r="30">
          <cell r="B30" t="str">
            <v>BASE ASFALTICA 80 100 MDC 1 EN SITIO</v>
          </cell>
          <cell r="C30" t="str">
            <v>m3</v>
          </cell>
          <cell r="D30">
            <v>357466.09644526104</v>
          </cell>
          <cell r="E30">
            <v>311026</v>
          </cell>
        </row>
        <row r="31">
          <cell r="B31" t="str">
            <v>BASE ASFALTICA 80 100 MDC 2 EN SITIO</v>
          </cell>
          <cell r="C31" t="str">
            <v>m3</v>
          </cell>
          <cell r="D31">
            <v>382719.01703043748</v>
          </cell>
          <cell r="E31">
            <v>345274</v>
          </cell>
        </row>
        <row r="32">
          <cell r="B32" t="str">
            <v>BASE ASFALTICA 80 100 MDC 3 EN SITIO</v>
          </cell>
          <cell r="C32" t="str">
            <v>m3</v>
          </cell>
          <cell r="D32">
            <v>398819.70776052144</v>
          </cell>
          <cell r="E32">
            <v>386426</v>
          </cell>
        </row>
        <row r="33">
          <cell r="B33" t="str">
            <v>BASE GRANULAR BG4 (NORMA ET-2005 IDU)</v>
          </cell>
          <cell r="C33" t="str">
            <v>m3</v>
          </cell>
          <cell r="D33">
            <v>21000.462683652455</v>
          </cell>
          <cell r="E33">
            <v>102682.99999999999</v>
          </cell>
        </row>
        <row r="34">
          <cell r="B34" t="str">
            <v>BASE PARA POZO D=170CM</v>
          </cell>
          <cell r="C34" t="str">
            <v>un</v>
          </cell>
          <cell r="D34">
            <v>592040.71931151638</v>
          </cell>
          <cell r="E34">
            <v>651475</v>
          </cell>
        </row>
        <row r="35">
          <cell r="B35" t="str">
            <v>BISAGRA COBRADIZA DE 3"</v>
          </cell>
          <cell r="C35" t="str">
            <v>un</v>
          </cell>
          <cell r="D35">
            <v>1509.6614412416852</v>
          </cell>
          <cell r="E35">
            <v>1661</v>
          </cell>
        </row>
        <row r="36">
          <cell r="B36" t="str">
            <v>CAJILLA PARA UN MEDIDOR CON TAPA REGISTRO PARA EXTERIORES</v>
          </cell>
          <cell r="C36" t="str">
            <v>un</v>
          </cell>
          <cell r="D36">
            <v>67170.197284198832</v>
          </cell>
          <cell r="E36">
            <v>73913</v>
          </cell>
        </row>
        <row r="37">
          <cell r="B37" t="str">
            <v>CAMIÓN</v>
          </cell>
          <cell r="C37" t="str">
            <v>un</v>
          </cell>
          <cell r="D37">
            <v>36351.007951760672</v>
          </cell>
          <cell r="E37">
            <v>40000</v>
          </cell>
        </row>
        <row r="38">
          <cell r="B38" t="str">
            <v>CANDADO SEGURIDAD</v>
          </cell>
          <cell r="C38" t="str">
            <v>un</v>
          </cell>
          <cell r="D38">
            <v>38099.530931844973</v>
          </cell>
          <cell r="E38">
            <v>41924</v>
          </cell>
        </row>
        <row r="39">
          <cell r="B39" t="str">
            <v>CANECAS</v>
          </cell>
          <cell r="C39" t="str">
            <v>UN/MES</v>
          </cell>
          <cell r="D39">
            <v>49999.883424391599</v>
          </cell>
          <cell r="E39">
            <v>55019</v>
          </cell>
        </row>
        <row r="40">
          <cell r="B40" t="str">
            <v>CEMENTO</v>
          </cell>
          <cell r="C40" t="str">
            <v>kg</v>
          </cell>
          <cell r="D40">
            <v>420.7531111111112</v>
          </cell>
          <cell r="E40">
            <v>463</v>
          </cell>
        </row>
        <row r="41">
          <cell r="B41" t="str">
            <v>CEMENTO BLANCO</v>
          </cell>
          <cell r="C41" t="str">
            <v>kg</v>
          </cell>
          <cell r="D41">
            <v>420.7531111111112</v>
          </cell>
          <cell r="E41">
            <v>463</v>
          </cell>
        </row>
        <row r="42">
          <cell r="B42" t="str">
            <v>CINTA DE SEÑALIZACIÓN</v>
          </cell>
          <cell r="C42" t="str">
            <v>ROLLO</v>
          </cell>
          <cell r="D42">
            <v>33653.824601677865</v>
          </cell>
          <cell r="E42">
            <v>37032</v>
          </cell>
        </row>
        <row r="43">
          <cell r="B43" t="str">
            <v>CINTA METALICA</v>
          </cell>
          <cell r="C43" t="str">
            <v>h</v>
          </cell>
          <cell r="D43">
            <v>630.10792231255641</v>
          </cell>
          <cell r="E43">
            <v>693</v>
          </cell>
        </row>
        <row r="44">
          <cell r="B44" t="str">
            <v>CINTA PVC V-15</v>
          </cell>
          <cell r="C44" t="str">
            <v>m</v>
          </cell>
          <cell r="D44">
            <v>18080.7848748533</v>
          </cell>
          <cell r="E44">
            <v>19896</v>
          </cell>
        </row>
        <row r="45">
          <cell r="B45" t="str">
            <v>CINTA PVC V-22</v>
          </cell>
          <cell r="C45" t="str">
            <v>m</v>
          </cell>
          <cell r="D45">
            <v>31420.066188033001</v>
          </cell>
          <cell r="E45">
            <v>34574</v>
          </cell>
        </row>
        <row r="46">
          <cell r="B46" t="str">
            <v>CODO SANITARIO 90°(200 MM)</v>
          </cell>
          <cell r="C46" t="str">
            <v>un</v>
          </cell>
          <cell r="D46">
            <v>107119.75784718856</v>
          </cell>
          <cell r="E46">
            <v>117873</v>
          </cell>
        </row>
        <row r="47">
          <cell r="B47" t="str">
            <v>CODO SANITARIO 90°(315 MM)</v>
          </cell>
          <cell r="C47" t="str">
            <v>un</v>
          </cell>
          <cell r="D47">
            <v>392466.49170283577</v>
          </cell>
          <cell r="E47">
            <v>431866</v>
          </cell>
        </row>
        <row r="48">
          <cell r="B48" t="str">
            <v>COMISIÓN DE TOPOGRAFÍA</v>
          </cell>
          <cell r="C48" t="str">
            <v>dia</v>
          </cell>
          <cell r="D48">
            <v>24999.685277422595</v>
          </cell>
          <cell r="E48">
            <v>27509</v>
          </cell>
        </row>
        <row r="49">
          <cell r="B49" t="str">
            <v>COMPACTADOR TIPO RANA</v>
          </cell>
          <cell r="C49" t="str">
            <v>dia</v>
          </cell>
          <cell r="D49">
            <v>59999.996355127216</v>
          </cell>
          <cell r="E49">
            <v>66023</v>
          </cell>
        </row>
        <row r="50">
          <cell r="B50" t="str">
            <v>COMPACTADOR(CANGURO)</v>
          </cell>
          <cell r="C50" t="str">
            <v>h</v>
          </cell>
          <cell r="D50">
            <v>4999.9377116666783</v>
          </cell>
          <cell r="E50">
            <v>5502</v>
          </cell>
        </row>
        <row r="51">
          <cell r="B51" t="str">
            <v>COMPRESOR</v>
          </cell>
          <cell r="C51" t="str">
            <v>h</v>
          </cell>
          <cell r="D51">
            <v>34799.784471330517</v>
          </cell>
          <cell r="E51">
            <v>38293</v>
          </cell>
        </row>
        <row r="52">
          <cell r="B52" t="str">
            <v>CONCRETO RESIST. 10.5 MPA (105 KG/CM2)</v>
          </cell>
          <cell r="C52" t="str">
            <v>m3</v>
          </cell>
          <cell r="D52">
            <v>207548.91816057687</v>
          </cell>
          <cell r="E52">
            <v>228384</v>
          </cell>
        </row>
        <row r="53">
          <cell r="B53" t="str">
            <v>CONCRETO RESIST. 14,0 MPA (140 KG/CM2)</v>
          </cell>
          <cell r="C53" t="str">
            <v>m3</v>
          </cell>
          <cell r="D53">
            <v>234147.72817236366</v>
          </cell>
          <cell r="E53">
            <v>257653</v>
          </cell>
        </row>
        <row r="54">
          <cell r="B54" t="str">
            <v>CONCRETO RESIST. 17,5 MPA (175 KG/CM2)</v>
          </cell>
          <cell r="C54" t="str">
            <v>m3</v>
          </cell>
          <cell r="D54">
            <v>249406.89722179848</v>
          </cell>
          <cell r="E54">
            <v>274444</v>
          </cell>
        </row>
        <row r="55">
          <cell r="B55" t="str">
            <v>CONCRETO RESIST. 21,0 MPA (210 KG/CM2)</v>
          </cell>
          <cell r="C55" t="str">
            <v>m3</v>
          </cell>
          <cell r="D55">
            <v>271988.94068016368</v>
          </cell>
          <cell r="E55">
            <v>299293</v>
          </cell>
        </row>
        <row r="56">
          <cell r="B56" t="str">
            <v>CONCRETO RESIST. 24,5 MPA (245 KG/CM2)</v>
          </cell>
          <cell r="C56" t="str">
            <v>m3</v>
          </cell>
          <cell r="D56">
            <v>302295.53520280123</v>
          </cell>
          <cell r="E56">
            <v>332642</v>
          </cell>
        </row>
        <row r="57">
          <cell r="B57" t="str">
            <v>CONCRETO RESIST. 28,0 MPA (280 KG/CM2)</v>
          </cell>
          <cell r="C57" t="str">
            <v>m3</v>
          </cell>
          <cell r="D57">
            <v>319154.14070789708</v>
          </cell>
          <cell r="E57">
            <v>351193</v>
          </cell>
        </row>
        <row r="58">
          <cell r="B58" t="str">
            <v>CONCRETO RESIST. 7,0 MPA (70 KG/CM2)</v>
          </cell>
          <cell r="C58" t="str">
            <v>m3</v>
          </cell>
          <cell r="D58">
            <v>191836.27252513348</v>
          </cell>
          <cell r="E58">
            <v>211094</v>
          </cell>
        </row>
        <row r="59">
          <cell r="B59" t="str">
            <v>CONO DE REDUCCIÓN Ø=1.20 M, H=0.80 M., PREFABRICADO EN CONCR</v>
          </cell>
          <cell r="C59" t="str">
            <v>un</v>
          </cell>
          <cell r="D59">
            <v>290359.74065243005</v>
          </cell>
          <cell r="E59">
            <v>319508</v>
          </cell>
        </row>
        <row r="60">
          <cell r="B60" t="str">
            <v>CONOS DE GUÍA</v>
          </cell>
          <cell r="C60" t="str">
            <v>UN/MES</v>
          </cell>
          <cell r="D60">
            <v>27999.453222630527</v>
          </cell>
          <cell r="E60">
            <v>30810</v>
          </cell>
        </row>
        <row r="61">
          <cell r="B61" t="str">
            <v>CORREAS METÁLICAS</v>
          </cell>
          <cell r="C61" t="str">
            <v>m</v>
          </cell>
          <cell r="D61">
            <v>14499.567626178592</v>
          </cell>
          <cell r="E61">
            <v>15955</v>
          </cell>
        </row>
        <row r="62">
          <cell r="B62" t="str">
            <v>CORTADORA PAVIMENTO CONCRETO</v>
          </cell>
          <cell r="C62" t="str">
            <v>dia</v>
          </cell>
          <cell r="D62">
            <v>26999.80543784234</v>
          </cell>
          <cell r="E62">
            <v>29710</v>
          </cell>
        </row>
        <row r="63">
          <cell r="B63" t="str">
            <v>CURADO</v>
          </cell>
          <cell r="C63" t="str">
            <v>GLB</v>
          </cell>
          <cell r="D63">
            <v>2998.579407323864</v>
          </cell>
          <cell r="E63">
            <v>3300</v>
          </cell>
        </row>
        <row r="64">
          <cell r="B64" t="str">
            <v>DADO EN MADERA</v>
          </cell>
          <cell r="C64" t="str">
            <v>un</v>
          </cell>
          <cell r="D64">
            <v>2199.8979440868547</v>
          </cell>
          <cell r="E64">
            <v>2421</v>
          </cell>
        </row>
        <row r="65">
          <cell r="B65" t="str">
            <v>EMPAQUE VÁLVULA 10 - 12</v>
          </cell>
          <cell r="C65" t="str">
            <v>un</v>
          </cell>
          <cell r="D65">
            <v>15907.155867997782</v>
          </cell>
          <cell r="E65">
            <v>17504</v>
          </cell>
        </row>
        <row r="66">
          <cell r="B66" t="str">
            <v>EMPAQUE VÁLVULA 2 - 4</v>
          </cell>
          <cell r="C66" t="str">
            <v>un</v>
          </cell>
          <cell r="D66">
            <v>6958.4831249175177</v>
          </cell>
          <cell r="E66">
            <v>7657</v>
          </cell>
        </row>
        <row r="67">
          <cell r="B67" t="str">
            <v>EMPAQUE VÁLVULA 6 - 8</v>
          </cell>
          <cell r="C67" t="str">
            <v>un</v>
          </cell>
          <cell r="D67">
            <v>11930.325160501256</v>
          </cell>
          <cell r="E67">
            <v>13128</v>
          </cell>
        </row>
        <row r="68">
          <cell r="B68" t="str">
            <v>ENCHAPE CERAMICO BLANCO 20 X 20</v>
          </cell>
          <cell r="C68" t="str">
            <v>m2</v>
          </cell>
          <cell r="D68">
            <v>15499.146106489181</v>
          </cell>
          <cell r="E68">
            <v>17055</v>
          </cell>
        </row>
        <row r="69">
          <cell r="B69" t="str">
            <v>EQUIPO DE ELECTROFUSION</v>
          </cell>
          <cell r="C69" t="str">
            <v>m</v>
          </cell>
          <cell r="D69">
            <v>250000.1303925816</v>
          </cell>
          <cell r="E69">
            <v>275097</v>
          </cell>
        </row>
        <row r="70">
          <cell r="B70" t="str">
            <v>EQUIPO DE PRUEBA HIDROSTATICA</v>
          </cell>
          <cell r="C70" t="str">
            <v>dia</v>
          </cell>
          <cell r="D70">
            <v>49999.733439161049</v>
          </cell>
          <cell r="E70">
            <v>55019</v>
          </cell>
        </row>
        <row r="71">
          <cell r="B71" t="str">
            <v>EQUIPO DE TERMOFUSION</v>
          </cell>
          <cell r="C71" t="str">
            <v>m</v>
          </cell>
          <cell r="D71">
            <v>399999.90975824388</v>
          </cell>
          <cell r="E71">
            <v>440155</v>
          </cell>
        </row>
        <row r="72">
          <cell r="B72" t="str">
            <v>ESCALERA DE GATO EN TUBERÍA DE ACERO DE 2" (INCLUYE ANCLAJE)</v>
          </cell>
          <cell r="C72" t="str">
            <v>m</v>
          </cell>
          <cell r="D72">
            <v>140810.22173706105</v>
          </cell>
          <cell r="E72">
            <v>154946</v>
          </cell>
        </row>
        <row r="73">
          <cell r="B73" t="str">
            <v xml:space="preserve">ESCALONES </v>
          </cell>
          <cell r="C73" t="str">
            <v>un</v>
          </cell>
          <cell r="D73">
            <v>21153.846194635407</v>
          </cell>
          <cell r="E73">
            <v>23277</v>
          </cell>
        </row>
        <row r="74">
          <cell r="B74" t="str">
            <v xml:space="preserve">ESCALONES EN HIERRO </v>
          </cell>
          <cell r="C74" t="str">
            <v>un</v>
          </cell>
          <cell r="D74">
            <v>8178.9306511380892</v>
          </cell>
          <cell r="E74">
            <v>9000</v>
          </cell>
        </row>
        <row r="75">
          <cell r="B75" t="str">
            <v>ESLINGA Y MALACATE</v>
          </cell>
          <cell r="C75" t="str">
            <v>m</v>
          </cell>
          <cell r="D75">
            <v>149999.99999999997</v>
          </cell>
          <cell r="E75">
            <v>165058</v>
          </cell>
        </row>
        <row r="76">
          <cell r="B76" t="str">
            <v>ESMALTE</v>
          </cell>
          <cell r="C76" t="str">
            <v>m2</v>
          </cell>
          <cell r="D76">
            <v>62100.099960295862</v>
          </cell>
          <cell r="E76">
            <v>68334</v>
          </cell>
        </row>
        <row r="77">
          <cell r="B77" t="str">
            <v>ESMALTE SINTETICCO MATE</v>
          </cell>
          <cell r="C77" t="str">
            <v>GLB</v>
          </cell>
          <cell r="D77">
            <v>44999.999974412844</v>
          </cell>
          <cell r="E77">
            <v>49517</v>
          </cell>
        </row>
        <row r="78">
          <cell r="B78" t="str">
            <v>ESTACA DE MADERA</v>
          </cell>
          <cell r="C78" t="str">
            <v>un</v>
          </cell>
          <cell r="D78">
            <v>1125</v>
          </cell>
          <cell r="E78">
            <v>1238</v>
          </cell>
        </row>
        <row r="79">
          <cell r="B79" t="str">
            <v>ESTACIÓN ELECTRONICA TOTAL</v>
          </cell>
          <cell r="C79" t="str">
            <v>h</v>
          </cell>
          <cell r="D79">
            <v>7800</v>
          </cell>
          <cell r="E79">
            <v>8583</v>
          </cell>
        </row>
        <row r="80">
          <cell r="B80" t="str">
            <v>FORMALETA (CAMILLA)</v>
          </cell>
          <cell r="C80" t="str">
            <v>m2</v>
          </cell>
          <cell r="D80">
            <v>12000.000000000015</v>
          </cell>
          <cell r="E80">
            <v>13205</v>
          </cell>
        </row>
        <row r="81">
          <cell r="B81" t="str">
            <v>FORMALETA METÁLICA</v>
          </cell>
          <cell r="C81" t="str">
            <v>m2</v>
          </cell>
          <cell r="D81">
            <v>42348.407870761977</v>
          </cell>
          <cell r="E81">
            <v>46600</v>
          </cell>
        </row>
        <row r="82">
          <cell r="B82" t="str">
            <v>GANCHO PARA TEJA ONDULADA ETERNIT.</v>
          </cell>
          <cell r="C82" t="str">
            <v>un</v>
          </cell>
          <cell r="D82">
            <v>335.09996735485828</v>
          </cell>
          <cell r="E82">
            <v>369</v>
          </cell>
        </row>
        <row r="83">
          <cell r="B83" t="str">
            <v>GEOTEXTIL PAVCO NO TEJIDO 1600</v>
          </cell>
          <cell r="C83" t="str">
            <v>m2</v>
          </cell>
          <cell r="D83">
            <v>2759.0000397035205</v>
          </cell>
          <cell r="E83">
            <v>3036</v>
          </cell>
        </row>
        <row r="84">
          <cell r="B84" t="str">
            <v>GRANITO</v>
          </cell>
          <cell r="C84" t="str">
            <v>S</v>
          </cell>
          <cell r="D84">
            <v>14999.99996117861</v>
          </cell>
          <cell r="E84">
            <v>16506</v>
          </cell>
        </row>
        <row r="85">
          <cell r="B85" t="str">
            <v>GRAVA</v>
          </cell>
          <cell r="C85" t="str">
            <v>m3</v>
          </cell>
          <cell r="D85">
            <v>26000.000011469663</v>
          </cell>
          <cell r="E85">
            <v>59708</v>
          </cell>
        </row>
        <row r="86">
          <cell r="B86" t="str">
            <v>GRIFERÍA PARA DUCHA</v>
          </cell>
          <cell r="C86" t="str">
            <v>un</v>
          </cell>
          <cell r="D86">
            <v>125100.10003352625</v>
          </cell>
          <cell r="E86">
            <v>137659</v>
          </cell>
        </row>
        <row r="87">
          <cell r="B87" t="str">
            <v>GUARDA ESCOBA EN TABLETA TIPO GRES.</v>
          </cell>
          <cell r="C87" t="str">
            <v>m</v>
          </cell>
          <cell r="D87">
            <v>3300.1000070583768</v>
          </cell>
          <cell r="E87">
            <v>3631</v>
          </cell>
        </row>
        <row r="88">
          <cell r="B88" t="str">
            <v>HIDROSELLOS</v>
          </cell>
          <cell r="C88" t="str">
            <v>un</v>
          </cell>
          <cell r="D88">
            <v>4626.6154146814451</v>
          </cell>
          <cell r="E88">
            <v>5091</v>
          </cell>
        </row>
        <row r="89">
          <cell r="B89" t="str">
            <v>HIDROSELLOS DE 8"</v>
          </cell>
          <cell r="C89" t="str">
            <v>un</v>
          </cell>
          <cell r="D89">
            <v>3769.5782601023107</v>
          </cell>
          <cell r="E89">
            <v>4148</v>
          </cell>
        </row>
        <row r="90">
          <cell r="B90" t="str">
            <v>HIPOCLORITO DE SODIO</v>
          </cell>
          <cell r="C90" t="str">
            <v>gr</v>
          </cell>
          <cell r="D90">
            <v>0.6500432327510085</v>
          </cell>
          <cell r="E90">
            <v>1</v>
          </cell>
        </row>
        <row r="91">
          <cell r="B91" t="str">
            <v>IMPERMEABILIZANTE</v>
          </cell>
          <cell r="C91" t="str">
            <v>kg</v>
          </cell>
          <cell r="D91">
            <v>6071.1538821245231</v>
          </cell>
          <cell r="E91">
            <v>6681</v>
          </cell>
        </row>
        <row r="92">
          <cell r="B92" t="str">
            <v>JUEGO DE INCRUSTACIONES</v>
          </cell>
          <cell r="C92" t="str">
            <v>un</v>
          </cell>
          <cell r="D92">
            <v>67100.100007940069</v>
          </cell>
          <cell r="E92">
            <v>73836</v>
          </cell>
        </row>
        <row r="93">
          <cell r="B93" t="str">
            <v>LADRILLO</v>
          </cell>
          <cell r="C93" t="str">
            <v>un</v>
          </cell>
          <cell r="D93">
            <v>418.03423328039128</v>
          </cell>
          <cell r="E93">
            <v>460</v>
          </cell>
        </row>
        <row r="94">
          <cell r="B94" t="str">
            <v>LADRILLO PORTANTE PRENSADO</v>
          </cell>
          <cell r="C94" t="str">
            <v>un</v>
          </cell>
          <cell r="D94">
            <v>920.41995941414325</v>
          </cell>
          <cell r="E94">
            <v>1013</v>
          </cell>
        </row>
        <row r="95">
          <cell r="B95" t="str">
            <v>LADRILLO RECOCIDO</v>
          </cell>
          <cell r="C95" t="str">
            <v>un</v>
          </cell>
          <cell r="D95">
            <v>463.47273689782509</v>
          </cell>
          <cell r="E95">
            <v>510</v>
          </cell>
        </row>
        <row r="96">
          <cell r="B96" t="str">
            <v>LADRILLO RECOCIDO OSCURO</v>
          </cell>
          <cell r="C96" t="str">
            <v>un</v>
          </cell>
          <cell r="D96">
            <v>459.66245580677366</v>
          </cell>
          <cell r="E96">
            <v>506</v>
          </cell>
        </row>
        <row r="97">
          <cell r="B97" t="str">
            <v>LÁMINA ALFAJOR 3/16" (1 M X 3 M)</v>
          </cell>
          <cell r="C97" t="str">
            <v>un</v>
          </cell>
          <cell r="D97">
            <v>122499.99998588201</v>
          </cell>
          <cell r="E97">
            <v>134798</v>
          </cell>
        </row>
        <row r="98">
          <cell r="B98" t="str">
            <v>LAMINA METALICA</v>
          </cell>
          <cell r="C98" t="str">
            <v>m2</v>
          </cell>
          <cell r="D98">
            <v>343475.99996558693</v>
          </cell>
          <cell r="E98">
            <v>377957</v>
          </cell>
        </row>
        <row r="99">
          <cell r="B99" t="str">
            <v>LAVAMANOS CON GRIFERÍA</v>
          </cell>
          <cell r="C99" t="str">
            <v>un</v>
          </cell>
          <cell r="D99">
            <v>90000.100004410633</v>
          </cell>
          <cell r="E99">
            <v>99035</v>
          </cell>
        </row>
        <row r="100">
          <cell r="B100" t="str">
            <v>LIMPIADOR PVC 1/4 GL</v>
          </cell>
          <cell r="C100" t="str">
            <v>un</v>
          </cell>
          <cell r="D100">
            <v>24377.000000000033</v>
          </cell>
          <cell r="E100">
            <v>26824</v>
          </cell>
        </row>
        <row r="101">
          <cell r="B101" t="str">
            <v>LUBRICANTES PARA TUBERÍA (500GRMS)</v>
          </cell>
          <cell r="C101" t="str">
            <v>lb</v>
          </cell>
          <cell r="D101">
            <v>12358.640025586612</v>
          </cell>
          <cell r="E101">
            <v>13599</v>
          </cell>
        </row>
        <row r="102">
          <cell r="B102" t="str">
            <v>MADERA ROLLIZA</v>
          </cell>
          <cell r="C102" t="str">
            <v>m</v>
          </cell>
          <cell r="D102">
            <v>6999.9999576494829</v>
          </cell>
          <cell r="E102">
            <v>7703</v>
          </cell>
        </row>
        <row r="103">
          <cell r="B103" t="str">
            <v>MALLA GAVIONES</v>
          </cell>
          <cell r="C103" t="str">
            <v>m2</v>
          </cell>
          <cell r="D103">
            <v>12784.00003617422</v>
          </cell>
          <cell r="E103">
            <v>14067</v>
          </cell>
        </row>
        <row r="104">
          <cell r="B104" t="str">
            <v>MARCO EN LÁMINA COLD ROLLED CAL 18 PUERTA DE 0,90 M</v>
          </cell>
          <cell r="C104" t="str">
            <v>un</v>
          </cell>
          <cell r="D104">
            <v>64999.999983235663</v>
          </cell>
          <cell r="E104">
            <v>71525</v>
          </cell>
        </row>
        <row r="105">
          <cell r="B105" t="str">
            <v>MATERIAL EXPLOSIVO</v>
          </cell>
          <cell r="C105" t="str">
            <v>GLB</v>
          </cell>
          <cell r="D105">
            <v>22719.20248187962</v>
          </cell>
          <cell r="E105">
            <v>25000</v>
          </cell>
        </row>
        <row r="106">
          <cell r="B106" t="str">
            <v>MEZCLADORA A GASOLINA DE 2 BULTOS</v>
          </cell>
          <cell r="C106" t="str">
            <v>m3</v>
          </cell>
          <cell r="D106">
            <v>5998.1818181818162</v>
          </cell>
          <cell r="E106">
            <v>6600</v>
          </cell>
        </row>
        <row r="107">
          <cell r="B107" t="str">
            <v>MORTERO RESIST. 14 MPA (140 KG/CM2)</v>
          </cell>
          <cell r="C107" t="str">
            <v>m3</v>
          </cell>
          <cell r="D107">
            <v>227464.99997970491</v>
          </cell>
          <cell r="E107">
            <v>250300</v>
          </cell>
        </row>
        <row r="108">
          <cell r="B108" t="str">
            <v>MORTERO RESIST. 17.5 MPA (175 KG/CM2)</v>
          </cell>
          <cell r="C108" t="str">
            <v>m3</v>
          </cell>
          <cell r="D108">
            <v>240714.00003176054</v>
          </cell>
          <cell r="E108">
            <v>264879</v>
          </cell>
        </row>
        <row r="109">
          <cell r="B109" t="str">
            <v>MORTERO RESIST. 21 MPA (210 KG/CM2)</v>
          </cell>
          <cell r="C109" t="str">
            <v>m3</v>
          </cell>
          <cell r="D109">
            <v>258469.19736370214</v>
          </cell>
          <cell r="E109">
            <v>284416</v>
          </cell>
        </row>
        <row r="110">
          <cell r="B110" t="str">
            <v>MOTOBOMBA</v>
          </cell>
          <cell r="C110" t="str">
            <v>h</v>
          </cell>
          <cell r="D110">
            <v>14999.999999999996</v>
          </cell>
          <cell r="E110">
            <v>16506</v>
          </cell>
        </row>
        <row r="111">
          <cell r="B111" t="str">
            <v>MOTOBOMBA SUMERGIBLE</v>
          </cell>
          <cell r="C111" t="str">
            <v>dia</v>
          </cell>
          <cell r="D111">
            <v>26999.999966472304</v>
          </cell>
          <cell r="E111">
            <v>29710</v>
          </cell>
        </row>
        <row r="112">
          <cell r="B112" t="str">
            <v>PAVIMENTO RÍGIDO (MR 39 KG/CM2)</v>
          </cell>
          <cell r="C112" t="str">
            <v>m3</v>
          </cell>
          <cell r="D112">
            <v>273417.99995676463</v>
          </cell>
          <cell r="E112">
            <v>300866</v>
          </cell>
        </row>
        <row r="113">
          <cell r="B113" t="str">
            <v>PAVIMENTO RÍGIDO (MR 41KG/CM2)</v>
          </cell>
          <cell r="C113" t="str">
            <v>m3</v>
          </cell>
          <cell r="D113">
            <v>341697.28049733944</v>
          </cell>
          <cell r="E113">
            <v>376000</v>
          </cell>
        </row>
        <row r="114">
          <cell r="B114" t="str">
            <v>PAVIMENTO RÍGIDO (MR 43KG/CM2)</v>
          </cell>
          <cell r="C114" t="str">
            <v>m3</v>
          </cell>
          <cell r="D114">
            <v>293926.99999293877</v>
          </cell>
          <cell r="E114">
            <v>323434</v>
          </cell>
        </row>
        <row r="115">
          <cell r="B115" t="str">
            <v>PAVIMENTOS EN ADOQUIN</v>
          </cell>
          <cell r="C115" t="str">
            <v>m2</v>
          </cell>
          <cell r="D115">
            <v>32234.999957649241</v>
          </cell>
          <cell r="E115">
            <v>35471</v>
          </cell>
        </row>
        <row r="116">
          <cell r="B116" t="str">
            <v>PIEDRA MEDIA ZONGA</v>
          </cell>
          <cell r="C116" t="str">
            <v>m3</v>
          </cell>
          <cell r="D116">
            <v>28349.999992059016</v>
          </cell>
          <cell r="E116">
            <v>31196</v>
          </cell>
        </row>
        <row r="117">
          <cell r="B117" t="str">
            <v>PLACA CUBIERTA POZO D=100CM</v>
          </cell>
          <cell r="C117" t="str">
            <v>un</v>
          </cell>
          <cell r="D117">
            <v>195460.00000352733</v>
          </cell>
          <cell r="E117">
            <v>215082</v>
          </cell>
        </row>
        <row r="118">
          <cell r="B118" t="str">
            <v>PLACA CUBIERTA POZO D=170CM</v>
          </cell>
          <cell r="C118" t="str">
            <v>un</v>
          </cell>
          <cell r="D118">
            <v>623197.99996293744</v>
          </cell>
          <cell r="E118">
            <v>685760</v>
          </cell>
        </row>
        <row r="119">
          <cell r="B119" t="str">
            <v>PORTACANDADO NEGRO NO. 4</v>
          </cell>
          <cell r="C119" t="str">
            <v>un</v>
          </cell>
          <cell r="D119">
            <v>5249.9999999999982</v>
          </cell>
          <cell r="E119">
            <v>5777</v>
          </cell>
        </row>
        <row r="120">
          <cell r="B120" t="str">
            <v>POSTES TUBULARES</v>
          </cell>
          <cell r="C120" t="str">
            <v>un</v>
          </cell>
          <cell r="D120">
            <v>27884.615384682987</v>
          </cell>
          <cell r="E120">
            <v>30684</v>
          </cell>
        </row>
        <row r="121">
          <cell r="B121" t="str">
            <v>PROFESIONAL SOCIAL</v>
          </cell>
          <cell r="C121" t="str">
            <v>MES</v>
          </cell>
          <cell r="D121">
            <v>2249999.9999929201</v>
          </cell>
          <cell r="E121">
            <v>2475874</v>
          </cell>
        </row>
        <row r="122">
          <cell r="B122" t="str">
            <v>PUERTA EN LÁMINA COLD ROLLED CAL.18 DE 0,90 M</v>
          </cell>
          <cell r="C122" t="str">
            <v>un</v>
          </cell>
          <cell r="D122">
            <v>220000.000006174</v>
          </cell>
          <cell r="E122">
            <v>242085</v>
          </cell>
        </row>
        <row r="123">
          <cell r="B123" t="str">
            <v>PUNTILLA CON CABEZA 1"</v>
          </cell>
          <cell r="C123" t="str">
            <v>kg</v>
          </cell>
          <cell r="D123">
            <v>2590.1000000000022</v>
          </cell>
          <cell r="E123">
            <v>2850</v>
          </cell>
        </row>
        <row r="124">
          <cell r="B124" t="str">
            <v>PUNTILLA CON CABEZA 2"</v>
          </cell>
          <cell r="C124" t="str">
            <v>kg</v>
          </cell>
          <cell r="D124">
            <v>1799.9999999999977</v>
          </cell>
          <cell r="E124">
            <v>1981</v>
          </cell>
        </row>
        <row r="125">
          <cell r="B125" t="str">
            <v>PUNTILLA CON CABEZA 3"</v>
          </cell>
          <cell r="C125" t="str">
            <v>kg</v>
          </cell>
          <cell r="D125">
            <v>1799.9999735309516</v>
          </cell>
          <cell r="E125">
            <v>1981</v>
          </cell>
        </row>
        <row r="126">
          <cell r="B126" t="str">
            <v>PUNTO ELÉCTRICO</v>
          </cell>
          <cell r="C126" t="str">
            <v>GLB</v>
          </cell>
          <cell r="D126">
            <v>61500.000004410911</v>
          </cell>
          <cell r="E126">
            <v>67674</v>
          </cell>
        </row>
        <row r="127">
          <cell r="B127" t="str">
            <v>PUNTO HIDRÁULICO</v>
          </cell>
          <cell r="C127" t="str">
            <v>GLB</v>
          </cell>
          <cell r="D127">
            <v>57699.36276225475</v>
          </cell>
          <cell r="E127">
            <v>63492</v>
          </cell>
        </row>
        <row r="128">
          <cell r="B128" t="str">
            <v>RECEBO</v>
          </cell>
          <cell r="C128" t="str">
            <v>m3</v>
          </cell>
          <cell r="D128">
            <v>29826.923076922791</v>
          </cell>
          <cell r="E128">
            <v>22158</v>
          </cell>
        </row>
        <row r="129">
          <cell r="B129" t="str">
            <v>REGLA VIBRADORA</v>
          </cell>
          <cell r="C129" t="str">
            <v>h</v>
          </cell>
          <cell r="D129">
            <v>1513.0000247044147</v>
          </cell>
          <cell r="E129">
            <v>1665</v>
          </cell>
        </row>
        <row r="130">
          <cell r="B130" t="str">
            <v>REPISA ORDINARIO 3ML</v>
          </cell>
          <cell r="C130" t="str">
            <v>m</v>
          </cell>
          <cell r="D130">
            <v>2999.9999999999991</v>
          </cell>
          <cell r="E130">
            <v>3301</v>
          </cell>
        </row>
        <row r="131">
          <cell r="B131" t="str">
            <v>RETRO EXCAVADORA HITACHI X200-SIMILAR</v>
          </cell>
          <cell r="C131" t="str">
            <v>h</v>
          </cell>
          <cell r="D131">
            <v>120000.00000000013</v>
          </cell>
          <cell r="E131">
            <v>132047</v>
          </cell>
        </row>
        <row r="132">
          <cell r="B132" t="str">
            <v>SACO DE LONA</v>
          </cell>
          <cell r="C132" t="str">
            <v>un</v>
          </cell>
          <cell r="D132">
            <v>250.00001146991116</v>
          </cell>
          <cell r="E132">
            <v>275</v>
          </cell>
        </row>
        <row r="133">
          <cell r="B133" t="str">
            <v>SARDINELES CONCRETO 0.35 M</v>
          </cell>
          <cell r="C133" t="str">
            <v>m</v>
          </cell>
          <cell r="D133">
            <v>24750.000044997116</v>
          </cell>
          <cell r="E133">
            <v>27235</v>
          </cell>
        </row>
        <row r="134">
          <cell r="B134" t="str">
            <v>SARDINELES CONCRETO 0.50 M</v>
          </cell>
          <cell r="C134" t="str">
            <v>m</v>
          </cell>
          <cell r="D134">
            <v>27830.000029997969</v>
          </cell>
          <cell r="E134">
            <v>30624</v>
          </cell>
        </row>
        <row r="135">
          <cell r="B135" t="str">
            <v>SECCION CILINDRICA DE POZO H= 0.25 M A1.00M, D=120CM (PREFABRI</v>
          </cell>
          <cell r="C135" t="str">
            <v>un</v>
          </cell>
          <cell r="D135">
            <v>420662.00001499511</v>
          </cell>
          <cell r="E135">
            <v>462892</v>
          </cell>
        </row>
        <row r="136">
          <cell r="B136" t="str">
            <v>SEÑALES PREVENTIVAS , SEÑALES REGLAMENTARIAS</v>
          </cell>
          <cell r="C136" t="str">
            <v>UN/MES</v>
          </cell>
          <cell r="D136">
            <v>116000.00000000041</v>
          </cell>
          <cell r="E136">
            <v>127645</v>
          </cell>
        </row>
        <row r="137">
          <cell r="B137" t="str">
            <v>SEPAROL (15KG)</v>
          </cell>
          <cell r="C137" t="str">
            <v>kg</v>
          </cell>
          <cell r="D137">
            <v>12883.099999999997</v>
          </cell>
          <cell r="E137">
            <v>14176</v>
          </cell>
        </row>
        <row r="138">
          <cell r="B138" t="str">
            <v>SERVILLETAS</v>
          </cell>
          <cell r="C138" t="str">
            <v>un</v>
          </cell>
          <cell r="D138">
            <v>50.000000000000014</v>
          </cell>
          <cell r="E138">
            <v>55</v>
          </cell>
        </row>
        <row r="139">
          <cell r="B139" t="str">
            <v>SIKA DIR-32 PRIMER</v>
          </cell>
          <cell r="C139" t="str">
            <v>kg</v>
          </cell>
          <cell r="D139">
            <v>49980.099999999962</v>
          </cell>
          <cell r="E139">
            <v>54998</v>
          </cell>
        </row>
        <row r="140">
          <cell r="B140" t="str">
            <v>SIKA SET L</v>
          </cell>
          <cell r="C140" t="str">
            <v>kg</v>
          </cell>
          <cell r="D140">
            <v>6306.0999999999976</v>
          </cell>
          <cell r="E140">
            <v>6939</v>
          </cell>
        </row>
        <row r="141">
          <cell r="B141" t="str">
            <v>PLASTOCRETE DM O SIMILAR</v>
          </cell>
          <cell r="C141" t="str">
            <v>kg</v>
          </cell>
          <cell r="D141">
            <v>6016.3671359352329</v>
          </cell>
          <cell r="E141">
            <v>6620</v>
          </cell>
        </row>
        <row r="142">
          <cell r="B142" t="str">
            <v>SIKAFLUID</v>
          </cell>
          <cell r="C142" t="str">
            <v>kg</v>
          </cell>
          <cell r="D142">
            <v>6306.0999999999976</v>
          </cell>
          <cell r="E142">
            <v>6939</v>
          </cell>
        </row>
        <row r="143">
          <cell r="B143" t="str">
            <v>SILLA TEE (160MM)</v>
          </cell>
          <cell r="C143" t="str">
            <v>un</v>
          </cell>
          <cell r="D143">
            <v>29478.000029997955</v>
          </cell>
          <cell r="E143">
            <v>32437</v>
          </cell>
        </row>
        <row r="144">
          <cell r="B144" t="str">
            <v>SILLA TEE (200MM)</v>
          </cell>
          <cell r="C144" t="str">
            <v>un</v>
          </cell>
          <cell r="D144">
            <v>33161.999957649234</v>
          </cell>
          <cell r="E144">
            <v>36491</v>
          </cell>
        </row>
        <row r="145">
          <cell r="B145" t="str">
            <v>SILLA TEE (250MM)</v>
          </cell>
          <cell r="C145" t="str">
            <v>un</v>
          </cell>
          <cell r="D145">
            <v>102031.00000970434</v>
          </cell>
          <cell r="E145">
            <v>112274</v>
          </cell>
        </row>
        <row r="146">
          <cell r="B146" t="str">
            <v>SILLA TEE (315MM)</v>
          </cell>
          <cell r="C146" t="str">
            <v>un</v>
          </cell>
          <cell r="D146">
            <v>162902.99999911615</v>
          </cell>
          <cell r="E146">
            <v>179257</v>
          </cell>
        </row>
        <row r="147">
          <cell r="B147" t="str">
            <v>SOLDADURA MIG</v>
          </cell>
          <cell r="C147" t="str">
            <v>kg</v>
          </cell>
          <cell r="D147">
            <v>7846.0000088229363</v>
          </cell>
          <cell r="E147">
            <v>8634</v>
          </cell>
        </row>
        <row r="148">
          <cell r="B148" t="str">
            <v>SOLDADURA PVC 1/4 GL</v>
          </cell>
          <cell r="C148" t="str">
            <v>un</v>
          </cell>
          <cell r="D148">
            <v>50553.999980588895</v>
          </cell>
          <cell r="E148">
            <v>55629</v>
          </cell>
        </row>
        <row r="149">
          <cell r="B149" t="str">
            <v>SUBBASE GRANULAR SBG4 (NORMA ET-2005 IDU)</v>
          </cell>
          <cell r="C149" t="str">
            <v>m3</v>
          </cell>
          <cell r="D149">
            <v>16000.000007058254</v>
          </cell>
          <cell r="E149">
            <v>98042.999999999985</v>
          </cell>
        </row>
        <row r="150">
          <cell r="B150" t="str">
            <v>SUM.E INST. BARANDA METÁLICA EN TUBO AGUAS NEGRAS</v>
          </cell>
          <cell r="C150" t="str">
            <v>m</v>
          </cell>
          <cell r="D150">
            <v>61489.999989411801</v>
          </cell>
          <cell r="E150">
            <v>67663</v>
          </cell>
        </row>
        <row r="151">
          <cell r="B151" t="str">
            <v>SUM.E INST. VENTANERÍA EN LÁMINA CON VIDRIO EN COLOR</v>
          </cell>
          <cell r="C151" t="str">
            <v>m2</v>
          </cell>
          <cell r="D151">
            <v>125000.00000970412</v>
          </cell>
          <cell r="E151">
            <v>137549</v>
          </cell>
        </row>
        <row r="152">
          <cell r="B152" t="str">
            <v>SUMIDERO LATERAL TIPO SL -100A</v>
          </cell>
          <cell r="C152" t="str">
            <v>un</v>
          </cell>
          <cell r="D152">
            <v>913656.99997175799</v>
          </cell>
          <cell r="E152">
            <v>1005378</v>
          </cell>
        </row>
        <row r="153">
          <cell r="B153" t="str">
            <v>SUMIDERO LATERAL TIPO SL -150A</v>
          </cell>
          <cell r="C153" t="str">
            <v>un</v>
          </cell>
          <cell r="D153">
            <v>1384080.99995764</v>
          </cell>
          <cell r="E153">
            <v>1523027</v>
          </cell>
        </row>
        <row r="154">
          <cell r="B154" t="str">
            <v>SUMIDERO LATERAL TIPO SL -200A</v>
          </cell>
          <cell r="C154" t="str">
            <v>un</v>
          </cell>
          <cell r="D154">
            <v>1610109.0000096899</v>
          </cell>
          <cell r="E154">
            <v>1771745</v>
          </cell>
        </row>
        <row r="155">
          <cell r="B155" t="str">
            <v>SUMIDERO LATERAL TIPO SL -250A</v>
          </cell>
          <cell r="C155" t="str">
            <v>un</v>
          </cell>
          <cell r="D155">
            <v>1957880.0000167501</v>
          </cell>
          <cell r="E155">
            <v>2154428</v>
          </cell>
        </row>
        <row r="156">
          <cell r="B156" t="str">
            <v>TABLA BURRA DE 0.30</v>
          </cell>
          <cell r="C156" t="str">
            <v>m</v>
          </cell>
          <cell r="D156">
            <v>8000.0000000000009</v>
          </cell>
          <cell r="E156">
            <v>8803</v>
          </cell>
        </row>
        <row r="157">
          <cell r="B157" t="str">
            <v>TABLA BURRA ORDINARIO 25</v>
          </cell>
          <cell r="C157" t="str">
            <v>m</v>
          </cell>
          <cell r="D157">
            <v>7540.0000405857763</v>
          </cell>
          <cell r="E157">
            <v>8297</v>
          </cell>
        </row>
        <row r="158">
          <cell r="B158" t="str">
            <v>TABLETA TIPO GRES DE 0,20 X 0,20.</v>
          </cell>
          <cell r="C158" t="str">
            <v>m2</v>
          </cell>
          <cell r="D158">
            <v>14100.100029998101</v>
          </cell>
          <cell r="E158">
            <v>15516</v>
          </cell>
        </row>
        <row r="159">
          <cell r="B159" t="str">
            <v>TAPA DE Ø = 0.70 M. EN FERRO-CONCRETO PARA POZO DE INSPECCIÓ</v>
          </cell>
          <cell r="C159" t="str">
            <v>un</v>
          </cell>
          <cell r="D159">
            <v>91579.999955884079</v>
          </cell>
          <cell r="E159">
            <v>100774</v>
          </cell>
        </row>
        <row r="160">
          <cell r="B160" t="str">
            <v>TAPA PARA POZO D=70CM</v>
          </cell>
          <cell r="C160" t="str">
            <v>un</v>
          </cell>
          <cell r="D160">
            <v>106232.99996911845</v>
          </cell>
          <cell r="E160">
            <v>116898</v>
          </cell>
        </row>
        <row r="161">
          <cell r="B161" t="str">
            <v>TAPA POZO INSP. Ø0,61 CON LLAVE DE SEGURIDAD</v>
          </cell>
          <cell r="C161" t="str">
            <v>un</v>
          </cell>
          <cell r="D161">
            <v>648440.00003705046</v>
          </cell>
          <cell r="E161">
            <v>713536</v>
          </cell>
        </row>
        <row r="162">
          <cell r="B162" t="str">
            <v>TAPA POZO INSP. Ø0,61 SIN LLAVE DE SEGURIDAD</v>
          </cell>
          <cell r="C162" t="str">
            <v>un</v>
          </cell>
          <cell r="D162">
            <v>614800.00001675787</v>
          </cell>
          <cell r="E162">
            <v>676519</v>
          </cell>
        </row>
        <row r="163">
          <cell r="B163" t="str">
            <v>TAPÓN PRUEBA ALCANTARILLADO 10"</v>
          </cell>
          <cell r="C163" t="str">
            <v>un</v>
          </cell>
          <cell r="D163">
            <v>457747.99998764339</v>
          </cell>
          <cell r="E163">
            <v>503701</v>
          </cell>
        </row>
        <row r="164">
          <cell r="B164" t="str">
            <v>TAPÓN PRUEBA ALCANTARILLADO 110"</v>
          </cell>
          <cell r="C164" t="str">
            <v>un</v>
          </cell>
          <cell r="D164">
            <v>5200451.9999911264</v>
          </cell>
          <cell r="E164">
            <v>5722517</v>
          </cell>
        </row>
        <row r="165">
          <cell r="B165" t="str">
            <v>TAPÓN PRUEBA ALCANTARILLADO 16"</v>
          </cell>
          <cell r="C165" t="str">
            <v>un</v>
          </cell>
          <cell r="D165">
            <v>1062289.9999946959</v>
          </cell>
          <cell r="E165">
            <v>1168932</v>
          </cell>
        </row>
        <row r="166">
          <cell r="B166" t="str">
            <v>TAPÓN PRUEBA ALCANTARILLADO 20"</v>
          </cell>
          <cell r="C166" t="str">
            <v>un</v>
          </cell>
          <cell r="D166">
            <v>1854970.0000008645</v>
          </cell>
          <cell r="E166">
            <v>2041187</v>
          </cell>
        </row>
        <row r="167">
          <cell r="B167" t="str">
            <v>TAPÓN PRUEBA ALCANTARILLADO 24"</v>
          </cell>
          <cell r="C167" t="str">
            <v>un</v>
          </cell>
          <cell r="D167">
            <v>2959371.5999779138</v>
          </cell>
          <cell r="E167">
            <v>3256458</v>
          </cell>
        </row>
        <row r="168">
          <cell r="B168" t="str">
            <v>TAPÓN PRUEBA ALCANTARILLADO 27"</v>
          </cell>
          <cell r="C168" t="str">
            <v>un</v>
          </cell>
          <cell r="D168">
            <v>3992240.0999955502</v>
          </cell>
          <cell r="E168">
            <v>4393014</v>
          </cell>
        </row>
        <row r="169">
          <cell r="B169" t="str">
            <v>TAPÓN PRUEBA ALCANTARILLADO 30"</v>
          </cell>
          <cell r="C169" t="str">
            <v>un</v>
          </cell>
          <cell r="D169">
            <v>5200451.9999911264</v>
          </cell>
          <cell r="E169">
            <v>5722517</v>
          </cell>
        </row>
        <row r="170">
          <cell r="B170" t="str">
            <v>TAPÓN PRUEBA ALCANTARILLADO 33"</v>
          </cell>
          <cell r="C170" t="str">
            <v>un</v>
          </cell>
          <cell r="D170">
            <v>5200451.9999911264</v>
          </cell>
          <cell r="E170">
            <v>5722517</v>
          </cell>
        </row>
        <row r="171">
          <cell r="B171" t="str">
            <v>TAPÓN PRUEBA ALCANTARILLADO 36"</v>
          </cell>
          <cell r="C171" t="str">
            <v>un</v>
          </cell>
          <cell r="D171">
            <v>5200451.9999911264</v>
          </cell>
          <cell r="E171">
            <v>5722517</v>
          </cell>
        </row>
        <row r="172">
          <cell r="B172" t="str">
            <v>TAPÓN PRUEBA ALCANTARILLADO 39"</v>
          </cell>
          <cell r="C172" t="str">
            <v>un</v>
          </cell>
          <cell r="D172">
            <v>5200451.9999911264</v>
          </cell>
          <cell r="E172">
            <v>5722517</v>
          </cell>
        </row>
        <row r="173">
          <cell r="B173" t="str">
            <v>TAPÓN PRUEBA ALCANTARILLADO 40"</v>
          </cell>
          <cell r="C173" t="str">
            <v>un</v>
          </cell>
          <cell r="D173">
            <v>5200451.9999911264</v>
          </cell>
          <cell r="E173">
            <v>5722517</v>
          </cell>
        </row>
        <row r="174">
          <cell r="B174" t="str">
            <v>TAPÓN PRUEBA ALCANTARILLADO 42"</v>
          </cell>
          <cell r="C174" t="str">
            <v>un</v>
          </cell>
          <cell r="D174">
            <v>5200451.9999911264</v>
          </cell>
          <cell r="E174">
            <v>5722517</v>
          </cell>
        </row>
        <row r="175">
          <cell r="B175" t="str">
            <v>TAPÓN PRUEBA ALCANTARILLADO 45"</v>
          </cell>
          <cell r="C175" t="str">
            <v>un</v>
          </cell>
          <cell r="D175">
            <v>5200451.9999911264</v>
          </cell>
          <cell r="E175">
            <v>5722517</v>
          </cell>
        </row>
        <row r="176">
          <cell r="B176" t="str">
            <v>TAPÓN PRUEBA ALCANTARILLADO 48"</v>
          </cell>
          <cell r="C176" t="str">
            <v>un</v>
          </cell>
          <cell r="D176">
            <v>5200451.9999911264</v>
          </cell>
          <cell r="E176">
            <v>5722517</v>
          </cell>
        </row>
        <row r="177">
          <cell r="B177" t="str">
            <v>TAPÓN PRUEBA ALCANTARILLADO 51"</v>
          </cell>
          <cell r="C177" t="str">
            <v>un</v>
          </cell>
          <cell r="D177">
            <v>5200451.9999911264</v>
          </cell>
          <cell r="E177">
            <v>5722517</v>
          </cell>
        </row>
        <row r="178">
          <cell r="B178" t="str">
            <v>TAPÓN PRUEBA ALCANTARILLADO 54"</v>
          </cell>
          <cell r="C178" t="str">
            <v>un</v>
          </cell>
          <cell r="D178">
            <v>5200451.9999911264</v>
          </cell>
          <cell r="E178">
            <v>5722517</v>
          </cell>
        </row>
        <row r="179">
          <cell r="B179" t="str">
            <v>TAPÓN PRUEBA ALCANTARILLADO 56"</v>
          </cell>
          <cell r="C179" t="str">
            <v>un</v>
          </cell>
          <cell r="D179">
            <v>5200451.9999911264</v>
          </cell>
          <cell r="E179">
            <v>5722517</v>
          </cell>
        </row>
        <row r="180">
          <cell r="B180" t="str">
            <v>TAPÓN PRUEBA ALCANTARILLADO 60"</v>
          </cell>
          <cell r="C180" t="str">
            <v>un</v>
          </cell>
          <cell r="D180">
            <v>5200451.9999911264</v>
          </cell>
          <cell r="E180">
            <v>5722517</v>
          </cell>
        </row>
        <row r="181">
          <cell r="B181" t="str">
            <v>TAPÓN PRUEBA ALCANTARILLADO 64"</v>
          </cell>
          <cell r="C181" t="str">
            <v>un</v>
          </cell>
          <cell r="D181">
            <v>5200451.9999911264</v>
          </cell>
          <cell r="E181">
            <v>5722517</v>
          </cell>
        </row>
        <row r="182">
          <cell r="B182" t="str">
            <v>TAPÓN PRUEBA ALCANTARILLADO 72"</v>
          </cell>
          <cell r="C182" t="str">
            <v>un</v>
          </cell>
          <cell r="D182">
            <v>5200451.9999911264</v>
          </cell>
          <cell r="E182">
            <v>5722517</v>
          </cell>
        </row>
        <row r="183">
          <cell r="B183" t="str">
            <v>TAPÓN PRUEBA ALCANTARILLADO 8"</v>
          </cell>
          <cell r="C183" t="str">
            <v>un</v>
          </cell>
          <cell r="D183">
            <v>440094.79999823117</v>
          </cell>
          <cell r="E183">
            <v>484275</v>
          </cell>
        </row>
        <row r="184">
          <cell r="B184" t="str">
            <v>TAPÓN PRUEBA ALCANTARILLADO 92"</v>
          </cell>
          <cell r="C184" t="str">
            <v>un</v>
          </cell>
          <cell r="D184">
            <v>5200451.9999911264</v>
          </cell>
          <cell r="E184">
            <v>5722517</v>
          </cell>
        </row>
        <row r="185">
          <cell r="B185" t="str">
            <v>TEJA DE ZINC N° 6</v>
          </cell>
          <cell r="C185" t="str">
            <v>un</v>
          </cell>
          <cell r="D185">
            <v>24881.999999999982</v>
          </cell>
          <cell r="E185">
            <v>27380</v>
          </cell>
        </row>
        <row r="186">
          <cell r="B186" t="str">
            <v>TEJA ONDULADA PERFIL 7 NO. 4</v>
          </cell>
          <cell r="C186" t="str">
            <v>un</v>
          </cell>
          <cell r="D186">
            <v>38840.75001235184</v>
          </cell>
          <cell r="E186">
            <v>42740</v>
          </cell>
        </row>
        <row r="187">
          <cell r="B187" t="str">
            <v>THINER ACRILICO</v>
          </cell>
          <cell r="C187" t="str">
            <v>GLB</v>
          </cell>
          <cell r="D187">
            <v>26999.999966472304</v>
          </cell>
          <cell r="E187">
            <v>29710</v>
          </cell>
        </row>
        <row r="188">
          <cell r="B188" t="str">
            <v>TOLETE COMÚN</v>
          </cell>
          <cell r="C188" t="str">
            <v>un</v>
          </cell>
          <cell r="D188">
            <v>620.2500238221221</v>
          </cell>
          <cell r="E188">
            <v>683</v>
          </cell>
        </row>
        <row r="189">
          <cell r="B189" t="str">
            <v>TOLETE FINO LIVIANO</v>
          </cell>
          <cell r="C189" t="str">
            <v>un</v>
          </cell>
          <cell r="D189">
            <v>1030.5799770601629</v>
          </cell>
          <cell r="E189">
            <v>1134</v>
          </cell>
        </row>
        <row r="190">
          <cell r="B190" t="str">
            <v>TORNILLO ACERO 2X1/2"</v>
          </cell>
          <cell r="C190" t="str">
            <v>un</v>
          </cell>
          <cell r="D190">
            <v>574.66538461537914</v>
          </cell>
          <cell r="E190">
            <v>632</v>
          </cell>
        </row>
        <row r="191">
          <cell r="B191" t="str">
            <v>TRITURADO</v>
          </cell>
          <cell r="C191" t="str">
            <v>m3</v>
          </cell>
          <cell r="D191">
            <v>20999.999963825456</v>
          </cell>
          <cell r="E191">
            <v>43329</v>
          </cell>
        </row>
        <row r="192">
          <cell r="B192" t="str">
            <v>TUBERÍA PVC DIÁMETRO 200 MM</v>
          </cell>
          <cell r="C192" t="str">
            <v>m</v>
          </cell>
          <cell r="D192">
            <v>32458.999966472253</v>
          </cell>
          <cell r="E192">
            <v>35718</v>
          </cell>
        </row>
        <row r="193">
          <cell r="B193" t="str">
            <v>TUBERÍA PVC DIÁMETRO 315 MM</v>
          </cell>
          <cell r="C193" t="str">
            <v>m</v>
          </cell>
          <cell r="D193">
            <v>69767.000017645347</v>
          </cell>
          <cell r="E193">
            <v>76771</v>
          </cell>
        </row>
        <row r="194">
          <cell r="B194" t="str">
            <v>TUERCA ACERO 5/8"</v>
          </cell>
          <cell r="C194" t="str">
            <v>un</v>
          </cell>
          <cell r="D194">
            <v>314.17692307691999</v>
          </cell>
          <cell r="E194">
            <v>346</v>
          </cell>
        </row>
        <row r="195">
          <cell r="B195" t="str">
            <v>VALLA DE 8 M² A 24  M²</v>
          </cell>
          <cell r="C195" t="str">
            <v>UN/MES</v>
          </cell>
          <cell r="D195">
            <v>1725000.0000000005</v>
          </cell>
          <cell r="E195">
            <v>1898170</v>
          </cell>
        </row>
        <row r="196">
          <cell r="B196" t="str">
            <v>VALLA DE HASTA 8 M²</v>
          </cell>
          <cell r="C196" t="str">
            <v>UN/MES</v>
          </cell>
          <cell r="D196">
            <v>911000.00000000314</v>
          </cell>
          <cell r="E196">
            <v>1002454</v>
          </cell>
        </row>
        <row r="197">
          <cell r="B197" t="str">
            <v>VARA METÁLICA</v>
          </cell>
          <cell r="C197" t="str">
            <v>m</v>
          </cell>
          <cell r="D197">
            <v>85869.000014115998</v>
          </cell>
          <cell r="E197">
            <v>94489</v>
          </cell>
        </row>
        <row r="198">
          <cell r="B198" t="str">
            <v>VARA ROLLIZA 6 METROS</v>
          </cell>
          <cell r="C198" t="str">
            <v>m</v>
          </cell>
          <cell r="D198">
            <v>7499.9999999999982</v>
          </cell>
          <cell r="E198">
            <v>8253</v>
          </cell>
        </row>
        <row r="199">
          <cell r="B199" t="str">
            <v>VIBRADOR PARA CONCRETO</v>
          </cell>
          <cell r="C199" t="str">
            <v>m3</v>
          </cell>
          <cell r="D199">
            <v>5000.0000000000009</v>
          </cell>
          <cell r="E199">
            <v>5502</v>
          </cell>
        </row>
        <row r="200">
          <cell r="B200" t="str">
            <v>VIGA DE TRANSCIÓN PARA CONO D=150CM</v>
          </cell>
          <cell r="C200" t="str">
            <v>un</v>
          </cell>
          <cell r="D200">
            <v>128899.00003264392</v>
          </cell>
          <cell r="E200">
            <v>141839</v>
          </cell>
        </row>
        <row r="201">
          <cell r="B201" t="str">
            <v>VOLQUETA</v>
          </cell>
          <cell r="C201" t="str">
            <v>m3</v>
          </cell>
          <cell r="D201">
            <v>49982.726533328401</v>
          </cell>
          <cell r="E201">
            <v>55000</v>
          </cell>
        </row>
      </sheetData>
      <sheetData sheetId="16"/>
      <sheetData sheetId="17"/>
      <sheetData sheetId="18"/>
      <sheetData sheetId="19">
        <row r="1">
          <cell r="A1" t="str">
            <v>COSTOS MANO DE OBRA - MUNICIPIO DE SAN FRANCISCO</v>
          </cell>
          <cell r="B1">
            <v>0</v>
          </cell>
          <cell r="C1">
            <v>0</v>
          </cell>
          <cell r="D1">
            <v>0</v>
          </cell>
        </row>
        <row r="2">
          <cell r="A2" t="str">
            <v>MANO DE OBRA</v>
          </cell>
          <cell r="B2" t="str">
            <v>JORNAL</v>
          </cell>
          <cell r="C2">
            <v>0.85</v>
          </cell>
          <cell r="D2" t="str">
            <v>JORNAL TOTAL</v>
          </cell>
        </row>
        <row r="3">
          <cell r="A3" t="str">
            <v>AYUDANTE</v>
          </cell>
          <cell r="B3">
            <v>19080</v>
          </cell>
          <cell r="C3">
            <v>16218</v>
          </cell>
          <cell r="D3">
            <v>35298</v>
          </cell>
        </row>
        <row r="4">
          <cell r="A4" t="str">
            <v>AYUDANTE COMPRESOR</v>
          </cell>
          <cell r="B4">
            <v>25000</v>
          </cell>
          <cell r="C4">
            <v>21250</v>
          </cell>
          <cell r="D4">
            <v>46250</v>
          </cell>
        </row>
        <row r="5">
          <cell r="A5" t="str">
            <v>OFICIAL</v>
          </cell>
          <cell r="B5">
            <v>31800</v>
          </cell>
          <cell r="C5">
            <v>27030</v>
          </cell>
          <cell r="D5">
            <v>58830</v>
          </cell>
        </row>
        <row r="6">
          <cell r="A6" t="str">
            <v>OFICIAL ESPECIALIZADO</v>
          </cell>
          <cell r="B6">
            <v>63600</v>
          </cell>
          <cell r="C6">
            <v>54060</v>
          </cell>
          <cell r="D6">
            <v>117660</v>
          </cell>
        </row>
        <row r="7">
          <cell r="A7" t="str">
            <v>TÉCNICO EN ROTURA</v>
          </cell>
          <cell r="B7">
            <v>250000</v>
          </cell>
          <cell r="C7">
            <v>212500</v>
          </cell>
          <cell r="D7">
            <v>462500</v>
          </cell>
        </row>
        <row r="8">
          <cell r="A8" t="str">
            <v>TÉCNICO TERMOFUSIÓN</v>
          </cell>
          <cell r="B8">
            <v>47613</v>
          </cell>
          <cell r="C8">
            <v>40471</v>
          </cell>
          <cell r="D8">
            <v>88084</v>
          </cell>
        </row>
      </sheetData>
      <sheetData sheetId="2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Programa de Inversión"/>
      <sheetName val="PPTO Sanitario"/>
      <sheetName val="Sanitario"/>
      <sheetName val="Res. Sanitario"/>
      <sheetName val="TRAMOS Sanitario"/>
      <sheetName val="POZOS Sanitario"/>
      <sheetName val="ListaPrecios"/>
      <sheetName val="PPTO Pluvial"/>
      <sheetName val="Pluvial"/>
      <sheetName val="Res. Pluvial"/>
      <sheetName val="TRAMOS Pluvial"/>
      <sheetName val="POZOS Pluvial"/>
      <sheetName val="PPTO Pozos"/>
      <sheetName val="APU"/>
      <sheetName val="Insumos"/>
      <sheetName val="ListaMCantera"/>
      <sheetName val="MCantera"/>
      <sheetName val="Tuberia"/>
      <sheetName val="ManoDeObra"/>
      <sheetName val="Municipios"/>
    </sheetNames>
    <sheetDataSet>
      <sheetData sheetId="0"/>
      <sheetData sheetId="1"/>
      <sheetData sheetId="2"/>
      <sheetData sheetId="3"/>
      <sheetData sheetId="4"/>
      <sheetData sheetId="5">
        <row r="3">
          <cell r="O3" t="str">
            <v>Zona Verde</v>
          </cell>
          <cell r="P3" t="str">
            <v>Tramo Nuevo</v>
          </cell>
          <cell r="Q3" t="str">
            <v>Cemento</v>
          </cell>
        </row>
        <row r="4">
          <cell r="O4" t="str">
            <v>Anden</v>
          </cell>
          <cell r="P4" t="str">
            <v>Tramo Remplazo</v>
          </cell>
          <cell r="Q4" t="str">
            <v>Plastica</v>
          </cell>
        </row>
        <row r="5">
          <cell r="O5" t="str">
            <v>Adoquín</v>
          </cell>
        </row>
        <row r="6">
          <cell r="O6" t="str">
            <v>Afirmado</v>
          </cell>
        </row>
        <row r="7">
          <cell r="O7" t="str">
            <v>Pav. Flexible</v>
          </cell>
        </row>
        <row r="8">
          <cell r="O8" t="str">
            <v>Pav. Rígido</v>
          </cell>
        </row>
      </sheetData>
      <sheetData sheetId="6">
        <row r="1">
          <cell r="E1" t="str">
            <v>POZO NUEVO</v>
          </cell>
        </row>
        <row r="2">
          <cell r="E2" t="str">
            <v>RECONEXIÓN</v>
          </cell>
        </row>
        <row r="3">
          <cell r="E3" t="str">
            <v>POZO REMPLAZO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">
          <cell r="B1">
            <v>2011</v>
          </cell>
          <cell r="C1" t="str">
            <v>FACTOR DE AJUSTE</v>
          </cell>
          <cell r="E1">
            <v>4.000000000001E-2</v>
          </cell>
        </row>
        <row r="2">
          <cell r="B2">
            <v>2012</v>
          </cell>
          <cell r="C2" t="str">
            <v>FACTOR DE AJUSTE</v>
          </cell>
          <cell r="E2">
            <v>5.8065720687079797E-2</v>
          </cell>
        </row>
        <row r="3">
          <cell r="B3">
            <v>0</v>
          </cell>
          <cell r="C3" t="str">
            <v>FACTOR DE AJUSTE EPM</v>
          </cell>
          <cell r="E3">
            <v>1.1003883495145736</v>
          </cell>
        </row>
        <row r="4">
          <cell r="B4">
            <v>0</v>
          </cell>
          <cell r="C4" t="str">
            <v>FACTOR DE AJUSTE IEH</v>
          </cell>
          <cell r="E4">
            <v>1.0580657206870798</v>
          </cell>
        </row>
        <row r="5">
          <cell r="D5">
            <v>0</v>
          </cell>
          <cell r="E5">
            <v>0</v>
          </cell>
        </row>
        <row r="6">
          <cell r="D6">
            <v>0</v>
          </cell>
          <cell r="E6">
            <v>0</v>
          </cell>
        </row>
        <row r="7">
          <cell r="D7">
            <v>0</v>
          </cell>
          <cell r="E7">
            <v>0</v>
          </cell>
        </row>
        <row r="8">
          <cell r="B8" t="str">
            <v>LISTA DE INSUMOS - MUNICIPIO DE SAN FRANCISCO</v>
          </cell>
          <cell r="C8">
            <v>0</v>
          </cell>
          <cell r="D8">
            <v>0</v>
          </cell>
          <cell r="E8">
            <v>0</v>
          </cell>
        </row>
        <row r="9">
          <cell r="B9" t="str">
            <v>DESCRIPCION</v>
          </cell>
          <cell r="C9" t="str">
            <v>UNIDAD</v>
          </cell>
          <cell r="D9" t="str">
            <v>PRECIO SIN AJUSTAR</v>
          </cell>
          <cell r="E9" t="str">
            <v>VALOR UNITARIO</v>
          </cell>
        </row>
        <row r="10">
          <cell r="B10" t="str">
            <v>HERRAMIENTA MENOR</v>
          </cell>
          <cell r="C10" t="str">
            <v>%MO</v>
          </cell>
          <cell r="D10">
            <v>0</v>
          </cell>
          <cell r="E10">
            <v>0</v>
          </cell>
        </row>
        <row r="11">
          <cell r="B11" t="str">
            <v>ACERO DE REFUERZO 60000PSI</v>
          </cell>
          <cell r="C11" t="str">
            <v>kg</v>
          </cell>
          <cell r="D11">
            <v>2544.5562025762947</v>
          </cell>
          <cell r="E11">
            <v>2800</v>
          </cell>
        </row>
        <row r="12">
          <cell r="B12" t="str">
            <v>ACONDICIONADOR DE SUPERFICIE</v>
          </cell>
          <cell r="C12" t="str">
            <v>un</v>
          </cell>
          <cell r="D12">
            <v>87327.768938539099</v>
          </cell>
          <cell r="E12">
            <v>96094</v>
          </cell>
        </row>
        <row r="13">
          <cell r="B13" t="str">
            <v>ADHESIVO EPOXICO DE CONCRETO</v>
          </cell>
          <cell r="C13" t="str">
            <v>kg</v>
          </cell>
          <cell r="D13">
            <v>52478.101159952865</v>
          </cell>
          <cell r="E13">
            <v>57746</v>
          </cell>
        </row>
        <row r="14">
          <cell r="B14" t="str">
            <v>ADHESIVO NOVAFORT</v>
          </cell>
          <cell r="C14" t="str">
            <v>un</v>
          </cell>
          <cell r="D14">
            <v>43774.80404905857</v>
          </cell>
          <cell r="E14">
            <v>48169</v>
          </cell>
        </row>
        <row r="15">
          <cell r="B15" t="str">
            <v>AGUA</v>
          </cell>
          <cell r="C15" t="str">
            <v>L</v>
          </cell>
          <cell r="D15">
            <v>20.352857142857143</v>
          </cell>
          <cell r="E15">
            <v>22</v>
          </cell>
        </row>
        <row r="16">
          <cell r="B16" t="str">
            <v>ALAMBRE NEGRO NO.18</v>
          </cell>
          <cell r="C16" t="str">
            <v>kg</v>
          </cell>
          <cell r="D16">
            <v>3635.0802893947066</v>
          </cell>
          <cell r="E16">
            <v>4000</v>
          </cell>
        </row>
        <row r="17">
          <cell r="B17" t="str">
            <v>ALCOHOL</v>
          </cell>
          <cell r="C17" t="str">
            <v>L</v>
          </cell>
          <cell r="D17">
            <v>3500.573205858348</v>
          </cell>
          <cell r="E17">
            <v>3852</v>
          </cell>
        </row>
        <row r="18">
          <cell r="B18" t="str">
            <v>ALQUILER DE FINISHER</v>
          </cell>
          <cell r="C18" t="str">
            <v>dia</v>
          </cell>
          <cell r="D18">
            <v>1099999.9271355208</v>
          </cell>
          <cell r="E18">
            <v>1210427</v>
          </cell>
        </row>
        <row r="19">
          <cell r="B19" t="str">
            <v>ALQUILER DE PULIDORA CON DISCO DIAMANTADO</v>
          </cell>
          <cell r="C19" t="str">
            <v>dia</v>
          </cell>
          <cell r="D19">
            <v>19999.975510818233</v>
          </cell>
          <cell r="E19">
            <v>22008</v>
          </cell>
        </row>
        <row r="20">
          <cell r="B20" t="str">
            <v>AMARRE PARA TEJA COLOMBIT</v>
          </cell>
          <cell r="C20" t="str">
            <v>un</v>
          </cell>
          <cell r="D20">
            <v>525.43561492790491</v>
          </cell>
          <cell r="E20">
            <v>578</v>
          </cell>
        </row>
        <row r="21">
          <cell r="B21" t="str">
            <v>ANDENES EN ADOQUIN</v>
          </cell>
          <cell r="C21" t="str">
            <v>m2</v>
          </cell>
          <cell r="D21">
            <v>30699.411012272045</v>
          </cell>
          <cell r="E21">
            <v>33781</v>
          </cell>
        </row>
        <row r="22">
          <cell r="B22" t="str">
            <v>ÁNGULO DE 3" X 3/8 X 11M</v>
          </cell>
          <cell r="C22" t="str">
            <v>un</v>
          </cell>
          <cell r="D22">
            <v>98999.891522568127</v>
          </cell>
          <cell r="E22">
            <v>108938</v>
          </cell>
        </row>
        <row r="23">
          <cell r="B23" t="str">
            <v>ANTICORROSIVO</v>
          </cell>
          <cell r="C23" t="str">
            <v>GLB</v>
          </cell>
          <cell r="D23">
            <v>21000.462683652455</v>
          </cell>
          <cell r="E23">
            <v>23109</v>
          </cell>
        </row>
        <row r="24">
          <cell r="B24" t="str">
            <v>ANTICORROSIVO Y ACABADO COLORES 1 GL</v>
          </cell>
          <cell r="C24" t="str">
            <v>GLB</v>
          </cell>
          <cell r="D24">
            <v>53915.776428620971</v>
          </cell>
          <cell r="E24">
            <v>59328</v>
          </cell>
        </row>
        <row r="25">
          <cell r="B25" t="str">
            <v>ANTRACITA PARA FILTROS</v>
          </cell>
          <cell r="C25" t="str">
            <v>m3</v>
          </cell>
          <cell r="D25">
            <v>381849.31566418579</v>
          </cell>
          <cell r="E25">
            <v>420183</v>
          </cell>
        </row>
        <row r="26">
          <cell r="B26" t="str">
            <v>APARATO SANITARIO</v>
          </cell>
          <cell r="C26" t="str">
            <v>un</v>
          </cell>
          <cell r="D26">
            <v>108600.14533938849</v>
          </cell>
          <cell r="E26">
            <v>119502</v>
          </cell>
        </row>
        <row r="27">
          <cell r="B27" t="str">
            <v>ARENA DE PEÑA</v>
          </cell>
          <cell r="C27" t="str">
            <v>m3</v>
          </cell>
          <cell r="D27">
            <v>56726.604245302646</v>
          </cell>
          <cell r="E27">
            <v>62362.999999999993</v>
          </cell>
        </row>
        <row r="28">
          <cell r="B28" t="str">
            <v>ARENA LAVADA DE PEÑA</v>
          </cell>
          <cell r="C28" t="str">
            <v>m3</v>
          </cell>
          <cell r="D28">
            <v>75599.954422103619</v>
          </cell>
          <cell r="E28">
            <v>78378</v>
          </cell>
        </row>
        <row r="29">
          <cell r="B29" t="str">
            <v>ARENA PARA FILTROS</v>
          </cell>
          <cell r="C29" t="str">
            <v>m3</v>
          </cell>
          <cell r="D29">
            <v>605192.44907647511</v>
          </cell>
          <cell r="E29">
            <v>665947</v>
          </cell>
        </row>
        <row r="30">
          <cell r="B30" t="str">
            <v>BASE ASFALTICA 80 100 MDC 1 EN SITIO</v>
          </cell>
          <cell r="C30" t="str">
            <v>m3</v>
          </cell>
          <cell r="D30">
            <v>357466.09644526104</v>
          </cell>
          <cell r="E30">
            <v>311026</v>
          </cell>
        </row>
        <row r="31">
          <cell r="B31" t="str">
            <v>BASE ASFALTICA 80 100 MDC 2 EN SITIO</v>
          </cell>
          <cell r="C31" t="str">
            <v>m3</v>
          </cell>
          <cell r="D31">
            <v>382719.01703043748</v>
          </cell>
          <cell r="E31">
            <v>345274</v>
          </cell>
        </row>
        <row r="32">
          <cell r="B32" t="str">
            <v>BASE ASFALTICA 80 100 MDC 3 EN SITIO</v>
          </cell>
          <cell r="C32" t="str">
            <v>m3</v>
          </cell>
          <cell r="D32">
            <v>398819.70776052144</v>
          </cell>
          <cell r="E32">
            <v>386426</v>
          </cell>
        </row>
        <row r="33">
          <cell r="B33" t="str">
            <v>BASE GRANULAR BG4 (NORMA ET-2005 IDU)</v>
          </cell>
          <cell r="C33" t="str">
            <v>m3</v>
          </cell>
          <cell r="D33">
            <v>21000.462683652455</v>
          </cell>
          <cell r="E33">
            <v>102682.99999999999</v>
          </cell>
        </row>
        <row r="34">
          <cell r="B34" t="str">
            <v>BASE PARA POZO D=170CM</v>
          </cell>
          <cell r="C34" t="str">
            <v>un</v>
          </cell>
          <cell r="D34">
            <v>592040.71931151638</v>
          </cell>
          <cell r="E34">
            <v>651475</v>
          </cell>
        </row>
        <row r="35">
          <cell r="B35" t="str">
            <v>BISAGRA COBRADIZA DE 3"</v>
          </cell>
          <cell r="C35" t="str">
            <v>un</v>
          </cell>
          <cell r="D35">
            <v>1509.6614412416852</v>
          </cell>
          <cell r="E35">
            <v>1661</v>
          </cell>
        </row>
        <row r="36">
          <cell r="B36" t="str">
            <v>CAJILLA PARA UN MEDIDOR CON TAPA REGISTRO PARA EXTERIORES</v>
          </cell>
          <cell r="C36" t="str">
            <v>un</v>
          </cell>
          <cell r="D36">
            <v>67170.197284198832</v>
          </cell>
          <cell r="E36">
            <v>73913</v>
          </cell>
        </row>
        <row r="37">
          <cell r="B37" t="str">
            <v>CAMIÓN</v>
          </cell>
          <cell r="C37" t="str">
            <v>un</v>
          </cell>
          <cell r="D37">
            <v>36351.007951760672</v>
          </cell>
          <cell r="E37">
            <v>40000</v>
          </cell>
        </row>
        <row r="38">
          <cell r="B38" t="str">
            <v>CANDADO SEGURIDAD</v>
          </cell>
          <cell r="C38" t="str">
            <v>un</v>
          </cell>
          <cell r="D38">
            <v>38099.530931844973</v>
          </cell>
          <cell r="E38">
            <v>41924</v>
          </cell>
        </row>
        <row r="39">
          <cell r="B39" t="str">
            <v>CANECAS</v>
          </cell>
          <cell r="C39" t="str">
            <v>UN/MES</v>
          </cell>
          <cell r="D39">
            <v>49999.883424391599</v>
          </cell>
          <cell r="E39">
            <v>55019</v>
          </cell>
        </row>
        <row r="40">
          <cell r="B40" t="str">
            <v>CEMENTO</v>
          </cell>
          <cell r="C40" t="str">
            <v>kg</v>
          </cell>
          <cell r="D40">
            <v>420.7531111111112</v>
          </cell>
          <cell r="E40">
            <v>463</v>
          </cell>
        </row>
        <row r="41">
          <cell r="B41" t="str">
            <v>CEMENTO BLANCO</v>
          </cell>
          <cell r="C41" t="str">
            <v>kg</v>
          </cell>
          <cell r="D41">
            <v>420.7531111111112</v>
          </cell>
          <cell r="E41">
            <v>463</v>
          </cell>
        </row>
        <row r="42">
          <cell r="B42" t="str">
            <v>CINTA DE SEÑALIZACIÓN</v>
          </cell>
          <cell r="C42" t="str">
            <v>ROLLO</v>
          </cell>
          <cell r="D42">
            <v>33653.824601677865</v>
          </cell>
          <cell r="E42">
            <v>37032</v>
          </cell>
        </row>
        <row r="43">
          <cell r="B43" t="str">
            <v>CINTA METALICA</v>
          </cell>
          <cell r="C43" t="str">
            <v>h</v>
          </cell>
          <cell r="D43">
            <v>630.10792231255641</v>
          </cell>
          <cell r="E43">
            <v>693</v>
          </cell>
        </row>
        <row r="44">
          <cell r="B44" t="str">
            <v>CINTA PVC V-15</v>
          </cell>
          <cell r="C44" t="str">
            <v>m</v>
          </cell>
          <cell r="D44">
            <v>18080.7848748533</v>
          </cell>
          <cell r="E44">
            <v>19896</v>
          </cell>
        </row>
        <row r="45">
          <cell r="B45" t="str">
            <v>CINTA PVC V-22</v>
          </cell>
          <cell r="C45" t="str">
            <v>m</v>
          </cell>
          <cell r="D45">
            <v>31420.066188033001</v>
          </cell>
          <cell r="E45">
            <v>34574</v>
          </cell>
        </row>
        <row r="46">
          <cell r="B46" t="str">
            <v>CODO SANITARIO 90°(200 MM)</v>
          </cell>
          <cell r="C46" t="str">
            <v>un</v>
          </cell>
          <cell r="D46">
            <v>107119.75784718856</v>
          </cell>
          <cell r="E46">
            <v>117873</v>
          </cell>
        </row>
        <row r="47">
          <cell r="B47" t="str">
            <v>CODO SANITARIO 90°(315 MM)</v>
          </cell>
          <cell r="C47" t="str">
            <v>un</v>
          </cell>
          <cell r="D47">
            <v>392466.49170283577</v>
          </cell>
          <cell r="E47">
            <v>431866</v>
          </cell>
        </row>
        <row r="48">
          <cell r="B48" t="str">
            <v>COMISIÓN DE TOPOGRAFÍA</v>
          </cell>
          <cell r="C48" t="str">
            <v>dia</v>
          </cell>
          <cell r="D48">
            <v>24999.685277422595</v>
          </cell>
          <cell r="E48">
            <v>27509</v>
          </cell>
        </row>
        <row r="49">
          <cell r="B49" t="str">
            <v>COMPACTADOR TIPO RANA</v>
          </cell>
          <cell r="C49" t="str">
            <v>dia</v>
          </cell>
          <cell r="D49">
            <v>59999.996355127216</v>
          </cell>
          <cell r="E49">
            <v>66023</v>
          </cell>
        </row>
        <row r="50">
          <cell r="B50" t="str">
            <v>COMPACTADOR(CANGURO)</v>
          </cell>
          <cell r="C50" t="str">
            <v>h</v>
          </cell>
          <cell r="D50">
            <v>4999.9377116666783</v>
          </cell>
          <cell r="E50">
            <v>5502</v>
          </cell>
        </row>
        <row r="51">
          <cell r="B51" t="str">
            <v>COMPRESOR</v>
          </cell>
          <cell r="C51" t="str">
            <v>h</v>
          </cell>
          <cell r="D51">
            <v>34799.784471330517</v>
          </cell>
          <cell r="E51">
            <v>38293</v>
          </cell>
        </row>
        <row r="52">
          <cell r="B52" t="str">
            <v>CONCRETO RESIST. 10.5 MPA (105 KG/CM2)</v>
          </cell>
          <cell r="C52" t="str">
            <v>m3</v>
          </cell>
          <cell r="D52">
            <v>207548.91816057687</v>
          </cell>
          <cell r="E52">
            <v>228384</v>
          </cell>
        </row>
        <row r="53">
          <cell r="B53" t="str">
            <v>CONCRETO RESIST. 14,0 MPA (140 KG/CM2)</v>
          </cell>
          <cell r="C53" t="str">
            <v>m3</v>
          </cell>
          <cell r="D53">
            <v>234147.72817236366</v>
          </cell>
          <cell r="E53">
            <v>257653</v>
          </cell>
        </row>
        <row r="54">
          <cell r="B54" t="str">
            <v>CONCRETO RESIST. 17,5 MPA (175 KG/CM2)</v>
          </cell>
          <cell r="C54" t="str">
            <v>m3</v>
          </cell>
          <cell r="D54">
            <v>249406.89722179848</v>
          </cell>
          <cell r="E54">
            <v>274444</v>
          </cell>
        </row>
        <row r="55">
          <cell r="B55" t="str">
            <v>CONCRETO RESIST. 21,0 MPA (210 KG/CM2)</v>
          </cell>
          <cell r="C55" t="str">
            <v>m3</v>
          </cell>
          <cell r="D55">
            <v>271988.94068016368</v>
          </cell>
          <cell r="E55">
            <v>299293</v>
          </cell>
        </row>
        <row r="56">
          <cell r="B56" t="str">
            <v>CONCRETO RESIST. 24,5 MPA (245 KG/CM2)</v>
          </cell>
          <cell r="C56" t="str">
            <v>m3</v>
          </cell>
          <cell r="D56">
            <v>302295.53520280123</v>
          </cell>
          <cell r="E56">
            <v>332642</v>
          </cell>
        </row>
        <row r="57">
          <cell r="B57" t="str">
            <v>CONCRETO RESIST. 28,0 MPA (280 KG/CM2)</v>
          </cell>
          <cell r="C57" t="str">
            <v>m3</v>
          </cell>
          <cell r="D57">
            <v>319154.14070789708</v>
          </cell>
          <cell r="E57">
            <v>351193</v>
          </cell>
        </row>
        <row r="58">
          <cell r="B58" t="str">
            <v>CONCRETO RESIST. 7,0 MPA (70 KG/CM2)</v>
          </cell>
          <cell r="C58" t="str">
            <v>m3</v>
          </cell>
          <cell r="D58">
            <v>191836.27252513348</v>
          </cell>
          <cell r="E58">
            <v>211094</v>
          </cell>
        </row>
        <row r="59">
          <cell r="B59" t="str">
            <v>CONO DE REDUCCIÓN Ø=1.20 M, H=0.80 M., PREFABRICADO EN CONCR</v>
          </cell>
          <cell r="C59" t="str">
            <v>un</v>
          </cell>
          <cell r="D59">
            <v>290359.74065243005</v>
          </cell>
          <cell r="E59">
            <v>319508</v>
          </cell>
        </row>
        <row r="60">
          <cell r="B60" t="str">
            <v>CONOS DE GUÍA</v>
          </cell>
          <cell r="C60" t="str">
            <v>UN/MES</v>
          </cell>
          <cell r="D60">
            <v>27999.453222630527</v>
          </cell>
          <cell r="E60">
            <v>30810</v>
          </cell>
        </row>
        <row r="61">
          <cell r="B61" t="str">
            <v>CORREAS METÁLICAS</v>
          </cell>
          <cell r="C61" t="str">
            <v>m</v>
          </cell>
          <cell r="D61">
            <v>14499.567626178592</v>
          </cell>
          <cell r="E61">
            <v>15955</v>
          </cell>
        </row>
        <row r="62">
          <cell r="B62" t="str">
            <v>CORTADORA PAVIMENTO CONCRETO</v>
          </cell>
          <cell r="C62" t="str">
            <v>dia</v>
          </cell>
          <cell r="D62">
            <v>26999.80543784234</v>
          </cell>
          <cell r="E62">
            <v>29710</v>
          </cell>
        </row>
        <row r="63">
          <cell r="B63" t="str">
            <v>CURADO</v>
          </cell>
          <cell r="C63" t="str">
            <v>GLB</v>
          </cell>
          <cell r="D63">
            <v>2998.579407323864</v>
          </cell>
          <cell r="E63">
            <v>3300</v>
          </cell>
        </row>
        <row r="64">
          <cell r="B64" t="str">
            <v>DADO EN MADERA</v>
          </cell>
          <cell r="C64" t="str">
            <v>un</v>
          </cell>
          <cell r="D64">
            <v>2199.8979440868547</v>
          </cell>
          <cell r="E64">
            <v>2421</v>
          </cell>
        </row>
        <row r="65">
          <cell r="B65" t="str">
            <v>EMPAQUE VÁLVULA 10 - 12</v>
          </cell>
          <cell r="C65" t="str">
            <v>un</v>
          </cell>
          <cell r="D65">
            <v>15907.155867997782</v>
          </cell>
          <cell r="E65">
            <v>17504</v>
          </cell>
        </row>
        <row r="66">
          <cell r="B66" t="str">
            <v>EMPAQUE VÁLVULA 2 - 4</v>
          </cell>
          <cell r="C66" t="str">
            <v>un</v>
          </cell>
          <cell r="D66">
            <v>6958.4831249175177</v>
          </cell>
          <cell r="E66">
            <v>7657</v>
          </cell>
        </row>
        <row r="67">
          <cell r="B67" t="str">
            <v>EMPAQUE VÁLVULA 6 - 8</v>
          </cell>
          <cell r="C67" t="str">
            <v>un</v>
          </cell>
          <cell r="D67">
            <v>11930.325160501256</v>
          </cell>
          <cell r="E67">
            <v>13128</v>
          </cell>
        </row>
        <row r="68">
          <cell r="B68" t="str">
            <v>ENCHAPE CERAMICO BLANCO 20 X 20</v>
          </cell>
          <cell r="C68" t="str">
            <v>m2</v>
          </cell>
          <cell r="D68">
            <v>15499.146106489181</v>
          </cell>
          <cell r="E68">
            <v>17055</v>
          </cell>
        </row>
        <row r="69">
          <cell r="B69" t="str">
            <v>EQUIPO DE ELECTROFUSION</v>
          </cell>
          <cell r="C69" t="str">
            <v>m</v>
          </cell>
          <cell r="D69">
            <v>250000.1303925816</v>
          </cell>
          <cell r="E69">
            <v>275097</v>
          </cell>
        </row>
        <row r="70">
          <cell r="B70" t="str">
            <v>EQUIPO DE PRUEBA HIDROSTATICA</v>
          </cell>
          <cell r="C70" t="str">
            <v>dia</v>
          </cell>
          <cell r="D70">
            <v>49999.733439161049</v>
          </cell>
          <cell r="E70">
            <v>55019</v>
          </cell>
        </row>
        <row r="71">
          <cell r="B71" t="str">
            <v>EQUIPO DE TERMOFUSION</v>
          </cell>
          <cell r="C71" t="str">
            <v>m</v>
          </cell>
          <cell r="D71">
            <v>399999.90975824388</v>
          </cell>
          <cell r="E71">
            <v>440155</v>
          </cell>
        </row>
        <row r="72">
          <cell r="B72" t="str">
            <v>ESCALERA DE GATO EN TUBERÍA DE ACERO DE 2" (INCLUYE ANCLAJE)</v>
          </cell>
          <cell r="C72" t="str">
            <v>m</v>
          </cell>
          <cell r="D72">
            <v>140810.22173706105</v>
          </cell>
          <cell r="E72">
            <v>154946</v>
          </cell>
        </row>
        <row r="73">
          <cell r="B73" t="str">
            <v xml:space="preserve">ESCALONES </v>
          </cell>
          <cell r="C73" t="str">
            <v>un</v>
          </cell>
          <cell r="D73">
            <v>21153.846194635407</v>
          </cell>
          <cell r="E73">
            <v>23277</v>
          </cell>
        </row>
        <row r="74">
          <cell r="B74" t="str">
            <v xml:space="preserve">ESCALONES EN HIERRO </v>
          </cell>
          <cell r="C74" t="str">
            <v>un</v>
          </cell>
          <cell r="D74">
            <v>8178.9306511380892</v>
          </cell>
          <cell r="E74">
            <v>9000</v>
          </cell>
        </row>
        <row r="75">
          <cell r="B75" t="str">
            <v>ESLINGA Y MALACATE</v>
          </cell>
          <cell r="C75" t="str">
            <v>m</v>
          </cell>
          <cell r="D75">
            <v>149999.99999999997</v>
          </cell>
          <cell r="E75">
            <v>165058</v>
          </cell>
        </row>
        <row r="76">
          <cell r="B76" t="str">
            <v>ESMALTE</v>
          </cell>
          <cell r="C76" t="str">
            <v>m2</v>
          </cell>
          <cell r="D76">
            <v>62100.099960295862</v>
          </cell>
          <cell r="E76">
            <v>68334</v>
          </cell>
        </row>
        <row r="77">
          <cell r="B77" t="str">
            <v>ESMALTE SINTETICCO MATE</v>
          </cell>
          <cell r="C77" t="str">
            <v>GLB</v>
          </cell>
          <cell r="D77">
            <v>44999.999974412844</v>
          </cell>
          <cell r="E77">
            <v>49517</v>
          </cell>
        </row>
        <row r="78">
          <cell r="B78" t="str">
            <v>ESTACA DE MADERA</v>
          </cell>
          <cell r="C78" t="str">
            <v>un</v>
          </cell>
          <cell r="D78">
            <v>1125</v>
          </cell>
          <cell r="E78">
            <v>1238</v>
          </cell>
        </row>
        <row r="79">
          <cell r="B79" t="str">
            <v>ESTACIÓN ELECTRONICA TOTAL</v>
          </cell>
          <cell r="C79" t="str">
            <v>h</v>
          </cell>
          <cell r="D79">
            <v>7800</v>
          </cell>
          <cell r="E79">
            <v>8583</v>
          </cell>
        </row>
        <row r="80">
          <cell r="B80" t="str">
            <v>FORMALETA (CAMILLA)</v>
          </cell>
          <cell r="C80" t="str">
            <v>m2</v>
          </cell>
          <cell r="D80">
            <v>12000.000000000015</v>
          </cell>
          <cell r="E80">
            <v>13205</v>
          </cell>
        </row>
        <row r="81">
          <cell r="B81" t="str">
            <v>FORMALETA METÁLICA</v>
          </cell>
          <cell r="C81" t="str">
            <v>m2</v>
          </cell>
          <cell r="D81">
            <v>42348.407870761977</v>
          </cell>
          <cell r="E81">
            <v>46600</v>
          </cell>
        </row>
        <row r="82">
          <cell r="B82" t="str">
            <v>GANCHO PARA TEJA ONDULADA ETERNIT.</v>
          </cell>
          <cell r="C82" t="str">
            <v>un</v>
          </cell>
          <cell r="D82">
            <v>335.09996735485828</v>
          </cell>
          <cell r="E82">
            <v>369</v>
          </cell>
        </row>
        <row r="83">
          <cell r="B83" t="str">
            <v>GEOTEXTIL PAVCO NO TEJIDO 1600</v>
          </cell>
          <cell r="C83" t="str">
            <v>m2</v>
          </cell>
          <cell r="D83">
            <v>2759.0000397035205</v>
          </cell>
          <cell r="E83">
            <v>3036</v>
          </cell>
        </row>
        <row r="84">
          <cell r="B84" t="str">
            <v>GRANITO</v>
          </cell>
          <cell r="C84" t="str">
            <v>S</v>
          </cell>
          <cell r="D84">
            <v>14999.99996117861</v>
          </cell>
          <cell r="E84">
            <v>16506</v>
          </cell>
        </row>
        <row r="85">
          <cell r="B85" t="str">
            <v>GRAVA</v>
          </cell>
          <cell r="C85" t="str">
            <v>m3</v>
          </cell>
          <cell r="D85">
            <v>26000.000011469663</v>
          </cell>
          <cell r="E85">
            <v>59708</v>
          </cell>
        </row>
        <row r="86">
          <cell r="B86" t="str">
            <v>GRIFERÍA PARA DUCHA</v>
          </cell>
          <cell r="C86" t="str">
            <v>un</v>
          </cell>
          <cell r="D86">
            <v>125100.10003352625</v>
          </cell>
          <cell r="E86">
            <v>137659</v>
          </cell>
        </row>
        <row r="87">
          <cell r="B87" t="str">
            <v>GUARDA ESCOBA EN TABLETA TIPO GRES.</v>
          </cell>
          <cell r="C87" t="str">
            <v>m</v>
          </cell>
          <cell r="D87">
            <v>3300.1000070583768</v>
          </cell>
          <cell r="E87">
            <v>3631</v>
          </cell>
        </row>
        <row r="88">
          <cell r="B88" t="str">
            <v>HIDROSELLOS</v>
          </cell>
          <cell r="C88" t="str">
            <v>un</v>
          </cell>
          <cell r="D88">
            <v>4626.6154146814451</v>
          </cell>
          <cell r="E88">
            <v>5091</v>
          </cell>
        </row>
        <row r="89">
          <cell r="B89" t="str">
            <v>HIDROSELLOS DE 8"</v>
          </cell>
          <cell r="C89" t="str">
            <v>un</v>
          </cell>
          <cell r="D89">
            <v>3769.5782601023107</v>
          </cell>
          <cell r="E89">
            <v>4148</v>
          </cell>
        </row>
        <row r="90">
          <cell r="B90" t="str">
            <v>HIPOCLORITO DE SODIO</v>
          </cell>
          <cell r="C90" t="str">
            <v>gr</v>
          </cell>
          <cell r="D90">
            <v>0.6500432327510085</v>
          </cell>
          <cell r="E90">
            <v>1</v>
          </cell>
        </row>
        <row r="91">
          <cell r="B91" t="str">
            <v>IMPERMEABILIZANTE</v>
          </cell>
          <cell r="C91" t="str">
            <v>kg</v>
          </cell>
          <cell r="D91">
            <v>6071.1538821245231</v>
          </cell>
          <cell r="E91">
            <v>6681</v>
          </cell>
        </row>
        <row r="92">
          <cell r="B92" t="str">
            <v>JUEGO DE INCRUSTACIONES</v>
          </cell>
          <cell r="C92" t="str">
            <v>un</v>
          </cell>
          <cell r="D92">
            <v>67100.100007940069</v>
          </cell>
          <cell r="E92">
            <v>73836</v>
          </cell>
        </row>
        <row r="93">
          <cell r="B93" t="str">
            <v>LADRILLO</v>
          </cell>
          <cell r="C93" t="str">
            <v>un</v>
          </cell>
          <cell r="D93">
            <v>418.03423328039128</v>
          </cell>
          <cell r="E93">
            <v>460</v>
          </cell>
        </row>
        <row r="94">
          <cell r="B94" t="str">
            <v>LADRILLO PORTANTE PRENSADO</v>
          </cell>
          <cell r="C94" t="str">
            <v>un</v>
          </cell>
          <cell r="D94">
            <v>920.41995941414325</v>
          </cell>
          <cell r="E94">
            <v>1013</v>
          </cell>
        </row>
        <row r="95">
          <cell r="B95" t="str">
            <v>LADRILLO RECOCIDO</v>
          </cell>
          <cell r="C95" t="str">
            <v>un</v>
          </cell>
          <cell r="D95">
            <v>463.47273689782509</v>
          </cell>
          <cell r="E95">
            <v>510</v>
          </cell>
        </row>
        <row r="96">
          <cell r="B96" t="str">
            <v>LADRILLO RECOCIDO OSCURO</v>
          </cell>
          <cell r="C96" t="str">
            <v>un</v>
          </cell>
          <cell r="D96">
            <v>459.66245580677366</v>
          </cell>
          <cell r="E96">
            <v>506</v>
          </cell>
        </row>
        <row r="97">
          <cell r="B97" t="str">
            <v>LÁMINA ALFAJOR 3/16" (1 M X 3 M)</v>
          </cell>
          <cell r="C97" t="str">
            <v>un</v>
          </cell>
          <cell r="D97">
            <v>122499.99998588201</v>
          </cell>
          <cell r="E97">
            <v>134798</v>
          </cell>
        </row>
        <row r="98">
          <cell r="B98" t="str">
            <v>LAMINA METALICA</v>
          </cell>
          <cell r="C98" t="str">
            <v>m2</v>
          </cell>
          <cell r="D98">
            <v>343475.99996558693</v>
          </cell>
          <cell r="E98">
            <v>377957</v>
          </cell>
        </row>
        <row r="99">
          <cell r="B99" t="str">
            <v>LAVAMANOS CON GRIFERÍA</v>
          </cell>
          <cell r="C99" t="str">
            <v>un</v>
          </cell>
          <cell r="D99">
            <v>90000.100004410633</v>
          </cell>
          <cell r="E99">
            <v>99035</v>
          </cell>
        </row>
        <row r="100">
          <cell r="B100" t="str">
            <v>LIMPIADOR PVC 1/4 GL</v>
          </cell>
          <cell r="C100" t="str">
            <v>un</v>
          </cell>
          <cell r="D100">
            <v>24377.000000000033</v>
          </cell>
          <cell r="E100">
            <v>26824</v>
          </cell>
        </row>
        <row r="101">
          <cell r="B101" t="str">
            <v>LUBRICANTES PARA TUBERÍA (500GRMS)</v>
          </cell>
          <cell r="C101" t="str">
            <v>lb</v>
          </cell>
          <cell r="D101">
            <v>12358.640025586612</v>
          </cell>
          <cell r="E101">
            <v>13599</v>
          </cell>
        </row>
        <row r="102">
          <cell r="B102" t="str">
            <v>MADERA ROLLIZA</v>
          </cell>
          <cell r="C102" t="str">
            <v>m</v>
          </cell>
          <cell r="D102">
            <v>6999.9999576494829</v>
          </cell>
          <cell r="E102">
            <v>7703</v>
          </cell>
        </row>
        <row r="103">
          <cell r="B103" t="str">
            <v>MALLA GAVIONES</v>
          </cell>
          <cell r="C103" t="str">
            <v>m2</v>
          </cell>
          <cell r="D103">
            <v>12784.00003617422</v>
          </cell>
          <cell r="E103">
            <v>14067</v>
          </cell>
        </row>
        <row r="104">
          <cell r="B104" t="str">
            <v>MARCO EN LÁMINA COLD ROLLED CAL 18 PUERTA DE 0,90 M</v>
          </cell>
          <cell r="C104" t="str">
            <v>un</v>
          </cell>
          <cell r="D104">
            <v>64999.999983235663</v>
          </cell>
          <cell r="E104">
            <v>71525</v>
          </cell>
        </row>
        <row r="105">
          <cell r="B105" t="str">
            <v>MATERIAL EXPLOSIVO</v>
          </cell>
          <cell r="C105" t="str">
            <v>GLB</v>
          </cell>
          <cell r="D105">
            <v>22719.20248187962</v>
          </cell>
          <cell r="E105">
            <v>25000</v>
          </cell>
        </row>
        <row r="106">
          <cell r="B106" t="str">
            <v>MEZCLADORA A GASOLINA DE 2 BULTOS</v>
          </cell>
          <cell r="C106" t="str">
            <v>m3</v>
          </cell>
          <cell r="D106">
            <v>5998.1818181818162</v>
          </cell>
          <cell r="E106">
            <v>6600</v>
          </cell>
        </row>
        <row r="107">
          <cell r="B107" t="str">
            <v>MORTERO RESIST. 14 MPA (140 KG/CM2)</v>
          </cell>
          <cell r="C107" t="str">
            <v>m3</v>
          </cell>
          <cell r="D107">
            <v>227464.99997970491</v>
          </cell>
          <cell r="E107">
            <v>250300</v>
          </cell>
        </row>
        <row r="108">
          <cell r="B108" t="str">
            <v>MORTERO RESIST. 17.5 MPA (175 KG/CM2)</v>
          </cell>
          <cell r="C108" t="str">
            <v>m3</v>
          </cell>
          <cell r="D108">
            <v>240714.00003176054</v>
          </cell>
          <cell r="E108">
            <v>264879</v>
          </cell>
        </row>
        <row r="109">
          <cell r="B109" t="str">
            <v>MORTERO RESIST. 21 MPA (210 KG/CM2)</v>
          </cell>
          <cell r="C109" t="str">
            <v>m3</v>
          </cell>
          <cell r="D109">
            <v>258469.19736370214</v>
          </cell>
          <cell r="E109">
            <v>284416</v>
          </cell>
        </row>
        <row r="110">
          <cell r="B110" t="str">
            <v>MOTOBOMBA</v>
          </cell>
          <cell r="C110" t="str">
            <v>h</v>
          </cell>
          <cell r="D110">
            <v>14999.999999999996</v>
          </cell>
          <cell r="E110">
            <v>16506</v>
          </cell>
        </row>
        <row r="111">
          <cell r="B111" t="str">
            <v>MOTOBOMBA SUMERGIBLE</v>
          </cell>
          <cell r="C111" t="str">
            <v>dia</v>
          </cell>
          <cell r="D111">
            <v>26999.999966472304</v>
          </cell>
          <cell r="E111">
            <v>29710</v>
          </cell>
        </row>
        <row r="112">
          <cell r="B112" t="str">
            <v>PAVIMENTO RÍGIDO (MR 39 KG/CM2)</v>
          </cell>
          <cell r="C112" t="str">
            <v>m3</v>
          </cell>
          <cell r="D112">
            <v>273417.99995676463</v>
          </cell>
          <cell r="E112">
            <v>300866</v>
          </cell>
        </row>
        <row r="113">
          <cell r="B113" t="str">
            <v>PAVIMENTO RÍGIDO (MR 41KG/CM2)</v>
          </cell>
          <cell r="C113" t="str">
            <v>m3</v>
          </cell>
          <cell r="D113">
            <v>341697.28049733944</v>
          </cell>
          <cell r="E113">
            <v>376000</v>
          </cell>
        </row>
        <row r="114">
          <cell r="B114" t="str">
            <v>PAVIMENTO RÍGIDO (MR 43KG/CM2)</v>
          </cell>
          <cell r="C114" t="str">
            <v>m3</v>
          </cell>
          <cell r="D114">
            <v>293926.99999293877</v>
          </cell>
          <cell r="E114">
            <v>323434</v>
          </cell>
        </row>
        <row r="115">
          <cell r="B115" t="str">
            <v>PAVIMENTOS EN ADOQUIN</v>
          </cell>
          <cell r="C115" t="str">
            <v>m2</v>
          </cell>
          <cell r="D115">
            <v>32234.999957649241</v>
          </cell>
          <cell r="E115">
            <v>35471</v>
          </cell>
        </row>
        <row r="116">
          <cell r="B116" t="str">
            <v>PIEDRA MEDIA ZONGA</v>
          </cell>
          <cell r="C116" t="str">
            <v>m3</v>
          </cell>
          <cell r="D116">
            <v>28349.999992059016</v>
          </cell>
          <cell r="E116">
            <v>31196</v>
          </cell>
        </row>
        <row r="117">
          <cell r="B117" t="str">
            <v>PLACA CUBIERTA POZO D=100CM</v>
          </cell>
          <cell r="C117" t="str">
            <v>un</v>
          </cell>
          <cell r="D117">
            <v>195460.00000352733</v>
          </cell>
          <cell r="E117">
            <v>215082</v>
          </cell>
        </row>
        <row r="118">
          <cell r="B118" t="str">
            <v>PLACA CUBIERTA POZO D=170CM</v>
          </cell>
          <cell r="C118" t="str">
            <v>un</v>
          </cell>
          <cell r="D118">
            <v>623197.99996293744</v>
          </cell>
          <cell r="E118">
            <v>685760</v>
          </cell>
        </row>
        <row r="119">
          <cell r="B119" t="str">
            <v>PORTACANDADO NEGRO NO. 4</v>
          </cell>
          <cell r="C119" t="str">
            <v>un</v>
          </cell>
          <cell r="D119">
            <v>5249.9999999999982</v>
          </cell>
          <cell r="E119">
            <v>5777</v>
          </cell>
        </row>
        <row r="120">
          <cell r="B120" t="str">
            <v>POSTES TUBULARES</v>
          </cell>
          <cell r="C120" t="str">
            <v>un</v>
          </cell>
          <cell r="D120">
            <v>27884.615384682987</v>
          </cell>
          <cell r="E120">
            <v>30684</v>
          </cell>
        </row>
        <row r="121">
          <cell r="B121" t="str">
            <v>PROFESIONAL SOCIAL</v>
          </cell>
          <cell r="C121" t="str">
            <v>MES</v>
          </cell>
          <cell r="D121">
            <v>2249999.9999929201</v>
          </cell>
          <cell r="E121">
            <v>2475874</v>
          </cell>
        </row>
        <row r="122">
          <cell r="B122" t="str">
            <v>PUERTA EN LÁMINA COLD ROLLED CAL.18 DE 0,90 M</v>
          </cell>
          <cell r="C122" t="str">
            <v>un</v>
          </cell>
          <cell r="D122">
            <v>220000.000006174</v>
          </cell>
          <cell r="E122">
            <v>242085</v>
          </cell>
        </row>
        <row r="123">
          <cell r="B123" t="str">
            <v>PUNTILLA CON CABEZA 1"</v>
          </cell>
          <cell r="C123" t="str">
            <v>kg</v>
          </cell>
          <cell r="D123">
            <v>2590.1000000000022</v>
          </cell>
          <cell r="E123">
            <v>2850</v>
          </cell>
        </row>
        <row r="124">
          <cell r="B124" t="str">
            <v>PUNTILLA CON CABEZA 2"</v>
          </cell>
          <cell r="C124" t="str">
            <v>kg</v>
          </cell>
          <cell r="D124">
            <v>1799.9999999999977</v>
          </cell>
          <cell r="E124">
            <v>1981</v>
          </cell>
        </row>
        <row r="125">
          <cell r="B125" t="str">
            <v>PUNTILLA CON CABEZA 3"</v>
          </cell>
          <cell r="C125" t="str">
            <v>kg</v>
          </cell>
          <cell r="D125">
            <v>1799.9999735309516</v>
          </cell>
          <cell r="E125">
            <v>1981</v>
          </cell>
        </row>
        <row r="126">
          <cell r="B126" t="str">
            <v>PUNTO ELÉCTRICO</v>
          </cell>
          <cell r="C126" t="str">
            <v>GLB</v>
          </cell>
          <cell r="D126">
            <v>61500.000004410911</v>
          </cell>
          <cell r="E126">
            <v>67674</v>
          </cell>
        </row>
        <row r="127">
          <cell r="B127" t="str">
            <v>PUNTO HIDRÁULICO</v>
          </cell>
          <cell r="C127" t="str">
            <v>GLB</v>
          </cell>
          <cell r="D127">
            <v>57699.36276225475</v>
          </cell>
          <cell r="E127">
            <v>63492</v>
          </cell>
        </row>
        <row r="128">
          <cell r="B128" t="str">
            <v>RECEBO</v>
          </cell>
          <cell r="C128" t="str">
            <v>m3</v>
          </cell>
          <cell r="D128">
            <v>29826.923076922791</v>
          </cell>
          <cell r="E128">
            <v>22158</v>
          </cell>
        </row>
        <row r="129">
          <cell r="B129" t="str">
            <v>REGLA VIBRADORA</v>
          </cell>
          <cell r="C129" t="str">
            <v>h</v>
          </cell>
          <cell r="D129">
            <v>1513.0000247044147</v>
          </cell>
          <cell r="E129">
            <v>1665</v>
          </cell>
        </row>
        <row r="130">
          <cell r="B130" t="str">
            <v>REPISA ORDINARIO 3ML</v>
          </cell>
          <cell r="C130" t="str">
            <v>m</v>
          </cell>
          <cell r="D130">
            <v>2999.9999999999991</v>
          </cell>
          <cell r="E130">
            <v>3301</v>
          </cell>
        </row>
        <row r="131">
          <cell r="B131" t="str">
            <v>RETRO EXCAVADORA HITACHI X200-SIMILAR</v>
          </cell>
          <cell r="C131" t="str">
            <v>h</v>
          </cell>
          <cell r="D131">
            <v>120000.00000000013</v>
          </cell>
          <cell r="E131">
            <v>132047</v>
          </cell>
        </row>
        <row r="132">
          <cell r="B132" t="str">
            <v>SACO DE LONA</v>
          </cell>
          <cell r="C132" t="str">
            <v>un</v>
          </cell>
          <cell r="D132">
            <v>250.00001146991116</v>
          </cell>
          <cell r="E132">
            <v>275</v>
          </cell>
        </row>
        <row r="133">
          <cell r="B133" t="str">
            <v>SARDINELES CONCRETO 0.35 M</v>
          </cell>
          <cell r="C133" t="str">
            <v>m</v>
          </cell>
          <cell r="D133">
            <v>24750.000044997116</v>
          </cell>
          <cell r="E133">
            <v>27235</v>
          </cell>
        </row>
        <row r="134">
          <cell r="B134" t="str">
            <v>SARDINELES CONCRETO 0.50 M</v>
          </cell>
          <cell r="C134" t="str">
            <v>m</v>
          </cell>
          <cell r="D134">
            <v>27830.000029997969</v>
          </cell>
          <cell r="E134">
            <v>30624</v>
          </cell>
        </row>
        <row r="135">
          <cell r="B135" t="str">
            <v>SECCION CILINDRICA DE POZO H= 0.25 M A1.00M, D=120CM (PREFABRI</v>
          </cell>
          <cell r="C135" t="str">
            <v>un</v>
          </cell>
          <cell r="D135">
            <v>420662.00001499511</v>
          </cell>
          <cell r="E135">
            <v>462892</v>
          </cell>
        </row>
        <row r="136">
          <cell r="B136" t="str">
            <v>SEÑALES PREVENTIVAS , SEÑALES REGLAMENTARIAS</v>
          </cell>
          <cell r="C136" t="str">
            <v>UN/MES</v>
          </cell>
          <cell r="D136">
            <v>116000.00000000041</v>
          </cell>
          <cell r="E136">
            <v>127645</v>
          </cell>
        </row>
        <row r="137">
          <cell r="B137" t="str">
            <v>SEPAROL (15KG)</v>
          </cell>
          <cell r="C137" t="str">
            <v>kg</v>
          </cell>
          <cell r="D137">
            <v>12883.099999999997</v>
          </cell>
          <cell r="E137">
            <v>14176</v>
          </cell>
        </row>
        <row r="138">
          <cell r="B138" t="str">
            <v>SERVILLETAS</v>
          </cell>
          <cell r="C138" t="str">
            <v>un</v>
          </cell>
          <cell r="D138">
            <v>50.000000000000014</v>
          </cell>
          <cell r="E138">
            <v>55</v>
          </cell>
        </row>
        <row r="139">
          <cell r="B139" t="str">
            <v>SIKA DIR-32 PRIMER</v>
          </cell>
          <cell r="C139" t="str">
            <v>kg</v>
          </cell>
          <cell r="D139">
            <v>49980.099999999962</v>
          </cell>
          <cell r="E139">
            <v>54998</v>
          </cell>
        </row>
        <row r="140">
          <cell r="B140" t="str">
            <v>SIKA SET L</v>
          </cell>
          <cell r="C140" t="str">
            <v>kg</v>
          </cell>
          <cell r="D140">
            <v>6306.0999999999976</v>
          </cell>
          <cell r="E140">
            <v>6939</v>
          </cell>
        </row>
        <row r="141">
          <cell r="B141" t="str">
            <v>PLASTOCRETE DM O SIMILAR</v>
          </cell>
          <cell r="C141" t="str">
            <v>kg</v>
          </cell>
          <cell r="D141">
            <v>6016.3671359352329</v>
          </cell>
          <cell r="E141">
            <v>6620</v>
          </cell>
        </row>
        <row r="142">
          <cell r="B142" t="str">
            <v>SIKAFLUID</v>
          </cell>
          <cell r="C142" t="str">
            <v>kg</v>
          </cell>
          <cell r="D142">
            <v>6306.0999999999976</v>
          </cell>
          <cell r="E142">
            <v>6939</v>
          </cell>
        </row>
        <row r="143">
          <cell r="B143" t="str">
            <v>SILLA TEE (160MM)</v>
          </cell>
          <cell r="C143" t="str">
            <v>un</v>
          </cell>
          <cell r="D143">
            <v>29478.000029997955</v>
          </cell>
          <cell r="E143">
            <v>32437</v>
          </cell>
        </row>
        <row r="144">
          <cell r="B144" t="str">
            <v>SILLA TEE (200MM)</v>
          </cell>
          <cell r="C144" t="str">
            <v>un</v>
          </cell>
          <cell r="D144">
            <v>33161.999957649234</v>
          </cell>
          <cell r="E144">
            <v>36491</v>
          </cell>
        </row>
        <row r="145">
          <cell r="B145" t="str">
            <v>SILLA TEE (250MM)</v>
          </cell>
          <cell r="C145" t="str">
            <v>un</v>
          </cell>
          <cell r="D145">
            <v>102031.00000970434</v>
          </cell>
          <cell r="E145">
            <v>112274</v>
          </cell>
        </row>
        <row r="146">
          <cell r="B146" t="str">
            <v>SILLA TEE (315MM)</v>
          </cell>
          <cell r="C146" t="str">
            <v>un</v>
          </cell>
          <cell r="D146">
            <v>162902.99999911615</v>
          </cell>
          <cell r="E146">
            <v>179257</v>
          </cell>
        </row>
        <row r="147">
          <cell r="B147" t="str">
            <v>SOLDADURA MIG</v>
          </cell>
          <cell r="C147" t="str">
            <v>kg</v>
          </cell>
          <cell r="D147">
            <v>7846.0000088229363</v>
          </cell>
          <cell r="E147">
            <v>8634</v>
          </cell>
        </row>
        <row r="148">
          <cell r="B148" t="str">
            <v>SOLDADURA PVC 1/4 GL</v>
          </cell>
          <cell r="C148" t="str">
            <v>un</v>
          </cell>
          <cell r="D148">
            <v>50553.999980588895</v>
          </cell>
          <cell r="E148">
            <v>55629</v>
          </cell>
        </row>
        <row r="149">
          <cell r="B149" t="str">
            <v>SUBBASE GRANULAR SBG4 (NORMA ET-2005 IDU)</v>
          </cell>
          <cell r="C149" t="str">
            <v>m3</v>
          </cell>
          <cell r="D149">
            <v>16000.000007058254</v>
          </cell>
          <cell r="E149">
            <v>98042.999999999985</v>
          </cell>
        </row>
        <row r="150">
          <cell r="B150" t="str">
            <v>SUM.E INST. BARANDA METÁLICA EN TUBO AGUAS NEGRAS</v>
          </cell>
          <cell r="C150" t="str">
            <v>m</v>
          </cell>
          <cell r="D150">
            <v>61489.999989411801</v>
          </cell>
          <cell r="E150">
            <v>67663</v>
          </cell>
        </row>
        <row r="151">
          <cell r="B151" t="str">
            <v>SUM.E INST. VENTANERÍA EN LÁMINA CON VIDRIO EN COLOR</v>
          </cell>
          <cell r="C151" t="str">
            <v>m2</v>
          </cell>
          <cell r="D151">
            <v>125000.00000970412</v>
          </cell>
          <cell r="E151">
            <v>137549</v>
          </cell>
        </row>
        <row r="152">
          <cell r="B152" t="str">
            <v>SUMIDERO LATERAL TIPO SL -100A</v>
          </cell>
          <cell r="C152" t="str">
            <v>un</v>
          </cell>
          <cell r="D152">
            <v>913656.99997175799</v>
          </cell>
          <cell r="E152">
            <v>1005378</v>
          </cell>
        </row>
        <row r="153">
          <cell r="B153" t="str">
            <v>SUMIDERO LATERAL TIPO SL -150A</v>
          </cell>
          <cell r="C153" t="str">
            <v>un</v>
          </cell>
          <cell r="D153">
            <v>1384080.99995764</v>
          </cell>
          <cell r="E153">
            <v>1523027</v>
          </cell>
        </row>
        <row r="154">
          <cell r="B154" t="str">
            <v>SUMIDERO LATERAL TIPO SL -200A</v>
          </cell>
          <cell r="C154" t="str">
            <v>un</v>
          </cell>
          <cell r="D154">
            <v>1610109.0000096899</v>
          </cell>
          <cell r="E154">
            <v>1771745</v>
          </cell>
        </row>
        <row r="155">
          <cell r="B155" t="str">
            <v>SUMIDERO LATERAL TIPO SL -250A</v>
          </cell>
          <cell r="C155" t="str">
            <v>un</v>
          </cell>
          <cell r="D155">
            <v>1957880.0000167501</v>
          </cell>
          <cell r="E155">
            <v>2154428</v>
          </cell>
        </row>
        <row r="156">
          <cell r="B156" t="str">
            <v>TABLA BURRA DE 0.30</v>
          </cell>
          <cell r="C156" t="str">
            <v>m</v>
          </cell>
          <cell r="D156">
            <v>8000.0000000000009</v>
          </cell>
          <cell r="E156">
            <v>8803</v>
          </cell>
        </row>
        <row r="157">
          <cell r="B157" t="str">
            <v>TABLA BURRA ORDINARIO 25</v>
          </cell>
          <cell r="C157" t="str">
            <v>m</v>
          </cell>
          <cell r="D157">
            <v>7540.0000405857763</v>
          </cell>
          <cell r="E157">
            <v>8297</v>
          </cell>
        </row>
        <row r="158">
          <cell r="B158" t="str">
            <v>TABLETA TIPO GRES DE 0,20 X 0,20.</v>
          </cell>
          <cell r="C158" t="str">
            <v>m2</v>
          </cell>
          <cell r="D158">
            <v>14100.100029998101</v>
          </cell>
          <cell r="E158">
            <v>15516</v>
          </cell>
        </row>
        <row r="159">
          <cell r="B159" t="str">
            <v>TAPA DE Ø = 0.70 M. EN FERRO-CONCRETO PARA POZO DE INSPECCIÓ</v>
          </cell>
          <cell r="C159" t="str">
            <v>un</v>
          </cell>
          <cell r="D159">
            <v>91579.999955884079</v>
          </cell>
          <cell r="E159">
            <v>100774</v>
          </cell>
        </row>
        <row r="160">
          <cell r="B160" t="str">
            <v>TAPA PARA POZO D=70CM</v>
          </cell>
          <cell r="C160" t="str">
            <v>un</v>
          </cell>
          <cell r="D160">
            <v>106232.99996911845</v>
          </cell>
          <cell r="E160">
            <v>116898</v>
          </cell>
        </row>
        <row r="161">
          <cell r="B161" t="str">
            <v>TAPA POZO INSP. Ø0,61 CON LLAVE DE SEGURIDAD</v>
          </cell>
          <cell r="C161" t="str">
            <v>un</v>
          </cell>
          <cell r="D161">
            <v>648440.00003705046</v>
          </cell>
          <cell r="E161">
            <v>713536</v>
          </cell>
        </row>
        <row r="162">
          <cell r="B162" t="str">
            <v>TAPA POZO INSP. Ø0,61 SIN LLAVE DE SEGURIDAD</v>
          </cell>
          <cell r="C162" t="str">
            <v>un</v>
          </cell>
          <cell r="D162">
            <v>614800.00001675787</v>
          </cell>
          <cell r="E162">
            <v>676519</v>
          </cell>
        </row>
        <row r="163">
          <cell r="B163" t="str">
            <v>TAPÓN PRUEBA ALCANTARILLADO 10"</v>
          </cell>
          <cell r="C163" t="str">
            <v>un</v>
          </cell>
          <cell r="D163">
            <v>457747.99998764339</v>
          </cell>
          <cell r="E163">
            <v>503701</v>
          </cell>
        </row>
        <row r="164">
          <cell r="B164" t="str">
            <v>TAPÓN PRUEBA ALCANTARILLADO 110"</v>
          </cell>
          <cell r="C164" t="str">
            <v>un</v>
          </cell>
          <cell r="D164">
            <v>5200451.9999911264</v>
          </cell>
          <cell r="E164">
            <v>5722517</v>
          </cell>
        </row>
        <row r="165">
          <cell r="B165" t="str">
            <v>TAPÓN PRUEBA ALCANTARILLADO 16"</v>
          </cell>
          <cell r="C165" t="str">
            <v>un</v>
          </cell>
          <cell r="D165">
            <v>1062289.9999946959</v>
          </cell>
          <cell r="E165">
            <v>1168932</v>
          </cell>
        </row>
        <row r="166">
          <cell r="B166" t="str">
            <v>TAPÓN PRUEBA ALCANTARILLADO 20"</v>
          </cell>
          <cell r="C166" t="str">
            <v>un</v>
          </cell>
          <cell r="D166">
            <v>1854970.0000008645</v>
          </cell>
          <cell r="E166">
            <v>2041187</v>
          </cell>
        </row>
        <row r="167">
          <cell r="B167" t="str">
            <v>TAPÓN PRUEBA ALCANTARILLADO 24"</v>
          </cell>
          <cell r="C167" t="str">
            <v>un</v>
          </cell>
          <cell r="D167">
            <v>2959371.5999779138</v>
          </cell>
          <cell r="E167">
            <v>3256458</v>
          </cell>
        </row>
        <row r="168">
          <cell r="B168" t="str">
            <v>TAPÓN PRUEBA ALCANTARILLADO 27"</v>
          </cell>
          <cell r="C168" t="str">
            <v>un</v>
          </cell>
          <cell r="D168">
            <v>3992240.0999955502</v>
          </cell>
          <cell r="E168">
            <v>4393014</v>
          </cell>
        </row>
        <row r="169">
          <cell r="B169" t="str">
            <v>TAPÓN PRUEBA ALCANTARILLADO 30"</v>
          </cell>
          <cell r="C169" t="str">
            <v>un</v>
          </cell>
          <cell r="D169">
            <v>5200451.9999911264</v>
          </cell>
          <cell r="E169">
            <v>5722517</v>
          </cell>
        </row>
        <row r="170">
          <cell r="B170" t="str">
            <v>TAPÓN PRUEBA ALCANTARILLADO 33"</v>
          </cell>
          <cell r="C170" t="str">
            <v>un</v>
          </cell>
          <cell r="D170">
            <v>5200451.9999911264</v>
          </cell>
          <cell r="E170">
            <v>5722517</v>
          </cell>
        </row>
        <row r="171">
          <cell r="B171" t="str">
            <v>TAPÓN PRUEBA ALCANTARILLADO 36"</v>
          </cell>
          <cell r="C171" t="str">
            <v>un</v>
          </cell>
          <cell r="D171">
            <v>5200451.9999911264</v>
          </cell>
          <cell r="E171">
            <v>5722517</v>
          </cell>
        </row>
        <row r="172">
          <cell r="B172" t="str">
            <v>TAPÓN PRUEBA ALCANTARILLADO 39"</v>
          </cell>
          <cell r="C172" t="str">
            <v>un</v>
          </cell>
          <cell r="D172">
            <v>5200451.9999911264</v>
          </cell>
          <cell r="E172">
            <v>5722517</v>
          </cell>
        </row>
        <row r="173">
          <cell r="B173" t="str">
            <v>TAPÓN PRUEBA ALCANTARILLADO 40"</v>
          </cell>
          <cell r="C173" t="str">
            <v>un</v>
          </cell>
          <cell r="D173">
            <v>5200451.9999911264</v>
          </cell>
          <cell r="E173">
            <v>5722517</v>
          </cell>
        </row>
        <row r="174">
          <cell r="B174" t="str">
            <v>TAPÓN PRUEBA ALCANTARILLADO 42"</v>
          </cell>
          <cell r="C174" t="str">
            <v>un</v>
          </cell>
          <cell r="D174">
            <v>5200451.9999911264</v>
          </cell>
          <cell r="E174">
            <v>5722517</v>
          </cell>
        </row>
        <row r="175">
          <cell r="B175" t="str">
            <v>TAPÓN PRUEBA ALCANTARILLADO 45"</v>
          </cell>
          <cell r="C175" t="str">
            <v>un</v>
          </cell>
          <cell r="D175">
            <v>5200451.9999911264</v>
          </cell>
          <cell r="E175">
            <v>5722517</v>
          </cell>
        </row>
        <row r="176">
          <cell r="B176" t="str">
            <v>TAPÓN PRUEBA ALCANTARILLADO 48"</v>
          </cell>
          <cell r="C176" t="str">
            <v>un</v>
          </cell>
          <cell r="D176">
            <v>5200451.9999911264</v>
          </cell>
          <cell r="E176">
            <v>5722517</v>
          </cell>
        </row>
        <row r="177">
          <cell r="B177" t="str">
            <v>TAPÓN PRUEBA ALCANTARILLADO 51"</v>
          </cell>
          <cell r="C177" t="str">
            <v>un</v>
          </cell>
          <cell r="D177">
            <v>5200451.9999911264</v>
          </cell>
          <cell r="E177">
            <v>5722517</v>
          </cell>
        </row>
        <row r="178">
          <cell r="B178" t="str">
            <v>TAPÓN PRUEBA ALCANTARILLADO 54"</v>
          </cell>
          <cell r="C178" t="str">
            <v>un</v>
          </cell>
          <cell r="D178">
            <v>5200451.9999911264</v>
          </cell>
          <cell r="E178">
            <v>5722517</v>
          </cell>
        </row>
        <row r="179">
          <cell r="B179" t="str">
            <v>TAPÓN PRUEBA ALCANTARILLADO 56"</v>
          </cell>
          <cell r="C179" t="str">
            <v>un</v>
          </cell>
          <cell r="D179">
            <v>5200451.9999911264</v>
          </cell>
          <cell r="E179">
            <v>5722517</v>
          </cell>
        </row>
        <row r="180">
          <cell r="B180" t="str">
            <v>TAPÓN PRUEBA ALCANTARILLADO 60"</v>
          </cell>
          <cell r="C180" t="str">
            <v>un</v>
          </cell>
          <cell r="D180">
            <v>5200451.9999911264</v>
          </cell>
          <cell r="E180">
            <v>5722517</v>
          </cell>
        </row>
        <row r="181">
          <cell r="B181" t="str">
            <v>TAPÓN PRUEBA ALCANTARILLADO 64"</v>
          </cell>
          <cell r="C181" t="str">
            <v>un</v>
          </cell>
          <cell r="D181">
            <v>5200451.9999911264</v>
          </cell>
          <cell r="E181">
            <v>5722517</v>
          </cell>
        </row>
        <row r="182">
          <cell r="B182" t="str">
            <v>TAPÓN PRUEBA ALCANTARILLADO 72"</v>
          </cell>
          <cell r="C182" t="str">
            <v>un</v>
          </cell>
          <cell r="D182">
            <v>5200451.9999911264</v>
          </cell>
          <cell r="E182">
            <v>5722517</v>
          </cell>
        </row>
        <row r="183">
          <cell r="B183" t="str">
            <v>TAPÓN PRUEBA ALCANTARILLADO 8"</v>
          </cell>
          <cell r="C183" t="str">
            <v>un</v>
          </cell>
          <cell r="D183">
            <v>440094.79999823117</v>
          </cell>
          <cell r="E183">
            <v>484275</v>
          </cell>
        </row>
        <row r="184">
          <cell r="B184" t="str">
            <v>TAPÓN PRUEBA ALCANTARILLADO 92"</v>
          </cell>
          <cell r="C184" t="str">
            <v>un</v>
          </cell>
          <cell r="D184">
            <v>5200451.9999911264</v>
          </cell>
          <cell r="E184">
            <v>5722517</v>
          </cell>
        </row>
        <row r="185">
          <cell r="B185" t="str">
            <v>TEJA DE ZINC N° 6</v>
          </cell>
          <cell r="C185" t="str">
            <v>un</v>
          </cell>
          <cell r="D185">
            <v>24881.999999999982</v>
          </cell>
          <cell r="E185">
            <v>27380</v>
          </cell>
        </row>
        <row r="186">
          <cell r="B186" t="str">
            <v>TEJA ONDULADA PERFIL 7 NO. 4</v>
          </cell>
          <cell r="C186" t="str">
            <v>un</v>
          </cell>
          <cell r="D186">
            <v>38840.75001235184</v>
          </cell>
          <cell r="E186">
            <v>42740</v>
          </cell>
        </row>
        <row r="187">
          <cell r="B187" t="str">
            <v>THINER ACRILICO</v>
          </cell>
          <cell r="C187" t="str">
            <v>GLB</v>
          </cell>
          <cell r="D187">
            <v>26999.999966472304</v>
          </cell>
          <cell r="E187">
            <v>29710</v>
          </cell>
        </row>
        <row r="188">
          <cell r="B188" t="str">
            <v>TOLETE COMÚN</v>
          </cell>
          <cell r="C188" t="str">
            <v>un</v>
          </cell>
          <cell r="D188">
            <v>620.2500238221221</v>
          </cell>
          <cell r="E188">
            <v>683</v>
          </cell>
        </row>
        <row r="189">
          <cell r="B189" t="str">
            <v>TOLETE FINO LIVIANO</v>
          </cell>
          <cell r="C189" t="str">
            <v>un</v>
          </cell>
          <cell r="D189">
            <v>1030.5799770601629</v>
          </cell>
          <cell r="E189">
            <v>1134</v>
          </cell>
        </row>
        <row r="190">
          <cell r="B190" t="str">
            <v>TORNILLO ACERO 2X1/2"</v>
          </cell>
          <cell r="C190" t="str">
            <v>un</v>
          </cell>
          <cell r="D190">
            <v>574.66538461537914</v>
          </cell>
          <cell r="E190">
            <v>632</v>
          </cell>
        </row>
        <row r="191">
          <cell r="B191" t="str">
            <v>TRITURADO</v>
          </cell>
          <cell r="C191" t="str">
            <v>m3</v>
          </cell>
          <cell r="D191">
            <v>20999.999963825456</v>
          </cell>
          <cell r="E191">
            <v>43329</v>
          </cell>
        </row>
        <row r="192">
          <cell r="B192" t="str">
            <v>TUBERÍA PVC DIÁMETRO 200 MM</v>
          </cell>
          <cell r="C192" t="str">
            <v>m</v>
          </cell>
          <cell r="D192">
            <v>32458.999966472253</v>
          </cell>
          <cell r="E192">
            <v>35718</v>
          </cell>
        </row>
        <row r="193">
          <cell r="B193" t="str">
            <v>TUBERÍA PVC DIÁMETRO 315 MM</v>
          </cell>
          <cell r="C193" t="str">
            <v>m</v>
          </cell>
          <cell r="D193">
            <v>69767.000017645347</v>
          </cell>
          <cell r="E193">
            <v>76771</v>
          </cell>
        </row>
        <row r="194">
          <cell r="B194" t="str">
            <v>TUERCA ACERO 5/8"</v>
          </cell>
          <cell r="C194" t="str">
            <v>un</v>
          </cell>
          <cell r="D194">
            <v>314.17692307691999</v>
          </cell>
          <cell r="E194">
            <v>346</v>
          </cell>
        </row>
        <row r="195">
          <cell r="B195" t="str">
            <v>VALLA DE 8 M² A 24  M²</v>
          </cell>
          <cell r="C195" t="str">
            <v>UN/MES</v>
          </cell>
          <cell r="D195">
            <v>1725000.0000000005</v>
          </cell>
          <cell r="E195">
            <v>1898170</v>
          </cell>
        </row>
        <row r="196">
          <cell r="B196" t="str">
            <v>VALLA DE HASTA 8 M²</v>
          </cell>
          <cell r="C196" t="str">
            <v>UN/MES</v>
          </cell>
          <cell r="D196">
            <v>911000.00000000314</v>
          </cell>
          <cell r="E196">
            <v>1002454</v>
          </cell>
        </row>
        <row r="197">
          <cell r="B197" t="str">
            <v>VARA METÁLICA</v>
          </cell>
          <cell r="C197" t="str">
            <v>m</v>
          </cell>
          <cell r="D197">
            <v>85869.000014115998</v>
          </cell>
          <cell r="E197">
            <v>94489</v>
          </cell>
        </row>
        <row r="198">
          <cell r="B198" t="str">
            <v>VARA ROLLIZA 6 METROS</v>
          </cell>
          <cell r="C198" t="str">
            <v>m</v>
          </cell>
          <cell r="D198">
            <v>7499.9999999999982</v>
          </cell>
          <cell r="E198">
            <v>8253</v>
          </cell>
        </row>
        <row r="199">
          <cell r="B199" t="str">
            <v>VIBRADOR PARA CONCRETO</v>
          </cell>
          <cell r="C199" t="str">
            <v>m3</v>
          </cell>
          <cell r="D199">
            <v>5000.0000000000009</v>
          </cell>
          <cell r="E199">
            <v>5502</v>
          </cell>
        </row>
        <row r="200">
          <cell r="B200" t="str">
            <v>VIGA DE TRANSCIÓN PARA CONO D=150CM</v>
          </cell>
          <cell r="C200" t="str">
            <v>un</v>
          </cell>
          <cell r="D200">
            <v>128899.00003264392</v>
          </cell>
          <cell r="E200">
            <v>141839</v>
          </cell>
        </row>
        <row r="201">
          <cell r="B201" t="str">
            <v>VOLQUETA</v>
          </cell>
          <cell r="C201" t="str">
            <v>m3</v>
          </cell>
          <cell r="D201">
            <v>49982.726533328401</v>
          </cell>
          <cell r="E201">
            <v>55000</v>
          </cell>
        </row>
      </sheetData>
      <sheetData sheetId="16"/>
      <sheetData sheetId="17"/>
      <sheetData sheetId="18"/>
      <sheetData sheetId="19">
        <row r="1">
          <cell r="A1" t="str">
            <v>COSTOS MANO DE OBRA - MUNICIPIO DE SAN FRANCISCO</v>
          </cell>
          <cell r="B1">
            <v>0</v>
          </cell>
          <cell r="C1">
            <v>0</v>
          </cell>
          <cell r="D1">
            <v>0</v>
          </cell>
        </row>
        <row r="2">
          <cell r="A2" t="str">
            <v>MANO DE OBRA</v>
          </cell>
          <cell r="B2" t="str">
            <v>JORNAL</v>
          </cell>
          <cell r="C2">
            <v>0.85</v>
          </cell>
          <cell r="D2" t="str">
            <v>JORNAL TOTAL</v>
          </cell>
        </row>
        <row r="3">
          <cell r="A3" t="str">
            <v>AYUDANTE</v>
          </cell>
          <cell r="B3">
            <v>19080</v>
          </cell>
          <cell r="C3">
            <v>16218</v>
          </cell>
          <cell r="D3">
            <v>35298</v>
          </cell>
        </row>
        <row r="4">
          <cell r="A4" t="str">
            <v>AYUDANTE COMPRESOR</v>
          </cell>
          <cell r="B4">
            <v>25000</v>
          </cell>
          <cell r="C4">
            <v>21250</v>
          </cell>
          <cell r="D4">
            <v>46250</v>
          </cell>
        </row>
        <row r="5">
          <cell r="A5" t="str">
            <v>OFICIAL</v>
          </cell>
          <cell r="B5">
            <v>31800</v>
          </cell>
          <cell r="C5">
            <v>27030</v>
          </cell>
          <cell r="D5">
            <v>58830</v>
          </cell>
        </row>
        <row r="6">
          <cell r="A6" t="str">
            <v>OFICIAL ESPECIALIZADO</v>
          </cell>
          <cell r="B6">
            <v>63600</v>
          </cell>
          <cell r="C6">
            <v>54060</v>
          </cell>
          <cell r="D6">
            <v>117660</v>
          </cell>
        </row>
        <row r="7">
          <cell r="A7" t="str">
            <v>TÉCNICO EN ROTURA</v>
          </cell>
          <cell r="B7">
            <v>250000</v>
          </cell>
          <cell r="C7">
            <v>212500</v>
          </cell>
          <cell r="D7">
            <v>462500</v>
          </cell>
        </row>
        <row r="8">
          <cell r="A8" t="str">
            <v>TÉCNICO TERMOFUSIÓN</v>
          </cell>
          <cell r="B8">
            <v>47613</v>
          </cell>
          <cell r="C8">
            <v>40471</v>
          </cell>
          <cell r="D8">
            <v>88084</v>
          </cell>
        </row>
      </sheetData>
      <sheetData sheetId="2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 0"/>
      <sheetName val="PR 1"/>
      <sheetName val="PR 2"/>
      <sheetName val="PR 3"/>
      <sheetName val="PR 4"/>
      <sheetName val="PR 5"/>
      <sheetName val="PR 6"/>
      <sheetName val="PR 7"/>
      <sheetName val="PR 8"/>
      <sheetName val="PR 9"/>
      <sheetName val="PR 10"/>
      <sheetName val="PR 11"/>
      <sheetName val="PR 12"/>
      <sheetName val="PR 13"/>
      <sheetName val="PR 14"/>
      <sheetName val="PR 15"/>
      <sheetName val="PR 16"/>
      <sheetName val="PR 17"/>
      <sheetName val="PR18"/>
      <sheetName val="PR 19"/>
      <sheetName val="PR 20"/>
      <sheetName val="PR 21"/>
      <sheetName val="PR 22"/>
      <sheetName val="PR 23"/>
      <sheetName val="PR 24"/>
      <sheetName val="PR 25"/>
      <sheetName val="PR 26"/>
      <sheetName val="PR 27"/>
      <sheetName val="PR 28"/>
      <sheetName val="PR 29"/>
      <sheetName val="PR 30"/>
      <sheetName val="PR 31"/>
      <sheetName val="PR 32"/>
      <sheetName val="PR 33"/>
      <sheetName val="PR 34"/>
      <sheetName val="PR 35"/>
      <sheetName val="PR 36"/>
      <sheetName val="PR 37"/>
      <sheetName val="PR38"/>
      <sheetName val="PR 39"/>
      <sheetName val="PR 40"/>
      <sheetName val="PR 41"/>
      <sheetName val="PR 42"/>
      <sheetName val="PR 43"/>
      <sheetName val="PR 44"/>
      <sheetName val="PR 45"/>
      <sheetName val="PR 46"/>
      <sheetName val="PR 47"/>
      <sheetName val="PR 48"/>
      <sheetName val="PR 49"/>
      <sheetName val="Cuadro Estado"/>
      <sheetName val="FECHAS DE CORTE"/>
      <sheetName val="Informacion General"/>
    </sheetNames>
    <sheetDataSet>
      <sheetData sheetId="0"/>
      <sheetData sheetId="1" refreshError="1">
        <row r="2">
          <cell r="A2" t="str">
            <v>INVÍAS - TERRITORIAL CORDOBA - GRUPO 3</v>
          </cell>
        </row>
        <row r="4">
          <cell r="A4" t="str">
            <v>DETERMINACIÓN Y CALIFICACIÓN DEL ESTADO DE LA RED VIAL CON CRITERIOS TÉCNICOS (MARZO 2005)</v>
          </cell>
        </row>
        <row r="5">
          <cell r="A5" t="str">
            <v>Documento base: "Normas para la Determinación y Calificación del Estado de la Red Vial"(Revisión N° 1 - Febrero 2003) preparado por  INVÍAS - Subdirección de Conservación</v>
          </cell>
        </row>
        <row r="7">
          <cell r="A7" t="str">
            <v>SECCIÓN: PR 1</v>
          </cell>
        </row>
        <row r="9">
          <cell r="B9" t="str">
            <v>Nombre de la Ruta:</v>
          </cell>
          <cell r="C9" t="str">
            <v>Monteria - Lorica</v>
          </cell>
          <cell r="F9" t="str">
            <v>Longitud de calzada (m):</v>
          </cell>
          <cell r="I9">
            <v>947</v>
          </cell>
        </row>
        <row r="10">
          <cell r="B10" t="str">
            <v>Nombre del Tramo:</v>
          </cell>
          <cell r="C10" t="str">
            <v>Monteria - Cerete - Lorica</v>
          </cell>
          <cell r="F10" t="str">
            <v>Ancho promedio de calzada (m):</v>
          </cell>
          <cell r="I10">
            <v>6.8</v>
          </cell>
        </row>
        <row r="11">
          <cell r="B11" t="str">
            <v>Nombre del Sector:</v>
          </cell>
          <cell r="C11" t="str">
            <v>Monteria - Cerete - Lorica</v>
          </cell>
          <cell r="F11" t="str">
            <v>Longitud de berma (m):</v>
          </cell>
          <cell r="I11">
            <v>947</v>
          </cell>
        </row>
        <row r="12">
          <cell r="B12" t="str">
            <v>Código:</v>
          </cell>
          <cell r="C12">
            <v>2103</v>
          </cell>
          <cell r="F12" t="str">
            <v>Ancho promedio de las bermas (m):</v>
          </cell>
          <cell r="I12">
            <v>1.25</v>
          </cell>
        </row>
        <row r="14">
          <cell r="A14" t="str">
            <v>PARÁMETRO</v>
          </cell>
          <cell r="B14" t="str">
            <v>ELEMENTO</v>
          </cell>
          <cell r="C14" t="str">
            <v>Daño</v>
          </cell>
          <cell r="D14" t="str">
            <v>Área (m2)</v>
          </cell>
          <cell r="E14" t="str">
            <v>Parámetro</v>
          </cell>
          <cell r="G14" t="str">
            <v>Valor</v>
          </cell>
          <cell r="H14" t="str">
            <v>Calif. Parcial</v>
          </cell>
          <cell r="I14" t="str">
            <v>Peso Parcial</v>
          </cell>
          <cell r="J14" t="str">
            <v>Calif. Pond.</v>
          </cell>
        </row>
        <row r="15">
          <cell r="A15" t="str">
            <v>CORONA</v>
          </cell>
          <cell r="B15" t="str">
            <v>CALZADA</v>
          </cell>
          <cell r="C15" t="str">
            <v xml:space="preserve"> Baches (m²)</v>
          </cell>
          <cell r="D15">
            <v>0</v>
          </cell>
          <cell r="E15" t="str">
            <v>Área dañada (%)</v>
          </cell>
          <cell r="G15">
            <v>0</v>
          </cell>
          <cell r="H15">
            <v>5</v>
          </cell>
          <cell r="I15">
            <v>0.14000000000000001</v>
          </cell>
          <cell r="J15">
            <v>0.7</v>
          </cell>
        </row>
        <row r="16">
          <cell r="C16" t="str">
            <v xml:space="preserve"> Fisuras (m²)</v>
          </cell>
          <cell r="D16">
            <v>64.396000000000001</v>
          </cell>
          <cell r="E16" t="str">
            <v>Área dañada (%)</v>
          </cell>
          <cell r="G16">
            <v>1</v>
          </cell>
          <cell r="H16">
            <v>4.88</v>
          </cell>
          <cell r="I16">
            <v>7.0000000000000007E-2</v>
          </cell>
          <cell r="J16">
            <v>0.34</v>
          </cell>
        </row>
        <row r="17">
          <cell r="C17" t="str">
            <v xml:space="preserve"> Deformaciones (m²)</v>
          </cell>
          <cell r="D17">
            <v>65</v>
          </cell>
          <cell r="E17" t="str">
            <v>Área dañada (%)</v>
          </cell>
          <cell r="G17">
            <v>1.01</v>
          </cell>
          <cell r="H17">
            <v>4.75</v>
          </cell>
          <cell r="I17">
            <v>0.105</v>
          </cell>
          <cell r="J17">
            <v>0.5</v>
          </cell>
        </row>
        <row r="18">
          <cell r="C18" t="str">
            <v xml:space="preserve"> Desprendimientos (m²)</v>
          </cell>
          <cell r="D18">
            <v>0</v>
          </cell>
          <cell r="E18" t="str">
            <v>Área dañada (%)</v>
          </cell>
          <cell r="G18">
            <v>0</v>
          </cell>
          <cell r="H18">
            <v>5</v>
          </cell>
          <cell r="I18">
            <v>0.105</v>
          </cell>
          <cell r="J18">
            <v>0.53</v>
          </cell>
        </row>
        <row r="19">
          <cell r="C19" t="str">
            <v xml:space="preserve"> Ahuellamiento (mm)</v>
          </cell>
          <cell r="D19">
            <v>0</v>
          </cell>
          <cell r="E19" t="str">
            <v>Ahuellamiento prom. (mm)</v>
          </cell>
          <cell r="G19">
            <v>0</v>
          </cell>
          <cell r="H19">
            <v>5</v>
          </cell>
          <cell r="I19">
            <v>0.105</v>
          </cell>
          <cell r="J19">
            <v>0.53</v>
          </cell>
        </row>
        <row r="20">
          <cell r="C20" t="str">
            <v xml:space="preserve"> Otros daños (m²)</v>
          </cell>
          <cell r="D20">
            <v>0</v>
          </cell>
          <cell r="E20" t="str">
            <v>Área dañada (%)</v>
          </cell>
          <cell r="G20">
            <v>0</v>
          </cell>
          <cell r="H20">
            <v>5</v>
          </cell>
          <cell r="I20">
            <v>0.105</v>
          </cell>
          <cell r="J20">
            <v>0.53</v>
          </cell>
          <cell r="K20">
            <v>3.1300000000000008</v>
          </cell>
          <cell r="L20" t="str">
            <v>Bueno</v>
          </cell>
        </row>
        <row r="21">
          <cell r="B21" t="str">
            <v>BERMAS</v>
          </cell>
          <cell r="C21" t="str">
            <v xml:space="preserve"> Daños totales (m²)</v>
          </cell>
          <cell r="D21">
            <v>7</v>
          </cell>
          <cell r="E21" t="str">
            <v>Área dañada (%)</v>
          </cell>
          <cell r="G21">
            <v>0.59</v>
          </cell>
          <cell r="H21">
            <v>4.88</v>
          </cell>
          <cell r="I21">
            <v>7.0000000000000007E-2</v>
          </cell>
          <cell r="J21">
            <v>0.34</v>
          </cell>
          <cell r="K21">
            <v>0.34</v>
          </cell>
          <cell r="L21" t="str">
            <v>Bueno</v>
          </cell>
        </row>
        <row r="23">
          <cell r="A23" t="str">
            <v>PARÁMETRO</v>
          </cell>
          <cell r="B23" t="str">
            <v>ELEMENTO</v>
          </cell>
          <cell r="C23" t="str">
            <v>Cant. Requerida</v>
          </cell>
          <cell r="D23" t="str">
            <v>Criterio</v>
          </cell>
          <cell r="E23" t="str">
            <v>Cant. Buena</v>
          </cell>
          <cell r="F23" t="str">
            <v>Cant. Reg.</v>
          </cell>
          <cell r="G23" t="str">
            <v>Cant. Mala</v>
          </cell>
          <cell r="H23" t="str">
            <v>Calif. Parcial</v>
          </cell>
          <cell r="I23" t="str">
            <v>Peso Parcial</v>
          </cell>
          <cell r="J23" t="str">
            <v>Calif. Pond.</v>
          </cell>
        </row>
        <row r="24">
          <cell r="A24" t="str">
            <v>DRENAJE</v>
          </cell>
          <cell r="B24" t="str">
            <v>CUNETAS (m)</v>
          </cell>
          <cell r="C24">
            <v>0</v>
          </cell>
          <cell r="D24" t="str">
            <v>Funcionalidad</v>
          </cell>
          <cell r="E24">
            <v>0</v>
          </cell>
          <cell r="F24">
            <v>0</v>
          </cell>
          <cell r="G24">
            <v>0</v>
          </cell>
          <cell r="H24">
            <v>5</v>
          </cell>
          <cell r="I24">
            <v>3.125E-2</v>
          </cell>
          <cell r="J24">
            <v>0.16</v>
          </cell>
        </row>
        <row r="25">
          <cell r="D25" t="str">
            <v>Suficiencia</v>
          </cell>
          <cell r="E25" t="str">
            <v>No se requieren</v>
          </cell>
          <cell r="H25">
            <v>5</v>
          </cell>
          <cell r="I25">
            <v>2.5000000000000001E-2</v>
          </cell>
          <cell r="J25">
            <v>0.13</v>
          </cell>
          <cell r="K25">
            <v>0.29000000000000004</v>
          </cell>
          <cell r="L25" t="str">
            <v/>
          </cell>
        </row>
        <row r="26">
          <cell r="B26" t="str">
            <v>ALCANTARILLAS (U)</v>
          </cell>
          <cell r="C26">
            <v>0</v>
          </cell>
          <cell r="D26" t="str">
            <v>Funcionalidad</v>
          </cell>
          <cell r="E26">
            <v>0</v>
          </cell>
          <cell r="F26">
            <v>0</v>
          </cell>
          <cell r="G26">
            <v>0</v>
          </cell>
          <cell r="H26">
            <v>5</v>
          </cell>
          <cell r="I26">
            <v>3.125E-2</v>
          </cell>
          <cell r="J26">
            <v>0.16</v>
          </cell>
        </row>
        <row r="27">
          <cell r="D27" t="str">
            <v>Suficiencia</v>
          </cell>
          <cell r="E27" t="str">
            <v>No se requieren</v>
          </cell>
          <cell r="H27">
            <v>5</v>
          </cell>
          <cell r="I27">
            <v>1.8749999999999999E-2</v>
          </cell>
          <cell r="J27">
            <v>0.09</v>
          </cell>
          <cell r="K27">
            <v>0.25</v>
          </cell>
          <cell r="L27" t="str">
            <v/>
          </cell>
        </row>
        <row r="28">
          <cell r="B28" t="str">
            <v>PUENTES Y PONT.</v>
          </cell>
          <cell r="C28">
            <v>1</v>
          </cell>
          <cell r="D28" t="str">
            <v>Estado</v>
          </cell>
          <cell r="E28">
            <v>1</v>
          </cell>
          <cell r="F28">
            <v>0</v>
          </cell>
          <cell r="G28">
            <v>0</v>
          </cell>
          <cell r="H28">
            <v>5</v>
          </cell>
          <cell r="I28">
            <v>1.8749999999999999E-2</v>
          </cell>
          <cell r="J28">
            <v>0.09</v>
          </cell>
          <cell r="K28">
            <v>0.09</v>
          </cell>
          <cell r="L28" t="str">
            <v>Bueno</v>
          </cell>
        </row>
        <row r="30">
          <cell r="A30" t="str">
            <v>PARÁMETRO</v>
          </cell>
          <cell r="B30" t="str">
            <v>ELEMENTO</v>
          </cell>
          <cell r="C30" t="str">
            <v>Cant. Requerida</v>
          </cell>
          <cell r="D30" t="str">
            <v>Criterio</v>
          </cell>
          <cell r="E30" t="str">
            <v>Buenas</v>
          </cell>
          <cell r="F30" t="str">
            <v>Regulares</v>
          </cell>
          <cell r="G30" t="str">
            <v>Malas</v>
          </cell>
          <cell r="H30" t="str">
            <v>Calif. Parc.</v>
          </cell>
          <cell r="I30" t="str">
            <v>Peso Parcial</v>
          </cell>
          <cell r="J30" t="str">
            <v>Calif. Pond.</v>
          </cell>
        </row>
        <row r="31">
          <cell r="A31" t="str">
            <v>SEÑALIZACIÓN</v>
          </cell>
          <cell r="B31" t="str">
            <v>VERTICAL (U)</v>
          </cell>
          <cell r="C31">
            <v>10</v>
          </cell>
          <cell r="D31" t="str">
            <v>Estado</v>
          </cell>
          <cell r="E31">
            <v>10</v>
          </cell>
          <cell r="F31">
            <v>0</v>
          </cell>
          <cell r="G31">
            <v>0</v>
          </cell>
          <cell r="H31">
            <v>5</v>
          </cell>
          <cell r="I31">
            <v>2.5000000000000001E-2</v>
          </cell>
          <cell r="J31">
            <v>0.13</v>
          </cell>
        </row>
        <row r="32">
          <cell r="D32" t="str">
            <v>Suficiencia</v>
          </cell>
          <cell r="E32" t="str">
            <v>Si</v>
          </cell>
          <cell r="H32">
            <v>5</v>
          </cell>
          <cell r="I32">
            <v>2.5000000000000001E-2</v>
          </cell>
          <cell r="J32">
            <v>0.13</v>
          </cell>
          <cell r="K32">
            <v>0.26</v>
          </cell>
          <cell r="L32" t="str">
            <v>Bueno</v>
          </cell>
        </row>
        <row r="33">
          <cell r="B33" t="str">
            <v>HORIZONTAL (m)</v>
          </cell>
          <cell r="C33">
            <v>2841</v>
          </cell>
          <cell r="D33" t="str">
            <v>Estado</v>
          </cell>
          <cell r="E33">
            <v>0</v>
          </cell>
          <cell r="F33">
            <v>2841</v>
          </cell>
          <cell r="G33">
            <v>0</v>
          </cell>
          <cell r="H33">
            <v>2.5</v>
          </cell>
          <cell r="I33">
            <v>3.7499999999999999E-2</v>
          </cell>
          <cell r="J33">
            <v>0.09</v>
          </cell>
        </row>
        <row r="34">
          <cell r="D34" t="str">
            <v>Suficiencia</v>
          </cell>
          <cell r="E34" t="str">
            <v>Si</v>
          </cell>
          <cell r="H34">
            <v>5</v>
          </cell>
          <cell r="I34">
            <v>3.7499999999999999E-2</v>
          </cell>
          <cell r="J34">
            <v>0.19</v>
          </cell>
          <cell r="K34">
            <v>0.28000000000000003</v>
          </cell>
          <cell r="L34" t="str">
            <v>Regular</v>
          </cell>
        </row>
        <row r="36">
          <cell r="A36" t="str">
            <v>PARÁMETRO</v>
          </cell>
          <cell r="B36" t="str">
            <v>ELEMENTO</v>
          </cell>
          <cell r="C36" t="str">
            <v>Elemento</v>
          </cell>
          <cell r="E36" t="str">
            <v>Criterio</v>
          </cell>
          <cell r="H36" t="str">
            <v>Calif. Parcial</v>
          </cell>
          <cell r="I36" t="str">
            <v>Peso Parcial</v>
          </cell>
          <cell r="J36" t="str">
            <v>Calif. Pond.</v>
          </cell>
        </row>
        <row r="37">
          <cell r="A37" t="str">
            <v>ZONAS LATERALES</v>
          </cell>
          <cell r="C37" t="str">
            <v>Taludes Inestables (m):</v>
          </cell>
          <cell r="D37">
            <v>0</v>
          </cell>
          <cell r="E37" t="str">
            <v xml:space="preserve"> No existen</v>
          </cell>
          <cell r="H37">
            <v>5</v>
          </cell>
          <cell r="I37">
            <v>0.05</v>
          </cell>
          <cell r="J37">
            <v>0.25</v>
          </cell>
          <cell r="K37">
            <v>0.25</v>
          </cell>
          <cell r="L37" t="str">
            <v>Bueno</v>
          </cell>
        </row>
        <row r="39">
          <cell r="F39" t="str">
            <v>CALIFICACIÓN TOTAL DE LA SECCIÓN:</v>
          </cell>
          <cell r="J39">
            <v>4.8899999999999997</v>
          </cell>
        </row>
        <row r="40">
          <cell r="A40" t="str">
            <v>NOTA:</v>
          </cell>
          <cell r="B40" t="str">
            <v>El ingeniero sólo deberá introducir los datos requeridos para los campos en blanco. Lo demás lo calcula el programa.</v>
          </cell>
        </row>
        <row r="41">
          <cell r="G41" t="str">
            <v>ESTADO DE LA SECCIÓN:</v>
          </cell>
          <cell r="J41" t="str">
            <v>Bueno</v>
          </cell>
          <cell r="K41">
            <v>4.8900000000000006</v>
          </cell>
          <cell r="L41" t="str">
            <v>Bueno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DATOS"/>
      <sheetName val="RESULTADOS"/>
    </sheetNames>
    <sheetDataSet>
      <sheetData sheetId="0" refreshError="1">
        <row r="8">
          <cell r="A8">
            <v>2.5</v>
          </cell>
        </row>
      </sheetData>
      <sheetData sheetId="1" refreshError="1"/>
      <sheetData sheetId="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ásicos"/>
      <sheetName val="Equipo"/>
      <sheetName val="Materiales"/>
      <sheetName val="M-O"/>
      <sheetName val="transporte"/>
      <sheetName val="Item"/>
      <sheetName val="1.1.1"/>
      <sheetName val="1.2.1"/>
      <sheetName val="1.2.2"/>
      <sheetName val="1.2.3"/>
      <sheetName val="1.2.4"/>
      <sheetName val="1.3.1"/>
      <sheetName val="1.4.1"/>
      <sheetName val="1.4.2"/>
      <sheetName val="1.4.3"/>
      <sheetName val="1.4.4"/>
      <sheetName val="1.4.5"/>
      <sheetName val="1.4.6"/>
      <sheetName val="1.4.7"/>
      <sheetName val="1.4.9"/>
      <sheetName val="1.4.10"/>
      <sheetName val="1.4.11"/>
      <sheetName val="1.4.12"/>
      <sheetName val="1.4.13"/>
      <sheetName val="1.4.14"/>
      <sheetName val="1.4.15"/>
      <sheetName val="1.4.16"/>
      <sheetName val="1.4.17"/>
      <sheetName val="1.5.1"/>
      <sheetName val="1.5.2"/>
      <sheetName val="1.5.3"/>
      <sheetName val="1.5.4"/>
      <sheetName val="1.5.5"/>
      <sheetName val="1.5.6"/>
      <sheetName val="1.5.7"/>
      <sheetName val="1.5.8"/>
    </sheetNames>
    <sheetDataSet>
      <sheetData sheetId="0" refreshError="1"/>
      <sheetData sheetId="1" refreshError="1"/>
      <sheetData sheetId="2">
        <row r="2">
          <cell r="A2">
            <v>1</v>
          </cell>
          <cell r="B2" t="str">
            <v>Accesorios Cámara Caída 8 "</v>
          </cell>
          <cell r="C2" t="str">
            <v>und</v>
          </cell>
          <cell r="D2">
            <v>15320</v>
          </cell>
        </row>
        <row r="3">
          <cell r="A3">
            <v>2</v>
          </cell>
          <cell r="B3" t="str">
            <v>Mezcla densa MD20-2005</v>
          </cell>
          <cell r="C3" t="str">
            <v>m3</v>
          </cell>
          <cell r="D3">
            <v>330600</v>
          </cell>
        </row>
        <row r="4">
          <cell r="A4">
            <v>3</v>
          </cell>
          <cell r="B4" t="str">
            <v>Sub base granular SBG-4</v>
          </cell>
          <cell r="C4" t="str">
            <v>m3</v>
          </cell>
          <cell r="D4">
            <v>29000</v>
          </cell>
        </row>
        <row r="5">
          <cell r="A5">
            <v>4</v>
          </cell>
          <cell r="B5" t="str">
            <v>Acero Fig 37000 Psi</v>
          </cell>
          <cell r="C5" t="str">
            <v>Kg.</v>
          </cell>
          <cell r="D5">
            <v>2030</v>
          </cell>
        </row>
        <row r="6">
          <cell r="A6">
            <v>5</v>
          </cell>
          <cell r="B6" t="str">
            <v xml:space="preserve">Acero Fig 60000 Psi </v>
          </cell>
          <cell r="C6" t="str">
            <v>Kg.</v>
          </cell>
          <cell r="D6">
            <v>2030</v>
          </cell>
        </row>
        <row r="7">
          <cell r="A7">
            <v>6</v>
          </cell>
          <cell r="B7" t="str">
            <v>Mezcla densa MD12-2005</v>
          </cell>
          <cell r="C7" t="str">
            <v>m3</v>
          </cell>
          <cell r="D7">
            <v>342200</v>
          </cell>
        </row>
        <row r="8">
          <cell r="A8">
            <v>7</v>
          </cell>
          <cell r="B8" t="str">
            <v>Adoquín arcilla A25 200*100 * 60 peatonal</v>
          </cell>
          <cell r="C8" t="str">
            <v>und</v>
          </cell>
          <cell r="D8">
            <v>379.2</v>
          </cell>
        </row>
        <row r="9">
          <cell r="A9">
            <v>8</v>
          </cell>
          <cell r="B9" t="str">
            <v>Alambre (Chipa)</v>
          </cell>
          <cell r="C9" t="str">
            <v>Kg.</v>
          </cell>
          <cell r="D9">
            <v>2050</v>
          </cell>
        </row>
        <row r="10">
          <cell r="A10">
            <v>9</v>
          </cell>
          <cell r="B10" t="str">
            <v>Anillo de caucho p/t clase única 27"</v>
          </cell>
          <cell r="C10" t="str">
            <v>und</v>
          </cell>
          <cell r="D10">
            <v>13894</v>
          </cell>
        </row>
        <row r="11">
          <cell r="A11">
            <v>10</v>
          </cell>
          <cell r="B11" t="str">
            <v>Anillo de caucho p/t clase única 30"</v>
          </cell>
          <cell r="C11" t="str">
            <v>und</v>
          </cell>
          <cell r="D11">
            <v>15679</v>
          </cell>
        </row>
        <row r="12">
          <cell r="A12">
            <v>11</v>
          </cell>
          <cell r="B12" t="str">
            <v>Anillo de caucho p/t clase única 36"</v>
          </cell>
          <cell r="C12" t="str">
            <v>und</v>
          </cell>
          <cell r="D12">
            <v>26259</v>
          </cell>
        </row>
        <row r="13">
          <cell r="A13">
            <v>12</v>
          </cell>
          <cell r="B13" t="str">
            <v>Anillo de caucho p/t clase única 40"</v>
          </cell>
          <cell r="C13" t="str">
            <v>und</v>
          </cell>
          <cell r="D13">
            <v>29319</v>
          </cell>
        </row>
        <row r="14">
          <cell r="A14">
            <v>13</v>
          </cell>
          <cell r="B14" t="str">
            <v>Anillo de caucho p/t reforzada 24"</v>
          </cell>
          <cell r="C14" t="str">
            <v>und</v>
          </cell>
          <cell r="D14">
            <v>11600</v>
          </cell>
        </row>
        <row r="15">
          <cell r="A15">
            <v>14</v>
          </cell>
          <cell r="B15" t="str">
            <v>Anillo de caucho p/t reforzada 27"</v>
          </cell>
          <cell r="C15" t="str">
            <v>und</v>
          </cell>
          <cell r="D15">
            <v>13894</v>
          </cell>
        </row>
        <row r="16">
          <cell r="A16">
            <v>15</v>
          </cell>
          <cell r="B16" t="str">
            <v>Anillo de caucho p/t reforzada 30"</v>
          </cell>
          <cell r="C16" t="str">
            <v>und</v>
          </cell>
          <cell r="D16">
            <v>15679</v>
          </cell>
        </row>
        <row r="17">
          <cell r="A17">
            <v>16</v>
          </cell>
          <cell r="B17" t="str">
            <v>Anillo de caucho p/t reforzada 36"</v>
          </cell>
          <cell r="C17" t="str">
            <v>und</v>
          </cell>
          <cell r="D17">
            <v>26259</v>
          </cell>
        </row>
        <row r="18">
          <cell r="A18">
            <v>17</v>
          </cell>
          <cell r="B18" t="str">
            <v>Anillo de caucho p/t reforzada 40"</v>
          </cell>
          <cell r="C18" t="str">
            <v>und</v>
          </cell>
          <cell r="D18">
            <v>29319</v>
          </cell>
        </row>
        <row r="19">
          <cell r="A19">
            <v>18</v>
          </cell>
          <cell r="B19" t="str">
            <v>Anillo de caucho p/t reforzada 44"</v>
          </cell>
          <cell r="C19" t="str">
            <v>und</v>
          </cell>
          <cell r="D19">
            <v>30466</v>
          </cell>
        </row>
        <row r="20">
          <cell r="A20">
            <v>19</v>
          </cell>
          <cell r="B20" t="str">
            <v>Anillo de caucho p/t reforzada 48"</v>
          </cell>
          <cell r="C20" t="str">
            <v>und</v>
          </cell>
          <cell r="D20">
            <v>33152</v>
          </cell>
        </row>
        <row r="21">
          <cell r="A21">
            <v>20</v>
          </cell>
          <cell r="B21" t="str">
            <v>Anillo de caucho p/t reforzada 52"</v>
          </cell>
          <cell r="C21" t="str">
            <v>und</v>
          </cell>
          <cell r="D21">
            <v>35692</v>
          </cell>
        </row>
        <row r="22">
          <cell r="A22">
            <v>21</v>
          </cell>
          <cell r="B22" t="str">
            <v>Anillo de caucho p/t reforzada 56"</v>
          </cell>
          <cell r="C22" t="str">
            <v>und</v>
          </cell>
          <cell r="D22">
            <v>38242</v>
          </cell>
        </row>
        <row r="23">
          <cell r="A23">
            <v>22</v>
          </cell>
          <cell r="B23" t="str">
            <v>Anillo de caucho p/t reforzada 60"</v>
          </cell>
          <cell r="C23" t="str">
            <v>und</v>
          </cell>
          <cell r="D23">
            <v>40791</v>
          </cell>
        </row>
        <row r="24">
          <cell r="A24">
            <v>23</v>
          </cell>
          <cell r="B24" t="str">
            <v>Anillo de caucho p/t reforzada 64"</v>
          </cell>
          <cell r="C24" t="str">
            <v>und</v>
          </cell>
          <cell r="D24">
            <v>43341</v>
          </cell>
        </row>
        <row r="25">
          <cell r="A25">
            <v>24</v>
          </cell>
          <cell r="B25" t="str">
            <v>Anillo de caucho p/t reforzada 68"</v>
          </cell>
          <cell r="C25" t="str">
            <v>und</v>
          </cell>
          <cell r="D25">
            <v>47164</v>
          </cell>
        </row>
        <row r="26">
          <cell r="A26">
            <v>25</v>
          </cell>
          <cell r="B26" t="str">
            <v>Anillo de caucho p/t reforzada 72"</v>
          </cell>
          <cell r="C26" t="str">
            <v>und</v>
          </cell>
          <cell r="D26">
            <v>53194</v>
          </cell>
        </row>
        <row r="27">
          <cell r="A27">
            <v>26</v>
          </cell>
          <cell r="B27" t="str">
            <v>Anillo de caucho p/t reforzada 80"</v>
          </cell>
          <cell r="C27" t="str">
            <v>und</v>
          </cell>
          <cell r="D27">
            <v>70110</v>
          </cell>
        </row>
        <row r="28">
          <cell r="A28">
            <v>27</v>
          </cell>
          <cell r="B28" t="str">
            <v>Anillo de caucho p/t reforzada 86"</v>
          </cell>
          <cell r="C28" t="str">
            <v>und</v>
          </cell>
          <cell r="D28">
            <v>72659</v>
          </cell>
        </row>
        <row r="29">
          <cell r="A29">
            <v>28</v>
          </cell>
          <cell r="B29" t="str">
            <v>Anillo de caucho p/t reforzada 92"</v>
          </cell>
          <cell r="C29" t="str">
            <v>und</v>
          </cell>
          <cell r="D29">
            <v>75209</v>
          </cell>
        </row>
        <row r="30">
          <cell r="A30">
            <v>29</v>
          </cell>
          <cell r="B30" t="str">
            <v>Anillo de caucho p/t sin refuerzo  6"</v>
          </cell>
          <cell r="C30" t="str">
            <v>und</v>
          </cell>
          <cell r="D30">
            <v>2415</v>
          </cell>
        </row>
        <row r="31">
          <cell r="A31">
            <v>30</v>
          </cell>
          <cell r="B31" t="str">
            <v>Anillo de caucho p/t sin refuerzo  8"</v>
          </cell>
          <cell r="C31" t="str">
            <v>und</v>
          </cell>
          <cell r="D31">
            <v>3031</v>
          </cell>
        </row>
        <row r="32">
          <cell r="A32">
            <v>31</v>
          </cell>
          <cell r="B32" t="str">
            <v>Anillo de caucho p/t sin refuerzo 10"</v>
          </cell>
          <cell r="C32" t="str">
            <v>und</v>
          </cell>
          <cell r="D32">
            <v>4515</v>
          </cell>
        </row>
        <row r="33">
          <cell r="A33">
            <v>32</v>
          </cell>
          <cell r="B33" t="str">
            <v>Anillo de caucho p/t sin refuerzo 12"</v>
          </cell>
          <cell r="C33" t="str">
            <v>und</v>
          </cell>
          <cell r="D33">
            <v>3059</v>
          </cell>
        </row>
        <row r="34">
          <cell r="A34">
            <v>33</v>
          </cell>
          <cell r="B34" t="str">
            <v>Anillo de caucho p/t sin refuerzo 14"</v>
          </cell>
          <cell r="C34" t="str">
            <v>und</v>
          </cell>
          <cell r="D34">
            <v>4589</v>
          </cell>
        </row>
        <row r="35">
          <cell r="A35">
            <v>34</v>
          </cell>
          <cell r="B35" t="str">
            <v>Anillo de caucho p/t sin refuerzo 16"</v>
          </cell>
          <cell r="C35" t="str">
            <v>und</v>
          </cell>
          <cell r="D35">
            <v>5353</v>
          </cell>
        </row>
        <row r="36">
          <cell r="A36">
            <v>35</v>
          </cell>
          <cell r="B36" t="str">
            <v>Anillo de caucho p/t sin refuerzo 18"</v>
          </cell>
          <cell r="C36" t="str">
            <v>und</v>
          </cell>
          <cell r="D36">
            <v>7266</v>
          </cell>
        </row>
        <row r="37">
          <cell r="A37">
            <v>36</v>
          </cell>
          <cell r="B37" t="str">
            <v>Anillo de caucho p/t sin refuerzo 20"</v>
          </cell>
          <cell r="C37" t="str">
            <v>und</v>
          </cell>
          <cell r="D37">
            <v>9688</v>
          </cell>
        </row>
        <row r="38">
          <cell r="A38">
            <v>37</v>
          </cell>
          <cell r="B38" t="str">
            <v>Anillo de caucho p/t sin refuerzo 24"</v>
          </cell>
          <cell r="C38" t="str">
            <v>und</v>
          </cell>
          <cell r="D38">
            <v>11600</v>
          </cell>
        </row>
        <row r="39">
          <cell r="A39">
            <v>38</v>
          </cell>
          <cell r="B39" t="str">
            <v>Antisol Blanco</v>
          </cell>
          <cell r="C39" t="str">
            <v>Kg.</v>
          </cell>
          <cell r="D39">
            <v>3399</v>
          </cell>
        </row>
        <row r="40">
          <cell r="A40">
            <v>39</v>
          </cell>
          <cell r="B40" t="str">
            <v>Arena de Río</v>
          </cell>
          <cell r="C40" t="str">
            <v>m3</v>
          </cell>
          <cell r="D40">
            <v>45000</v>
          </cell>
        </row>
        <row r="41">
          <cell r="A41">
            <v>40</v>
          </cell>
          <cell r="B41" t="str">
            <v>Arena Lavada de Peña</v>
          </cell>
          <cell r="C41" t="str">
            <v>m3</v>
          </cell>
          <cell r="D41">
            <v>36660</v>
          </cell>
        </row>
        <row r="42">
          <cell r="A42">
            <v>41</v>
          </cell>
          <cell r="B42" t="str">
            <v>Aro de ajuste para cono D=62cm + Tapa para pozo TIPO EAAB. D=70</v>
          </cell>
          <cell r="C42" t="str">
            <v>und</v>
          </cell>
          <cell r="D42">
            <v>91788.479999999996</v>
          </cell>
        </row>
        <row r="43">
          <cell r="A43">
            <v>42</v>
          </cell>
          <cell r="B43" t="str">
            <v>Anillo de caucho p/t sin refuerzo 28"</v>
          </cell>
          <cell r="C43" t="str">
            <v>m3</v>
          </cell>
          <cell r="D43">
            <v>13920</v>
          </cell>
        </row>
        <row r="44">
          <cell r="A44">
            <v>43</v>
          </cell>
          <cell r="B44" t="str">
            <v>Relleno material seleccionado  B-200</v>
          </cell>
          <cell r="C44" t="str">
            <v>m3</v>
          </cell>
          <cell r="D44">
            <v>9860</v>
          </cell>
        </row>
        <row r="45">
          <cell r="A45">
            <v>44</v>
          </cell>
          <cell r="B45" t="str">
            <v>Sub- Base Granular B-400</v>
          </cell>
          <cell r="C45" t="str">
            <v>m3</v>
          </cell>
          <cell r="D45">
            <v>17342</v>
          </cell>
        </row>
        <row r="46">
          <cell r="A46">
            <v>45</v>
          </cell>
          <cell r="B46" t="str">
            <v>Sub Base Granular SBG-1</v>
          </cell>
          <cell r="C46" t="str">
            <v>m3</v>
          </cell>
          <cell r="D46">
            <v>28448.275862068967</v>
          </cell>
        </row>
        <row r="47">
          <cell r="A47">
            <v>46</v>
          </cell>
          <cell r="B47" t="str">
            <v>Caneca  tipo Barcelona</v>
          </cell>
          <cell r="C47" t="str">
            <v>und</v>
          </cell>
          <cell r="D47">
            <v>585000</v>
          </cell>
        </row>
        <row r="48">
          <cell r="A48">
            <v>47</v>
          </cell>
          <cell r="B48" t="str">
            <v>Anillo de caucho p/t sin refuerzo 30"</v>
          </cell>
          <cell r="C48" t="str">
            <v>und</v>
          </cell>
          <cell r="D48">
            <v>16147.2</v>
          </cell>
        </row>
        <row r="49">
          <cell r="A49">
            <v>48</v>
          </cell>
          <cell r="B49" t="str">
            <v>Cemento Gris</v>
          </cell>
          <cell r="C49" t="str">
            <v>Kg.</v>
          </cell>
          <cell r="D49">
            <v>394.24</v>
          </cell>
        </row>
        <row r="50">
          <cell r="A50">
            <v>49</v>
          </cell>
          <cell r="B50" t="str">
            <v>cinta sika pvc 0,22 cm</v>
          </cell>
          <cell r="C50" t="str">
            <v>ml</v>
          </cell>
          <cell r="D50" t="str">
            <v/>
          </cell>
        </row>
        <row r="51">
          <cell r="A51">
            <v>50</v>
          </cell>
          <cell r="B51" t="str">
            <v>Concreto  2000 Psi</v>
          </cell>
          <cell r="C51" t="str">
            <v>m3</v>
          </cell>
          <cell r="D51">
            <v>283852</v>
          </cell>
        </row>
        <row r="52">
          <cell r="A52">
            <v>51</v>
          </cell>
          <cell r="B52" t="str">
            <v xml:space="preserve">Concreto  2500 Psi         </v>
          </cell>
          <cell r="C52" t="str">
            <v>m3</v>
          </cell>
          <cell r="D52">
            <v>300556</v>
          </cell>
        </row>
        <row r="53">
          <cell r="A53">
            <v>52</v>
          </cell>
          <cell r="B53" t="str">
            <v xml:space="preserve">Concreto  3000 Psi         </v>
          </cell>
          <cell r="C53" t="str">
            <v>m3</v>
          </cell>
          <cell r="D53">
            <v>313316</v>
          </cell>
        </row>
        <row r="54">
          <cell r="A54">
            <v>53</v>
          </cell>
          <cell r="B54" t="str">
            <v xml:space="preserve">Concreto  3500 Psi         </v>
          </cell>
          <cell r="C54" t="str">
            <v>m3</v>
          </cell>
          <cell r="D54">
            <v>333732</v>
          </cell>
        </row>
        <row r="55">
          <cell r="A55">
            <v>54</v>
          </cell>
          <cell r="B55" t="str">
            <v xml:space="preserve">Concreto  4000 Psi         </v>
          </cell>
          <cell r="C55" t="str">
            <v>m3</v>
          </cell>
          <cell r="D55">
            <v>347652</v>
          </cell>
        </row>
        <row r="56">
          <cell r="A56">
            <v>55</v>
          </cell>
          <cell r="B56" t="str">
            <v xml:space="preserve">Concreto  5000 Psi         </v>
          </cell>
          <cell r="C56" t="str">
            <v>m3</v>
          </cell>
          <cell r="D56">
            <v>382220</v>
          </cell>
        </row>
        <row r="57">
          <cell r="A57">
            <v>56</v>
          </cell>
          <cell r="B57" t="str">
            <v xml:space="preserve">Concreto Pavimentos (MR 43)    </v>
          </cell>
          <cell r="C57" t="str">
            <v>m3</v>
          </cell>
          <cell r="D57">
            <v>362036</v>
          </cell>
        </row>
        <row r="58">
          <cell r="A58">
            <v>57</v>
          </cell>
          <cell r="B58" t="str">
            <v xml:space="preserve">Concreto Pavimentos (MR 41)    </v>
          </cell>
          <cell r="C58" t="str">
            <v>m3</v>
          </cell>
          <cell r="D58">
            <v>349392</v>
          </cell>
        </row>
        <row r="59">
          <cell r="A59">
            <v>58</v>
          </cell>
          <cell r="B59" t="str">
            <v>Emulsión Asfáltica  IDU-ET-2005</v>
          </cell>
          <cell r="C59" t="str">
            <v>lt</v>
          </cell>
          <cell r="D59">
            <v>1067.22</v>
          </cell>
        </row>
        <row r="60">
          <cell r="A60">
            <v>59</v>
          </cell>
          <cell r="B60" t="str">
            <v>Emulsión cationica CRR-1</v>
          </cell>
          <cell r="C60" t="str">
            <v>lt</v>
          </cell>
          <cell r="D60">
            <v>1154.01</v>
          </cell>
        </row>
        <row r="61">
          <cell r="A61">
            <v>60</v>
          </cell>
          <cell r="B61" t="str">
            <v>entibado metálico</v>
          </cell>
          <cell r="C61" t="str">
            <v>m2</v>
          </cell>
          <cell r="D61">
            <v>18000</v>
          </cell>
        </row>
        <row r="62">
          <cell r="A62">
            <v>61</v>
          </cell>
          <cell r="B62" t="str">
            <v>Geotextil NT 1800</v>
          </cell>
          <cell r="C62" t="str">
            <v>m2</v>
          </cell>
          <cell r="D62">
            <v>2750</v>
          </cell>
        </row>
        <row r="63">
          <cell r="A63">
            <v>62</v>
          </cell>
          <cell r="B63" t="str">
            <v xml:space="preserve">Geotextil NT 3000              </v>
          </cell>
          <cell r="C63" t="str">
            <v>m2</v>
          </cell>
          <cell r="D63">
            <v>4291</v>
          </cell>
        </row>
        <row r="64">
          <cell r="A64">
            <v>63</v>
          </cell>
          <cell r="B64" t="str">
            <v xml:space="preserve">Geotextil </v>
          </cell>
          <cell r="C64" t="str">
            <v>m2</v>
          </cell>
          <cell r="D64">
            <v>3782</v>
          </cell>
        </row>
        <row r="65">
          <cell r="A65">
            <v>64</v>
          </cell>
          <cell r="B65" t="str">
            <v xml:space="preserve">Gravilla </v>
          </cell>
          <cell r="C65" t="str">
            <v>m3</v>
          </cell>
          <cell r="D65">
            <v>45000</v>
          </cell>
        </row>
        <row r="66">
          <cell r="A66">
            <v>65</v>
          </cell>
          <cell r="B66" t="str">
            <v xml:space="preserve">Ladrillo Tolete Común          </v>
          </cell>
          <cell r="C66" t="str">
            <v>und</v>
          </cell>
          <cell r="D66">
            <v>230</v>
          </cell>
        </row>
        <row r="67">
          <cell r="A67">
            <v>66</v>
          </cell>
          <cell r="B67" t="str">
            <v>Lamina de Icopor</v>
          </cell>
          <cell r="C67" t="str">
            <v>m2</v>
          </cell>
          <cell r="D67">
            <v>2076</v>
          </cell>
        </row>
        <row r="68">
          <cell r="A68">
            <v>67</v>
          </cell>
          <cell r="B68" t="str">
            <v>Línea Demarcación Acrílico</v>
          </cell>
          <cell r="C68" t="str">
            <v>ml</v>
          </cell>
          <cell r="D68">
            <v>754</v>
          </cell>
        </row>
        <row r="69">
          <cell r="A69">
            <v>68</v>
          </cell>
          <cell r="B69" t="str">
            <v xml:space="preserve">Línea Demarcación Termoplástico </v>
          </cell>
          <cell r="C69" t="str">
            <v>ml</v>
          </cell>
          <cell r="D69">
            <v>4800</v>
          </cell>
        </row>
        <row r="70">
          <cell r="A70">
            <v>69</v>
          </cell>
          <cell r="B70" t="str">
            <v>Madera (Formaleta)</v>
          </cell>
          <cell r="C70" t="str">
            <v>m2</v>
          </cell>
          <cell r="D70">
            <v>250000</v>
          </cell>
        </row>
        <row r="71">
          <cell r="A71">
            <v>70</v>
          </cell>
          <cell r="B71" t="str">
            <v>Madera Formaleta</v>
          </cell>
          <cell r="C71" t="str">
            <v>m2</v>
          </cell>
          <cell r="D71">
            <v>17141.3</v>
          </cell>
        </row>
        <row r="72">
          <cell r="A72">
            <v>71</v>
          </cell>
          <cell r="B72" t="str">
            <v>Marca Vial Pintura Acrílica</v>
          </cell>
          <cell r="C72" t="str">
            <v>m2</v>
          </cell>
          <cell r="D72">
            <v>11020</v>
          </cell>
        </row>
        <row r="73">
          <cell r="A73">
            <v>72</v>
          </cell>
          <cell r="B73" t="str">
            <v>Marcas Viales en Termoplástico</v>
          </cell>
          <cell r="C73" t="str">
            <v>m2</v>
          </cell>
          <cell r="D73">
            <v>36200</v>
          </cell>
        </row>
        <row r="74">
          <cell r="A74">
            <v>73</v>
          </cell>
          <cell r="B74" t="str">
            <v>Marco Rejilla Sumidero SL -100</v>
          </cell>
          <cell r="C74" t="str">
            <v>und</v>
          </cell>
          <cell r="D74">
            <v>77840</v>
          </cell>
        </row>
        <row r="75">
          <cell r="A75">
            <v>74</v>
          </cell>
          <cell r="B75" t="str">
            <v>Material Seleccionado  ARTICULO INV. 220</v>
          </cell>
          <cell r="C75" t="str">
            <v>m3</v>
          </cell>
          <cell r="D75">
            <v>26680</v>
          </cell>
        </row>
        <row r="76">
          <cell r="A76">
            <v>75</v>
          </cell>
          <cell r="B76" t="str">
            <v>Mezcla asfaltica MDC-1 con Asfalto Modificado</v>
          </cell>
          <cell r="C76" t="str">
            <v>m3</v>
          </cell>
          <cell r="D76">
            <v>304372</v>
          </cell>
        </row>
        <row r="77">
          <cell r="A77">
            <v>76</v>
          </cell>
          <cell r="B77" t="str">
            <v>Rodadura Asfáltica MDC-2 nodificado</v>
          </cell>
          <cell r="C77" t="str">
            <v>m3</v>
          </cell>
          <cell r="D77">
            <v>318282</v>
          </cell>
        </row>
        <row r="78">
          <cell r="A78">
            <v>77</v>
          </cell>
          <cell r="B78" t="str">
            <v>Mezcla Abierta Caliente MAC-3</v>
          </cell>
          <cell r="C78" t="str">
            <v>m3</v>
          </cell>
          <cell r="D78">
            <v>106751</v>
          </cell>
        </row>
        <row r="79">
          <cell r="A79">
            <v>78</v>
          </cell>
          <cell r="B79" t="str">
            <v xml:space="preserve">Concreto Pavimentos (MR 36)    </v>
          </cell>
          <cell r="C79" t="str">
            <v>m3</v>
          </cell>
          <cell r="D79">
            <v>321436</v>
          </cell>
        </row>
        <row r="80">
          <cell r="A80">
            <v>79</v>
          </cell>
          <cell r="B80" t="str">
            <v>Mortero impermeabilizado 2000 psi</v>
          </cell>
          <cell r="C80" t="str">
            <v>m3</v>
          </cell>
          <cell r="D80">
            <v>292436</v>
          </cell>
        </row>
        <row r="81">
          <cell r="A81">
            <v>80</v>
          </cell>
          <cell r="B81" t="str">
            <v xml:space="preserve">Concreto Pavimentos (MR 50)    </v>
          </cell>
          <cell r="C81" t="str">
            <v>m3</v>
          </cell>
          <cell r="D81">
            <v>399736</v>
          </cell>
        </row>
        <row r="82">
          <cell r="A82">
            <v>81</v>
          </cell>
          <cell r="B82" t="str">
            <v>Puntilla con cabeza 2"</v>
          </cell>
          <cell r="C82" t="str">
            <v>lb</v>
          </cell>
          <cell r="D82">
            <v>2436</v>
          </cell>
        </row>
        <row r="83">
          <cell r="A83">
            <v>82</v>
          </cell>
          <cell r="B83" t="str">
            <v>Rajón</v>
          </cell>
          <cell r="C83" t="str">
            <v>m3</v>
          </cell>
          <cell r="D83">
            <v>15080</v>
          </cell>
        </row>
        <row r="84">
          <cell r="A84">
            <v>83</v>
          </cell>
          <cell r="B84" t="str">
            <v>Base Granular  B-600</v>
          </cell>
          <cell r="C84" t="str">
            <v>m3</v>
          </cell>
          <cell r="D84">
            <v>20300</v>
          </cell>
        </row>
        <row r="85">
          <cell r="A85">
            <v>84</v>
          </cell>
          <cell r="B85" t="str">
            <v>Recebo Común</v>
          </cell>
          <cell r="C85" t="str">
            <v>m3</v>
          </cell>
          <cell r="D85">
            <v>13920</v>
          </cell>
        </row>
        <row r="86">
          <cell r="A86">
            <v>85</v>
          </cell>
          <cell r="B86" t="str">
            <v>Relleno Fluido Andenes 15 Kg/Cm2</v>
          </cell>
          <cell r="C86" t="str">
            <v>m3</v>
          </cell>
          <cell r="D86">
            <v>189191.36</v>
          </cell>
        </row>
        <row r="87">
          <cell r="A87">
            <v>86</v>
          </cell>
          <cell r="B87" t="str">
            <v>Rodadura Asfáltica MDC-2 normalizado</v>
          </cell>
          <cell r="C87" t="str">
            <v>m3</v>
          </cell>
          <cell r="D87">
            <v>223057</v>
          </cell>
        </row>
        <row r="88">
          <cell r="A88">
            <v>87</v>
          </cell>
          <cell r="B88" t="str">
            <v>Sardinel bajo Rampa A85 80*20*35</v>
          </cell>
          <cell r="C88" t="str">
            <v>und</v>
          </cell>
          <cell r="D88">
            <v>16590</v>
          </cell>
        </row>
        <row r="89">
          <cell r="A89">
            <v>88</v>
          </cell>
          <cell r="B89" t="str">
            <v>Sardinel Especial Separador A100 60x20x50</v>
          </cell>
          <cell r="C89" t="str">
            <v>ml</v>
          </cell>
          <cell r="D89">
            <v>21567</v>
          </cell>
        </row>
        <row r="90">
          <cell r="A90">
            <v>89</v>
          </cell>
          <cell r="B90" t="str">
            <v>Sardinel Prefabricado A10 80x20x50</v>
          </cell>
          <cell r="C90" t="str">
            <v>und</v>
          </cell>
          <cell r="D90">
            <v>20974.5</v>
          </cell>
        </row>
        <row r="91">
          <cell r="A91">
            <v>90</v>
          </cell>
          <cell r="B91" t="str">
            <v>Sello Cinta Sika Pvc de 0.15</v>
          </cell>
          <cell r="C91" t="str">
            <v>ml</v>
          </cell>
          <cell r="D91">
            <v>10794</v>
          </cell>
        </row>
        <row r="92">
          <cell r="A92">
            <v>91</v>
          </cell>
          <cell r="B92" t="str">
            <v>Señal Informativa</v>
          </cell>
          <cell r="C92" t="str">
            <v>und</v>
          </cell>
          <cell r="D92">
            <v>145000</v>
          </cell>
        </row>
        <row r="93">
          <cell r="A93">
            <v>92</v>
          </cell>
          <cell r="B93" t="str">
            <v>Señal Informativa Tipo Bandera</v>
          </cell>
          <cell r="C93" t="str">
            <v>und</v>
          </cell>
          <cell r="D93">
            <v>3202500</v>
          </cell>
        </row>
        <row r="94">
          <cell r="A94">
            <v>93</v>
          </cell>
          <cell r="B94" t="str">
            <v>Señal preventiva y reglamentaria 75x75</v>
          </cell>
          <cell r="C94" t="str">
            <v>und</v>
          </cell>
          <cell r="D94">
            <v>156600</v>
          </cell>
        </row>
        <row r="95">
          <cell r="A95">
            <v>94</v>
          </cell>
          <cell r="B95" t="str">
            <v>Señal preventiva y reglamentaria 60x60</v>
          </cell>
          <cell r="C95" t="str">
            <v>und</v>
          </cell>
          <cell r="D95">
            <v>104000</v>
          </cell>
        </row>
        <row r="96">
          <cell r="A96">
            <v>95</v>
          </cell>
          <cell r="B96" t="str">
            <v>Señal Vertical Sencilla Cicloruta 45 *45</v>
          </cell>
          <cell r="C96" t="str">
            <v>und</v>
          </cell>
          <cell r="D96">
            <v>145000</v>
          </cell>
        </row>
        <row r="97">
          <cell r="A97">
            <v>96</v>
          </cell>
          <cell r="B97" t="str">
            <v>Sika Flex 1 C Sl</v>
          </cell>
          <cell r="C97" t="str">
            <v>Kg.</v>
          </cell>
          <cell r="D97">
            <v>45827</v>
          </cell>
        </row>
        <row r="98">
          <cell r="A98">
            <v>97</v>
          </cell>
          <cell r="B98" t="str">
            <v>Sikadur 31 Adhesivo Gris</v>
          </cell>
          <cell r="C98" t="str">
            <v>Kg.</v>
          </cell>
          <cell r="D98">
            <v>28072</v>
          </cell>
        </row>
        <row r="99">
          <cell r="A99">
            <v>98</v>
          </cell>
          <cell r="B99" t="str">
            <v>Sikaflex 1 CSL</v>
          </cell>
          <cell r="C99" t="str">
            <v>cartu</v>
          </cell>
          <cell r="D99">
            <v>18560</v>
          </cell>
        </row>
        <row r="100">
          <cell r="A100">
            <v>99</v>
          </cell>
          <cell r="B100" t="str">
            <v xml:space="preserve">Sikarod de 3/4 (19 Mm)         </v>
          </cell>
          <cell r="C100" t="str">
            <v>und</v>
          </cell>
          <cell r="D100">
            <v>900</v>
          </cell>
        </row>
        <row r="101">
          <cell r="A101">
            <v>100</v>
          </cell>
          <cell r="B101" t="str">
            <v xml:space="preserve">Sikarod de 3/8 (10 Mm)         </v>
          </cell>
          <cell r="C101" t="str">
            <v>ml</v>
          </cell>
          <cell r="D101">
            <v>429</v>
          </cell>
        </row>
        <row r="102">
          <cell r="A102">
            <v>101</v>
          </cell>
          <cell r="B102" t="str">
            <v>Sub-base granular SBG_C IDU -ET-2005</v>
          </cell>
          <cell r="C102" t="str">
            <v>m3</v>
          </cell>
          <cell r="D102">
            <v>60610</v>
          </cell>
        </row>
        <row r="103">
          <cell r="A103">
            <v>102</v>
          </cell>
          <cell r="B103" t="str">
            <v>Tabla Burra A=20</v>
          </cell>
          <cell r="C103" t="str">
            <v>ml</v>
          </cell>
          <cell r="D103">
            <v>3013.68</v>
          </cell>
        </row>
        <row r="104">
          <cell r="A104">
            <v>103</v>
          </cell>
          <cell r="B104" t="str">
            <v>Tablón Estriado</v>
          </cell>
          <cell r="C104" t="str">
            <v>ml</v>
          </cell>
          <cell r="D104">
            <v>2320</v>
          </cell>
        </row>
        <row r="105">
          <cell r="A105">
            <v>104</v>
          </cell>
          <cell r="B105" t="str">
            <v>Tachas Unidireccionales</v>
          </cell>
          <cell r="C105" t="str">
            <v>und</v>
          </cell>
          <cell r="D105">
            <v>6264</v>
          </cell>
        </row>
        <row r="106">
          <cell r="A106">
            <v>105</v>
          </cell>
          <cell r="B106" t="str">
            <v>Tachón Concreto 170cm * 25cm*16cm (TLTM)</v>
          </cell>
          <cell r="C106" t="str">
            <v>und</v>
          </cell>
          <cell r="D106">
            <v>40600</v>
          </cell>
        </row>
        <row r="107">
          <cell r="A107">
            <v>106</v>
          </cell>
          <cell r="B107" t="str">
            <v>Tubería Clase I Concreto Sin Refuerzo 12 "</v>
          </cell>
          <cell r="C107" t="str">
            <v>ml</v>
          </cell>
          <cell r="D107">
            <v>28849.200000000001</v>
          </cell>
        </row>
        <row r="108">
          <cell r="A108">
            <v>107</v>
          </cell>
          <cell r="B108" t="str">
            <v xml:space="preserve">Tubo clase II Concreto sin refuerzo 12" </v>
          </cell>
          <cell r="C108" t="str">
            <v>ml</v>
          </cell>
          <cell r="D108">
            <v>28675.200000000001</v>
          </cell>
        </row>
        <row r="109">
          <cell r="A109">
            <v>108</v>
          </cell>
          <cell r="B109" t="str">
            <v>Vara de Clavo</v>
          </cell>
          <cell r="C109" t="str">
            <v>ml</v>
          </cell>
          <cell r="D109">
            <v>980</v>
          </cell>
        </row>
        <row r="110">
          <cell r="A110">
            <v>109</v>
          </cell>
          <cell r="B110" t="str">
            <v>Geotextil T 2100</v>
          </cell>
          <cell r="C110" t="str">
            <v>m2</v>
          </cell>
          <cell r="D110">
            <v>3483.6</v>
          </cell>
        </row>
        <row r="111">
          <cell r="A111">
            <v>110</v>
          </cell>
          <cell r="B111" t="str">
            <v>Sikaflex 15 ml  SI</v>
          </cell>
          <cell r="C111" t="str">
            <v>ml</v>
          </cell>
          <cell r="D111">
            <v>2262</v>
          </cell>
        </row>
        <row r="112">
          <cell r="A112">
            <v>111</v>
          </cell>
          <cell r="B112" t="str">
            <v>Junta de borde  sello vulken</v>
          </cell>
          <cell r="C112" t="str">
            <v>ml</v>
          </cell>
          <cell r="D112">
            <v>2412.7599999999998</v>
          </cell>
        </row>
        <row r="113">
          <cell r="A113">
            <v>112</v>
          </cell>
          <cell r="B113" t="str">
            <v>Adoquín arcilla trafico vehicular (similar A-25)</v>
          </cell>
          <cell r="C113" t="str">
            <v>und</v>
          </cell>
          <cell r="D113">
            <v>521.4</v>
          </cell>
        </row>
        <row r="114">
          <cell r="A114">
            <v>113</v>
          </cell>
          <cell r="B114" t="str">
            <v>Formaleta Sardinel</v>
          </cell>
          <cell r="C114" t="str">
            <v>und</v>
          </cell>
          <cell r="D114">
            <v>320</v>
          </cell>
        </row>
        <row r="115">
          <cell r="A115">
            <v>114</v>
          </cell>
          <cell r="B115" t="str">
            <v>Loseta prefabricada concreto 400*400 A50</v>
          </cell>
          <cell r="C115" t="str">
            <v>und</v>
          </cell>
          <cell r="D115">
            <v>4322.88</v>
          </cell>
        </row>
        <row r="116">
          <cell r="A116">
            <v>115</v>
          </cell>
          <cell r="B116" t="str">
            <v>Sardinel bajo Rampa Tipo A</v>
          </cell>
          <cell r="C116" t="str">
            <v>ml</v>
          </cell>
          <cell r="D116">
            <v>21112</v>
          </cell>
        </row>
        <row r="117">
          <cell r="A117">
            <v>116</v>
          </cell>
          <cell r="B117" t="str">
            <v>Formaleta Jardinera</v>
          </cell>
          <cell r="C117" t="str">
            <v>ml</v>
          </cell>
          <cell r="D117">
            <v>1870</v>
          </cell>
        </row>
        <row r="118">
          <cell r="A118">
            <v>117</v>
          </cell>
          <cell r="B118" t="str">
            <v>Estampado para cenefa</v>
          </cell>
          <cell r="C118" t="str">
            <v>m2</v>
          </cell>
          <cell r="D118">
            <v>2000</v>
          </cell>
        </row>
        <row r="119">
          <cell r="A119">
            <v>118</v>
          </cell>
          <cell r="B119" t="str">
            <v>Formaleta</v>
          </cell>
          <cell r="C119" t="str">
            <v>ml</v>
          </cell>
          <cell r="D119">
            <v>2200</v>
          </cell>
        </row>
        <row r="120">
          <cell r="A120">
            <v>119</v>
          </cell>
          <cell r="B120" t="str">
            <v>Formaleta Sumideros</v>
          </cell>
          <cell r="C120" t="str">
            <v>ml</v>
          </cell>
          <cell r="D120">
            <v>16000</v>
          </cell>
        </row>
        <row r="121">
          <cell r="A121">
            <v>120</v>
          </cell>
          <cell r="B121" t="str">
            <v>Prefabricado A-70</v>
          </cell>
          <cell r="C121" t="str">
            <v>und</v>
          </cell>
          <cell r="D121">
            <v>9419.2000000000007</v>
          </cell>
        </row>
        <row r="122">
          <cell r="A122">
            <v>121</v>
          </cell>
          <cell r="B122" t="str">
            <v>Loseta prefabricada concreto 400*200 A60</v>
          </cell>
          <cell r="C122" t="str">
            <v>m2</v>
          </cell>
          <cell r="D122">
            <v>26447.999999999996</v>
          </cell>
        </row>
        <row r="123">
          <cell r="A123">
            <v>122</v>
          </cell>
          <cell r="B123" t="str">
            <v>Geotextil T 1400</v>
          </cell>
          <cell r="C123" t="str">
            <v>m2</v>
          </cell>
          <cell r="D123">
            <v>2648.0480000000002</v>
          </cell>
        </row>
        <row r="124">
          <cell r="A124">
            <v>123</v>
          </cell>
          <cell r="B124" t="str">
            <v>Banca en concreto M-30  ( Incluye herrajes de fijacion)</v>
          </cell>
          <cell r="C124" t="str">
            <v>und</v>
          </cell>
          <cell r="D124">
            <v>371200</v>
          </cell>
        </row>
        <row r="125">
          <cell r="A125">
            <v>124</v>
          </cell>
          <cell r="B125" t="str">
            <v>Banca en concreto M-31 ( Incluye herrajes de fijacion)</v>
          </cell>
          <cell r="C125" t="str">
            <v>und</v>
          </cell>
          <cell r="D125">
            <v>229679.99999999997</v>
          </cell>
        </row>
        <row r="126">
          <cell r="A126">
            <v>125</v>
          </cell>
          <cell r="B126" t="str">
            <v>Banca en concreto M-40  ( Incluye herrajes de fijacion)</v>
          </cell>
          <cell r="C126" t="str">
            <v>und</v>
          </cell>
          <cell r="D126">
            <v>85724</v>
          </cell>
        </row>
        <row r="127">
          <cell r="A127">
            <v>126</v>
          </cell>
          <cell r="B127" t="str">
            <v>Banca para parque espacio público  M-50</v>
          </cell>
          <cell r="C127" t="str">
            <v>und</v>
          </cell>
          <cell r="D127">
            <v>209728</v>
          </cell>
        </row>
        <row r="128">
          <cell r="A128">
            <v>127</v>
          </cell>
          <cell r="B128" t="str">
            <v>Bolardo M-60 - Concreto</v>
          </cell>
          <cell r="C128" t="str">
            <v>und</v>
          </cell>
          <cell r="D128">
            <v>28440</v>
          </cell>
        </row>
        <row r="129">
          <cell r="A129">
            <v>128</v>
          </cell>
          <cell r="B129" t="str">
            <v>Bolardo M-61 - Bajo - Concreto</v>
          </cell>
          <cell r="C129" t="str">
            <v>und</v>
          </cell>
          <cell r="D129">
            <v>26070</v>
          </cell>
        </row>
        <row r="130">
          <cell r="A130">
            <v>129</v>
          </cell>
          <cell r="B130" t="str">
            <v>Bolardo M-62 - Bajo - Hierro</v>
          </cell>
          <cell r="C130" t="str">
            <v>und</v>
          </cell>
          <cell r="D130">
            <v>116618.28</v>
          </cell>
        </row>
        <row r="131">
          <cell r="A131">
            <v>130</v>
          </cell>
          <cell r="B131" t="str">
            <v>Bolardo M-63 - Alto Hierro</v>
          </cell>
          <cell r="C131" t="str">
            <v>und</v>
          </cell>
          <cell r="D131">
            <v>87000</v>
          </cell>
        </row>
        <row r="132">
          <cell r="A132">
            <v>131</v>
          </cell>
          <cell r="B132" t="str">
            <v>Protector de árbol M-90</v>
          </cell>
          <cell r="C132" t="str">
            <v>und</v>
          </cell>
          <cell r="D132">
            <v>350177</v>
          </cell>
        </row>
        <row r="133">
          <cell r="A133">
            <v>132</v>
          </cell>
          <cell r="B133" t="str">
            <v>Protector de árbol M-91</v>
          </cell>
          <cell r="C133" t="str">
            <v>und</v>
          </cell>
          <cell r="D133">
            <v>162400</v>
          </cell>
        </row>
        <row r="134">
          <cell r="A134">
            <v>133</v>
          </cell>
          <cell r="B134" t="str">
            <v>Señal doble ciclorruta 45 * 45</v>
          </cell>
          <cell r="C134" t="str">
            <v>und</v>
          </cell>
          <cell r="D134">
            <v>253500</v>
          </cell>
        </row>
        <row r="135">
          <cell r="A135">
            <v>134</v>
          </cell>
          <cell r="B135" t="str">
            <v>Señal preventiva y reglamentaria 90x90</v>
          </cell>
          <cell r="C135" t="str">
            <v>und</v>
          </cell>
          <cell r="D135">
            <v>192000</v>
          </cell>
        </row>
        <row r="136">
          <cell r="A136">
            <v>135</v>
          </cell>
          <cell r="B136" t="str">
            <v>Empaque de caucho</v>
          </cell>
          <cell r="C136" t="str">
            <v>und</v>
          </cell>
          <cell r="D136">
            <v>3059</v>
          </cell>
        </row>
        <row r="137">
          <cell r="A137">
            <v>136</v>
          </cell>
          <cell r="B137" t="str">
            <v>Adoquín 60X60X20 de concreto</v>
          </cell>
          <cell r="C137" t="str">
            <v>und</v>
          </cell>
          <cell r="D137">
            <v>0</v>
          </cell>
        </row>
        <row r="138">
          <cell r="A138">
            <v>137</v>
          </cell>
          <cell r="B138" t="str">
            <v>Protector ciclorruta</v>
          </cell>
          <cell r="C138" t="str">
            <v>und</v>
          </cell>
          <cell r="D138">
            <v>95120</v>
          </cell>
        </row>
        <row r="139">
          <cell r="A139">
            <v>138</v>
          </cell>
          <cell r="B139" t="str">
            <v>Acople universal</v>
          </cell>
          <cell r="C139" t="str">
            <v>und</v>
          </cell>
          <cell r="D139">
            <v>62639.999999999993</v>
          </cell>
        </row>
        <row r="140">
          <cell r="A140">
            <v>139</v>
          </cell>
          <cell r="B140" t="str">
            <v>Derecho a botadero</v>
          </cell>
          <cell r="C140" t="str">
            <v>m3</v>
          </cell>
          <cell r="D140">
            <v>1000</v>
          </cell>
        </row>
        <row r="141">
          <cell r="A141">
            <v>140</v>
          </cell>
          <cell r="B141" t="str">
            <v>Lubricante</v>
          </cell>
          <cell r="C141" t="str">
            <v>Kg.</v>
          </cell>
          <cell r="D141">
            <v>22282</v>
          </cell>
        </row>
        <row r="142">
          <cell r="A142">
            <v>141</v>
          </cell>
          <cell r="B142" t="str">
            <v>Válvula compuerta elástica 12" extremo bridado</v>
          </cell>
          <cell r="C142" t="str">
            <v>und</v>
          </cell>
          <cell r="D142">
            <v>3132000</v>
          </cell>
        </row>
        <row r="143">
          <cell r="A143">
            <v>142</v>
          </cell>
          <cell r="B143" t="str">
            <v>Válvula compuerta elástica 8" extremo liso</v>
          </cell>
          <cell r="C143" t="str">
            <v>und</v>
          </cell>
          <cell r="D143">
            <v>1227280</v>
          </cell>
        </row>
        <row r="144">
          <cell r="A144">
            <v>143</v>
          </cell>
          <cell r="B144" t="str">
            <v>Válvula compuerta elástica 6"  extremo liso</v>
          </cell>
          <cell r="C144" t="str">
            <v>und</v>
          </cell>
          <cell r="D144">
            <v>829400</v>
          </cell>
        </row>
        <row r="145">
          <cell r="A145">
            <v>144</v>
          </cell>
          <cell r="B145" t="str">
            <v>Válvula compuerta elástica 4"  extremo liso</v>
          </cell>
          <cell r="C145" t="str">
            <v>und</v>
          </cell>
          <cell r="D145">
            <v>459360</v>
          </cell>
        </row>
        <row r="146">
          <cell r="A146">
            <v>145</v>
          </cell>
          <cell r="B146" t="str">
            <v>Válvula compuerta elástica 3"  extremo liso</v>
          </cell>
          <cell r="C146" t="str">
            <v>und</v>
          </cell>
          <cell r="D146">
            <v>344520</v>
          </cell>
        </row>
        <row r="147">
          <cell r="A147">
            <v>146</v>
          </cell>
          <cell r="B147" t="str">
            <v>Tapa válvula</v>
          </cell>
          <cell r="C147" t="str">
            <v>und</v>
          </cell>
          <cell r="D147">
            <v>39500</v>
          </cell>
        </row>
        <row r="148">
          <cell r="A148">
            <v>147</v>
          </cell>
          <cell r="B148" t="str">
            <v>Cable de cobre 3X8 + 1X10</v>
          </cell>
          <cell r="C148" t="str">
            <v>ml</v>
          </cell>
          <cell r="D148">
            <v>2900</v>
          </cell>
        </row>
        <row r="149">
          <cell r="A149">
            <v>148</v>
          </cell>
          <cell r="B149" t="str">
            <v>Cable de cobre 2X8</v>
          </cell>
          <cell r="C149" t="str">
            <v>ml</v>
          </cell>
          <cell r="D149">
            <v>1800</v>
          </cell>
        </row>
        <row r="150">
          <cell r="A150">
            <v>149</v>
          </cell>
          <cell r="B150" t="str">
            <v>Cable de cobre 2X14</v>
          </cell>
          <cell r="C150" t="str">
            <v>ml</v>
          </cell>
          <cell r="D150">
            <v>2726</v>
          </cell>
        </row>
        <row r="151">
          <cell r="A151">
            <v>150</v>
          </cell>
          <cell r="B151" t="str">
            <v>Seccionador porta fusible de 160 Amp</v>
          </cell>
          <cell r="C151" t="str">
            <v>und</v>
          </cell>
          <cell r="D151">
            <v>222684</v>
          </cell>
        </row>
        <row r="152">
          <cell r="A152">
            <v>151</v>
          </cell>
          <cell r="B152" t="str">
            <v>Cable aluminio 600V 75 de 2/0 THW</v>
          </cell>
          <cell r="C152" t="str">
            <v>ml</v>
          </cell>
          <cell r="D152">
            <v>8092</v>
          </cell>
        </row>
        <row r="153">
          <cell r="A153">
            <v>152</v>
          </cell>
          <cell r="B153" t="str">
            <v>Marco y tapa caja de inspección AP CS-280</v>
          </cell>
          <cell r="C153" t="str">
            <v>und</v>
          </cell>
          <cell r="D153">
            <v>63000</v>
          </cell>
        </row>
        <row r="154">
          <cell r="A154">
            <v>153</v>
          </cell>
          <cell r="B154" t="str">
            <v>Recebo  B-200</v>
          </cell>
          <cell r="C154" t="str">
            <v>m3</v>
          </cell>
          <cell r="D154">
            <v>17400</v>
          </cell>
        </row>
        <row r="155">
          <cell r="A155">
            <v>154</v>
          </cell>
          <cell r="B155" t="str">
            <v>Tornillo de anclaje 3/8 X 2 "</v>
          </cell>
          <cell r="C155" t="str">
            <v>und</v>
          </cell>
          <cell r="D155">
            <v>1400</v>
          </cell>
        </row>
        <row r="156">
          <cell r="A156">
            <v>155</v>
          </cell>
          <cell r="B156" t="str">
            <v>Tubo Conduit galvanizado 2" IMC</v>
          </cell>
          <cell r="C156" t="str">
            <v>ml</v>
          </cell>
          <cell r="D156">
            <v>24038.68</v>
          </cell>
        </row>
        <row r="157">
          <cell r="A157">
            <v>156</v>
          </cell>
          <cell r="B157" t="str">
            <v>Cinta de acero inoxidable 1/2"</v>
          </cell>
          <cell r="C157" t="str">
            <v>ml</v>
          </cell>
          <cell r="D157">
            <v>2020.72</v>
          </cell>
        </row>
        <row r="158">
          <cell r="A158">
            <v>157</v>
          </cell>
          <cell r="B158" t="str">
            <v>Hebillas acero inoxidable 1/2"</v>
          </cell>
          <cell r="C158" t="str">
            <v>und</v>
          </cell>
          <cell r="D158">
            <v>494.16</v>
          </cell>
        </row>
        <row r="159">
          <cell r="A159">
            <v>158</v>
          </cell>
          <cell r="B159" t="str">
            <v>REJILLA ESPECIAL PARA SUMIDERO (0.96x0.29x0.05)</v>
          </cell>
          <cell r="C159" t="str">
            <v>und</v>
          </cell>
          <cell r="D159">
            <v>46400</v>
          </cell>
        </row>
        <row r="160">
          <cell r="A160">
            <v>159</v>
          </cell>
          <cell r="B160" t="str">
            <v>REJILLA ESPECIAL PARA SUMIDERO (1.00x0.50x0.05)</v>
          </cell>
          <cell r="C160" t="str">
            <v>und</v>
          </cell>
          <cell r="D160">
            <v>127600</v>
          </cell>
        </row>
        <row r="161">
          <cell r="A161">
            <v>160</v>
          </cell>
          <cell r="B161" t="str">
            <v>REJILLA ESPECIAL PARA SUMIDERO (1.50x0.50x0.05)</v>
          </cell>
          <cell r="C161" t="str">
            <v>und</v>
          </cell>
          <cell r="D161">
            <v>174000</v>
          </cell>
        </row>
        <row r="162">
          <cell r="A162">
            <v>161</v>
          </cell>
          <cell r="B162" t="str">
            <v>REJILLA ESPECIAL PARA SUMIDERO (1.50x0.50x0.08)</v>
          </cell>
          <cell r="C162" t="str">
            <v>und</v>
          </cell>
          <cell r="D162">
            <v>266800</v>
          </cell>
        </row>
        <row r="163">
          <cell r="A163">
            <v>162</v>
          </cell>
          <cell r="B163" t="str">
            <v>REJILLA Y MARCO HTA 0.7x0.3</v>
          </cell>
          <cell r="C163" t="str">
            <v>und</v>
          </cell>
          <cell r="D163">
            <v>77840</v>
          </cell>
        </row>
        <row r="164">
          <cell r="A164">
            <v>163</v>
          </cell>
          <cell r="B164" t="str">
            <v>Adoquín de concreto  200 X 100 X 60</v>
          </cell>
          <cell r="C164" t="str">
            <v>und</v>
          </cell>
          <cell r="D164">
            <v>441</v>
          </cell>
        </row>
        <row r="165">
          <cell r="A165">
            <v>164</v>
          </cell>
          <cell r="B165" t="str">
            <v>Agua</v>
          </cell>
          <cell r="C165" t="str">
            <v>lt</v>
          </cell>
          <cell r="D165">
            <v>8</v>
          </cell>
        </row>
        <row r="166">
          <cell r="A166">
            <v>165</v>
          </cell>
          <cell r="B166" t="str">
            <v xml:space="preserve">Concreto Pavimentos (MR 45)    </v>
          </cell>
          <cell r="C166" t="str">
            <v>m3</v>
          </cell>
          <cell r="D166">
            <v>349972</v>
          </cell>
        </row>
        <row r="167">
          <cell r="A167">
            <v>166</v>
          </cell>
          <cell r="B167" t="str">
            <v>Sub-base granular SBG_B IDU -ET-2005</v>
          </cell>
          <cell r="C167" t="str">
            <v>m3</v>
          </cell>
          <cell r="D167">
            <v>34800</v>
          </cell>
        </row>
        <row r="168">
          <cell r="A168">
            <v>167</v>
          </cell>
          <cell r="B168" t="str">
            <v>Base granular BG_C  IDU -ET-2005</v>
          </cell>
          <cell r="C168" t="str">
            <v>m3</v>
          </cell>
          <cell r="D168">
            <v>64438</v>
          </cell>
        </row>
        <row r="169">
          <cell r="A169">
            <v>168</v>
          </cell>
          <cell r="B169" t="str">
            <v>Base granular BG_B IDU -ET-2005</v>
          </cell>
          <cell r="C169" t="str">
            <v>m3</v>
          </cell>
          <cell r="D169">
            <v>42920</v>
          </cell>
        </row>
        <row r="170">
          <cell r="A170">
            <v>169</v>
          </cell>
          <cell r="B170" t="str">
            <v>Válvula compuerta elástica 24"</v>
          </cell>
          <cell r="C170" t="str">
            <v>und</v>
          </cell>
          <cell r="D170">
            <v>5300000</v>
          </cell>
        </row>
        <row r="171">
          <cell r="A171">
            <v>170</v>
          </cell>
          <cell r="B171" t="str">
            <v>Bloque para cámara telefónica</v>
          </cell>
          <cell r="C171" t="str">
            <v>und</v>
          </cell>
          <cell r="D171">
            <v>3190</v>
          </cell>
        </row>
        <row r="172">
          <cell r="A172">
            <v>171</v>
          </cell>
          <cell r="B172" t="str">
            <v>Ducto Eléctrico y/o telefónico doble pared  3" TDP</v>
          </cell>
          <cell r="C172" t="str">
            <v>ml</v>
          </cell>
          <cell r="D172">
            <v>7331</v>
          </cell>
        </row>
        <row r="173">
          <cell r="A173">
            <v>172</v>
          </cell>
          <cell r="B173" t="str">
            <v>Ducto Eléctrico y/o telefónico doble pared 4" TDP</v>
          </cell>
          <cell r="C173" t="str">
            <v>ml</v>
          </cell>
          <cell r="D173">
            <v>11798.36</v>
          </cell>
        </row>
        <row r="174">
          <cell r="A174">
            <v>173</v>
          </cell>
          <cell r="B174" t="str">
            <v>Ducto Eléctrico y/o telefónico Livi. Cond.  3"   EB</v>
          </cell>
          <cell r="C174" t="str">
            <v>ml</v>
          </cell>
          <cell r="D174">
            <v>7316.12</v>
          </cell>
        </row>
        <row r="175">
          <cell r="A175">
            <v>174</v>
          </cell>
          <cell r="B175" t="str">
            <v>Ducto Eléctrico y/o telefónico Livi. Cond.  4"   EB</v>
          </cell>
          <cell r="C175" t="str">
            <v>ml</v>
          </cell>
          <cell r="D175">
            <v>12724.04</v>
          </cell>
        </row>
        <row r="176">
          <cell r="A176">
            <v>175</v>
          </cell>
          <cell r="B176" t="str">
            <v>Ducto Eléctrico y/o telefónico Pesa. Cond.  3"  DB</v>
          </cell>
          <cell r="C176" t="str">
            <v>ml</v>
          </cell>
          <cell r="D176">
            <v>10506.12</v>
          </cell>
        </row>
        <row r="177">
          <cell r="A177">
            <v>176</v>
          </cell>
          <cell r="B177" t="str">
            <v>Ducto Eléctrico y/o telefónico Pesa. Cond.  4"  DB</v>
          </cell>
          <cell r="C177" t="str">
            <v>ml</v>
          </cell>
          <cell r="D177">
            <v>17173.8</v>
          </cell>
        </row>
        <row r="178">
          <cell r="A178">
            <v>177</v>
          </cell>
          <cell r="B178" t="str">
            <v>Ducto TDP 4" con campana</v>
          </cell>
          <cell r="C178" t="str">
            <v>ml</v>
          </cell>
          <cell r="D178">
            <v>12710</v>
          </cell>
        </row>
        <row r="179">
          <cell r="A179">
            <v>178</v>
          </cell>
          <cell r="B179" t="str">
            <v>Ducto telefónico PVC-TDP   4"</v>
          </cell>
          <cell r="C179" t="str">
            <v>ml</v>
          </cell>
          <cell r="D179">
            <v>10173</v>
          </cell>
        </row>
        <row r="180">
          <cell r="A180">
            <v>179</v>
          </cell>
          <cell r="B180" t="str">
            <v>Cinta barrera protectora</v>
          </cell>
          <cell r="C180" t="str">
            <v>ml</v>
          </cell>
          <cell r="D180">
            <v>1035</v>
          </cell>
        </row>
        <row r="181">
          <cell r="A181">
            <v>180</v>
          </cell>
          <cell r="B181" t="str">
            <v>Ladrillo recocido oscuro</v>
          </cell>
          <cell r="C181" t="str">
            <v>und</v>
          </cell>
          <cell r="D181">
            <v>371.2</v>
          </cell>
        </row>
        <row r="182">
          <cell r="A182">
            <v>181</v>
          </cell>
          <cell r="B182" t="str">
            <v>Marco y tapa caja de paso doble</v>
          </cell>
          <cell r="C182" t="str">
            <v>und</v>
          </cell>
          <cell r="D182">
            <v>103356</v>
          </cell>
        </row>
        <row r="183">
          <cell r="A183">
            <v>182</v>
          </cell>
          <cell r="B183" t="str">
            <v>Marco y tapa caja P 2</v>
          </cell>
          <cell r="C183" t="str">
            <v>und</v>
          </cell>
          <cell r="D183">
            <v>38900</v>
          </cell>
        </row>
        <row r="184">
          <cell r="A184">
            <v>183</v>
          </cell>
          <cell r="B184" t="str">
            <v>Marco y tapa caja P 3</v>
          </cell>
          <cell r="C184" t="str">
            <v>und</v>
          </cell>
          <cell r="D184">
            <v>47900</v>
          </cell>
        </row>
        <row r="185">
          <cell r="A185">
            <v>184</v>
          </cell>
          <cell r="B185" t="str">
            <v>Unión GIBAULT HD 16" Acople para tuberia de AC.</v>
          </cell>
          <cell r="C185" t="str">
            <v>und</v>
          </cell>
          <cell r="D185">
            <v>419920</v>
          </cell>
        </row>
        <row r="186">
          <cell r="A186">
            <v>185</v>
          </cell>
          <cell r="B186" t="str">
            <v>Unión GIBAULT HD 14" Acople para tuberia de AC.</v>
          </cell>
          <cell r="C186" t="str">
            <v>und</v>
          </cell>
          <cell r="D186">
            <v>353800</v>
          </cell>
        </row>
        <row r="187">
          <cell r="A187">
            <v>186</v>
          </cell>
          <cell r="B187" t="str">
            <v>Unión GIBAULT  HD 12" Acople para tuberia de AC.</v>
          </cell>
          <cell r="C187" t="str">
            <v>und</v>
          </cell>
          <cell r="D187">
            <v>309720</v>
          </cell>
        </row>
        <row r="188">
          <cell r="A188">
            <v>187</v>
          </cell>
          <cell r="B188" t="str">
            <v>Unión GIBAULT  HD 10" Acople para tuberia de AC.</v>
          </cell>
          <cell r="C188" t="str">
            <v>und</v>
          </cell>
          <cell r="D188">
            <v>265640</v>
          </cell>
        </row>
        <row r="189">
          <cell r="A189">
            <v>188</v>
          </cell>
          <cell r="B189" t="str">
            <v>Unión GIBAULT  HD 8" Acople para tuberia de AC.</v>
          </cell>
          <cell r="C189" t="str">
            <v>und</v>
          </cell>
          <cell r="D189">
            <v>143840</v>
          </cell>
        </row>
        <row r="190">
          <cell r="A190">
            <v>189</v>
          </cell>
          <cell r="B190" t="str">
            <v>Unión GIBAULT  HD 6" Acople para tuberia de AC.</v>
          </cell>
          <cell r="C190" t="str">
            <v>und</v>
          </cell>
          <cell r="D190">
            <v>84680</v>
          </cell>
        </row>
        <row r="191">
          <cell r="A191">
            <v>190</v>
          </cell>
          <cell r="B191" t="str">
            <v>Unión GIBAULT  HD 4" Acople para tuberia de AC.</v>
          </cell>
          <cell r="C191" t="str">
            <v>und</v>
          </cell>
          <cell r="D191">
            <v>61480</v>
          </cell>
        </row>
        <row r="192">
          <cell r="A192">
            <v>191</v>
          </cell>
          <cell r="B192" t="str">
            <v>Unión GIBAULT  HD 3" Acople para tuberia de AC.</v>
          </cell>
          <cell r="C192" t="str">
            <v>und</v>
          </cell>
          <cell r="D192">
            <v>45240</v>
          </cell>
        </row>
        <row r="193">
          <cell r="A193">
            <v>192</v>
          </cell>
          <cell r="B193" t="str">
            <v>Unión reparación unión z pvc 2"</v>
          </cell>
          <cell r="C193" t="str">
            <v>und</v>
          </cell>
          <cell r="D193">
            <v>17591</v>
          </cell>
        </row>
        <row r="194">
          <cell r="A194">
            <v>193</v>
          </cell>
          <cell r="B194" t="str">
            <v>Unión reparación unión z pvc 2 1/2"</v>
          </cell>
          <cell r="C194" t="str">
            <v>und</v>
          </cell>
          <cell r="D194">
            <v>20480</v>
          </cell>
        </row>
        <row r="195">
          <cell r="A195">
            <v>194</v>
          </cell>
          <cell r="B195" t="str">
            <v>Unión reparación unión z pvc 3"</v>
          </cell>
          <cell r="C195" t="str">
            <v>und</v>
          </cell>
          <cell r="D195">
            <v>28996</v>
          </cell>
        </row>
        <row r="196">
          <cell r="A196">
            <v>195</v>
          </cell>
          <cell r="B196" t="str">
            <v>Unión reparación unión z pvc 4"</v>
          </cell>
          <cell r="C196" t="str">
            <v>und</v>
          </cell>
          <cell r="D196">
            <v>49722</v>
          </cell>
        </row>
        <row r="197">
          <cell r="A197">
            <v>196</v>
          </cell>
          <cell r="B197" t="str">
            <v>Unión reparación unión z pvc 6"</v>
          </cell>
          <cell r="C197" t="str">
            <v>und</v>
          </cell>
          <cell r="D197">
            <v>115658</v>
          </cell>
        </row>
        <row r="198">
          <cell r="A198">
            <v>197</v>
          </cell>
          <cell r="B198" t="str">
            <v>Unión reparación unión z pvc 8"</v>
          </cell>
          <cell r="C198" t="str">
            <v>und</v>
          </cell>
          <cell r="D198">
            <v>212656</v>
          </cell>
        </row>
        <row r="199">
          <cell r="A199">
            <v>198</v>
          </cell>
          <cell r="B199" t="str">
            <v>Unión reparación unión z pvc 10"</v>
          </cell>
          <cell r="C199" t="str">
            <v>und</v>
          </cell>
          <cell r="D199">
            <v>363215</v>
          </cell>
        </row>
        <row r="200">
          <cell r="A200">
            <v>199</v>
          </cell>
          <cell r="B200" t="str">
            <v>Unión reparación unión z pvc 12"</v>
          </cell>
          <cell r="C200" t="str">
            <v>und</v>
          </cell>
          <cell r="D200">
            <v>664899</v>
          </cell>
        </row>
        <row r="201">
          <cell r="A201">
            <v>200</v>
          </cell>
          <cell r="B201" t="str">
            <v>Unión HD acople a tubería reparación PVC 10"</v>
          </cell>
          <cell r="C201" t="str">
            <v>und</v>
          </cell>
          <cell r="D201">
            <v>306240</v>
          </cell>
        </row>
        <row r="202">
          <cell r="A202">
            <v>201</v>
          </cell>
          <cell r="B202" t="str">
            <v>Unión HD acople a tubería reparación PVC 12"</v>
          </cell>
          <cell r="C202" t="str">
            <v>und</v>
          </cell>
          <cell r="D202">
            <v>510400</v>
          </cell>
        </row>
        <row r="203">
          <cell r="A203">
            <v>202</v>
          </cell>
          <cell r="B203" t="str">
            <v>Unión HD acople a tubería reparación PVC 14"</v>
          </cell>
          <cell r="C203" t="str">
            <v>und</v>
          </cell>
          <cell r="D203">
            <v>1102000</v>
          </cell>
        </row>
        <row r="204">
          <cell r="A204">
            <v>203</v>
          </cell>
          <cell r="B204" t="str">
            <v>Unión HD acople a tubería reparación PVC 16"</v>
          </cell>
          <cell r="C204" t="str">
            <v>und</v>
          </cell>
          <cell r="D204">
            <v>1410560</v>
          </cell>
        </row>
        <row r="205">
          <cell r="A205">
            <v>204</v>
          </cell>
          <cell r="B205" t="str">
            <v>Unión HD acople a tubería reparación PVC 6"</v>
          </cell>
          <cell r="C205" t="str">
            <v>und</v>
          </cell>
          <cell r="D205">
            <v>140360</v>
          </cell>
        </row>
        <row r="206">
          <cell r="A206">
            <v>205</v>
          </cell>
          <cell r="B206" t="str">
            <v>Unión mecanica PVC 8"</v>
          </cell>
          <cell r="C206" t="str">
            <v>und</v>
          </cell>
          <cell r="D206">
            <v>115658</v>
          </cell>
        </row>
        <row r="207">
          <cell r="A207">
            <v>206</v>
          </cell>
          <cell r="B207" t="str">
            <v>Unión mecánica    2"</v>
          </cell>
          <cell r="C207" t="str">
            <v>und</v>
          </cell>
          <cell r="D207">
            <v>18505.48</v>
          </cell>
        </row>
        <row r="208">
          <cell r="A208">
            <v>207</v>
          </cell>
          <cell r="B208" t="str">
            <v>Unión mecánica    3"</v>
          </cell>
          <cell r="C208" t="str">
            <v>und</v>
          </cell>
          <cell r="D208">
            <v>31686.560000000001</v>
          </cell>
        </row>
        <row r="209">
          <cell r="A209">
            <v>208</v>
          </cell>
          <cell r="B209" t="str">
            <v>Unión mecánica    4"</v>
          </cell>
          <cell r="C209" t="str">
            <v>und</v>
          </cell>
          <cell r="D209">
            <v>51506.32</v>
          </cell>
        </row>
        <row r="210">
          <cell r="A210">
            <v>209</v>
          </cell>
          <cell r="B210" t="str">
            <v>Unión mecánica    6"</v>
          </cell>
          <cell r="C210" t="str">
            <v>und</v>
          </cell>
          <cell r="D210">
            <v>120264.16</v>
          </cell>
        </row>
        <row r="211">
          <cell r="A211">
            <v>210</v>
          </cell>
          <cell r="B211" t="str">
            <v>Unión mecánica    8"</v>
          </cell>
          <cell r="C211" t="str">
            <v>und</v>
          </cell>
          <cell r="D211">
            <v>220954.48</v>
          </cell>
        </row>
        <row r="212">
          <cell r="A212">
            <v>211</v>
          </cell>
          <cell r="B212" t="str">
            <v>Unión mecánica  10"</v>
          </cell>
          <cell r="C212" t="str">
            <v>und</v>
          </cell>
          <cell r="D212">
            <v>394777</v>
          </cell>
        </row>
        <row r="213">
          <cell r="A213">
            <v>212</v>
          </cell>
          <cell r="B213" t="str">
            <v>Unión mecánica  12"</v>
          </cell>
          <cell r="C213" t="str">
            <v>und</v>
          </cell>
          <cell r="D213">
            <v>611815.31999999995</v>
          </cell>
        </row>
        <row r="214">
          <cell r="A214">
            <v>213</v>
          </cell>
          <cell r="B214" t="str">
            <v>Unión mecánica 2 1/2"</v>
          </cell>
          <cell r="C214" t="str">
            <v>und</v>
          </cell>
          <cell r="D214">
            <v>24115.24</v>
          </cell>
        </row>
        <row r="215">
          <cell r="A215">
            <v>214</v>
          </cell>
          <cell r="B215" t="str">
            <v>Unión PVC 4"</v>
          </cell>
          <cell r="C215" t="str">
            <v>und</v>
          </cell>
          <cell r="D215">
            <v>5760.56</v>
          </cell>
        </row>
        <row r="216">
          <cell r="A216">
            <v>215</v>
          </cell>
          <cell r="B216" t="str">
            <v>Unión rápida d=1/2"</v>
          </cell>
          <cell r="C216" t="str">
            <v>und</v>
          </cell>
          <cell r="D216">
            <v>3747</v>
          </cell>
        </row>
        <row r="217">
          <cell r="A217">
            <v>216</v>
          </cell>
          <cell r="B217" t="str">
            <v>Ducto Eléctrico y/o telefónico  2"</v>
          </cell>
          <cell r="C217" t="str">
            <v>ml</v>
          </cell>
          <cell r="D217">
            <v>6489.5039999999999</v>
          </cell>
        </row>
        <row r="218">
          <cell r="A218">
            <v>217</v>
          </cell>
          <cell r="B218" t="str">
            <v>Tee Hf ext. Liso junta rápida PVC 3x3 (75x75)</v>
          </cell>
          <cell r="C218" t="str">
            <v>und</v>
          </cell>
          <cell r="D218">
            <v>89250</v>
          </cell>
        </row>
        <row r="219">
          <cell r="A219">
            <v>218</v>
          </cell>
          <cell r="B219" t="str">
            <v>Tapones HF macho para PVC 3"</v>
          </cell>
          <cell r="C219" t="str">
            <v>und</v>
          </cell>
          <cell r="D219">
            <v>25520</v>
          </cell>
        </row>
        <row r="220">
          <cell r="A220">
            <v>219</v>
          </cell>
          <cell r="B220" t="str">
            <v>Codo g.rad.11 1/4º unión mecánica    2 1/2"</v>
          </cell>
          <cell r="C220" t="str">
            <v>und</v>
          </cell>
          <cell r="D220">
            <v>28502</v>
          </cell>
        </row>
        <row r="221">
          <cell r="A221">
            <v>220</v>
          </cell>
          <cell r="B221" t="str">
            <v>Codo g.rad.11 1/4º unión mecánica    2"</v>
          </cell>
          <cell r="C221" t="str">
            <v>und</v>
          </cell>
          <cell r="D221">
            <v>24788</v>
          </cell>
        </row>
        <row r="222">
          <cell r="A222">
            <v>221</v>
          </cell>
          <cell r="B222" t="str">
            <v>Codo g.rad.11 1/4º unión mecánica    3"</v>
          </cell>
          <cell r="C222" t="str">
            <v>und</v>
          </cell>
          <cell r="D222">
            <v>39547</v>
          </cell>
        </row>
        <row r="223">
          <cell r="A223">
            <v>222</v>
          </cell>
          <cell r="B223" t="str">
            <v>Codos HF 11.25º ext. Liso junta rápida PVC 2"</v>
          </cell>
          <cell r="C223" t="str">
            <v>und</v>
          </cell>
          <cell r="D223">
            <v>49746</v>
          </cell>
        </row>
        <row r="224">
          <cell r="A224">
            <v>223</v>
          </cell>
          <cell r="B224" t="str">
            <v>Codo g.rad.11 1/4º unión mecánica    6"</v>
          </cell>
          <cell r="C224" t="str">
            <v>und</v>
          </cell>
          <cell r="D224">
            <v>174778</v>
          </cell>
        </row>
        <row r="225">
          <cell r="A225">
            <v>224</v>
          </cell>
          <cell r="B225" t="str">
            <v>Codos HF 11.25º ext. Liso junta rápida PVC 3"</v>
          </cell>
          <cell r="C225" t="str">
            <v>und</v>
          </cell>
          <cell r="D225">
            <v>67180</v>
          </cell>
        </row>
        <row r="226">
          <cell r="A226">
            <v>225</v>
          </cell>
          <cell r="B226" t="str">
            <v>Codo g.rad.11 1/4º unión mecánica  10"</v>
          </cell>
          <cell r="C226" t="str">
            <v>und</v>
          </cell>
          <cell r="D226">
            <v>644424</v>
          </cell>
        </row>
        <row r="227">
          <cell r="A227">
            <v>226</v>
          </cell>
          <cell r="B227" t="str">
            <v>Codo g.rad.11 1/4º unión mecánica  12"</v>
          </cell>
          <cell r="C227" t="str">
            <v>und</v>
          </cell>
          <cell r="D227">
            <v>1003522</v>
          </cell>
        </row>
        <row r="228">
          <cell r="A228">
            <v>227</v>
          </cell>
          <cell r="B228" t="str">
            <v>Codo g.rad.22 1/2º unión mecánica    2 1/2"</v>
          </cell>
          <cell r="C228" t="str">
            <v>und</v>
          </cell>
          <cell r="D228">
            <v>30141</v>
          </cell>
        </row>
        <row r="229">
          <cell r="A229">
            <v>228</v>
          </cell>
          <cell r="B229" t="str">
            <v>Codo g.rad.22 1/2º unión mecánica    2"</v>
          </cell>
          <cell r="C229" t="str">
            <v>und</v>
          </cell>
          <cell r="D229">
            <v>21490</v>
          </cell>
        </row>
        <row r="230">
          <cell r="A230">
            <v>229</v>
          </cell>
          <cell r="B230" t="str">
            <v>Codo g.rad.22 1/2º unión mecánica    3"</v>
          </cell>
          <cell r="C230" t="str">
            <v>und</v>
          </cell>
          <cell r="D230">
            <v>43390</v>
          </cell>
        </row>
        <row r="231">
          <cell r="A231">
            <v>230</v>
          </cell>
          <cell r="B231" t="str">
            <v>Codo g.rad.22 1/2º unión mecánica    4"</v>
          </cell>
          <cell r="C231" t="str">
            <v>und</v>
          </cell>
          <cell r="D231">
            <v>79747</v>
          </cell>
        </row>
        <row r="232">
          <cell r="A232">
            <v>231</v>
          </cell>
          <cell r="B232" t="str">
            <v>Codo g.rad.22 1/2º unión mecánica    6"</v>
          </cell>
          <cell r="C232" t="str">
            <v>und</v>
          </cell>
          <cell r="D232">
            <v>195463</v>
          </cell>
        </row>
        <row r="233">
          <cell r="A233">
            <v>232</v>
          </cell>
          <cell r="B233" t="str">
            <v>Codo g.rad.22 1/2º unión mecánica    8"</v>
          </cell>
          <cell r="C233" t="str">
            <v>und</v>
          </cell>
          <cell r="D233">
            <v>413578</v>
          </cell>
        </row>
        <row r="234">
          <cell r="A234">
            <v>233</v>
          </cell>
          <cell r="B234" t="str">
            <v>Codo g.rad.22 1/2º unión mecánica  10"</v>
          </cell>
          <cell r="C234" t="str">
            <v>und</v>
          </cell>
          <cell r="D234">
            <v>787720</v>
          </cell>
        </row>
        <row r="235">
          <cell r="A235">
            <v>234</v>
          </cell>
          <cell r="B235" t="str">
            <v>Codo g.rad.22 1/2º unión mecánica  12"</v>
          </cell>
          <cell r="C235" t="str">
            <v>und</v>
          </cell>
          <cell r="D235">
            <v>1247962</v>
          </cell>
        </row>
        <row r="236">
          <cell r="A236">
            <v>235</v>
          </cell>
          <cell r="B236" t="str">
            <v>Codo g.rad.45º unión mecánica    2 1/2"</v>
          </cell>
          <cell r="C236" t="str">
            <v>und</v>
          </cell>
          <cell r="D236">
            <v>26011.84</v>
          </cell>
        </row>
        <row r="237">
          <cell r="A237">
            <v>236</v>
          </cell>
          <cell r="B237" t="str">
            <v>Codo g.rad.45º unión mecánica    2"</v>
          </cell>
          <cell r="C237" t="str">
            <v>und</v>
          </cell>
          <cell r="D237">
            <v>20189.8</v>
          </cell>
        </row>
        <row r="238">
          <cell r="A238">
            <v>237</v>
          </cell>
          <cell r="B238" t="str">
            <v>Codo g.rad.45º unión mecánica    3"</v>
          </cell>
          <cell r="C238" t="str">
            <v>und</v>
          </cell>
          <cell r="D238">
            <v>47098.32</v>
          </cell>
        </row>
        <row r="239">
          <cell r="A239">
            <v>238</v>
          </cell>
          <cell r="B239" t="str">
            <v>Codo g.rad.45º unión mecánica    4"</v>
          </cell>
          <cell r="C239" t="str">
            <v>und</v>
          </cell>
          <cell r="D239">
            <v>90432.44</v>
          </cell>
        </row>
        <row r="240">
          <cell r="A240">
            <v>239</v>
          </cell>
          <cell r="B240" t="str">
            <v>Codo g.rad.45º unión mecánica    6"</v>
          </cell>
          <cell r="C240" t="str">
            <v>und</v>
          </cell>
          <cell r="D240">
            <v>240878.64</v>
          </cell>
        </row>
        <row r="241">
          <cell r="A241">
            <v>240</v>
          </cell>
          <cell r="B241" t="str">
            <v>Codo g.rad.45º unión mecánica    8"</v>
          </cell>
          <cell r="C241" t="str">
            <v>und</v>
          </cell>
          <cell r="D241">
            <v>572816.12</v>
          </cell>
        </row>
        <row r="242">
          <cell r="A242">
            <v>241</v>
          </cell>
          <cell r="B242" t="str">
            <v>Codo g.rad.45º unión mecánica  10"</v>
          </cell>
          <cell r="C242" t="str">
            <v>und</v>
          </cell>
          <cell r="D242">
            <v>1058969.8</v>
          </cell>
        </row>
        <row r="243">
          <cell r="A243">
            <v>242</v>
          </cell>
          <cell r="B243" t="str">
            <v>Codo g.rad.45º unión mecánica  12"</v>
          </cell>
          <cell r="C243" t="str">
            <v>und</v>
          </cell>
          <cell r="D243">
            <v>1690842.68</v>
          </cell>
        </row>
        <row r="244">
          <cell r="A244">
            <v>243</v>
          </cell>
          <cell r="B244" t="str">
            <v>Codo g.rad.90º unión mecánica    2 1/2"</v>
          </cell>
          <cell r="C244" t="str">
            <v>und</v>
          </cell>
          <cell r="D244">
            <v>36324</v>
          </cell>
        </row>
        <row r="245">
          <cell r="A245">
            <v>244</v>
          </cell>
          <cell r="B245" t="str">
            <v>Codo g.rad.90º unión mecánica    2"</v>
          </cell>
          <cell r="C245" t="str">
            <v>und</v>
          </cell>
          <cell r="D245">
            <v>28194</v>
          </cell>
        </row>
        <row r="246">
          <cell r="A246">
            <v>245</v>
          </cell>
          <cell r="B246" t="str">
            <v>Codo g.rad.90º unión mecánica    3"</v>
          </cell>
          <cell r="C246" t="str">
            <v>und</v>
          </cell>
          <cell r="D246">
            <v>65771</v>
          </cell>
        </row>
        <row r="247">
          <cell r="A247">
            <v>246</v>
          </cell>
          <cell r="B247" t="str">
            <v>Codo g.rad.90º unión mecánica    4"</v>
          </cell>
          <cell r="C247" t="str">
            <v>und</v>
          </cell>
          <cell r="D247">
            <v>126286</v>
          </cell>
        </row>
        <row r="248">
          <cell r="A248">
            <v>247</v>
          </cell>
          <cell r="B248" t="str">
            <v>Codo g.rad.90º unión mecánica    6"</v>
          </cell>
          <cell r="C248" t="str">
            <v>und</v>
          </cell>
          <cell r="D248">
            <v>336376</v>
          </cell>
        </row>
        <row r="249">
          <cell r="A249">
            <v>248</v>
          </cell>
          <cell r="B249" t="str">
            <v>Codo g.rad.90º unión mecánica    8"</v>
          </cell>
          <cell r="C249" t="str">
            <v>und</v>
          </cell>
          <cell r="D249">
            <v>799909</v>
          </cell>
        </row>
        <row r="250">
          <cell r="A250">
            <v>249</v>
          </cell>
          <cell r="B250" t="str">
            <v>Codo g.rad.90º unión mecánica  10"</v>
          </cell>
          <cell r="C250" t="str">
            <v>und</v>
          </cell>
          <cell r="D250">
            <v>1478800</v>
          </cell>
        </row>
        <row r="251">
          <cell r="A251">
            <v>250</v>
          </cell>
          <cell r="B251" t="str">
            <v>Codo g.rad.90º unión mecánica  12"</v>
          </cell>
          <cell r="C251" t="str">
            <v>und</v>
          </cell>
          <cell r="D251">
            <v>2361182</v>
          </cell>
        </row>
        <row r="252">
          <cell r="A252">
            <v>251</v>
          </cell>
          <cell r="B252" t="str">
            <v>Codos HF 11.25º ext. Liso junta rápida PVC 4"</v>
          </cell>
          <cell r="C252" t="str">
            <v>und</v>
          </cell>
          <cell r="D252">
            <v>98252</v>
          </cell>
        </row>
        <row r="253">
          <cell r="A253">
            <v>252</v>
          </cell>
          <cell r="B253" t="str">
            <v>Codos HF 11.25º ext. Liso junta rápida PVC 4"</v>
          </cell>
          <cell r="C253" t="str">
            <v>und</v>
          </cell>
          <cell r="D253">
            <v>98252</v>
          </cell>
        </row>
        <row r="254">
          <cell r="A254">
            <v>253</v>
          </cell>
          <cell r="B254" t="str">
            <v>Codos HF 22,5º ext. Liso junta rápida PVC 3"</v>
          </cell>
          <cell r="C254" t="str">
            <v>und</v>
          </cell>
          <cell r="D254">
            <v>71072</v>
          </cell>
        </row>
        <row r="255">
          <cell r="A255">
            <v>254</v>
          </cell>
          <cell r="B255" t="str">
            <v>Codos HF 22.5º ext. Liso junta rápida PVC 12"</v>
          </cell>
          <cell r="C255" t="str">
            <v>und</v>
          </cell>
          <cell r="D255">
            <v>1122880</v>
          </cell>
        </row>
        <row r="256">
          <cell r="A256">
            <v>255</v>
          </cell>
          <cell r="B256" t="str">
            <v>Codos HF 22.5º ext. Liso junta rápida PVC 4"</v>
          </cell>
          <cell r="C256" t="str">
            <v>und</v>
          </cell>
          <cell r="D256">
            <v>123772</v>
          </cell>
        </row>
        <row r="257">
          <cell r="A257">
            <v>256</v>
          </cell>
          <cell r="B257" t="str">
            <v>Codos HF 22.5º ext. Liso junta rápida PVC 6"</v>
          </cell>
          <cell r="C257" t="str">
            <v>und</v>
          </cell>
          <cell r="D257">
            <v>238612</v>
          </cell>
        </row>
        <row r="258">
          <cell r="A258">
            <v>257</v>
          </cell>
          <cell r="B258" t="str">
            <v>Codos HF 45º ext. Liso junta rápida PVC 10"</v>
          </cell>
          <cell r="C258" t="str">
            <v>und</v>
          </cell>
          <cell r="D258">
            <v>842160</v>
          </cell>
        </row>
        <row r="259">
          <cell r="A259">
            <v>258</v>
          </cell>
          <cell r="B259" t="str">
            <v>Codos HF 45º ext. Liso junta rápida PVC 12"</v>
          </cell>
          <cell r="C259" t="str">
            <v>und</v>
          </cell>
          <cell r="D259">
            <v>1023826.0869565217</v>
          </cell>
        </row>
        <row r="260">
          <cell r="A260">
            <v>259</v>
          </cell>
          <cell r="B260" t="str">
            <v>Codos HF 45º ext. Liso junta rápida PVC 14"</v>
          </cell>
          <cell r="C260" t="str">
            <v>und</v>
          </cell>
          <cell r="D260">
            <v>1518400</v>
          </cell>
        </row>
        <row r="261">
          <cell r="A261">
            <v>260</v>
          </cell>
          <cell r="B261" t="str">
            <v>Codos HF 45º ext. Liso junta rápida PVC 16"</v>
          </cell>
          <cell r="C261" t="str">
            <v>und</v>
          </cell>
          <cell r="D261">
            <v>2329976</v>
          </cell>
        </row>
        <row r="262">
          <cell r="A262">
            <v>261</v>
          </cell>
          <cell r="B262" t="str">
            <v>Codos HF 45º ext. Liso junta rápida PVC 18"</v>
          </cell>
          <cell r="C262" t="str">
            <v>und</v>
          </cell>
          <cell r="D262">
            <v>3107060</v>
          </cell>
        </row>
        <row r="263">
          <cell r="A263">
            <v>262</v>
          </cell>
          <cell r="B263" t="str">
            <v>Codos HF 45º ext. Liso junta rápida PVC 2"</v>
          </cell>
          <cell r="C263" t="str">
            <v>und</v>
          </cell>
          <cell r="D263">
            <v>70180</v>
          </cell>
        </row>
        <row r="264">
          <cell r="A264">
            <v>263</v>
          </cell>
          <cell r="B264" t="str">
            <v>Codos HF 45º ext. Liso junta rápida PVC 20"</v>
          </cell>
          <cell r="C264" t="str">
            <v>und</v>
          </cell>
          <cell r="D264">
            <v>3696572</v>
          </cell>
        </row>
        <row r="265">
          <cell r="A265">
            <v>264</v>
          </cell>
          <cell r="B265" t="str">
            <v>Codos HF 45º ext. Liso junta rápida PVC 24"</v>
          </cell>
          <cell r="C265" t="str">
            <v>und</v>
          </cell>
          <cell r="D265">
            <v>4981504</v>
          </cell>
        </row>
        <row r="266">
          <cell r="A266">
            <v>265</v>
          </cell>
          <cell r="B266" t="str">
            <v>Codos HF 45º ext. Liso junta rápida PVC 3"</v>
          </cell>
          <cell r="C266" t="str">
            <v>und</v>
          </cell>
          <cell r="D266">
            <v>86763</v>
          </cell>
        </row>
        <row r="267">
          <cell r="A267">
            <v>266</v>
          </cell>
          <cell r="B267" t="str">
            <v>Codos HF 45º ext. Liso junta rápida PVC 4"</v>
          </cell>
          <cell r="C267" t="str">
            <v>und</v>
          </cell>
          <cell r="D267">
            <v>98252</v>
          </cell>
        </row>
        <row r="268">
          <cell r="A268">
            <v>267</v>
          </cell>
          <cell r="B268" t="str">
            <v>Codos HF 45º ext. Liso junta rápida PVC 6"</v>
          </cell>
          <cell r="C268" t="str">
            <v>und</v>
          </cell>
          <cell r="D268">
            <v>238612</v>
          </cell>
        </row>
        <row r="269">
          <cell r="A269">
            <v>268</v>
          </cell>
          <cell r="B269" t="str">
            <v>Codos HF 45º ext. Liso junta rápida PVC 8"</v>
          </cell>
          <cell r="C269" t="str">
            <v>und</v>
          </cell>
          <cell r="D269">
            <v>701800</v>
          </cell>
        </row>
        <row r="270">
          <cell r="A270">
            <v>269</v>
          </cell>
          <cell r="B270" t="str">
            <v>Codos HF 90º ext. Liso junta rápida PVC 10"</v>
          </cell>
          <cell r="C270" t="str">
            <v>und</v>
          </cell>
          <cell r="D270">
            <v>1122880</v>
          </cell>
        </row>
        <row r="271">
          <cell r="A271">
            <v>270</v>
          </cell>
          <cell r="B271" t="str">
            <v>Codos HF 90º ext. Liso junta rápida PVC 12"</v>
          </cell>
          <cell r="C271" t="str">
            <v>und</v>
          </cell>
          <cell r="D271">
            <v>1396786</v>
          </cell>
        </row>
        <row r="272">
          <cell r="A272">
            <v>271</v>
          </cell>
          <cell r="B272" t="str">
            <v>Codos HF 90º ext. Liso junta rápida PVC 14"</v>
          </cell>
          <cell r="C272" t="str">
            <v>und</v>
          </cell>
          <cell r="D272">
            <v>1871892</v>
          </cell>
        </row>
        <row r="273">
          <cell r="A273">
            <v>272</v>
          </cell>
          <cell r="B273" t="str">
            <v>Codos HF 90º ext. Liso junta rápida PVC 16"</v>
          </cell>
          <cell r="C273" t="str">
            <v>und</v>
          </cell>
          <cell r="D273">
            <v>2796992</v>
          </cell>
        </row>
        <row r="274">
          <cell r="A274">
            <v>273</v>
          </cell>
          <cell r="B274" t="str">
            <v>Codos HF 90º ext. Liso junta rápida PVC 18"</v>
          </cell>
          <cell r="C274" t="str">
            <v>und</v>
          </cell>
          <cell r="D274">
            <v>3372468</v>
          </cell>
        </row>
        <row r="275">
          <cell r="A275">
            <v>274</v>
          </cell>
          <cell r="B275" t="str">
            <v>Codos HF 90º ext. Liso junta rápida PVC 2"</v>
          </cell>
          <cell r="C275" t="str">
            <v>und</v>
          </cell>
          <cell r="D275">
            <v>57420</v>
          </cell>
        </row>
        <row r="276">
          <cell r="A276">
            <v>275</v>
          </cell>
          <cell r="B276" t="str">
            <v>Codos HF 90º ext. Liso junta rápida PVC 20"</v>
          </cell>
          <cell r="C276" t="str">
            <v>und</v>
          </cell>
          <cell r="D276">
            <v>4010468</v>
          </cell>
        </row>
        <row r="277">
          <cell r="A277">
            <v>276</v>
          </cell>
          <cell r="B277" t="str">
            <v>Codos HF 90º ext. Liso junta rápida PVC 24"</v>
          </cell>
          <cell r="C277" t="str">
            <v>und</v>
          </cell>
          <cell r="D277">
            <v>5274984</v>
          </cell>
        </row>
        <row r="278">
          <cell r="A278">
            <v>277</v>
          </cell>
          <cell r="B278" t="str">
            <v>Codos HF 90º ext. Liso junta rápida PVC 3"</v>
          </cell>
          <cell r="C278" t="str">
            <v>und</v>
          </cell>
          <cell r="D278">
            <v>84216</v>
          </cell>
        </row>
        <row r="279">
          <cell r="A279">
            <v>278</v>
          </cell>
          <cell r="B279" t="str">
            <v>Codos HF 90º ext. Liso junta rápida PVC 4"</v>
          </cell>
          <cell r="C279" t="str">
            <v>und</v>
          </cell>
          <cell r="D279">
            <v>108460</v>
          </cell>
        </row>
        <row r="280">
          <cell r="A280">
            <v>279</v>
          </cell>
          <cell r="B280" t="str">
            <v>Codos HF 90º ext. Liso junta rápida PVC 6"</v>
          </cell>
          <cell r="C280" t="str">
            <v>und</v>
          </cell>
          <cell r="D280">
            <v>283272</v>
          </cell>
        </row>
        <row r="281">
          <cell r="A281">
            <v>280</v>
          </cell>
          <cell r="B281" t="str">
            <v>Codos HF 90º ext. Liso junta rápida PVC 8"</v>
          </cell>
          <cell r="C281" t="str">
            <v>und</v>
          </cell>
          <cell r="D281">
            <v>659692</v>
          </cell>
        </row>
        <row r="282">
          <cell r="A282">
            <v>281</v>
          </cell>
          <cell r="B282" t="str">
            <v>Codos HF de 11.25 para PVC ext. Liso PVC 12"</v>
          </cell>
          <cell r="C282" t="str">
            <v>und</v>
          </cell>
          <cell r="D282">
            <v>982520</v>
          </cell>
        </row>
        <row r="283">
          <cell r="A283">
            <v>282</v>
          </cell>
          <cell r="B283" t="str">
            <v>Codos HF de 11.25 para PVC ext. Liso PVC 6"</v>
          </cell>
          <cell r="C283" t="str">
            <v>und</v>
          </cell>
          <cell r="D283">
            <v>227360</v>
          </cell>
        </row>
        <row r="284">
          <cell r="A284">
            <v>283</v>
          </cell>
          <cell r="B284" t="str">
            <v>Hidrante Chicago 3" extremo liso</v>
          </cell>
          <cell r="C284" t="str">
            <v>und</v>
          </cell>
          <cell r="D284">
            <v>1403600</v>
          </cell>
        </row>
        <row r="285">
          <cell r="A285">
            <v>284</v>
          </cell>
          <cell r="B285" t="str">
            <v>Hidrante Londres 4" extremo liso</v>
          </cell>
          <cell r="C285" t="str">
            <v>und</v>
          </cell>
          <cell r="D285">
            <v>2188920</v>
          </cell>
        </row>
        <row r="286">
          <cell r="A286">
            <v>285</v>
          </cell>
          <cell r="B286" t="str">
            <v>Hidrante Londres 6" extremo liso</v>
          </cell>
          <cell r="C286" t="str">
            <v>und</v>
          </cell>
          <cell r="D286">
            <v>2241120</v>
          </cell>
        </row>
        <row r="287">
          <cell r="A287">
            <v>286</v>
          </cell>
          <cell r="B287" t="str">
            <v>Hidrante roma 4" extremo liso</v>
          </cell>
          <cell r="C287" t="str">
            <v>und</v>
          </cell>
          <cell r="D287">
            <v>2233000</v>
          </cell>
        </row>
        <row r="288">
          <cell r="A288">
            <v>287</v>
          </cell>
          <cell r="B288" t="str">
            <v>Hidrante roma 6" extremo liso</v>
          </cell>
          <cell r="C288" t="str">
            <v>und</v>
          </cell>
          <cell r="D288">
            <v>2679600</v>
          </cell>
        </row>
        <row r="289">
          <cell r="A289">
            <v>288</v>
          </cell>
          <cell r="B289" t="str">
            <v>Tubo acued. Pres. PVC  10"  rde 21</v>
          </cell>
          <cell r="C289" t="str">
            <v>ml</v>
          </cell>
          <cell r="D289">
            <v>136851</v>
          </cell>
        </row>
        <row r="290">
          <cell r="A290">
            <v>289</v>
          </cell>
          <cell r="B290" t="str">
            <v>Tubo acued. Pres. PVC  10"  rde 26</v>
          </cell>
          <cell r="C290" t="str">
            <v>ml</v>
          </cell>
          <cell r="D290">
            <v>111232.4</v>
          </cell>
        </row>
        <row r="291">
          <cell r="A291">
            <v>290</v>
          </cell>
          <cell r="B291" t="str">
            <v>Tubo acued. Pres. PVC  10"  rde 32.5</v>
          </cell>
          <cell r="C291" t="str">
            <v>ml</v>
          </cell>
          <cell r="D291">
            <v>91158.6</v>
          </cell>
        </row>
        <row r="292">
          <cell r="A292">
            <v>291</v>
          </cell>
          <cell r="B292" t="str">
            <v>Tubo acued. Pres. PVC  10"  rde 41</v>
          </cell>
          <cell r="C292" t="str">
            <v>ml</v>
          </cell>
          <cell r="D292">
            <v>72936.160000000003</v>
          </cell>
        </row>
        <row r="293">
          <cell r="A293">
            <v>292</v>
          </cell>
          <cell r="B293" t="str">
            <v>Tubo acued. Pres. PVC  12"  rde 21 Unión mecánica</v>
          </cell>
          <cell r="C293" t="str">
            <v>ml</v>
          </cell>
          <cell r="D293">
            <v>192485.76000000001</v>
          </cell>
        </row>
        <row r="294">
          <cell r="A294">
            <v>293</v>
          </cell>
          <cell r="B294" t="str">
            <v>Tubo acued. Pres. PVC  12"  rde 26</v>
          </cell>
          <cell r="C294" t="str">
            <v>ml</v>
          </cell>
          <cell r="D294">
            <v>156903.92000000001</v>
          </cell>
        </row>
        <row r="295">
          <cell r="A295">
            <v>294</v>
          </cell>
          <cell r="B295" t="str">
            <v>Tubo acued. Pres. PVC  12"  rde 32.5</v>
          </cell>
          <cell r="C295" t="str">
            <v>ml</v>
          </cell>
          <cell r="D295">
            <v>127667.28</v>
          </cell>
        </row>
        <row r="296">
          <cell r="A296">
            <v>295</v>
          </cell>
          <cell r="B296" t="str">
            <v>Tubo acued. Pres. PVC  12"  rde 41</v>
          </cell>
          <cell r="C296" t="str">
            <v>ml</v>
          </cell>
          <cell r="D296">
            <v>103296.84</v>
          </cell>
        </row>
        <row r="297">
          <cell r="A297">
            <v>296</v>
          </cell>
          <cell r="B297" t="str">
            <v>Tubo acued. Pres. PVC  2 1/2"  rde 21</v>
          </cell>
          <cell r="C297" t="str">
            <v>ml</v>
          </cell>
          <cell r="D297">
            <v>10741.6</v>
          </cell>
        </row>
        <row r="298">
          <cell r="A298">
            <v>297</v>
          </cell>
          <cell r="B298" t="str">
            <v>Tubo acued. Pres. PVC  2 1/2"  rde 26</v>
          </cell>
          <cell r="C298" t="str">
            <v>ml</v>
          </cell>
          <cell r="D298">
            <v>8653.6</v>
          </cell>
        </row>
        <row r="299">
          <cell r="A299">
            <v>298</v>
          </cell>
          <cell r="B299" t="str">
            <v>Tubo acued. Pres. PVC  2"  rde 21</v>
          </cell>
          <cell r="C299" t="str">
            <v>ml</v>
          </cell>
          <cell r="D299">
            <v>7109.64</v>
          </cell>
        </row>
        <row r="300">
          <cell r="A300">
            <v>299</v>
          </cell>
          <cell r="B300" t="str">
            <v>Tubo acued. Pres. PVC  2"  rde 26</v>
          </cell>
          <cell r="C300" t="str">
            <v>ml</v>
          </cell>
          <cell r="D300">
            <v>6035.48</v>
          </cell>
        </row>
        <row r="301">
          <cell r="A301">
            <v>300</v>
          </cell>
          <cell r="B301" t="str">
            <v>Tubo acued. Pres. PVC  3"  rde 21 unión mecánica</v>
          </cell>
          <cell r="C301" t="str">
            <v>ml</v>
          </cell>
          <cell r="D301">
            <v>14568.44</v>
          </cell>
        </row>
        <row r="302">
          <cell r="A302">
            <v>301</v>
          </cell>
          <cell r="B302" t="str">
            <v>Tubo acued. Pres. PVC  3"  rde 26</v>
          </cell>
          <cell r="C302" t="str">
            <v>ml</v>
          </cell>
          <cell r="D302">
            <v>11952</v>
          </cell>
        </row>
        <row r="303">
          <cell r="A303">
            <v>302</v>
          </cell>
          <cell r="B303">
            <v>0</v>
          </cell>
          <cell r="C303">
            <v>0</v>
          </cell>
          <cell r="D303">
            <v>0</v>
          </cell>
        </row>
        <row r="304">
          <cell r="A304">
            <v>303</v>
          </cell>
          <cell r="B304" t="str">
            <v>Tubo acued. Pres. PVC  4"  rde 21 unión mecánica</v>
          </cell>
          <cell r="C304" t="str">
            <v>ml</v>
          </cell>
          <cell r="D304">
            <v>24038.68</v>
          </cell>
        </row>
        <row r="305">
          <cell r="A305">
            <v>304</v>
          </cell>
          <cell r="B305" t="str">
            <v>Tubo acued. Pres. PVC  4"  rde 26</v>
          </cell>
          <cell r="C305" t="str">
            <v>ml</v>
          </cell>
          <cell r="D305">
            <v>19725.8</v>
          </cell>
        </row>
        <row r="306">
          <cell r="A306">
            <v>305</v>
          </cell>
          <cell r="B306" t="str">
            <v>Tubo acued. Pres. PVC  4"  rde 32.5</v>
          </cell>
          <cell r="C306" t="str">
            <v>ml</v>
          </cell>
          <cell r="D306">
            <v>16466.2</v>
          </cell>
        </row>
        <row r="307">
          <cell r="A307">
            <v>306</v>
          </cell>
          <cell r="B307" t="str">
            <v>Tubo acued. Pres. PVC  4"  rde 41</v>
          </cell>
          <cell r="C307" t="str">
            <v>ml</v>
          </cell>
          <cell r="D307">
            <v>13806.32</v>
          </cell>
        </row>
        <row r="308">
          <cell r="A308">
            <v>307</v>
          </cell>
          <cell r="B308" t="str">
            <v>Tubo acued. Pres. PVC  6"  rde 21 unión mecánica</v>
          </cell>
          <cell r="C308" t="str">
            <v>ml</v>
          </cell>
          <cell r="D308">
            <v>52177.96</v>
          </cell>
        </row>
        <row r="309">
          <cell r="A309">
            <v>308</v>
          </cell>
          <cell r="B309" t="str">
            <v>Tubo acued. Pres. PVC  6"  rde 26</v>
          </cell>
          <cell r="C309" t="str">
            <v>ml</v>
          </cell>
          <cell r="D309">
            <v>42734.400000000001</v>
          </cell>
        </row>
        <row r="310">
          <cell r="A310">
            <v>309</v>
          </cell>
          <cell r="B310" t="str">
            <v>Tubo acued. Pres. PVC  6"  rde 32.5</v>
          </cell>
          <cell r="C310" t="str">
            <v>ml</v>
          </cell>
          <cell r="D310">
            <v>34295.4</v>
          </cell>
        </row>
        <row r="311">
          <cell r="A311">
            <v>310</v>
          </cell>
          <cell r="B311" t="str">
            <v>Tubo acued. Pres. PVC  6"  rde 41</v>
          </cell>
          <cell r="C311" t="str">
            <v>ml</v>
          </cell>
          <cell r="D311">
            <v>27932.799999999999</v>
          </cell>
        </row>
        <row r="312">
          <cell r="A312">
            <v>311</v>
          </cell>
          <cell r="B312" t="str">
            <v>Tubo acued. Pres. PVC  8"  rde 21 unión mecánica</v>
          </cell>
          <cell r="C312" t="str">
            <v>ml</v>
          </cell>
          <cell r="D312">
            <v>88434.92</v>
          </cell>
        </row>
        <row r="313">
          <cell r="A313">
            <v>312</v>
          </cell>
          <cell r="B313" t="str">
            <v>Tubo acued. Pres. PVC  8"  rde 26</v>
          </cell>
          <cell r="C313" t="str">
            <v>ml</v>
          </cell>
          <cell r="D313">
            <v>72703</v>
          </cell>
        </row>
        <row r="314">
          <cell r="A314">
            <v>313</v>
          </cell>
          <cell r="B314" t="str">
            <v>Tubo acued. Pres. PVC  8"  rde 32.5</v>
          </cell>
          <cell r="C314" t="str">
            <v>ml</v>
          </cell>
          <cell r="D314">
            <v>58009.279999999999</v>
          </cell>
        </row>
        <row r="315">
          <cell r="A315">
            <v>314</v>
          </cell>
          <cell r="B315" t="str">
            <v>Tubo acued. Pres. PVC  8"  rde 41</v>
          </cell>
          <cell r="C315" t="str">
            <v>ml</v>
          </cell>
          <cell r="D315">
            <v>47179.519999999997</v>
          </cell>
        </row>
        <row r="316">
          <cell r="A316">
            <v>315</v>
          </cell>
          <cell r="B316" t="str">
            <v>Tubo alcantarill.gris  6"</v>
          </cell>
          <cell r="C316" t="str">
            <v>ml</v>
          </cell>
          <cell r="D316">
            <v>7428</v>
          </cell>
        </row>
        <row r="317">
          <cell r="A317">
            <v>316</v>
          </cell>
          <cell r="B317" t="str">
            <v>Tubo alcantarill.gris 10"</v>
          </cell>
          <cell r="C317" t="str">
            <v>ml</v>
          </cell>
          <cell r="D317">
            <v>31294.48</v>
          </cell>
        </row>
        <row r="318">
          <cell r="A318">
            <v>317</v>
          </cell>
          <cell r="B318" t="str">
            <v>Tubo alcantarill.gris 16"</v>
          </cell>
          <cell r="C318" t="str">
            <v>ml</v>
          </cell>
          <cell r="D318">
            <v>74880.320000000007</v>
          </cell>
        </row>
        <row r="319">
          <cell r="A319">
            <v>318</v>
          </cell>
          <cell r="B319" t="str">
            <v>Tubo alcantarill.gris 20"</v>
          </cell>
          <cell r="C319" t="str">
            <v>ml</v>
          </cell>
          <cell r="D319">
            <v>110838</v>
          </cell>
        </row>
        <row r="320">
          <cell r="A320">
            <v>319</v>
          </cell>
          <cell r="B320" t="str">
            <v>Tubo alcantarill.gris 28"</v>
          </cell>
          <cell r="C320" t="str">
            <v>ml</v>
          </cell>
          <cell r="D320">
            <v>216783.12</v>
          </cell>
        </row>
        <row r="321">
          <cell r="A321">
            <v>320</v>
          </cell>
          <cell r="B321" t="str">
            <v>Tubo alcantarillado PVC novafort  10"</v>
          </cell>
          <cell r="C321" t="str">
            <v>ml</v>
          </cell>
          <cell r="D321">
            <v>46226</v>
          </cell>
        </row>
        <row r="322">
          <cell r="A322">
            <v>321</v>
          </cell>
          <cell r="B322" t="str">
            <v>Tubo alcantarillado PVC novafort  12"</v>
          </cell>
          <cell r="C322" t="str">
            <v>ml</v>
          </cell>
          <cell r="D322">
            <v>65543</v>
          </cell>
        </row>
        <row r="323">
          <cell r="A323">
            <v>322</v>
          </cell>
          <cell r="B323" t="str">
            <v>Tubo alcantarillado PVC novafort  16"</v>
          </cell>
          <cell r="C323" t="str">
            <v>ml</v>
          </cell>
          <cell r="D323">
            <v>135096</v>
          </cell>
        </row>
        <row r="324">
          <cell r="A324">
            <v>323</v>
          </cell>
          <cell r="B324" t="str">
            <v>Tubo alcantarillado PVC novafort  18"</v>
          </cell>
          <cell r="C324" t="str">
            <v>ml</v>
          </cell>
          <cell r="D324">
            <v>161972</v>
          </cell>
        </row>
        <row r="325">
          <cell r="A325">
            <v>324</v>
          </cell>
          <cell r="B325" t="str">
            <v>Tubo alcantarillado PVC novafort  40"</v>
          </cell>
          <cell r="C325" t="str">
            <v>ml</v>
          </cell>
          <cell r="D325">
            <v>761107</v>
          </cell>
        </row>
        <row r="326">
          <cell r="A326">
            <v>325</v>
          </cell>
          <cell r="B326" t="str">
            <v>Tubo alcantarillado PVC novafort  4"</v>
          </cell>
          <cell r="C326" t="str">
            <v>ml</v>
          </cell>
          <cell r="D326">
            <v>11837</v>
          </cell>
        </row>
        <row r="327">
          <cell r="A327">
            <v>326</v>
          </cell>
          <cell r="B327" t="str">
            <v>Tubo alcantarillado PVC novafort  6"</v>
          </cell>
          <cell r="C327" t="str">
            <v>ml</v>
          </cell>
          <cell r="D327">
            <v>21106</v>
          </cell>
        </row>
        <row r="328">
          <cell r="A328">
            <v>327</v>
          </cell>
          <cell r="B328" t="str">
            <v>Tubo alcantarillado PVC novafort  8"</v>
          </cell>
          <cell r="C328" t="str">
            <v>ml</v>
          </cell>
          <cell r="D328">
            <v>31424</v>
          </cell>
        </row>
        <row r="329">
          <cell r="A329">
            <v>328</v>
          </cell>
          <cell r="B329" t="str">
            <v>Tubo alcantarillado w-reten pavco 10"</v>
          </cell>
          <cell r="C329" t="str">
            <v>ml</v>
          </cell>
          <cell r="D329">
            <v>100099</v>
          </cell>
        </row>
        <row r="330">
          <cell r="A330">
            <v>329</v>
          </cell>
          <cell r="B330" t="str">
            <v>Tubo alcantarillado w-reten pavco 12"</v>
          </cell>
          <cell r="C330" t="str">
            <v>ml</v>
          </cell>
          <cell r="D330">
            <v>142781</v>
          </cell>
        </row>
        <row r="331">
          <cell r="A331">
            <v>330</v>
          </cell>
          <cell r="B331" t="str">
            <v>Tubo alcantarillado w-reten pavco 4"</v>
          </cell>
          <cell r="C331" t="str">
            <v>ml</v>
          </cell>
          <cell r="D331">
            <v>20310</v>
          </cell>
        </row>
        <row r="332">
          <cell r="A332">
            <v>331</v>
          </cell>
          <cell r="B332" t="str">
            <v>Tubo alcantarillado w-reten pavco 6"</v>
          </cell>
          <cell r="C332" t="str">
            <v>ml</v>
          </cell>
          <cell r="D332">
            <v>37042</v>
          </cell>
        </row>
        <row r="333">
          <cell r="A333">
            <v>332</v>
          </cell>
          <cell r="B333" t="str">
            <v>Tubo alcantarillado w-reten pavco 8"</v>
          </cell>
          <cell r="C333" t="str">
            <v>ml</v>
          </cell>
          <cell r="D333">
            <v>63837</v>
          </cell>
        </row>
        <row r="334">
          <cell r="A334">
            <v>333</v>
          </cell>
          <cell r="B334" t="str">
            <v>Tubo clase I concreto reforzado 24"       (60cm)</v>
          </cell>
          <cell r="C334" t="str">
            <v>ml</v>
          </cell>
          <cell r="D334">
            <v>155857.60000000001</v>
          </cell>
        </row>
        <row r="335">
          <cell r="A335">
            <v>334</v>
          </cell>
          <cell r="B335" t="str">
            <v>Tubo clase I concreto reforzado 27"       (70cm)</v>
          </cell>
          <cell r="C335" t="str">
            <v>ml</v>
          </cell>
          <cell r="D335">
            <v>189822.4</v>
          </cell>
        </row>
        <row r="336">
          <cell r="A336">
            <v>335</v>
          </cell>
          <cell r="B336" t="str">
            <v>Tubo clase I concreto reforzado 30"       (80cm)</v>
          </cell>
          <cell r="C336" t="str">
            <v>ml</v>
          </cell>
          <cell r="D336">
            <v>237150.4</v>
          </cell>
        </row>
        <row r="337">
          <cell r="A337">
            <v>336</v>
          </cell>
          <cell r="B337" t="str">
            <v>Tubo clase I concreto reforzado 36"       (90cm)</v>
          </cell>
          <cell r="C337" t="str">
            <v>ml</v>
          </cell>
          <cell r="D337">
            <v>298444.79999999999</v>
          </cell>
        </row>
        <row r="338">
          <cell r="A338">
            <v>337</v>
          </cell>
          <cell r="B338" t="str">
            <v>Tubo clase I concreto reforzado 40"       (100cm)</v>
          </cell>
          <cell r="C338" t="str">
            <v>ml</v>
          </cell>
          <cell r="D338">
            <v>373288</v>
          </cell>
        </row>
        <row r="339">
          <cell r="A339">
            <v>338</v>
          </cell>
          <cell r="B339" t="str">
            <v>Tubo clase I concreto reforzado 44"       (110cm)</v>
          </cell>
          <cell r="C339" t="str">
            <v>ml</v>
          </cell>
          <cell r="D339">
            <v>420430.4</v>
          </cell>
        </row>
        <row r="340">
          <cell r="A340">
            <v>339</v>
          </cell>
          <cell r="B340" t="str">
            <v>Tubo clase I concreto reforzado 48"       (120cm)</v>
          </cell>
          <cell r="C340" t="str">
            <v>ml</v>
          </cell>
          <cell r="D340">
            <v>490169.59999999998</v>
          </cell>
        </row>
        <row r="341">
          <cell r="A341">
            <v>340</v>
          </cell>
          <cell r="B341" t="str">
            <v>Tubo clase I concreto reforzado 52"       (130cm)</v>
          </cell>
          <cell r="C341" t="str">
            <v>ml</v>
          </cell>
          <cell r="D341">
            <v>543204.80000000005</v>
          </cell>
        </row>
        <row r="342">
          <cell r="A342">
            <v>341</v>
          </cell>
          <cell r="B342" t="str">
            <v>Tubo clase I concreto reforzado 56"       (140cm)</v>
          </cell>
          <cell r="C342" t="str">
            <v>ml</v>
          </cell>
          <cell r="D342">
            <v>610206.4</v>
          </cell>
        </row>
        <row r="343">
          <cell r="A343">
            <v>342</v>
          </cell>
          <cell r="B343" t="str">
            <v>Tubo clase I concreto reforzado 60"       (150cm)</v>
          </cell>
          <cell r="C343" t="str">
            <v>ml</v>
          </cell>
          <cell r="D343">
            <v>676976</v>
          </cell>
        </row>
        <row r="344">
          <cell r="A344">
            <v>343</v>
          </cell>
          <cell r="B344" t="str">
            <v>Tubo clase I concreto reforzado 64"       (160cm)</v>
          </cell>
          <cell r="C344" t="str">
            <v>ml</v>
          </cell>
          <cell r="D344">
            <v>766249.6</v>
          </cell>
        </row>
        <row r="345">
          <cell r="A345">
            <v>344</v>
          </cell>
          <cell r="B345" t="str">
            <v>Tubo clase I concreto reforzado 68"       (170cm)</v>
          </cell>
          <cell r="C345" t="str">
            <v>ml</v>
          </cell>
          <cell r="D345">
            <v>865777.6</v>
          </cell>
        </row>
        <row r="346">
          <cell r="A346">
            <v>345</v>
          </cell>
          <cell r="B346" t="str">
            <v>Tubo clase I concreto reforzado 72"       (180cm)</v>
          </cell>
          <cell r="C346" t="str">
            <v>ml</v>
          </cell>
          <cell r="D346">
            <v>977044.8</v>
          </cell>
        </row>
        <row r="347">
          <cell r="A347">
            <v>346</v>
          </cell>
          <cell r="B347" t="str">
            <v>Tubo clase I concreto reforzado 80"       (200cm)</v>
          </cell>
          <cell r="C347" t="str">
            <v>ml</v>
          </cell>
          <cell r="D347">
            <v>1228764.8</v>
          </cell>
        </row>
        <row r="348">
          <cell r="A348">
            <v>347</v>
          </cell>
          <cell r="B348" t="str">
            <v>Tubo clase I concreto reforzado 86"       (215cm)</v>
          </cell>
          <cell r="C348" t="str">
            <v>ml</v>
          </cell>
          <cell r="D348">
            <v>1386710.4</v>
          </cell>
        </row>
        <row r="349">
          <cell r="A349">
            <v>348</v>
          </cell>
          <cell r="B349" t="str">
            <v>Tubo clase I concreto reforzado 92"       (230cm)</v>
          </cell>
          <cell r="C349" t="str">
            <v>ml</v>
          </cell>
          <cell r="D349">
            <v>1560803.2</v>
          </cell>
        </row>
        <row r="350">
          <cell r="A350">
            <v>349</v>
          </cell>
          <cell r="B350" t="str">
            <v>Tubo clase I concreto sin refuerzo 10"    (25cm)</v>
          </cell>
          <cell r="C350" t="str">
            <v>ml</v>
          </cell>
          <cell r="D350">
            <v>22179.199999999997</v>
          </cell>
        </row>
        <row r="351">
          <cell r="A351">
            <v>350</v>
          </cell>
          <cell r="B351" t="str">
            <v>Tubo clase I concreto sin refuerzo 12"    (30cm)</v>
          </cell>
          <cell r="C351" t="str">
            <v>ml</v>
          </cell>
          <cell r="D351">
            <v>26355.200000000001</v>
          </cell>
        </row>
        <row r="352">
          <cell r="A352">
            <v>351</v>
          </cell>
          <cell r="B352" t="str">
            <v>Tubo clase I concreto sin refuerzo 14"    (35cm)</v>
          </cell>
          <cell r="C352" t="str">
            <v>ml</v>
          </cell>
          <cell r="D352">
            <v>33222.400000000001</v>
          </cell>
        </row>
        <row r="353">
          <cell r="A353">
            <v>352</v>
          </cell>
          <cell r="B353" t="str">
            <v>Tubo clase I concreto sin refuerzo 16"  (40cm)</v>
          </cell>
          <cell r="C353" t="str">
            <v>ml</v>
          </cell>
          <cell r="D353">
            <v>43616</v>
          </cell>
        </row>
        <row r="354">
          <cell r="A354">
            <v>353</v>
          </cell>
          <cell r="B354" t="str">
            <v>Tubo clase I concreto sin refuerzo 18"  (45cm)</v>
          </cell>
          <cell r="C354" t="str">
            <v>ml</v>
          </cell>
          <cell r="D354">
            <v>56886.400000000001</v>
          </cell>
        </row>
        <row r="355">
          <cell r="A355">
            <v>354</v>
          </cell>
          <cell r="B355" t="str">
            <v>Tubo clase I concreto sin refuerzo 20"  (50cm)</v>
          </cell>
          <cell r="C355" t="str">
            <v>ml</v>
          </cell>
          <cell r="D355">
            <v>73683.199999999997</v>
          </cell>
        </row>
        <row r="356">
          <cell r="A356">
            <v>355</v>
          </cell>
          <cell r="B356" t="str">
            <v>Tubo clase I concreto sin refuerzo 24"  (60cm)</v>
          </cell>
          <cell r="C356" t="str">
            <v>ml</v>
          </cell>
          <cell r="D356">
            <v>108668.8</v>
          </cell>
        </row>
        <row r="357">
          <cell r="A357">
            <v>356</v>
          </cell>
          <cell r="B357" t="str">
            <v>Tubo clase I concreto sin refuerzo 6"    (15cm)</v>
          </cell>
          <cell r="C357" t="str">
            <v>ml</v>
          </cell>
          <cell r="D357">
            <v>10764.8</v>
          </cell>
        </row>
        <row r="358">
          <cell r="A358">
            <v>357</v>
          </cell>
          <cell r="B358" t="str">
            <v>Tubo clase I concreto sin refuerzo 8"    (20cm)</v>
          </cell>
          <cell r="C358" t="str">
            <v>ml</v>
          </cell>
          <cell r="D358">
            <v>18096</v>
          </cell>
        </row>
        <row r="359">
          <cell r="A359">
            <v>358</v>
          </cell>
          <cell r="B359" t="str">
            <v>Tubo clase II concreto reforzado 24"      (60cm)</v>
          </cell>
          <cell r="C359" t="str">
            <v>ml</v>
          </cell>
          <cell r="D359">
            <v>155857.60000000001</v>
          </cell>
        </row>
        <row r="360">
          <cell r="A360">
            <v>359</v>
          </cell>
          <cell r="B360" t="str">
            <v>Tubo clase II concreto reforzado 28"      (70cm)</v>
          </cell>
          <cell r="C360" t="str">
            <v>ml</v>
          </cell>
          <cell r="D360">
            <v>184713.76</v>
          </cell>
        </row>
        <row r="361">
          <cell r="A361">
            <v>360</v>
          </cell>
          <cell r="B361" t="str">
            <v>Tubo clase II concreto reforzado 30"      (80cm)</v>
          </cell>
          <cell r="C361" t="str">
            <v>ml</v>
          </cell>
          <cell r="D361">
            <v>244156.79999999999</v>
          </cell>
        </row>
        <row r="362">
          <cell r="A362">
            <v>361</v>
          </cell>
          <cell r="B362" t="str">
            <v>Tubo clase II concreto reforzado 36"      (90cm)</v>
          </cell>
          <cell r="C362" t="str">
            <v>ml</v>
          </cell>
          <cell r="D362">
            <v>306564.8</v>
          </cell>
        </row>
        <row r="363">
          <cell r="A363">
            <v>362</v>
          </cell>
          <cell r="B363" t="str">
            <v>Tubo clase II concreto reforzado 40"      (100cm)</v>
          </cell>
          <cell r="C363" t="str">
            <v>ml</v>
          </cell>
          <cell r="D363">
            <v>383588.8</v>
          </cell>
        </row>
        <row r="364">
          <cell r="A364">
            <v>363</v>
          </cell>
          <cell r="B364" t="str">
            <v>Tubo clase II concreto reforzado 44"      (110cm)</v>
          </cell>
          <cell r="C364" t="str">
            <v>ml</v>
          </cell>
          <cell r="D364">
            <v>429524.8</v>
          </cell>
        </row>
        <row r="365">
          <cell r="A365">
            <v>364</v>
          </cell>
          <cell r="B365" t="str">
            <v>Tubo clase II concreto reforzado 48"      (120cm)</v>
          </cell>
          <cell r="C365" t="str">
            <v>ml</v>
          </cell>
          <cell r="D365">
            <v>503161.59999999998</v>
          </cell>
        </row>
        <row r="366">
          <cell r="A366">
            <v>365</v>
          </cell>
          <cell r="B366" t="str">
            <v>Tubo clase II concreto reforzado 52"      (130cm)</v>
          </cell>
          <cell r="C366" t="str">
            <v>ml</v>
          </cell>
          <cell r="D366">
            <v>558331.19999999995</v>
          </cell>
        </row>
        <row r="367">
          <cell r="A367">
            <v>366</v>
          </cell>
          <cell r="B367" t="str">
            <v>Tubo clase II concreto reforzado 56"      (140cm)</v>
          </cell>
          <cell r="C367" t="str">
            <v>ml</v>
          </cell>
          <cell r="D367">
            <v>619579.19999999995</v>
          </cell>
        </row>
        <row r="368">
          <cell r="A368">
            <v>367</v>
          </cell>
          <cell r="B368" t="str">
            <v>Tubo clase II concreto reforzado 60"      (150cm)</v>
          </cell>
          <cell r="C368" t="str">
            <v>ml</v>
          </cell>
          <cell r="D368">
            <v>691499.2</v>
          </cell>
        </row>
        <row r="369">
          <cell r="A369">
            <v>368</v>
          </cell>
          <cell r="B369" t="str">
            <v>Tubo clase II concreto reforzado 64"      (160cm)</v>
          </cell>
          <cell r="C369" t="str">
            <v>ml</v>
          </cell>
          <cell r="D369">
            <v>786248</v>
          </cell>
        </row>
        <row r="370">
          <cell r="A370">
            <v>369</v>
          </cell>
          <cell r="B370" t="str">
            <v>Tubo clase II concreto reforzado 68"      (170cm)</v>
          </cell>
          <cell r="C370" t="str">
            <v>ml</v>
          </cell>
          <cell r="D370">
            <v>888560</v>
          </cell>
        </row>
        <row r="371">
          <cell r="A371">
            <v>370</v>
          </cell>
          <cell r="B371" t="str">
            <v>Tubo clase II concreto reforzado 72"      (180cm)</v>
          </cell>
          <cell r="C371" t="str">
            <v>ml</v>
          </cell>
          <cell r="D371">
            <v>981963.2</v>
          </cell>
        </row>
        <row r="372">
          <cell r="A372">
            <v>371</v>
          </cell>
          <cell r="B372" t="str">
            <v>Tubo clase II concreto reforzado 80"      (200cm)</v>
          </cell>
          <cell r="C372" t="str">
            <v>ml</v>
          </cell>
          <cell r="D372">
            <v>1234843.2</v>
          </cell>
        </row>
        <row r="373">
          <cell r="A373">
            <v>372</v>
          </cell>
          <cell r="B373" t="str">
            <v>Tubo clase II concreto reforzado 86"      (215cm)</v>
          </cell>
          <cell r="C373" t="str">
            <v>ml</v>
          </cell>
          <cell r="D373">
            <v>1410188.7999999998</v>
          </cell>
        </row>
        <row r="374">
          <cell r="A374">
            <v>373</v>
          </cell>
          <cell r="B374" t="str">
            <v>Tubo clase II concreto reforzado 92"      (230cm)</v>
          </cell>
          <cell r="C374" t="str">
            <v>ml</v>
          </cell>
          <cell r="D374">
            <v>1587019.2</v>
          </cell>
        </row>
        <row r="375">
          <cell r="A375">
            <v>374</v>
          </cell>
          <cell r="B375" t="str">
            <v>Tubo clase II concreto sin refuerzo 10"    (25cm)</v>
          </cell>
          <cell r="C375" t="str">
            <v>ml</v>
          </cell>
          <cell r="D375">
            <v>23942.400000000001</v>
          </cell>
        </row>
        <row r="376">
          <cell r="A376">
            <v>375</v>
          </cell>
          <cell r="B376" t="str">
            <v>Tubo clase II concreto sin refuerzo 12"    (30cm)</v>
          </cell>
          <cell r="C376" t="str">
            <v>ml</v>
          </cell>
          <cell r="D376">
            <v>30438.400000000001</v>
          </cell>
        </row>
        <row r="377">
          <cell r="A377">
            <v>376</v>
          </cell>
          <cell r="B377" t="str">
            <v>Tubo clase II concreto sin refuerzo 14"    (35cm)</v>
          </cell>
          <cell r="C377" t="str">
            <v>ml</v>
          </cell>
          <cell r="D377">
            <v>40553.599999999999</v>
          </cell>
        </row>
        <row r="378">
          <cell r="A378">
            <v>377</v>
          </cell>
          <cell r="B378" t="str">
            <v>Tubo clase II concreto sin refuerzo 16"    (40cm)</v>
          </cell>
          <cell r="C378" t="str">
            <v>ml</v>
          </cell>
          <cell r="D378">
            <v>52803.199999999997</v>
          </cell>
        </row>
        <row r="379">
          <cell r="A379">
            <v>378</v>
          </cell>
          <cell r="B379" t="str">
            <v>Tubo clase II concreto sin refuerzo 18"    (45cm)</v>
          </cell>
          <cell r="C379" t="str">
            <v>ml</v>
          </cell>
          <cell r="D379">
            <v>71177.600000000006</v>
          </cell>
        </row>
        <row r="380">
          <cell r="A380">
            <v>379</v>
          </cell>
          <cell r="B380" t="str">
            <v>Tubo clase II concreto sin refuerzo 20"    (50cm)</v>
          </cell>
          <cell r="C380" t="str">
            <v>ml</v>
          </cell>
          <cell r="D380">
            <v>85376</v>
          </cell>
        </row>
        <row r="381">
          <cell r="A381">
            <v>380</v>
          </cell>
          <cell r="B381" t="str">
            <v>Tubo clase II concreto sin refuerzo 24"    (60cm)</v>
          </cell>
          <cell r="C381" t="str">
            <v>ml</v>
          </cell>
          <cell r="D381">
            <v>122867.2</v>
          </cell>
        </row>
        <row r="382">
          <cell r="A382">
            <v>381</v>
          </cell>
          <cell r="B382" t="str">
            <v>Tubo clase II concreto sin refuerzo 6"      (15cm)</v>
          </cell>
          <cell r="C382" t="str">
            <v>ml</v>
          </cell>
          <cell r="D382">
            <v>11043.2</v>
          </cell>
        </row>
        <row r="383">
          <cell r="A383">
            <v>382</v>
          </cell>
          <cell r="B383" t="str">
            <v>Tubo clase II concreto sin refuerzo 8"      (20cm)</v>
          </cell>
          <cell r="C383" t="str">
            <v>ml</v>
          </cell>
          <cell r="D383">
            <v>18652.8</v>
          </cell>
        </row>
        <row r="384">
          <cell r="A384">
            <v>383</v>
          </cell>
          <cell r="B384" t="str">
            <v>Tubo clase III concreto reforzado 24"     (60cm)</v>
          </cell>
          <cell r="C384" t="str">
            <v>ml</v>
          </cell>
          <cell r="D384">
            <v>155857.60000000001</v>
          </cell>
        </row>
        <row r="385">
          <cell r="A385">
            <v>384</v>
          </cell>
          <cell r="B385" t="str">
            <v>Tubo clase III concreto reforzado 27"     (70cm)</v>
          </cell>
          <cell r="C385" t="str">
            <v>ml</v>
          </cell>
          <cell r="D385">
            <v>207686.39999999999</v>
          </cell>
        </row>
        <row r="386">
          <cell r="A386">
            <v>385</v>
          </cell>
          <cell r="B386" t="str">
            <v>Tubo clase III concreto reforzado 30"     (80cm)</v>
          </cell>
          <cell r="C386" t="str">
            <v>ml</v>
          </cell>
          <cell r="D386">
            <v>258772.8</v>
          </cell>
        </row>
        <row r="387">
          <cell r="A387">
            <v>386</v>
          </cell>
          <cell r="B387" t="str">
            <v>Tubo clase III concreto reforzado 36"     (90cm)</v>
          </cell>
          <cell r="C387" t="str">
            <v>ml</v>
          </cell>
          <cell r="D387">
            <v>324382.40000000002</v>
          </cell>
        </row>
        <row r="388">
          <cell r="A388">
            <v>387</v>
          </cell>
          <cell r="B388" t="str">
            <v>Tubo clase III concreto reforzado 40"    (100cm)</v>
          </cell>
          <cell r="C388" t="str">
            <v>ml</v>
          </cell>
          <cell r="D388">
            <v>406835.20000000001</v>
          </cell>
        </row>
        <row r="389">
          <cell r="A389">
            <v>388</v>
          </cell>
          <cell r="B389" t="str">
            <v>Tubo clase III concreto reforzado 44"    (110cm)</v>
          </cell>
          <cell r="C389" t="str">
            <v>ml</v>
          </cell>
          <cell r="D389">
            <v>454952</v>
          </cell>
        </row>
        <row r="390">
          <cell r="A390">
            <v>389</v>
          </cell>
          <cell r="B390" t="str">
            <v>Tubo clase III concreto reforzado 48"    (120cm)</v>
          </cell>
          <cell r="C390" t="str">
            <v>ml</v>
          </cell>
          <cell r="D390">
            <v>533460.80000000005</v>
          </cell>
        </row>
        <row r="391">
          <cell r="A391">
            <v>390</v>
          </cell>
          <cell r="B391" t="str">
            <v>Tubo clase III concreto reforzado 52"    (130cm)</v>
          </cell>
          <cell r="C391" t="str">
            <v>ml</v>
          </cell>
          <cell r="D391">
            <v>591878.40000000002</v>
          </cell>
        </row>
        <row r="392">
          <cell r="A392">
            <v>391</v>
          </cell>
          <cell r="B392" t="str">
            <v>Tubo clase III concreto reforzado 56"   (140cm)</v>
          </cell>
          <cell r="C392" t="str">
            <v>ml</v>
          </cell>
          <cell r="D392">
            <v>655307.19999999995</v>
          </cell>
        </row>
        <row r="393">
          <cell r="A393">
            <v>392</v>
          </cell>
          <cell r="B393" t="str">
            <v>Tubo clase III concreto reforzado 60"   (150cm)</v>
          </cell>
          <cell r="C393" t="str">
            <v>ml</v>
          </cell>
          <cell r="D393">
            <v>782211.2</v>
          </cell>
        </row>
        <row r="394">
          <cell r="A394">
            <v>393</v>
          </cell>
          <cell r="B394" t="str">
            <v>Tubo clase III concreto reforzado 64`` (160cm)</v>
          </cell>
          <cell r="C394" t="str">
            <v>ml</v>
          </cell>
          <cell r="D394">
            <v>822347.2</v>
          </cell>
        </row>
        <row r="395">
          <cell r="A395">
            <v>394</v>
          </cell>
          <cell r="B395" t="str">
            <v>Tubo clase III concreto reforzado 68`` (170cm)</v>
          </cell>
          <cell r="C395" t="str">
            <v>ml</v>
          </cell>
          <cell r="D395">
            <v>930041.6</v>
          </cell>
        </row>
        <row r="396">
          <cell r="A396">
            <v>395</v>
          </cell>
          <cell r="B396" t="str">
            <v>Tubo clase III concreto reforzado 72`` (180cm)</v>
          </cell>
          <cell r="C396" t="str">
            <v>ml</v>
          </cell>
          <cell r="D396">
            <v>1087384</v>
          </cell>
        </row>
        <row r="397">
          <cell r="A397">
            <v>396</v>
          </cell>
          <cell r="B397" t="str">
            <v>Tubo clase III concreto reforzado 80`` (200cm)</v>
          </cell>
          <cell r="C397" t="str">
            <v>ml</v>
          </cell>
          <cell r="D397">
            <v>1290337.6000000001</v>
          </cell>
        </row>
        <row r="398">
          <cell r="A398">
            <v>397</v>
          </cell>
          <cell r="B398" t="str">
            <v>Tubo clase III concreto reforzado 86`` (215cm)</v>
          </cell>
          <cell r="C398" t="str">
            <v>ml</v>
          </cell>
          <cell r="D398">
            <v>1448329.6</v>
          </cell>
        </row>
        <row r="399">
          <cell r="A399">
            <v>398</v>
          </cell>
          <cell r="B399" t="str">
            <v>Tubo clase III concreto reforzado 92`` (230cm)</v>
          </cell>
          <cell r="C399" t="str">
            <v>ml</v>
          </cell>
          <cell r="D399">
            <v>1615508.8</v>
          </cell>
        </row>
        <row r="400">
          <cell r="A400">
            <v>399</v>
          </cell>
          <cell r="B400" t="str">
            <v>Tubo clase IV  concreto reforzado 48`` (120cm)</v>
          </cell>
          <cell r="C400" t="str">
            <v>ml</v>
          </cell>
          <cell r="D400">
            <v>611366.40000000002</v>
          </cell>
        </row>
        <row r="401">
          <cell r="A401">
            <v>400</v>
          </cell>
          <cell r="B401" t="str">
            <v>Tubo clase IV  concreto reforzado 68`` (170cm)</v>
          </cell>
          <cell r="C401" t="str">
            <v>ml</v>
          </cell>
          <cell r="D401">
            <v>1067988.8</v>
          </cell>
        </row>
        <row r="402">
          <cell r="A402">
            <v>401</v>
          </cell>
          <cell r="B402" t="str">
            <v>Tubo clase IV concreto reforzado 24`` (60cm)</v>
          </cell>
          <cell r="C402" t="str">
            <v>ml</v>
          </cell>
          <cell r="D402">
            <v>177108.8</v>
          </cell>
        </row>
        <row r="403">
          <cell r="A403">
            <v>402</v>
          </cell>
          <cell r="B403" t="str">
            <v>Tubo clase IV concreto reforzado 27`` (70cm)</v>
          </cell>
          <cell r="C403" t="str">
            <v>ml</v>
          </cell>
          <cell r="D403">
            <v>236918.39999999999</v>
          </cell>
        </row>
        <row r="404">
          <cell r="A404">
            <v>403</v>
          </cell>
          <cell r="B404" t="str">
            <v>Tubo clase IV concreto reforzado 30`` (80cm)</v>
          </cell>
          <cell r="C404" t="str">
            <v>ml</v>
          </cell>
          <cell r="D404">
            <v>296635.2</v>
          </cell>
        </row>
        <row r="405">
          <cell r="A405">
            <v>404</v>
          </cell>
          <cell r="B405" t="str">
            <v>Tubo clase IV concreto reforzado 36`` (90cm)</v>
          </cell>
          <cell r="C405" t="str">
            <v>ml</v>
          </cell>
          <cell r="D405">
            <v>371988.8</v>
          </cell>
        </row>
        <row r="406">
          <cell r="A406">
            <v>405</v>
          </cell>
          <cell r="B406" t="str">
            <v>Tubo clase IV concreto reforzado 40`` (100cm)</v>
          </cell>
          <cell r="C406" t="str">
            <v>ml</v>
          </cell>
          <cell r="D406">
            <v>465809.6</v>
          </cell>
        </row>
        <row r="407">
          <cell r="A407">
            <v>406</v>
          </cell>
          <cell r="B407" t="str">
            <v>Tubo clase IV concreto reforzado 44`` (110cm)</v>
          </cell>
          <cell r="C407" t="str">
            <v>ml</v>
          </cell>
          <cell r="D407">
            <v>521489.6</v>
          </cell>
        </row>
        <row r="408">
          <cell r="A408">
            <v>407</v>
          </cell>
          <cell r="B408" t="str">
            <v>Tubo clase IV concreto reforzado 52`` (130cm)</v>
          </cell>
          <cell r="C408" t="str">
            <v>ml</v>
          </cell>
          <cell r="D408">
            <v>683843.2</v>
          </cell>
        </row>
        <row r="409">
          <cell r="A409">
            <v>408</v>
          </cell>
          <cell r="B409" t="str">
            <v>Tubo clase IV concreto reforzado 56`` (140cm)</v>
          </cell>
          <cell r="C409" t="str">
            <v>ml</v>
          </cell>
          <cell r="D409">
            <v>724443.2</v>
          </cell>
        </row>
        <row r="410">
          <cell r="A410">
            <v>409</v>
          </cell>
          <cell r="B410" t="str">
            <v>Tubo clase IV concreto reforzado 60`` (150cm)</v>
          </cell>
          <cell r="C410" t="str">
            <v>ml</v>
          </cell>
          <cell r="D410">
            <v>829910.4</v>
          </cell>
        </row>
        <row r="411">
          <cell r="A411">
            <v>410</v>
          </cell>
          <cell r="B411" t="str">
            <v>Tubo clase IV concreto reforzado 64`` (160cm)</v>
          </cell>
          <cell r="C411" t="str">
            <v>ml</v>
          </cell>
          <cell r="D411">
            <v>943544</v>
          </cell>
        </row>
        <row r="412">
          <cell r="A412">
            <v>411</v>
          </cell>
          <cell r="B412" t="str">
            <v>Tubo clase IV concreto reforzado 72`` (180cm)</v>
          </cell>
          <cell r="C412" t="str">
            <v>ml</v>
          </cell>
          <cell r="D412">
            <v>1194057.6000000001</v>
          </cell>
        </row>
        <row r="413">
          <cell r="A413">
            <v>412</v>
          </cell>
          <cell r="B413" t="str">
            <v>Tubo clase IV concreto reforzado 80`` (200cm)</v>
          </cell>
          <cell r="C413" t="str">
            <v>ml</v>
          </cell>
          <cell r="D413">
            <v>1480252.8</v>
          </cell>
        </row>
        <row r="414">
          <cell r="A414">
            <v>413</v>
          </cell>
          <cell r="B414" t="str">
            <v>Tubo clase IV concreto reforzado 86`` (215cm)</v>
          </cell>
          <cell r="C414" t="str">
            <v>ml</v>
          </cell>
          <cell r="D414">
            <v>1777537.6</v>
          </cell>
        </row>
        <row r="415">
          <cell r="A415">
            <v>414</v>
          </cell>
          <cell r="B415" t="str">
            <v>Tubo clase IV concreto reforzado 92`` (230cm)</v>
          </cell>
          <cell r="C415" t="str">
            <v>ml</v>
          </cell>
          <cell r="D415">
            <v>1941190.4</v>
          </cell>
        </row>
        <row r="416">
          <cell r="A416">
            <v>415</v>
          </cell>
          <cell r="B416" t="str">
            <v>Tubo clase única concreto sin refuerzo 27" (70cm)</v>
          </cell>
          <cell r="C416" t="str">
            <v>ml</v>
          </cell>
          <cell r="D416">
            <v>155300.79999999999</v>
          </cell>
        </row>
        <row r="417">
          <cell r="A417">
            <v>416</v>
          </cell>
          <cell r="B417" t="str">
            <v>Tubo clase única concreto sin refuerzo 30" (80cm)</v>
          </cell>
          <cell r="C417" t="str">
            <v>ml</v>
          </cell>
          <cell r="D417">
            <v>194044.79999999999</v>
          </cell>
        </row>
        <row r="418">
          <cell r="A418">
            <v>417</v>
          </cell>
          <cell r="B418" t="str">
            <v>Tubo clase única concreto sin refuerzo 36" (90cm)</v>
          </cell>
          <cell r="C418" t="str">
            <v>ml</v>
          </cell>
          <cell r="D418">
            <v>244156.79999999999</v>
          </cell>
        </row>
        <row r="419">
          <cell r="A419">
            <v>418</v>
          </cell>
          <cell r="B419" t="str">
            <v>Tubo clase única concreto sin refuerzo 40" (100cm)</v>
          </cell>
          <cell r="C419" t="str">
            <v>ml</v>
          </cell>
          <cell r="D419">
            <v>305451.2</v>
          </cell>
        </row>
        <row r="420">
          <cell r="A420">
            <v>419</v>
          </cell>
          <cell r="B420" t="str">
            <v>Bordillo prefabricado A-80</v>
          </cell>
          <cell r="C420" t="str">
            <v>und</v>
          </cell>
          <cell r="D420">
            <v>15168</v>
          </cell>
        </row>
        <row r="421">
          <cell r="A421">
            <v>420</v>
          </cell>
          <cell r="B421" t="str">
            <v>Borde Contenedor de raiz Tipo A (1,00x0,12x0,135 MTRS)</v>
          </cell>
          <cell r="C421" t="str">
            <v>und</v>
          </cell>
          <cell r="D421">
            <v>7000</v>
          </cell>
        </row>
        <row r="422">
          <cell r="A422">
            <v>421</v>
          </cell>
          <cell r="B422" t="str">
            <v>Pieza remate rampa Tipo B A-115</v>
          </cell>
          <cell r="C422" t="str">
            <v>und</v>
          </cell>
          <cell r="D422">
            <v>27259.999999999996</v>
          </cell>
        </row>
        <row r="423">
          <cell r="A423">
            <v>422</v>
          </cell>
          <cell r="B423" t="str">
            <v>Paradero M-10</v>
          </cell>
          <cell r="C423" t="str">
            <v>und</v>
          </cell>
          <cell r="D423">
            <v>11840217.4</v>
          </cell>
        </row>
        <row r="424">
          <cell r="A424">
            <v>423</v>
          </cell>
          <cell r="B424" t="str">
            <v>Marco Rejilla Sumidero SL -150</v>
          </cell>
          <cell r="C424" t="str">
            <v>und</v>
          </cell>
          <cell r="D424">
            <v>88160</v>
          </cell>
        </row>
        <row r="425">
          <cell r="A425">
            <v>424</v>
          </cell>
          <cell r="B425" t="str">
            <v>Marco Rejilla Sumidero SL -200</v>
          </cell>
          <cell r="C425" t="str">
            <v>und</v>
          </cell>
          <cell r="D425">
            <v>95120</v>
          </cell>
        </row>
        <row r="426">
          <cell r="A426">
            <v>425</v>
          </cell>
          <cell r="B426" t="str">
            <v>Marco Rejilla Sumidero SL -250</v>
          </cell>
          <cell r="C426" t="str">
            <v>und</v>
          </cell>
          <cell r="D426">
            <v>261000</v>
          </cell>
        </row>
        <row r="427">
          <cell r="A427">
            <v>426</v>
          </cell>
          <cell r="B427" t="str">
            <v>Tubo cuadrado de 1" cal-20</v>
          </cell>
          <cell r="C427" t="str">
            <v>ml</v>
          </cell>
          <cell r="D427">
            <v>9578.1200000000008</v>
          </cell>
        </row>
        <row r="428">
          <cell r="A428">
            <v>427</v>
          </cell>
          <cell r="B428" t="str">
            <v>Tubo en acero   3"</v>
          </cell>
          <cell r="C428" t="str">
            <v>ml</v>
          </cell>
          <cell r="D428">
            <v>25000</v>
          </cell>
        </row>
        <row r="429">
          <cell r="A429">
            <v>428</v>
          </cell>
          <cell r="B429" t="str">
            <v>Tubo en acero   4"</v>
          </cell>
          <cell r="C429" t="str">
            <v>ml</v>
          </cell>
          <cell r="D429">
            <v>39400</v>
          </cell>
        </row>
        <row r="430">
          <cell r="A430">
            <v>429</v>
          </cell>
          <cell r="B430" t="str">
            <v>Tubo en acero   5"</v>
          </cell>
          <cell r="C430" t="str">
            <v>ml</v>
          </cell>
          <cell r="D430">
            <v>49300</v>
          </cell>
        </row>
        <row r="431">
          <cell r="A431">
            <v>430</v>
          </cell>
          <cell r="B431" t="str">
            <v>Tubo en acero   6"</v>
          </cell>
          <cell r="C431" t="str">
            <v>ml</v>
          </cell>
          <cell r="D431">
            <v>55000</v>
          </cell>
        </row>
        <row r="432">
          <cell r="A432">
            <v>431</v>
          </cell>
          <cell r="B432" t="str">
            <v>Tubo en acero   8"</v>
          </cell>
          <cell r="C432" t="str">
            <v>ml</v>
          </cell>
          <cell r="D432">
            <v>83810</v>
          </cell>
        </row>
        <row r="433">
          <cell r="A433">
            <v>432</v>
          </cell>
          <cell r="B433" t="str">
            <v>Tubo en acero  10"</v>
          </cell>
          <cell r="C433" t="str">
            <v>ml</v>
          </cell>
          <cell r="D433">
            <v>118320</v>
          </cell>
        </row>
        <row r="434">
          <cell r="A434">
            <v>433</v>
          </cell>
          <cell r="B434" t="str">
            <v>Tubo en acero 12"</v>
          </cell>
          <cell r="C434" t="str">
            <v>ml</v>
          </cell>
          <cell r="D434">
            <v>147900</v>
          </cell>
        </row>
        <row r="435">
          <cell r="A435">
            <v>434</v>
          </cell>
          <cell r="B435" t="str">
            <v>Tubo en acero 18"</v>
          </cell>
          <cell r="C435" t="str">
            <v>ml</v>
          </cell>
          <cell r="D435">
            <v>197200</v>
          </cell>
        </row>
        <row r="436">
          <cell r="A436">
            <v>435</v>
          </cell>
          <cell r="B436" t="str">
            <v>Tubo en acero 20"</v>
          </cell>
          <cell r="C436" t="str">
            <v>ml</v>
          </cell>
          <cell r="D436">
            <v>246500</v>
          </cell>
        </row>
        <row r="437">
          <cell r="A437">
            <v>436</v>
          </cell>
          <cell r="B437" t="str">
            <v>Tubo gres 4"</v>
          </cell>
          <cell r="C437" t="str">
            <v>ml</v>
          </cell>
          <cell r="D437">
            <v>5672</v>
          </cell>
        </row>
        <row r="438">
          <cell r="A438">
            <v>437</v>
          </cell>
          <cell r="B438" t="str">
            <v>Tubo gres 6"</v>
          </cell>
          <cell r="C438" t="str">
            <v>ml</v>
          </cell>
          <cell r="D438">
            <v>9771</v>
          </cell>
        </row>
        <row r="439">
          <cell r="A439">
            <v>438</v>
          </cell>
          <cell r="B439" t="str">
            <v>Tubo gres 8"</v>
          </cell>
          <cell r="C439" t="str">
            <v>ml</v>
          </cell>
          <cell r="D439">
            <v>17153</v>
          </cell>
        </row>
        <row r="440">
          <cell r="A440">
            <v>439</v>
          </cell>
          <cell r="B440" t="str">
            <v>Tubo gres 10"</v>
          </cell>
          <cell r="C440" t="str">
            <v>ml</v>
          </cell>
          <cell r="D440">
            <v>21873</v>
          </cell>
        </row>
        <row r="441">
          <cell r="A441">
            <v>440</v>
          </cell>
          <cell r="B441" t="str">
            <v>Tubo gres 12"</v>
          </cell>
          <cell r="C441" t="str">
            <v>ml</v>
          </cell>
          <cell r="D441">
            <v>26950</v>
          </cell>
        </row>
        <row r="442">
          <cell r="A442">
            <v>441</v>
          </cell>
          <cell r="B442" t="str">
            <v>Tubo gres 14"</v>
          </cell>
          <cell r="C442" t="str">
            <v>ml</v>
          </cell>
          <cell r="D442">
            <v>32039</v>
          </cell>
        </row>
        <row r="443">
          <cell r="A443">
            <v>442</v>
          </cell>
          <cell r="B443" t="str">
            <v>Tubo gres drenaje 4"</v>
          </cell>
          <cell r="C443" t="str">
            <v>und</v>
          </cell>
          <cell r="D443">
            <v>6809</v>
          </cell>
        </row>
        <row r="444">
          <cell r="A444">
            <v>443</v>
          </cell>
          <cell r="B444" t="str">
            <v>Tubo rectangular</v>
          </cell>
          <cell r="C444" t="str">
            <v>ml</v>
          </cell>
          <cell r="D444">
            <v>3000</v>
          </cell>
        </row>
        <row r="445">
          <cell r="A445">
            <v>444</v>
          </cell>
          <cell r="B445" t="str">
            <v>Tee Hf ext. Liso junta rápida PVC 10x10 (250x250)</v>
          </cell>
          <cell r="C445" t="str">
            <v>und</v>
          </cell>
          <cell r="D445">
            <v>1131000</v>
          </cell>
        </row>
        <row r="446">
          <cell r="A446">
            <v>445</v>
          </cell>
          <cell r="B446" t="str">
            <v>Tee Hf ext. Liso junta rápida PVC 10x2 (250x50)</v>
          </cell>
          <cell r="C446" t="str">
            <v>und</v>
          </cell>
          <cell r="D446">
            <v>568101</v>
          </cell>
        </row>
        <row r="447">
          <cell r="A447">
            <v>446</v>
          </cell>
          <cell r="B447" t="str">
            <v>Tee Hf ext. Liso junta rápida PVC 10x3 (250x75)</v>
          </cell>
          <cell r="C447" t="str">
            <v>und</v>
          </cell>
          <cell r="D447">
            <v>662360</v>
          </cell>
        </row>
        <row r="448">
          <cell r="A448">
            <v>447</v>
          </cell>
          <cell r="B448" t="str">
            <v>Tee Hf ext. Liso junta rápida PVC 10x4 (250x100)</v>
          </cell>
          <cell r="C448" t="str">
            <v>und</v>
          </cell>
          <cell r="D448">
            <v>679760</v>
          </cell>
        </row>
        <row r="449">
          <cell r="A449">
            <v>448</v>
          </cell>
          <cell r="B449" t="str">
            <v>Tee Hf ext. Liso junta rápida PVC 10x6 (250x150)</v>
          </cell>
          <cell r="C449" t="str">
            <v>und</v>
          </cell>
          <cell r="D449">
            <v>716880</v>
          </cell>
        </row>
        <row r="450">
          <cell r="A450">
            <v>449</v>
          </cell>
          <cell r="B450" t="str">
            <v>Tee Hf ext. Liso junta rápida PVC 10x8 (250x200)</v>
          </cell>
          <cell r="C450" t="str">
            <v>und</v>
          </cell>
          <cell r="D450">
            <v>827080</v>
          </cell>
        </row>
        <row r="451">
          <cell r="A451">
            <v>450</v>
          </cell>
          <cell r="B451" t="str">
            <v>Tee Hf ext. Liso junta rápida PVC 12x10 (300x250)</v>
          </cell>
          <cell r="C451" t="str">
            <v>und</v>
          </cell>
          <cell r="D451">
            <v>1431440</v>
          </cell>
        </row>
        <row r="452">
          <cell r="A452">
            <v>451</v>
          </cell>
          <cell r="B452" t="str">
            <v>Tee Hf ext. Liso junta rápida PVC 12x12 (300x300)</v>
          </cell>
          <cell r="C452" t="str">
            <v>und</v>
          </cell>
          <cell r="D452">
            <v>2064117.6470588234</v>
          </cell>
        </row>
        <row r="453">
          <cell r="A453">
            <v>452</v>
          </cell>
          <cell r="B453" t="str">
            <v>Tee Hf ext. Liso junta rápida PVC 12x2 (300x50)</v>
          </cell>
          <cell r="C453" t="str">
            <v>und</v>
          </cell>
          <cell r="D453">
            <v>757242</v>
          </cell>
        </row>
        <row r="454">
          <cell r="A454">
            <v>453</v>
          </cell>
          <cell r="B454" t="str">
            <v>Tee Hf ext. Liso junta rápida PVC 12x3 (300x75)</v>
          </cell>
          <cell r="C454" t="str">
            <v>und</v>
          </cell>
          <cell r="D454">
            <v>1095492.6829268294</v>
          </cell>
        </row>
        <row r="455">
          <cell r="A455">
            <v>454</v>
          </cell>
          <cell r="B455" t="str">
            <v>Tee Hf ext. Liso junta rápida PVC 12x4 (300x100)</v>
          </cell>
          <cell r="C455" t="str">
            <v>und</v>
          </cell>
          <cell r="D455">
            <v>1122880</v>
          </cell>
        </row>
        <row r="456">
          <cell r="A456">
            <v>455</v>
          </cell>
          <cell r="B456" t="str">
            <v>Tee Hf ext. Liso junta rápida PVC 12x6 (300x150)</v>
          </cell>
          <cell r="C456" t="str">
            <v>und</v>
          </cell>
          <cell r="D456">
            <v>1369365.8536585367</v>
          </cell>
        </row>
        <row r="457">
          <cell r="A457">
            <v>456</v>
          </cell>
          <cell r="B457" t="str">
            <v>Tee Hf ext. Liso junta rápida PVC 12x8 (300x200)</v>
          </cell>
          <cell r="C457" t="str">
            <v>und</v>
          </cell>
          <cell r="D457">
            <v>1510724.0704500978</v>
          </cell>
        </row>
        <row r="458">
          <cell r="A458">
            <v>457</v>
          </cell>
          <cell r="B458" t="str">
            <v>Tee Hf ext. Liso junta rápida PVC 24x10 (600x250)</v>
          </cell>
          <cell r="C458" t="str">
            <v>und</v>
          </cell>
          <cell r="D458">
            <v>5962400</v>
          </cell>
        </row>
        <row r="459">
          <cell r="A459">
            <v>458</v>
          </cell>
          <cell r="B459" t="str">
            <v>Tee Hf ext. Liso junta rápida PVC 24x12 (600x300)</v>
          </cell>
          <cell r="C459" t="str">
            <v>und</v>
          </cell>
          <cell r="D459">
            <v>6106240</v>
          </cell>
        </row>
        <row r="460">
          <cell r="A460">
            <v>459</v>
          </cell>
          <cell r="B460" t="str">
            <v>Tee Hf ext. Liso junta rápida PVC 24x14 (600x350)</v>
          </cell>
          <cell r="C460" t="str">
            <v>und</v>
          </cell>
          <cell r="D460">
            <v>6357960</v>
          </cell>
        </row>
        <row r="461">
          <cell r="A461">
            <v>460</v>
          </cell>
          <cell r="B461" t="str">
            <v>Tee Hf ext. Liso junta rápida PVC 24x16 (600x400)</v>
          </cell>
          <cell r="C461" t="str">
            <v>und</v>
          </cell>
          <cell r="D461">
            <v>7252320</v>
          </cell>
        </row>
        <row r="462">
          <cell r="A462">
            <v>461</v>
          </cell>
          <cell r="B462" t="str">
            <v>Tee Hf ext. Liso junta rápida PVC 24x18 (600x450)</v>
          </cell>
          <cell r="C462" t="str">
            <v>und</v>
          </cell>
          <cell r="D462">
            <v>8121160</v>
          </cell>
        </row>
        <row r="463">
          <cell r="A463">
            <v>462</v>
          </cell>
          <cell r="B463" t="str">
            <v>Tee Hf ext. Liso junta rápida PVC 24x20 (600x500)</v>
          </cell>
          <cell r="C463" t="str">
            <v>und</v>
          </cell>
          <cell r="D463">
            <v>9068880</v>
          </cell>
        </row>
        <row r="464">
          <cell r="A464">
            <v>463</v>
          </cell>
          <cell r="B464" t="str">
            <v>Tee Hf ext. Liso junta rápida PVC 24x24 (600x600)</v>
          </cell>
          <cell r="C464" t="str">
            <v>und</v>
          </cell>
          <cell r="D464">
            <v>9951640</v>
          </cell>
        </row>
        <row r="465">
          <cell r="A465">
            <v>464</v>
          </cell>
          <cell r="B465" t="str">
            <v>Tee Hf ext. Liso junta rápida PVC 24x8 (600x200)</v>
          </cell>
          <cell r="C465" t="str">
            <v>und</v>
          </cell>
          <cell r="D465">
            <v>5447360</v>
          </cell>
        </row>
        <row r="466">
          <cell r="A466">
            <v>465</v>
          </cell>
          <cell r="B466" t="str">
            <v>Tee Hf ext. Liso junta rápida PVC 4x3 (100x75)</v>
          </cell>
          <cell r="C466" t="str">
            <v>und</v>
          </cell>
          <cell r="D466">
            <v>108288</v>
          </cell>
        </row>
        <row r="467">
          <cell r="A467">
            <v>466</v>
          </cell>
          <cell r="B467" t="str">
            <v>Tee Hf ext. Liso junta rápida PVC 4x4 (100x100)</v>
          </cell>
          <cell r="C467" t="str">
            <v>und</v>
          </cell>
          <cell r="D467">
            <v>127600</v>
          </cell>
        </row>
        <row r="468">
          <cell r="A468">
            <v>467</v>
          </cell>
          <cell r="B468" t="str">
            <v>Tee Hf ext. Liso junta rápida PVC 6x2 (150x50)</v>
          </cell>
          <cell r="C468" t="str">
            <v>und</v>
          </cell>
          <cell r="D468">
            <v>135720</v>
          </cell>
        </row>
        <row r="469">
          <cell r="A469">
            <v>468</v>
          </cell>
          <cell r="B469" t="str">
            <v>Tee Hf ext. Liso junta rápida PVC 6x3 (150x75)</v>
          </cell>
          <cell r="C469" t="str">
            <v>und</v>
          </cell>
          <cell r="D469">
            <v>225612</v>
          </cell>
        </row>
        <row r="470">
          <cell r="A470">
            <v>469</v>
          </cell>
          <cell r="B470" t="str">
            <v>Tee Hf ext. Liso junta rápida PVC 6x4 (150x100)</v>
          </cell>
          <cell r="C470" t="str">
            <v>und</v>
          </cell>
          <cell r="D470">
            <v>280720</v>
          </cell>
        </row>
        <row r="471">
          <cell r="A471">
            <v>470</v>
          </cell>
          <cell r="B471" t="str">
            <v>Tee Hf ext. Liso junta rápida PVC 6x6 (150x150)</v>
          </cell>
          <cell r="C471" t="str">
            <v>und</v>
          </cell>
          <cell r="D471">
            <v>184972.44</v>
          </cell>
        </row>
        <row r="472">
          <cell r="A472">
            <v>471</v>
          </cell>
          <cell r="B472" t="str">
            <v>Tee Hf ext. Liso junta rápida PVC 8x2 (200x50)</v>
          </cell>
          <cell r="C472" t="str">
            <v>und</v>
          </cell>
          <cell r="D472">
            <v>388600</v>
          </cell>
        </row>
        <row r="473">
          <cell r="A473">
            <v>472</v>
          </cell>
          <cell r="B473" t="str">
            <v>Tee Hf ext. Liso junta rápida PVC 8x3 (200x75)</v>
          </cell>
          <cell r="C473" t="str">
            <v>und</v>
          </cell>
          <cell r="D473">
            <v>491260</v>
          </cell>
        </row>
        <row r="474">
          <cell r="A474">
            <v>473</v>
          </cell>
          <cell r="B474" t="str">
            <v>Tee Hf ext. Liso junta rápida PVC 8x4 (200x100)</v>
          </cell>
          <cell r="C474" t="str">
            <v>und</v>
          </cell>
          <cell r="D474">
            <v>515082.56880733941</v>
          </cell>
        </row>
        <row r="475">
          <cell r="A475">
            <v>474</v>
          </cell>
          <cell r="B475" t="str">
            <v>Tee Hf ext. Liso junta rápida PVC 8x6 (200x150)</v>
          </cell>
          <cell r="C475" t="str">
            <v>und</v>
          </cell>
          <cell r="D475">
            <v>546303</v>
          </cell>
        </row>
        <row r="476">
          <cell r="A476">
            <v>475</v>
          </cell>
          <cell r="B476" t="str">
            <v>Tee Hf ext. Liso junta rápida PVC 8x8 (200x200)</v>
          </cell>
          <cell r="C476" t="str">
            <v>und</v>
          </cell>
          <cell r="D476">
            <v>607326.92307692301</v>
          </cell>
        </row>
        <row r="477">
          <cell r="A477">
            <v>476</v>
          </cell>
          <cell r="B477" t="str">
            <v>Tapon HD 16" Extremo liso</v>
          </cell>
          <cell r="C477" t="str">
            <v>und</v>
          </cell>
          <cell r="D477">
            <v>792280</v>
          </cell>
        </row>
        <row r="478">
          <cell r="A478">
            <v>477</v>
          </cell>
          <cell r="B478" t="str">
            <v>Tapon HD 14" Extremo liso</v>
          </cell>
          <cell r="C478" t="str">
            <v>und</v>
          </cell>
          <cell r="D478">
            <v>612480</v>
          </cell>
        </row>
        <row r="479">
          <cell r="A479">
            <v>478</v>
          </cell>
          <cell r="B479" t="str">
            <v>Tapon HD 20" Extremo liso</v>
          </cell>
          <cell r="C479" t="str">
            <v>und</v>
          </cell>
          <cell r="D479">
            <v>1421000</v>
          </cell>
        </row>
        <row r="480">
          <cell r="A480">
            <v>479</v>
          </cell>
          <cell r="B480" t="str">
            <v>Tapones HF macho para PVC 4"</v>
          </cell>
          <cell r="C480" t="str">
            <v>und</v>
          </cell>
          <cell r="D480">
            <v>63800</v>
          </cell>
        </row>
        <row r="481">
          <cell r="A481">
            <v>480</v>
          </cell>
          <cell r="B481" t="str">
            <v>Asfalto liquido para riegos de imprimacion (ET 220-05)</v>
          </cell>
          <cell r="C481" t="str">
            <v>lt</v>
          </cell>
          <cell r="D481">
            <v>1563</v>
          </cell>
        </row>
        <row r="482">
          <cell r="A482">
            <v>481</v>
          </cell>
          <cell r="B482" t="str">
            <v>Luminaria  horizontal cerrada sodio de 70 w 208/220v</v>
          </cell>
          <cell r="C482" t="str">
            <v>und</v>
          </cell>
          <cell r="D482">
            <v>157238</v>
          </cell>
        </row>
        <row r="483">
          <cell r="A483">
            <v>482</v>
          </cell>
          <cell r="B483" t="str">
            <v>Luminaria  horizontal cerrada sodio de 250 w 208/220v</v>
          </cell>
          <cell r="C483" t="str">
            <v>und</v>
          </cell>
          <cell r="D483">
            <v>265756</v>
          </cell>
        </row>
        <row r="484">
          <cell r="A484">
            <v>483</v>
          </cell>
          <cell r="B484" t="str">
            <v>Luminaria  horizontal cerrada sodio de 150 w 208/220v</v>
          </cell>
          <cell r="C484" t="str">
            <v>und</v>
          </cell>
          <cell r="D484">
            <v>241802</v>
          </cell>
        </row>
        <row r="485">
          <cell r="A485">
            <v>484</v>
          </cell>
          <cell r="B485" t="str">
            <v>Poste fijación p/ def. Vial  (incluye tornillos)</v>
          </cell>
          <cell r="C485" t="str">
            <v>und</v>
          </cell>
          <cell r="D485">
            <v>68788</v>
          </cell>
        </row>
        <row r="486">
          <cell r="A486">
            <v>485</v>
          </cell>
          <cell r="B486" t="str">
            <v>POSTE HISTÓRICO CON 2 BRAZOS SIN LUM(9m)</v>
          </cell>
          <cell r="C486" t="str">
            <v>und</v>
          </cell>
          <cell r="D486">
            <v>2163385</v>
          </cell>
        </row>
        <row r="487">
          <cell r="A487">
            <v>486</v>
          </cell>
          <cell r="B487" t="str">
            <v>Poste metálico galvanizado. 10. m. incl. 1 brazo</v>
          </cell>
          <cell r="C487" t="str">
            <v>und</v>
          </cell>
          <cell r="D487">
            <v>1216462</v>
          </cell>
        </row>
        <row r="488">
          <cell r="A488">
            <v>487</v>
          </cell>
          <cell r="B488" t="str">
            <v>Poste Metálico Homologado EEB 10.20m</v>
          </cell>
          <cell r="C488" t="str">
            <v>und</v>
          </cell>
          <cell r="D488">
            <v>1176414</v>
          </cell>
        </row>
        <row r="489">
          <cell r="A489">
            <v>488</v>
          </cell>
          <cell r="B489" t="str">
            <v>Poste Metálico Pintado 10 m. Brazo Doble</v>
          </cell>
          <cell r="C489" t="str">
            <v>und</v>
          </cell>
          <cell r="D489">
            <v>1225833</v>
          </cell>
        </row>
        <row r="490">
          <cell r="A490">
            <v>489</v>
          </cell>
          <cell r="B490" t="str">
            <v>Poste Metálico de 10.00 mts de altura, galvanizado en caliente, recto para alumbrado publico, incluye sistema de anclaje</v>
          </cell>
          <cell r="C490" t="str">
            <v>und</v>
          </cell>
          <cell r="D490">
            <v>933987.92</v>
          </cell>
        </row>
        <row r="491">
          <cell r="A491">
            <v>490</v>
          </cell>
          <cell r="B491" t="str">
            <v>Poste Metálico Pintado 12 m. Brazo Doble</v>
          </cell>
          <cell r="C491" t="str">
            <v>und</v>
          </cell>
          <cell r="D491">
            <v>1431518</v>
          </cell>
        </row>
        <row r="492">
          <cell r="A492">
            <v>491</v>
          </cell>
          <cell r="B492" t="str">
            <v>Poste Metálico Pintado 12 m. Brazo Sencillo</v>
          </cell>
          <cell r="C492" t="str">
            <v>und</v>
          </cell>
          <cell r="D492">
            <v>1431518</v>
          </cell>
        </row>
        <row r="493">
          <cell r="A493">
            <v>492</v>
          </cell>
          <cell r="B493" t="str">
            <v>Poste Metálico de 9.00 mts de altura, galvanizado en caliente, recto para alumbrado publico, incluye sistema de anclaje</v>
          </cell>
          <cell r="C493" t="str">
            <v>und</v>
          </cell>
          <cell r="D493">
            <v>872995.12</v>
          </cell>
        </row>
        <row r="494">
          <cell r="A494">
            <v>493</v>
          </cell>
          <cell r="B494" t="str">
            <v>Poste Peatonal 6 m. M-130 Brazo Doble 4 mm</v>
          </cell>
          <cell r="C494" t="str">
            <v>und</v>
          </cell>
          <cell r="D494">
            <v>572759</v>
          </cell>
        </row>
        <row r="495">
          <cell r="A495">
            <v>494</v>
          </cell>
          <cell r="B495" t="str">
            <v>Poste Peatonal 6 m. M-130 Brazo Sencillo 4mm</v>
          </cell>
          <cell r="C495" t="str">
            <v>und</v>
          </cell>
          <cell r="D495">
            <v>572759</v>
          </cell>
        </row>
        <row r="496">
          <cell r="A496">
            <v>495</v>
          </cell>
          <cell r="B496" t="str">
            <v>Postes alum. Publico 10mts 1050kg extraref</v>
          </cell>
          <cell r="C496" t="str">
            <v>und</v>
          </cell>
          <cell r="D496">
            <v>614939.19999999995</v>
          </cell>
        </row>
        <row r="497">
          <cell r="A497">
            <v>496</v>
          </cell>
          <cell r="B497" t="str">
            <v>Postes alum. Publico 10mts 510kg línea</v>
          </cell>
          <cell r="C497" t="str">
            <v>und</v>
          </cell>
          <cell r="D497">
            <v>367720</v>
          </cell>
        </row>
        <row r="498">
          <cell r="A498">
            <v>497</v>
          </cell>
          <cell r="B498" t="str">
            <v>Postes alum. Publico 10mts 750kg reforzada</v>
          </cell>
          <cell r="C498" t="str">
            <v>und</v>
          </cell>
          <cell r="D498">
            <v>357929.6</v>
          </cell>
        </row>
        <row r="499">
          <cell r="A499">
            <v>498</v>
          </cell>
          <cell r="B499" t="str">
            <v>Postes alum. Publico 12mts 1050kg extraref</v>
          </cell>
          <cell r="C499" t="str">
            <v>und</v>
          </cell>
          <cell r="D499">
            <v>766992</v>
          </cell>
        </row>
        <row r="500">
          <cell r="A500">
            <v>499</v>
          </cell>
          <cell r="B500" t="str">
            <v>Postes alum. Publico 12mts 510kg línea</v>
          </cell>
          <cell r="C500" t="str">
            <v>und</v>
          </cell>
          <cell r="D500">
            <v>430320</v>
          </cell>
        </row>
        <row r="501">
          <cell r="A501">
            <v>500</v>
          </cell>
          <cell r="B501" t="str">
            <v>Postes alum. Publico 14mts 1050kg extraref</v>
          </cell>
          <cell r="C501" t="str">
            <v>und</v>
          </cell>
          <cell r="D501">
            <v>772560</v>
          </cell>
        </row>
        <row r="502">
          <cell r="A502">
            <v>501</v>
          </cell>
          <cell r="B502" t="str">
            <v>Postes alum. Publico 14mts 1350kg extraref</v>
          </cell>
          <cell r="C502" t="str">
            <v>und</v>
          </cell>
          <cell r="D502">
            <v>931480</v>
          </cell>
        </row>
        <row r="503">
          <cell r="A503">
            <v>502</v>
          </cell>
          <cell r="B503" t="str">
            <v>Postes alum. Publico 14mts 750kg reforzada</v>
          </cell>
          <cell r="C503" t="str">
            <v>und</v>
          </cell>
          <cell r="D503">
            <v>788800</v>
          </cell>
        </row>
        <row r="504">
          <cell r="A504">
            <v>503</v>
          </cell>
          <cell r="B504" t="str">
            <v>Postes alum. Publico 8mts 510kg línea</v>
          </cell>
          <cell r="C504" t="str">
            <v>und</v>
          </cell>
          <cell r="D504">
            <v>184347.2</v>
          </cell>
        </row>
        <row r="505">
          <cell r="A505">
            <v>504</v>
          </cell>
          <cell r="B505" t="str">
            <v>Postes alum. Publico 9mts 510kg línea</v>
          </cell>
          <cell r="C505" t="str">
            <v>und</v>
          </cell>
          <cell r="D505">
            <v>217500</v>
          </cell>
        </row>
        <row r="506">
          <cell r="A506">
            <v>505</v>
          </cell>
          <cell r="B506" t="str">
            <v>Postes inst. Aéreas  9mts 510kg línea</v>
          </cell>
          <cell r="C506" t="str">
            <v>und</v>
          </cell>
          <cell r="D506">
            <v>217500</v>
          </cell>
        </row>
        <row r="507">
          <cell r="A507">
            <v>506</v>
          </cell>
          <cell r="B507" t="str">
            <v>Postes inst. Aéreas 10mts 1050kg extraref</v>
          </cell>
          <cell r="C507" t="str">
            <v>und</v>
          </cell>
          <cell r="D507">
            <v>614939.19999999995</v>
          </cell>
        </row>
        <row r="508">
          <cell r="A508">
            <v>507</v>
          </cell>
          <cell r="B508" t="str">
            <v>Postes inst. Aéreas 10mts 510kg línea</v>
          </cell>
          <cell r="C508" t="str">
            <v>und</v>
          </cell>
          <cell r="D508">
            <v>263737.59999999998</v>
          </cell>
        </row>
        <row r="509">
          <cell r="A509">
            <v>508</v>
          </cell>
          <cell r="B509" t="str">
            <v>Postes inst. Aéreas 10mts 750kg reforzada</v>
          </cell>
          <cell r="C509" t="str">
            <v>und</v>
          </cell>
          <cell r="D509">
            <v>357929.6</v>
          </cell>
        </row>
        <row r="510">
          <cell r="A510">
            <v>509</v>
          </cell>
          <cell r="B510" t="str">
            <v>Postes inst. Aéreas 12mts 1050kg extraref</v>
          </cell>
          <cell r="C510" t="str">
            <v>und</v>
          </cell>
          <cell r="D510">
            <v>766992</v>
          </cell>
        </row>
        <row r="511">
          <cell r="A511">
            <v>510</v>
          </cell>
          <cell r="B511" t="str">
            <v>Postes inst. Aéreas 12mts 510kg línea</v>
          </cell>
          <cell r="C511" t="str">
            <v>und</v>
          </cell>
          <cell r="D511">
            <v>348000</v>
          </cell>
        </row>
        <row r="512">
          <cell r="A512">
            <v>511</v>
          </cell>
          <cell r="B512" t="str">
            <v>Postes inst. Aéreas 12mts 750kg reforzada</v>
          </cell>
          <cell r="C512" t="str">
            <v>und</v>
          </cell>
          <cell r="D512">
            <v>609473.28000000003</v>
          </cell>
        </row>
        <row r="513">
          <cell r="A513">
            <v>512</v>
          </cell>
          <cell r="B513" t="str">
            <v>Postes inst. Aéreas 14mts 1050kg extraref</v>
          </cell>
          <cell r="C513" t="str">
            <v>und</v>
          </cell>
          <cell r="D513">
            <v>772560</v>
          </cell>
        </row>
        <row r="514">
          <cell r="A514">
            <v>513</v>
          </cell>
          <cell r="B514" t="str">
            <v>Postes inst. Aéreas 14mts 1350kg extraref</v>
          </cell>
          <cell r="C514" t="str">
            <v>und</v>
          </cell>
          <cell r="D514">
            <v>931480</v>
          </cell>
        </row>
        <row r="515">
          <cell r="A515">
            <v>514</v>
          </cell>
          <cell r="B515" t="str">
            <v>Postes inst. Aéreas 14mts 750kg reforzada</v>
          </cell>
          <cell r="C515" t="str">
            <v>und</v>
          </cell>
          <cell r="D515">
            <v>619440</v>
          </cell>
        </row>
        <row r="516">
          <cell r="A516">
            <v>515</v>
          </cell>
          <cell r="B516" t="str">
            <v>Postes inst. Aéreas 8mts 1050kg extraref</v>
          </cell>
          <cell r="C516" t="str">
            <v>und</v>
          </cell>
          <cell r="D516">
            <v>351201.6</v>
          </cell>
        </row>
        <row r="517">
          <cell r="A517">
            <v>516</v>
          </cell>
          <cell r="B517" t="str">
            <v>Postes inst. Aéreas 8mts 510kg línea</v>
          </cell>
          <cell r="C517" t="str">
            <v>und</v>
          </cell>
          <cell r="D517">
            <v>184347.2</v>
          </cell>
        </row>
        <row r="518">
          <cell r="A518">
            <v>517</v>
          </cell>
          <cell r="B518" t="str">
            <v>Postes inst. Aéreas 8mts 750kg reforzada</v>
          </cell>
          <cell r="C518" t="str">
            <v>und</v>
          </cell>
          <cell r="D518">
            <v>192420.8</v>
          </cell>
        </row>
        <row r="519">
          <cell r="A519">
            <v>518</v>
          </cell>
          <cell r="B519" t="str">
            <v>Ladrillo  6X6X26 adoquín en arcilla natural</v>
          </cell>
          <cell r="C519" t="str">
            <v>m2</v>
          </cell>
          <cell r="D519">
            <v>0</v>
          </cell>
        </row>
        <row r="520">
          <cell r="A520">
            <v>519</v>
          </cell>
          <cell r="B520" t="str">
            <v>Ladrillo  6X6X26 adoquín en arcilla natural</v>
          </cell>
          <cell r="C520" t="str">
            <v>und</v>
          </cell>
          <cell r="D520">
            <v>0</v>
          </cell>
        </row>
        <row r="521">
          <cell r="A521">
            <v>520</v>
          </cell>
          <cell r="B521" t="str">
            <v>Borde separador verde A170</v>
          </cell>
          <cell r="C521" t="str">
            <v>ml</v>
          </cell>
          <cell r="D521">
            <v>88875</v>
          </cell>
        </row>
        <row r="522">
          <cell r="A522">
            <v>521</v>
          </cell>
          <cell r="B522" t="str">
            <v>Pintura acrílica de demarcación</v>
          </cell>
          <cell r="C522" t="str">
            <v>gl</v>
          </cell>
          <cell r="D522">
            <v>52548</v>
          </cell>
        </row>
        <row r="523">
          <cell r="A523">
            <v>522</v>
          </cell>
          <cell r="B523" t="str">
            <v>Resina termoplástica 10 cm  - 2.3 mm</v>
          </cell>
          <cell r="C523" t="str">
            <v>ml</v>
          </cell>
          <cell r="D523">
            <v>1523</v>
          </cell>
        </row>
        <row r="524">
          <cell r="A524">
            <v>523</v>
          </cell>
          <cell r="B524" t="str">
            <v>Resina termoplástica con microesfera  - 2.3 mm</v>
          </cell>
          <cell r="C524" t="str">
            <v>m2</v>
          </cell>
          <cell r="D524">
            <v>9905.4545454545605</v>
          </cell>
        </row>
        <row r="525">
          <cell r="A525">
            <v>524</v>
          </cell>
          <cell r="B525" t="str">
            <v>Esferas reflectivas</v>
          </cell>
          <cell r="C525" t="str">
            <v>Kg.</v>
          </cell>
          <cell r="D525">
            <v>3500</v>
          </cell>
        </row>
        <row r="526">
          <cell r="A526">
            <v>525</v>
          </cell>
          <cell r="B526" t="str">
            <v>Foto celda con base</v>
          </cell>
          <cell r="C526" t="str">
            <v>und</v>
          </cell>
          <cell r="D526">
            <v>16936</v>
          </cell>
        </row>
        <row r="527">
          <cell r="A527">
            <v>526</v>
          </cell>
          <cell r="B527" t="str">
            <v>Bombillo Sodio 150 W</v>
          </cell>
          <cell r="C527" t="str">
            <v>und</v>
          </cell>
          <cell r="D527">
            <v>21170</v>
          </cell>
        </row>
        <row r="528">
          <cell r="A528">
            <v>527</v>
          </cell>
          <cell r="B528" t="str">
            <v>Bombillo Sodio 250 W</v>
          </cell>
          <cell r="C528" t="str">
            <v>und</v>
          </cell>
          <cell r="D528">
            <v>22968</v>
          </cell>
        </row>
        <row r="529">
          <cell r="A529">
            <v>528</v>
          </cell>
          <cell r="B529" t="str">
            <v>Bombillo Sodio 400 W</v>
          </cell>
          <cell r="C529" t="str">
            <v>und</v>
          </cell>
          <cell r="D529">
            <v>36575</v>
          </cell>
        </row>
        <row r="530">
          <cell r="A530">
            <v>529</v>
          </cell>
          <cell r="B530" t="str">
            <v>Bombillo Sodio 70 W</v>
          </cell>
          <cell r="C530" t="str">
            <v>und</v>
          </cell>
          <cell r="D530">
            <v>15080</v>
          </cell>
        </row>
        <row r="531">
          <cell r="A531">
            <v>530</v>
          </cell>
          <cell r="B531" t="str">
            <v>Cable de cobre desnudo Nº 4 AWG</v>
          </cell>
          <cell r="C531" t="str">
            <v>ml</v>
          </cell>
          <cell r="D531">
            <v>5087.76</v>
          </cell>
        </row>
        <row r="532">
          <cell r="A532">
            <v>531</v>
          </cell>
          <cell r="B532" t="str">
            <v>tubo Conduit Galvanizado      1/2"</v>
          </cell>
          <cell r="C532" t="str">
            <v>ml</v>
          </cell>
          <cell r="D532">
            <v>16774.759999999998</v>
          </cell>
        </row>
        <row r="533">
          <cell r="A533">
            <v>532</v>
          </cell>
          <cell r="B533" t="str">
            <v>tubo Conduit Galvanizado      3/4"</v>
          </cell>
          <cell r="C533" t="str">
            <v>ml</v>
          </cell>
          <cell r="D533">
            <v>24550.240000000002</v>
          </cell>
        </row>
        <row r="534">
          <cell r="A534">
            <v>533</v>
          </cell>
          <cell r="B534" t="str">
            <v>tubo Conduit Galvanizado     1"</v>
          </cell>
          <cell r="C534" t="str">
            <v>ml</v>
          </cell>
          <cell r="D534">
            <v>34623.68</v>
          </cell>
        </row>
        <row r="535">
          <cell r="A535">
            <v>534</v>
          </cell>
          <cell r="B535" t="str">
            <v>tubo Conduit Galvanizado   1 1/4"</v>
          </cell>
          <cell r="C535" t="str">
            <v>ml</v>
          </cell>
          <cell r="D535">
            <v>0</v>
          </cell>
        </row>
        <row r="536">
          <cell r="A536">
            <v>535</v>
          </cell>
          <cell r="B536" t="str">
            <v>tubo Conduit Galvanizado   1 1/2"</v>
          </cell>
          <cell r="C536" t="str">
            <v>ml</v>
          </cell>
          <cell r="D536">
            <v>5093.9466666666667</v>
          </cell>
        </row>
        <row r="537">
          <cell r="A537">
            <v>536</v>
          </cell>
          <cell r="B537" t="str">
            <v>tubo Conduit Galvanizado      2"</v>
          </cell>
          <cell r="C537" t="str">
            <v>ml</v>
          </cell>
          <cell r="D537">
            <v>4006.4466666666667</v>
          </cell>
        </row>
        <row r="538">
          <cell r="A538">
            <v>537</v>
          </cell>
          <cell r="B538" t="str">
            <v>tubo Conduit para placa 1/2"</v>
          </cell>
          <cell r="C538" t="str">
            <v>ml</v>
          </cell>
          <cell r="D538">
            <v>1953.44</v>
          </cell>
        </row>
        <row r="539">
          <cell r="A539">
            <v>538</v>
          </cell>
          <cell r="B539" t="str">
            <v>tubo Conduit para placa 3/4"</v>
          </cell>
          <cell r="C539" t="str">
            <v>ml</v>
          </cell>
          <cell r="D539">
            <v>2575.1999999999998</v>
          </cell>
        </row>
        <row r="540">
          <cell r="A540">
            <v>539</v>
          </cell>
          <cell r="B540" t="str">
            <v>tubo Conduit para placa 1"</v>
          </cell>
          <cell r="C540" t="str">
            <v>ml</v>
          </cell>
          <cell r="D540">
            <v>3422.9666666666667</v>
          </cell>
        </row>
        <row r="541">
          <cell r="A541">
            <v>540</v>
          </cell>
          <cell r="B541" t="str">
            <v>tubo Conduit para placa 1 1/4"</v>
          </cell>
          <cell r="C541" t="str">
            <v>ml</v>
          </cell>
          <cell r="D541">
            <v>4623.18</v>
          </cell>
        </row>
        <row r="542">
          <cell r="A542">
            <v>541</v>
          </cell>
          <cell r="B542" t="str">
            <v>tubo Conduit para placa 1 1/2"</v>
          </cell>
          <cell r="C542" t="str">
            <v>ml</v>
          </cell>
          <cell r="D542">
            <v>5521.6</v>
          </cell>
        </row>
        <row r="543">
          <cell r="A543">
            <v>542</v>
          </cell>
          <cell r="B543" t="str">
            <v>tubo Conduit para placa 2"</v>
          </cell>
          <cell r="C543" t="str">
            <v>ml</v>
          </cell>
          <cell r="D543">
            <v>7382.4333333333334</v>
          </cell>
        </row>
        <row r="544">
          <cell r="A544">
            <v>543</v>
          </cell>
          <cell r="B544" t="str">
            <v>Varilla Coperweld d=5/8" cobre Longitud 2,44 mts</v>
          </cell>
          <cell r="C544" t="str">
            <v>und</v>
          </cell>
          <cell r="D544">
            <v>100703.08</v>
          </cell>
        </row>
        <row r="545">
          <cell r="A545">
            <v>544</v>
          </cell>
          <cell r="B545" t="str">
            <v>Conector de varilla de puesta a tierra de 5/8"</v>
          </cell>
          <cell r="C545" t="str">
            <v>und</v>
          </cell>
          <cell r="D545">
            <v>3712</v>
          </cell>
        </row>
        <row r="546">
          <cell r="A546">
            <v>545</v>
          </cell>
          <cell r="B546" t="str">
            <v>Conector de tornillo con chaqueta aislante</v>
          </cell>
          <cell r="C546" t="str">
            <v>und</v>
          </cell>
          <cell r="D546">
            <v>6380</v>
          </cell>
        </row>
        <row r="547">
          <cell r="A547">
            <v>546</v>
          </cell>
          <cell r="B547" t="str">
            <v>Caja de derivación de acometidas</v>
          </cell>
          <cell r="C547" t="str">
            <v>und</v>
          </cell>
          <cell r="D547">
            <v>95274.28</v>
          </cell>
        </row>
        <row r="548">
          <cell r="A548">
            <v>547</v>
          </cell>
          <cell r="B548" t="str">
            <v>Cinta de acero inoxidable 3/4"</v>
          </cell>
          <cell r="C548" t="str">
            <v>ml</v>
          </cell>
          <cell r="D548">
            <v>2866.36</v>
          </cell>
        </row>
        <row r="549">
          <cell r="A549">
            <v>548</v>
          </cell>
          <cell r="B549" t="str">
            <v>Hebilla de acero inoxidable 3/4"</v>
          </cell>
          <cell r="C549" t="str">
            <v>und</v>
          </cell>
          <cell r="D549">
            <v>663.52</v>
          </cell>
        </row>
        <row r="550">
          <cell r="A550">
            <v>549</v>
          </cell>
          <cell r="B550" t="str">
            <v>Percha Porta - aislador</v>
          </cell>
          <cell r="C550" t="str">
            <v>und</v>
          </cell>
          <cell r="D550">
            <v>5764.04</v>
          </cell>
        </row>
        <row r="551">
          <cell r="A551">
            <v>550</v>
          </cell>
          <cell r="B551" t="str">
            <v>Grapa de suspensión por cable trenzado de BT</v>
          </cell>
          <cell r="C551" t="str">
            <v>und</v>
          </cell>
          <cell r="D551">
            <v>5220</v>
          </cell>
        </row>
        <row r="552">
          <cell r="A552">
            <v>551</v>
          </cell>
          <cell r="B552" t="str">
            <v>Perno de ojo abierto de 1/2 por 5"</v>
          </cell>
          <cell r="C552" t="str">
            <v>und</v>
          </cell>
          <cell r="D552">
            <v>2712.08</v>
          </cell>
        </row>
        <row r="553">
          <cell r="A553">
            <v>552</v>
          </cell>
          <cell r="B553" t="str">
            <v>Cable de cobre Trensado 3 X 2 + 1 X4 AWG</v>
          </cell>
          <cell r="C553" t="str">
            <v>ml</v>
          </cell>
          <cell r="D553">
            <v>12610.36</v>
          </cell>
        </row>
        <row r="554">
          <cell r="A554">
            <v>553</v>
          </cell>
          <cell r="B554" t="str">
            <v>Grapa de retención para cable trenzado de BT</v>
          </cell>
          <cell r="C554" t="str">
            <v>und</v>
          </cell>
          <cell r="D554">
            <v>18560</v>
          </cell>
        </row>
        <row r="555">
          <cell r="A555">
            <v>554</v>
          </cell>
          <cell r="B555" t="e">
            <v>#N/A</v>
          </cell>
          <cell r="C555" t="e">
            <v>#N/A</v>
          </cell>
          <cell r="D555" t="e">
            <v>#N/A</v>
          </cell>
        </row>
        <row r="556">
          <cell r="A556">
            <v>555</v>
          </cell>
          <cell r="B556" t="e">
            <v>#N/A</v>
          </cell>
          <cell r="C556" t="e">
            <v>#N/A</v>
          </cell>
          <cell r="D556" t="e">
            <v>#N/A</v>
          </cell>
        </row>
        <row r="557">
          <cell r="A557">
            <v>556</v>
          </cell>
          <cell r="B557" t="e">
            <v>#N/A</v>
          </cell>
          <cell r="C557" t="e">
            <v>#N/A</v>
          </cell>
          <cell r="D557" t="e">
            <v>#N/A</v>
          </cell>
        </row>
        <row r="558">
          <cell r="A558">
            <v>557</v>
          </cell>
          <cell r="B558" t="str">
            <v xml:space="preserve">Cable cobre  8 THW  </v>
          </cell>
          <cell r="C558" t="str">
            <v>ml</v>
          </cell>
          <cell r="D558">
            <v>2793.28</v>
          </cell>
        </row>
        <row r="559">
          <cell r="A559">
            <v>558</v>
          </cell>
          <cell r="B559" t="str">
            <v xml:space="preserve">Cable cobre  10 THW </v>
          </cell>
          <cell r="C559" t="str">
            <v>ml</v>
          </cell>
          <cell r="D559">
            <v>1998.68</v>
          </cell>
        </row>
        <row r="560">
          <cell r="A560">
            <v>559</v>
          </cell>
          <cell r="B560" t="str">
            <v xml:space="preserve">Alambre de cobre  aislado 12 THW </v>
          </cell>
          <cell r="C560" t="str">
            <v>ml</v>
          </cell>
          <cell r="D560">
            <v>1469.7199999999998</v>
          </cell>
        </row>
        <row r="561">
          <cell r="A561">
            <v>560</v>
          </cell>
          <cell r="B561" t="str">
            <v xml:space="preserve">Cable cobre  14 THW </v>
          </cell>
          <cell r="C561" t="str">
            <v>ml</v>
          </cell>
          <cell r="D561">
            <v>859.56</v>
          </cell>
        </row>
        <row r="562">
          <cell r="A562">
            <v>561</v>
          </cell>
          <cell r="B562" t="str">
            <v>Cable cobre  1U0 THW</v>
          </cell>
          <cell r="C562" t="str">
            <v>ml</v>
          </cell>
          <cell r="D562">
            <v>16135.6</v>
          </cell>
        </row>
        <row r="563">
          <cell r="A563">
            <v>562</v>
          </cell>
          <cell r="B563" t="str">
            <v>Cable cobre  2U0 THW</v>
          </cell>
          <cell r="C563" t="str">
            <v>ml</v>
          </cell>
          <cell r="D563">
            <v>20177.04</v>
          </cell>
        </row>
        <row r="564">
          <cell r="A564">
            <v>563</v>
          </cell>
          <cell r="B564" t="str">
            <v>Cable cobre  3U0 THW</v>
          </cell>
          <cell r="C564" t="str">
            <v>ml</v>
          </cell>
          <cell r="D564">
            <v>25174</v>
          </cell>
        </row>
        <row r="565">
          <cell r="A565">
            <v>564</v>
          </cell>
          <cell r="B565" t="str">
            <v>Cable cobre  4U0 THW</v>
          </cell>
          <cell r="C565" t="str">
            <v>ml</v>
          </cell>
          <cell r="D565">
            <v>31622.76</v>
          </cell>
        </row>
        <row r="566">
          <cell r="A566">
            <v>565</v>
          </cell>
          <cell r="B566" t="str">
            <v>Cable cobre desnudo AWG 1/0</v>
          </cell>
          <cell r="C566" t="str">
            <v>ml</v>
          </cell>
          <cell r="D566">
            <v>16045</v>
          </cell>
        </row>
        <row r="567">
          <cell r="A567">
            <v>566</v>
          </cell>
          <cell r="B567" t="str">
            <v xml:space="preserve">Cable Encauchetado 2 x 12 SPT </v>
          </cell>
          <cell r="C567" t="str">
            <v>ml</v>
          </cell>
          <cell r="D567">
            <v>1810</v>
          </cell>
        </row>
        <row r="568">
          <cell r="A568">
            <v>567</v>
          </cell>
          <cell r="B568" t="str">
            <v xml:space="preserve">Cable Encauchetado 2 x 16 SPT </v>
          </cell>
          <cell r="C568" t="str">
            <v>ml</v>
          </cell>
          <cell r="D568">
            <v>1140</v>
          </cell>
        </row>
        <row r="569">
          <cell r="A569">
            <v>568</v>
          </cell>
          <cell r="B569" t="str">
            <v>Cable Encauchetado 2 x 8 ST</v>
          </cell>
          <cell r="C569" t="str">
            <v>ml</v>
          </cell>
          <cell r="D569">
            <v>3396</v>
          </cell>
        </row>
        <row r="570">
          <cell r="A570">
            <v>569</v>
          </cell>
          <cell r="B570" t="str">
            <v xml:space="preserve">Cable Encauchetado 3 x 8 ST  </v>
          </cell>
          <cell r="C570" t="str">
            <v>ml</v>
          </cell>
          <cell r="D570">
            <v>4228</v>
          </cell>
        </row>
        <row r="571">
          <cell r="A571">
            <v>570</v>
          </cell>
          <cell r="B571" t="str">
            <v>Estacas y Tacos</v>
          </cell>
          <cell r="C571" t="str">
            <v>gl</v>
          </cell>
          <cell r="D571">
            <v>85</v>
          </cell>
        </row>
        <row r="572">
          <cell r="A572">
            <v>571</v>
          </cell>
          <cell r="B572" t="str">
            <v>Pintura y Cintas</v>
          </cell>
          <cell r="C572" t="str">
            <v>gl</v>
          </cell>
          <cell r="D572">
            <v>45</v>
          </cell>
        </row>
        <row r="573">
          <cell r="A573">
            <v>572</v>
          </cell>
          <cell r="B573" t="str">
            <v>Arandelas de Fijación</v>
          </cell>
          <cell r="C573" t="str">
            <v>und</v>
          </cell>
          <cell r="D573">
            <v>600</v>
          </cell>
        </row>
        <row r="574">
          <cell r="A574">
            <v>573</v>
          </cell>
          <cell r="B574" t="str">
            <v>Clavos Hilti</v>
          </cell>
          <cell r="C574" t="str">
            <v>und</v>
          </cell>
          <cell r="D574">
            <v>850</v>
          </cell>
        </row>
        <row r="575">
          <cell r="A575">
            <v>574</v>
          </cell>
          <cell r="B575" t="str">
            <v>Geodren de 2 1/2 Pul</v>
          </cell>
          <cell r="C575" t="str">
            <v>ml</v>
          </cell>
          <cell r="D575">
            <v>24959</v>
          </cell>
        </row>
        <row r="576">
          <cell r="A576">
            <v>575</v>
          </cell>
          <cell r="B576" t="str">
            <v>Conexiones Transversales</v>
          </cell>
          <cell r="C576" t="str">
            <v>und</v>
          </cell>
          <cell r="D576">
            <v>16531</v>
          </cell>
        </row>
        <row r="577">
          <cell r="A577">
            <v>576</v>
          </cell>
          <cell r="B577" t="str">
            <v>Adoquín en Concreto Vehicular 200mmx100mmx80mm</v>
          </cell>
          <cell r="C577" t="str">
            <v>M2</v>
          </cell>
          <cell r="D577">
            <v>24600</v>
          </cell>
        </row>
        <row r="578">
          <cell r="A578">
            <v>577</v>
          </cell>
          <cell r="B578" t="str">
            <v>Adoquin ecologico</v>
          </cell>
          <cell r="C578" t="str">
            <v>und</v>
          </cell>
          <cell r="D578">
            <v>1019.1</v>
          </cell>
        </row>
        <row r="579">
          <cell r="A579">
            <v>578</v>
          </cell>
          <cell r="B579" t="str">
            <v>Formaleta en madera</v>
          </cell>
          <cell r="C579" t="str">
            <v>ml</v>
          </cell>
          <cell r="D579">
            <v>3428</v>
          </cell>
        </row>
        <row r="580">
          <cell r="A580">
            <v>579</v>
          </cell>
          <cell r="B580" t="str">
            <v>Borde separador alto jardinera</v>
          </cell>
          <cell r="C580" t="str">
            <v>und</v>
          </cell>
          <cell r="D580">
            <v>93000</v>
          </cell>
        </row>
        <row r="581">
          <cell r="A581">
            <v>580</v>
          </cell>
          <cell r="B581" t="str">
            <v xml:space="preserve">Loseta tipo toperol 400x400x60 </v>
          </cell>
          <cell r="C581" t="str">
            <v>und</v>
          </cell>
          <cell r="D581">
            <v>5614.08</v>
          </cell>
        </row>
        <row r="582">
          <cell r="A582">
            <v>581</v>
          </cell>
          <cell r="B582" t="str">
            <v xml:space="preserve">Loseta tipo toperol 400x200x60 </v>
          </cell>
          <cell r="C582" t="str">
            <v>und</v>
          </cell>
          <cell r="D582">
            <v>2936.32</v>
          </cell>
        </row>
        <row r="583">
          <cell r="A583">
            <v>582</v>
          </cell>
          <cell r="B583" t="str">
            <v>Bebedero</v>
          </cell>
          <cell r="C583" t="str">
            <v>und</v>
          </cell>
          <cell r="D583">
            <v>659911</v>
          </cell>
        </row>
        <row r="584">
          <cell r="A584">
            <v>583</v>
          </cell>
          <cell r="B584" t="str">
            <v>Baranda Metálica (Cartilla de Mobiliario Urbano D.A.P.D. Ref.A83)</v>
          </cell>
          <cell r="C584" t="str">
            <v>ml</v>
          </cell>
          <cell r="D584">
            <v>107000</v>
          </cell>
        </row>
        <row r="585">
          <cell r="A585">
            <v>584</v>
          </cell>
          <cell r="B585" t="str">
            <v>Bicicletero M 101 (Soporte para bicicletas con casillero, incluye ganchos, separador de ruedas, y estructura para ganchos, fabricado en tuberia de 2", 3/4 y lamina cal.20 acero inoxidable)</v>
          </cell>
          <cell r="C585" t="str">
            <v>und</v>
          </cell>
          <cell r="D585">
            <v>556800</v>
          </cell>
        </row>
        <row r="586">
          <cell r="A586">
            <v>585</v>
          </cell>
          <cell r="B586" t="str">
            <v>Cabina telefonica M-20</v>
          </cell>
          <cell r="C586" t="str">
            <v>und</v>
          </cell>
          <cell r="D586">
            <v>3595999.9999999995</v>
          </cell>
        </row>
        <row r="587">
          <cell r="A587">
            <v>586</v>
          </cell>
          <cell r="B587" t="str">
            <v>Especie Propuesta Arrayán (1 a 2 Mtrs)</v>
          </cell>
          <cell r="C587" t="str">
            <v>und</v>
          </cell>
          <cell r="D587">
            <v>14000</v>
          </cell>
        </row>
        <row r="588">
          <cell r="A588">
            <v>587</v>
          </cell>
          <cell r="B588" t="str">
            <v>Especie Propuesta Calistemo (1 a 2 Mtrs)</v>
          </cell>
          <cell r="C588" t="str">
            <v>und</v>
          </cell>
          <cell r="D588">
            <v>12000</v>
          </cell>
        </row>
        <row r="589">
          <cell r="A589">
            <v>588</v>
          </cell>
          <cell r="B589" t="str">
            <v>Especie propuesta siete cueros (1 a 2 Mtrs)</v>
          </cell>
          <cell r="C589" t="str">
            <v>und</v>
          </cell>
          <cell r="D589">
            <v>12000</v>
          </cell>
        </row>
        <row r="590">
          <cell r="A590">
            <v>589</v>
          </cell>
          <cell r="B590" t="str">
            <v>Especie propuesta Carbonero (1 a 2 Mtrs)</v>
          </cell>
          <cell r="C590" t="str">
            <v>und</v>
          </cell>
          <cell r="D590">
            <v>22000</v>
          </cell>
        </row>
        <row r="591">
          <cell r="A591">
            <v>590</v>
          </cell>
          <cell r="B591" t="str">
            <v>Especie Propuesta Eugenia (1 a 2 Mtrs)</v>
          </cell>
          <cell r="C591" t="str">
            <v>und</v>
          </cell>
          <cell r="D591">
            <v>12000</v>
          </cell>
        </row>
        <row r="592">
          <cell r="A592">
            <v>591</v>
          </cell>
          <cell r="B592" t="str">
            <v>Especie Propuesta Cajeto (1 a 2 Mtrs)</v>
          </cell>
          <cell r="C592" t="str">
            <v>und</v>
          </cell>
          <cell r="D592">
            <v>0</v>
          </cell>
        </row>
        <row r="593">
          <cell r="A593">
            <v>592</v>
          </cell>
          <cell r="B593" t="str">
            <v>Especie propuesta Falso Pimiento (1 a 2 Mtrs)</v>
          </cell>
          <cell r="C593" t="str">
            <v>und</v>
          </cell>
          <cell r="D593">
            <v>15000</v>
          </cell>
        </row>
        <row r="594">
          <cell r="A594">
            <v>593</v>
          </cell>
          <cell r="B594" t="str">
            <v>Especie propuesta nogal (1 a 2 Mtrs)</v>
          </cell>
          <cell r="C594" t="str">
            <v>und</v>
          </cell>
          <cell r="D594">
            <v>15000</v>
          </cell>
        </row>
        <row r="595">
          <cell r="A595">
            <v>594</v>
          </cell>
          <cell r="B595" t="str">
            <v>Especie propuesta caucho tequendama (1 a 2 Mtrs)</v>
          </cell>
          <cell r="C595" t="str">
            <v>und</v>
          </cell>
          <cell r="D595">
            <v>18000</v>
          </cell>
        </row>
        <row r="596">
          <cell r="A596">
            <v>595</v>
          </cell>
          <cell r="B596" t="str">
            <v xml:space="preserve">Señal preventiva 60*60 Grado ingenieria </v>
          </cell>
          <cell r="C596" t="str">
            <v>und</v>
          </cell>
          <cell r="D596">
            <v>124422.76</v>
          </cell>
        </row>
        <row r="597">
          <cell r="A597">
            <v>596</v>
          </cell>
          <cell r="B597" t="str">
            <v>Señal duplex SR-SP 60*60 Grado Ingenieria</v>
          </cell>
          <cell r="C597" t="str">
            <v>und</v>
          </cell>
          <cell r="D597">
            <v>176496.31999999998</v>
          </cell>
        </row>
        <row r="598">
          <cell r="A598">
            <v>597</v>
          </cell>
          <cell r="B598" t="str">
            <v>Señal informativa 75*50 Grado Ingenieria</v>
          </cell>
          <cell r="C598" t="str">
            <v>und</v>
          </cell>
          <cell r="D598">
            <v>138517.91999999998</v>
          </cell>
        </row>
        <row r="599">
          <cell r="A599">
            <v>598</v>
          </cell>
          <cell r="B599" t="str">
            <v>Señal Informativa SI -05 Grado Ingenieria</v>
          </cell>
          <cell r="C599" t="str">
            <v>und</v>
          </cell>
          <cell r="D599">
            <v>260000</v>
          </cell>
        </row>
        <row r="600">
          <cell r="A600">
            <v>599</v>
          </cell>
          <cell r="B600" t="str">
            <v>Chevron - Reflectivo alta Intensidad</v>
          </cell>
          <cell r="C600" t="str">
            <v>und</v>
          </cell>
          <cell r="D600">
            <v>75923</v>
          </cell>
        </row>
        <row r="601">
          <cell r="A601">
            <v>600</v>
          </cell>
          <cell r="B601" t="str">
            <v>Señal Reglamentaria 45*45 Grado Ingenieria</v>
          </cell>
          <cell r="C601" t="str">
            <v>und</v>
          </cell>
          <cell r="D601">
            <v>0</v>
          </cell>
        </row>
        <row r="602">
          <cell r="A602">
            <v>601</v>
          </cell>
          <cell r="B602" t="str">
            <v>Señal Reglamentaria SR-SP 45*45 Grado Ingenieria</v>
          </cell>
          <cell r="C602" t="str">
            <v>gl</v>
          </cell>
          <cell r="D602">
            <v>0</v>
          </cell>
        </row>
        <row r="603">
          <cell r="A603">
            <v>602</v>
          </cell>
          <cell r="B603" t="str">
            <v>Tubo Galvanizado de 2 pulg ESP.105</v>
          </cell>
          <cell r="C603" t="str">
            <v>ml</v>
          </cell>
          <cell r="D603">
            <v>24038.68</v>
          </cell>
        </row>
        <row r="604">
          <cell r="A604">
            <v>603</v>
          </cell>
          <cell r="B604" t="str">
            <v>Platina de anclaje</v>
          </cell>
          <cell r="C604" t="str">
            <v>und</v>
          </cell>
          <cell r="D604">
            <v>6964</v>
          </cell>
        </row>
        <row r="605">
          <cell r="A605">
            <v>604</v>
          </cell>
          <cell r="B605" t="str">
            <v>Cartelas</v>
          </cell>
          <cell r="C605" t="str">
            <v>und</v>
          </cell>
          <cell r="D605">
            <v>1531</v>
          </cell>
        </row>
        <row r="606">
          <cell r="A606">
            <v>605</v>
          </cell>
          <cell r="B606" t="str">
            <v>Soldadura</v>
          </cell>
          <cell r="C606" t="str">
            <v>kg.</v>
          </cell>
          <cell r="D606">
            <v>6022</v>
          </cell>
        </row>
        <row r="607">
          <cell r="A607">
            <v>606</v>
          </cell>
          <cell r="B607" t="str">
            <v>Angulo de 2* 1/8</v>
          </cell>
          <cell r="C607" t="str">
            <v>ml</v>
          </cell>
          <cell r="D607">
            <v>3933</v>
          </cell>
        </row>
        <row r="608">
          <cell r="A608">
            <v>607</v>
          </cell>
          <cell r="B608" t="str">
            <v>Tierra negra</v>
          </cell>
          <cell r="C608" t="str">
            <v>m3</v>
          </cell>
          <cell r="D608">
            <v>27000</v>
          </cell>
        </row>
        <row r="609">
          <cell r="A609">
            <v>608</v>
          </cell>
          <cell r="B609" t="str">
            <v>Formaleta para muro de contension</v>
          </cell>
          <cell r="C609" t="str">
            <v>gl</v>
          </cell>
          <cell r="D609">
            <v>18320</v>
          </cell>
        </row>
        <row r="610">
          <cell r="A610">
            <v>609</v>
          </cell>
          <cell r="B610" t="str">
            <v>Resina termoplástica con microesfera 12 cm  - 2.3 mm</v>
          </cell>
          <cell r="C610" t="str">
            <v>m2</v>
          </cell>
          <cell r="D610">
            <v>2980</v>
          </cell>
        </row>
        <row r="611">
          <cell r="A611">
            <v>610</v>
          </cell>
          <cell r="B611" t="str">
            <v>CALCULADORA</v>
          </cell>
          <cell r="C611" t="str">
            <v>und</v>
          </cell>
          <cell r="D611">
            <v>200000</v>
          </cell>
        </row>
        <row r="612">
          <cell r="A612">
            <v>611</v>
          </cell>
          <cell r="B612" t="str">
            <v>CELULARES</v>
          </cell>
          <cell r="C612" t="str">
            <v>und</v>
          </cell>
          <cell r="D612">
            <v>99000</v>
          </cell>
        </row>
        <row r="613">
          <cell r="A613">
            <v>612</v>
          </cell>
          <cell r="B613" t="str">
            <v xml:space="preserve">COMPUTADOR </v>
          </cell>
          <cell r="C613" t="str">
            <v>und</v>
          </cell>
          <cell r="D613">
            <v>2500000</v>
          </cell>
        </row>
        <row r="614">
          <cell r="A614">
            <v>613</v>
          </cell>
          <cell r="B614" t="str">
            <v>ESTACION TOTAL</v>
          </cell>
          <cell r="C614" t="str">
            <v>mes</v>
          </cell>
          <cell r="D614">
            <v>2670000</v>
          </cell>
        </row>
        <row r="615">
          <cell r="A615">
            <v>614</v>
          </cell>
          <cell r="B615" t="str">
            <v xml:space="preserve">LABORATORIO Y ENSAYOS </v>
          </cell>
          <cell r="C615" t="str">
            <v>mes</v>
          </cell>
          <cell r="D615">
            <v>20000000</v>
          </cell>
        </row>
        <row r="616">
          <cell r="A616">
            <v>615</v>
          </cell>
          <cell r="B616" t="str">
            <v>EQUIPO DE RADIO</v>
          </cell>
          <cell r="C616" t="str">
            <v>und</v>
          </cell>
          <cell r="D616">
            <v>600000</v>
          </cell>
        </row>
        <row r="617">
          <cell r="A617">
            <v>616</v>
          </cell>
          <cell r="B617" t="str">
            <v>EQUIPO DE TALLER</v>
          </cell>
          <cell r="C617" t="str">
            <v>mes</v>
          </cell>
          <cell r="D617">
            <v>9000000</v>
          </cell>
        </row>
        <row r="618">
          <cell r="A618">
            <v>617</v>
          </cell>
          <cell r="B618" t="str">
            <v>MUEBLES OFICINA</v>
          </cell>
          <cell r="C618" t="str">
            <v>und</v>
          </cell>
          <cell r="D618">
            <v>350000</v>
          </cell>
        </row>
        <row r="619">
          <cell r="A619">
            <v>618</v>
          </cell>
          <cell r="B619" t="str">
            <v>ESTANTES ALMACEN</v>
          </cell>
          <cell r="C619" t="str">
            <v>und</v>
          </cell>
          <cell r="D619">
            <v>200000</v>
          </cell>
        </row>
        <row r="620">
          <cell r="A620">
            <v>619</v>
          </cell>
          <cell r="B620" t="str">
            <v>MICROONDAS</v>
          </cell>
          <cell r="C620" t="str">
            <v>und</v>
          </cell>
          <cell r="D620">
            <v>180000</v>
          </cell>
        </row>
        <row r="621">
          <cell r="A621">
            <v>620</v>
          </cell>
          <cell r="B621" t="str">
            <v>FOTOCOPIADORA</v>
          </cell>
          <cell r="C621" t="str">
            <v>und</v>
          </cell>
          <cell r="D621">
            <v>2500000</v>
          </cell>
        </row>
        <row r="622">
          <cell r="A622">
            <v>621</v>
          </cell>
          <cell r="B622" t="str">
            <v>IMPRESORAS</v>
          </cell>
          <cell r="C622" t="str">
            <v>und</v>
          </cell>
          <cell r="D622">
            <v>300000</v>
          </cell>
        </row>
        <row r="623">
          <cell r="A623">
            <v>622</v>
          </cell>
          <cell r="B623" t="str">
            <v>MAQUINA DE ESCRIBIR</v>
          </cell>
          <cell r="C623" t="str">
            <v>und</v>
          </cell>
          <cell r="D623">
            <v>200000</v>
          </cell>
        </row>
        <row r="624">
          <cell r="A624">
            <v>623</v>
          </cell>
          <cell r="B624" t="str">
            <v>NEVERAS</v>
          </cell>
          <cell r="C624" t="str">
            <v>und</v>
          </cell>
          <cell r="D624">
            <v>300000</v>
          </cell>
        </row>
        <row r="625">
          <cell r="A625">
            <v>624</v>
          </cell>
          <cell r="B625" t="str">
            <v>Codos HF 90º ext. Liso junta rápida PVC 4"</v>
          </cell>
          <cell r="C625" t="str">
            <v>und</v>
          </cell>
          <cell r="D625">
            <v>108460</v>
          </cell>
        </row>
        <row r="626">
          <cell r="A626">
            <v>625</v>
          </cell>
          <cell r="B626" t="str">
            <v>Cinta Teflón 12mm X 50 mm</v>
          </cell>
          <cell r="C626" t="str">
            <v>rollo</v>
          </cell>
          <cell r="D626">
            <v>872.32</v>
          </cell>
        </row>
        <row r="627">
          <cell r="A627">
            <v>626</v>
          </cell>
          <cell r="B627" t="str">
            <v>Soldadura Pvc 1/4 Gal</v>
          </cell>
          <cell r="C627" t="str">
            <v>1/4gl</v>
          </cell>
          <cell r="D627">
            <v>66382.16</v>
          </cell>
        </row>
        <row r="628">
          <cell r="A628">
            <v>627</v>
          </cell>
          <cell r="B628" t="str">
            <v>Limpiador Pvc 760 Gr</v>
          </cell>
          <cell r="C628" t="str">
            <v>gl</v>
          </cell>
          <cell r="D628">
            <v>25733</v>
          </cell>
        </row>
        <row r="629">
          <cell r="A629">
            <v>628</v>
          </cell>
          <cell r="B629" t="str">
            <v>Registro Corte 3/4</v>
          </cell>
          <cell r="C629" t="str">
            <v>und</v>
          </cell>
          <cell r="D629">
            <v>7528</v>
          </cell>
        </row>
        <row r="630">
          <cell r="A630">
            <v>629</v>
          </cell>
          <cell r="B630" t="str">
            <v>Registro Incorporación 3/4</v>
          </cell>
          <cell r="C630" t="str">
            <v>und</v>
          </cell>
          <cell r="D630">
            <v>7528</v>
          </cell>
        </row>
        <row r="631">
          <cell r="A631">
            <v>630</v>
          </cell>
          <cell r="B631" t="str">
            <v>Registro Cortina Red White 3/4</v>
          </cell>
          <cell r="C631" t="str">
            <v>und</v>
          </cell>
          <cell r="D631">
            <v>33640</v>
          </cell>
        </row>
        <row r="632">
          <cell r="A632">
            <v>631</v>
          </cell>
          <cell r="B632" t="str">
            <v>Adaptador Macho Pf Uad 3/4</v>
          </cell>
          <cell r="C632" t="str">
            <v>und</v>
          </cell>
          <cell r="D632">
            <v>3210</v>
          </cell>
        </row>
        <row r="633">
          <cell r="A633">
            <v>632</v>
          </cell>
          <cell r="B633" t="str">
            <v>Collar Derivación De 6*3/4</v>
          </cell>
          <cell r="C633" t="str">
            <v>und</v>
          </cell>
          <cell r="D633">
            <v>15860</v>
          </cell>
        </row>
        <row r="634">
          <cell r="A634">
            <v>633</v>
          </cell>
          <cell r="B634" t="str">
            <v>Grama</v>
          </cell>
          <cell r="C634" t="str">
            <v>m2</v>
          </cell>
          <cell r="D634">
            <v>6612</v>
          </cell>
        </row>
        <row r="635">
          <cell r="A635">
            <v>634</v>
          </cell>
          <cell r="B635" t="str">
            <v xml:space="preserve">Acople en HD para tuberia de AC-PVC de 3"  </v>
          </cell>
          <cell r="C635" t="str">
            <v>und</v>
          </cell>
          <cell r="D635">
            <v>64960</v>
          </cell>
        </row>
        <row r="636">
          <cell r="A636">
            <v>635</v>
          </cell>
          <cell r="B636" t="str">
            <v xml:space="preserve">Acople en HD para tuberia de AC-PVC de 4"  </v>
          </cell>
          <cell r="C636" t="str">
            <v>und</v>
          </cell>
          <cell r="D636">
            <v>74240</v>
          </cell>
        </row>
        <row r="637">
          <cell r="A637">
            <v>636</v>
          </cell>
          <cell r="B637" t="str">
            <v xml:space="preserve">Acople en HD para tuberia de AC-PVC de 6"  </v>
          </cell>
          <cell r="C637" t="str">
            <v>und</v>
          </cell>
          <cell r="D637">
            <v>98600</v>
          </cell>
        </row>
        <row r="638">
          <cell r="A638">
            <v>637</v>
          </cell>
          <cell r="B638" t="str">
            <v>Adaptador PVC-AC 8"</v>
          </cell>
          <cell r="C638" t="str">
            <v>und</v>
          </cell>
          <cell r="D638">
            <v>138120</v>
          </cell>
        </row>
        <row r="639">
          <cell r="A639">
            <v>638</v>
          </cell>
          <cell r="B639" t="str">
            <v>Adaptador PVC-AC 12"</v>
          </cell>
          <cell r="C639" t="str">
            <v>und</v>
          </cell>
          <cell r="D639">
            <v>428787</v>
          </cell>
        </row>
        <row r="640">
          <cell r="A640">
            <v>639</v>
          </cell>
          <cell r="B640" t="str">
            <v>Brida Enchufe 12"</v>
          </cell>
          <cell r="C640" t="str">
            <v>und</v>
          </cell>
          <cell r="D640">
            <v>332920</v>
          </cell>
        </row>
        <row r="641">
          <cell r="A641">
            <v>640</v>
          </cell>
          <cell r="B641" t="str">
            <v>Adaptador de Brida 12"- PVC</v>
          </cell>
          <cell r="C641" t="str">
            <v>und</v>
          </cell>
          <cell r="D641">
            <v>554132</v>
          </cell>
        </row>
        <row r="642">
          <cell r="A642">
            <v>641</v>
          </cell>
          <cell r="B642" t="str">
            <v>Reducciones HD de  16"  a  8"  para PVC o AC.</v>
          </cell>
          <cell r="C642" t="str">
            <v>und</v>
          </cell>
          <cell r="D642">
            <v>1630960</v>
          </cell>
        </row>
        <row r="643">
          <cell r="A643">
            <v>642</v>
          </cell>
          <cell r="B643" t="str">
            <v>Reducciones  HD de  16"  a 12"  para PVC o AC.</v>
          </cell>
          <cell r="C643" t="str">
            <v>und</v>
          </cell>
          <cell r="D643">
            <v>1911680</v>
          </cell>
        </row>
        <row r="644">
          <cell r="A644">
            <v>643</v>
          </cell>
          <cell r="B644" t="str">
            <v>Reducciones  HD de  14" a  12   para PVC o AC.</v>
          </cell>
          <cell r="C644" t="str">
            <v>und</v>
          </cell>
          <cell r="D644">
            <v>1367640</v>
          </cell>
        </row>
        <row r="645">
          <cell r="A645">
            <v>644</v>
          </cell>
          <cell r="B645" t="str">
            <v>Reducciones  HD de  14"  a  10"  para PVC o AC.</v>
          </cell>
          <cell r="C645" t="str">
            <v>und</v>
          </cell>
          <cell r="D645">
            <v>1324720</v>
          </cell>
        </row>
        <row r="646">
          <cell r="A646">
            <v>645</v>
          </cell>
          <cell r="B646" t="str">
            <v>Reducciones  HD de  14"  a  8"  para PVC o AC.</v>
          </cell>
          <cell r="C646" t="str">
            <v>und</v>
          </cell>
          <cell r="D646">
            <v>1139120</v>
          </cell>
        </row>
        <row r="647">
          <cell r="A647">
            <v>646</v>
          </cell>
          <cell r="B647" t="str">
            <v>Reducciones  HD de  14"  a  6"  para PVC o AC.</v>
          </cell>
          <cell r="C647" t="str">
            <v>und</v>
          </cell>
          <cell r="D647">
            <v>1127520</v>
          </cell>
        </row>
        <row r="648">
          <cell r="A648">
            <v>647</v>
          </cell>
          <cell r="B648" t="str">
            <v>Codos HF 22,5º ext. Liso junta rápida PVC 3"</v>
          </cell>
          <cell r="C648" t="str">
            <v>und</v>
          </cell>
          <cell r="D648">
            <v>71072</v>
          </cell>
        </row>
        <row r="649">
          <cell r="A649">
            <v>648</v>
          </cell>
          <cell r="B649" t="str">
            <v>Adaptador macho PVC 3/4</v>
          </cell>
          <cell r="C649" t="str">
            <v>und</v>
          </cell>
          <cell r="D649">
            <v>2949</v>
          </cell>
        </row>
        <row r="650">
          <cell r="A650">
            <v>649</v>
          </cell>
          <cell r="B650" t="str">
            <v>Tubería Pf Uad 3/4</v>
          </cell>
          <cell r="C650" t="str">
            <v>ml</v>
          </cell>
          <cell r="D650">
            <v>2058</v>
          </cell>
        </row>
        <row r="651">
          <cell r="A651">
            <v>650</v>
          </cell>
          <cell r="B651" t="str">
            <v>Unión reparación para pvc 16" (metalica)</v>
          </cell>
          <cell r="C651" t="str">
            <v>und</v>
          </cell>
          <cell r="D651">
            <v>1409400</v>
          </cell>
        </row>
        <row r="652">
          <cell r="A652">
            <v>651</v>
          </cell>
          <cell r="B652" t="str">
            <v>Tubo clase II concreto sin refuerzo 27" (70cm)</v>
          </cell>
          <cell r="C652" t="str">
            <v>ml</v>
          </cell>
          <cell r="D652">
            <v>146531.20000000001</v>
          </cell>
        </row>
        <row r="653">
          <cell r="A653">
            <v>652</v>
          </cell>
          <cell r="B653" t="str">
            <v xml:space="preserve">Cable de Cobre Trenzado  15 kV  calibre 4/0 AWG </v>
          </cell>
          <cell r="C653" t="str">
            <v>ml</v>
          </cell>
          <cell r="D653">
            <v>131950</v>
          </cell>
        </row>
        <row r="654">
          <cell r="A654">
            <v>653</v>
          </cell>
          <cell r="B654" t="str">
            <v xml:space="preserve">Cable de Cobre Trenzado 15 kV  calibre 2/0 AWG </v>
          </cell>
          <cell r="C654" t="str">
            <v>ml</v>
          </cell>
          <cell r="D654">
            <v>240292.84</v>
          </cell>
        </row>
        <row r="655">
          <cell r="A655">
            <v>654</v>
          </cell>
          <cell r="B655" t="str">
            <v xml:space="preserve">Cable de Cobre Trenzado  15 kV  calibre 2 AWG </v>
          </cell>
          <cell r="C655" t="str">
            <v>ml</v>
          </cell>
          <cell r="D655">
            <v>102462.8</v>
          </cell>
        </row>
        <row r="656">
          <cell r="A656">
            <v>655</v>
          </cell>
          <cell r="B656" t="str">
            <v xml:space="preserve">Cable cuadruplex de aluminio tipo XLPE 600 Voltios 3x4/0 AWG+1X2/0 AWG ACSR  </v>
          </cell>
          <cell r="C656" t="str">
            <v>ml</v>
          </cell>
          <cell r="D656">
            <v>19829.04</v>
          </cell>
        </row>
        <row r="657">
          <cell r="A657">
            <v>656</v>
          </cell>
          <cell r="B657" t="str">
            <v xml:space="preserve">Cable cuadruplex de aluminio tipo XLPE 600 Voltios 3x2/0 AWG+1X1/0 AWG ACSR  </v>
          </cell>
          <cell r="C657" t="str">
            <v>ml</v>
          </cell>
          <cell r="D657">
            <v>14824.8</v>
          </cell>
        </row>
        <row r="658">
          <cell r="A658">
            <v>657</v>
          </cell>
          <cell r="B658" t="str">
            <v xml:space="preserve">Cable cuadruplex de aluminio tipo XLPE 600 Voltios 3x2 AWG+1X4 AWG ACSR  </v>
          </cell>
          <cell r="C658" t="str">
            <v>ml</v>
          </cell>
          <cell r="D658">
            <v>9141.9599999999991</v>
          </cell>
        </row>
        <row r="659">
          <cell r="A659">
            <v>658</v>
          </cell>
          <cell r="B659" t="str">
            <v>Cable aislado de aluminio 600 V calibre 4/0 AWG</v>
          </cell>
          <cell r="C659" t="str">
            <v>ml</v>
          </cell>
          <cell r="D659">
            <v>6144.52</v>
          </cell>
        </row>
        <row r="660">
          <cell r="A660">
            <v>659</v>
          </cell>
          <cell r="B660" t="str">
            <v>Cable aislado de aluminio 600 V calibre 2/0 AWG</v>
          </cell>
          <cell r="C660" t="str">
            <v>ml</v>
          </cell>
          <cell r="D660">
            <v>4387.41</v>
          </cell>
        </row>
        <row r="661">
          <cell r="A661">
            <v>660</v>
          </cell>
          <cell r="B661" t="str">
            <v>Cable aislado de aluminio 600 V calibre 2 AWG</v>
          </cell>
          <cell r="C661" t="str">
            <v>ml</v>
          </cell>
          <cell r="D661">
            <v>10300.799999999999</v>
          </cell>
        </row>
        <row r="662">
          <cell r="A662">
            <v>661</v>
          </cell>
          <cell r="B662" t="str">
            <v>Cable aislado de aluminio 600 V calibre 4 AWG</v>
          </cell>
          <cell r="C662" t="str">
            <v>ml</v>
          </cell>
          <cell r="D662">
            <v>2274.7599999999998</v>
          </cell>
        </row>
        <row r="663">
          <cell r="A663">
            <v>662</v>
          </cell>
          <cell r="B663" t="str">
            <v>Cable aislado de cobre 600 V calibre 4/0 AWG</v>
          </cell>
          <cell r="C663" t="str">
            <v>ml</v>
          </cell>
          <cell r="D663">
            <v>43933.84</v>
          </cell>
        </row>
        <row r="664">
          <cell r="A664">
            <v>663</v>
          </cell>
          <cell r="B664" t="str">
            <v>Cable aislado de cobre 600 V calibre 2/0 AWG</v>
          </cell>
          <cell r="C664" t="str">
            <v>ml</v>
          </cell>
          <cell r="D664">
            <v>12974.947999999999</v>
          </cell>
        </row>
        <row r="665">
          <cell r="A665">
            <v>664</v>
          </cell>
          <cell r="B665" t="str">
            <v>Cable aislado de cobre 600 V calibre 2 AWG</v>
          </cell>
          <cell r="C665" t="str">
            <v>ml</v>
          </cell>
          <cell r="D665">
            <v>6355.8951999999999</v>
          </cell>
        </row>
        <row r="666">
          <cell r="A666">
            <v>665</v>
          </cell>
          <cell r="B666" t="str">
            <v>Cable desnudo de cobre calibre 2/0 AWG</v>
          </cell>
          <cell r="C666" t="str">
            <v>ml</v>
          </cell>
          <cell r="D666">
            <v>27197.360000000001</v>
          </cell>
        </row>
        <row r="667">
          <cell r="A667">
            <v>666</v>
          </cell>
          <cell r="B667" t="str">
            <v>Barraje preformado de 15 kV, 600 Amperios</v>
          </cell>
          <cell r="C667" t="str">
            <v>und</v>
          </cell>
          <cell r="D667">
            <v>143840</v>
          </cell>
        </row>
        <row r="668">
          <cell r="A668">
            <v>667</v>
          </cell>
          <cell r="B668" t="str">
            <v>Soporte para barraje preformado (Incluye Chazos de expansión)</v>
          </cell>
          <cell r="C668" t="str">
            <v>und</v>
          </cell>
          <cell r="D668">
            <v>141462</v>
          </cell>
        </row>
        <row r="669">
          <cell r="A669">
            <v>668</v>
          </cell>
          <cell r="B669" t="str">
            <v>Barraje preformado para Baja tensión 500 Amperios</v>
          </cell>
          <cell r="C669" t="str">
            <v>und</v>
          </cell>
          <cell r="D669">
            <v>196829.96</v>
          </cell>
        </row>
        <row r="670">
          <cell r="A670">
            <v>669</v>
          </cell>
          <cell r="B670" t="str">
            <v>Barraje preformado para Baja tensión 175 Amperios</v>
          </cell>
          <cell r="C670" t="str">
            <v>und</v>
          </cell>
          <cell r="D670">
            <v>199582.45439999999</v>
          </cell>
        </row>
        <row r="671">
          <cell r="A671">
            <v>670</v>
          </cell>
          <cell r="B671" t="str">
            <v xml:space="preserve">Terminal preformado de media tensión 15 kV para uso exterior (2-4/0 AWG) </v>
          </cell>
          <cell r="C671" t="str">
            <v>juego</v>
          </cell>
          <cell r="D671">
            <v>470949.56</v>
          </cell>
        </row>
        <row r="672">
          <cell r="A672">
            <v>671</v>
          </cell>
          <cell r="B672" t="str">
            <v>Terminal preformado de media tensión 15 kV para uso interior (2-4/0 AWG)7622-T-110 -3M</v>
          </cell>
          <cell r="C672" t="str">
            <v>juego</v>
          </cell>
          <cell r="D672">
            <v>464689.96799999999</v>
          </cell>
        </row>
        <row r="673">
          <cell r="A673">
            <v>672</v>
          </cell>
          <cell r="B673" t="str">
            <v>Empalme premoldeado de 15 kV (4/0 - 500 AWG - KCM)QSG-150 AP-1</v>
          </cell>
          <cell r="C673" t="str">
            <v>juego</v>
          </cell>
          <cell r="D673">
            <v>569620.31999999995</v>
          </cell>
        </row>
        <row r="674">
          <cell r="A674">
            <v>673</v>
          </cell>
          <cell r="B674" t="str">
            <v>Terminal tipo Codo 15 kV, 600 Amperios</v>
          </cell>
          <cell r="C674" t="str">
            <v>juego</v>
          </cell>
          <cell r="D674">
            <v>877772</v>
          </cell>
        </row>
        <row r="675">
          <cell r="A675">
            <v>674</v>
          </cell>
          <cell r="B675" t="str">
            <v>Terminal tipo Codo 15 kV, 200 Amperios</v>
          </cell>
          <cell r="C675" t="str">
            <v>juego</v>
          </cell>
          <cell r="D675">
            <v>333848</v>
          </cell>
        </row>
        <row r="676">
          <cell r="A676">
            <v>675</v>
          </cell>
          <cell r="B676" t="str">
            <v>Terminal tipo "T" 15 kV, 600 Amperios</v>
          </cell>
          <cell r="C676" t="str">
            <v>und</v>
          </cell>
          <cell r="D676">
            <v>719840.32</v>
          </cell>
        </row>
        <row r="677">
          <cell r="A677">
            <v>676</v>
          </cell>
          <cell r="B677" t="str">
            <v>Empalme con una derivación aislado en resina (norma CODENSA AP-839)91B1X4</v>
          </cell>
          <cell r="C677" t="str">
            <v>juego (2 un)</v>
          </cell>
          <cell r="D677">
            <v>192070.48</v>
          </cell>
        </row>
        <row r="678">
          <cell r="A678">
            <v>677</v>
          </cell>
          <cell r="B678" t="str">
            <v>Bornas Terminales en Cobre calibre N 2 AWG30023 - 3M</v>
          </cell>
          <cell r="C678" t="str">
            <v>und</v>
          </cell>
          <cell r="D678">
            <v>4261.0511999999999</v>
          </cell>
        </row>
        <row r="679">
          <cell r="A679">
            <v>678</v>
          </cell>
          <cell r="B679" t="str">
            <v>Bornas Terminales en Cobre calibre N 2/0 AWG31036 - 3M</v>
          </cell>
          <cell r="C679" t="str">
            <v>und</v>
          </cell>
          <cell r="D679">
            <v>14148.52</v>
          </cell>
        </row>
        <row r="680">
          <cell r="A680">
            <v>679</v>
          </cell>
          <cell r="B680" t="str">
            <v>Bornas Terminales en Cobre calibre N 4/0 AWG31045 - 3M</v>
          </cell>
          <cell r="C680" t="str">
            <v>und</v>
          </cell>
          <cell r="D680">
            <v>14148.52</v>
          </cell>
        </row>
        <row r="681">
          <cell r="A681">
            <v>680</v>
          </cell>
          <cell r="B681" t="str">
            <v>Bornas teminales en Aluminio calibre N 2 AWG40024 - 3M</v>
          </cell>
          <cell r="C681" t="str">
            <v>und</v>
          </cell>
          <cell r="D681">
            <v>14908.32</v>
          </cell>
        </row>
        <row r="682">
          <cell r="A682">
            <v>681</v>
          </cell>
          <cell r="B682" t="str">
            <v>Bornas teminales en Aluminio calibre N 2/0 AWG40037 - 3M</v>
          </cell>
          <cell r="C682" t="str">
            <v>und</v>
          </cell>
          <cell r="D682">
            <v>10788</v>
          </cell>
        </row>
        <row r="683">
          <cell r="A683">
            <v>682</v>
          </cell>
          <cell r="B683" t="str">
            <v>Bornas teminales en Aluminio calibre N 4/0 AWG40045 - 3M</v>
          </cell>
          <cell r="C683" t="str">
            <v>und</v>
          </cell>
          <cell r="D683">
            <v>12058.2</v>
          </cell>
        </row>
        <row r="684">
          <cell r="A684">
            <v>683</v>
          </cell>
          <cell r="B684" t="str">
            <v>Conectores Tubulares para empalmes de cobre calibre N. 2 AWG10003 - 3M</v>
          </cell>
          <cell r="C684" t="str">
            <v>und</v>
          </cell>
          <cell r="D684">
            <v>4005.48</v>
          </cell>
        </row>
        <row r="685">
          <cell r="A685">
            <v>684</v>
          </cell>
          <cell r="B685" t="str">
            <v>Conectores Tubulares para empalmes de cobre calibre N. 2/0 AWG10006 - 3M</v>
          </cell>
          <cell r="C685" t="str">
            <v>und</v>
          </cell>
          <cell r="D685">
            <v>6977.6783999999989</v>
          </cell>
        </row>
        <row r="686">
          <cell r="A686">
            <v>685</v>
          </cell>
          <cell r="B686" t="str">
            <v>Conectores Tubulares para empalmes de cobre calibre N. 4/0 AWG10008 - 3M</v>
          </cell>
          <cell r="C686" t="str">
            <v>und</v>
          </cell>
          <cell r="D686">
            <v>8544.5136000000002</v>
          </cell>
        </row>
        <row r="687">
          <cell r="A687">
            <v>686</v>
          </cell>
          <cell r="B687" t="str">
            <v>Cinta aislante de vinilo para baja tensión Super 33 -3M</v>
          </cell>
          <cell r="C687" t="str">
            <v>rollo</v>
          </cell>
          <cell r="D687">
            <v>8323.3247999999985</v>
          </cell>
        </row>
        <row r="688">
          <cell r="A688">
            <v>687</v>
          </cell>
          <cell r="B688" t="str">
            <v>Cinta aislante para media tensiónScotch-23 - 3M</v>
          </cell>
          <cell r="C688" t="str">
            <v>rollo</v>
          </cell>
          <cell r="D688">
            <v>23218.003199999999</v>
          </cell>
        </row>
        <row r="689">
          <cell r="A689">
            <v>688</v>
          </cell>
          <cell r="B689" t="str">
            <v>Cinta MasticScotch-2229 - 3M</v>
          </cell>
          <cell r="C689" t="str">
            <v>rollo</v>
          </cell>
          <cell r="D689">
            <v>81418.915199999989</v>
          </cell>
        </row>
        <row r="690">
          <cell r="A690">
            <v>689</v>
          </cell>
          <cell r="B690" t="str">
            <v>Ducto de PVC 4" tipo DB 0251001</v>
          </cell>
          <cell r="C690" t="str">
            <v>ml</v>
          </cell>
          <cell r="D690">
            <v>6718.3333333333339</v>
          </cell>
        </row>
        <row r="691">
          <cell r="A691">
            <v>690</v>
          </cell>
          <cell r="B691" t="str">
            <v xml:space="preserve">Ducto de PVC 3" tipo DB </v>
          </cell>
          <cell r="C691" t="str">
            <v>ml</v>
          </cell>
          <cell r="D691">
            <v>9059</v>
          </cell>
        </row>
        <row r="692">
          <cell r="A692">
            <v>691</v>
          </cell>
          <cell r="B692" t="str">
            <v xml:space="preserve">Ducto de PVC 4" tipo TDP </v>
          </cell>
          <cell r="C692" t="str">
            <v>ml</v>
          </cell>
          <cell r="D692">
            <v>8770</v>
          </cell>
        </row>
        <row r="693">
          <cell r="A693">
            <v>692</v>
          </cell>
          <cell r="B693" t="str">
            <v xml:space="preserve">Ducto de PVC 3" tipo TDP </v>
          </cell>
          <cell r="C693" t="str">
            <v>ml</v>
          </cell>
          <cell r="D693">
            <v>18709.64</v>
          </cell>
        </row>
        <row r="694">
          <cell r="A694">
            <v>693</v>
          </cell>
          <cell r="B694" t="str">
            <v>Ducto de Acero Galvanizado de 1/2"</v>
          </cell>
          <cell r="C694" t="str">
            <v>ml</v>
          </cell>
          <cell r="D694">
            <v>5391.9506666666666</v>
          </cell>
        </row>
        <row r="695">
          <cell r="A695">
            <v>694</v>
          </cell>
          <cell r="B695" t="str">
            <v>Ducto de Acero Galvanizado de 1"</v>
          </cell>
          <cell r="C695" t="str">
            <v>ml</v>
          </cell>
          <cell r="D695">
            <v>5193.5133333333333</v>
          </cell>
        </row>
        <row r="696">
          <cell r="A696">
            <v>695</v>
          </cell>
          <cell r="B696" t="str">
            <v>Ducto de Acero Galvanizado de 1-1/2"</v>
          </cell>
          <cell r="C696" t="str">
            <v>ml</v>
          </cell>
          <cell r="D696">
            <v>42984.611999999994</v>
          </cell>
        </row>
        <row r="697">
          <cell r="A697">
            <v>696</v>
          </cell>
          <cell r="B697" t="str">
            <v>Ducto de Acero Galvanizado de 2"</v>
          </cell>
          <cell r="C697" t="str">
            <v>ml</v>
          </cell>
          <cell r="D697">
            <v>58033.755999999994</v>
          </cell>
        </row>
        <row r="698">
          <cell r="A698">
            <v>697</v>
          </cell>
          <cell r="B698" t="str">
            <v>Ducto de Acero Galvanizado de 3"</v>
          </cell>
          <cell r="C698" t="str">
            <v>ml</v>
          </cell>
          <cell r="D698">
            <v>25518.84</v>
          </cell>
        </row>
        <row r="699">
          <cell r="A699">
            <v>698</v>
          </cell>
          <cell r="B699" t="str">
            <v>Ducto de Acero Galvanizado de 4"</v>
          </cell>
          <cell r="C699" t="str">
            <v>ml</v>
          </cell>
          <cell r="D699">
            <v>33112.393333333333</v>
          </cell>
        </row>
        <row r="700">
          <cell r="A700">
            <v>699</v>
          </cell>
          <cell r="B700" t="str">
            <v>Curva de Acero Galvanizado de 3"</v>
          </cell>
          <cell r="C700" t="str">
            <v>und</v>
          </cell>
          <cell r="D700">
            <v>71739.039999999994</v>
          </cell>
        </row>
        <row r="701">
          <cell r="A701">
            <v>700</v>
          </cell>
          <cell r="B701" t="str">
            <v>Curva de Acero Galvanizado de 4"</v>
          </cell>
          <cell r="C701" t="str">
            <v>und</v>
          </cell>
          <cell r="D701">
            <v>143365.56</v>
          </cell>
        </row>
        <row r="702">
          <cell r="A702">
            <v>701</v>
          </cell>
          <cell r="B702" t="str">
            <v>Tubería multiflex para fibra óptica033307001-PAVCO</v>
          </cell>
          <cell r="C702" t="str">
            <v>ml</v>
          </cell>
          <cell r="D702">
            <v>0</v>
          </cell>
        </row>
        <row r="703">
          <cell r="A703">
            <v>702</v>
          </cell>
          <cell r="B703" t="str">
            <v>Tubería conduit PVC de 1/2"0190201001-PAVCO</v>
          </cell>
          <cell r="C703" t="str">
            <v>ml</v>
          </cell>
          <cell r="D703">
            <v>1395.3333333333333</v>
          </cell>
        </row>
        <row r="704">
          <cell r="A704">
            <v>703</v>
          </cell>
          <cell r="B704" t="str">
            <v>Tubería conduit PVC de 3/4"0190301001-PAVCO</v>
          </cell>
          <cell r="C704" t="str">
            <v>ml</v>
          </cell>
          <cell r="D704">
            <v>1827</v>
          </cell>
        </row>
        <row r="705">
          <cell r="A705">
            <v>704</v>
          </cell>
          <cell r="B705" t="str">
            <v>Tubería conduit PVC de 1"0190401001-PAVCO</v>
          </cell>
          <cell r="C705" t="str">
            <v>ml</v>
          </cell>
          <cell r="D705">
            <v>2531.6666666666665</v>
          </cell>
        </row>
        <row r="706">
          <cell r="A706">
            <v>705</v>
          </cell>
          <cell r="B706" t="str">
            <v>Tubería conduit PVC de 1-1/2"0190601001-PAVCO</v>
          </cell>
          <cell r="C706" t="str">
            <v>ml</v>
          </cell>
          <cell r="D706">
            <v>4988.333333333333</v>
          </cell>
        </row>
        <row r="707">
          <cell r="A707">
            <v>706</v>
          </cell>
          <cell r="B707" t="str">
            <v>Tubería flexible conduflex PVC de 1/2"0280301001-PAVCO</v>
          </cell>
          <cell r="C707" t="str">
            <v>ml</v>
          </cell>
          <cell r="D707">
            <v>879.28</v>
          </cell>
        </row>
        <row r="708">
          <cell r="A708">
            <v>707</v>
          </cell>
          <cell r="B708" t="str">
            <v>Adaptadores Terminales de Campana PVC de 3" tipo DB1970911207</v>
          </cell>
          <cell r="C708" t="str">
            <v>und</v>
          </cell>
          <cell r="D708">
            <v>8647</v>
          </cell>
        </row>
        <row r="709">
          <cell r="A709">
            <v>708</v>
          </cell>
          <cell r="B709" t="str">
            <v>Adaptadores Terminales de Campana PVC de 4" Tipo DB1971011207</v>
          </cell>
          <cell r="C709" t="str">
            <v>und</v>
          </cell>
          <cell r="D709">
            <v>9511.7000000000007</v>
          </cell>
        </row>
        <row r="710">
          <cell r="A710">
            <v>709</v>
          </cell>
          <cell r="B710" t="str">
            <v>Adaptadores Terminales de Campana PVC de 4" Tipo TDP1991047207</v>
          </cell>
          <cell r="C710" t="str">
            <v>und</v>
          </cell>
          <cell r="D710">
            <v>10462.870000000001</v>
          </cell>
        </row>
        <row r="711">
          <cell r="A711">
            <v>710</v>
          </cell>
          <cell r="B711" t="str">
            <v>Pararrayos tipo distribución 12 kV Oxido de zinc</v>
          </cell>
          <cell r="C711" t="str">
            <v>und</v>
          </cell>
          <cell r="D711">
            <v>100432.8</v>
          </cell>
        </row>
        <row r="712">
          <cell r="A712">
            <v>711</v>
          </cell>
          <cell r="B712" t="str">
            <v>Seccionadores monopolares de 400 Amp 15kV</v>
          </cell>
          <cell r="C712" t="str">
            <v>und</v>
          </cell>
          <cell r="D712">
            <v>240120</v>
          </cell>
        </row>
        <row r="713">
          <cell r="A713">
            <v>712</v>
          </cell>
          <cell r="B713" t="str">
            <v>Corta circuitos de cañuela 15 kV</v>
          </cell>
          <cell r="C713" t="str">
            <v>und</v>
          </cell>
          <cell r="D713">
            <v>93960</v>
          </cell>
        </row>
        <row r="714">
          <cell r="A714">
            <v>713</v>
          </cell>
          <cell r="B714" t="str">
            <v>Cruceta de madera 2 metros</v>
          </cell>
          <cell r="C714" t="str">
            <v>und</v>
          </cell>
          <cell r="D714">
            <v>56730.96</v>
          </cell>
        </row>
        <row r="715">
          <cell r="A715">
            <v>714</v>
          </cell>
          <cell r="B715" t="str">
            <v>Aislador de pin  ANSI 55-5</v>
          </cell>
          <cell r="C715" t="str">
            <v>und</v>
          </cell>
          <cell r="D715">
            <v>18792</v>
          </cell>
        </row>
        <row r="716">
          <cell r="A716">
            <v>715</v>
          </cell>
          <cell r="B716" t="str">
            <v>Aislador de suspensión ANSI 52-1</v>
          </cell>
          <cell r="C716" t="str">
            <v>und</v>
          </cell>
          <cell r="D716">
            <v>19140</v>
          </cell>
        </row>
        <row r="717">
          <cell r="A717">
            <v>716</v>
          </cell>
          <cell r="B717" t="str">
            <v>Diagonal metálica en ángulo tipo 1</v>
          </cell>
          <cell r="C717" t="str">
            <v>und</v>
          </cell>
          <cell r="D717">
            <v>14500</v>
          </cell>
        </row>
        <row r="718">
          <cell r="A718">
            <v>717</v>
          </cell>
          <cell r="B718" t="str">
            <v>Grapa terminal tipo recto</v>
          </cell>
          <cell r="C718" t="str">
            <v>und</v>
          </cell>
          <cell r="D718">
            <v>14616</v>
          </cell>
        </row>
        <row r="719">
          <cell r="A719">
            <v>718</v>
          </cell>
          <cell r="B719" t="str">
            <v>Luminaria de Sodio 250 W Horizontal cerrada ONIX-1 SCHEREDER</v>
          </cell>
          <cell r="C719" t="str">
            <v>und</v>
          </cell>
          <cell r="D719">
            <v>303224</v>
          </cell>
        </row>
        <row r="720">
          <cell r="A720">
            <v>719</v>
          </cell>
          <cell r="B720" t="str">
            <v>Bombilla de Sodio 250 W</v>
          </cell>
          <cell r="C720" t="str">
            <v>und</v>
          </cell>
          <cell r="D720">
            <v>42572</v>
          </cell>
        </row>
        <row r="721">
          <cell r="A721">
            <v>720</v>
          </cell>
          <cell r="B721" t="str">
            <v>Fotocelda</v>
          </cell>
          <cell r="C721" t="str">
            <v>und</v>
          </cell>
          <cell r="D721">
            <v>27144</v>
          </cell>
        </row>
        <row r="722">
          <cell r="A722">
            <v>721</v>
          </cell>
          <cell r="B722" t="str">
            <v>Poste metálico  9 m tipo recto Alumbrado público (Incluye sistema de anclaje)</v>
          </cell>
          <cell r="C722" t="str">
            <v>und</v>
          </cell>
          <cell r="D722">
            <v>872995.12</v>
          </cell>
        </row>
        <row r="723">
          <cell r="A723">
            <v>722</v>
          </cell>
          <cell r="B723" t="str">
            <v>Poste metálico  10 m tipo recto Alumbrado público (Incluye sistema de anclaje)</v>
          </cell>
          <cell r="C723" t="str">
            <v>und</v>
          </cell>
          <cell r="D723">
            <v>933987.92</v>
          </cell>
        </row>
        <row r="724">
          <cell r="A724">
            <v>723</v>
          </cell>
          <cell r="B724" t="str">
            <v>Poste metálico 12 m tipo recto Alumbrado público ( Incluye sistema de anclaje)</v>
          </cell>
          <cell r="C724" t="str">
            <v>und</v>
          </cell>
          <cell r="D724">
            <v>1084600</v>
          </cell>
        </row>
        <row r="725">
          <cell r="A725">
            <v>724</v>
          </cell>
          <cell r="B725" t="str">
            <v>Poste de concretode 10 mts  tipo linea para AP Norma ET-213  510 kg</v>
          </cell>
          <cell r="C725" t="str">
            <v>und</v>
          </cell>
          <cell r="D725">
            <v>406000</v>
          </cell>
        </row>
        <row r="726">
          <cell r="A726">
            <v>725</v>
          </cell>
          <cell r="B726" t="str">
            <v>Poste de concreto 10 m tipo 750 kg</v>
          </cell>
          <cell r="C726" t="str">
            <v>und</v>
          </cell>
          <cell r="D726">
            <v>265854.59999999998</v>
          </cell>
        </row>
        <row r="727">
          <cell r="A727">
            <v>726</v>
          </cell>
          <cell r="B727" t="str">
            <v>Poste de concreto 10 m tipo 1050 kg</v>
          </cell>
          <cell r="C727" t="str">
            <v>und</v>
          </cell>
          <cell r="D727">
            <v>314661.59999999998</v>
          </cell>
        </row>
        <row r="728">
          <cell r="A728">
            <v>727</v>
          </cell>
          <cell r="B728" t="str">
            <v>Poste de concreto de 12 mts  tipo linea para AP Norma ET-213 510 kg</v>
          </cell>
          <cell r="C728" t="str">
            <v>und</v>
          </cell>
          <cell r="D728">
            <v>475600</v>
          </cell>
        </row>
        <row r="729">
          <cell r="A729">
            <v>728</v>
          </cell>
          <cell r="B729" t="str">
            <v>Poste de concreto 12 m tipo 750 kg</v>
          </cell>
          <cell r="C729" t="str">
            <v>und</v>
          </cell>
          <cell r="D729">
            <v>355238.40000000002</v>
          </cell>
        </row>
        <row r="730">
          <cell r="A730">
            <v>729</v>
          </cell>
          <cell r="B730" t="str">
            <v>Poste de concreto 12 m tipo 1050 kg</v>
          </cell>
          <cell r="C730" t="str">
            <v>und</v>
          </cell>
          <cell r="D730">
            <v>450172.8</v>
          </cell>
        </row>
        <row r="731">
          <cell r="A731">
            <v>730</v>
          </cell>
          <cell r="B731" t="str">
            <v>Bombilla de Sodio 70 W</v>
          </cell>
          <cell r="C731" t="str">
            <v>und</v>
          </cell>
          <cell r="D731">
            <v>22968</v>
          </cell>
        </row>
        <row r="732">
          <cell r="A732">
            <v>731</v>
          </cell>
          <cell r="B732" t="str">
            <v>Fotocelda</v>
          </cell>
          <cell r="C732" t="str">
            <v>und</v>
          </cell>
          <cell r="D732">
            <v>20607.400000000001</v>
          </cell>
        </row>
        <row r="733">
          <cell r="A733">
            <v>732</v>
          </cell>
          <cell r="B733" t="str">
            <v>Luminaria de Sodio 70 W Horizontal SCHEREDER</v>
          </cell>
          <cell r="C733" t="str">
            <v>und</v>
          </cell>
          <cell r="D733">
            <v>157238</v>
          </cell>
        </row>
        <row r="734">
          <cell r="A734">
            <v>733</v>
          </cell>
          <cell r="B734" t="str">
            <v>Brazo para luminaria de 70 W horizontal 3/4x1.5 mts</v>
          </cell>
          <cell r="C734" t="str">
            <v>und</v>
          </cell>
          <cell r="D734">
            <v>8294</v>
          </cell>
        </row>
        <row r="735">
          <cell r="A735">
            <v>734</v>
          </cell>
          <cell r="B735" t="str">
            <v>Brazo para luminaria de 150 W horizontal 3/4x1.5 mts</v>
          </cell>
          <cell r="C735" t="str">
            <v>und</v>
          </cell>
          <cell r="D735">
            <v>31882.136000000002</v>
          </cell>
        </row>
        <row r="736">
          <cell r="A736">
            <v>735</v>
          </cell>
          <cell r="B736" t="str">
            <v>Cable de cobre aislado con neutro concentrico 2x14 AWG</v>
          </cell>
          <cell r="C736" t="str">
            <v>ml</v>
          </cell>
          <cell r="D736">
            <v>1329.0816</v>
          </cell>
        </row>
        <row r="737">
          <cell r="A737">
            <v>736</v>
          </cell>
          <cell r="B737" t="str">
            <v xml:space="preserve">Varilla Cooper Weld 5/8*2.40 m </v>
          </cell>
          <cell r="C737" t="str">
            <v>und</v>
          </cell>
          <cell r="D737">
            <v>106719.99999999999</v>
          </cell>
        </row>
        <row r="738">
          <cell r="A738">
            <v>737</v>
          </cell>
          <cell r="B738" t="str">
            <v>Conector para varilla Cooper Weld</v>
          </cell>
          <cell r="C738" t="str">
            <v>und</v>
          </cell>
          <cell r="D738">
            <v>3712</v>
          </cell>
        </row>
        <row r="739">
          <cell r="A739">
            <v>738</v>
          </cell>
          <cell r="B739" t="str">
            <v>Cinta de acero inoxidable de 1/2"</v>
          </cell>
          <cell r="C739" t="str">
            <v>ml</v>
          </cell>
          <cell r="D739">
            <v>2020.72</v>
          </cell>
        </row>
        <row r="740">
          <cell r="A740">
            <v>739</v>
          </cell>
          <cell r="B740" t="str">
            <v>Cinta de acero inoxidable de 3/4"</v>
          </cell>
          <cell r="C740" t="str">
            <v>ml</v>
          </cell>
          <cell r="D740">
            <v>2866.36</v>
          </cell>
        </row>
        <row r="741">
          <cell r="A741">
            <v>740</v>
          </cell>
          <cell r="B741" t="str">
            <v>Hebillas de acero inoxidable de 1/2"</v>
          </cell>
          <cell r="C741" t="str">
            <v>und</v>
          </cell>
          <cell r="D741">
            <v>446.6</v>
          </cell>
        </row>
        <row r="742">
          <cell r="A742">
            <v>741</v>
          </cell>
          <cell r="B742" t="str">
            <v>Hebillas de acero inoxidable de 3/4"</v>
          </cell>
          <cell r="C742" t="str">
            <v>und</v>
          </cell>
          <cell r="D742">
            <v>663.52</v>
          </cell>
        </row>
        <row r="743">
          <cell r="A743">
            <v>742</v>
          </cell>
          <cell r="B743" t="str">
            <v>Cable  ACSR 2/0 desnudo</v>
          </cell>
          <cell r="C743" t="str">
            <v>ml</v>
          </cell>
          <cell r="D743">
            <v>2948.72</v>
          </cell>
        </row>
        <row r="744">
          <cell r="A744">
            <v>743</v>
          </cell>
          <cell r="B744" t="str">
            <v>Cable  ACSR 2 desnudo</v>
          </cell>
          <cell r="C744" t="str">
            <v>ml</v>
          </cell>
          <cell r="D744">
            <v>1554.4</v>
          </cell>
        </row>
        <row r="745">
          <cell r="A745">
            <v>744</v>
          </cell>
          <cell r="B745" t="str">
            <v>Cable trenzado de Aluminio No. 3x4/0+1x2/0 AWG</v>
          </cell>
          <cell r="C745" t="str">
            <v>ml</v>
          </cell>
          <cell r="D745">
            <v>18064.332000000002</v>
          </cell>
        </row>
        <row r="746">
          <cell r="A746">
            <v>745</v>
          </cell>
          <cell r="B746" t="str">
            <v>Cable trenzado de Aluminio No. 3x2/0+1x1/0 AWG</v>
          </cell>
          <cell r="C746" t="str">
            <v>ml</v>
          </cell>
          <cell r="D746">
            <v>13505.183999999999</v>
          </cell>
        </row>
        <row r="747">
          <cell r="A747">
            <v>746</v>
          </cell>
          <cell r="B747" t="str">
            <v>Cable trenzado de Aluminio No. 3x2+1x4 AWG</v>
          </cell>
          <cell r="C747" t="str">
            <v>ml</v>
          </cell>
          <cell r="D747">
            <v>83271.759999999995</v>
          </cell>
        </row>
        <row r="748">
          <cell r="A748">
            <v>747</v>
          </cell>
          <cell r="B748" t="str">
            <v>Cable de acero galvanizado 3/8" tipo 2</v>
          </cell>
          <cell r="C748" t="str">
            <v>ml</v>
          </cell>
          <cell r="D748">
            <v>1532.36</v>
          </cell>
        </row>
        <row r="749">
          <cell r="A749">
            <v>748</v>
          </cell>
          <cell r="B749" t="str">
            <v>Guardacabo calibre 3/8</v>
          </cell>
          <cell r="C749" t="str">
            <v>und</v>
          </cell>
          <cell r="D749">
            <v>887.4</v>
          </cell>
        </row>
        <row r="750">
          <cell r="A750">
            <v>749</v>
          </cell>
          <cell r="B750" t="str">
            <v>Grapa prensadora de 3 tornillos</v>
          </cell>
          <cell r="C750" t="str">
            <v>und</v>
          </cell>
          <cell r="D750">
            <v>4882.4399999999996</v>
          </cell>
        </row>
        <row r="751">
          <cell r="A751">
            <v>750</v>
          </cell>
          <cell r="B751" t="str">
            <v>Aislador tipo tensor</v>
          </cell>
          <cell r="C751" t="str">
            <v>und</v>
          </cell>
          <cell r="D751">
            <v>8700</v>
          </cell>
        </row>
        <row r="752">
          <cell r="A752">
            <v>751</v>
          </cell>
          <cell r="B752" t="str">
            <v>Varilla de anclaje 3/4 X 2</v>
          </cell>
          <cell r="C752" t="str">
            <v>und</v>
          </cell>
          <cell r="D752">
            <v>22643.199999999997</v>
          </cell>
        </row>
        <row r="753">
          <cell r="A753">
            <v>752</v>
          </cell>
          <cell r="B753" t="str">
            <v>Grapa de suspensión para red trenzada</v>
          </cell>
          <cell r="C753" t="str">
            <v>und</v>
          </cell>
          <cell r="D753">
            <v>8911.5840000000007</v>
          </cell>
        </row>
        <row r="754">
          <cell r="A754">
            <v>753</v>
          </cell>
          <cell r="B754" t="str">
            <v>Grapa de retención para red trenzada</v>
          </cell>
          <cell r="C754" t="str">
            <v>und</v>
          </cell>
          <cell r="D754">
            <v>8331.1200000000008</v>
          </cell>
        </row>
        <row r="755">
          <cell r="A755">
            <v>754</v>
          </cell>
          <cell r="B755" t="str">
            <v>Conector tipo cuña 4/0 a 2/0</v>
          </cell>
          <cell r="C755" t="str">
            <v>und</v>
          </cell>
          <cell r="D755">
            <v>3016</v>
          </cell>
        </row>
        <row r="756">
          <cell r="A756">
            <v>755</v>
          </cell>
          <cell r="B756" t="str">
            <v>Conector de tornillo chaqueta aislante 4/0 AWG</v>
          </cell>
          <cell r="C756" t="str">
            <v>und</v>
          </cell>
          <cell r="D756">
            <v>23733.599999999999</v>
          </cell>
        </row>
        <row r="757">
          <cell r="A757">
            <v>756</v>
          </cell>
          <cell r="B757" t="str">
            <v>Conector de tornillo chaqueta aislante 2/0 AWG</v>
          </cell>
          <cell r="C757" t="str">
            <v>und</v>
          </cell>
          <cell r="D757">
            <v>10463.200000000001</v>
          </cell>
        </row>
        <row r="758">
          <cell r="A758">
            <v>757</v>
          </cell>
          <cell r="B758" t="str">
            <v>Caja trifásica tipo intemperie para acometidas (lonchera)</v>
          </cell>
          <cell r="C758" t="str">
            <v>und</v>
          </cell>
          <cell r="D758">
            <v>102080</v>
          </cell>
        </row>
        <row r="759">
          <cell r="A759">
            <v>758</v>
          </cell>
          <cell r="B759" t="str">
            <v>Perno de ojo de 5/8" x 10"</v>
          </cell>
          <cell r="C759" t="str">
            <v>und</v>
          </cell>
          <cell r="D759">
            <v>5742</v>
          </cell>
        </row>
        <row r="760">
          <cell r="A760">
            <v>759</v>
          </cell>
          <cell r="B760" t="str">
            <v>Abrazadera de 1 salida tipo 4-180 mm</v>
          </cell>
          <cell r="C760" t="str">
            <v>und</v>
          </cell>
          <cell r="D760">
            <v>12180</v>
          </cell>
        </row>
        <row r="761">
          <cell r="A761">
            <v>760</v>
          </cell>
          <cell r="B761" t="str">
            <v>Abrazadera de 1 salida tipo 4-200 mm</v>
          </cell>
          <cell r="C761" t="str">
            <v>und</v>
          </cell>
          <cell r="D761">
            <v>8133.2240000000002</v>
          </cell>
        </row>
        <row r="762">
          <cell r="A762">
            <v>761</v>
          </cell>
          <cell r="B762" t="str">
            <v>Tuerca de ojo alargado 5/8"</v>
          </cell>
          <cell r="C762" t="str">
            <v>und</v>
          </cell>
          <cell r="D762">
            <v>4384.8</v>
          </cell>
        </row>
        <row r="763">
          <cell r="A763">
            <v>762</v>
          </cell>
          <cell r="B763" t="str">
            <v>Tornillo de acero galvanizado de 5/8"x10"</v>
          </cell>
          <cell r="C763" t="str">
            <v>und</v>
          </cell>
          <cell r="D763">
            <v>3100.68</v>
          </cell>
        </row>
        <row r="764">
          <cell r="A764">
            <v>763</v>
          </cell>
          <cell r="B764" t="str">
            <v>Portaislador pasante para cruceta</v>
          </cell>
          <cell r="C764" t="str">
            <v>und</v>
          </cell>
          <cell r="D764">
            <v>8120</v>
          </cell>
        </row>
        <row r="765">
          <cell r="A765">
            <v>764</v>
          </cell>
          <cell r="B765" t="str">
            <v>Esparrago de 5/8"x20"</v>
          </cell>
          <cell r="C765" t="str">
            <v>und</v>
          </cell>
          <cell r="D765">
            <v>6551.68</v>
          </cell>
        </row>
        <row r="766">
          <cell r="A766">
            <v>765</v>
          </cell>
          <cell r="B766" t="str">
            <v>Diagonal metálica en ángulo</v>
          </cell>
          <cell r="C766" t="str">
            <v>und</v>
          </cell>
          <cell r="D766">
            <v>5821.112000000001</v>
          </cell>
        </row>
        <row r="767">
          <cell r="A767">
            <v>766</v>
          </cell>
          <cell r="B767" t="str">
            <v>Cruceta de madera de 2 m</v>
          </cell>
          <cell r="C767" t="str">
            <v>und</v>
          </cell>
          <cell r="D767">
            <v>56730.96</v>
          </cell>
        </row>
        <row r="768">
          <cell r="A768">
            <v>767</v>
          </cell>
          <cell r="B768" t="str">
            <v>Aislador de suspensión ANSI 52-1</v>
          </cell>
          <cell r="C768" t="str">
            <v>und</v>
          </cell>
          <cell r="D768">
            <v>16640.2</v>
          </cell>
        </row>
        <row r="769">
          <cell r="A769">
            <v>768</v>
          </cell>
          <cell r="B769" t="str">
            <v>Aislador de Pin ANSI 55-1</v>
          </cell>
          <cell r="C769" t="str">
            <v>und</v>
          </cell>
          <cell r="D769">
            <v>18084.748000000003</v>
          </cell>
        </row>
        <row r="770">
          <cell r="A770">
            <v>769</v>
          </cell>
          <cell r="B770" t="str">
            <v>Perno de anclaje</v>
          </cell>
          <cell r="C770" t="str">
            <v>und</v>
          </cell>
          <cell r="D770">
            <v>3705.04</v>
          </cell>
        </row>
        <row r="771">
          <cell r="A771">
            <v>770</v>
          </cell>
          <cell r="B771" t="str">
            <v>Cable monopolar 2 /0 THW-600 V-Cu</v>
          </cell>
          <cell r="C771" t="str">
            <v>ml</v>
          </cell>
          <cell r="D771">
            <v>27178.799999999999</v>
          </cell>
        </row>
        <row r="772">
          <cell r="A772">
            <v>771</v>
          </cell>
          <cell r="B772" t="str">
            <v>Cable monopolar 1 /0 THW-600 V - Cu</v>
          </cell>
          <cell r="C772" t="str">
            <v>ml</v>
          </cell>
          <cell r="D772">
            <v>33981.040000000001</v>
          </cell>
        </row>
        <row r="773">
          <cell r="A773">
            <v>772</v>
          </cell>
          <cell r="B773" t="str">
            <v>Cable monopolar 4 / 0 AWG.THW-Cu</v>
          </cell>
          <cell r="C773" t="str">
            <v>ml</v>
          </cell>
          <cell r="D773">
            <v>42641.599999999999</v>
          </cell>
        </row>
        <row r="774">
          <cell r="A774">
            <v>773</v>
          </cell>
          <cell r="B774" t="str">
            <v>Bornas teminales en Aluminio calibre N 1/0 AWG</v>
          </cell>
          <cell r="C774" t="str">
            <v>und</v>
          </cell>
          <cell r="D774">
            <v>53248.639999999999</v>
          </cell>
        </row>
        <row r="775">
          <cell r="A775">
            <v>774</v>
          </cell>
          <cell r="B775" t="str">
            <v>Cable de aluminio  aislado 6 AWG para alumbrado</v>
          </cell>
          <cell r="C775" t="str">
            <v>ml</v>
          </cell>
          <cell r="D775">
            <v>1394.32</v>
          </cell>
        </row>
        <row r="776">
          <cell r="A776">
            <v>775</v>
          </cell>
          <cell r="B776" t="str">
            <v>Cable aislado de aluminio 600 V calibre 2/0 AWG</v>
          </cell>
          <cell r="C776" t="str">
            <v>ml</v>
          </cell>
          <cell r="D776">
            <v>4615.6400000000003</v>
          </cell>
        </row>
        <row r="777">
          <cell r="A777">
            <v>776</v>
          </cell>
          <cell r="B777" t="str">
            <v>Cable aislado de aluminio 600 V calibre 1/0 AWG</v>
          </cell>
          <cell r="C777" t="str">
            <v>ml</v>
          </cell>
          <cell r="D777">
            <v>12112.256000000001</v>
          </cell>
        </row>
        <row r="778">
          <cell r="A778">
            <v>777</v>
          </cell>
          <cell r="B778" t="str">
            <v>Poste de concretode 14 mts  tipo linea para AP Norma ET-213-750 kg</v>
          </cell>
          <cell r="C778" t="str">
            <v>ml</v>
          </cell>
          <cell r="D778">
            <v>788800</v>
          </cell>
        </row>
        <row r="779">
          <cell r="A779">
            <v>778</v>
          </cell>
          <cell r="B779" t="str">
            <v>Cemento gris (50 kilogramos)</v>
          </cell>
          <cell r="C779" t="str">
            <v>bulto</v>
          </cell>
          <cell r="D779">
            <v>16000</v>
          </cell>
        </row>
        <row r="780">
          <cell r="A780">
            <v>779</v>
          </cell>
          <cell r="B780" t="str">
            <v>Marco de camara energia tipo AP CS 274</v>
          </cell>
          <cell r="C780" t="str">
            <v>und</v>
          </cell>
          <cell r="D780">
            <v>62639.999999999993</v>
          </cell>
        </row>
        <row r="781">
          <cell r="A781">
            <v>780</v>
          </cell>
          <cell r="B781" t="str">
            <v>Mixto ( Arena de rio + gravilla)</v>
          </cell>
          <cell r="C781" t="str">
            <v>m3</v>
          </cell>
          <cell r="D781">
            <v>45000</v>
          </cell>
        </row>
        <row r="782">
          <cell r="A782">
            <v>781</v>
          </cell>
          <cell r="B782" t="str">
            <v>Tapa de camara de energia A.P CS 274</v>
          </cell>
          <cell r="C782" t="str">
            <v>und</v>
          </cell>
          <cell r="D782">
            <v>63451.999999999993</v>
          </cell>
        </row>
        <row r="783">
          <cell r="A783">
            <v>782</v>
          </cell>
          <cell r="B783" t="str">
            <v>Marco de camara energia tipo  CS 275</v>
          </cell>
          <cell r="C783" t="str">
            <v>und</v>
          </cell>
          <cell r="D783">
            <v>86652</v>
          </cell>
        </row>
        <row r="784">
          <cell r="A784">
            <v>783</v>
          </cell>
          <cell r="B784" t="str">
            <v>Tapa de camara de energia .CS 275</v>
          </cell>
          <cell r="C784" t="str">
            <v>und</v>
          </cell>
          <cell r="D784">
            <v>165068</v>
          </cell>
        </row>
        <row r="785">
          <cell r="A785">
            <v>784</v>
          </cell>
          <cell r="B785" t="str">
            <v>Marco de camara energia tipo CS 276</v>
          </cell>
          <cell r="C785" t="str">
            <v>und</v>
          </cell>
          <cell r="D785">
            <v>115303.99999999999</v>
          </cell>
        </row>
        <row r="786">
          <cell r="A786">
            <v>785</v>
          </cell>
          <cell r="B786" t="str">
            <v>Tapa de camara de energia .CS 276</v>
          </cell>
          <cell r="C786" t="str">
            <v>und</v>
          </cell>
          <cell r="D786">
            <v>165068</v>
          </cell>
        </row>
        <row r="787">
          <cell r="A787">
            <v>786</v>
          </cell>
          <cell r="B787" t="str">
            <v>Tapa de camara de energia .CS 278</v>
          </cell>
          <cell r="C787" t="str">
            <v>und</v>
          </cell>
          <cell r="D787">
            <v>115000</v>
          </cell>
        </row>
        <row r="788">
          <cell r="A788">
            <v>787</v>
          </cell>
          <cell r="B788" t="str">
            <v>Marco de camara de energia tipo  CS 281</v>
          </cell>
          <cell r="C788" t="str">
            <v>und</v>
          </cell>
          <cell r="D788">
            <v>72000</v>
          </cell>
        </row>
        <row r="789">
          <cell r="A789">
            <v>788</v>
          </cell>
          <cell r="B789" t="str">
            <v>Tapa de camara de energia .CS 281</v>
          </cell>
          <cell r="C789" t="str">
            <v>und</v>
          </cell>
          <cell r="D789">
            <v>707600</v>
          </cell>
        </row>
        <row r="790">
          <cell r="A790">
            <v>789</v>
          </cell>
          <cell r="B790" t="str">
            <v>Marco de camara de energia tipo CS 280</v>
          </cell>
          <cell r="C790" t="str">
            <v>und</v>
          </cell>
          <cell r="D790">
            <v>40368</v>
          </cell>
        </row>
        <row r="791">
          <cell r="A791">
            <v>790</v>
          </cell>
          <cell r="B791" t="str">
            <v>Tapa de camara de  camara de energia .CS 280</v>
          </cell>
          <cell r="C791" t="str">
            <v>und</v>
          </cell>
          <cell r="D791">
            <v>66120</v>
          </cell>
        </row>
        <row r="792">
          <cell r="A792">
            <v>791</v>
          </cell>
          <cell r="B792" t="str">
            <v>Capacete galvanizado de 1 pulg</v>
          </cell>
          <cell r="C792" t="str">
            <v>und</v>
          </cell>
          <cell r="D792">
            <v>1508</v>
          </cell>
        </row>
        <row r="793">
          <cell r="A793">
            <v>792</v>
          </cell>
          <cell r="B793" t="str">
            <v xml:space="preserve"> de Acero Galvanizado de 1"</v>
          </cell>
          <cell r="C793" t="str">
            <v>und</v>
          </cell>
          <cell r="D793">
            <v>5108.6400000000003</v>
          </cell>
        </row>
        <row r="794">
          <cell r="A794">
            <v>793</v>
          </cell>
          <cell r="B794" t="str">
            <v>Ladrillo tolete perforado</v>
          </cell>
          <cell r="C794" t="str">
            <v>M2</v>
          </cell>
          <cell r="D794">
            <v>28419.999999999996</v>
          </cell>
        </row>
        <row r="795">
          <cell r="A795">
            <v>794</v>
          </cell>
          <cell r="B795" t="str">
            <v>Geotextil NT 1800</v>
          </cell>
          <cell r="C795" t="str">
            <v>m2</v>
          </cell>
          <cell r="D795">
            <v>2448</v>
          </cell>
        </row>
        <row r="796">
          <cell r="A796">
            <v>795</v>
          </cell>
          <cell r="B796" t="str">
            <v>Abrazadera de 2 salida tipo 2</v>
          </cell>
          <cell r="C796" t="str">
            <v>und</v>
          </cell>
          <cell r="D796">
            <v>11242.72</v>
          </cell>
        </row>
        <row r="797">
          <cell r="A797">
            <v>796</v>
          </cell>
          <cell r="B797" t="str">
            <v>Diagonal metálica en varilla</v>
          </cell>
          <cell r="C797" t="str">
            <v>und</v>
          </cell>
          <cell r="D797">
            <v>6264</v>
          </cell>
        </row>
        <row r="798">
          <cell r="A798">
            <v>797</v>
          </cell>
          <cell r="B798" t="str">
            <v>Herrajes electricos</v>
          </cell>
          <cell r="C798" t="str">
            <v>global</v>
          </cell>
          <cell r="D798">
            <v>30000</v>
          </cell>
        </row>
        <row r="799">
          <cell r="A799">
            <v>798</v>
          </cell>
          <cell r="B799" t="str">
            <v>Mortero de nivelacion anclaje epoxico 9000 psi</v>
          </cell>
          <cell r="C799" t="str">
            <v>kg</v>
          </cell>
          <cell r="D799">
            <v>42560</v>
          </cell>
        </row>
        <row r="800">
          <cell r="A800">
            <v>799</v>
          </cell>
          <cell r="B800" t="str">
            <v>YEE PVCS de 4"</v>
          </cell>
          <cell r="C800" t="str">
            <v>und</v>
          </cell>
          <cell r="D800">
            <v>13639</v>
          </cell>
        </row>
        <row r="801">
          <cell r="A801">
            <v>800</v>
          </cell>
          <cell r="B801" t="str">
            <v>Mortero de 3000 psi</v>
          </cell>
          <cell r="C801" t="str">
            <v>m3</v>
          </cell>
          <cell r="D801">
            <v>321900</v>
          </cell>
        </row>
        <row r="802">
          <cell r="A802">
            <v>801</v>
          </cell>
          <cell r="B802" t="str">
            <v>Mortero 2500 psi</v>
          </cell>
          <cell r="C802" t="str">
            <v>m3</v>
          </cell>
          <cell r="D802">
            <v>289710</v>
          </cell>
        </row>
        <row r="803">
          <cell r="A803">
            <v>802</v>
          </cell>
          <cell r="B803" t="str">
            <v>Platina 2 * 3/8</v>
          </cell>
          <cell r="C803" t="str">
            <v>ml</v>
          </cell>
          <cell r="D803">
            <v>2752</v>
          </cell>
        </row>
        <row r="804">
          <cell r="A804">
            <v>803</v>
          </cell>
          <cell r="B804" t="str">
            <v>Angulo de 2 * 3/8</v>
          </cell>
          <cell r="C804" t="str">
            <v>ml</v>
          </cell>
          <cell r="D804">
            <v>6105</v>
          </cell>
        </row>
        <row r="805">
          <cell r="A805">
            <v>804</v>
          </cell>
          <cell r="B805" t="str">
            <v>Adoquín de concreto 200 X 100 X 60 color ocre</v>
          </cell>
          <cell r="C805" t="str">
            <v>und</v>
          </cell>
          <cell r="D805">
            <v>580.65</v>
          </cell>
        </row>
        <row r="806">
          <cell r="A806">
            <v>805</v>
          </cell>
          <cell r="B806" t="str">
            <v>Rejilla prefabricada en concreto 400 mm x 400 mm x 10 mm</v>
          </cell>
          <cell r="C806" t="str">
            <v>und</v>
          </cell>
          <cell r="D806">
            <v>21330</v>
          </cell>
        </row>
        <row r="807">
          <cell r="A807">
            <v>806</v>
          </cell>
          <cell r="B807" t="str">
            <v>Controlador C800V Capacidad para 12 grupos Vehiculares o peatonales (Armario en policarbonato y chapa de seguridad)</v>
          </cell>
          <cell r="C807" t="str">
            <v>und</v>
          </cell>
          <cell r="D807">
            <v>87790935.560000002</v>
          </cell>
        </row>
        <row r="808">
          <cell r="A808">
            <v>807</v>
          </cell>
          <cell r="B808" t="str">
            <v>Equipo electrónico para el control de semáforos con capacidad para 12 grupos</v>
          </cell>
          <cell r="C808" t="str">
            <v>und</v>
          </cell>
          <cell r="D808">
            <v>127210.32</v>
          </cell>
        </row>
        <row r="809">
          <cell r="A809">
            <v>808</v>
          </cell>
          <cell r="B809" t="str">
            <v>Semáforo vehicular fabricado en policarbonato (3x200) accesorios de fijacion a mastil, lentes de policarbonato, tres luces con sistema de alogeno tipo S1</v>
          </cell>
          <cell r="C809" t="str">
            <v>und</v>
          </cell>
          <cell r="D809">
            <v>972934.92</v>
          </cell>
        </row>
        <row r="810">
          <cell r="A810">
            <v>809</v>
          </cell>
          <cell r="B810" t="str">
            <v>Semáforo peatonal fabricado en policarbonato (2x200) accesorios de fijacion a mastil, lentes de policarbonato, dos luces con sistema de alogeno tipo S3</v>
          </cell>
          <cell r="C810" t="str">
            <v>und</v>
          </cell>
          <cell r="D810">
            <v>779568.72</v>
          </cell>
        </row>
        <row r="811">
          <cell r="A811">
            <v>810</v>
          </cell>
          <cell r="B811" t="str">
            <v>Cable eléctrico para control de semáforos tipo awg 4x16 conductores sólido</v>
          </cell>
          <cell r="C811" t="str">
            <v>ml</v>
          </cell>
          <cell r="D811">
            <v>4435</v>
          </cell>
        </row>
        <row r="812">
          <cell r="A812">
            <v>811</v>
          </cell>
          <cell r="B812" t="str">
            <v>Poste metálico para semáforo tipo t2 de 4.5mts en 4".</v>
          </cell>
          <cell r="C812" t="str">
            <v>und</v>
          </cell>
          <cell r="D812">
            <v>638000</v>
          </cell>
        </row>
        <row r="813">
          <cell r="A813">
            <v>812</v>
          </cell>
          <cell r="B813" t="str">
            <v>Poste metálico para semáforo tipo t2 de 5.5mts en 4".</v>
          </cell>
          <cell r="C813" t="str">
            <v>und</v>
          </cell>
          <cell r="D813">
            <v>701800</v>
          </cell>
        </row>
        <row r="814">
          <cell r="A814">
            <v>813</v>
          </cell>
          <cell r="B814" t="str">
            <v>Poste metálico para semáforo tipo t2 de 6.5mts en 4"</v>
          </cell>
          <cell r="C814" t="str">
            <v>und</v>
          </cell>
          <cell r="D814">
            <v>765600</v>
          </cell>
        </row>
        <row r="815">
          <cell r="A815">
            <v>814</v>
          </cell>
          <cell r="B815" t="str">
            <v>Poste metálico para semáforo tipo t1 de 3,6mts en 4"</v>
          </cell>
          <cell r="C815" t="str">
            <v>und</v>
          </cell>
          <cell r="D815">
            <v>357280</v>
          </cell>
        </row>
        <row r="816">
          <cell r="A816">
            <v>815</v>
          </cell>
          <cell r="B816" t="str">
            <v>Anclaje para base de poste tipo t1 y t2</v>
          </cell>
          <cell r="C816" t="str">
            <v>und</v>
          </cell>
          <cell r="D816">
            <v>208800</v>
          </cell>
        </row>
        <row r="817">
          <cell r="A817">
            <v>816</v>
          </cell>
          <cell r="B817" t="str">
            <v>Cable eléctrico para acometida, tipo awg 2x8 conductor solido</v>
          </cell>
          <cell r="C817" t="str">
            <v>ml</v>
          </cell>
          <cell r="D817">
            <v>635</v>
          </cell>
        </row>
        <row r="818">
          <cell r="A818">
            <v>817</v>
          </cell>
          <cell r="B818" t="str">
            <v xml:space="preserve">Cable eléctrico para control de semáforos tipo awg 3x16 conductores solido, </v>
          </cell>
          <cell r="C818" t="str">
            <v>ml</v>
          </cell>
          <cell r="D818">
            <v>3475</v>
          </cell>
        </row>
        <row r="819">
          <cell r="A819">
            <v>818</v>
          </cell>
          <cell r="B819" t="str">
            <v>Cable telefonico de 1200 pares</v>
          </cell>
          <cell r="C819" t="str">
            <v>ml</v>
          </cell>
          <cell r="D819">
            <v>115014</v>
          </cell>
        </row>
        <row r="820">
          <cell r="A820">
            <v>819</v>
          </cell>
          <cell r="B820" t="str">
            <v>Empalme telefonico de 1200 pares</v>
          </cell>
          <cell r="C820" t="str">
            <v>und</v>
          </cell>
          <cell r="D820">
            <v>770240</v>
          </cell>
        </row>
        <row r="821">
          <cell r="A821">
            <v>820</v>
          </cell>
          <cell r="B821" t="str">
            <v>Bloque en concreto (0,10*0,20*0,4) m</v>
          </cell>
          <cell r="C821" t="str">
            <v>und</v>
          </cell>
          <cell r="D821">
            <v>1360</v>
          </cell>
        </row>
        <row r="822">
          <cell r="A822">
            <v>821</v>
          </cell>
          <cell r="B822" t="str">
            <v>Angulo  3 pulg *1/4</v>
          </cell>
          <cell r="C822" t="str">
            <v>ml</v>
          </cell>
          <cell r="D822">
            <v>9086.6666666666624</v>
          </cell>
        </row>
        <row r="823">
          <cell r="A823">
            <v>822</v>
          </cell>
          <cell r="B823" t="str">
            <v>Platina 3 pulg *1/4</v>
          </cell>
          <cell r="C823" t="str">
            <v>ml</v>
          </cell>
          <cell r="D823">
            <v>12000</v>
          </cell>
        </row>
        <row r="824">
          <cell r="A824">
            <v>823</v>
          </cell>
          <cell r="B824" t="str">
            <v>Bloque en concreto (0,20*0,20*0,4) m</v>
          </cell>
          <cell r="C824" t="str">
            <v>und</v>
          </cell>
          <cell r="D824">
            <v>2300</v>
          </cell>
        </row>
        <row r="825">
          <cell r="A825">
            <v>824</v>
          </cell>
          <cell r="B825" t="str">
            <v>Tapa circular norma EPM</v>
          </cell>
          <cell r="C825" t="str">
            <v>und</v>
          </cell>
          <cell r="D825">
            <v>50000</v>
          </cell>
        </row>
        <row r="826">
          <cell r="A826">
            <v>825</v>
          </cell>
          <cell r="B826" t="str">
            <v>Tritubo Multiflex - 1 1/4 pulg</v>
          </cell>
          <cell r="C826" t="str">
            <v>ml</v>
          </cell>
          <cell r="D826">
            <v>18486</v>
          </cell>
        </row>
        <row r="827">
          <cell r="A827">
            <v>826</v>
          </cell>
          <cell r="B827" t="str">
            <v>Sardinel bajo rampas A- 110</v>
          </cell>
          <cell r="C827" t="str">
            <v>und</v>
          </cell>
          <cell r="D827">
            <v>32943</v>
          </cell>
        </row>
        <row r="828">
          <cell r="A828">
            <v>827</v>
          </cell>
          <cell r="B828" t="str">
            <v>Sardinel bajo rampas 115</v>
          </cell>
          <cell r="C828" t="str">
            <v>und</v>
          </cell>
          <cell r="D828">
            <v>27847.5</v>
          </cell>
        </row>
        <row r="829">
          <cell r="A829">
            <v>828</v>
          </cell>
          <cell r="B829" t="str">
            <v>Marco y tapa caja de paso doble</v>
          </cell>
          <cell r="C829" t="str">
            <v>und</v>
          </cell>
          <cell r="D829">
            <v>189600</v>
          </cell>
        </row>
        <row r="830">
          <cell r="A830">
            <v>829</v>
          </cell>
          <cell r="B830" t="str">
            <v>Aisladores tipo carrete ansi 53-3</v>
          </cell>
          <cell r="C830" t="str">
            <v>und</v>
          </cell>
          <cell r="D830">
            <v>2610</v>
          </cell>
        </row>
        <row r="831">
          <cell r="A831">
            <v>830</v>
          </cell>
          <cell r="B831" t="str">
            <v xml:space="preserve">Soporte para luminaria horizontal tipo </v>
          </cell>
          <cell r="C831" t="str">
            <v>und</v>
          </cell>
          <cell r="D831">
            <v>16936</v>
          </cell>
        </row>
        <row r="832">
          <cell r="A832">
            <v>831</v>
          </cell>
          <cell r="B832" t="str">
            <v>Estribos para baja tensión</v>
          </cell>
          <cell r="C832" t="str">
            <v>und</v>
          </cell>
          <cell r="D832">
            <v>6159.6</v>
          </cell>
        </row>
        <row r="833">
          <cell r="A833">
            <v>832</v>
          </cell>
          <cell r="B833" t="str">
            <v xml:space="preserve"> hilo de aluminio para amarre</v>
          </cell>
          <cell r="C833" t="str">
            <v>ml</v>
          </cell>
          <cell r="D833">
            <v>0</v>
          </cell>
        </row>
        <row r="834">
          <cell r="A834">
            <v>833</v>
          </cell>
          <cell r="B834" t="str">
            <v>Alambre de cu 14awg</v>
          </cell>
          <cell r="C834" t="str">
            <v>ml</v>
          </cell>
          <cell r="D834">
            <v>619.44000000000005</v>
          </cell>
        </row>
        <row r="835">
          <cell r="A835">
            <v>834</v>
          </cell>
          <cell r="B835" t="str">
            <v>Conector de compresion en ranuras paralelas 14 AWG</v>
          </cell>
          <cell r="C835" t="str">
            <v>und</v>
          </cell>
          <cell r="D835">
            <v>3029</v>
          </cell>
        </row>
        <row r="836">
          <cell r="A836">
            <v>835</v>
          </cell>
          <cell r="B836" t="str">
            <v>Tubo galvanizado IMC  3/4"</v>
          </cell>
          <cell r="C836" t="str">
            <v>ml</v>
          </cell>
          <cell r="D836">
            <v>22095.68</v>
          </cell>
        </row>
        <row r="837">
          <cell r="A837">
            <v>836</v>
          </cell>
          <cell r="B837" t="str">
            <v xml:space="preserve">Tapa para camara XD (AC) </v>
          </cell>
          <cell r="C837" t="str">
            <v>und</v>
          </cell>
          <cell r="D837">
            <v>58000</v>
          </cell>
        </row>
        <row r="838">
          <cell r="A838">
            <v>837</v>
          </cell>
          <cell r="B838" t="str">
            <v>Cañuela prefabricada ( Ref. A-120)</v>
          </cell>
          <cell r="C838" t="str">
            <v>und</v>
          </cell>
          <cell r="D838">
            <v>16820</v>
          </cell>
        </row>
        <row r="839">
          <cell r="A839">
            <v>838</v>
          </cell>
          <cell r="B839" t="str">
            <v xml:space="preserve">Pieza de remate para rampa tipo A  (Ref.A-105) </v>
          </cell>
          <cell r="C839" t="str">
            <v>und</v>
          </cell>
          <cell r="D839">
            <v>29000</v>
          </cell>
        </row>
        <row r="840">
          <cell r="A840">
            <v>839</v>
          </cell>
          <cell r="B840" t="str">
            <v>Ducto de PVC 2" conduit</v>
          </cell>
          <cell r="C840" t="str">
            <v>ml</v>
          </cell>
          <cell r="D840">
            <v>10916.373333333331</v>
          </cell>
        </row>
        <row r="841">
          <cell r="A841">
            <v>840</v>
          </cell>
          <cell r="B841" t="str">
            <v>Especie propuesta Hayuelo (H= 1 a 2 metros)</v>
          </cell>
          <cell r="C841" t="str">
            <v>und</v>
          </cell>
          <cell r="D841">
            <v>12000</v>
          </cell>
        </row>
        <row r="842">
          <cell r="A842">
            <v>841</v>
          </cell>
          <cell r="B842" t="str">
            <v>Especie propuesta Corono (H= 1 a 2 metros)</v>
          </cell>
          <cell r="C842" t="str">
            <v>und</v>
          </cell>
          <cell r="D842">
            <v>12000</v>
          </cell>
        </row>
        <row r="843">
          <cell r="A843">
            <v>842</v>
          </cell>
          <cell r="B843" t="str">
            <v>Válvula Reductora de Presión (VRP) 6"</v>
          </cell>
          <cell r="C843" t="str">
            <v>und</v>
          </cell>
          <cell r="D843">
            <v>1508000</v>
          </cell>
        </row>
        <row r="844">
          <cell r="A844">
            <v>843</v>
          </cell>
          <cell r="B844" t="str">
            <v>Uniones tipo desser 3"</v>
          </cell>
          <cell r="C844" t="str">
            <v>und</v>
          </cell>
          <cell r="D844">
            <v>45356</v>
          </cell>
        </row>
        <row r="845">
          <cell r="A845">
            <v>844</v>
          </cell>
          <cell r="B845" t="str">
            <v>Uniones tipo desser 4"</v>
          </cell>
          <cell r="C845" t="str">
            <v>und</v>
          </cell>
          <cell r="D845">
            <v>54230</v>
          </cell>
        </row>
        <row r="846">
          <cell r="A846">
            <v>845</v>
          </cell>
          <cell r="B846" t="str">
            <v>Uniones tipo desser 6"</v>
          </cell>
          <cell r="C846" t="str">
            <v>und</v>
          </cell>
          <cell r="D846">
            <v>95642</v>
          </cell>
        </row>
        <row r="847">
          <cell r="A847">
            <v>846</v>
          </cell>
          <cell r="B847" t="str">
            <v>Uniones tipo desser 8"</v>
          </cell>
          <cell r="C847" t="str">
            <v>und</v>
          </cell>
          <cell r="D847">
            <v>139026</v>
          </cell>
        </row>
        <row r="848">
          <cell r="A848">
            <v>847</v>
          </cell>
          <cell r="B848" t="str">
            <v>Uniones tipo desser 10"</v>
          </cell>
          <cell r="C848" t="str">
            <v>und</v>
          </cell>
          <cell r="D848">
            <v>330310</v>
          </cell>
        </row>
        <row r="849">
          <cell r="A849">
            <v>848</v>
          </cell>
          <cell r="B849" t="str">
            <v>Uniones tipo dresser 12"</v>
          </cell>
          <cell r="C849" t="str">
            <v>und</v>
          </cell>
          <cell r="D849">
            <v>374680</v>
          </cell>
        </row>
        <row r="850">
          <cell r="A850">
            <v>849</v>
          </cell>
          <cell r="B850" t="str">
            <v>Uniones tipo desser 16"</v>
          </cell>
          <cell r="C850" t="str">
            <v>und</v>
          </cell>
          <cell r="D850">
            <v>808520</v>
          </cell>
        </row>
        <row r="851">
          <cell r="A851">
            <v>850</v>
          </cell>
          <cell r="B851" t="str">
            <v>Unión Alfa  de  12"</v>
          </cell>
          <cell r="C851" t="str">
            <v>und</v>
          </cell>
          <cell r="D851">
            <v>477616</v>
          </cell>
        </row>
        <row r="852">
          <cell r="A852">
            <v>851</v>
          </cell>
          <cell r="B852" t="str">
            <v>Unión Alfa   de  8"</v>
          </cell>
          <cell r="C852" t="str">
            <v>und</v>
          </cell>
          <cell r="D852">
            <v>186732</v>
          </cell>
        </row>
        <row r="853">
          <cell r="A853">
            <v>852</v>
          </cell>
          <cell r="B853" t="str">
            <v>Unión Alfa   de   6"</v>
          </cell>
          <cell r="C853" t="str">
            <v>und</v>
          </cell>
          <cell r="D853">
            <v>120951</v>
          </cell>
        </row>
        <row r="854">
          <cell r="A854">
            <v>853</v>
          </cell>
          <cell r="B854" t="str">
            <v>Unión Alfa   de   4"</v>
          </cell>
          <cell r="C854" t="str">
            <v>und</v>
          </cell>
          <cell r="D854">
            <v>77573.271599999993</v>
          </cell>
        </row>
        <row r="855">
          <cell r="A855">
            <v>854</v>
          </cell>
          <cell r="B855" t="str">
            <v>Unión Alfa   de   3"</v>
          </cell>
          <cell r="C855" t="str">
            <v>und</v>
          </cell>
          <cell r="D855">
            <v>43840</v>
          </cell>
        </row>
        <row r="856">
          <cell r="A856">
            <v>855</v>
          </cell>
          <cell r="B856">
            <v>0</v>
          </cell>
          <cell r="C856">
            <v>0</v>
          </cell>
          <cell r="D856">
            <v>0</v>
          </cell>
        </row>
        <row r="857">
          <cell r="A857">
            <v>856</v>
          </cell>
          <cell r="B857">
            <v>0</v>
          </cell>
          <cell r="C857">
            <v>0</v>
          </cell>
          <cell r="D857">
            <v>0</v>
          </cell>
        </row>
        <row r="858">
          <cell r="A858">
            <v>857</v>
          </cell>
          <cell r="B858">
            <v>0</v>
          </cell>
          <cell r="C858">
            <v>0</v>
          </cell>
          <cell r="D858">
            <v>0</v>
          </cell>
        </row>
        <row r="859">
          <cell r="A859">
            <v>858</v>
          </cell>
          <cell r="B859">
            <v>0</v>
          </cell>
          <cell r="C859">
            <v>0</v>
          </cell>
          <cell r="D859">
            <v>0</v>
          </cell>
        </row>
        <row r="860">
          <cell r="A860">
            <v>859</v>
          </cell>
          <cell r="B860">
            <v>0</v>
          </cell>
          <cell r="C860">
            <v>0</v>
          </cell>
          <cell r="D860">
            <v>0</v>
          </cell>
        </row>
        <row r="861">
          <cell r="A861">
            <v>860</v>
          </cell>
          <cell r="B861" t="str">
            <v>Unión Platino  de  12"</v>
          </cell>
          <cell r="C861" t="str">
            <v>und</v>
          </cell>
          <cell r="D861">
            <v>664899</v>
          </cell>
        </row>
        <row r="862">
          <cell r="A862">
            <v>861</v>
          </cell>
          <cell r="B862" t="str">
            <v>Unión Platino   de  8"</v>
          </cell>
          <cell r="C862" t="str">
            <v>und</v>
          </cell>
          <cell r="D862">
            <v>212656</v>
          </cell>
        </row>
        <row r="863">
          <cell r="A863">
            <v>862</v>
          </cell>
          <cell r="B863" t="str">
            <v>Unión Platino   de   6"</v>
          </cell>
          <cell r="C863" t="str">
            <v>und</v>
          </cell>
          <cell r="D863">
            <v>115658</v>
          </cell>
        </row>
        <row r="864">
          <cell r="A864">
            <v>863</v>
          </cell>
          <cell r="B864" t="str">
            <v>Unión Platino   de   4"</v>
          </cell>
          <cell r="C864" t="str">
            <v>und</v>
          </cell>
          <cell r="D864">
            <v>49722</v>
          </cell>
        </row>
        <row r="865">
          <cell r="A865">
            <v>864</v>
          </cell>
          <cell r="B865" t="str">
            <v>Unión Platino   de   3"</v>
          </cell>
          <cell r="C865" t="str">
            <v>und</v>
          </cell>
          <cell r="D865">
            <v>28996</v>
          </cell>
        </row>
        <row r="866">
          <cell r="A866">
            <v>865</v>
          </cell>
          <cell r="B866" t="str">
            <v>Mandril</v>
          </cell>
          <cell r="C866" t="str">
            <v>und</v>
          </cell>
          <cell r="D866">
            <v>180</v>
          </cell>
        </row>
        <row r="867">
          <cell r="A867">
            <v>866</v>
          </cell>
          <cell r="B867" t="str">
            <v>Guia</v>
          </cell>
          <cell r="C867" t="str">
            <v>ml</v>
          </cell>
          <cell r="D867">
            <v>170</v>
          </cell>
        </row>
        <row r="868">
          <cell r="A868">
            <v>867</v>
          </cell>
          <cell r="B868" t="str">
            <v>Sonda 200 mts</v>
          </cell>
          <cell r="C868" t="str">
            <v>ml</v>
          </cell>
          <cell r="D868">
            <v>175</v>
          </cell>
        </row>
        <row r="869">
          <cell r="A869">
            <v>868</v>
          </cell>
          <cell r="B869" t="str">
            <v>Señalizacion</v>
          </cell>
          <cell r="C869" t="str">
            <v>gl</v>
          </cell>
          <cell r="D869">
            <v>600</v>
          </cell>
        </row>
        <row r="870">
          <cell r="A870">
            <v>869</v>
          </cell>
          <cell r="B870" t="str">
            <v>Base granular SBG1</v>
          </cell>
          <cell r="C870" t="str">
            <v>m3</v>
          </cell>
          <cell r="D870">
            <v>42920</v>
          </cell>
        </row>
        <row r="871">
          <cell r="A871">
            <v>870</v>
          </cell>
          <cell r="B871" t="str">
            <v>Imprimante para contraste</v>
          </cell>
          <cell r="C871" t="str">
            <v>gl</v>
          </cell>
          <cell r="D871">
            <v>48500</v>
          </cell>
        </row>
        <row r="872">
          <cell r="A872">
            <v>871</v>
          </cell>
          <cell r="B872" t="str">
            <v>Baranda M80</v>
          </cell>
          <cell r="C872" t="str">
            <v>ml</v>
          </cell>
          <cell r="D872">
            <v>128400</v>
          </cell>
        </row>
        <row r="873">
          <cell r="A873">
            <v>872</v>
          </cell>
          <cell r="B873" t="str">
            <v>Tachas reflectivas</v>
          </cell>
          <cell r="C873" t="str">
            <v>und</v>
          </cell>
          <cell r="D873">
            <v>5651.52</v>
          </cell>
        </row>
        <row r="874">
          <cell r="A874">
            <v>873</v>
          </cell>
          <cell r="B874" t="str">
            <v xml:space="preserve">Defensa metalica alta resistencia </v>
          </cell>
          <cell r="C874" t="str">
            <v>ml</v>
          </cell>
          <cell r="D874">
            <v>42120</v>
          </cell>
        </row>
        <row r="875">
          <cell r="A875">
            <v>874</v>
          </cell>
          <cell r="B875" t="str">
            <v>Delineador</v>
          </cell>
          <cell r="C875" t="str">
            <v>und</v>
          </cell>
          <cell r="D875">
            <v>93600</v>
          </cell>
        </row>
        <row r="876">
          <cell r="A876">
            <v>875</v>
          </cell>
          <cell r="B876" t="str">
            <v>Separador Transmilenio ( 1,70 * 0,25 * 0,18)</v>
          </cell>
          <cell r="C876" t="str">
            <v>und</v>
          </cell>
          <cell r="D876">
            <v>45030</v>
          </cell>
        </row>
        <row r="877">
          <cell r="A877">
            <v>876</v>
          </cell>
          <cell r="B877" t="str">
            <v xml:space="preserve">Barrera New Jersey </v>
          </cell>
          <cell r="C877" t="str">
            <v>und</v>
          </cell>
          <cell r="D877">
            <v>142200</v>
          </cell>
        </row>
        <row r="878">
          <cell r="A878">
            <v>877</v>
          </cell>
          <cell r="B878" t="str">
            <v xml:space="preserve">Tubo de acueducto presiòn HA 3" - SCH 40 (tuberia acero al carbon 3" sch.40) </v>
          </cell>
          <cell r="C878" t="str">
            <v>ml</v>
          </cell>
          <cell r="D878">
            <v>44080</v>
          </cell>
        </row>
        <row r="879">
          <cell r="A879">
            <v>878</v>
          </cell>
          <cell r="B879" t="str">
            <v xml:space="preserve">Tubo de acueducto presiòn HA 6" - SCH 40 (tuberia acero al carbon 6" sch.40) </v>
          </cell>
          <cell r="C879" t="str">
            <v>ml</v>
          </cell>
          <cell r="D879">
            <v>78880</v>
          </cell>
        </row>
        <row r="880">
          <cell r="A880">
            <v>879</v>
          </cell>
          <cell r="B880" t="str">
            <v xml:space="preserve">Tubo de acueducto presiòn HA 8" - SCH 40 (tuberia acero al carbon 8" sch.40) </v>
          </cell>
          <cell r="C880" t="str">
            <v>ml</v>
          </cell>
          <cell r="D880">
            <v>150800</v>
          </cell>
        </row>
        <row r="881">
          <cell r="A881">
            <v>880</v>
          </cell>
          <cell r="B881" t="str">
            <v xml:space="preserve">Tubo de acueducto presiòn HA 10" - SCH 40 (tuberia acero al carbon 10" sch.40) </v>
          </cell>
          <cell r="C881" t="str">
            <v>ml</v>
          </cell>
          <cell r="D881">
            <v>185600</v>
          </cell>
        </row>
        <row r="882">
          <cell r="A882">
            <v>881</v>
          </cell>
          <cell r="B882" t="str">
            <v xml:space="preserve">Tubo de acueducto presiòn HA 12" - SCH 40 (tuberia acero al carbon 12" sch.40) </v>
          </cell>
          <cell r="C882" t="str">
            <v>ml</v>
          </cell>
          <cell r="D882">
            <v>414282.4</v>
          </cell>
        </row>
        <row r="883">
          <cell r="A883">
            <v>882</v>
          </cell>
          <cell r="B883" t="str">
            <v xml:space="preserve">Tubo de acueducto presiòn HA 18" - SCH 40 (tuberia acero al carbon 18" sch.40 ) </v>
          </cell>
          <cell r="C883" t="str">
            <v>ml</v>
          </cell>
          <cell r="D883">
            <v>440800</v>
          </cell>
        </row>
        <row r="884">
          <cell r="A884">
            <v>883</v>
          </cell>
          <cell r="B884" t="str">
            <v>tee  UF 4" x 4" x 3"</v>
          </cell>
          <cell r="C884" t="str">
            <v>und</v>
          </cell>
          <cell r="D884">
            <v>96322.92</v>
          </cell>
        </row>
        <row r="885">
          <cell r="A885">
            <v>884</v>
          </cell>
          <cell r="B885" t="str">
            <v>tee  UF 4" x 4" x 4"</v>
          </cell>
          <cell r="C885" t="str">
            <v>und</v>
          </cell>
          <cell r="D885">
            <v>106488</v>
          </cell>
        </row>
        <row r="886">
          <cell r="A886">
            <v>885</v>
          </cell>
          <cell r="B886" t="str">
            <v>tee  UF 3" x 3" x 3"</v>
          </cell>
          <cell r="C886" t="str">
            <v>und</v>
          </cell>
          <cell r="D886">
            <v>62427.72</v>
          </cell>
        </row>
        <row r="887">
          <cell r="A887">
            <v>886</v>
          </cell>
          <cell r="B887" t="str">
            <v>tee HD 14" x 12" Extremo liso para PVC/AC</v>
          </cell>
          <cell r="C887" t="str">
            <v>und</v>
          </cell>
          <cell r="D887">
            <v>1786400</v>
          </cell>
        </row>
        <row r="888">
          <cell r="A888">
            <v>887</v>
          </cell>
          <cell r="B888" t="str">
            <v>tee HD 12" x 12" Extremo liso para PVC/AC</v>
          </cell>
          <cell r="C888" t="str">
            <v>und</v>
          </cell>
          <cell r="D888">
            <v>1914000</v>
          </cell>
        </row>
        <row r="889">
          <cell r="A889">
            <v>888</v>
          </cell>
          <cell r="B889" t="str">
            <v>tee HD 6" x 6" Extremo liso para PVC/AC</v>
          </cell>
          <cell r="C889" t="str">
            <v>und</v>
          </cell>
          <cell r="D889">
            <v>319000</v>
          </cell>
        </row>
        <row r="890">
          <cell r="A890">
            <v>889</v>
          </cell>
          <cell r="B890" t="str">
            <v>tee HD 6" x 4" Extremo liso para PVC/AC</v>
          </cell>
          <cell r="C890" t="str">
            <v>und</v>
          </cell>
          <cell r="D890">
            <v>255200</v>
          </cell>
        </row>
        <row r="891">
          <cell r="A891">
            <v>0</v>
          </cell>
          <cell r="B891" t="e">
            <v>#N/A</v>
          </cell>
          <cell r="C891" t="e">
            <v>#N/A</v>
          </cell>
          <cell r="D891" t="e">
            <v>#N/A</v>
          </cell>
        </row>
        <row r="892">
          <cell r="A892">
            <v>0</v>
          </cell>
          <cell r="B892" t="e">
            <v>#N/A</v>
          </cell>
          <cell r="C892" t="e">
            <v>#N/A</v>
          </cell>
          <cell r="D892" t="e">
            <v>#N/A</v>
          </cell>
        </row>
        <row r="893">
          <cell r="A893">
            <v>0</v>
          </cell>
          <cell r="B893" t="e">
            <v>#N/A</v>
          </cell>
          <cell r="C893" t="e">
            <v>#N/A</v>
          </cell>
          <cell r="D893" t="e">
            <v>#N/A</v>
          </cell>
        </row>
        <row r="894">
          <cell r="A894">
            <v>0</v>
          </cell>
          <cell r="B894" t="e">
            <v>#N/A</v>
          </cell>
          <cell r="C894" t="e">
            <v>#N/A</v>
          </cell>
          <cell r="D894" t="e">
            <v>#N/A</v>
          </cell>
        </row>
        <row r="895">
          <cell r="A895">
            <v>0</v>
          </cell>
          <cell r="B895" t="e">
            <v>#N/A</v>
          </cell>
          <cell r="C895" t="e">
            <v>#N/A</v>
          </cell>
          <cell r="D895" t="e">
            <v>#N/A</v>
          </cell>
        </row>
        <row r="896">
          <cell r="A896">
            <v>0</v>
          </cell>
          <cell r="B896" t="e">
            <v>#N/A</v>
          </cell>
          <cell r="C896" t="e">
            <v>#N/A</v>
          </cell>
          <cell r="D896" t="e">
            <v>#N/A</v>
          </cell>
        </row>
        <row r="897">
          <cell r="A897">
            <v>0</v>
          </cell>
          <cell r="B897" t="e">
            <v>#N/A</v>
          </cell>
          <cell r="C897" t="e">
            <v>#N/A</v>
          </cell>
          <cell r="D897" t="e">
            <v>#N/A</v>
          </cell>
        </row>
        <row r="898">
          <cell r="A898">
            <v>0</v>
          </cell>
          <cell r="B898" t="e">
            <v>#N/A</v>
          </cell>
          <cell r="C898" t="e">
            <v>#N/A</v>
          </cell>
          <cell r="D898" t="e">
            <v>#N/A</v>
          </cell>
        </row>
        <row r="899">
          <cell r="A899">
            <v>0</v>
          </cell>
          <cell r="B899" t="e">
            <v>#N/A</v>
          </cell>
          <cell r="C899" t="e">
            <v>#N/A</v>
          </cell>
          <cell r="D899" t="e">
            <v>#N/A</v>
          </cell>
        </row>
        <row r="900">
          <cell r="A900">
            <v>0</v>
          </cell>
          <cell r="B900" t="e">
            <v>#N/A</v>
          </cell>
          <cell r="C900" t="e">
            <v>#N/A</v>
          </cell>
          <cell r="D900" t="e">
            <v>#N/A</v>
          </cell>
        </row>
        <row r="901">
          <cell r="A901">
            <v>0</v>
          </cell>
          <cell r="B901" t="e">
            <v>#N/A</v>
          </cell>
          <cell r="C901" t="e">
            <v>#N/A</v>
          </cell>
          <cell r="D901" t="e">
            <v>#N/A</v>
          </cell>
        </row>
        <row r="902">
          <cell r="A902">
            <v>0</v>
          </cell>
          <cell r="B902" t="e">
            <v>#N/A</v>
          </cell>
          <cell r="C902" t="e">
            <v>#N/A</v>
          </cell>
          <cell r="D902" t="e">
            <v>#N/A</v>
          </cell>
        </row>
        <row r="903">
          <cell r="A903">
            <v>0</v>
          </cell>
          <cell r="B903" t="e">
            <v>#N/A</v>
          </cell>
          <cell r="C903" t="e">
            <v>#N/A</v>
          </cell>
          <cell r="D903" t="e">
            <v>#N/A</v>
          </cell>
        </row>
        <row r="904">
          <cell r="A904">
            <v>0</v>
          </cell>
          <cell r="B904" t="e">
            <v>#N/A</v>
          </cell>
          <cell r="C904" t="e">
            <v>#N/A</v>
          </cell>
          <cell r="D904" t="e">
            <v>#N/A</v>
          </cell>
        </row>
        <row r="905">
          <cell r="A905">
            <v>0</v>
          </cell>
          <cell r="B905" t="e">
            <v>#N/A</v>
          </cell>
          <cell r="C905" t="e">
            <v>#N/A</v>
          </cell>
          <cell r="D905" t="e">
            <v>#N/A</v>
          </cell>
        </row>
        <row r="906">
          <cell r="A906">
            <v>0</v>
          </cell>
          <cell r="B906" t="e">
            <v>#N/A</v>
          </cell>
          <cell r="C906" t="e">
            <v>#N/A</v>
          </cell>
          <cell r="D906" t="e">
            <v>#N/A</v>
          </cell>
        </row>
        <row r="907">
          <cell r="A907">
            <v>0</v>
          </cell>
          <cell r="B907" t="e">
            <v>#N/A</v>
          </cell>
          <cell r="C907" t="e">
            <v>#N/A</v>
          </cell>
          <cell r="D907" t="e">
            <v>#N/A</v>
          </cell>
        </row>
        <row r="908">
          <cell r="A908">
            <v>0</v>
          </cell>
          <cell r="B908" t="e">
            <v>#N/A</v>
          </cell>
          <cell r="C908" t="e">
            <v>#N/A</v>
          </cell>
          <cell r="D908" t="e">
            <v>#N/A</v>
          </cell>
        </row>
        <row r="909">
          <cell r="A909">
            <v>0</v>
          </cell>
          <cell r="B909" t="e">
            <v>#N/A</v>
          </cell>
          <cell r="C909" t="e">
            <v>#N/A</v>
          </cell>
          <cell r="D909" t="e">
            <v>#N/A</v>
          </cell>
        </row>
        <row r="910">
          <cell r="A910">
            <v>0</v>
          </cell>
          <cell r="B910" t="e">
            <v>#N/A</v>
          </cell>
          <cell r="C910" t="e">
            <v>#N/A</v>
          </cell>
          <cell r="D910" t="e">
            <v>#N/A</v>
          </cell>
        </row>
        <row r="911">
          <cell r="A911">
            <v>0</v>
          </cell>
          <cell r="B911" t="e">
            <v>#N/A</v>
          </cell>
          <cell r="C911" t="e">
            <v>#N/A</v>
          </cell>
          <cell r="D911" t="e">
            <v>#N/A</v>
          </cell>
        </row>
        <row r="912">
          <cell r="A912">
            <v>0</v>
          </cell>
          <cell r="B912" t="e">
            <v>#N/A</v>
          </cell>
          <cell r="C912" t="e">
            <v>#N/A</v>
          </cell>
          <cell r="D912" t="e">
            <v>#N/A</v>
          </cell>
        </row>
        <row r="913">
          <cell r="A913">
            <v>0</v>
          </cell>
          <cell r="B913" t="e">
            <v>#N/A</v>
          </cell>
          <cell r="C913" t="e">
            <v>#N/A</v>
          </cell>
          <cell r="D913" t="e">
            <v>#N/A</v>
          </cell>
        </row>
        <row r="914">
          <cell r="A914">
            <v>0</v>
          </cell>
          <cell r="B914" t="e">
            <v>#N/A</v>
          </cell>
          <cell r="C914" t="e">
            <v>#N/A</v>
          </cell>
          <cell r="D914" t="e">
            <v>#N/A</v>
          </cell>
        </row>
        <row r="915">
          <cell r="A915">
            <v>0</v>
          </cell>
          <cell r="B915" t="e">
            <v>#N/A</v>
          </cell>
          <cell r="C915" t="e">
            <v>#N/A</v>
          </cell>
          <cell r="D915" t="e">
            <v>#N/A</v>
          </cell>
        </row>
        <row r="916">
          <cell r="A916">
            <v>0</v>
          </cell>
          <cell r="B916" t="e">
            <v>#N/A</v>
          </cell>
          <cell r="C916" t="e">
            <v>#N/A</v>
          </cell>
          <cell r="D916" t="e">
            <v>#N/A</v>
          </cell>
        </row>
        <row r="917">
          <cell r="A917">
            <v>0</v>
          </cell>
          <cell r="B917" t="e">
            <v>#N/A</v>
          </cell>
          <cell r="C917" t="e">
            <v>#N/A</v>
          </cell>
          <cell r="D917" t="e">
            <v>#N/A</v>
          </cell>
        </row>
        <row r="918">
          <cell r="A918">
            <v>0</v>
          </cell>
          <cell r="B918" t="e">
            <v>#N/A</v>
          </cell>
          <cell r="C918" t="e">
            <v>#N/A</v>
          </cell>
          <cell r="D918" t="e">
            <v>#N/A</v>
          </cell>
        </row>
        <row r="919">
          <cell r="A919">
            <v>0</v>
          </cell>
          <cell r="B919" t="e">
            <v>#N/A</v>
          </cell>
          <cell r="C919" t="e">
            <v>#N/A</v>
          </cell>
          <cell r="D919" t="e">
            <v>#N/A</v>
          </cell>
        </row>
        <row r="920">
          <cell r="A920">
            <v>0</v>
          </cell>
          <cell r="B920" t="e">
            <v>#N/A</v>
          </cell>
          <cell r="C920" t="e">
            <v>#N/A</v>
          </cell>
          <cell r="D920" t="e">
            <v>#N/A</v>
          </cell>
        </row>
        <row r="921">
          <cell r="A921">
            <v>0</v>
          </cell>
          <cell r="B921" t="e">
            <v>#N/A</v>
          </cell>
          <cell r="C921" t="e">
            <v>#N/A</v>
          </cell>
          <cell r="D921" t="e">
            <v>#N/A</v>
          </cell>
        </row>
        <row r="922">
          <cell r="A922">
            <v>0</v>
          </cell>
          <cell r="B922" t="e">
            <v>#N/A</v>
          </cell>
          <cell r="C922" t="e">
            <v>#N/A</v>
          </cell>
          <cell r="D922" t="e">
            <v>#N/A</v>
          </cell>
        </row>
        <row r="923">
          <cell r="A923">
            <v>0</v>
          </cell>
          <cell r="B923" t="e">
            <v>#N/A</v>
          </cell>
          <cell r="C923" t="e">
            <v>#N/A</v>
          </cell>
          <cell r="D923" t="e">
            <v>#N/A</v>
          </cell>
        </row>
        <row r="924">
          <cell r="A924">
            <v>0</v>
          </cell>
          <cell r="B924" t="e">
            <v>#N/A</v>
          </cell>
          <cell r="C924" t="e">
            <v>#N/A</v>
          </cell>
          <cell r="D924" t="e">
            <v>#N/A</v>
          </cell>
        </row>
        <row r="925">
          <cell r="A925">
            <v>0</v>
          </cell>
          <cell r="B925" t="e">
            <v>#N/A</v>
          </cell>
          <cell r="C925" t="e">
            <v>#N/A</v>
          </cell>
          <cell r="D925" t="e">
            <v>#N/A</v>
          </cell>
        </row>
        <row r="926">
          <cell r="A926">
            <v>0</v>
          </cell>
          <cell r="B926" t="e">
            <v>#N/A</v>
          </cell>
          <cell r="C926" t="e">
            <v>#N/A</v>
          </cell>
          <cell r="D926" t="e">
            <v>#N/A</v>
          </cell>
        </row>
        <row r="927">
          <cell r="A927">
            <v>0</v>
          </cell>
          <cell r="B927" t="e">
            <v>#N/A</v>
          </cell>
          <cell r="C927" t="e">
            <v>#N/A</v>
          </cell>
          <cell r="D927" t="e">
            <v>#N/A</v>
          </cell>
        </row>
        <row r="928">
          <cell r="A928">
            <v>0</v>
          </cell>
          <cell r="B928" t="e">
            <v>#N/A</v>
          </cell>
          <cell r="C928" t="e">
            <v>#N/A</v>
          </cell>
          <cell r="D928" t="e">
            <v>#N/A</v>
          </cell>
        </row>
        <row r="929">
          <cell r="A929">
            <v>0</v>
          </cell>
          <cell r="B929" t="e">
            <v>#N/A</v>
          </cell>
          <cell r="C929" t="e">
            <v>#N/A</v>
          </cell>
          <cell r="D929" t="e">
            <v>#N/A</v>
          </cell>
        </row>
        <row r="930">
          <cell r="A930">
            <v>0</v>
          </cell>
          <cell r="B930" t="e">
            <v>#N/A</v>
          </cell>
          <cell r="C930" t="e">
            <v>#N/A</v>
          </cell>
          <cell r="D930" t="e">
            <v>#N/A</v>
          </cell>
        </row>
        <row r="931">
          <cell r="A931">
            <v>0</v>
          </cell>
          <cell r="B931" t="e">
            <v>#N/A</v>
          </cell>
          <cell r="C931" t="e">
            <v>#N/A</v>
          </cell>
          <cell r="D931" t="e">
            <v>#N/A</v>
          </cell>
        </row>
        <row r="932">
          <cell r="A932">
            <v>0</v>
          </cell>
          <cell r="B932" t="e">
            <v>#N/A</v>
          </cell>
          <cell r="C932" t="e">
            <v>#N/A</v>
          </cell>
          <cell r="D932" t="e">
            <v>#N/A</v>
          </cell>
        </row>
        <row r="933">
          <cell r="A933">
            <v>0</v>
          </cell>
          <cell r="B933" t="e">
            <v>#N/A</v>
          </cell>
          <cell r="C933" t="e">
            <v>#N/A</v>
          </cell>
          <cell r="D933" t="e">
            <v>#N/A</v>
          </cell>
        </row>
        <row r="934">
          <cell r="A934">
            <v>0</v>
          </cell>
          <cell r="B934" t="e">
            <v>#N/A</v>
          </cell>
          <cell r="C934" t="e">
            <v>#N/A</v>
          </cell>
          <cell r="D934" t="e">
            <v>#N/A</v>
          </cell>
        </row>
        <row r="935">
          <cell r="A935">
            <v>0</v>
          </cell>
          <cell r="B935" t="e">
            <v>#N/A</v>
          </cell>
          <cell r="C935" t="e">
            <v>#N/A</v>
          </cell>
          <cell r="D935" t="e">
            <v>#N/A</v>
          </cell>
        </row>
        <row r="936">
          <cell r="A936">
            <v>0</v>
          </cell>
          <cell r="B936" t="e">
            <v>#N/A</v>
          </cell>
          <cell r="C936" t="e">
            <v>#N/A</v>
          </cell>
          <cell r="D936" t="e">
            <v>#N/A</v>
          </cell>
        </row>
        <row r="937">
          <cell r="A937">
            <v>0</v>
          </cell>
          <cell r="B937" t="e">
            <v>#N/A</v>
          </cell>
          <cell r="C937" t="e">
            <v>#N/A</v>
          </cell>
          <cell r="D937" t="e">
            <v>#N/A</v>
          </cell>
        </row>
        <row r="938">
          <cell r="A938">
            <v>0</v>
          </cell>
          <cell r="B938" t="e">
            <v>#N/A</v>
          </cell>
          <cell r="C938" t="e">
            <v>#N/A</v>
          </cell>
          <cell r="D938" t="e">
            <v>#N/A</v>
          </cell>
        </row>
        <row r="939">
          <cell r="A939">
            <v>0</v>
          </cell>
          <cell r="B939" t="e">
            <v>#N/A</v>
          </cell>
          <cell r="C939" t="e">
            <v>#N/A</v>
          </cell>
          <cell r="D939" t="e">
            <v>#N/A</v>
          </cell>
        </row>
        <row r="940">
          <cell r="A940">
            <v>0</v>
          </cell>
          <cell r="B940" t="e">
            <v>#N/A</v>
          </cell>
          <cell r="C940" t="e">
            <v>#N/A</v>
          </cell>
          <cell r="D940" t="e">
            <v>#N/A</v>
          </cell>
        </row>
        <row r="941">
          <cell r="A941">
            <v>0</v>
          </cell>
          <cell r="B941" t="e">
            <v>#N/A</v>
          </cell>
          <cell r="C941" t="e">
            <v>#N/A</v>
          </cell>
          <cell r="D941" t="e">
            <v>#N/A</v>
          </cell>
        </row>
        <row r="942">
          <cell r="A942">
            <v>0</v>
          </cell>
          <cell r="B942" t="e">
            <v>#N/A</v>
          </cell>
          <cell r="C942" t="e">
            <v>#N/A</v>
          </cell>
          <cell r="D942" t="e">
            <v>#N/A</v>
          </cell>
        </row>
        <row r="943">
          <cell r="A943">
            <v>0</v>
          </cell>
          <cell r="B943" t="e">
            <v>#N/A</v>
          </cell>
          <cell r="C943" t="e">
            <v>#N/A</v>
          </cell>
          <cell r="D943" t="e">
            <v>#N/A</v>
          </cell>
        </row>
        <row r="944">
          <cell r="A944">
            <v>0</v>
          </cell>
          <cell r="B944" t="e">
            <v>#N/A</v>
          </cell>
          <cell r="C944" t="e">
            <v>#N/A</v>
          </cell>
          <cell r="D944" t="e">
            <v>#N/A</v>
          </cell>
        </row>
        <row r="945">
          <cell r="A945">
            <v>0</v>
          </cell>
          <cell r="B945" t="e">
            <v>#N/A</v>
          </cell>
          <cell r="C945" t="e">
            <v>#N/A</v>
          </cell>
          <cell r="D945" t="e">
            <v>#N/A</v>
          </cell>
        </row>
        <row r="946">
          <cell r="A946">
            <v>0</v>
          </cell>
          <cell r="B946" t="e">
            <v>#N/A</v>
          </cell>
          <cell r="C946" t="e">
            <v>#N/A</v>
          </cell>
          <cell r="D946" t="e">
            <v>#N/A</v>
          </cell>
        </row>
        <row r="947">
          <cell r="A947">
            <v>0</v>
          </cell>
          <cell r="B947" t="e">
            <v>#N/A</v>
          </cell>
          <cell r="C947" t="e">
            <v>#N/A</v>
          </cell>
          <cell r="D947" t="e">
            <v>#N/A</v>
          </cell>
        </row>
        <row r="948">
          <cell r="A948">
            <v>0</v>
          </cell>
          <cell r="B948" t="e">
            <v>#N/A</v>
          </cell>
          <cell r="C948" t="e">
            <v>#N/A</v>
          </cell>
          <cell r="D948" t="e">
            <v>#N/A</v>
          </cell>
        </row>
        <row r="949">
          <cell r="A949">
            <v>0</v>
          </cell>
          <cell r="B949" t="e">
            <v>#N/A</v>
          </cell>
          <cell r="C949" t="e">
            <v>#N/A</v>
          </cell>
          <cell r="D949" t="e">
            <v>#N/A</v>
          </cell>
        </row>
        <row r="950">
          <cell r="A950">
            <v>0</v>
          </cell>
          <cell r="B950" t="e">
            <v>#N/A</v>
          </cell>
          <cell r="C950" t="e">
            <v>#N/A</v>
          </cell>
          <cell r="D950" t="e">
            <v>#N/A</v>
          </cell>
        </row>
        <row r="951">
          <cell r="A951">
            <v>0</v>
          </cell>
          <cell r="B951" t="e">
            <v>#N/A</v>
          </cell>
          <cell r="C951" t="e">
            <v>#N/A</v>
          </cell>
          <cell r="D951" t="e">
            <v>#N/A</v>
          </cell>
        </row>
        <row r="952">
          <cell r="A952">
            <v>0</v>
          </cell>
          <cell r="B952" t="e">
            <v>#N/A</v>
          </cell>
          <cell r="C952" t="e">
            <v>#N/A</v>
          </cell>
          <cell r="D952" t="e">
            <v>#N/A</v>
          </cell>
        </row>
        <row r="953">
          <cell r="A953">
            <v>0</v>
          </cell>
          <cell r="B953" t="e">
            <v>#N/A</v>
          </cell>
          <cell r="C953" t="e">
            <v>#N/A</v>
          </cell>
          <cell r="D953" t="e">
            <v>#N/A</v>
          </cell>
        </row>
        <row r="954">
          <cell r="A954">
            <v>0</v>
          </cell>
          <cell r="B954" t="e">
            <v>#N/A</v>
          </cell>
          <cell r="C954" t="e">
            <v>#N/A</v>
          </cell>
          <cell r="D954" t="e">
            <v>#N/A</v>
          </cell>
        </row>
        <row r="955">
          <cell r="A955">
            <v>0</v>
          </cell>
          <cell r="B955" t="e">
            <v>#N/A</v>
          </cell>
          <cell r="C955" t="e">
            <v>#N/A</v>
          </cell>
          <cell r="D955" t="e">
            <v>#N/A</v>
          </cell>
        </row>
        <row r="956">
          <cell r="A956">
            <v>0</v>
          </cell>
          <cell r="B956" t="e">
            <v>#N/A</v>
          </cell>
          <cell r="C956" t="e">
            <v>#N/A</v>
          </cell>
          <cell r="D956" t="e">
            <v>#N/A</v>
          </cell>
        </row>
        <row r="957">
          <cell r="A957">
            <v>0</v>
          </cell>
          <cell r="B957" t="e">
            <v>#N/A</v>
          </cell>
          <cell r="C957" t="e">
            <v>#N/A</v>
          </cell>
          <cell r="D957" t="e">
            <v>#N/A</v>
          </cell>
        </row>
        <row r="958">
          <cell r="A958">
            <v>0</v>
          </cell>
          <cell r="B958" t="e">
            <v>#N/A</v>
          </cell>
          <cell r="C958" t="e">
            <v>#N/A</v>
          </cell>
          <cell r="D958" t="e">
            <v>#N/A</v>
          </cell>
        </row>
        <row r="959">
          <cell r="A959">
            <v>0</v>
          </cell>
          <cell r="B959" t="e">
            <v>#N/A</v>
          </cell>
          <cell r="C959" t="e">
            <v>#N/A</v>
          </cell>
          <cell r="D959" t="e">
            <v>#N/A</v>
          </cell>
        </row>
        <row r="960">
          <cell r="A960">
            <v>0</v>
          </cell>
          <cell r="B960" t="e">
            <v>#N/A</v>
          </cell>
          <cell r="C960" t="e">
            <v>#N/A</v>
          </cell>
          <cell r="D960" t="e">
            <v>#N/A</v>
          </cell>
        </row>
        <row r="961">
          <cell r="A961">
            <v>0</v>
          </cell>
          <cell r="B961" t="e">
            <v>#N/A</v>
          </cell>
          <cell r="C961" t="e">
            <v>#N/A</v>
          </cell>
          <cell r="D961" t="e">
            <v>#N/A</v>
          </cell>
        </row>
        <row r="962">
          <cell r="A962">
            <v>0</v>
          </cell>
          <cell r="B962" t="e">
            <v>#N/A</v>
          </cell>
          <cell r="C962" t="e">
            <v>#N/A</v>
          </cell>
          <cell r="D962" t="e">
            <v>#N/A</v>
          </cell>
        </row>
        <row r="963">
          <cell r="A963">
            <v>0</v>
          </cell>
          <cell r="B963" t="e">
            <v>#N/A</v>
          </cell>
          <cell r="C963" t="e">
            <v>#N/A</v>
          </cell>
          <cell r="D963" t="e">
            <v>#N/A</v>
          </cell>
        </row>
        <row r="964">
          <cell r="A964">
            <v>0</v>
          </cell>
          <cell r="B964" t="e">
            <v>#N/A</v>
          </cell>
          <cell r="C964" t="e">
            <v>#N/A</v>
          </cell>
          <cell r="D964" t="e">
            <v>#N/A</v>
          </cell>
        </row>
        <row r="965">
          <cell r="A965">
            <v>0</v>
          </cell>
          <cell r="B965" t="e">
            <v>#N/A</v>
          </cell>
          <cell r="C965" t="e">
            <v>#N/A</v>
          </cell>
          <cell r="D965" t="e">
            <v>#N/A</v>
          </cell>
        </row>
        <row r="966">
          <cell r="A966">
            <v>0</v>
          </cell>
          <cell r="B966" t="e">
            <v>#N/A</v>
          </cell>
          <cell r="C966" t="e">
            <v>#N/A</v>
          </cell>
          <cell r="D966" t="e">
            <v>#N/A</v>
          </cell>
        </row>
        <row r="967">
          <cell r="A967">
            <v>0</v>
          </cell>
          <cell r="B967" t="e">
            <v>#N/A</v>
          </cell>
          <cell r="C967" t="e">
            <v>#N/A</v>
          </cell>
          <cell r="D967" t="e">
            <v>#N/A</v>
          </cell>
        </row>
        <row r="968">
          <cell r="A968">
            <v>0</v>
          </cell>
          <cell r="B968" t="e">
            <v>#N/A</v>
          </cell>
          <cell r="C968" t="e">
            <v>#N/A</v>
          </cell>
          <cell r="D968" t="e">
            <v>#N/A</v>
          </cell>
        </row>
        <row r="969">
          <cell r="A969">
            <v>0</v>
          </cell>
          <cell r="B969" t="e">
            <v>#N/A</v>
          </cell>
          <cell r="C969" t="e">
            <v>#N/A</v>
          </cell>
          <cell r="D969" t="e">
            <v>#N/A</v>
          </cell>
        </row>
        <row r="970">
          <cell r="A970">
            <v>0</v>
          </cell>
          <cell r="B970" t="e">
            <v>#N/A</v>
          </cell>
          <cell r="C970" t="e">
            <v>#N/A</v>
          </cell>
          <cell r="D970" t="e">
            <v>#N/A</v>
          </cell>
        </row>
        <row r="971">
          <cell r="A971">
            <v>0</v>
          </cell>
          <cell r="B971" t="e">
            <v>#N/A</v>
          </cell>
          <cell r="C971" t="e">
            <v>#N/A</v>
          </cell>
          <cell r="D971" t="e">
            <v>#N/A</v>
          </cell>
        </row>
        <row r="972">
          <cell r="A972">
            <v>0</v>
          </cell>
          <cell r="B972" t="e">
            <v>#N/A</v>
          </cell>
          <cell r="C972" t="e">
            <v>#N/A</v>
          </cell>
          <cell r="D972" t="e">
            <v>#N/A</v>
          </cell>
        </row>
        <row r="973">
          <cell r="A973">
            <v>0</v>
          </cell>
          <cell r="B973" t="e">
            <v>#N/A</v>
          </cell>
          <cell r="C973" t="e">
            <v>#N/A</v>
          </cell>
          <cell r="D973" t="e">
            <v>#N/A</v>
          </cell>
        </row>
        <row r="974">
          <cell r="A974">
            <v>0</v>
          </cell>
          <cell r="B974" t="e">
            <v>#N/A</v>
          </cell>
          <cell r="C974" t="e">
            <v>#N/A</v>
          </cell>
          <cell r="D974" t="e">
            <v>#N/A</v>
          </cell>
        </row>
        <row r="975">
          <cell r="A975">
            <v>0</v>
          </cell>
          <cell r="B975" t="e">
            <v>#N/A</v>
          </cell>
          <cell r="C975" t="e">
            <v>#N/A</v>
          </cell>
          <cell r="D975" t="e">
            <v>#N/A</v>
          </cell>
        </row>
        <row r="976">
          <cell r="A976">
            <v>0</v>
          </cell>
          <cell r="B976" t="e">
            <v>#N/A</v>
          </cell>
          <cell r="C976" t="e">
            <v>#N/A</v>
          </cell>
          <cell r="D976" t="e">
            <v>#N/A</v>
          </cell>
        </row>
        <row r="977">
          <cell r="A977">
            <v>0</v>
          </cell>
          <cell r="B977" t="e">
            <v>#N/A</v>
          </cell>
          <cell r="C977" t="e">
            <v>#N/A</v>
          </cell>
          <cell r="D977" t="e">
            <v>#N/A</v>
          </cell>
        </row>
        <row r="978">
          <cell r="A978">
            <v>0</v>
          </cell>
          <cell r="B978" t="e">
            <v>#N/A</v>
          </cell>
          <cell r="C978" t="e">
            <v>#N/A</v>
          </cell>
          <cell r="D978" t="e">
            <v>#N/A</v>
          </cell>
        </row>
        <row r="979">
          <cell r="A979">
            <v>0</v>
          </cell>
          <cell r="B979" t="e">
            <v>#N/A</v>
          </cell>
          <cell r="C979" t="e">
            <v>#N/A</v>
          </cell>
          <cell r="D979" t="e">
            <v>#N/A</v>
          </cell>
        </row>
        <row r="980">
          <cell r="A980">
            <v>0</v>
          </cell>
          <cell r="B980" t="e">
            <v>#N/A</v>
          </cell>
          <cell r="C980" t="e">
            <v>#N/A</v>
          </cell>
          <cell r="D980" t="e">
            <v>#N/A</v>
          </cell>
        </row>
        <row r="981">
          <cell r="A981">
            <v>0</v>
          </cell>
          <cell r="B981" t="e">
            <v>#N/A</v>
          </cell>
          <cell r="C981" t="e">
            <v>#N/A</v>
          </cell>
          <cell r="D981" t="e">
            <v>#N/A</v>
          </cell>
        </row>
        <row r="982">
          <cell r="A982">
            <v>0</v>
          </cell>
          <cell r="B982" t="e">
            <v>#N/A</v>
          </cell>
          <cell r="C982" t="e">
            <v>#N/A</v>
          </cell>
          <cell r="D982" t="e">
            <v>#N/A</v>
          </cell>
        </row>
        <row r="983">
          <cell r="A983">
            <v>0</v>
          </cell>
          <cell r="B983" t="e">
            <v>#N/A</v>
          </cell>
          <cell r="C983" t="e">
            <v>#N/A</v>
          </cell>
          <cell r="D983" t="e">
            <v>#N/A</v>
          </cell>
        </row>
        <row r="984">
          <cell r="A984">
            <v>0</v>
          </cell>
          <cell r="B984" t="e">
            <v>#N/A</v>
          </cell>
          <cell r="C984" t="e">
            <v>#N/A</v>
          </cell>
          <cell r="D984" t="e">
            <v>#N/A</v>
          </cell>
        </row>
        <row r="985">
          <cell r="A985">
            <v>0</v>
          </cell>
          <cell r="B985" t="e">
            <v>#N/A</v>
          </cell>
          <cell r="C985" t="e">
            <v>#N/A</v>
          </cell>
          <cell r="D985" t="e">
            <v>#N/A</v>
          </cell>
        </row>
        <row r="986">
          <cell r="A986">
            <v>0</v>
          </cell>
          <cell r="B986" t="e">
            <v>#N/A</v>
          </cell>
          <cell r="C986" t="e">
            <v>#N/A</v>
          </cell>
          <cell r="D986" t="e">
            <v>#N/A</v>
          </cell>
        </row>
        <row r="987">
          <cell r="A987">
            <v>0</v>
          </cell>
          <cell r="B987" t="e">
            <v>#N/A</v>
          </cell>
          <cell r="C987" t="e">
            <v>#N/A</v>
          </cell>
          <cell r="D987" t="e">
            <v>#N/A</v>
          </cell>
        </row>
        <row r="988">
          <cell r="A988">
            <v>0</v>
          </cell>
          <cell r="B988" t="e">
            <v>#N/A</v>
          </cell>
          <cell r="C988" t="e">
            <v>#N/A</v>
          </cell>
          <cell r="D988" t="e">
            <v>#N/A</v>
          </cell>
        </row>
        <row r="989">
          <cell r="A989">
            <v>0</v>
          </cell>
          <cell r="B989" t="e">
            <v>#N/A</v>
          </cell>
          <cell r="C989" t="e">
            <v>#N/A</v>
          </cell>
          <cell r="D989" t="e">
            <v>#N/A</v>
          </cell>
        </row>
        <row r="990">
          <cell r="A990">
            <v>0</v>
          </cell>
          <cell r="B990" t="e">
            <v>#N/A</v>
          </cell>
          <cell r="C990" t="e">
            <v>#N/A</v>
          </cell>
          <cell r="D990" t="e">
            <v>#N/A</v>
          </cell>
        </row>
        <row r="991">
          <cell r="A991">
            <v>0</v>
          </cell>
          <cell r="B991" t="e">
            <v>#N/A</v>
          </cell>
          <cell r="C991" t="e">
            <v>#N/A</v>
          </cell>
          <cell r="D991" t="e">
            <v>#N/A</v>
          </cell>
        </row>
        <row r="992">
          <cell r="A992">
            <v>0</v>
          </cell>
          <cell r="B992" t="e">
            <v>#N/A</v>
          </cell>
          <cell r="C992" t="e">
            <v>#N/A</v>
          </cell>
          <cell r="D992" t="e">
            <v>#N/A</v>
          </cell>
        </row>
        <row r="993">
          <cell r="A993">
            <v>0</v>
          </cell>
          <cell r="B993" t="e">
            <v>#N/A</v>
          </cell>
          <cell r="C993" t="e">
            <v>#N/A</v>
          </cell>
          <cell r="D993" t="e">
            <v>#N/A</v>
          </cell>
        </row>
        <row r="994">
          <cell r="A994">
            <v>0</v>
          </cell>
          <cell r="B994" t="e">
            <v>#N/A</v>
          </cell>
          <cell r="C994" t="e">
            <v>#N/A</v>
          </cell>
          <cell r="D994" t="e">
            <v>#N/A</v>
          </cell>
        </row>
        <row r="995">
          <cell r="A995">
            <v>0</v>
          </cell>
          <cell r="B995" t="e">
            <v>#N/A</v>
          </cell>
          <cell r="C995" t="e">
            <v>#N/A</v>
          </cell>
          <cell r="D995" t="e">
            <v>#N/A</v>
          </cell>
        </row>
        <row r="996">
          <cell r="A996">
            <v>0</v>
          </cell>
          <cell r="B996" t="e">
            <v>#N/A</v>
          </cell>
          <cell r="C996" t="e">
            <v>#N/A</v>
          </cell>
          <cell r="D996" t="e">
            <v>#N/A</v>
          </cell>
        </row>
        <row r="997">
          <cell r="A997">
            <v>0</v>
          </cell>
          <cell r="B997" t="e">
            <v>#N/A</v>
          </cell>
          <cell r="C997" t="e">
            <v>#N/A</v>
          </cell>
          <cell r="D997" t="e">
            <v>#N/A</v>
          </cell>
        </row>
        <row r="998">
          <cell r="A998">
            <v>0</v>
          </cell>
          <cell r="B998" t="e">
            <v>#N/A</v>
          </cell>
          <cell r="C998" t="e">
            <v>#N/A</v>
          </cell>
          <cell r="D998" t="e">
            <v>#N/A</v>
          </cell>
        </row>
        <row r="999">
          <cell r="A999">
            <v>0</v>
          </cell>
          <cell r="B999" t="e">
            <v>#N/A</v>
          </cell>
          <cell r="C999" t="e">
            <v>#N/A</v>
          </cell>
          <cell r="D999" t="e">
            <v>#N/A</v>
          </cell>
        </row>
        <row r="1000">
          <cell r="A1000">
            <v>0</v>
          </cell>
          <cell r="B1000" t="e">
            <v>#N/A</v>
          </cell>
          <cell r="C1000" t="e">
            <v>#N/A</v>
          </cell>
          <cell r="D1000" t="e">
            <v>#N/A</v>
          </cell>
        </row>
        <row r="1001">
          <cell r="A1001">
            <v>0</v>
          </cell>
          <cell r="B1001" t="e">
            <v>#N/A</v>
          </cell>
          <cell r="C1001" t="e">
            <v>#N/A</v>
          </cell>
          <cell r="D1001" t="e">
            <v>#N/A</v>
          </cell>
        </row>
        <row r="1002">
          <cell r="A1002">
            <v>0</v>
          </cell>
          <cell r="B1002" t="e">
            <v>#N/A</v>
          </cell>
          <cell r="C1002" t="e">
            <v>#N/A</v>
          </cell>
          <cell r="D1002" t="e">
            <v>#N/A</v>
          </cell>
        </row>
        <row r="1003">
          <cell r="A1003">
            <v>0</v>
          </cell>
          <cell r="B1003" t="e">
            <v>#N/A</v>
          </cell>
          <cell r="C1003" t="e">
            <v>#N/A</v>
          </cell>
          <cell r="D1003" t="e">
            <v>#N/A</v>
          </cell>
        </row>
        <row r="1004">
          <cell r="A1004">
            <v>0</v>
          </cell>
          <cell r="B1004" t="e">
            <v>#N/A</v>
          </cell>
          <cell r="C1004" t="e">
            <v>#N/A</v>
          </cell>
          <cell r="D1004" t="e">
            <v>#N/A</v>
          </cell>
        </row>
        <row r="1005">
          <cell r="A1005">
            <v>0</v>
          </cell>
          <cell r="B1005" t="e">
            <v>#N/A</v>
          </cell>
          <cell r="C1005" t="e">
            <v>#N/A</v>
          </cell>
          <cell r="D1005" t="e">
            <v>#N/A</v>
          </cell>
        </row>
        <row r="1006">
          <cell r="A1006">
            <v>0</v>
          </cell>
          <cell r="B1006" t="e">
            <v>#N/A</v>
          </cell>
          <cell r="C1006" t="e">
            <v>#N/A</v>
          </cell>
          <cell r="D1006" t="e">
            <v>#N/A</v>
          </cell>
        </row>
        <row r="1007">
          <cell r="A1007">
            <v>0</v>
          </cell>
          <cell r="B1007" t="e">
            <v>#N/A</v>
          </cell>
          <cell r="C1007" t="e">
            <v>#N/A</v>
          </cell>
          <cell r="D1007" t="e">
            <v>#N/A</v>
          </cell>
        </row>
        <row r="1008">
          <cell r="A1008">
            <v>0</v>
          </cell>
          <cell r="B1008" t="e">
            <v>#N/A</v>
          </cell>
          <cell r="C1008" t="e">
            <v>#N/A</v>
          </cell>
          <cell r="D1008" t="e">
            <v>#N/A</v>
          </cell>
        </row>
        <row r="1009">
          <cell r="A1009">
            <v>0</v>
          </cell>
          <cell r="B1009" t="e">
            <v>#N/A</v>
          </cell>
          <cell r="C1009" t="e">
            <v>#N/A</v>
          </cell>
          <cell r="D1009" t="e">
            <v>#N/A</v>
          </cell>
        </row>
        <row r="1010">
          <cell r="A1010">
            <v>0</v>
          </cell>
          <cell r="B1010" t="e">
            <v>#N/A</v>
          </cell>
          <cell r="C1010" t="e">
            <v>#N/A</v>
          </cell>
          <cell r="D1010" t="e">
            <v>#N/A</v>
          </cell>
        </row>
        <row r="1011">
          <cell r="A1011">
            <v>0</v>
          </cell>
          <cell r="B1011" t="e">
            <v>#N/A</v>
          </cell>
          <cell r="C1011" t="e">
            <v>#N/A</v>
          </cell>
          <cell r="D1011" t="e">
            <v>#N/A</v>
          </cell>
        </row>
        <row r="1012">
          <cell r="A1012">
            <v>0</v>
          </cell>
          <cell r="B1012" t="e">
            <v>#N/A</v>
          </cell>
          <cell r="C1012" t="e">
            <v>#N/A</v>
          </cell>
          <cell r="D1012" t="e">
            <v>#N/A</v>
          </cell>
        </row>
        <row r="1013">
          <cell r="A1013">
            <v>0</v>
          </cell>
          <cell r="B1013" t="e">
            <v>#N/A</v>
          </cell>
          <cell r="C1013" t="e">
            <v>#N/A</v>
          </cell>
          <cell r="D1013" t="e">
            <v>#N/A</v>
          </cell>
        </row>
        <row r="1014">
          <cell r="A1014">
            <v>0</v>
          </cell>
          <cell r="B1014" t="e">
            <v>#N/A</v>
          </cell>
          <cell r="C1014" t="e">
            <v>#N/A</v>
          </cell>
          <cell r="D1014" t="e">
            <v>#N/A</v>
          </cell>
        </row>
        <row r="1015">
          <cell r="A1015">
            <v>0</v>
          </cell>
          <cell r="B1015" t="e">
            <v>#N/A</v>
          </cell>
          <cell r="C1015" t="e">
            <v>#N/A</v>
          </cell>
          <cell r="D1015" t="e">
            <v>#N/A</v>
          </cell>
        </row>
        <row r="1016">
          <cell r="A1016">
            <v>0</v>
          </cell>
          <cell r="B1016" t="e">
            <v>#N/A</v>
          </cell>
          <cell r="C1016" t="e">
            <v>#N/A</v>
          </cell>
          <cell r="D1016" t="e">
            <v>#N/A</v>
          </cell>
        </row>
        <row r="1017">
          <cell r="A1017">
            <v>0</v>
          </cell>
          <cell r="B1017" t="e">
            <v>#N/A</v>
          </cell>
          <cell r="C1017" t="e">
            <v>#N/A</v>
          </cell>
          <cell r="D1017" t="e">
            <v>#N/A</v>
          </cell>
        </row>
        <row r="1018">
          <cell r="A1018">
            <v>0</v>
          </cell>
          <cell r="B1018" t="e">
            <v>#N/A</v>
          </cell>
          <cell r="C1018" t="e">
            <v>#N/A</v>
          </cell>
          <cell r="D1018" t="e">
            <v>#N/A</v>
          </cell>
        </row>
        <row r="1019">
          <cell r="A1019">
            <v>0</v>
          </cell>
          <cell r="B1019" t="e">
            <v>#N/A</v>
          </cell>
          <cell r="C1019" t="e">
            <v>#N/A</v>
          </cell>
          <cell r="D1019" t="e">
            <v>#N/A</v>
          </cell>
        </row>
        <row r="1020">
          <cell r="A1020">
            <v>0</v>
          </cell>
          <cell r="B1020" t="e">
            <v>#N/A</v>
          </cell>
          <cell r="C1020" t="e">
            <v>#N/A</v>
          </cell>
          <cell r="D1020" t="e">
            <v>#N/A</v>
          </cell>
        </row>
        <row r="1021">
          <cell r="A1021">
            <v>0</v>
          </cell>
          <cell r="B1021" t="e">
            <v>#N/A</v>
          </cell>
          <cell r="C1021" t="e">
            <v>#N/A</v>
          </cell>
          <cell r="D1021" t="e">
            <v>#N/A</v>
          </cell>
        </row>
        <row r="1022">
          <cell r="A1022">
            <v>0</v>
          </cell>
          <cell r="B1022" t="e">
            <v>#N/A</v>
          </cell>
          <cell r="C1022" t="e">
            <v>#N/A</v>
          </cell>
          <cell r="D1022" t="e">
            <v>#N/A</v>
          </cell>
        </row>
        <row r="1023">
          <cell r="A1023">
            <v>0</v>
          </cell>
          <cell r="B1023" t="e">
            <v>#N/A</v>
          </cell>
          <cell r="C1023" t="e">
            <v>#N/A</v>
          </cell>
          <cell r="D1023" t="e">
            <v>#N/A</v>
          </cell>
        </row>
        <row r="1024">
          <cell r="A1024">
            <v>0</v>
          </cell>
          <cell r="B1024" t="e">
            <v>#N/A</v>
          </cell>
          <cell r="C1024" t="e">
            <v>#N/A</v>
          </cell>
          <cell r="D1024" t="e">
            <v>#N/A</v>
          </cell>
        </row>
        <row r="1025">
          <cell r="A1025">
            <v>0</v>
          </cell>
          <cell r="B1025" t="e">
            <v>#N/A</v>
          </cell>
          <cell r="C1025" t="e">
            <v>#N/A</v>
          </cell>
          <cell r="D1025" t="e">
            <v>#N/A</v>
          </cell>
        </row>
        <row r="1026">
          <cell r="A1026">
            <v>0</v>
          </cell>
          <cell r="B1026" t="e">
            <v>#N/A</v>
          </cell>
          <cell r="C1026" t="e">
            <v>#N/A</v>
          </cell>
          <cell r="D1026" t="e">
            <v>#N/A</v>
          </cell>
        </row>
        <row r="1027">
          <cell r="A1027">
            <v>0</v>
          </cell>
          <cell r="B1027" t="e">
            <v>#N/A</v>
          </cell>
          <cell r="C1027" t="e">
            <v>#N/A</v>
          </cell>
          <cell r="D1027" t="e">
            <v>#N/A</v>
          </cell>
        </row>
        <row r="1028">
          <cell r="A1028">
            <v>0</v>
          </cell>
          <cell r="B1028" t="e">
            <v>#N/A</v>
          </cell>
          <cell r="C1028" t="e">
            <v>#N/A</v>
          </cell>
          <cell r="D1028" t="e">
            <v>#N/A</v>
          </cell>
        </row>
        <row r="1029">
          <cell r="A1029">
            <v>0</v>
          </cell>
          <cell r="B1029" t="e">
            <v>#N/A</v>
          </cell>
          <cell r="C1029" t="e">
            <v>#N/A</v>
          </cell>
          <cell r="D1029" t="e">
            <v>#N/A</v>
          </cell>
        </row>
        <row r="1030">
          <cell r="A1030">
            <v>0</v>
          </cell>
          <cell r="B1030" t="e">
            <v>#N/A</v>
          </cell>
          <cell r="C1030" t="e">
            <v>#N/A</v>
          </cell>
          <cell r="D1030" t="e">
            <v>#N/A</v>
          </cell>
        </row>
        <row r="1031">
          <cell r="A1031">
            <v>0</v>
          </cell>
          <cell r="B1031" t="e">
            <v>#N/A</v>
          </cell>
          <cell r="C1031" t="e">
            <v>#N/A</v>
          </cell>
          <cell r="D1031" t="e">
            <v>#N/A</v>
          </cell>
        </row>
        <row r="1032">
          <cell r="A1032">
            <v>0</v>
          </cell>
          <cell r="B1032" t="e">
            <v>#N/A</v>
          </cell>
          <cell r="C1032" t="e">
            <v>#N/A</v>
          </cell>
          <cell r="D1032" t="e">
            <v>#N/A</v>
          </cell>
        </row>
        <row r="1033">
          <cell r="A1033">
            <v>0</v>
          </cell>
          <cell r="B1033" t="e">
            <v>#N/A</v>
          </cell>
          <cell r="C1033" t="e">
            <v>#N/A</v>
          </cell>
          <cell r="D1033" t="e">
            <v>#N/A</v>
          </cell>
        </row>
        <row r="1034">
          <cell r="A1034">
            <v>0</v>
          </cell>
          <cell r="B1034" t="e">
            <v>#N/A</v>
          </cell>
          <cell r="C1034" t="e">
            <v>#N/A</v>
          </cell>
          <cell r="D1034" t="e">
            <v>#N/A</v>
          </cell>
        </row>
        <row r="1035">
          <cell r="A1035">
            <v>0</v>
          </cell>
          <cell r="B1035" t="e">
            <v>#N/A</v>
          </cell>
          <cell r="C1035" t="e">
            <v>#N/A</v>
          </cell>
          <cell r="D1035" t="e">
            <v>#N/A</v>
          </cell>
        </row>
        <row r="1036">
          <cell r="A1036">
            <v>0</v>
          </cell>
          <cell r="B1036" t="e">
            <v>#N/A</v>
          </cell>
          <cell r="C1036" t="e">
            <v>#N/A</v>
          </cell>
          <cell r="D1036" t="e">
            <v>#N/A</v>
          </cell>
        </row>
        <row r="1037">
          <cell r="A1037">
            <v>0</v>
          </cell>
          <cell r="B1037" t="e">
            <v>#N/A</v>
          </cell>
          <cell r="C1037" t="e">
            <v>#N/A</v>
          </cell>
          <cell r="D1037" t="e">
            <v>#N/A</v>
          </cell>
        </row>
        <row r="1038">
          <cell r="A1038">
            <v>0</v>
          </cell>
          <cell r="B1038" t="e">
            <v>#N/A</v>
          </cell>
          <cell r="C1038" t="e">
            <v>#N/A</v>
          </cell>
          <cell r="D1038" t="e">
            <v>#N/A</v>
          </cell>
        </row>
        <row r="1039">
          <cell r="A1039">
            <v>0</v>
          </cell>
          <cell r="B1039" t="e">
            <v>#N/A</v>
          </cell>
          <cell r="C1039" t="e">
            <v>#N/A</v>
          </cell>
          <cell r="D1039" t="e">
            <v>#N/A</v>
          </cell>
        </row>
        <row r="1040">
          <cell r="A1040">
            <v>0</v>
          </cell>
          <cell r="B1040" t="e">
            <v>#N/A</v>
          </cell>
          <cell r="C1040" t="e">
            <v>#N/A</v>
          </cell>
          <cell r="D1040" t="e">
            <v>#N/A</v>
          </cell>
        </row>
        <row r="1041">
          <cell r="A1041">
            <v>0</v>
          </cell>
          <cell r="B1041" t="e">
            <v>#N/A</v>
          </cell>
          <cell r="C1041" t="e">
            <v>#N/A</v>
          </cell>
          <cell r="D1041" t="e">
            <v>#N/A</v>
          </cell>
        </row>
        <row r="1042">
          <cell r="A1042">
            <v>0</v>
          </cell>
          <cell r="B1042" t="e">
            <v>#N/A</v>
          </cell>
          <cell r="C1042" t="e">
            <v>#N/A</v>
          </cell>
          <cell r="D1042" t="e">
            <v>#N/A</v>
          </cell>
        </row>
        <row r="1043">
          <cell r="A1043">
            <v>0</v>
          </cell>
          <cell r="B1043" t="e">
            <v>#N/A</v>
          </cell>
          <cell r="C1043" t="e">
            <v>#N/A</v>
          </cell>
          <cell r="D1043" t="e">
            <v>#N/A</v>
          </cell>
        </row>
        <row r="1044">
          <cell r="A1044">
            <v>0</v>
          </cell>
          <cell r="B1044" t="e">
            <v>#N/A</v>
          </cell>
          <cell r="C1044" t="e">
            <v>#N/A</v>
          </cell>
          <cell r="D1044" t="e">
            <v>#N/A</v>
          </cell>
        </row>
        <row r="1045">
          <cell r="A1045">
            <v>0</v>
          </cell>
          <cell r="B1045" t="e">
            <v>#N/A</v>
          </cell>
          <cell r="C1045" t="e">
            <v>#N/A</v>
          </cell>
          <cell r="D1045" t="e">
            <v>#N/A</v>
          </cell>
        </row>
        <row r="1046">
          <cell r="A1046">
            <v>0</v>
          </cell>
          <cell r="B1046" t="e">
            <v>#N/A</v>
          </cell>
          <cell r="C1046" t="e">
            <v>#N/A</v>
          </cell>
          <cell r="D1046" t="e">
            <v>#N/A</v>
          </cell>
        </row>
        <row r="1047">
          <cell r="A1047">
            <v>0</v>
          </cell>
          <cell r="B1047" t="e">
            <v>#N/A</v>
          </cell>
          <cell r="C1047" t="e">
            <v>#N/A</v>
          </cell>
          <cell r="D1047" t="e">
            <v>#N/A</v>
          </cell>
        </row>
        <row r="1048">
          <cell r="A1048">
            <v>0</v>
          </cell>
          <cell r="B1048" t="e">
            <v>#N/A</v>
          </cell>
          <cell r="C1048" t="e">
            <v>#N/A</v>
          </cell>
          <cell r="D1048" t="e">
            <v>#N/A</v>
          </cell>
        </row>
        <row r="1049">
          <cell r="A1049">
            <v>0</v>
          </cell>
          <cell r="B1049" t="e">
            <v>#N/A</v>
          </cell>
          <cell r="C1049" t="e">
            <v>#N/A</v>
          </cell>
          <cell r="D1049" t="e">
            <v>#N/A</v>
          </cell>
        </row>
        <row r="1050">
          <cell r="A1050">
            <v>0</v>
          </cell>
          <cell r="B1050" t="e">
            <v>#N/A</v>
          </cell>
          <cell r="C1050" t="e">
            <v>#N/A</v>
          </cell>
          <cell r="D1050" t="e">
            <v>#N/A</v>
          </cell>
        </row>
        <row r="1051">
          <cell r="A1051">
            <v>0</v>
          </cell>
          <cell r="B1051" t="e">
            <v>#N/A</v>
          </cell>
          <cell r="C1051" t="e">
            <v>#N/A</v>
          </cell>
          <cell r="D1051" t="e">
            <v>#N/A</v>
          </cell>
        </row>
        <row r="1052">
          <cell r="A1052">
            <v>0</v>
          </cell>
          <cell r="B1052" t="e">
            <v>#N/A</v>
          </cell>
          <cell r="C1052" t="e">
            <v>#N/A</v>
          </cell>
          <cell r="D1052" t="e">
            <v>#N/A</v>
          </cell>
        </row>
        <row r="1053">
          <cell r="A1053">
            <v>0</v>
          </cell>
          <cell r="B1053" t="e">
            <v>#N/A</v>
          </cell>
          <cell r="C1053" t="e">
            <v>#N/A</v>
          </cell>
          <cell r="D1053" t="e">
            <v>#N/A</v>
          </cell>
        </row>
        <row r="1054">
          <cell r="A1054">
            <v>0</v>
          </cell>
          <cell r="B1054" t="e">
            <v>#N/A</v>
          </cell>
          <cell r="C1054" t="e">
            <v>#N/A</v>
          </cell>
          <cell r="D1054" t="e">
            <v>#N/A</v>
          </cell>
        </row>
        <row r="1055">
          <cell r="A1055">
            <v>0</v>
          </cell>
          <cell r="B1055" t="e">
            <v>#N/A</v>
          </cell>
          <cell r="C1055" t="e">
            <v>#N/A</v>
          </cell>
          <cell r="D1055" t="e">
            <v>#N/A</v>
          </cell>
        </row>
        <row r="1056">
          <cell r="A1056">
            <v>0</v>
          </cell>
          <cell r="B1056" t="e">
            <v>#N/A</v>
          </cell>
          <cell r="C1056" t="e">
            <v>#N/A</v>
          </cell>
          <cell r="D1056" t="e">
            <v>#N/A</v>
          </cell>
        </row>
        <row r="1057">
          <cell r="A1057">
            <v>0</v>
          </cell>
          <cell r="B1057" t="e">
            <v>#N/A</v>
          </cell>
          <cell r="C1057" t="e">
            <v>#N/A</v>
          </cell>
          <cell r="D1057" t="e">
            <v>#N/A</v>
          </cell>
        </row>
        <row r="1058">
          <cell r="A1058">
            <v>0</v>
          </cell>
          <cell r="B1058" t="e">
            <v>#N/A</v>
          </cell>
          <cell r="C1058" t="e">
            <v>#N/A</v>
          </cell>
          <cell r="D1058" t="e">
            <v>#N/A</v>
          </cell>
        </row>
        <row r="1059">
          <cell r="A1059">
            <v>0</v>
          </cell>
          <cell r="B1059" t="e">
            <v>#N/A</v>
          </cell>
          <cell r="C1059" t="e">
            <v>#N/A</v>
          </cell>
          <cell r="D1059" t="e">
            <v>#N/A</v>
          </cell>
        </row>
        <row r="1060">
          <cell r="A1060">
            <v>0</v>
          </cell>
          <cell r="B1060" t="e">
            <v>#N/A</v>
          </cell>
          <cell r="C1060" t="e">
            <v>#N/A</v>
          </cell>
          <cell r="D1060" t="e">
            <v>#N/A</v>
          </cell>
        </row>
        <row r="1061">
          <cell r="A1061">
            <v>0</v>
          </cell>
          <cell r="B1061" t="e">
            <v>#N/A</v>
          </cell>
          <cell r="C1061" t="e">
            <v>#N/A</v>
          </cell>
          <cell r="D1061" t="e">
            <v>#N/A</v>
          </cell>
        </row>
        <row r="1062">
          <cell r="A1062">
            <v>0</v>
          </cell>
          <cell r="B1062" t="e">
            <v>#N/A</v>
          </cell>
          <cell r="C1062" t="e">
            <v>#N/A</v>
          </cell>
          <cell r="D1062" t="e">
            <v>#N/A</v>
          </cell>
        </row>
        <row r="1063">
          <cell r="A1063">
            <v>0</v>
          </cell>
          <cell r="B1063" t="e">
            <v>#N/A</v>
          </cell>
          <cell r="C1063" t="e">
            <v>#N/A</v>
          </cell>
          <cell r="D1063" t="e">
            <v>#N/A</v>
          </cell>
        </row>
        <row r="1064">
          <cell r="A1064">
            <v>0</v>
          </cell>
          <cell r="B1064" t="e">
            <v>#N/A</v>
          </cell>
          <cell r="C1064" t="e">
            <v>#N/A</v>
          </cell>
          <cell r="D1064" t="e">
            <v>#N/A</v>
          </cell>
        </row>
        <row r="1065">
          <cell r="A1065">
            <v>0</v>
          </cell>
          <cell r="B1065" t="e">
            <v>#N/A</v>
          </cell>
          <cell r="C1065" t="e">
            <v>#N/A</v>
          </cell>
          <cell r="D1065" t="e">
            <v>#N/A</v>
          </cell>
        </row>
        <row r="1066">
          <cell r="A1066">
            <v>0</v>
          </cell>
          <cell r="B1066" t="e">
            <v>#N/A</v>
          </cell>
          <cell r="C1066" t="e">
            <v>#N/A</v>
          </cell>
          <cell r="D1066" t="e">
            <v>#N/A</v>
          </cell>
        </row>
        <row r="1067">
          <cell r="A1067">
            <v>0</v>
          </cell>
          <cell r="B1067" t="e">
            <v>#N/A</v>
          </cell>
          <cell r="C1067" t="e">
            <v>#N/A</v>
          </cell>
          <cell r="D1067" t="e">
            <v>#N/A</v>
          </cell>
        </row>
        <row r="1068">
          <cell r="A1068">
            <v>0</v>
          </cell>
          <cell r="B1068" t="e">
            <v>#N/A</v>
          </cell>
          <cell r="C1068" t="e">
            <v>#N/A</v>
          </cell>
          <cell r="D1068" t="e">
            <v>#N/A</v>
          </cell>
        </row>
        <row r="1069">
          <cell r="A1069">
            <v>0</v>
          </cell>
          <cell r="B1069" t="e">
            <v>#N/A</v>
          </cell>
          <cell r="C1069" t="e">
            <v>#N/A</v>
          </cell>
          <cell r="D1069" t="e">
            <v>#N/A</v>
          </cell>
        </row>
        <row r="1070">
          <cell r="A1070">
            <v>0</v>
          </cell>
          <cell r="B1070" t="e">
            <v>#N/A</v>
          </cell>
          <cell r="C1070" t="e">
            <v>#N/A</v>
          </cell>
          <cell r="D1070" t="e">
            <v>#N/A</v>
          </cell>
        </row>
        <row r="1071">
          <cell r="A1071">
            <v>0</v>
          </cell>
          <cell r="B1071" t="e">
            <v>#N/A</v>
          </cell>
          <cell r="C1071" t="e">
            <v>#N/A</v>
          </cell>
          <cell r="D1071" t="e">
            <v>#N/A</v>
          </cell>
        </row>
        <row r="1072">
          <cell r="A1072">
            <v>0</v>
          </cell>
          <cell r="B1072" t="e">
            <v>#N/A</v>
          </cell>
          <cell r="C1072" t="e">
            <v>#N/A</v>
          </cell>
          <cell r="D1072" t="e">
            <v>#N/A</v>
          </cell>
        </row>
        <row r="1073">
          <cell r="A1073">
            <v>0</v>
          </cell>
          <cell r="B1073" t="e">
            <v>#N/A</v>
          </cell>
          <cell r="C1073" t="e">
            <v>#N/A</v>
          </cell>
          <cell r="D1073" t="e">
            <v>#N/A</v>
          </cell>
        </row>
        <row r="1074">
          <cell r="A1074">
            <v>0</v>
          </cell>
          <cell r="B1074" t="e">
            <v>#N/A</v>
          </cell>
          <cell r="C1074" t="e">
            <v>#N/A</v>
          </cell>
          <cell r="D1074" t="e">
            <v>#N/A</v>
          </cell>
        </row>
        <row r="1075">
          <cell r="A1075">
            <v>0</v>
          </cell>
          <cell r="B1075" t="e">
            <v>#N/A</v>
          </cell>
          <cell r="C1075" t="e">
            <v>#N/A</v>
          </cell>
          <cell r="D1075" t="e">
            <v>#N/A</v>
          </cell>
        </row>
        <row r="1076">
          <cell r="A1076">
            <v>0</v>
          </cell>
          <cell r="B1076" t="e">
            <v>#N/A</v>
          </cell>
          <cell r="C1076" t="e">
            <v>#N/A</v>
          </cell>
          <cell r="D1076" t="e">
            <v>#N/A</v>
          </cell>
        </row>
        <row r="1077">
          <cell r="A1077">
            <v>0</v>
          </cell>
          <cell r="B1077" t="e">
            <v>#N/A</v>
          </cell>
          <cell r="C1077" t="e">
            <v>#N/A</v>
          </cell>
          <cell r="D1077" t="e">
            <v>#N/A</v>
          </cell>
        </row>
        <row r="1078">
          <cell r="A1078">
            <v>0</v>
          </cell>
          <cell r="B1078" t="e">
            <v>#N/A</v>
          </cell>
          <cell r="C1078" t="e">
            <v>#N/A</v>
          </cell>
          <cell r="D1078" t="e">
            <v>#N/A</v>
          </cell>
        </row>
        <row r="1079">
          <cell r="A1079">
            <v>0</v>
          </cell>
          <cell r="B1079" t="e">
            <v>#N/A</v>
          </cell>
          <cell r="C1079" t="e">
            <v>#N/A</v>
          </cell>
          <cell r="D1079" t="e">
            <v>#N/A</v>
          </cell>
        </row>
        <row r="1080">
          <cell r="A1080">
            <v>0</v>
          </cell>
          <cell r="B1080" t="e">
            <v>#N/A</v>
          </cell>
          <cell r="C1080" t="e">
            <v>#N/A</v>
          </cell>
          <cell r="D1080" t="e">
            <v>#N/A</v>
          </cell>
        </row>
        <row r="1081">
          <cell r="A1081">
            <v>0</v>
          </cell>
          <cell r="B1081" t="e">
            <v>#N/A</v>
          </cell>
          <cell r="C1081" t="e">
            <v>#N/A</v>
          </cell>
          <cell r="D1081" t="e">
            <v>#N/A</v>
          </cell>
        </row>
        <row r="1082">
          <cell r="A1082">
            <v>0</v>
          </cell>
          <cell r="B1082" t="e">
            <v>#N/A</v>
          </cell>
          <cell r="C1082" t="e">
            <v>#N/A</v>
          </cell>
          <cell r="D1082" t="e">
            <v>#N/A</v>
          </cell>
        </row>
        <row r="1083">
          <cell r="A1083">
            <v>0</v>
          </cell>
          <cell r="B1083" t="e">
            <v>#N/A</v>
          </cell>
          <cell r="C1083" t="e">
            <v>#N/A</v>
          </cell>
          <cell r="D1083" t="e">
            <v>#N/A</v>
          </cell>
        </row>
        <row r="1084">
          <cell r="A1084">
            <v>0</v>
          </cell>
          <cell r="B1084" t="e">
            <v>#N/A</v>
          </cell>
          <cell r="C1084" t="e">
            <v>#N/A</v>
          </cell>
          <cell r="D1084" t="e">
            <v>#N/A</v>
          </cell>
        </row>
        <row r="1085">
          <cell r="A1085">
            <v>0</v>
          </cell>
          <cell r="B1085" t="e">
            <v>#N/A</v>
          </cell>
          <cell r="C1085" t="e">
            <v>#N/A</v>
          </cell>
          <cell r="D1085" t="e">
            <v>#N/A</v>
          </cell>
        </row>
        <row r="1086">
          <cell r="A1086">
            <v>0</v>
          </cell>
          <cell r="B1086" t="e">
            <v>#N/A</v>
          </cell>
          <cell r="C1086" t="e">
            <v>#N/A</v>
          </cell>
          <cell r="D1086" t="e">
            <v>#N/A</v>
          </cell>
        </row>
        <row r="1087">
          <cell r="A1087">
            <v>0</v>
          </cell>
          <cell r="B1087" t="e">
            <v>#N/A</v>
          </cell>
          <cell r="C1087" t="e">
            <v>#N/A</v>
          </cell>
          <cell r="D1087" t="e">
            <v>#N/A</v>
          </cell>
        </row>
        <row r="1088">
          <cell r="A1088">
            <v>0</v>
          </cell>
          <cell r="B1088" t="e">
            <v>#N/A</v>
          </cell>
          <cell r="C1088" t="e">
            <v>#N/A</v>
          </cell>
          <cell r="D1088" t="e">
            <v>#N/A</v>
          </cell>
        </row>
        <row r="1089">
          <cell r="A1089">
            <v>0</v>
          </cell>
          <cell r="B1089" t="e">
            <v>#N/A</v>
          </cell>
          <cell r="C1089" t="e">
            <v>#N/A</v>
          </cell>
          <cell r="D1089" t="e">
            <v>#N/A</v>
          </cell>
        </row>
        <row r="1090">
          <cell r="A1090">
            <v>0</v>
          </cell>
          <cell r="B1090" t="e">
            <v>#N/A</v>
          </cell>
          <cell r="C1090" t="e">
            <v>#N/A</v>
          </cell>
          <cell r="D1090" t="e">
            <v>#N/A</v>
          </cell>
        </row>
        <row r="1091">
          <cell r="A1091">
            <v>0</v>
          </cell>
          <cell r="B1091" t="e">
            <v>#N/A</v>
          </cell>
          <cell r="C1091" t="e">
            <v>#N/A</v>
          </cell>
          <cell r="D1091" t="e">
            <v>#N/A</v>
          </cell>
        </row>
        <row r="1092">
          <cell r="A1092">
            <v>0</v>
          </cell>
          <cell r="B1092" t="e">
            <v>#N/A</v>
          </cell>
          <cell r="C1092" t="e">
            <v>#N/A</v>
          </cell>
          <cell r="D1092" t="e">
            <v>#N/A</v>
          </cell>
        </row>
        <row r="1093">
          <cell r="A1093">
            <v>0</v>
          </cell>
          <cell r="B1093" t="e">
            <v>#N/A</v>
          </cell>
          <cell r="C1093" t="e">
            <v>#N/A</v>
          </cell>
          <cell r="D1093" t="e">
            <v>#N/A</v>
          </cell>
        </row>
        <row r="1094">
          <cell r="A1094">
            <v>0</v>
          </cell>
          <cell r="B1094" t="e">
            <v>#N/A</v>
          </cell>
          <cell r="C1094" t="e">
            <v>#N/A</v>
          </cell>
          <cell r="D1094" t="e">
            <v>#N/A</v>
          </cell>
        </row>
        <row r="1095">
          <cell r="A1095">
            <v>0</v>
          </cell>
          <cell r="B1095" t="e">
            <v>#N/A</v>
          </cell>
          <cell r="C1095" t="e">
            <v>#N/A</v>
          </cell>
          <cell r="D1095" t="e">
            <v>#N/A</v>
          </cell>
        </row>
        <row r="1096">
          <cell r="A1096">
            <v>0</v>
          </cell>
          <cell r="B1096" t="e">
            <v>#N/A</v>
          </cell>
          <cell r="C1096" t="e">
            <v>#N/A</v>
          </cell>
          <cell r="D1096" t="e">
            <v>#N/A</v>
          </cell>
        </row>
        <row r="1097">
          <cell r="A1097">
            <v>0</v>
          </cell>
          <cell r="B1097" t="e">
            <v>#N/A</v>
          </cell>
          <cell r="C1097" t="e">
            <v>#N/A</v>
          </cell>
          <cell r="D1097" t="e">
            <v>#N/A</v>
          </cell>
        </row>
        <row r="1098">
          <cell r="A1098">
            <v>0</v>
          </cell>
          <cell r="B1098" t="e">
            <v>#N/A</v>
          </cell>
          <cell r="C1098" t="e">
            <v>#N/A</v>
          </cell>
          <cell r="D1098" t="e">
            <v>#N/A</v>
          </cell>
        </row>
        <row r="1099">
          <cell r="A1099">
            <v>0</v>
          </cell>
          <cell r="B1099" t="e">
            <v>#N/A</v>
          </cell>
          <cell r="C1099" t="e">
            <v>#N/A</v>
          </cell>
          <cell r="D1099" t="e">
            <v>#N/A</v>
          </cell>
        </row>
        <row r="1100">
          <cell r="A1100">
            <v>0</v>
          </cell>
          <cell r="B1100" t="e">
            <v>#N/A</v>
          </cell>
          <cell r="C1100" t="e">
            <v>#N/A</v>
          </cell>
          <cell r="D1100" t="e">
            <v>#N/A</v>
          </cell>
        </row>
        <row r="1101">
          <cell r="A1101">
            <v>0</v>
          </cell>
          <cell r="B1101" t="e">
            <v>#N/A</v>
          </cell>
          <cell r="C1101" t="e">
            <v>#N/A</v>
          </cell>
          <cell r="D1101" t="e">
            <v>#N/A</v>
          </cell>
        </row>
        <row r="1102">
          <cell r="A1102">
            <v>0</v>
          </cell>
          <cell r="B1102" t="e">
            <v>#N/A</v>
          </cell>
          <cell r="C1102" t="e">
            <v>#N/A</v>
          </cell>
          <cell r="D1102" t="e">
            <v>#N/A</v>
          </cell>
        </row>
        <row r="1103">
          <cell r="A1103">
            <v>0</v>
          </cell>
          <cell r="B1103" t="e">
            <v>#N/A</v>
          </cell>
          <cell r="C1103" t="e">
            <v>#N/A</v>
          </cell>
          <cell r="D1103" t="e">
            <v>#N/A</v>
          </cell>
        </row>
        <row r="1104">
          <cell r="A1104">
            <v>0</v>
          </cell>
          <cell r="B1104" t="e">
            <v>#N/A</v>
          </cell>
          <cell r="C1104" t="e">
            <v>#N/A</v>
          </cell>
          <cell r="D1104" t="e">
            <v>#N/A</v>
          </cell>
        </row>
        <row r="1105">
          <cell r="A1105">
            <v>0</v>
          </cell>
          <cell r="B1105" t="e">
            <v>#N/A</v>
          </cell>
          <cell r="C1105" t="e">
            <v>#N/A</v>
          </cell>
          <cell r="D1105" t="e">
            <v>#N/A</v>
          </cell>
        </row>
        <row r="1106">
          <cell r="A1106">
            <v>0</v>
          </cell>
          <cell r="B1106" t="e">
            <v>#N/A</v>
          </cell>
          <cell r="C1106" t="e">
            <v>#N/A</v>
          </cell>
          <cell r="D1106" t="e">
            <v>#N/A</v>
          </cell>
        </row>
        <row r="1107">
          <cell r="A1107">
            <v>0</v>
          </cell>
          <cell r="B1107" t="e">
            <v>#N/A</v>
          </cell>
          <cell r="C1107" t="e">
            <v>#N/A</v>
          </cell>
          <cell r="D1107" t="e">
            <v>#N/A</v>
          </cell>
        </row>
        <row r="1108">
          <cell r="A1108">
            <v>0</v>
          </cell>
          <cell r="B1108" t="e">
            <v>#N/A</v>
          </cell>
          <cell r="C1108" t="e">
            <v>#N/A</v>
          </cell>
          <cell r="D1108" t="e">
            <v>#N/A</v>
          </cell>
        </row>
        <row r="1109">
          <cell r="A1109">
            <v>0</v>
          </cell>
          <cell r="B1109" t="e">
            <v>#N/A</v>
          </cell>
          <cell r="C1109" t="e">
            <v>#N/A</v>
          </cell>
          <cell r="D1109" t="e">
            <v>#N/A</v>
          </cell>
        </row>
        <row r="1110">
          <cell r="A1110">
            <v>0</v>
          </cell>
          <cell r="B1110" t="e">
            <v>#N/A</v>
          </cell>
          <cell r="C1110" t="e">
            <v>#N/A</v>
          </cell>
          <cell r="D1110" t="e">
            <v>#N/A</v>
          </cell>
        </row>
        <row r="1111">
          <cell r="A1111">
            <v>0</v>
          </cell>
          <cell r="B1111" t="e">
            <v>#N/A</v>
          </cell>
          <cell r="C1111" t="e">
            <v>#N/A</v>
          </cell>
          <cell r="D1111" t="e">
            <v>#N/A</v>
          </cell>
        </row>
        <row r="1112">
          <cell r="A1112">
            <v>0</v>
          </cell>
          <cell r="B1112" t="e">
            <v>#N/A</v>
          </cell>
          <cell r="C1112" t="e">
            <v>#N/A</v>
          </cell>
          <cell r="D1112" t="e">
            <v>#N/A</v>
          </cell>
        </row>
        <row r="1113">
          <cell r="A1113">
            <v>0</v>
          </cell>
          <cell r="B1113" t="e">
            <v>#N/A</v>
          </cell>
          <cell r="C1113" t="e">
            <v>#N/A</v>
          </cell>
          <cell r="D1113" t="e">
            <v>#N/A</v>
          </cell>
        </row>
        <row r="1114">
          <cell r="A1114">
            <v>0</v>
          </cell>
          <cell r="B1114" t="e">
            <v>#N/A</v>
          </cell>
          <cell r="C1114" t="e">
            <v>#N/A</v>
          </cell>
          <cell r="D1114" t="e">
            <v>#N/A</v>
          </cell>
        </row>
        <row r="1115">
          <cell r="A1115">
            <v>0</v>
          </cell>
          <cell r="B1115" t="e">
            <v>#N/A</v>
          </cell>
          <cell r="C1115" t="e">
            <v>#N/A</v>
          </cell>
          <cell r="D1115" t="e">
            <v>#N/A</v>
          </cell>
        </row>
        <row r="1116">
          <cell r="A1116">
            <v>0</v>
          </cell>
          <cell r="B1116" t="e">
            <v>#N/A</v>
          </cell>
          <cell r="C1116" t="e">
            <v>#N/A</v>
          </cell>
          <cell r="D1116" t="e">
            <v>#N/A</v>
          </cell>
        </row>
        <row r="1117">
          <cell r="A1117">
            <v>0</v>
          </cell>
          <cell r="B1117" t="e">
            <v>#N/A</v>
          </cell>
          <cell r="C1117" t="e">
            <v>#N/A</v>
          </cell>
          <cell r="D1117" t="e">
            <v>#N/A</v>
          </cell>
        </row>
        <row r="1118">
          <cell r="A1118">
            <v>0</v>
          </cell>
          <cell r="B1118" t="e">
            <v>#N/A</v>
          </cell>
          <cell r="C1118" t="e">
            <v>#N/A</v>
          </cell>
          <cell r="D1118" t="e">
            <v>#N/A</v>
          </cell>
        </row>
        <row r="1119">
          <cell r="A1119">
            <v>0</v>
          </cell>
          <cell r="B1119" t="e">
            <v>#N/A</v>
          </cell>
          <cell r="C1119" t="e">
            <v>#N/A</v>
          </cell>
          <cell r="D1119" t="e">
            <v>#N/A</v>
          </cell>
        </row>
        <row r="1120">
          <cell r="A1120">
            <v>0</v>
          </cell>
          <cell r="B1120" t="e">
            <v>#N/A</v>
          </cell>
          <cell r="C1120" t="e">
            <v>#N/A</v>
          </cell>
          <cell r="D1120" t="e">
            <v>#N/A</v>
          </cell>
        </row>
        <row r="1121">
          <cell r="A1121">
            <v>0</v>
          </cell>
          <cell r="B1121" t="e">
            <v>#N/A</v>
          </cell>
          <cell r="C1121" t="e">
            <v>#N/A</v>
          </cell>
          <cell r="D1121" t="e">
            <v>#N/A</v>
          </cell>
        </row>
        <row r="1122">
          <cell r="A1122">
            <v>0</v>
          </cell>
          <cell r="B1122" t="e">
            <v>#N/A</v>
          </cell>
          <cell r="C1122" t="e">
            <v>#N/A</v>
          </cell>
          <cell r="D1122" t="e">
            <v>#N/A</v>
          </cell>
        </row>
        <row r="1123">
          <cell r="A1123">
            <v>0</v>
          </cell>
          <cell r="B1123" t="e">
            <v>#N/A</v>
          </cell>
          <cell r="C1123" t="e">
            <v>#N/A</v>
          </cell>
          <cell r="D1123" t="e">
            <v>#N/A</v>
          </cell>
        </row>
        <row r="1124">
          <cell r="A1124">
            <v>0</v>
          </cell>
          <cell r="B1124" t="e">
            <v>#N/A</v>
          </cell>
          <cell r="C1124" t="e">
            <v>#N/A</v>
          </cell>
          <cell r="D1124" t="e">
            <v>#N/A</v>
          </cell>
        </row>
        <row r="1125">
          <cell r="A1125">
            <v>0</v>
          </cell>
          <cell r="B1125" t="e">
            <v>#N/A</v>
          </cell>
          <cell r="C1125" t="e">
            <v>#N/A</v>
          </cell>
          <cell r="D1125" t="e">
            <v>#N/A</v>
          </cell>
        </row>
        <row r="1126">
          <cell r="A1126">
            <v>0</v>
          </cell>
          <cell r="B1126" t="e">
            <v>#N/A</v>
          </cell>
          <cell r="C1126" t="e">
            <v>#N/A</v>
          </cell>
          <cell r="D1126" t="e">
            <v>#N/A</v>
          </cell>
        </row>
        <row r="1127">
          <cell r="A1127">
            <v>0</v>
          </cell>
          <cell r="B1127" t="e">
            <v>#N/A</v>
          </cell>
          <cell r="C1127" t="e">
            <v>#N/A</v>
          </cell>
          <cell r="D1127" t="e">
            <v>#N/A</v>
          </cell>
        </row>
        <row r="1128">
          <cell r="A1128">
            <v>0</v>
          </cell>
          <cell r="B1128" t="e">
            <v>#N/A</v>
          </cell>
          <cell r="C1128" t="e">
            <v>#N/A</v>
          </cell>
          <cell r="D1128" t="e">
            <v>#N/A</v>
          </cell>
        </row>
        <row r="1129">
          <cell r="A1129">
            <v>0</v>
          </cell>
          <cell r="B1129" t="e">
            <v>#N/A</v>
          </cell>
          <cell r="C1129" t="e">
            <v>#N/A</v>
          </cell>
          <cell r="D1129" t="e">
            <v>#N/A</v>
          </cell>
        </row>
        <row r="1130">
          <cell r="A1130">
            <v>0</v>
          </cell>
          <cell r="B1130" t="e">
            <v>#N/A</v>
          </cell>
          <cell r="C1130" t="e">
            <v>#N/A</v>
          </cell>
          <cell r="D1130" t="e">
            <v>#N/A</v>
          </cell>
        </row>
        <row r="1131">
          <cell r="A1131">
            <v>0</v>
          </cell>
          <cell r="B1131" t="e">
            <v>#N/A</v>
          </cell>
          <cell r="C1131" t="e">
            <v>#N/A</v>
          </cell>
          <cell r="D1131" t="e">
            <v>#N/A</v>
          </cell>
        </row>
        <row r="1132">
          <cell r="A1132">
            <v>0</v>
          </cell>
          <cell r="B1132" t="e">
            <v>#N/A</v>
          </cell>
          <cell r="C1132" t="e">
            <v>#N/A</v>
          </cell>
          <cell r="D1132" t="e">
            <v>#N/A</v>
          </cell>
        </row>
        <row r="1133">
          <cell r="A1133">
            <v>0</v>
          </cell>
          <cell r="B1133" t="e">
            <v>#N/A</v>
          </cell>
          <cell r="C1133" t="e">
            <v>#N/A</v>
          </cell>
          <cell r="D1133" t="e">
            <v>#N/A</v>
          </cell>
        </row>
        <row r="1134">
          <cell r="A1134">
            <v>0</v>
          </cell>
          <cell r="B1134" t="e">
            <v>#N/A</v>
          </cell>
          <cell r="C1134" t="e">
            <v>#N/A</v>
          </cell>
          <cell r="D1134" t="e">
            <v>#N/A</v>
          </cell>
        </row>
        <row r="1135">
          <cell r="A1135">
            <v>0</v>
          </cell>
          <cell r="B1135" t="e">
            <v>#N/A</v>
          </cell>
          <cell r="C1135" t="e">
            <v>#N/A</v>
          </cell>
          <cell r="D1135" t="e">
            <v>#N/A</v>
          </cell>
        </row>
        <row r="1136">
          <cell r="A1136">
            <v>0</v>
          </cell>
          <cell r="B1136" t="e">
            <v>#N/A</v>
          </cell>
          <cell r="C1136" t="e">
            <v>#N/A</v>
          </cell>
          <cell r="D1136" t="e">
            <v>#N/A</v>
          </cell>
        </row>
        <row r="1137">
          <cell r="A1137">
            <v>0</v>
          </cell>
          <cell r="B1137" t="e">
            <v>#N/A</v>
          </cell>
          <cell r="C1137" t="e">
            <v>#N/A</v>
          </cell>
          <cell r="D1137" t="e">
            <v>#N/A</v>
          </cell>
        </row>
        <row r="1138">
          <cell r="A1138">
            <v>0</v>
          </cell>
          <cell r="B1138" t="e">
            <v>#N/A</v>
          </cell>
          <cell r="C1138" t="e">
            <v>#N/A</v>
          </cell>
          <cell r="D1138" t="e">
            <v>#N/A</v>
          </cell>
        </row>
        <row r="1139">
          <cell r="A1139">
            <v>0</v>
          </cell>
          <cell r="B1139" t="e">
            <v>#N/A</v>
          </cell>
          <cell r="C1139" t="e">
            <v>#N/A</v>
          </cell>
          <cell r="D1139" t="e">
            <v>#N/A</v>
          </cell>
        </row>
        <row r="1140">
          <cell r="A1140">
            <v>0</v>
          </cell>
          <cell r="B1140" t="e">
            <v>#N/A</v>
          </cell>
          <cell r="C1140" t="e">
            <v>#N/A</v>
          </cell>
          <cell r="D1140" t="e">
            <v>#N/A</v>
          </cell>
        </row>
        <row r="1141">
          <cell r="A1141">
            <v>0</v>
          </cell>
          <cell r="B1141" t="e">
            <v>#N/A</v>
          </cell>
          <cell r="C1141" t="e">
            <v>#N/A</v>
          </cell>
          <cell r="D1141" t="e">
            <v>#N/A</v>
          </cell>
        </row>
        <row r="1142">
          <cell r="A1142">
            <v>0</v>
          </cell>
          <cell r="B1142" t="e">
            <v>#N/A</v>
          </cell>
          <cell r="C1142" t="e">
            <v>#N/A</v>
          </cell>
          <cell r="D1142" t="e">
            <v>#N/A</v>
          </cell>
        </row>
        <row r="1143">
          <cell r="A1143">
            <v>0</v>
          </cell>
          <cell r="B1143" t="e">
            <v>#N/A</v>
          </cell>
          <cell r="C1143" t="e">
            <v>#N/A</v>
          </cell>
          <cell r="D1143" t="e">
            <v>#N/A</v>
          </cell>
        </row>
        <row r="1144">
          <cell r="A1144">
            <v>0</v>
          </cell>
          <cell r="B1144" t="e">
            <v>#N/A</v>
          </cell>
          <cell r="C1144" t="e">
            <v>#N/A</v>
          </cell>
          <cell r="D1144" t="e">
            <v>#N/A</v>
          </cell>
        </row>
        <row r="1145">
          <cell r="A1145">
            <v>0</v>
          </cell>
          <cell r="B1145" t="e">
            <v>#N/A</v>
          </cell>
          <cell r="C1145" t="e">
            <v>#N/A</v>
          </cell>
          <cell r="D1145" t="e">
            <v>#N/A</v>
          </cell>
        </row>
        <row r="1146">
          <cell r="A1146">
            <v>0</v>
          </cell>
          <cell r="B1146" t="e">
            <v>#N/A</v>
          </cell>
          <cell r="C1146" t="e">
            <v>#N/A</v>
          </cell>
          <cell r="D1146" t="e">
            <v>#N/A</v>
          </cell>
        </row>
        <row r="1147">
          <cell r="A1147">
            <v>0</v>
          </cell>
          <cell r="B1147" t="e">
            <v>#N/A</v>
          </cell>
          <cell r="C1147" t="e">
            <v>#N/A</v>
          </cell>
          <cell r="D1147" t="e">
            <v>#N/A</v>
          </cell>
        </row>
        <row r="1148">
          <cell r="A1148">
            <v>0</v>
          </cell>
          <cell r="B1148" t="e">
            <v>#N/A</v>
          </cell>
          <cell r="C1148" t="e">
            <v>#N/A</v>
          </cell>
          <cell r="D1148" t="e">
            <v>#N/A</v>
          </cell>
        </row>
        <row r="1149">
          <cell r="A1149">
            <v>0</v>
          </cell>
          <cell r="B1149" t="e">
            <v>#N/A</v>
          </cell>
          <cell r="C1149" t="e">
            <v>#N/A</v>
          </cell>
          <cell r="D1149" t="e">
            <v>#N/A</v>
          </cell>
        </row>
        <row r="1150">
          <cell r="A1150">
            <v>0</v>
          </cell>
          <cell r="B1150" t="e">
            <v>#N/A</v>
          </cell>
          <cell r="C1150" t="e">
            <v>#N/A</v>
          </cell>
          <cell r="D1150" t="e">
            <v>#N/A</v>
          </cell>
        </row>
        <row r="1151">
          <cell r="A1151">
            <v>0</v>
          </cell>
          <cell r="B1151" t="e">
            <v>#N/A</v>
          </cell>
          <cell r="C1151" t="e">
            <v>#N/A</v>
          </cell>
          <cell r="D1151" t="e">
            <v>#N/A</v>
          </cell>
        </row>
        <row r="1152">
          <cell r="A1152">
            <v>0</v>
          </cell>
          <cell r="B1152" t="e">
            <v>#N/A</v>
          </cell>
          <cell r="C1152" t="e">
            <v>#N/A</v>
          </cell>
          <cell r="D1152" t="e">
            <v>#N/A</v>
          </cell>
        </row>
        <row r="1153">
          <cell r="A1153">
            <v>0</v>
          </cell>
          <cell r="B1153" t="e">
            <v>#N/A</v>
          </cell>
          <cell r="C1153" t="e">
            <v>#N/A</v>
          </cell>
          <cell r="D1153" t="e">
            <v>#N/A</v>
          </cell>
        </row>
        <row r="1154">
          <cell r="A1154">
            <v>0</v>
          </cell>
          <cell r="B1154" t="e">
            <v>#N/A</v>
          </cell>
          <cell r="C1154" t="e">
            <v>#N/A</v>
          </cell>
          <cell r="D1154" t="e">
            <v>#N/A</v>
          </cell>
        </row>
        <row r="1155">
          <cell r="A1155">
            <v>0</v>
          </cell>
          <cell r="B1155" t="e">
            <v>#N/A</v>
          </cell>
          <cell r="C1155" t="e">
            <v>#N/A</v>
          </cell>
          <cell r="D1155" t="e">
            <v>#N/A</v>
          </cell>
        </row>
        <row r="1156">
          <cell r="A1156">
            <v>0</v>
          </cell>
          <cell r="B1156" t="e">
            <v>#N/A</v>
          </cell>
          <cell r="C1156" t="e">
            <v>#N/A</v>
          </cell>
          <cell r="D1156" t="e">
            <v>#N/A</v>
          </cell>
        </row>
        <row r="1157">
          <cell r="A1157">
            <v>0</v>
          </cell>
          <cell r="B1157" t="e">
            <v>#N/A</v>
          </cell>
          <cell r="C1157" t="e">
            <v>#N/A</v>
          </cell>
          <cell r="D1157" t="e">
            <v>#N/A</v>
          </cell>
        </row>
        <row r="1158">
          <cell r="A1158">
            <v>0</v>
          </cell>
          <cell r="B1158" t="e">
            <v>#N/A</v>
          </cell>
          <cell r="C1158" t="e">
            <v>#N/A</v>
          </cell>
          <cell r="D1158" t="e">
            <v>#N/A</v>
          </cell>
        </row>
        <row r="1159">
          <cell r="A1159">
            <v>0</v>
          </cell>
          <cell r="B1159" t="e">
            <v>#N/A</v>
          </cell>
          <cell r="C1159" t="e">
            <v>#N/A</v>
          </cell>
          <cell r="D1159" t="e">
            <v>#N/A</v>
          </cell>
        </row>
        <row r="1160">
          <cell r="A1160">
            <v>0</v>
          </cell>
          <cell r="B1160" t="e">
            <v>#N/A</v>
          </cell>
          <cell r="C1160" t="e">
            <v>#N/A</v>
          </cell>
          <cell r="D1160" t="e">
            <v>#N/A</v>
          </cell>
        </row>
        <row r="1161">
          <cell r="A1161">
            <v>0</v>
          </cell>
          <cell r="B1161" t="e">
            <v>#N/A</v>
          </cell>
          <cell r="C1161" t="e">
            <v>#N/A</v>
          </cell>
          <cell r="D1161" t="e">
            <v>#N/A</v>
          </cell>
        </row>
        <row r="1162">
          <cell r="A1162">
            <v>0</v>
          </cell>
          <cell r="B1162" t="e">
            <v>#N/A</v>
          </cell>
          <cell r="C1162" t="e">
            <v>#N/A</v>
          </cell>
          <cell r="D1162" t="e">
            <v>#N/A</v>
          </cell>
        </row>
        <row r="1163">
          <cell r="A1163">
            <v>0</v>
          </cell>
          <cell r="B1163" t="e">
            <v>#N/A</v>
          </cell>
          <cell r="C1163" t="e">
            <v>#N/A</v>
          </cell>
          <cell r="D1163" t="e">
            <v>#N/A</v>
          </cell>
        </row>
        <row r="1164">
          <cell r="A1164">
            <v>0</v>
          </cell>
          <cell r="B1164" t="e">
            <v>#N/A</v>
          </cell>
          <cell r="C1164" t="e">
            <v>#N/A</v>
          </cell>
          <cell r="D1164" t="e">
            <v>#N/A</v>
          </cell>
        </row>
        <row r="1165">
          <cell r="A1165">
            <v>0</v>
          </cell>
          <cell r="B1165" t="e">
            <v>#N/A</v>
          </cell>
          <cell r="C1165" t="e">
            <v>#N/A</v>
          </cell>
          <cell r="D1165" t="e">
            <v>#N/A</v>
          </cell>
        </row>
        <row r="1166">
          <cell r="A1166">
            <v>0</v>
          </cell>
          <cell r="B1166" t="e">
            <v>#N/A</v>
          </cell>
          <cell r="C1166" t="e">
            <v>#N/A</v>
          </cell>
          <cell r="D1166" t="e">
            <v>#N/A</v>
          </cell>
        </row>
        <row r="1167">
          <cell r="A1167">
            <v>0</v>
          </cell>
          <cell r="B1167" t="e">
            <v>#N/A</v>
          </cell>
          <cell r="C1167" t="e">
            <v>#N/A</v>
          </cell>
          <cell r="D1167" t="e">
            <v>#N/A</v>
          </cell>
        </row>
        <row r="1168">
          <cell r="A1168">
            <v>0</v>
          </cell>
          <cell r="B1168" t="e">
            <v>#N/A</v>
          </cell>
          <cell r="C1168" t="e">
            <v>#N/A</v>
          </cell>
          <cell r="D1168" t="e">
            <v>#N/A</v>
          </cell>
        </row>
        <row r="1169">
          <cell r="A1169">
            <v>0</v>
          </cell>
          <cell r="B1169" t="e">
            <v>#N/A</v>
          </cell>
          <cell r="C1169" t="e">
            <v>#N/A</v>
          </cell>
          <cell r="D1169" t="e">
            <v>#N/A</v>
          </cell>
        </row>
        <row r="1170">
          <cell r="A1170">
            <v>0</v>
          </cell>
          <cell r="B1170" t="e">
            <v>#N/A</v>
          </cell>
          <cell r="C1170" t="e">
            <v>#N/A</v>
          </cell>
          <cell r="D1170" t="e">
            <v>#N/A</v>
          </cell>
        </row>
        <row r="1171">
          <cell r="A1171">
            <v>0</v>
          </cell>
          <cell r="B1171" t="e">
            <v>#N/A</v>
          </cell>
          <cell r="C1171" t="e">
            <v>#N/A</v>
          </cell>
          <cell r="D1171" t="e">
            <v>#N/A</v>
          </cell>
        </row>
        <row r="1172">
          <cell r="A1172">
            <v>0</v>
          </cell>
          <cell r="B1172" t="e">
            <v>#N/A</v>
          </cell>
          <cell r="C1172" t="e">
            <v>#N/A</v>
          </cell>
          <cell r="D1172" t="e">
            <v>#N/A</v>
          </cell>
        </row>
        <row r="1173">
          <cell r="A1173">
            <v>0</v>
          </cell>
          <cell r="B1173" t="e">
            <v>#N/A</v>
          </cell>
          <cell r="C1173" t="e">
            <v>#N/A</v>
          </cell>
          <cell r="D1173" t="e">
            <v>#N/A</v>
          </cell>
        </row>
        <row r="1174">
          <cell r="A1174">
            <v>0</v>
          </cell>
          <cell r="B1174" t="e">
            <v>#N/A</v>
          </cell>
          <cell r="C1174" t="e">
            <v>#N/A</v>
          </cell>
          <cell r="D1174" t="e">
            <v>#N/A</v>
          </cell>
        </row>
        <row r="1175">
          <cell r="A1175">
            <v>0</v>
          </cell>
          <cell r="B1175" t="e">
            <v>#N/A</v>
          </cell>
          <cell r="C1175" t="e">
            <v>#N/A</v>
          </cell>
          <cell r="D1175" t="e">
            <v>#N/A</v>
          </cell>
        </row>
        <row r="1176">
          <cell r="A1176">
            <v>0</v>
          </cell>
          <cell r="B1176" t="e">
            <v>#N/A</v>
          </cell>
          <cell r="C1176" t="e">
            <v>#N/A</v>
          </cell>
          <cell r="D1176" t="e">
            <v>#N/A</v>
          </cell>
        </row>
        <row r="1177">
          <cell r="A1177">
            <v>0</v>
          </cell>
          <cell r="B1177" t="e">
            <v>#N/A</v>
          </cell>
          <cell r="C1177" t="e">
            <v>#N/A</v>
          </cell>
          <cell r="D1177" t="e">
            <v>#N/A</v>
          </cell>
        </row>
        <row r="1178">
          <cell r="A1178">
            <v>0</v>
          </cell>
          <cell r="B1178" t="e">
            <v>#N/A</v>
          </cell>
          <cell r="C1178" t="e">
            <v>#N/A</v>
          </cell>
          <cell r="D1178" t="e">
            <v>#N/A</v>
          </cell>
        </row>
        <row r="1179">
          <cell r="A1179">
            <v>0</v>
          </cell>
          <cell r="B1179" t="e">
            <v>#N/A</v>
          </cell>
          <cell r="C1179" t="e">
            <v>#N/A</v>
          </cell>
          <cell r="D1179" t="e">
            <v>#N/A</v>
          </cell>
        </row>
        <row r="1180">
          <cell r="A1180">
            <v>0</v>
          </cell>
          <cell r="B1180" t="e">
            <v>#N/A</v>
          </cell>
          <cell r="C1180" t="e">
            <v>#N/A</v>
          </cell>
          <cell r="D1180" t="e">
            <v>#N/A</v>
          </cell>
        </row>
        <row r="1181">
          <cell r="A1181">
            <v>0</v>
          </cell>
          <cell r="B1181" t="e">
            <v>#N/A</v>
          </cell>
          <cell r="C1181" t="e">
            <v>#N/A</v>
          </cell>
          <cell r="D1181" t="e">
            <v>#N/A</v>
          </cell>
        </row>
        <row r="1182">
          <cell r="A1182">
            <v>0</v>
          </cell>
          <cell r="B1182" t="e">
            <v>#N/A</v>
          </cell>
          <cell r="C1182" t="e">
            <v>#N/A</v>
          </cell>
          <cell r="D1182" t="e">
            <v>#N/A</v>
          </cell>
        </row>
        <row r="1183">
          <cell r="A1183">
            <v>0</v>
          </cell>
          <cell r="B1183" t="e">
            <v>#N/A</v>
          </cell>
          <cell r="C1183" t="e">
            <v>#N/A</v>
          </cell>
          <cell r="D1183" t="e">
            <v>#N/A</v>
          </cell>
        </row>
        <row r="1184">
          <cell r="A1184">
            <v>0</v>
          </cell>
          <cell r="B1184" t="e">
            <v>#N/A</v>
          </cell>
          <cell r="C1184" t="e">
            <v>#N/A</v>
          </cell>
          <cell r="D1184" t="e">
            <v>#N/A</v>
          </cell>
        </row>
        <row r="1185">
          <cell r="A1185">
            <v>0</v>
          </cell>
          <cell r="B1185" t="e">
            <v>#N/A</v>
          </cell>
          <cell r="C1185" t="e">
            <v>#N/A</v>
          </cell>
          <cell r="D1185" t="e">
            <v>#N/A</v>
          </cell>
        </row>
        <row r="1186">
          <cell r="A1186">
            <v>0</v>
          </cell>
          <cell r="B1186" t="e">
            <v>#N/A</v>
          </cell>
          <cell r="C1186" t="e">
            <v>#N/A</v>
          </cell>
          <cell r="D1186" t="e">
            <v>#N/A</v>
          </cell>
        </row>
        <row r="1187">
          <cell r="A1187">
            <v>0</v>
          </cell>
          <cell r="B1187" t="e">
            <v>#N/A</v>
          </cell>
          <cell r="C1187" t="e">
            <v>#N/A</v>
          </cell>
          <cell r="D1187" t="e">
            <v>#N/A</v>
          </cell>
        </row>
        <row r="1188">
          <cell r="A1188">
            <v>0</v>
          </cell>
          <cell r="B1188" t="e">
            <v>#N/A</v>
          </cell>
          <cell r="C1188" t="e">
            <v>#N/A</v>
          </cell>
          <cell r="D1188" t="e">
            <v>#N/A</v>
          </cell>
        </row>
        <row r="1189">
          <cell r="A1189">
            <v>0</v>
          </cell>
          <cell r="B1189" t="e">
            <v>#N/A</v>
          </cell>
          <cell r="C1189" t="e">
            <v>#N/A</v>
          </cell>
          <cell r="D1189" t="e">
            <v>#N/A</v>
          </cell>
        </row>
        <row r="1190">
          <cell r="A1190">
            <v>0</v>
          </cell>
          <cell r="B1190" t="e">
            <v>#N/A</v>
          </cell>
          <cell r="C1190" t="e">
            <v>#N/A</v>
          </cell>
          <cell r="D1190" t="e">
            <v>#N/A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Programa de Inversión"/>
      <sheetName val="PPTO Sanitario"/>
      <sheetName val="Sanitario"/>
      <sheetName val="Res. Sanitario"/>
      <sheetName val="TRAMOS Sanitario"/>
      <sheetName val="POZOS Sanitario"/>
      <sheetName val="PPTO Pluvial"/>
      <sheetName val="Pluvial"/>
      <sheetName val="Res. Pluvial"/>
      <sheetName val="TRAMOS Pluvial"/>
      <sheetName val="POZOS Pluvial"/>
      <sheetName val="PPTO ALCANTARILLADO"/>
    </sheetNames>
    <sheetDataSet>
      <sheetData sheetId="0">
        <row r="1">
          <cell r="A1" t="str">
            <v>PRESUPUESTO RED DE ALCANTARILLADO</v>
          </cell>
        </row>
        <row r="2">
          <cell r="A2" t="str">
            <v>MUNICIPIO DE SAN FRANCISCO
DEPARTAMENTO DE CUNDINAMARCA</v>
          </cell>
        </row>
      </sheetData>
      <sheetData sheetId="1"/>
      <sheetData sheetId="2"/>
      <sheetData sheetId="3"/>
      <sheetData sheetId="4"/>
      <sheetData sheetId="5">
        <row r="3">
          <cell r="N3" t="str">
            <v>Zona Verde</v>
          </cell>
          <cell r="O3" t="str">
            <v>Tramo Nuevo</v>
          </cell>
        </row>
        <row r="4">
          <cell r="N4" t="str">
            <v>Anden</v>
          </cell>
          <cell r="O4" t="str">
            <v>Tramo Remplazo</v>
          </cell>
        </row>
        <row r="5">
          <cell r="N5" t="str">
            <v>Adoquín</v>
          </cell>
        </row>
        <row r="6">
          <cell r="N6" t="str">
            <v>Afirmado</v>
          </cell>
        </row>
        <row r="7">
          <cell r="N7" t="str">
            <v>Pav. Flexible</v>
          </cell>
        </row>
        <row r="8">
          <cell r="N8" t="str">
            <v>Pav. Rígido</v>
          </cell>
        </row>
      </sheetData>
      <sheetData sheetId="6">
        <row r="1">
          <cell r="E1" t="str">
            <v>POZO NUEVO</v>
          </cell>
        </row>
        <row r="2">
          <cell r="E2" t="str">
            <v>RECONEXIÓN</v>
          </cell>
        </row>
        <row r="3">
          <cell r="E3" t="str">
            <v>POZO REMPLAZO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Item"/>
      <sheetName val="1.1.1"/>
      <sheetName val="1.4.3"/>
      <sheetName val="2.1.1"/>
      <sheetName val="2.2.1"/>
      <sheetName val="2.2.2"/>
      <sheetName val="2.2.3"/>
      <sheetName val="2.2.4"/>
      <sheetName val="2.2.5"/>
      <sheetName val="2.2.6"/>
      <sheetName val="2.2.7"/>
      <sheetName val="2.2.8"/>
      <sheetName val="2.2.9"/>
      <sheetName val="2.2.12"/>
      <sheetName val="2.2.16"/>
      <sheetName val="2.2.17"/>
      <sheetName val="2.2.18"/>
      <sheetName val="2.2.19"/>
      <sheetName val="2.3.1"/>
      <sheetName val="2.3.3"/>
      <sheetName val="2.3.4"/>
      <sheetName val="2.3.6"/>
      <sheetName val="2.3.17"/>
      <sheetName val="2.4.1"/>
      <sheetName val="2.4.3"/>
      <sheetName val="2.4.4"/>
      <sheetName val="2.4.5"/>
      <sheetName val="3.1.1"/>
      <sheetName val="3.1.2"/>
      <sheetName val="4.1.1"/>
      <sheetName val="4.1.2"/>
      <sheetName val="4.1.3"/>
      <sheetName val="4.3.4"/>
      <sheetName val="4.3.6"/>
      <sheetName val="4.7.4"/>
      <sheetName val="5.1.1"/>
      <sheetName val="5.1.2"/>
      <sheetName val="5.1.3"/>
      <sheetName val="5.1.4"/>
      <sheetName val="5.1.5"/>
      <sheetName val="5.2.1"/>
      <sheetName val="5.2.2"/>
      <sheetName val="5.2.3"/>
      <sheetName val="5.2.4"/>
      <sheetName val="5.2.5"/>
      <sheetName val="5.2.7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6.10"/>
      <sheetName val="5.6.11"/>
      <sheetName val="5.6.12"/>
      <sheetName val="5.6.13"/>
      <sheetName val="5.6.14"/>
      <sheetName val="5.6.15"/>
      <sheetName val="5.6.16"/>
      <sheetName val="5.6.17"/>
      <sheetName val="5.6.18"/>
      <sheetName val="5.6.19"/>
      <sheetName val="5.6.20"/>
      <sheetName val="5.6.21"/>
      <sheetName val="5.6.22"/>
      <sheetName val="5.6.23"/>
      <sheetName val="5.6.24"/>
      <sheetName val="5.6.34"/>
      <sheetName val="5.6.35"/>
      <sheetName val="5.7.1"/>
      <sheetName val="5.7.3"/>
      <sheetName val="5.9.1"/>
      <sheetName val="5.10.1"/>
      <sheetName val="5.10.3"/>
      <sheetName val="5.11.1"/>
      <sheetName val="5.14.1"/>
      <sheetName val="5.14.2"/>
      <sheetName val="5.14.3"/>
      <sheetName val="5.14.4"/>
      <sheetName val="5.16.1"/>
      <sheetName val="5.17.1"/>
      <sheetName val="6.1.1"/>
      <sheetName val="6.1.2"/>
      <sheetName val="6.2.1"/>
      <sheetName val="6.2.2"/>
      <sheetName val="6.2.3"/>
      <sheetName val="6.2.4"/>
      <sheetName val="6.3.1"/>
      <sheetName val="6.4.1"/>
      <sheetName val="6.4.2"/>
      <sheetName val="6.6.1"/>
      <sheetName val="6.6.2"/>
      <sheetName val="6.6.3"/>
      <sheetName val="6.6.4"/>
      <sheetName val="6.6.5"/>
      <sheetName val="6.6.6"/>
      <sheetName val="6.6.7"/>
      <sheetName val="6.6.8"/>
      <sheetName val="6.6.9"/>
      <sheetName val="6.6.10"/>
      <sheetName val="6.7.1"/>
      <sheetName val="6.7.2"/>
      <sheetName val="6.7.3"/>
      <sheetName val="6.8.1"/>
      <sheetName val="6.8.2"/>
      <sheetName val="6.8.3"/>
      <sheetName val="6.10.1"/>
      <sheetName val="6.10.3"/>
      <sheetName val="6.10.6"/>
      <sheetName val="7.1.1"/>
      <sheetName val="7.5.1"/>
      <sheetName val="7.5.2"/>
      <sheetName val="7.5.6"/>
      <sheetName val="8.1.1"/>
    </sheetNames>
    <sheetDataSet>
      <sheetData sheetId="0">
        <row r="1">
          <cell r="B1">
            <v>39600</v>
          </cell>
        </row>
        <row r="14">
          <cell r="B14">
            <v>1.8634999999999999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PLANO V1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onte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on fisiográfica"/>
      <sheetName val="Caudales"/>
      <sheetName val="Tiempo de Concentración"/>
      <sheetName val="Curvas IDF"/>
      <sheetName val="Coeficiente Escorrentia"/>
      <sheetName val="Alcantarillas"/>
      <sheetName val="Cantidades"/>
      <sheetName val="Tipificación Escalones"/>
      <sheetName val="Cal B.C escalonados"/>
      <sheetName val="cotas obras"/>
      <sheetName val="Caida Escalonada Alcant"/>
      <sheetName val="Esquemas Cunetas y Escalones"/>
      <sheetName val="Cunetas"/>
      <sheetName val="Caida Escalonada"/>
      <sheetName val="DATOS-PLANTA-PERFIL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8">
          <cell r="AB18" t="e">
            <v>#REF!</v>
          </cell>
          <cell r="AC18" t="e">
            <v>#REF!</v>
          </cell>
          <cell r="AD18" t="e">
            <v>#REF!</v>
          </cell>
        </row>
        <row r="19">
          <cell r="AB19" t="e">
            <v>#REF!</v>
          </cell>
          <cell r="AC19" t="e">
            <v>#REF!</v>
          </cell>
          <cell r="AD19" t="e">
            <v>#REF!</v>
          </cell>
        </row>
        <row r="20">
          <cell r="AB20" t="e">
            <v>#REF!</v>
          </cell>
          <cell r="AC20" t="e">
            <v>#REF!</v>
          </cell>
          <cell r="AD20" t="e">
            <v>#REF!</v>
          </cell>
        </row>
        <row r="21">
          <cell r="AB21" t="e">
            <v>#REF!</v>
          </cell>
          <cell r="AC21" t="e">
            <v>#REF!</v>
          </cell>
          <cell r="AD21" t="e">
            <v>#REF!</v>
          </cell>
        </row>
        <row r="22">
          <cell r="AB22" t="e">
            <v>#REF!</v>
          </cell>
          <cell r="AC22" t="e">
            <v>#REF!</v>
          </cell>
          <cell r="AD22" t="e">
            <v>#REF!</v>
          </cell>
        </row>
        <row r="23">
          <cell r="AB23" t="e">
            <v>#REF!</v>
          </cell>
          <cell r="AC23" t="e">
            <v>#REF!</v>
          </cell>
          <cell r="AD23" t="e">
            <v>#REF!</v>
          </cell>
        </row>
        <row r="24">
          <cell r="AB24" t="e">
            <v>#REF!</v>
          </cell>
          <cell r="AC24" t="e">
            <v>#REF!</v>
          </cell>
          <cell r="AD24" t="e">
            <v>#REF!</v>
          </cell>
        </row>
        <row r="25">
          <cell r="AB25" t="e">
            <v>#REF!</v>
          </cell>
          <cell r="AC25" t="e">
            <v>#REF!</v>
          </cell>
          <cell r="AD25" t="e">
            <v>#REF!</v>
          </cell>
        </row>
        <row r="26">
          <cell r="AB26" t="e">
            <v>#REF!</v>
          </cell>
          <cell r="AC26" t="e">
            <v>#REF!</v>
          </cell>
          <cell r="AD26" t="e">
            <v>#REF!</v>
          </cell>
        </row>
        <row r="27">
          <cell r="AB27" t="e">
            <v>#REF!</v>
          </cell>
          <cell r="AC27" t="e">
            <v>#REF!</v>
          </cell>
          <cell r="AD27" t="e">
            <v>#REF!</v>
          </cell>
        </row>
        <row r="28">
          <cell r="AB28" t="e">
            <v>#REF!</v>
          </cell>
          <cell r="AC28" t="e">
            <v>#REF!</v>
          </cell>
          <cell r="AD28" t="e">
            <v>#REF!</v>
          </cell>
        </row>
        <row r="29">
          <cell r="AB29" t="e">
            <v>#REF!</v>
          </cell>
          <cell r="AC29" t="e">
            <v>#REF!</v>
          </cell>
          <cell r="AD29" t="e">
            <v>#REF!</v>
          </cell>
        </row>
        <row r="30">
          <cell r="AB30" t="e">
            <v>#REF!</v>
          </cell>
          <cell r="AC30" t="e">
            <v>#REF!</v>
          </cell>
          <cell r="AD30" t="e">
            <v>#REF!</v>
          </cell>
        </row>
        <row r="31">
          <cell r="AB31" t="e">
            <v>#REF!</v>
          </cell>
          <cell r="AC31" t="e">
            <v>#REF!</v>
          </cell>
          <cell r="AD31" t="e">
            <v>#REF!</v>
          </cell>
        </row>
        <row r="32">
          <cell r="AB32" t="e">
            <v>#REF!</v>
          </cell>
          <cell r="AC32" t="e">
            <v>#REF!</v>
          </cell>
          <cell r="AD32" t="e">
            <v>#REF!</v>
          </cell>
        </row>
        <row r="33">
          <cell r="AB33" t="e">
            <v>#REF!</v>
          </cell>
          <cell r="AC33" t="e">
            <v>#REF!</v>
          </cell>
          <cell r="AD33" t="e">
            <v>#REF!</v>
          </cell>
        </row>
        <row r="34">
          <cell r="AB34" t="e">
            <v>#REF!</v>
          </cell>
          <cell r="AC34" t="e">
            <v>#REF!</v>
          </cell>
          <cell r="AD34" t="e">
            <v>#REF!</v>
          </cell>
        </row>
        <row r="35">
          <cell r="AB35" t="e">
            <v>#REF!</v>
          </cell>
          <cell r="AC35" t="e">
            <v>#REF!</v>
          </cell>
          <cell r="AD35" t="e">
            <v>#REF!</v>
          </cell>
        </row>
        <row r="36">
          <cell r="AB36" t="e">
            <v>#REF!</v>
          </cell>
          <cell r="AC36" t="e">
            <v>#REF!</v>
          </cell>
          <cell r="AD36" t="e">
            <v>#REF!</v>
          </cell>
        </row>
        <row r="37">
          <cell r="AB37" t="e">
            <v>#REF!</v>
          </cell>
          <cell r="AC37" t="e">
            <v>#REF!</v>
          </cell>
          <cell r="AD37" t="e">
            <v>#REF!</v>
          </cell>
        </row>
        <row r="38">
          <cell r="AB38" t="e">
            <v>#REF!</v>
          </cell>
          <cell r="AC38" t="e">
            <v>#REF!</v>
          </cell>
          <cell r="AD38" t="e">
            <v>#REF!</v>
          </cell>
        </row>
        <row r="39">
          <cell r="AB39" t="e">
            <v>#REF!</v>
          </cell>
          <cell r="AC39" t="e">
            <v>#REF!</v>
          </cell>
          <cell r="AD39" t="e">
            <v>#REF!</v>
          </cell>
        </row>
        <row r="40">
          <cell r="AB40" t="e">
            <v>#REF!</v>
          </cell>
          <cell r="AC40" t="e">
            <v>#REF!</v>
          </cell>
          <cell r="AD40" t="e">
            <v>#REF!</v>
          </cell>
        </row>
        <row r="41">
          <cell r="AB41" t="e">
            <v>#REF!</v>
          </cell>
          <cell r="AC41" t="e">
            <v>#REF!</v>
          </cell>
          <cell r="AD41" t="e">
            <v>#REF!</v>
          </cell>
        </row>
        <row r="42">
          <cell r="AB42" t="e">
            <v>#REF!</v>
          </cell>
          <cell r="AC42" t="e">
            <v>#REF!</v>
          </cell>
          <cell r="AD42" t="e">
            <v>#REF!</v>
          </cell>
        </row>
        <row r="43">
          <cell r="AB43" t="e">
            <v>#REF!</v>
          </cell>
          <cell r="AC43" t="e">
            <v>#REF!</v>
          </cell>
          <cell r="AD43" t="e">
            <v>#REF!</v>
          </cell>
        </row>
        <row r="44">
          <cell r="AB44" t="e">
            <v>#REF!</v>
          </cell>
          <cell r="AC44" t="e">
            <v>#REF!</v>
          </cell>
          <cell r="AD44" t="e">
            <v>#REF!</v>
          </cell>
        </row>
        <row r="45">
          <cell r="AB45" t="e">
            <v>#REF!</v>
          </cell>
          <cell r="AC45" t="e">
            <v>#REF!</v>
          </cell>
          <cell r="AD45" t="e">
            <v>#REF!</v>
          </cell>
        </row>
        <row r="46">
          <cell r="AB46" t="e">
            <v>#REF!</v>
          </cell>
          <cell r="AC46" t="e">
            <v>#REF!</v>
          </cell>
          <cell r="AD46" t="e">
            <v>#REF!</v>
          </cell>
        </row>
        <row r="47">
          <cell r="AB47" t="e">
            <v>#REF!</v>
          </cell>
          <cell r="AC47" t="e">
            <v>#REF!</v>
          </cell>
          <cell r="AD47" t="e">
            <v>#REF!</v>
          </cell>
        </row>
        <row r="48">
          <cell r="AB48" t="e">
            <v>#REF!</v>
          </cell>
          <cell r="AC48" t="e">
            <v>#REF!</v>
          </cell>
          <cell r="AD48" t="e">
            <v>#REF!</v>
          </cell>
        </row>
        <row r="49">
          <cell r="AB49" t="e">
            <v>#REF!</v>
          </cell>
          <cell r="AC49" t="e">
            <v>#REF!</v>
          </cell>
          <cell r="AD49" t="e">
            <v>#REF!</v>
          </cell>
        </row>
        <row r="50">
          <cell r="AB50" t="e">
            <v>#REF!</v>
          </cell>
          <cell r="AC50" t="e">
            <v>#REF!</v>
          </cell>
          <cell r="AD50" t="e">
            <v>#REF!</v>
          </cell>
        </row>
        <row r="51">
          <cell r="AB51" t="e">
            <v>#REF!</v>
          </cell>
          <cell r="AC51" t="e">
            <v>#REF!</v>
          </cell>
          <cell r="AD51" t="e">
            <v>#REF!</v>
          </cell>
        </row>
        <row r="52">
          <cell r="AB52" t="e">
            <v>#REF!</v>
          </cell>
          <cell r="AC52" t="e">
            <v>#REF!</v>
          </cell>
          <cell r="AD52" t="e">
            <v>#REF!</v>
          </cell>
        </row>
        <row r="53">
          <cell r="AB53" t="e">
            <v>#REF!</v>
          </cell>
          <cell r="AC53" t="e">
            <v>#REF!</v>
          </cell>
          <cell r="AD53" t="e">
            <v>#REF!</v>
          </cell>
        </row>
        <row r="54">
          <cell r="AB54" t="e">
            <v>#REF!</v>
          </cell>
          <cell r="AC54" t="e">
            <v>#REF!</v>
          </cell>
          <cell r="AD54" t="e">
            <v>#REF!</v>
          </cell>
        </row>
        <row r="55">
          <cell r="AB55" t="e">
            <v>#REF!</v>
          </cell>
          <cell r="AC55" t="e">
            <v>#REF!</v>
          </cell>
          <cell r="AD55" t="e">
            <v>#REF!</v>
          </cell>
        </row>
        <row r="56">
          <cell r="AB56" t="e">
            <v>#REF!</v>
          </cell>
          <cell r="AC56" t="e">
            <v>#REF!</v>
          </cell>
          <cell r="AD56" t="e">
            <v>#REF!</v>
          </cell>
        </row>
        <row r="57">
          <cell r="AB57" t="e">
            <v>#REF!</v>
          </cell>
          <cell r="AC57" t="e">
            <v>#REF!</v>
          </cell>
          <cell r="AD57" t="e">
            <v>#REF!</v>
          </cell>
        </row>
        <row r="58">
          <cell r="AB58" t="e">
            <v>#REF!</v>
          </cell>
          <cell r="AC58" t="e">
            <v>#REF!</v>
          </cell>
          <cell r="AD58" t="e">
            <v>#REF!</v>
          </cell>
        </row>
        <row r="59">
          <cell r="AB59" t="e">
            <v>#REF!</v>
          </cell>
          <cell r="AC59" t="e">
            <v>#REF!</v>
          </cell>
          <cell r="AD59" t="e">
            <v>#REF!</v>
          </cell>
        </row>
        <row r="60">
          <cell r="AB60" t="e">
            <v>#REF!</v>
          </cell>
          <cell r="AC60" t="e">
            <v>#REF!</v>
          </cell>
          <cell r="AD60" t="e">
            <v>#REF!</v>
          </cell>
        </row>
        <row r="61">
          <cell r="AB61" t="e">
            <v>#REF!</v>
          </cell>
          <cell r="AC61" t="e">
            <v>#REF!</v>
          </cell>
          <cell r="AD61" t="e">
            <v>#REF!</v>
          </cell>
        </row>
        <row r="62">
          <cell r="AB62" t="e">
            <v>#REF!</v>
          </cell>
          <cell r="AC62" t="e">
            <v>#REF!</v>
          </cell>
          <cell r="AD62" t="e">
            <v>#REF!</v>
          </cell>
        </row>
        <row r="63">
          <cell r="AB63" t="e">
            <v>#REF!</v>
          </cell>
          <cell r="AC63" t="e">
            <v>#REF!</v>
          </cell>
          <cell r="AD63" t="e">
            <v>#REF!</v>
          </cell>
        </row>
        <row r="64">
          <cell r="AB64" t="e">
            <v>#REF!</v>
          </cell>
          <cell r="AC64" t="e">
            <v>#REF!</v>
          </cell>
          <cell r="AD64" t="e">
            <v>#REF!</v>
          </cell>
        </row>
        <row r="65">
          <cell r="AB65" t="e">
            <v>#REF!</v>
          </cell>
          <cell r="AC65" t="e">
            <v>#REF!</v>
          </cell>
          <cell r="AD65" t="e">
            <v>#REF!</v>
          </cell>
        </row>
        <row r="66">
          <cell r="AB66" t="e">
            <v>#REF!</v>
          </cell>
          <cell r="AC66" t="e">
            <v>#REF!</v>
          </cell>
          <cell r="AD66" t="e">
            <v>#REF!</v>
          </cell>
        </row>
        <row r="67">
          <cell r="AB67" t="e">
            <v>#REF!</v>
          </cell>
          <cell r="AC67" t="e">
            <v>#REF!</v>
          </cell>
          <cell r="AD67" t="e">
            <v>#REF!</v>
          </cell>
        </row>
        <row r="68">
          <cell r="AB68" t="e">
            <v>#REF!</v>
          </cell>
          <cell r="AC68" t="e">
            <v>#REF!</v>
          </cell>
          <cell r="AD68" t="e">
            <v>#REF!</v>
          </cell>
        </row>
        <row r="69">
          <cell r="AB69" t="e">
            <v>#REF!</v>
          </cell>
          <cell r="AC69" t="e">
            <v>#REF!</v>
          </cell>
          <cell r="AD69" t="e">
            <v>#REF!</v>
          </cell>
        </row>
        <row r="70">
          <cell r="AB70" t="e">
            <v>#REF!</v>
          </cell>
          <cell r="AC70" t="e">
            <v>#REF!</v>
          </cell>
          <cell r="AD70" t="e">
            <v>#REF!</v>
          </cell>
        </row>
        <row r="71">
          <cell r="AB71" t="e">
            <v>#REF!</v>
          </cell>
          <cell r="AC71" t="e">
            <v>#REF!</v>
          </cell>
          <cell r="AD71" t="e">
            <v>#REF!</v>
          </cell>
        </row>
        <row r="72">
          <cell r="AB72" t="e">
            <v>#REF!</v>
          </cell>
          <cell r="AC72" t="e">
            <v>#REF!</v>
          </cell>
          <cell r="AD72" t="e">
            <v>#REF!</v>
          </cell>
        </row>
        <row r="73">
          <cell r="AB73" t="e">
            <v>#REF!</v>
          </cell>
          <cell r="AC73" t="e">
            <v>#REF!</v>
          </cell>
          <cell r="AD73" t="e">
            <v>#REF!</v>
          </cell>
        </row>
        <row r="74">
          <cell r="AB74" t="e">
            <v>#REF!</v>
          </cell>
          <cell r="AC74" t="e">
            <v>#REF!</v>
          </cell>
          <cell r="AD74" t="e">
            <v>#REF!</v>
          </cell>
        </row>
        <row r="75">
          <cell r="AB75" t="e">
            <v>#REF!</v>
          </cell>
          <cell r="AC75" t="e">
            <v>#REF!</v>
          </cell>
          <cell r="AD75" t="e">
            <v>#REF!</v>
          </cell>
        </row>
        <row r="76">
          <cell r="AB76" t="e">
            <v>#REF!</v>
          </cell>
          <cell r="AC76" t="e">
            <v>#REF!</v>
          </cell>
          <cell r="AD76" t="e">
            <v>#REF!</v>
          </cell>
        </row>
        <row r="77">
          <cell r="AB77" t="e">
            <v>#REF!</v>
          </cell>
          <cell r="AC77" t="e">
            <v>#REF!</v>
          </cell>
          <cell r="AD77" t="e">
            <v>#REF!</v>
          </cell>
        </row>
        <row r="78">
          <cell r="AB78" t="e">
            <v>#REF!</v>
          </cell>
          <cell r="AC78" t="e">
            <v>#REF!</v>
          </cell>
          <cell r="AD78" t="e">
            <v>#REF!</v>
          </cell>
        </row>
        <row r="79">
          <cell r="AB79" t="e">
            <v>#REF!</v>
          </cell>
          <cell r="AC79" t="e">
            <v>#REF!</v>
          </cell>
          <cell r="AD79" t="e">
            <v>#REF!</v>
          </cell>
        </row>
        <row r="80">
          <cell r="AB80" t="e">
            <v>#REF!</v>
          </cell>
          <cell r="AC80" t="e">
            <v>#REF!</v>
          </cell>
          <cell r="AD80" t="e">
            <v>#REF!</v>
          </cell>
        </row>
        <row r="81">
          <cell r="AB81" t="e">
            <v>#REF!</v>
          </cell>
          <cell r="AC81" t="e">
            <v>#REF!</v>
          </cell>
          <cell r="AD81" t="e">
            <v>#REF!</v>
          </cell>
        </row>
        <row r="82">
          <cell r="AB82" t="e">
            <v>#REF!</v>
          </cell>
          <cell r="AC82" t="e">
            <v>#REF!</v>
          </cell>
          <cell r="AD82" t="e">
            <v>#REF!</v>
          </cell>
        </row>
        <row r="83">
          <cell r="AB83" t="e">
            <v>#REF!</v>
          </cell>
          <cell r="AC83" t="e">
            <v>#REF!</v>
          </cell>
          <cell r="AD83" t="e">
            <v>#REF!</v>
          </cell>
        </row>
        <row r="84">
          <cell r="AB84" t="e">
            <v>#REF!</v>
          </cell>
          <cell r="AC84" t="e">
            <v>#REF!</v>
          </cell>
          <cell r="AD84" t="e">
            <v>#REF!</v>
          </cell>
        </row>
        <row r="85">
          <cell r="AB85" t="e">
            <v>#REF!</v>
          </cell>
          <cell r="AC85" t="e">
            <v>#REF!</v>
          </cell>
          <cell r="AD85" t="e">
            <v>#REF!</v>
          </cell>
        </row>
        <row r="86">
          <cell r="AB86" t="e">
            <v>#REF!</v>
          </cell>
          <cell r="AC86" t="e">
            <v>#REF!</v>
          </cell>
          <cell r="AD86" t="e">
            <v>#REF!</v>
          </cell>
        </row>
        <row r="87">
          <cell r="AB87" t="e">
            <v>#REF!</v>
          </cell>
          <cell r="AC87" t="e">
            <v>#REF!</v>
          </cell>
          <cell r="AD87" t="e">
            <v>#REF!</v>
          </cell>
        </row>
        <row r="88">
          <cell r="AB88" t="e">
            <v>#REF!</v>
          </cell>
          <cell r="AC88" t="e">
            <v>#REF!</v>
          </cell>
          <cell r="AD88" t="e">
            <v>#REF!</v>
          </cell>
        </row>
        <row r="89">
          <cell r="AB89" t="e">
            <v>#REF!</v>
          </cell>
          <cell r="AC89" t="e">
            <v>#REF!</v>
          </cell>
          <cell r="AD89" t="e">
            <v>#REF!</v>
          </cell>
        </row>
        <row r="90">
          <cell r="AB90" t="e">
            <v>#REF!</v>
          </cell>
          <cell r="AC90" t="e">
            <v>#REF!</v>
          </cell>
          <cell r="AD90" t="e">
            <v>#REF!</v>
          </cell>
        </row>
        <row r="91">
          <cell r="AB91" t="e">
            <v>#REF!</v>
          </cell>
          <cell r="AC91" t="e">
            <v>#REF!</v>
          </cell>
          <cell r="AD91" t="e">
            <v>#REF!</v>
          </cell>
        </row>
        <row r="92">
          <cell r="AB92" t="e">
            <v>#REF!</v>
          </cell>
          <cell r="AC92" t="e">
            <v>#REF!</v>
          </cell>
          <cell r="AD92" t="e">
            <v>#REF!</v>
          </cell>
        </row>
        <row r="93">
          <cell r="AB93" t="e">
            <v>#REF!</v>
          </cell>
          <cell r="AC93" t="e">
            <v>#REF!</v>
          </cell>
          <cell r="AD93" t="e">
            <v>#REF!</v>
          </cell>
        </row>
        <row r="94">
          <cell r="AB94" t="e">
            <v>#REF!</v>
          </cell>
          <cell r="AC94" t="e">
            <v>#REF!</v>
          </cell>
          <cell r="AD94" t="e">
            <v>#REF!</v>
          </cell>
        </row>
        <row r="95">
          <cell r="AB95" t="e">
            <v>#REF!</v>
          </cell>
          <cell r="AC95" t="e">
            <v>#REF!</v>
          </cell>
          <cell r="AD95" t="e">
            <v>#REF!</v>
          </cell>
        </row>
        <row r="96">
          <cell r="AB96" t="e">
            <v>#REF!</v>
          </cell>
          <cell r="AC96" t="e">
            <v>#REF!</v>
          </cell>
          <cell r="AD96" t="e">
            <v>#REF!</v>
          </cell>
        </row>
        <row r="97">
          <cell r="AB97" t="e">
            <v>#REF!</v>
          </cell>
          <cell r="AC97" t="e">
            <v>#REF!</v>
          </cell>
          <cell r="AD97" t="e">
            <v>#REF!</v>
          </cell>
        </row>
        <row r="98">
          <cell r="AB98" t="e">
            <v>#REF!</v>
          </cell>
          <cell r="AC98" t="e">
            <v>#REF!</v>
          </cell>
          <cell r="AD98" t="e">
            <v>#REF!</v>
          </cell>
        </row>
        <row r="99">
          <cell r="AB99" t="e">
            <v>#REF!</v>
          </cell>
          <cell r="AC99" t="e">
            <v>#REF!</v>
          </cell>
          <cell r="AD99" t="e">
            <v>#REF!</v>
          </cell>
        </row>
        <row r="100">
          <cell r="AB100" t="e">
            <v>#REF!</v>
          </cell>
          <cell r="AC100" t="e">
            <v>#REF!</v>
          </cell>
          <cell r="AD100" t="e">
            <v>#REF!</v>
          </cell>
        </row>
        <row r="101">
          <cell r="AB101" t="e">
            <v>#REF!</v>
          </cell>
          <cell r="AC101" t="e">
            <v>#REF!</v>
          </cell>
          <cell r="AD101" t="e">
            <v>#REF!</v>
          </cell>
        </row>
        <row r="102">
          <cell r="AB102" t="e">
            <v>#REF!</v>
          </cell>
          <cell r="AC102" t="e">
            <v>#REF!</v>
          </cell>
          <cell r="AD102" t="e">
            <v>#REF!</v>
          </cell>
        </row>
        <row r="103">
          <cell r="AB103" t="e">
            <v>#REF!</v>
          </cell>
          <cell r="AC103" t="e">
            <v>#REF!</v>
          </cell>
          <cell r="AD103" t="e">
            <v>#REF!</v>
          </cell>
        </row>
        <row r="104">
          <cell r="AB104" t="e">
            <v>#REF!</v>
          </cell>
          <cell r="AC104" t="e">
            <v>#REF!</v>
          </cell>
          <cell r="AD104" t="e">
            <v>#REF!</v>
          </cell>
        </row>
        <row r="105">
          <cell r="AB105" t="e">
            <v>#REF!</v>
          </cell>
          <cell r="AC105" t="e">
            <v>#REF!</v>
          </cell>
          <cell r="AD105" t="e">
            <v>#REF!</v>
          </cell>
        </row>
        <row r="106">
          <cell r="AB106" t="e">
            <v>#REF!</v>
          </cell>
          <cell r="AC106" t="e">
            <v>#REF!</v>
          </cell>
          <cell r="AD106" t="e">
            <v>#REF!</v>
          </cell>
        </row>
        <row r="107">
          <cell r="AB107" t="e">
            <v>#REF!</v>
          </cell>
          <cell r="AC107" t="e">
            <v>#REF!</v>
          </cell>
          <cell r="AD107" t="e">
            <v>#REF!</v>
          </cell>
        </row>
        <row r="108">
          <cell r="AB108" t="e">
            <v>#REF!</v>
          </cell>
          <cell r="AC108" t="e">
            <v>#REF!</v>
          </cell>
          <cell r="AD108" t="e">
            <v>#REF!</v>
          </cell>
        </row>
        <row r="109">
          <cell r="AB109" t="e">
            <v>#REF!</v>
          </cell>
          <cell r="AC109" t="e">
            <v>#REF!</v>
          </cell>
          <cell r="AD109" t="e">
            <v>#REF!</v>
          </cell>
        </row>
        <row r="110">
          <cell r="AB110" t="e">
            <v>#REF!</v>
          </cell>
          <cell r="AC110" t="e">
            <v>#REF!</v>
          </cell>
          <cell r="AD110" t="e">
            <v>#REF!</v>
          </cell>
        </row>
        <row r="111">
          <cell r="AB111" t="e">
            <v>#REF!</v>
          </cell>
          <cell r="AC111" t="e">
            <v>#REF!</v>
          </cell>
          <cell r="AD111" t="e">
            <v>#REF!</v>
          </cell>
        </row>
        <row r="112">
          <cell r="AB112" t="e">
            <v>#REF!</v>
          </cell>
          <cell r="AC112" t="e">
            <v>#REF!</v>
          </cell>
          <cell r="AD112" t="e">
            <v>#REF!</v>
          </cell>
        </row>
        <row r="113">
          <cell r="AB113" t="e">
            <v>#REF!</v>
          </cell>
          <cell r="AC113" t="e">
            <v>#REF!</v>
          </cell>
          <cell r="AD113" t="e">
            <v>#REF!</v>
          </cell>
        </row>
        <row r="114">
          <cell r="AB114" t="e">
            <v>#REF!</v>
          </cell>
          <cell r="AC114" t="e">
            <v>#REF!</v>
          </cell>
          <cell r="AD114" t="e">
            <v>#REF!</v>
          </cell>
        </row>
        <row r="115">
          <cell r="AB115" t="e">
            <v>#REF!</v>
          </cell>
          <cell r="AC115" t="e">
            <v>#REF!</v>
          </cell>
          <cell r="AD115" t="e">
            <v>#REF!</v>
          </cell>
        </row>
        <row r="116">
          <cell r="AB116" t="e">
            <v>#REF!</v>
          </cell>
          <cell r="AC116" t="e">
            <v>#REF!</v>
          </cell>
          <cell r="AD116" t="e">
            <v>#REF!</v>
          </cell>
        </row>
        <row r="117">
          <cell r="AB117" t="e">
            <v>#REF!</v>
          </cell>
          <cell r="AC117" t="e">
            <v>#REF!</v>
          </cell>
          <cell r="AD117" t="e">
            <v>#REF!</v>
          </cell>
        </row>
        <row r="118">
          <cell r="AB118" t="e">
            <v>#REF!</v>
          </cell>
          <cell r="AC118" t="e">
            <v>#REF!</v>
          </cell>
          <cell r="AD118" t="e">
            <v>#REF!</v>
          </cell>
        </row>
        <row r="119">
          <cell r="AB119" t="e">
            <v>#REF!</v>
          </cell>
          <cell r="AC119" t="e">
            <v>#REF!</v>
          </cell>
          <cell r="AD119" t="e">
            <v>#REF!</v>
          </cell>
        </row>
        <row r="120">
          <cell r="AB120" t="e">
            <v>#REF!</v>
          </cell>
          <cell r="AC120" t="e">
            <v>#REF!</v>
          </cell>
          <cell r="AD120" t="e">
            <v>#REF!</v>
          </cell>
        </row>
        <row r="121">
          <cell r="AB121" t="e">
            <v>#REF!</v>
          </cell>
          <cell r="AC121" t="e">
            <v>#REF!</v>
          </cell>
          <cell r="AD121" t="e">
            <v>#REF!</v>
          </cell>
        </row>
        <row r="122">
          <cell r="AB122" t="e">
            <v>#REF!</v>
          </cell>
          <cell r="AC122" t="e">
            <v>#REF!</v>
          </cell>
          <cell r="AD122" t="e">
            <v>#REF!</v>
          </cell>
        </row>
        <row r="123">
          <cell r="AB123" t="e">
            <v>#REF!</v>
          </cell>
          <cell r="AC123" t="e">
            <v>#REF!</v>
          </cell>
          <cell r="AD123" t="e">
            <v>#REF!</v>
          </cell>
        </row>
        <row r="124">
          <cell r="AB124" t="e">
            <v>#REF!</v>
          </cell>
          <cell r="AC124" t="e">
            <v>#REF!</v>
          </cell>
          <cell r="AD124" t="e">
            <v>#REF!</v>
          </cell>
        </row>
        <row r="125">
          <cell r="AB125" t="e">
            <v>#REF!</v>
          </cell>
          <cell r="AC125" t="e">
            <v>#REF!</v>
          </cell>
          <cell r="AD125" t="e">
            <v>#REF!</v>
          </cell>
        </row>
        <row r="126">
          <cell r="AB126" t="e">
            <v>#REF!</v>
          </cell>
          <cell r="AC126" t="e">
            <v>#REF!</v>
          </cell>
          <cell r="AD126" t="e">
            <v>#REF!</v>
          </cell>
        </row>
        <row r="127">
          <cell r="AB127" t="e">
            <v>#REF!</v>
          </cell>
          <cell r="AC127" t="e">
            <v>#REF!</v>
          </cell>
          <cell r="AD127" t="e">
            <v>#REF!</v>
          </cell>
        </row>
        <row r="128">
          <cell r="AB128" t="e">
            <v>#REF!</v>
          </cell>
          <cell r="AC128" t="e">
            <v>#REF!</v>
          </cell>
          <cell r="AD128" t="e">
            <v>#REF!</v>
          </cell>
        </row>
        <row r="129">
          <cell r="AB129" t="e">
            <v>#REF!</v>
          </cell>
          <cell r="AC129" t="e">
            <v>#REF!</v>
          </cell>
          <cell r="AD129" t="e">
            <v>#REF!</v>
          </cell>
        </row>
        <row r="130">
          <cell r="AB130" t="e">
            <v>#REF!</v>
          </cell>
          <cell r="AC130" t="e">
            <v>#REF!</v>
          </cell>
          <cell r="AD130" t="e">
            <v>#REF!</v>
          </cell>
        </row>
        <row r="131">
          <cell r="AB131" t="e">
            <v>#REF!</v>
          </cell>
          <cell r="AC131" t="e">
            <v>#REF!</v>
          </cell>
          <cell r="AD131" t="e">
            <v>#REF!</v>
          </cell>
        </row>
        <row r="132">
          <cell r="AB132" t="e">
            <v>#REF!</v>
          </cell>
          <cell r="AC132" t="e">
            <v>#REF!</v>
          </cell>
          <cell r="AD132" t="e">
            <v>#REF!</v>
          </cell>
        </row>
        <row r="133">
          <cell r="AB133" t="e">
            <v>#REF!</v>
          </cell>
          <cell r="AC133" t="e">
            <v>#REF!</v>
          </cell>
          <cell r="AD133" t="e">
            <v>#REF!</v>
          </cell>
        </row>
        <row r="134">
          <cell r="AB134" t="e">
            <v>#REF!</v>
          </cell>
          <cell r="AC134" t="e">
            <v>#REF!</v>
          </cell>
          <cell r="AD134" t="e">
            <v>#REF!</v>
          </cell>
        </row>
        <row r="135">
          <cell r="AB135" t="e">
            <v>#REF!</v>
          </cell>
          <cell r="AC135" t="e">
            <v>#REF!</v>
          </cell>
          <cell r="AD135" t="e">
            <v>#REF!</v>
          </cell>
        </row>
        <row r="136">
          <cell r="AB136" t="e">
            <v>#REF!</v>
          </cell>
          <cell r="AC136" t="e">
            <v>#REF!</v>
          </cell>
          <cell r="AD136" t="e">
            <v>#REF!</v>
          </cell>
        </row>
        <row r="137">
          <cell r="AB137" t="e">
            <v>#REF!</v>
          </cell>
          <cell r="AC137" t="e">
            <v>#REF!</v>
          </cell>
          <cell r="AD137" t="e">
            <v>#REF!</v>
          </cell>
        </row>
        <row r="138">
          <cell r="AB138" t="e">
            <v>#REF!</v>
          </cell>
          <cell r="AC138" t="e">
            <v>#REF!</v>
          </cell>
          <cell r="AD138" t="e">
            <v>#REF!</v>
          </cell>
        </row>
        <row r="139">
          <cell r="AB139" t="e">
            <v>#REF!</v>
          </cell>
          <cell r="AC139" t="e">
            <v>#REF!</v>
          </cell>
          <cell r="AD139" t="e">
            <v>#REF!</v>
          </cell>
        </row>
        <row r="140">
          <cell r="AB140" t="e">
            <v>#REF!</v>
          </cell>
          <cell r="AC140" t="e">
            <v>#REF!</v>
          </cell>
          <cell r="AD140" t="e">
            <v>#REF!</v>
          </cell>
        </row>
        <row r="141">
          <cell r="AB141" t="e">
            <v>#REF!</v>
          </cell>
          <cell r="AC141" t="e">
            <v>#REF!</v>
          </cell>
          <cell r="AD141" t="e">
            <v>#REF!</v>
          </cell>
        </row>
        <row r="142">
          <cell r="AB142" t="e">
            <v>#REF!</v>
          </cell>
          <cell r="AC142" t="e">
            <v>#REF!</v>
          </cell>
          <cell r="AD142" t="e">
            <v>#REF!</v>
          </cell>
        </row>
        <row r="143">
          <cell r="AB143" t="e">
            <v>#REF!</v>
          </cell>
          <cell r="AC143" t="e">
            <v>#REF!</v>
          </cell>
          <cell r="AD143" t="e">
            <v>#REF!</v>
          </cell>
        </row>
        <row r="144">
          <cell r="AB144" t="e">
            <v>#REF!</v>
          </cell>
          <cell r="AC144" t="e">
            <v>#REF!</v>
          </cell>
          <cell r="AD144" t="e">
            <v>#REF!</v>
          </cell>
        </row>
        <row r="145">
          <cell r="AB145" t="e">
            <v>#REF!</v>
          </cell>
          <cell r="AC145" t="e">
            <v>#REF!</v>
          </cell>
          <cell r="AD145" t="e">
            <v>#REF!</v>
          </cell>
        </row>
        <row r="146">
          <cell r="AB146" t="e">
            <v>#REF!</v>
          </cell>
          <cell r="AC146" t="e">
            <v>#REF!</v>
          </cell>
          <cell r="AD146" t="e">
            <v>#REF!</v>
          </cell>
        </row>
        <row r="147">
          <cell r="AB147" t="e">
            <v>#REF!</v>
          </cell>
          <cell r="AC147" t="e">
            <v>#REF!</v>
          </cell>
          <cell r="AD147" t="e">
            <v>#REF!</v>
          </cell>
        </row>
        <row r="148">
          <cell r="AB148" t="e">
            <v>#REF!</v>
          </cell>
          <cell r="AC148" t="e">
            <v>#REF!</v>
          </cell>
          <cell r="AD148" t="e">
            <v>#REF!</v>
          </cell>
        </row>
        <row r="149">
          <cell r="AB149" t="e">
            <v>#REF!</v>
          </cell>
          <cell r="AC149" t="e">
            <v>#REF!</v>
          </cell>
          <cell r="AD149" t="e">
            <v>#REF!</v>
          </cell>
        </row>
        <row r="150">
          <cell r="AB150" t="e">
            <v>#REF!</v>
          </cell>
          <cell r="AC150" t="e">
            <v>#REF!</v>
          </cell>
          <cell r="AD150" t="e">
            <v>#REF!</v>
          </cell>
        </row>
        <row r="151">
          <cell r="AB151" t="e">
            <v>#REF!</v>
          </cell>
          <cell r="AC151" t="e">
            <v>#REF!</v>
          </cell>
          <cell r="AD151" t="e">
            <v>#REF!</v>
          </cell>
        </row>
        <row r="152">
          <cell r="AB152" t="e">
            <v>#REF!</v>
          </cell>
          <cell r="AC152" t="e">
            <v>#REF!</v>
          </cell>
          <cell r="AD152" t="e">
            <v>#REF!</v>
          </cell>
        </row>
        <row r="153">
          <cell r="AB153" t="e">
            <v>#REF!</v>
          </cell>
          <cell r="AC153" t="e">
            <v>#REF!</v>
          </cell>
          <cell r="AD153" t="e">
            <v>#REF!</v>
          </cell>
        </row>
        <row r="154">
          <cell r="AB154" t="e">
            <v>#REF!</v>
          </cell>
          <cell r="AC154" t="e">
            <v>#REF!</v>
          </cell>
          <cell r="AD154" t="e">
            <v>#REF!</v>
          </cell>
        </row>
        <row r="155">
          <cell r="AB155" t="e">
            <v>#REF!</v>
          </cell>
          <cell r="AC155" t="e">
            <v>#REF!</v>
          </cell>
          <cell r="AD155" t="e">
            <v>#REF!</v>
          </cell>
        </row>
        <row r="156">
          <cell r="AB156" t="e">
            <v>#REF!</v>
          </cell>
          <cell r="AC156" t="e">
            <v>#REF!</v>
          </cell>
          <cell r="AD156" t="e">
            <v>#REF!</v>
          </cell>
        </row>
        <row r="157">
          <cell r="AB157" t="e">
            <v>#REF!</v>
          </cell>
          <cell r="AC157" t="e">
            <v>#REF!</v>
          </cell>
          <cell r="AD157" t="e">
            <v>#REF!</v>
          </cell>
        </row>
        <row r="158">
          <cell r="AB158" t="e">
            <v>#REF!</v>
          </cell>
          <cell r="AC158" t="e">
            <v>#REF!</v>
          </cell>
          <cell r="AD158" t="e">
            <v>#REF!</v>
          </cell>
        </row>
        <row r="159">
          <cell r="AB159" t="e">
            <v>#REF!</v>
          </cell>
          <cell r="AC159" t="e">
            <v>#REF!</v>
          </cell>
          <cell r="AD159" t="e">
            <v>#REF!</v>
          </cell>
        </row>
        <row r="160">
          <cell r="AB160" t="e">
            <v>#REF!</v>
          </cell>
          <cell r="AC160" t="e">
            <v>#REF!</v>
          </cell>
          <cell r="AD160" t="e">
            <v>#REF!</v>
          </cell>
        </row>
        <row r="161">
          <cell r="AB161" t="e">
            <v>#REF!</v>
          </cell>
          <cell r="AC161" t="e">
            <v>#REF!</v>
          </cell>
          <cell r="AD161" t="e">
            <v>#REF!</v>
          </cell>
        </row>
        <row r="162">
          <cell r="AB162" t="e">
            <v>#REF!</v>
          </cell>
          <cell r="AC162" t="e">
            <v>#REF!</v>
          </cell>
          <cell r="AD162" t="e">
            <v>#REF!</v>
          </cell>
        </row>
        <row r="163">
          <cell r="AB163" t="e">
            <v>#REF!</v>
          </cell>
          <cell r="AC163" t="e">
            <v>#REF!</v>
          </cell>
          <cell r="AD163" t="e">
            <v>#REF!</v>
          </cell>
        </row>
        <row r="164">
          <cell r="AB164" t="e">
            <v>#REF!</v>
          </cell>
          <cell r="AC164" t="e">
            <v>#REF!</v>
          </cell>
          <cell r="AD164" t="e">
            <v>#REF!</v>
          </cell>
        </row>
        <row r="165">
          <cell r="AB165" t="e">
            <v>#REF!</v>
          </cell>
          <cell r="AC165" t="e">
            <v>#REF!</v>
          </cell>
          <cell r="AD165" t="e">
            <v>#REF!</v>
          </cell>
        </row>
        <row r="166">
          <cell r="AB166" t="e">
            <v>#REF!</v>
          </cell>
          <cell r="AC166" t="e">
            <v>#REF!</v>
          </cell>
          <cell r="AD166" t="e">
            <v>#REF!</v>
          </cell>
        </row>
        <row r="167">
          <cell r="AB167" t="e">
            <v>#REF!</v>
          </cell>
          <cell r="AC167" t="e">
            <v>#REF!</v>
          </cell>
          <cell r="AD167" t="e">
            <v>#REF!</v>
          </cell>
        </row>
        <row r="168">
          <cell r="AB168" t="e">
            <v>#REF!</v>
          </cell>
          <cell r="AC168" t="e">
            <v>#REF!</v>
          </cell>
          <cell r="AD168" t="e">
            <v>#REF!</v>
          </cell>
        </row>
        <row r="169">
          <cell r="AB169" t="e">
            <v>#REF!</v>
          </cell>
          <cell r="AC169" t="e">
            <v>#REF!</v>
          </cell>
          <cell r="AD169" t="e">
            <v>#REF!</v>
          </cell>
        </row>
        <row r="170">
          <cell r="AB170" t="e">
            <v>#REF!</v>
          </cell>
          <cell r="AC170" t="e">
            <v>#REF!</v>
          </cell>
          <cell r="AD170" t="e">
            <v>#REF!</v>
          </cell>
        </row>
        <row r="171">
          <cell r="AB171" t="e">
            <v>#REF!</v>
          </cell>
          <cell r="AC171" t="e">
            <v>#REF!</v>
          </cell>
          <cell r="AD171" t="e">
            <v>#REF!</v>
          </cell>
        </row>
        <row r="172">
          <cell r="AB172" t="e">
            <v>#REF!</v>
          </cell>
          <cell r="AC172" t="e">
            <v>#REF!</v>
          </cell>
          <cell r="AD172" t="e">
            <v>#REF!</v>
          </cell>
        </row>
        <row r="173">
          <cell r="AB173" t="e">
            <v>#REF!</v>
          </cell>
          <cell r="AC173" t="e">
            <v>#REF!</v>
          </cell>
          <cell r="AD173" t="e">
            <v>#REF!</v>
          </cell>
        </row>
        <row r="174">
          <cell r="AB174" t="e">
            <v>#REF!</v>
          </cell>
          <cell r="AC174" t="e">
            <v>#REF!</v>
          </cell>
          <cell r="AD174" t="e">
            <v>#REF!</v>
          </cell>
        </row>
        <row r="175">
          <cell r="AB175" t="e">
            <v>#REF!</v>
          </cell>
          <cell r="AC175" t="e">
            <v>#REF!</v>
          </cell>
          <cell r="AD175" t="e">
            <v>#REF!</v>
          </cell>
        </row>
        <row r="176">
          <cell r="AB176" t="e">
            <v>#REF!</v>
          </cell>
          <cell r="AC176" t="e">
            <v>#REF!</v>
          </cell>
          <cell r="AD176" t="e">
            <v>#REF!</v>
          </cell>
        </row>
        <row r="177">
          <cell r="AB177" t="e">
            <v>#REF!</v>
          </cell>
          <cell r="AC177" t="e">
            <v>#REF!</v>
          </cell>
          <cell r="AD177" t="e">
            <v>#REF!</v>
          </cell>
        </row>
        <row r="178">
          <cell r="AB178" t="e">
            <v>#REF!</v>
          </cell>
          <cell r="AC178" t="e">
            <v>#REF!</v>
          </cell>
          <cell r="AD178" t="e">
            <v>#REF!</v>
          </cell>
        </row>
        <row r="179">
          <cell r="AB179" t="e">
            <v>#REF!</v>
          </cell>
          <cell r="AC179" t="e">
            <v>#REF!</v>
          </cell>
          <cell r="AD179" t="e">
            <v>#REF!</v>
          </cell>
        </row>
        <row r="180">
          <cell r="AB180" t="e">
            <v>#REF!</v>
          </cell>
          <cell r="AC180" t="e">
            <v>#REF!</v>
          </cell>
          <cell r="AD180" t="e">
            <v>#REF!</v>
          </cell>
        </row>
        <row r="181">
          <cell r="AB181" t="e">
            <v>#REF!</v>
          </cell>
          <cell r="AC181" t="e">
            <v>#REF!</v>
          </cell>
          <cell r="AD181" t="e">
            <v>#REF!</v>
          </cell>
        </row>
        <row r="182">
          <cell r="AB182" t="e">
            <v>#REF!</v>
          </cell>
          <cell r="AC182" t="e">
            <v>#REF!</v>
          </cell>
          <cell r="AD182" t="e">
            <v>#REF!</v>
          </cell>
        </row>
        <row r="183">
          <cell r="AB183" t="e">
            <v>#REF!</v>
          </cell>
          <cell r="AC183" t="e">
            <v>#REF!</v>
          </cell>
          <cell r="AD183" t="e">
            <v>#REF!</v>
          </cell>
        </row>
        <row r="184">
          <cell r="AB184" t="e">
            <v>#REF!</v>
          </cell>
          <cell r="AC184" t="e">
            <v>#REF!</v>
          </cell>
          <cell r="AD184" t="e">
            <v>#REF!</v>
          </cell>
        </row>
        <row r="185">
          <cell r="AB185" t="e">
            <v>#REF!</v>
          </cell>
          <cell r="AC185" t="e">
            <v>#REF!</v>
          </cell>
          <cell r="AD185" t="e">
            <v>#REF!</v>
          </cell>
        </row>
        <row r="186">
          <cell r="AB186" t="e">
            <v>#REF!</v>
          </cell>
          <cell r="AC186" t="e">
            <v>#REF!</v>
          </cell>
          <cell r="AD186" t="e">
            <v>#REF!</v>
          </cell>
        </row>
        <row r="187">
          <cell r="AB187" t="e">
            <v>#REF!</v>
          </cell>
          <cell r="AC187" t="e">
            <v>#REF!</v>
          </cell>
          <cell r="AD187" t="e">
            <v>#REF!</v>
          </cell>
        </row>
        <row r="188">
          <cell r="AB188" t="e">
            <v>#REF!</v>
          </cell>
          <cell r="AC188" t="e">
            <v>#REF!</v>
          </cell>
          <cell r="AD188" t="e">
            <v>#REF!</v>
          </cell>
        </row>
        <row r="189">
          <cell r="AB189" t="e">
            <v>#REF!</v>
          </cell>
          <cell r="AC189" t="e">
            <v>#REF!</v>
          </cell>
          <cell r="AD189" t="e">
            <v>#REF!</v>
          </cell>
        </row>
        <row r="190">
          <cell r="AB190" t="e">
            <v>#REF!</v>
          </cell>
          <cell r="AC190" t="e">
            <v>#REF!</v>
          </cell>
          <cell r="AD190" t="e">
            <v>#REF!</v>
          </cell>
        </row>
        <row r="191">
          <cell r="AB191" t="e">
            <v>#REF!</v>
          </cell>
          <cell r="AC191" t="e">
            <v>#REF!</v>
          </cell>
          <cell r="AD191" t="e">
            <v>#REF!</v>
          </cell>
        </row>
        <row r="192">
          <cell r="AB192" t="e">
            <v>#REF!</v>
          </cell>
          <cell r="AC192" t="e">
            <v>#REF!</v>
          </cell>
          <cell r="AD192" t="e">
            <v>#REF!</v>
          </cell>
        </row>
        <row r="193">
          <cell r="AB193" t="e">
            <v>#REF!</v>
          </cell>
          <cell r="AC193" t="e">
            <v>#REF!</v>
          </cell>
          <cell r="AD193" t="e">
            <v>#REF!</v>
          </cell>
        </row>
        <row r="194">
          <cell r="AB194" t="e">
            <v>#REF!</v>
          </cell>
          <cell r="AC194" t="e">
            <v>#REF!</v>
          </cell>
          <cell r="AD194" t="e">
            <v>#REF!</v>
          </cell>
        </row>
        <row r="195">
          <cell r="AB195" t="e">
            <v>#REF!</v>
          </cell>
          <cell r="AC195" t="e">
            <v>#REF!</v>
          </cell>
          <cell r="AD195" t="e">
            <v>#REF!</v>
          </cell>
        </row>
        <row r="196">
          <cell r="AB196" t="e">
            <v>#REF!</v>
          </cell>
          <cell r="AC196" t="e">
            <v>#REF!</v>
          </cell>
          <cell r="AD196" t="e">
            <v>#REF!</v>
          </cell>
        </row>
        <row r="197">
          <cell r="AB197" t="e">
            <v>#REF!</v>
          </cell>
          <cell r="AC197" t="e">
            <v>#REF!</v>
          </cell>
          <cell r="AD197" t="e">
            <v>#REF!</v>
          </cell>
        </row>
        <row r="198">
          <cell r="AB198" t="e">
            <v>#REF!</v>
          </cell>
          <cell r="AC198" t="e">
            <v>#REF!</v>
          </cell>
          <cell r="AD198" t="e">
            <v>#REF!</v>
          </cell>
        </row>
        <row r="199">
          <cell r="AB199" t="e">
            <v>#REF!</v>
          </cell>
          <cell r="AC199" t="e">
            <v>#REF!</v>
          </cell>
          <cell r="AD199" t="e">
            <v>#REF!</v>
          </cell>
        </row>
        <row r="200">
          <cell r="AB200" t="e">
            <v>#REF!</v>
          </cell>
          <cell r="AC200" t="e">
            <v>#REF!</v>
          </cell>
          <cell r="AD200" t="e">
            <v>#REF!</v>
          </cell>
        </row>
        <row r="201">
          <cell r="AB201" t="e">
            <v>#REF!</v>
          </cell>
          <cell r="AC201" t="e">
            <v>#REF!</v>
          </cell>
          <cell r="AD201" t="e">
            <v>#REF!</v>
          </cell>
        </row>
        <row r="202">
          <cell r="AB202" t="e">
            <v>#REF!</v>
          </cell>
          <cell r="AC202" t="e">
            <v>#REF!</v>
          </cell>
          <cell r="AD202" t="e">
            <v>#REF!</v>
          </cell>
        </row>
        <row r="203">
          <cell r="AB203" t="e">
            <v>#REF!</v>
          </cell>
          <cell r="AC203" t="e">
            <v>#REF!</v>
          </cell>
          <cell r="AD203" t="e">
            <v>#REF!</v>
          </cell>
        </row>
        <row r="204">
          <cell r="AB204" t="e">
            <v>#REF!</v>
          </cell>
          <cell r="AC204" t="e">
            <v>#REF!</v>
          </cell>
          <cell r="AD204" t="e">
            <v>#REF!</v>
          </cell>
        </row>
        <row r="205">
          <cell r="AB205" t="e">
            <v>#REF!</v>
          </cell>
          <cell r="AC205" t="e">
            <v>#REF!</v>
          </cell>
          <cell r="AD205" t="e">
            <v>#REF!</v>
          </cell>
        </row>
        <row r="206">
          <cell r="AB206" t="e">
            <v>#REF!</v>
          </cell>
          <cell r="AC206" t="e">
            <v>#REF!</v>
          </cell>
          <cell r="AD206" t="e">
            <v>#REF!</v>
          </cell>
        </row>
        <row r="207">
          <cell r="AB207" t="e">
            <v>#REF!</v>
          </cell>
          <cell r="AC207" t="e">
            <v>#REF!</v>
          </cell>
          <cell r="AD207" t="e">
            <v>#REF!</v>
          </cell>
        </row>
        <row r="208">
          <cell r="AB208" t="e">
            <v>#REF!</v>
          </cell>
          <cell r="AC208" t="e">
            <v>#REF!</v>
          </cell>
          <cell r="AD208" t="e">
            <v>#REF!</v>
          </cell>
        </row>
        <row r="209">
          <cell r="AB209" t="e">
            <v>#REF!</v>
          </cell>
          <cell r="AC209" t="e">
            <v>#REF!</v>
          </cell>
          <cell r="AD209" t="e">
            <v>#REF!</v>
          </cell>
        </row>
        <row r="210">
          <cell r="AB210" t="e">
            <v>#REF!</v>
          </cell>
          <cell r="AC210" t="e">
            <v>#REF!</v>
          </cell>
          <cell r="AD210" t="e">
            <v>#REF!</v>
          </cell>
        </row>
        <row r="211">
          <cell r="AB211" t="e">
            <v>#REF!</v>
          </cell>
          <cell r="AC211" t="e">
            <v>#REF!</v>
          </cell>
          <cell r="AD211" t="e">
            <v>#REF!</v>
          </cell>
        </row>
        <row r="212">
          <cell r="AB212" t="e">
            <v>#REF!</v>
          </cell>
          <cell r="AC212" t="e">
            <v>#REF!</v>
          </cell>
          <cell r="AD212" t="e">
            <v>#REF!</v>
          </cell>
        </row>
        <row r="213">
          <cell r="AB213" t="e">
            <v>#REF!</v>
          </cell>
          <cell r="AC213" t="e">
            <v>#REF!</v>
          </cell>
          <cell r="AD213" t="e">
            <v>#REF!</v>
          </cell>
        </row>
        <row r="214">
          <cell r="AB214" t="e">
            <v>#REF!</v>
          </cell>
          <cell r="AC214" t="e">
            <v>#REF!</v>
          </cell>
          <cell r="AD214" t="e">
            <v>#REF!</v>
          </cell>
        </row>
        <row r="215">
          <cell r="AB215" t="e">
            <v>#REF!</v>
          </cell>
          <cell r="AC215" t="e">
            <v>#REF!</v>
          </cell>
          <cell r="AD215" t="e">
            <v>#REF!</v>
          </cell>
        </row>
        <row r="216">
          <cell r="AB216" t="e">
            <v>#REF!</v>
          </cell>
          <cell r="AC216" t="e">
            <v>#REF!</v>
          </cell>
          <cell r="AD216" t="e">
            <v>#REF!</v>
          </cell>
        </row>
        <row r="217">
          <cell r="AB217" t="e">
            <v>#REF!</v>
          </cell>
          <cell r="AC217" t="e">
            <v>#REF!</v>
          </cell>
          <cell r="AD217" t="e">
            <v>#REF!</v>
          </cell>
        </row>
        <row r="218">
          <cell r="AB218" t="e">
            <v>#REF!</v>
          </cell>
          <cell r="AC218" t="e">
            <v>#REF!</v>
          </cell>
          <cell r="AD218" t="e">
            <v>#REF!</v>
          </cell>
        </row>
        <row r="219">
          <cell r="AB219" t="e">
            <v>#REF!</v>
          </cell>
          <cell r="AC219" t="e">
            <v>#REF!</v>
          </cell>
          <cell r="AD219" t="e">
            <v>#REF!</v>
          </cell>
        </row>
        <row r="220">
          <cell r="AB220" t="e">
            <v>#REF!</v>
          </cell>
          <cell r="AC220" t="e">
            <v>#REF!</v>
          </cell>
          <cell r="AD220" t="e">
            <v>#REF!</v>
          </cell>
        </row>
        <row r="221">
          <cell r="AB221" t="e">
            <v>#REF!</v>
          </cell>
          <cell r="AC221" t="e">
            <v>#REF!</v>
          </cell>
          <cell r="AD221" t="e">
            <v>#REF!</v>
          </cell>
        </row>
        <row r="222">
          <cell r="AB222" t="e">
            <v>#REF!</v>
          </cell>
          <cell r="AC222" t="e">
            <v>#REF!</v>
          </cell>
          <cell r="AD222" t="e">
            <v>#REF!</v>
          </cell>
        </row>
        <row r="223">
          <cell r="AB223" t="e">
            <v>#REF!</v>
          </cell>
          <cell r="AC223" t="e">
            <v>#REF!</v>
          </cell>
          <cell r="AD223" t="e">
            <v>#REF!</v>
          </cell>
        </row>
        <row r="224">
          <cell r="AB224" t="e">
            <v>#REF!</v>
          </cell>
          <cell r="AC224" t="e">
            <v>#REF!</v>
          </cell>
          <cell r="AD224" t="e">
            <v>#REF!</v>
          </cell>
        </row>
        <row r="225">
          <cell r="AB225" t="e">
            <v>#REF!</v>
          </cell>
          <cell r="AC225" t="e">
            <v>#REF!</v>
          </cell>
          <cell r="AD225" t="e">
            <v>#REF!</v>
          </cell>
        </row>
        <row r="226">
          <cell r="AB226" t="e">
            <v>#REF!</v>
          </cell>
          <cell r="AC226" t="e">
            <v>#REF!</v>
          </cell>
          <cell r="AD226" t="e">
            <v>#REF!</v>
          </cell>
        </row>
        <row r="227">
          <cell r="AB227" t="e">
            <v>#REF!</v>
          </cell>
          <cell r="AC227" t="e">
            <v>#REF!</v>
          </cell>
          <cell r="AD227" t="e">
            <v>#REF!</v>
          </cell>
        </row>
        <row r="228">
          <cell r="AB228" t="e">
            <v>#REF!</v>
          </cell>
          <cell r="AC228" t="e">
            <v>#REF!</v>
          </cell>
          <cell r="AD228" t="e">
            <v>#REF!</v>
          </cell>
        </row>
        <row r="229">
          <cell r="AB229" t="e">
            <v>#REF!</v>
          </cell>
          <cell r="AC229" t="e">
            <v>#REF!</v>
          </cell>
          <cell r="AD229" t="e">
            <v>#REF!</v>
          </cell>
        </row>
        <row r="230">
          <cell r="AB230" t="e">
            <v>#REF!</v>
          </cell>
          <cell r="AC230" t="e">
            <v>#REF!</v>
          </cell>
          <cell r="AD230" t="e">
            <v>#REF!</v>
          </cell>
        </row>
        <row r="231">
          <cell r="AB231" t="e">
            <v>#REF!</v>
          </cell>
          <cell r="AC231" t="e">
            <v>#REF!</v>
          </cell>
          <cell r="AD231" t="e">
            <v>#REF!</v>
          </cell>
        </row>
        <row r="232">
          <cell r="AB232" t="e">
            <v>#REF!</v>
          </cell>
          <cell r="AC232" t="e">
            <v>#REF!</v>
          </cell>
          <cell r="AD232" t="e">
            <v>#REF!</v>
          </cell>
        </row>
        <row r="233">
          <cell r="AB233" t="e">
            <v>#REF!</v>
          </cell>
          <cell r="AC233" t="e">
            <v>#REF!</v>
          </cell>
          <cell r="AD233" t="e">
            <v>#REF!</v>
          </cell>
        </row>
        <row r="234">
          <cell r="AB234" t="e">
            <v>#REF!</v>
          </cell>
          <cell r="AC234" t="e">
            <v>#REF!</v>
          </cell>
          <cell r="AD234" t="e">
            <v>#REF!</v>
          </cell>
        </row>
        <row r="235">
          <cell r="AB235" t="e">
            <v>#REF!</v>
          </cell>
          <cell r="AC235" t="e">
            <v>#REF!</v>
          </cell>
          <cell r="AD235" t="e">
            <v>#REF!</v>
          </cell>
        </row>
        <row r="236">
          <cell r="AB236" t="e">
            <v>#REF!</v>
          </cell>
          <cell r="AC236" t="e">
            <v>#REF!</v>
          </cell>
          <cell r="AD236" t="e">
            <v>#REF!</v>
          </cell>
        </row>
        <row r="237">
          <cell r="AB237" t="e">
            <v>#REF!</v>
          </cell>
          <cell r="AC237" t="e">
            <v>#REF!</v>
          </cell>
          <cell r="AD237" t="e">
            <v>#REF!</v>
          </cell>
        </row>
        <row r="238">
          <cell r="AB238" t="e">
            <v>#REF!</v>
          </cell>
          <cell r="AC238" t="e">
            <v>#REF!</v>
          </cell>
          <cell r="AD238" t="e">
            <v>#REF!</v>
          </cell>
        </row>
        <row r="239">
          <cell r="AB239" t="e">
            <v>#REF!</v>
          </cell>
          <cell r="AC239" t="e">
            <v>#REF!</v>
          </cell>
          <cell r="AD239" t="e">
            <v>#REF!</v>
          </cell>
        </row>
        <row r="240">
          <cell r="AB240" t="e">
            <v>#REF!</v>
          </cell>
          <cell r="AC240" t="e">
            <v>#REF!</v>
          </cell>
          <cell r="AD240" t="e">
            <v>#REF!</v>
          </cell>
        </row>
        <row r="241">
          <cell r="AB241" t="e">
            <v>#REF!</v>
          </cell>
          <cell r="AC241" t="e">
            <v>#REF!</v>
          </cell>
          <cell r="AD241" t="e">
            <v>#REF!</v>
          </cell>
        </row>
        <row r="242">
          <cell r="AB242" t="e">
            <v>#REF!</v>
          </cell>
          <cell r="AC242" t="e">
            <v>#REF!</v>
          </cell>
          <cell r="AD242" t="e">
            <v>#REF!</v>
          </cell>
        </row>
        <row r="243">
          <cell r="AB243" t="e">
            <v>#REF!</v>
          </cell>
          <cell r="AC243" t="e">
            <v>#REF!</v>
          </cell>
          <cell r="AD243" t="e">
            <v>#REF!</v>
          </cell>
        </row>
        <row r="244">
          <cell r="AB244" t="e">
            <v>#REF!</v>
          </cell>
          <cell r="AC244" t="e">
            <v>#REF!</v>
          </cell>
          <cell r="AD244" t="e">
            <v>#REF!</v>
          </cell>
        </row>
        <row r="245">
          <cell r="AB245" t="e">
            <v>#REF!</v>
          </cell>
          <cell r="AC245" t="e">
            <v>#REF!</v>
          </cell>
          <cell r="AD245" t="e">
            <v>#REF!</v>
          </cell>
        </row>
        <row r="246">
          <cell r="AB246" t="e">
            <v>#REF!</v>
          </cell>
          <cell r="AC246" t="e">
            <v>#REF!</v>
          </cell>
          <cell r="AD246" t="e">
            <v>#REF!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AMC"/>
      <sheetName val="Basico"/>
      <sheetName val="Iva"/>
      <sheetName val="Total"/>
      <sheetName val="amc_acta"/>
      <sheetName val="amc_bas"/>
      <sheetName val="amc_iva"/>
      <sheetName val="amc_total"/>
      <sheetName val="amc_anticip"/>
      <sheetName val="A MInformes M"/>
      <sheetName val="A%20MInformes%20M"/>
    </sheetNames>
    <definedNames>
      <definedName name="absc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4.vml"/><Relationship Id="rId7" Type="http://schemas.openxmlformats.org/officeDocument/2006/relationships/control" Target="../activeX/activeX2.xml"/><Relationship Id="rId12" Type="http://schemas.openxmlformats.org/officeDocument/2006/relationships/comments" Target="../comments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4.emf"/><Relationship Id="rId11" Type="http://schemas.openxmlformats.org/officeDocument/2006/relationships/control" Target="../activeX/activeX4.xml"/><Relationship Id="rId5" Type="http://schemas.openxmlformats.org/officeDocument/2006/relationships/control" Target="../activeX/activeX1.xml"/><Relationship Id="rId10" Type="http://schemas.openxmlformats.org/officeDocument/2006/relationships/image" Target="../media/image6.emf"/><Relationship Id="rId4" Type="http://schemas.openxmlformats.org/officeDocument/2006/relationships/vmlDrawing" Target="../drawings/vmlDrawing5.vml"/><Relationship Id="rId9" Type="http://schemas.openxmlformats.org/officeDocument/2006/relationships/control" Target="../activeX/activeX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BV250"/>
  <sheetViews>
    <sheetView topLeftCell="F1" workbookViewId="0">
      <selection activeCell="O6" sqref="O6"/>
    </sheetView>
  </sheetViews>
  <sheetFormatPr baseColWidth="10" defaultColWidth="12.5703125" defaultRowHeight="12.75"/>
  <cols>
    <col min="1" max="1" width="5.42578125" style="876" hidden="1" customWidth="1"/>
    <col min="2" max="5" width="12.5703125" style="876" hidden="1" customWidth="1"/>
    <col min="6" max="7" width="12.5703125" style="876" customWidth="1"/>
    <col min="8" max="8" width="8.85546875" style="876" customWidth="1"/>
    <col min="9" max="9" width="9" style="876" customWidth="1"/>
    <col min="10" max="10" width="10.5703125" style="876" customWidth="1"/>
    <col min="11" max="11" width="9.85546875" style="876" customWidth="1"/>
    <col min="12" max="14" width="12.5703125" style="876" hidden="1" customWidth="1"/>
    <col min="15" max="15" width="12.5703125" style="876" customWidth="1"/>
    <col min="16" max="16" width="11.28515625" style="876" customWidth="1"/>
    <col min="17" max="17" width="12.5703125" style="876" customWidth="1"/>
    <col min="18" max="18" width="8.42578125" style="876" hidden="1" customWidth="1"/>
    <col min="19" max="19" width="11.42578125" style="876" customWidth="1"/>
    <col min="20" max="20" width="11.28515625" style="876" customWidth="1"/>
    <col min="21" max="21" width="12.5703125" style="876" hidden="1" customWidth="1"/>
    <col min="22" max="22" width="12.85546875" style="876" customWidth="1"/>
    <col min="23" max="32" width="12.5703125" style="876" hidden="1" customWidth="1"/>
    <col min="33" max="35" width="9.28515625" style="876" bestFit="1" customWidth="1"/>
    <col min="36" max="36" width="10.140625" style="876" customWidth="1"/>
    <col min="37" max="37" width="8.28515625" style="876" bestFit="1" customWidth="1"/>
    <col min="38" max="38" width="8.42578125" style="876" bestFit="1" customWidth="1"/>
    <col min="39" max="39" width="6.5703125" style="876" customWidth="1"/>
    <col min="40" max="40" width="12.7109375" style="876" bestFit="1" customWidth="1"/>
    <col min="41" max="41" width="10" style="876" customWidth="1"/>
    <col min="42" max="42" width="10.42578125" style="876" customWidth="1"/>
    <col min="43" max="43" width="9.140625" style="876" hidden="1" customWidth="1"/>
    <col min="44" max="44" width="11" style="876" hidden="1" customWidth="1"/>
    <col min="45" max="45" width="12.5703125" style="876" hidden="1" customWidth="1"/>
    <col min="46" max="46" width="12.7109375" style="876" bestFit="1" customWidth="1"/>
    <col min="47" max="47" width="12.7109375" style="876" hidden="1" customWidth="1"/>
    <col min="48" max="48" width="24.85546875" style="876" bestFit="1" customWidth="1"/>
    <col min="49" max="49" width="12.7109375" style="876" hidden="1" customWidth="1"/>
    <col min="50" max="50" width="10" style="876" hidden="1" customWidth="1"/>
    <col min="51" max="51" width="10.28515625" style="876" hidden="1" customWidth="1"/>
    <col min="52" max="52" width="13.42578125" style="876" hidden="1" customWidth="1"/>
    <col min="53" max="53" width="16.5703125" style="876" hidden="1" customWidth="1"/>
    <col min="54" max="54" width="11.28515625" style="876" hidden="1" customWidth="1"/>
    <col min="55" max="55" width="18.42578125" style="876" hidden="1" customWidth="1"/>
    <col min="56" max="56" width="15.7109375" style="876" customWidth="1"/>
    <col min="57" max="57" width="20.28515625" style="876" bestFit="1" customWidth="1"/>
    <col min="58" max="58" width="12.7109375" style="876" bestFit="1" customWidth="1"/>
    <col min="59" max="59" width="12.7109375" style="876" hidden="1" customWidth="1"/>
    <col min="60" max="60" width="12.7109375" style="876" bestFit="1" customWidth="1"/>
    <col min="61" max="62" width="0" style="876" hidden="1" customWidth="1"/>
    <col min="63" max="66" width="12.5703125" style="876"/>
    <col min="67" max="67" width="18.42578125" style="876" customWidth="1"/>
    <col min="68" max="72" width="12.5703125" style="876"/>
    <col min="73" max="73" width="50.7109375" style="876" hidden="1" customWidth="1"/>
    <col min="74" max="74" width="0" style="876" hidden="1" customWidth="1"/>
    <col min="75" max="16384" width="12.5703125" style="876"/>
  </cols>
  <sheetData>
    <row r="1" spans="1:71" s="875" customFormat="1">
      <c r="A1" s="874">
        <v>1</v>
      </c>
      <c r="B1" s="874">
        <v>2</v>
      </c>
      <c r="C1" s="874">
        <v>3</v>
      </c>
      <c r="D1" s="874">
        <v>4</v>
      </c>
      <c r="E1" s="874">
        <v>5</v>
      </c>
      <c r="F1" s="874">
        <v>6</v>
      </c>
      <c r="G1" s="874">
        <v>7</v>
      </c>
      <c r="H1" s="874">
        <v>8</v>
      </c>
      <c r="I1" s="874">
        <v>9</v>
      </c>
      <c r="J1" s="874">
        <v>10</v>
      </c>
      <c r="K1" s="874">
        <v>11</v>
      </c>
      <c r="L1" s="874">
        <v>12</v>
      </c>
      <c r="M1" s="874">
        <v>13</v>
      </c>
      <c r="N1" s="874">
        <v>14</v>
      </c>
      <c r="O1" s="874">
        <v>15</v>
      </c>
      <c r="P1" s="874">
        <v>16</v>
      </c>
      <c r="Q1" s="874">
        <v>17</v>
      </c>
      <c r="R1" s="874">
        <v>18</v>
      </c>
      <c r="S1" s="874">
        <v>19</v>
      </c>
      <c r="T1" s="874">
        <v>20</v>
      </c>
      <c r="U1" s="874">
        <v>21</v>
      </c>
      <c r="V1" s="874">
        <v>22</v>
      </c>
      <c r="W1" s="874">
        <v>23</v>
      </c>
      <c r="X1" s="874">
        <v>24</v>
      </c>
      <c r="Y1" s="874">
        <v>25</v>
      </c>
      <c r="Z1" s="874">
        <v>26</v>
      </c>
      <c r="AA1" s="874">
        <v>27</v>
      </c>
      <c r="AB1" s="874">
        <v>28</v>
      </c>
      <c r="AC1" s="874">
        <v>29</v>
      </c>
      <c r="AD1" s="874">
        <v>30</v>
      </c>
      <c r="AE1" s="874">
        <v>31</v>
      </c>
      <c r="AF1" s="874">
        <v>32</v>
      </c>
      <c r="AG1" s="874">
        <v>33</v>
      </c>
      <c r="AH1" s="874">
        <v>34</v>
      </c>
      <c r="AI1" s="874">
        <v>35</v>
      </c>
      <c r="AJ1" s="874">
        <v>36</v>
      </c>
      <c r="AK1" s="874">
        <v>37</v>
      </c>
      <c r="AL1" s="874">
        <v>38</v>
      </c>
      <c r="AM1" s="874">
        <v>39</v>
      </c>
      <c r="AN1" s="874">
        <v>40</v>
      </c>
      <c r="AO1" s="874">
        <v>41</v>
      </c>
      <c r="AP1" s="874">
        <v>42</v>
      </c>
      <c r="AQ1" s="874">
        <v>43</v>
      </c>
      <c r="AR1" s="874">
        <v>44</v>
      </c>
      <c r="AS1" s="874">
        <v>45</v>
      </c>
      <c r="AT1" s="874">
        <v>46</v>
      </c>
      <c r="AU1" s="874">
        <v>47</v>
      </c>
      <c r="AV1" s="874">
        <v>48</v>
      </c>
      <c r="AW1" s="874">
        <v>49</v>
      </c>
      <c r="AX1" s="874">
        <v>50</v>
      </c>
      <c r="AY1" s="874">
        <v>51</v>
      </c>
      <c r="AZ1" s="874">
        <v>52</v>
      </c>
      <c r="BA1" s="874">
        <v>53</v>
      </c>
      <c r="BB1" s="874">
        <v>54</v>
      </c>
      <c r="BC1" s="874">
        <v>55</v>
      </c>
      <c r="BD1" s="874">
        <v>56</v>
      </c>
      <c r="BE1" s="874">
        <v>57</v>
      </c>
      <c r="BF1" s="874">
        <v>58</v>
      </c>
      <c r="BG1" s="874">
        <v>59</v>
      </c>
      <c r="BH1" s="874">
        <v>60</v>
      </c>
    </row>
    <row r="2" spans="1:71">
      <c r="F2" s="877">
        <v>81</v>
      </c>
      <c r="P2" s="878">
        <f>SUM(P5:P81)</f>
        <v>329.12227320076943</v>
      </c>
      <c r="V2" s="878">
        <f>SUM(V5:V81)</f>
        <v>5525.6217386090784</v>
      </c>
      <c r="AG2" s="878">
        <f t="shared" ref="AG2:AP2" si="0">SUM(AG5:AG81)</f>
        <v>4416.9587129433485</v>
      </c>
      <c r="AH2" s="878">
        <f t="shared" si="0"/>
        <v>997.88511933057043</v>
      </c>
      <c r="AI2" s="878">
        <f t="shared" si="0"/>
        <v>79.115575169826116</v>
      </c>
      <c r="AJ2" s="879">
        <f t="shared" si="0"/>
        <v>345.30708062935724</v>
      </c>
      <c r="AK2" s="879">
        <f t="shared" si="0"/>
        <v>261.34425205331866</v>
      </c>
      <c r="AL2" s="879">
        <f t="shared" si="0"/>
        <v>261.34425205331871</v>
      </c>
      <c r="AM2" s="879">
        <f t="shared" si="0"/>
        <v>345.30708062935724</v>
      </c>
      <c r="AN2" s="880">
        <f t="shared" si="0"/>
        <v>3983.1968000429574</v>
      </c>
      <c r="AO2" s="880">
        <f t="shared" si="0"/>
        <v>1542.4249385661212</v>
      </c>
      <c r="AP2" s="880">
        <f t="shared" si="0"/>
        <v>223.13775126448812</v>
      </c>
      <c r="AQ2" s="880"/>
      <c r="AR2" s="880"/>
      <c r="AS2" s="880"/>
      <c r="AT2" s="880">
        <f>SUM(AT5:AT81)</f>
        <v>166.88775126448817</v>
      </c>
      <c r="AU2" s="880"/>
      <c r="AV2" s="880"/>
      <c r="AW2" s="880"/>
      <c r="AX2" s="880"/>
      <c r="AY2" s="880"/>
      <c r="AZ2" s="880"/>
      <c r="BA2" s="880"/>
      <c r="BB2" s="880"/>
      <c r="BC2" s="880"/>
      <c r="BD2" s="880">
        <f>SUM(BD5:BD81)</f>
        <v>2656.2673457986652</v>
      </c>
      <c r="BE2" s="880"/>
      <c r="BF2" s="880"/>
      <c r="BG2" s="880"/>
      <c r="BH2" s="880"/>
    </row>
    <row r="3" spans="1:71" ht="15">
      <c r="J3" s="881"/>
      <c r="K3" s="882"/>
      <c r="L3" s="883"/>
      <c r="M3" s="883"/>
      <c r="N3" s="882"/>
      <c r="O3" s="883"/>
      <c r="P3" s="883"/>
      <c r="Q3" s="883"/>
      <c r="R3" s="883"/>
      <c r="S3" s="883"/>
      <c r="T3" s="883"/>
      <c r="U3" s="883"/>
      <c r="V3" s="883"/>
      <c r="W3" s="883"/>
      <c r="X3" s="883"/>
      <c r="Y3" s="883"/>
      <c r="Z3" s="883"/>
      <c r="AA3" s="883"/>
      <c r="AB3" s="883"/>
      <c r="AC3" s="883"/>
      <c r="AD3" s="883"/>
      <c r="AE3" s="883"/>
      <c r="AF3" s="883"/>
      <c r="AG3" s="884">
        <v>2</v>
      </c>
      <c r="AH3" s="884">
        <v>4</v>
      </c>
      <c r="AI3" s="883"/>
      <c r="AP3" s="883"/>
      <c r="AQ3" s="883"/>
      <c r="AR3" s="883"/>
      <c r="AS3" s="883"/>
      <c r="AT3" s="883"/>
      <c r="AU3" s="883"/>
      <c r="AV3" s="883"/>
      <c r="AW3" s="883"/>
      <c r="AX3" s="883"/>
      <c r="AY3" s="883"/>
      <c r="AZ3" s="883"/>
      <c r="BA3" s="883"/>
      <c r="BB3" s="885"/>
      <c r="BC3" s="885"/>
      <c r="BD3" s="885"/>
    </row>
    <row r="4" spans="1:71" ht="38.25">
      <c r="H4" s="886" t="s">
        <v>1196</v>
      </c>
      <c r="I4" s="886" t="s">
        <v>1197</v>
      </c>
      <c r="J4" s="886" t="s">
        <v>1198</v>
      </c>
      <c r="K4" s="887" t="s">
        <v>1199</v>
      </c>
      <c r="L4" s="887" t="s">
        <v>1200</v>
      </c>
      <c r="M4" s="887" t="s">
        <v>1201</v>
      </c>
      <c r="N4" s="887" t="s">
        <v>1202</v>
      </c>
      <c r="O4" s="887" t="s">
        <v>1203</v>
      </c>
      <c r="P4" s="887" t="s">
        <v>1204</v>
      </c>
      <c r="Q4" s="887" t="s">
        <v>1205</v>
      </c>
      <c r="R4" s="888"/>
      <c r="S4" s="887" t="s">
        <v>1206</v>
      </c>
      <c r="T4" s="886" t="s">
        <v>1207</v>
      </c>
      <c r="U4" s="888"/>
      <c r="V4" s="887" t="s">
        <v>1208</v>
      </c>
      <c r="W4" s="887"/>
      <c r="X4" s="887"/>
      <c r="Y4" s="888"/>
      <c r="Z4" s="887"/>
      <c r="AA4" s="888"/>
      <c r="AB4" s="888"/>
      <c r="AC4" s="888"/>
      <c r="AD4" s="888"/>
      <c r="AE4" s="888"/>
      <c r="AF4" s="887"/>
      <c r="AG4" s="887" t="str">
        <f>"Excavación        h &lt; "&amp;AG3&amp;" m"</f>
        <v>Excavación        h &lt; 2 m</v>
      </c>
      <c r="AH4" s="887" t="str">
        <f>"Excavación        h &lt; "&amp;AH3&amp;" m"</f>
        <v>Excavación        h &lt; 4 m</v>
      </c>
      <c r="AI4" s="887" t="str">
        <f>"Excavación        h &gt; "&amp;AH3&amp;" m"</f>
        <v>Excavación        h &gt; 4 m</v>
      </c>
      <c r="AJ4" s="889" t="s">
        <v>1209</v>
      </c>
      <c r="AK4" s="890" t="s">
        <v>1210</v>
      </c>
      <c r="AL4" s="891" t="s">
        <v>1211</v>
      </c>
      <c r="AM4" s="892" t="s">
        <v>1212</v>
      </c>
      <c r="AN4" s="893" t="s">
        <v>1213</v>
      </c>
      <c r="AO4" s="894" t="s">
        <v>1214</v>
      </c>
      <c r="AP4" s="887" t="s">
        <v>1215</v>
      </c>
      <c r="AQ4" s="887"/>
      <c r="AR4" s="887"/>
      <c r="AS4" s="887" t="s">
        <v>1216</v>
      </c>
      <c r="AT4" s="887" t="s">
        <v>1217</v>
      </c>
      <c r="AU4" s="887" t="s">
        <v>1218</v>
      </c>
      <c r="AV4" s="887" t="s">
        <v>1219</v>
      </c>
      <c r="AW4" s="887" t="s">
        <v>1220</v>
      </c>
      <c r="AX4" s="887" t="s">
        <v>1108</v>
      </c>
      <c r="AY4" s="887" t="s">
        <v>1221</v>
      </c>
      <c r="AZ4" s="887" t="s">
        <v>1222</v>
      </c>
      <c r="BA4" s="887" t="s">
        <v>1223</v>
      </c>
      <c r="BB4" s="895" t="s">
        <v>1224</v>
      </c>
      <c r="BC4" s="895" t="s">
        <v>1225</v>
      </c>
      <c r="BD4" s="895" t="s">
        <v>1226</v>
      </c>
      <c r="BE4" s="895" t="s">
        <v>1227</v>
      </c>
      <c r="BF4" s="895" t="s">
        <v>1228</v>
      </c>
      <c r="BG4" s="895" t="s">
        <v>1229</v>
      </c>
      <c r="BH4" s="895" t="s">
        <v>1139</v>
      </c>
      <c r="BL4" s="1406" t="s">
        <v>1230</v>
      </c>
      <c r="BM4" s="1407"/>
      <c r="BN4" s="1407"/>
      <c r="BO4" s="1407"/>
      <c r="BP4" s="1407"/>
      <c r="BQ4" s="1407"/>
      <c r="BR4" s="1407"/>
      <c r="BS4" s="1408"/>
    </row>
    <row r="5" spans="1:71" ht="14.25">
      <c r="H5" s="896" t="s">
        <v>1254</v>
      </c>
      <c r="I5" s="896" t="s">
        <v>1255</v>
      </c>
      <c r="J5" s="882">
        <v>12.78328843223094</v>
      </c>
      <c r="K5" s="882">
        <v>16.448205378489821</v>
      </c>
      <c r="L5" s="882"/>
      <c r="M5" s="882"/>
      <c r="N5" s="897">
        <v>2</v>
      </c>
      <c r="O5" s="882">
        <v>0.25</v>
      </c>
      <c r="P5" s="882">
        <v>0.6274982035533766</v>
      </c>
      <c r="Q5" s="882" t="s">
        <v>1256</v>
      </c>
      <c r="R5" s="882"/>
      <c r="S5" s="882">
        <v>1.4212615384615219</v>
      </c>
      <c r="T5" s="882">
        <v>0.65</v>
      </c>
      <c r="U5" s="882"/>
      <c r="V5" s="882">
        <v>15.133112511843494</v>
      </c>
      <c r="W5" s="882"/>
      <c r="X5" s="882"/>
      <c r="Y5" s="882"/>
      <c r="Z5" s="882"/>
      <c r="AA5" s="882"/>
      <c r="AB5" s="882"/>
      <c r="AC5" s="882"/>
      <c r="AD5" s="882"/>
      <c r="AE5" s="882"/>
      <c r="AF5" s="882"/>
      <c r="AG5" s="882">
        <v>15.133112511843494</v>
      </c>
      <c r="AH5" s="882">
        <v>0</v>
      </c>
      <c r="AI5" s="882">
        <v>0</v>
      </c>
      <c r="AJ5" s="882">
        <v>1.2463706221425166</v>
      </c>
      <c r="AK5" s="882">
        <v>0.72489308334207569</v>
      </c>
      <c r="AL5" s="882">
        <v>0.72489308334207569</v>
      </c>
      <c r="AM5" s="882">
        <v>1.2463706221425166</v>
      </c>
      <c r="AN5" s="882">
        <v>10.563086897320932</v>
      </c>
      <c r="AO5" s="882">
        <v>4.5700256145225611</v>
      </c>
      <c r="AP5" s="882">
        <v>1.9212615384615219</v>
      </c>
      <c r="AQ5" s="882"/>
      <c r="AR5" s="882"/>
      <c r="AS5" s="882">
        <v>0.45</v>
      </c>
      <c r="AT5" s="882">
        <v>1.1712615384615219</v>
      </c>
      <c r="AU5" s="882">
        <v>0</v>
      </c>
      <c r="AV5" s="882" t="s">
        <v>1257</v>
      </c>
      <c r="AW5" s="882">
        <v>1.2</v>
      </c>
      <c r="AX5" s="882" t="s">
        <v>1220</v>
      </c>
      <c r="AY5" s="882">
        <v>9.0891374809501126</v>
      </c>
      <c r="AZ5" s="882">
        <v>0</v>
      </c>
      <c r="BA5" s="882">
        <v>4.1545687404750566</v>
      </c>
      <c r="BB5" s="882" t="s">
        <v>1258</v>
      </c>
      <c r="BC5" s="882">
        <v>0</v>
      </c>
      <c r="BD5" s="882">
        <v>0</v>
      </c>
      <c r="BE5" s="882" t="s">
        <v>1259</v>
      </c>
      <c r="BF5" s="882" t="s">
        <v>1235</v>
      </c>
      <c r="BG5" s="882">
        <v>0</v>
      </c>
      <c r="BH5" s="882">
        <v>0</v>
      </c>
      <c r="BI5" s="882"/>
      <c r="BJ5" s="882"/>
      <c r="BL5" s="898"/>
      <c r="BM5" s="899"/>
      <c r="BN5" s="1409" t="s">
        <v>1231</v>
      </c>
      <c r="BO5" s="1410"/>
      <c r="BP5" s="1410"/>
      <c r="BQ5" s="1410"/>
      <c r="BR5" s="1410"/>
      <c r="BS5" s="1411"/>
    </row>
    <row r="6" spans="1:71" ht="14.25">
      <c r="G6" s="900"/>
      <c r="H6" s="896" t="s">
        <v>1255</v>
      </c>
      <c r="I6" s="896" t="s">
        <v>1260</v>
      </c>
      <c r="J6" s="882">
        <v>64.147879078080223</v>
      </c>
      <c r="K6" s="882">
        <v>4.5000000000000515</v>
      </c>
      <c r="L6" s="882"/>
      <c r="M6" s="882"/>
      <c r="N6" s="897">
        <v>2</v>
      </c>
      <c r="O6" s="882">
        <v>0.25</v>
      </c>
      <c r="P6" s="882">
        <v>3.148851650860363</v>
      </c>
      <c r="Q6" s="882" t="s">
        <v>1256</v>
      </c>
      <c r="R6" s="882"/>
      <c r="S6" s="882">
        <v>1.4159929421911619</v>
      </c>
      <c r="T6" s="882">
        <v>0.65</v>
      </c>
      <c r="U6" s="882"/>
      <c r="V6" s="882">
        <v>75.267366025287956</v>
      </c>
      <c r="W6" s="882"/>
      <c r="X6" s="882"/>
      <c r="Y6" s="882"/>
      <c r="Z6" s="882"/>
      <c r="AA6" s="882"/>
      <c r="AB6" s="882"/>
      <c r="AC6" s="882"/>
      <c r="AD6" s="882"/>
      <c r="AE6" s="882"/>
      <c r="AF6" s="882"/>
      <c r="AG6" s="882">
        <v>75.267366025287942</v>
      </c>
      <c r="AH6" s="882">
        <v>0</v>
      </c>
      <c r="AI6" s="882">
        <v>0</v>
      </c>
      <c r="AJ6" s="882">
        <v>6.2544182101128225</v>
      </c>
      <c r="AK6" s="882">
        <v>3.6375893496638372</v>
      </c>
      <c r="AL6" s="882">
        <v>3.6375893496638372</v>
      </c>
      <c r="AM6" s="882">
        <v>6.2544182101128225</v>
      </c>
      <c r="AN6" s="882">
        <v>52.334499254874274</v>
      </c>
      <c r="AO6" s="882">
        <v>22.932866770413682</v>
      </c>
      <c r="AP6" s="882">
        <v>2.1096000000000004</v>
      </c>
      <c r="AQ6" s="882"/>
      <c r="AR6" s="882"/>
      <c r="AS6" s="882">
        <v>0.45</v>
      </c>
      <c r="AT6" s="882">
        <v>1.3596000000000004</v>
      </c>
      <c r="AU6" s="882">
        <v>0</v>
      </c>
      <c r="AV6" s="882" t="s">
        <v>1257</v>
      </c>
      <c r="AW6" s="882">
        <v>1.2</v>
      </c>
      <c r="AX6" s="882" t="s">
        <v>1220</v>
      </c>
      <c r="AY6" s="882">
        <v>42.476121400752142</v>
      </c>
      <c r="AZ6" s="882">
        <v>0</v>
      </c>
      <c r="BA6" s="882">
        <v>20.84806070037607</v>
      </c>
      <c r="BB6" s="882" t="s">
        <v>1258</v>
      </c>
      <c r="BC6" s="882">
        <v>0</v>
      </c>
      <c r="BD6" s="882">
        <v>0</v>
      </c>
      <c r="BE6" s="882" t="s">
        <v>1259</v>
      </c>
      <c r="BF6" s="882" t="s">
        <v>1235</v>
      </c>
      <c r="BG6" s="882">
        <v>0</v>
      </c>
      <c r="BH6" s="882">
        <v>0</v>
      </c>
      <c r="BL6" s="901" t="s">
        <v>1232</v>
      </c>
      <c r="BM6" s="902" t="s">
        <v>1233</v>
      </c>
      <c r="BN6" s="903" t="s">
        <v>1234</v>
      </c>
      <c r="BO6" s="903" t="s">
        <v>1235</v>
      </c>
      <c r="BP6" s="903" t="s">
        <v>1236</v>
      </c>
      <c r="BQ6" s="903" t="s">
        <v>1237</v>
      </c>
      <c r="BR6" s="903" t="s">
        <v>1238</v>
      </c>
      <c r="BS6" s="903" t="s">
        <v>1239</v>
      </c>
    </row>
    <row r="7" spans="1:71">
      <c r="H7" s="896" t="s">
        <v>1260</v>
      </c>
      <c r="I7" s="896" t="s">
        <v>1261</v>
      </c>
      <c r="J7" s="882">
        <v>20.718987202827321</v>
      </c>
      <c r="K7" s="882">
        <v>5.7028182389684625</v>
      </c>
      <c r="L7" s="882"/>
      <c r="M7" s="882"/>
      <c r="N7" s="897">
        <v>2</v>
      </c>
      <c r="O7" s="882">
        <v>0.25</v>
      </c>
      <c r="P7" s="882">
        <v>1.0170409060347383</v>
      </c>
      <c r="Q7" s="882" t="s">
        <v>1256</v>
      </c>
      <c r="R7" s="882"/>
      <c r="S7" s="882">
        <v>1.3002545585136431</v>
      </c>
      <c r="T7" s="882">
        <v>0.65</v>
      </c>
      <c r="U7" s="882"/>
      <c r="V7" s="882">
        <v>22.897909085605445</v>
      </c>
      <c r="W7" s="882"/>
      <c r="X7" s="882"/>
      <c r="Y7" s="882"/>
      <c r="Z7" s="882"/>
      <c r="AA7" s="882"/>
      <c r="AB7" s="882"/>
      <c r="AC7" s="882"/>
      <c r="AD7" s="882"/>
      <c r="AE7" s="882"/>
      <c r="AF7" s="882"/>
      <c r="AG7" s="882">
        <v>22.897909085605445</v>
      </c>
      <c r="AH7" s="882">
        <v>0</v>
      </c>
      <c r="AI7" s="882">
        <v>0</v>
      </c>
      <c r="AJ7" s="882">
        <v>2.0201012522756643</v>
      </c>
      <c r="AK7" s="882">
        <v>1.1748972572123506</v>
      </c>
      <c r="AL7" s="882">
        <v>1.1748972572123506</v>
      </c>
      <c r="AM7" s="882">
        <v>2.0201012522756643</v>
      </c>
      <c r="AN7" s="882">
        <v>15.490871160594676</v>
      </c>
      <c r="AO7" s="882">
        <v>7.4070379250107665</v>
      </c>
      <c r="AP7" s="882">
        <v>1.8002545585136431</v>
      </c>
      <c r="AQ7" s="882"/>
      <c r="AR7" s="882"/>
      <c r="AS7" s="882">
        <v>0.45</v>
      </c>
      <c r="AT7" s="882">
        <v>1.0502545585136431</v>
      </c>
      <c r="AU7" s="882">
        <v>0</v>
      </c>
      <c r="AV7" s="882" t="s">
        <v>1257</v>
      </c>
      <c r="AW7" s="882">
        <v>1.2</v>
      </c>
      <c r="AX7" s="882" t="s">
        <v>1220</v>
      </c>
      <c r="AY7" s="882">
        <v>14.247341681837762</v>
      </c>
      <c r="AZ7" s="882">
        <v>0</v>
      </c>
      <c r="BA7" s="882">
        <v>6.7336708409188804</v>
      </c>
      <c r="BB7" s="882" t="s">
        <v>1258</v>
      </c>
      <c r="BC7" s="882">
        <v>0</v>
      </c>
      <c r="BD7" s="882">
        <v>0</v>
      </c>
      <c r="BE7" s="882" t="s">
        <v>1259</v>
      </c>
      <c r="BF7" s="882" t="s">
        <v>1235</v>
      </c>
      <c r="BG7" s="882">
        <v>0</v>
      </c>
      <c r="BH7" s="897">
        <v>0</v>
      </c>
      <c r="BL7" s="904">
        <v>0.2</v>
      </c>
      <c r="BM7" s="905">
        <v>342.68867293979758</v>
      </c>
      <c r="BN7" s="905">
        <v>68.604814161202938</v>
      </c>
      <c r="BO7" s="905">
        <v>0</v>
      </c>
      <c r="BP7" s="905">
        <v>0</v>
      </c>
      <c r="BQ7" s="905">
        <v>0</v>
      </c>
      <c r="BR7" s="905">
        <v>274.08385877859462</v>
      </c>
      <c r="BS7" s="905">
        <v>0</v>
      </c>
    </row>
    <row r="8" spans="1:71">
      <c r="H8" s="896" t="s">
        <v>1261</v>
      </c>
      <c r="I8" s="896" t="s">
        <v>1262</v>
      </c>
      <c r="J8" s="882">
        <v>29.9030062856082</v>
      </c>
      <c r="K8" s="882">
        <v>4.410123345694787</v>
      </c>
      <c r="L8" s="882"/>
      <c r="M8" s="882"/>
      <c r="N8" s="897">
        <v>2</v>
      </c>
      <c r="O8" s="882">
        <v>0.25</v>
      </c>
      <c r="P8" s="882">
        <v>1.4678603885486894</v>
      </c>
      <c r="Q8" s="882" t="s">
        <v>1256</v>
      </c>
      <c r="R8" s="882"/>
      <c r="S8" s="882">
        <v>2.3954160828320501</v>
      </c>
      <c r="T8" s="882">
        <v>0.65</v>
      </c>
      <c r="U8" s="882"/>
      <c r="V8" s="882">
        <v>53.812515350877462</v>
      </c>
      <c r="W8" s="882"/>
      <c r="X8" s="882"/>
      <c r="Y8" s="882"/>
      <c r="Z8" s="882"/>
      <c r="AA8" s="882"/>
      <c r="AB8" s="882"/>
      <c r="AC8" s="882"/>
      <c r="AD8" s="882"/>
      <c r="AE8" s="882"/>
      <c r="AF8" s="882"/>
      <c r="AG8" s="882">
        <v>38.873908171290665</v>
      </c>
      <c r="AH8" s="882">
        <v>14.938607179586802</v>
      </c>
      <c r="AI8" s="882">
        <v>0</v>
      </c>
      <c r="AJ8" s="882">
        <v>2.9155431128467999</v>
      </c>
      <c r="AK8" s="882">
        <v>1.6956890664313218</v>
      </c>
      <c r="AL8" s="882">
        <v>1.6956890664313218</v>
      </c>
      <c r="AM8" s="882">
        <v>2.9155431128467999</v>
      </c>
      <c r="AN8" s="882">
        <v>43.12219060377253</v>
      </c>
      <c r="AO8" s="882">
        <v>10.690324747104931</v>
      </c>
      <c r="AP8" s="882">
        <v>3.2999999999999545</v>
      </c>
      <c r="AQ8" s="882"/>
      <c r="AR8" s="882"/>
      <c r="AS8" s="882">
        <v>0.45</v>
      </c>
      <c r="AT8" s="882">
        <v>2.5499999999999545</v>
      </c>
      <c r="AU8" s="882">
        <v>0</v>
      </c>
      <c r="AV8" s="882" t="s">
        <v>1257</v>
      </c>
      <c r="AW8" s="882">
        <v>1.2</v>
      </c>
      <c r="AX8" s="882" t="s">
        <v>1220</v>
      </c>
      <c r="AY8" s="882">
        <v>20.216954085645334</v>
      </c>
      <c r="AZ8" s="882">
        <v>0</v>
      </c>
      <c r="BA8" s="882">
        <v>9.7184770428226663</v>
      </c>
      <c r="BB8" s="882" t="s">
        <v>1258</v>
      </c>
      <c r="BC8" s="882">
        <v>0</v>
      </c>
      <c r="BD8" s="882">
        <v>70.827282640952816</v>
      </c>
      <c r="BE8" s="882" t="s">
        <v>1259</v>
      </c>
      <c r="BF8" s="882" t="s">
        <v>1235</v>
      </c>
      <c r="BG8" s="882">
        <v>0</v>
      </c>
      <c r="BH8" s="897">
        <v>0</v>
      </c>
      <c r="BL8" s="904">
        <v>0.25</v>
      </c>
      <c r="BM8" s="905">
        <v>145.20952015204142</v>
      </c>
      <c r="BN8" s="905">
        <v>111.87796646561011</v>
      </c>
      <c r="BO8" s="905">
        <v>0</v>
      </c>
      <c r="BP8" s="905">
        <v>0</v>
      </c>
      <c r="BQ8" s="905">
        <v>0</v>
      </c>
      <c r="BR8" s="905">
        <v>33.331553686431313</v>
      </c>
      <c r="BS8" s="905">
        <v>0</v>
      </c>
    </row>
    <row r="9" spans="1:71">
      <c r="H9" s="896" t="s">
        <v>1262</v>
      </c>
      <c r="I9" s="896" t="s">
        <v>1263</v>
      </c>
      <c r="J9" s="882">
        <v>27.464872230591808</v>
      </c>
      <c r="K9" s="882">
        <v>4.386724067010543</v>
      </c>
      <c r="L9" s="882"/>
      <c r="M9" s="882"/>
      <c r="N9" s="897">
        <v>2</v>
      </c>
      <c r="O9" s="882">
        <v>0.25</v>
      </c>
      <c r="P9" s="882">
        <v>1.348178762990774</v>
      </c>
      <c r="Q9" s="882" t="s">
        <v>1256</v>
      </c>
      <c r="R9" s="882"/>
      <c r="S9" s="882">
        <v>1.7124544955792813</v>
      </c>
      <c r="T9" s="882">
        <v>0.65</v>
      </c>
      <c r="U9" s="882"/>
      <c r="V9" s="882">
        <v>37.254217139891388</v>
      </c>
      <c r="W9" s="882"/>
      <c r="X9" s="882"/>
      <c r="Y9" s="882"/>
      <c r="Z9" s="882"/>
      <c r="AA9" s="882"/>
      <c r="AB9" s="882"/>
      <c r="AC9" s="882"/>
      <c r="AD9" s="882"/>
      <c r="AE9" s="882"/>
      <c r="AF9" s="882"/>
      <c r="AG9" s="882">
        <v>34.890817165205171</v>
      </c>
      <c r="AH9" s="882">
        <v>2.3633999746862235</v>
      </c>
      <c r="AI9" s="882">
        <v>0</v>
      </c>
      <c r="AJ9" s="882">
        <v>2.6778250424827013</v>
      </c>
      <c r="AK9" s="882">
        <v>1.5574314872401973</v>
      </c>
      <c r="AL9" s="882">
        <v>1.5574314872401973</v>
      </c>
      <c r="AM9" s="882">
        <v>2.6778250424827013</v>
      </c>
      <c r="AN9" s="882">
        <v>27.435525317454818</v>
      </c>
      <c r="AO9" s="882">
        <v>9.818691822436568</v>
      </c>
      <c r="AP9" s="882">
        <v>2.5886809414143954</v>
      </c>
      <c r="AQ9" s="882"/>
      <c r="AR9" s="882"/>
      <c r="AS9" s="882">
        <v>0.45</v>
      </c>
      <c r="AT9" s="882">
        <v>1.8386809414143954</v>
      </c>
      <c r="AU9" s="882">
        <v>0</v>
      </c>
      <c r="AV9" s="882" t="s">
        <v>1257</v>
      </c>
      <c r="AW9" s="882">
        <v>1.2</v>
      </c>
      <c r="AX9" s="882" t="s">
        <v>1220</v>
      </c>
      <c r="AY9" s="882">
        <v>18.632166949884677</v>
      </c>
      <c r="AZ9" s="882">
        <v>0</v>
      </c>
      <c r="BA9" s="882">
        <v>8.9260834749423381</v>
      </c>
      <c r="BB9" s="882" t="s">
        <v>1258</v>
      </c>
      <c r="BC9" s="882">
        <v>0</v>
      </c>
      <c r="BD9" s="882">
        <v>0</v>
      </c>
      <c r="BE9" s="882" t="s">
        <v>1259</v>
      </c>
      <c r="BF9" s="882" t="s">
        <v>1235</v>
      </c>
      <c r="BG9" s="882">
        <v>0</v>
      </c>
      <c r="BH9" s="897">
        <v>0</v>
      </c>
      <c r="BL9" s="904">
        <v>0.315</v>
      </c>
      <c r="BM9" s="905">
        <v>0</v>
      </c>
      <c r="BN9" s="905">
        <v>0</v>
      </c>
      <c r="BO9" s="905">
        <v>0</v>
      </c>
      <c r="BP9" s="905">
        <v>0</v>
      </c>
      <c r="BQ9" s="905">
        <v>0</v>
      </c>
      <c r="BR9" s="905">
        <v>0</v>
      </c>
      <c r="BS9" s="905">
        <v>0</v>
      </c>
    </row>
    <row r="10" spans="1:71">
      <c r="H10" s="896" t="s">
        <v>1263</v>
      </c>
      <c r="I10" s="896" t="s">
        <v>1264</v>
      </c>
      <c r="J10" s="882">
        <v>25.898385560786508</v>
      </c>
      <c r="K10" s="882">
        <v>1.7343973239345924</v>
      </c>
      <c r="L10" s="882"/>
      <c r="M10" s="882"/>
      <c r="N10" s="897">
        <v>2</v>
      </c>
      <c r="O10" s="882">
        <v>0.25</v>
      </c>
      <c r="P10" s="882">
        <v>1.2712840284000448</v>
      </c>
      <c r="Q10" s="882" t="s">
        <v>1256</v>
      </c>
      <c r="R10" s="882"/>
      <c r="S10" s="882">
        <v>1.9406922776541002</v>
      </c>
      <c r="T10" s="882">
        <v>0.65</v>
      </c>
      <c r="U10" s="882"/>
      <c r="V10" s="882">
        <v>38.363010031294245</v>
      </c>
      <c r="W10" s="882"/>
      <c r="X10" s="882"/>
      <c r="Y10" s="882"/>
      <c r="Z10" s="882"/>
      <c r="AA10" s="882"/>
      <c r="AB10" s="882"/>
      <c r="AC10" s="882"/>
      <c r="AD10" s="882"/>
      <c r="AE10" s="882"/>
      <c r="AF10" s="882"/>
      <c r="AG10" s="882">
        <v>32.237465408980704</v>
      </c>
      <c r="AH10" s="882">
        <v>6.125544622313539</v>
      </c>
      <c r="AI10" s="882">
        <v>0</v>
      </c>
      <c r="AJ10" s="882">
        <v>2.5250925921766849</v>
      </c>
      <c r="AK10" s="882">
        <v>1.4686018126138816</v>
      </c>
      <c r="AL10" s="882">
        <v>1.4686018126138816</v>
      </c>
      <c r="AM10" s="882">
        <v>2.5250925921766849</v>
      </c>
      <c r="AN10" s="882">
        <v>29.104337193313075</v>
      </c>
      <c r="AO10" s="882">
        <v>9.2586728379811749</v>
      </c>
      <c r="AP10" s="882">
        <v>3.3300063260039678</v>
      </c>
      <c r="AQ10" s="882"/>
      <c r="AR10" s="882"/>
      <c r="AS10" s="882">
        <v>0.45</v>
      </c>
      <c r="AT10" s="882">
        <v>2.5800063260039678</v>
      </c>
      <c r="AU10" s="882">
        <v>0</v>
      </c>
      <c r="AV10" s="882" t="s">
        <v>1257</v>
      </c>
      <c r="AW10" s="882">
        <v>1.2</v>
      </c>
      <c r="AX10" s="882" t="s">
        <v>1220</v>
      </c>
      <c r="AY10" s="882">
        <v>17.613950614511236</v>
      </c>
      <c r="AZ10" s="882">
        <v>0</v>
      </c>
      <c r="BA10" s="882">
        <v>8.4169753072556155</v>
      </c>
      <c r="BB10" s="882" t="s">
        <v>1258</v>
      </c>
      <c r="BC10" s="882">
        <v>0</v>
      </c>
      <c r="BD10" s="882">
        <v>24.758970577493749</v>
      </c>
      <c r="BE10" s="882" t="s">
        <v>1259</v>
      </c>
      <c r="BF10" s="882" t="s">
        <v>1235</v>
      </c>
      <c r="BG10" s="882">
        <v>0</v>
      </c>
      <c r="BH10" s="897">
        <v>0</v>
      </c>
      <c r="BL10" s="904">
        <v>0.35499999999999998</v>
      </c>
      <c r="BM10" s="905">
        <v>0</v>
      </c>
      <c r="BN10" s="905">
        <v>0</v>
      </c>
      <c r="BO10" s="905">
        <v>0</v>
      </c>
      <c r="BP10" s="905">
        <v>0</v>
      </c>
      <c r="BQ10" s="905">
        <v>0</v>
      </c>
      <c r="BR10" s="905">
        <v>0</v>
      </c>
      <c r="BS10" s="905">
        <v>0</v>
      </c>
    </row>
    <row r="11" spans="1:71">
      <c r="H11" s="896" t="s">
        <v>1264</v>
      </c>
      <c r="I11" s="896" t="s">
        <v>1265</v>
      </c>
      <c r="J11" s="882">
        <v>34.977567635261927</v>
      </c>
      <c r="K11" s="882">
        <v>4.6167231145798837</v>
      </c>
      <c r="L11" s="882"/>
      <c r="M11" s="882"/>
      <c r="N11" s="897">
        <v>2</v>
      </c>
      <c r="O11" s="882">
        <v>0.315</v>
      </c>
      <c r="P11" s="882">
        <v>2.7258414671143196</v>
      </c>
      <c r="Q11" s="882" t="s">
        <v>1256</v>
      </c>
      <c r="R11" s="882"/>
      <c r="S11" s="882">
        <v>1.7471554017145494</v>
      </c>
      <c r="T11" s="882">
        <v>0.72</v>
      </c>
      <c r="U11" s="882"/>
      <c r="V11" s="882">
        <v>54.619084935807642</v>
      </c>
      <c r="W11" s="882"/>
      <c r="X11" s="882"/>
      <c r="Y11" s="882"/>
      <c r="Z11" s="882"/>
      <c r="AA11" s="882"/>
      <c r="AB11" s="882"/>
      <c r="AC11" s="882"/>
      <c r="AD11" s="882"/>
      <c r="AE11" s="882"/>
      <c r="AF11" s="882"/>
      <c r="AG11" s="882">
        <v>48.372532496963501</v>
      </c>
      <c r="AH11" s="882">
        <v>6.24655243884414</v>
      </c>
      <c r="AI11" s="882">
        <v>0</v>
      </c>
      <c r="AJ11" s="882">
        <v>3.7775773046082883</v>
      </c>
      <c r="AK11" s="882">
        <v>2.6035354362815424</v>
      </c>
      <c r="AL11" s="882">
        <v>2.6035354362815424</v>
      </c>
      <c r="AM11" s="882">
        <v>3.7775773046082883</v>
      </c>
      <c r="AN11" s="882">
        <v>39.131017986913662</v>
      </c>
      <c r="AO11" s="882">
        <v>15.48806694889398</v>
      </c>
      <c r="AP11" s="882">
        <v>2.9947818726904551</v>
      </c>
      <c r="AQ11" s="882"/>
      <c r="AR11" s="882"/>
      <c r="AS11" s="882">
        <v>0.45</v>
      </c>
      <c r="AT11" s="882">
        <v>2.2447818726904551</v>
      </c>
      <c r="AU11" s="882">
        <v>0</v>
      </c>
      <c r="AV11" s="882" t="s">
        <v>1257</v>
      </c>
      <c r="AW11" s="882">
        <v>1.2</v>
      </c>
      <c r="AX11" s="882" t="s">
        <v>1220</v>
      </c>
      <c r="AY11" s="882">
        <v>26.047848697388588</v>
      </c>
      <c r="AZ11" s="882">
        <v>0</v>
      </c>
      <c r="BA11" s="882">
        <v>12.591924348694292</v>
      </c>
      <c r="BB11" s="882" t="s">
        <v>1258</v>
      </c>
      <c r="BC11" s="882">
        <v>0</v>
      </c>
      <c r="BD11" s="882">
        <v>20.280707499676588</v>
      </c>
      <c r="BE11" s="882" t="s">
        <v>1259</v>
      </c>
      <c r="BF11" s="882" t="s">
        <v>1235</v>
      </c>
      <c r="BG11" s="882">
        <v>0</v>
      </c>
      <c r="BH11" s="897">
        <v>0</v>
      </c>
      <c r="BL11" s="904">
        <v>0.4</v>
      </c>
      <c r="BM11" s="905">
        <v>734.94585547505915</v>
      </c>
      <c r="BN11" s="905">
        <v>0</v>
      </c>
      <c r="BO11" s="905">
        <v>0</v>
      </c>
      <c r="BP11" s="905">
        <v>0</v>
      </c>
      <c r="BQ11" s="905">
        <v>0</v>
      </c>
      <c r="BR11" s="905">
        <v>734.94585547505915</v>
      </c>
      <c r="BS11" s="905">
        <v>0</v>
      </c>
    </row>
    <row r="12" spans="1:71">
      <c r="H12" s="896" t="s">
        <v>1265</v>
      </c>
      <c r="I12" s="896">
        <v>140</v>
      </c>
      <c r="J12" s="882">
        <v>46.022613227128055</v>
      </c>
      <c r="K12" s="882">
        <v>4.5019900496557561</v>
      </c>
      <c r="L12" s="882"/>
      <c r="M12" s="882"/>
      <c r="N12" s="897">
        <v>2</v>
      </c>
      <c r="O12" s="882">
        <v>0.315</v>
      </c>
      <c r="P12" s="882">
        <v>3.5865943815086614</v>
      </c>
      <c r="Q12" s="882" t="s">
        <v>1256</v>
      </c>
      <c r="R12" s="882"/>
      <c r="S12" s="882">
        <v>1.6945045682688571</v>
      </c>
      <c r="T12" s="882">
        <v>0.72</v>
      </c>
      <c r="U12" s="882"/>
      <c r="V12" s="882">
        <v>70.316323337272081</v>
      </c>
      <c r="W12" s="882"/>
      <c r="X12" s="882"/>
      <c r="Y12" s="882"/>
      <c r="Z12" s="882"/>
      <c r="AA12" s="882"/>
      <c r="AB12" s="882"/>
      <c r="AC12" s="882"/>
      <c r="AD12" s="882"/>
      <c r="AE12" s="882"/>
      <c r="AF12" s="882"/>
      <c r="AG12" s="882">
        <v>63.38375562679898</v>
      </c>
      <c r="AH12" s="882">
        <v>6.9325677104730996</v>
      </c>
      <c r="AI12" s="882">
        <v>0</v>
      </c>
      <c r="AJ12" s="882">
        <v>4.97044222852983</v>
      </c>
      <c r="AK12" s="882">
        <v>3.4256671492019901</v>
      </c>
      <c r="AL12" s="882">
        <v>3.4256671492019901</v>
      </c>
      <c r="AM12" s="882">
        <v>4.97044222852983</v>
      </c>
      <c r="AN12" s="882">
        <v>49.937510200299783</v>
      </c>
      <c r="AO12" s="882">
        <v>20.378813136972298</v>
      </c>
      <c r="AP12" s="882">
        <v>2.8890426513275451</v>
      </c>
      <c r="AQ12" s="882"/>
      <c r="AR12" s="882"/>
      <c r="AS12" s="882">
        <v>0.45</v>
      </c>
      <c r="AT12" s="882">
        <v>2.1390426513275451</v>
      </c>
      <c r="AU12" s="882">
        <v>0</v>
      </c>
      <c r="AV12" s="882" t="s">
        <v>1257</v>
      </c>
      <c r="AW12" s="882">
        <v>1.2</v>
      </c>
      <c r="AX12" s="882" t="s">
        <v>1220</v>
      </c>
      <c r="AY12" s="882">
        <v>34.000281523532195</v>
      </c>
      <c r="AZ12" s="882">
        <v>0</v>
      </c>
      <c r="BA12" s="882">
        <v>16.568140761766095</v>
      </c>
      <c r="BB12" s="882" t="s">
        <v>1258</v>
      </c>
      <c r="BC12" s="882">
        <v>0</v>
      </c>
      <c r="BD12" s="882">
        <v>12.908754551620506</v>
      </c>
      <c r="BE12" s="882" t="s">
        <v>1259</v>
      </c>
      <c r="BF12" s="882" t="s">
        <v>1235</v>
      </c>
      <c r="BG12" s="882">
        <v>0</v>
      </c>
      <c r="BH12" s="897">
        <v>0</v>
      </c>
      <c r="BL12" s="904">
        <v>0.45</v>
      </c>
      <c r="BM12" s="905">
        <v>0</v>
      </c>
      <c r="BN12" s="905">
        <v>0</v>
      </c>
      <c r="BO12" s="905">
        <v>0</v>
      </c>
      <c r="BP12" s="905">
        <v>0</v>
      </c>
      <c r="BQ12" s="905">
        <v>0</v>
      </c>
      <c r="BR12" s="905">
        <v>0</v>
      </c>
      <c r="BS12" s="905">
        <v>0</v>
      </c>
    </row>
    <row r="13" spans="1:71">
      <c r="H13" s="896">
        <v>140</v>
      </c>
      <c r="I13" s="896" t="s">
        <v>1266</v>
      </c>
      <c r="J13" s="882">
        <v>10.756002676485659</v>
      </c>
      <c r="K13" s="882">
        <v>3.6491431342813319</v>
      </c>
      <c r="L13" s="882"/>
      <c r="M13" s="882"/>
      <c r="N13" s="897">
        <v>2</v>
      </c>
      <c r="O13" s="882">
        <v>0.315</v>
      </c>
      <c r="P13" s="882">
        <v>0.83822747258158969</v>
      </c>
      <c r="Q13" s="882" t="s">
        <v>1256</v>
      </c>
      <c r="R13" s="882"/>
      <c r="S13" s="882">
        <v>2.1917530731717019</v>
      </c>
      <c r="T13" s="882">
        <v>0.72</v>
      </c>
      <c r="U13" s="882"/>
      <c r="V13" s="882">
        <v>20.277764246888211</v>
      </c>
      <c r="W13" s="882"/>
      <c r="X13" s="882"/>
      <c r="Y13" s="882"/>
      <c r="Z13" s="882"/>
      <c r="AA13" s="882"/>
      <c r="AB13" s="882"/>
      <c r="AC13" s="882"/>
      <c r="AD13" s="882"/>
      <c r="AE13" s="882"/>
      <c r="AF13" s="882"/>
      <c r="AG13" s="882">
        <v>15.488643854139347</v>
      </c>
      <c r="AH13" s="882">
        <v>4.7891203927488615</v>
      </c>
      <c r="AI13" s="882">
        <v>0</v>
      </c>
      <c r="AJ13" s="882">
        <v>1.1616482890604511</v>
      </c>
      <c r="AK13" s="882">
        <v>0.80061696722267883</v>
      </c>
      <c r="AL13" s="882">
        <v>0.80061696722267883</v>
      </c>
      <c r="AM13" s="882">
        <v>1.1616482890604511</v>
      </c>
      <c r="AN13" s="882">
        <v>15.515006261740359</v>
      </c>
      <c r="AO13" s="882">
        <v>4.7627579851478492</v>
      </c>
      <c r="AP13" s="882">
        <v>3.1199999999998362</v>
      </c>
      <c r="AQ13" s="882"/>
      <c r="AR13" s="882"/>
      <c r="AS13" s="882">
        <v>0.45</v>
      </c>
      <c r="AT13" s="882">
        <v>2.3699999999998362</v>
      </c>
      <c r="AU13" s="882">
        <v>0</v>
      </c>
      <c r="AV13" s="882" t="s">
        <v>1257</v>
      </c>
      <c r="AW13" s="882">
        <v>1.2</v>
      </c>
      <c r="AX13" s="882" t="s">
        <v>1220</v>
      </c>
      <c r="AY13" s="882">
        <v>8.6083219270696745</v>
      </c>
      <c r="AZ13" s="882">
        <v>0</v>
      </c>
      <c r="BA13" s="882">
        <v>3.8721609635348369</v>
      </c>
      <c r="BB13" s="882" t="s">
        <v>1258</v>
      </c>
      <c r="BC13" s="882">
        <v>0</v>
      </c>
      <c r="BD13" s="882">
        <v>19.117898394214457</v>
      </c>
      <c r="BE13" s="882" t="s">
        <v>1259</v>
      </c>
      <c r="BF13" s="882" t="s">
        <v>1235</v>
      </c>
      <c r="BG13" s="882">
        <v>0</v>
      </c>
      <c r="BH13" s="897">
        <v>0</v>
      </c>
      <c r="BL13" s="904">
        <v>0.5</v>
      </c>
      <c r="BM13" s="905">
        <v>0</v>
      </c>
      <c r="BN13" s="905">
        <v>0</v>
      </c>
      <c r="BO13" s="905">
        <v>0</v>
      </c>
      <c r="BP13" s="905">
        <v>0</v>
      </c>
      <c r="BQ13" s="905">
        <v>0</v>
      </c>
      <c r="BR13" s="905">
        <v>0</v>
      </c>
      <c r="BS13" s="905">
        <v>0</v>
      </c>
    </row>
    <row r="14" spans="1:71">
      <c r="H14" s="896" t="s">
        <v>1266</v>
      </c>
      <c r="I14" s="896" t="s">
        <v>1267</v>
      </c>
      <c r="J14" s="882">
        <v>28.698123686922123</v>
      </c>
      <c r="K14" s="882">
        <v>3.5901239766098429</v>
      </c>
      <c r="L14" s="882"/>
      <c r="M14" s="882"/>
      <c r="N14" s="897">
        <v>2</v>
      </c>
      <c r="O14" s="882">
        <v>0.35499999999999998</v>
      </c>
      <c r="P14" s="882">
        <v>2.8405346445602579</v>
      </c>
      <c r="Q14" s="882" t="s">
        <v>1256</v>
      </c>
      <c r="R14" s="882"/>
      <c r="S14" s="882">
        <v>1.6741801695876886</v>
      </c>
      <c r="T14" s="882">
        <v>0.76</v>
      </c>
      <c r="U14" s="882"/>
      <c r="V14" s="882">
        <v>46.659806061533757</v>
      </c>
      <c r="W14" s="882"/>
      <c r="X14" s="882"/>
      <c r="Y14" s="882"/>
      <c r="Z14" s="882"/>
      <c r="AA14" s="882"/>
      <c r="AB14" s="882"/>
      <c r="AC14" s="882"/>
      <c r="AD14" s="882"/>
      <c r="AE14" s="882"/>
      <c r="AF14" s="882"/>
      <c r="AG14" s="882">
        <v>42.070758420230774</v>
      </c>
      <c r="AH14" s="882">
        <v>4.5890476413029884</v>
      </c>
      <c r="AI14" s="882">
        <v>0</v>
      </c>
      <c r="AJ14" s="882">
        <v>3.2715861003091224</v>
      </c>
      <c r="AK14" s="882">
        <v>2.4511095630856654</v>
      </c>
      <c r="AL14" s="882">
        <v>2.451109563085665</v>
      </c>
      <c r="AM14" s="882">
        <v>3.2715861003091224</v>
      </c>
      <c r="AN14" s="882">
        <v>32.373880090183924</v>
      </c>
      <c r="AO14" s="882">
        <v>14.285925971349835</v>
      </c>
      <c r="AP14" s="882">
        <v>2.8723202929593117</v>
      </c>
      <c r="AQ14" s="882"/>
      <c r="AR14" s="882"/>
      <c r="AS14" s="882">
        <v>0.45</v>
      </c>
      <c r="AT14" s="882">
        <v>2.1223202929593117</v>
      </c>
      <c r="AU14" s="882">
        <v>0</v>
      </c>
      <c r="AV14" s="882" t="s">
        <v>1257</v>
      </c>
      <c r="AW14" s="882">
        <v>1.2</v>
      </c>
      <c r="AX14" s="882" t="s">
        <v>1220</v>
      </c>
      <c r="AY14" s="882">
        <v>22.722574002060821</v>
      </c>
      <c r="AZ14" s="882">
        <v>0</v>
      </c>
      <c r="BA14" s="882">
        <v>10.905287001030407</v>
      </c>
      <c r="BB14" s="882" t="s">
        <v>1258</v>
      </c>
      <c r="BC14" s="882">
        <v>0</v>
      </c>
      <c r="BD14" s="882">
        <v>7.398816753047293</v>
      </c>
      <c r="BE14" s="882" t="s">
        <v>1259</v>
      </c>
      <c r="BF14" s="882" t="s">
        <v>1238</v>
      </c>
      <c r="BG14" s="882">
        <v>0</v>
      </c>
      <c r="BH14" s="897">
        <v>0</v>
      </c>
      <c r="BL14" s="904">
        <v>0.60959999999999992</v>
      </c>
      <c r="BM14" s="905">
        <v>0</v>
      </c>
      <c r="BN14" s="905">
        <v>0</v>
      </c>
      <c r="BO14" s="905">
        <v>0</v>
      </c>
      <c r="BP14" s="905">
        <v>0</v>
      </c>
      <c r="BQ14" s="905">
        <v>0</v>
      </c>
      <c r="BR14" s="905">
        <v>0</v>
      </c>
      <c r="BS14" s="905">
        <v>0</v>
      </c>
    </row>
    <row r="15" spans="1:71">
      <c r="H15" s="896" t="s">
        <v>1267</v>
      </c>
      <c r="I15" s="896" t="s">
        <v>1268</v>
      </c>
      <c r="J15" s="882">
        <v>46.935369660682468</v>
      </c>
      <c r="K15" s="882">
        <v>3.5725835923334941</v>
      </c>
      <c r="L15" s="882"/>
      <c r="M15" s="882"/>
      <c r="N15" s="897">
        <v>2</v>
      </c>
      <c r="O15" s="882">
        <v>0.35499999999999998</v>
      </c>
      <c r="P15" s="882">
        <v>4.6456536681931677</v>
      </c>
      <c r="Q15" s="882" t="s">
        <v>1256</v>
      </c>
      <c r="R15" s="882"/>
      <c r="S15" s="882">
        <v>2.1187721014984247</v>
      </c>
      <c r="T15" s="882">
        <v>0.76</v>
      </c>
      <c r="U15" s="882"/>
      <c r="V15" s="882">
        <v>91.222178959751062</v>
      </c>
      <c r="W15" s="882"/>
      <c r="X15" s="882"/>
      <c r="Y15" s="882"/>
      <c r="Z15" s="882"/>
      <c r="AA15" s="882"/>
      <c r="AB15" s="882"/>
      <c r="AC15" s="882"/>
      <c r="AD15" s="882"/>
      <c r="AE15" s="882"/>
      <c r="AF15" s="882"/>
      <c r="AG15" s="882">
        <v>69.682509605252463</v>
      </c>
      <c r="AH15" s="882">
        <v>21.539669354498578</v>
      </c>
      <c r="AI15" s="882">
        <v>0</v>
      </c>
      <c r="AJ15" s="882">
        <v>5.3506321413177993</v>
      </c>
      <c r="AK15" s="882">
        <v>4.0087545331294798</v>
      </c>
      <c r="AL15" s="882">
        <v>4.0087545331294798</v>
      </c>
      <c r="AM15" s="882">
        <v>5.3506321413177993</v>
      </c>
      <c r="AN15" s="882">
        <v>67.857751942663327</v>
      </c>
      <c r="AO15" s="882">
        <v>23.364427017087731</v>
      </c>
      <c r="AP15" s="882">
        <v>3.8446236813929136</v>
      </c>
      <c r="AQ15" s="882"/>
      <c r="AR15" s="882"/>
      <c r="AS15" s="882">
        <v>0.45</v>
      </c>
      <c r="AT15" s="882">
        <v>3.0946236813929136</v>
      </c>
      <c r="AU15" s="882">
        <v>0</v>
      </c>
      <c r="AV15" s="882" t="s">
        <v>1257</v>
      </c>
      <c r="AW15" s="882">
        <v>1.2</v>
      </c>
      <c r="AX15" s="882" t="s">
        <v>1220</v>
      </c>
      <c r="AY15" s="882">
        <v>36.58288094211867</v>
      </c>
      <c r="AZ15" s="882">
        <v>0</v>
      </c>
      <c r="BA15" s="882">
        <v>17.835440471059336</v>
      </c>
      <c r="BB15" s="882" t="s">
        <v>1258</v>
      </c>
      <c r="BC15" s="882">
        <v>0</v>
      </c>
      <c r="BD15" s="882">
        <v>65.601482281387703</v>
      </c>
      <c r="BE15" s="882" t="s">
        <v>1259</v>
      </c>
      <c r="BF15" s="882" t="s">
        <v>1238</v>
      </c>
      <c r="BG15" s="882">
        <v>0</v>
      </c>
      <c r="BH15" s="897">
        <v>0</v>
      </c>
    </row>
    <row r="16" spans="1:71">
      <c r="H16" s="896" t="s">
        <v>1268</v>
      </c>
      <c r="I16" s="896" t="s">
        <v>1269</v>
      </c>
      <c r="J16" s="882">
        <v>18.103476755475789</v>
      </c>
      <c r="K16" s="882">
        <v>3.5510945555817917</v>
      </c>
      <c r="L16" s="882"/>
      <c r="M16" s="882"/>
      <c r="N16" s="897">
        <v>2</v>
      </c>
      <c r="O16" s="882">
        <v>0.35499999999999998</v>
      </c>
      <c r="P16" s="882">
        <v>1.7918785726871154</v>
      </c>
      <c r="Q16" s="882" t="s">
        <v>1256</v>
      </c>
      <c r="R16" s="882"/>
      <c r="S16" s="882">
        <v>2.6368115656846176</v>
      </c>
      <c r="T16" s="882">
        <v>0.76</v>
      </c>
      <c r="U16" s="882"/>
      <c r="V16" s="882">
        <v>41.437622301450233</v>
      </c>
      <c r="W16" s="882"/>
      <c r="X16" s="882"/>
      <c r="Y16" s="882"/>
      <c r="Z16" s="882"/>
      <c r="AA16" s="882"/>
      <c r="AB16" s="882"/>
      <c r="AC16" s="882"/>
      <c r="AD16" s="882"/>
      <c r="AE16" s="882"/>
      <c r="AF16" s="882"/>
      <c r="AG16" s="882">
        <v>27.064150069346184</v>
      </c>
      <c r="AH16" s="882">
        <v>13.84066976133105</v>
      </c>
      <c r="AI16" s="882">
        <v>0.53280247077299647</v>
      </c>
      <c r="AJ16" s="882">
        <v>2.0637963501242393</v>
      </c>
      <c r="AK16" s="882">
        <v>1.5462197279701255</v>
      </c>
      <c r="AL16" s="882">
        <v>1.5462197279701255</v>
      </c>
      <c r="AM16" s="882">
        <v>2.0637963501242393</v>
      </c>
      <c r="AN16" s="882">
        <v>32.425711572574386</v>
      </c>
      <c r="AO16" s="882">
        <v>9.0119107288758453</v>
      </c>
      <c r="AP16" s="882">
        <v>4.8702330896942208</v>
      </c>
      <c r="AQ16" s="882"/>
      <c r="AR16" s="882"/>
      <c r="AS16" s="882">
        <v>0.45</v>
      </c>
      <c r="AT16" s="882">
        <v>4.1202330896942208</v>
      </c>
      <c r="AU16" s="882">
        <v>0</v>
      </c>
      <c r="AV16" s="882" t="s">
        <v>1257</v>
      </c>
      <c r="AW16" s="882">
        <v>1.2</v>
      </c>
      <c r="AX16" s="882" t="s">
        <v>1220</v>
      </c>
      <c r="AY16" s="882">
        <v>14.670642334161599</v>
      </c>
      <c r="AZ16" s="882">
        <v>0</v>
      </c>
      <c r="BA16" s="882">
        <v>6.879321167080799</v>
      </c>
      <c r="BB16" s="882" t="s">
        <v>1258</v>
      </c>
      <c r="BC16" s="882">
        <v>0</v>
      </c>
      <c r="BD16" s="882">
        <v>36.657898328189802</v>
      </c>
      <c r="BE16" s="882" t="s">
        <v>1259</v>
      </c>
      <c r="BF16" s="882" t="s">
        <v>1238</v>
      </c>
      <c r="BG16" s="882">
        <v>0</v>
      </c>
      <c r="BH16" s="897">
        <v>0</v>
      </c>
    </row>
    <row r="17" spans="8:74" ht="14.25">
      <c r="H17" s="896" t="s">
        <v>1269</v>
      </c>
      <c r="I17" s="896" t="s">
        <v>1270</v>
      </c>
      <c r="J17" s="882">
        <v>47.146796963272898</v>
      </c>
      <c r="K17" s="882">
        <v>3.0572662849533057</v>
      </c>
      <c r="L17" s="882"/>
      <c r="M17" s="882"/>
      <c r="N17" s="897">
        <v>2</v>
      </c>
      <c r="O17" s="882">
        <v>0.45</v>
      </c>
      <c r="P17" s="882">
        <v>7.4983740683679532</v>
      </c>
      <c r="Q17" s="882" t="s">
        <v>1256</v>
      </c>
      <c r="R17" s="882"/>
      <c r="S17" s="882">
        <v>2.0904194982223419</v>
      </c>
      <c r="T17" s="882">
        <v>0.85</v>
      </c>
      <c r="U17" s="882"/>
      <c r="V17" s="882">
        <v>105.21827018770932</v>
      </c>
      <c r="W17" s="882"/>
      <c r="X17" s="882"/>
      <c r="Y17" s="882"/>
      <c r="Z17" s="882"/>
      <c r="AA17" s="882"/>
      <c r="AB17" s="882"/>
      <c r="AC17" s="882"/>
      <c r="AD17" s="882"/>
      <c r="AE17" s="882"/>
      <c r="AF17" s="882"/>
      <c r="AG17" s="882">
        <v>78.842612340238276</v>
      </c>
      <c r="AH17" s="882">
        <v>26.375657847471043</v>
      </c>
      <c r="AI17" s="882">
        <v>0</v>
      </c>
      <c r="AJ17" s="882">
        <v>6.0112166128172939</v>
      </c>
      <c r="AK17" s="882">
        <v>5.2676378850419647</v>
      </c>
      <c r="AL17" s="882">
        <v>5.2676378850419656</v>
      </c>
      <c r="AM17" s="882">
        <v>6.0112166128172939</v>
      </c>
      <c r="AN17" s="882">
        <v>75.162187123622843</v>
      </c>
      <c r="AO17" s="882">
        <v>30.056083064086479</v>
      </c>
      <c r="AP17" s="882">
        <v>3.8857587506253823</v>
      </c>
      <c r="AQ17" s="882"/>
      <c r="AR17" s="882"/>
      <c r="AS17" s="882">
        <v>0.45</v>
      </c>
      <c r="AT17" s="882">
        <v>3.1357587506253823</v>
      </c>
      <c r="AU17" s="882">
        <v>0</v>
      </c>
      <c r="AV17" s="882" t="s">
        <v>1257</v>
      </c>
      <c r="AW17" s="882">
        <v>1.2</v>
      </c>
      <c r="AX17" s="882" t="s">
        <v>1220</v>
      </c>
      <c r="AY17" s="882">
        <v>41.094777418781966</v>
      </c>
      <c r="AZ17" s="882">
        <v>0</v>
      </c>
      <c r="BA17" s="882">
        <v>20.037388709390978</v>
      </c>
      <c r="BB17" s="882" t="s">
        <v>1258</v>
      </c>
      <c r="BC17" s="882">
        <v>0</v>
      </c>
      <c r="BD17" s="882">
        <v>64.927644211502042</v>
      </c>
      <c r="BE17" s="882" t="s">
        <v>1259</v>
      </c>
      <c r="BF17" s="882" t="s">
        <v>1238</v>
      </c>
      <c r="BG17" s="882">
        <v>0</v>
      </c>
      <c r="BH17" s="897">
        <v>0</v>
      </c>
      <c r="BL17" s="1406" t="s">
        <v>1240</v>
      </c>
      <c r="BM17" s="1407"/>
      <c r="BN17" s="1407"/>
      <c r="BO17" s="1407"/>
      <c r="BP17" s="1407"/>
      <c r="BQ17" s="1407"/>
      <c r="BR17" s="1407"/>
      <c r="BS17" s="1408"/>
      <c r="BU17" s="906" t="s">
        <v>1241</v>
      </c>
      <c r="BV17" s="907" t="s">
        <v>0</v>
      </c>
    </row>
    <row r="18" spans="8:74" ht="14.25">
      <c r="H18" s="896" t="s">
        <v>1270</v>
      </c>
      <c r="I18" s="896" t="s">
        <v>1271</v>
      </c>
      <c r="J18" s="882">
        <v>19.211883484143527</v>
      </c>
      <c r="K18" s="882">
        <v>2.9603193779810941</v>
      </c>
      <c r="L18" s="882"/>
      <c r="M18" s="882"/>
      <c r="N18" s="897">
        <v>2</v>
      </c>
      <c r="O18" s="882">
        <v>0.45</v>
      </c>
      <c r="P18" s="882">
        <v>3.0555180457800497</v>
      </c>
      <c r="Q18" s="882" t="s">
        <v>1256</v>
      </c>
      <c r="R18" s="882"/>
      <c r="S18" s="882">
        <v>2.3269401097973059</v>
      </c>
      <c r="T18" s="882">
        <v>0.85</v>
      </c>
      <c r="U18" s="882"/>
      <c r="V18" s="882">
        <v>46.214752736043813</v>
      </c>
      <c r="W18" s="882"/>
      <c r="X18" s="882"/>
      <c r="Y18" s="882"/>
      <c r="Z18" s="882"/>
      <c r="AA18" s="882"/>
      <c r="AB18" s="882"/>
      <c r="AC18" s="882"/>
      <c r="AD18" s="882"/>
      <c r="AE18" s="882"/>
      <c r="AF18" s="882"/>
      <c r="AG18" s="882">
        <v>32.406847349538602</v>
      </c>
      <c r="AH18" s="882">
        <v>13.807905386505206</v>
      </c>
      <c r="AI18" s="882">
        <v>0</v>
      </c>
      <c r="AJ18" s="882">
        <v>2.4495151442282994</v>
      </c>
      <c r="AK18" s="882">
        <v>2.1465136934524245</v>
      </c>
      <c r="AL18" s="882">
        <v>2.1465136934524254</v>
      </c>
      <c r="AM18" s="882">
        <v>2.4495151442282994</v>
      </c>
      <c r="AN18" s="882">
        <v>33.967177014902305</v>
      </c>
      <c r="AO18" s="882">
        <v>12.247575721141498</v>
      </c>
      <c r="AP18" s="882">
        <v>4.2720115116648687</v>
      </c>
      <c r="AQ18" s="882"/>
      <c r="AR18" s="882"/>
      <c r="AS18" s="882">
        <v>0.45</v>
      </c>
      <c r="AT18" s="882">
        <v>3.5220115116648687</v>
      </c>
      <c r="AU18" s="882">
        <v>0</v>
      </c>
      <c r="AV18" s="882" t="s">
        <v>1257</v>
      </c>
      <c r="AW18" s="882">
        <v>1.2</v>
      </c>
      <c r="AX18" s="882" t="s">
        <v>1220</v>
      </c>
      <c r="AY18" s="882">
        <v>17.350100961521999</v>
      </c>
      <c r="AZ18" s="882">
        <v>0</v>
      </c>
      <c r="BA18" s="882">
        <v>8.1650504807609998</v>
      </c>
      <c r="BB18" s="882" t="s">
        <v>1258</v>
      </c>
      <c r="BC18" s="882">
        <v>0</v>
      </c>
      <c r="BD18" s="882">
        <v>28.495596258057439</v>
      </c>
      <c r="BE18" s="882" t="s">
        <v>1259</v>
      </c>
      <c r="BF18" s="882" t="s">
        <v>1238</v>
      </c>
      <c r="BG18" s="882">
        <v>0</v>
      </c>
      <c r="BH18" s="897">
        <v>0</v>
      </c>
      <c r="BL18" s="898"/>
      <c r="BM18" s="899"/>
      <c r="BN18" s="1409" t="s">
        <v>1231</v>
      </c>
      <c r="BO18" s="1410"/>
      <c r="BP18" s="1410"/>
      <c r="BQ18" s="1410"/>
      <c r="BR18" s="1410"/>
      <c r="BS18" s="1411"/>
      <c r="BU18" s="908" t="s">
        <v>1242</v>
      </c>
      <c r="BV18" s="905">
        <v>159.39145460089313</v>
      </c>
    </row>
    <row r="19" spans="8:74" ht="14.25">
      <c r="H19" s="896" t="s">
        <v>1271</v>
      </c>
      <c r="I19" s="896" t="s">
        <v>1272</v>
      </c>
      <c r="J19" s="882">
        <v>14.672669721957146</v>
      </c>
      <c r="K19" s="882">
        <v>2.9240959165827212</v>
      </c>
      <c r="L19" s="882"/>
      <c r="M19" s="882"/>
      <c r="N19" s="897">
        <v>2</v>
      </c>
      <c r="O19" s="882">
        <v>0.45</v>
      </c>
      <c r="P19" s="882">
        <v>2.3335872899819043</v>
      </c>
      <c r="Q19" s="882" t="s">
        <v>1256</v>
      </c>
      <c r="R19" s="882"/>
      <c r="S19" s="882">
        <v>2.2341005258872428</v>
      </c>
      <c r="T19" s="882">
        <v>0.85</v>
      </c>
      <c r="U19" s="882"/>
      <c r="V19" s="882">
        <v>34.12982893891634</v>
      </c>
      <c r="W19" s="882"/>
      <c r="X19" s="882"/>
      <c r="Y19" s="882"/>
      <c r="Z19" s="882"/>
      <c r="AA19" s="882"/>
      <c r="AB19" s="882"/>
      <c r="AC19" s="882"/>
      <c r="AD19" s="882"/>
      <c r="AE19" s="882"/>
      <c r="AF19" s="882"/>
      <c r="AG19" s="882">
        <v>24.787459146705555</v>
      </c>
      <c r="AH19" s="882">
        <v>9.3423697922107767</v>
      </c>
      <c r="AI19" s="882">
        <v>0</v>
      </c>
      <c r="AJ19" s="882">
        <v>1.870765389549536</v>
      </c>
      <c r="AK19" s="882">
        <v>1.6393544393333515</v>
      </c>
      <c r="AL19" s="882">
        <v>1.6393544393333521</v>
      </c>
      <c r="AM19" s="882">
        <v>1.870765389549536</v>
      </c>
      <c r="AN19" s="882">
        <v>24.776001991168652</v>
      </c>
      <c r="AO19" s="882">
        <v>9.353826947747681</v>
      </c>
      <c r="AP19" s="882">
        <v>4.0381739152403044</v>
      </c>
      <c r="AQ19" s="882"/>
      <c r="AR19" s="882"/>
      <c r="AS19" s="882">
        <v>0.45</v>
      </c>
      <c r="AT19" s="882">
        <v>3.2881739152403044</v>
      </c>
      <c r="AU19" s="882">
        <v>0</v>
      </c>
      <c r="AV19" s="882" t="s">
        <v>1257</v>
      </c>
      <c r="AW19" s="882">
        <v>1.2</v>
      </c>
      <c r="AX19" s="882" t="s">
        <v>1220</v>
      </c>
      <c r="AY19" s="882">
        <v>13.491769263663572</v>
      </c>
      <c r="AZ19" s="882">
        <v>0</v>
      </c>
      <c r="BA19" s="882">
        <v>6.2358846318317864</v>
      </c>
      <c r="BB19" s="882" t="s">
        <v>1258</v>
      </c>
      <c r="BC19" s="882">
        <v>0</v>
      </c>
      <c r="BD19" s="882">
        <v>20.254252854409078</v>
      </c>
      <c r="BE19" s="882" t="s">
        <v>1259</v>
      </c>
      <c r="BF19" s="882" t="s">
        <v>1238</v>
      </c>
      <c r="BG19" s="882">
        <v>0</v>
      </c>
      <c r="BH19" s="897">
        <v>0</v>
      </c>
      <c r="BL19" s="901" t="s">
        <v>1232</v>
      </c>
      <c r="BM19" s="902" t="s">
        <v>1233</v>
      </c>
      <c r="BN19" s="903" t="s">
        <v>1234</v>
      </c>
      <c r="BO19" s="903" t="s">
        <v>1235</v>
      </c>
      <c r="BP19" s="903" t="s">
        <v>1236</v>
      </c>
      <c r="BQ19" s="903" t="s">
        <v>1237</v>
      </c>
      <c r="BR19" s="903" t="s">
        <v>1238</v>
      </c>
      <c r="BS19" s="903" t="s">
        <v>1239</v>
      </c>
      <c r="BU19" s="908" t="s">
        <v>1243</v>
      </c>
      <c r="BV19" s="909">
        <v>2.7360000000001037</v>
      </c>
    </row>
    <row r="20" spans="8:74">
      <c r="H20" s="896" t="s">
        <v>1272</v>
      </c>
      <c r="I20" s="896" t="s">
        <v>1273</v>
      </c>
      <c r="J20" s="882">
        <v>12.341406594538299</v>
      </c>
      <c r="K20" s="882">
        <v>2.9265686767525954</v>
      </c>
      <c r="L20" s="882"/>
      <c r="M20" s="882"/>
      <c r="N20" s="897">
        <v>2</v>
      </c>
      <c r="O20" s="882">
        <v>0.45</v>
      </c>
      <c r="P20" s="882">
        <v>1.9628159098010363</v>
      </c>
      <c r="Q20" s="882" t="s">
        <v>1256</v>
      </c>
      <c r="R20" s="882"/>
      <c r="S20" s="882">
        <v>2.2813945295635509</v>
      </c>
      <c r="T20" s="882">
        <v>0.85</v>
      </c>
      <c r="U20" s="882"/>
      <c r="V20" s="882">
        <v>29.071814977312698</v>
      </c>
      <c r="W20" s="882"/>
      <c r="X20" s="882"/>
      <c r="Y20" s="882"/>
      <c r="Z20" s="882"/>
      <c r="AA20" s="882"/>
      <c r="AB20" s="882"/>
      <c r="AC20" s="882"/>
      <c r="AD20" s="882"/>
      <c r="AE20" s="882"/>
      <c r="AF20" s="882"/>
      <c r="AG20" s="882">
        <v>20.881760271955986</v>
      </c>
      <c r="AH20" s="882">
        <v>8.190054705356717</v>
      </c>
      <c r="AI20" s="882">
        <v>0</v>
      </c>
      <c r="AJ20" s="882">
        <v>1.5735293408036328</v>
      </c>
      <c r="AK20" s="882">
        <v>1.378886056304931</v>
      </c>
      <c r="AL20" s="882">
        <v>1.3788860563049317</v>
      </c>
      <c r="AM20" s="882">
        <v>1.5735293408036328</v>
      </c>
      <c r="AN20" s="882">
        <v>21.204168273294531</v>
      </c>
      <c r="AO20" s="882">
        <v>7.8676467040181661</v>
      </c>
      <c r="AP20" s="882">
        <v>4.1146074386455895</v>
      </c>
      <c r="AQ20" s="882"/>
      <c r="AR20" s="882"/>
      <c r="AS20" s="882">
        <v>0.45</v>
      </c>
      <c r="AT20" s="882">
        <v>3.3646074386455895</v>
      </c>
      <c r="AU20" s="882">
        <v>0</v>
      </c>
      <c r="AV20" s="882" t="s">
        <v>1257</v>
      </c>
      <c r="AW20" s="882">
        <v>1.2</v>
      </c>
      <c r="AX20" s="882" t="s">
        <v>1220</v>
      </c>
      <c r="AY20" s="882">
        <v>11.510195605357552</v>
      </c>
      <c r="AZ20" s="882">
        <v>0</v>
      </c>
      <c r="BA20" s="882">
        <v>5.2450978026787771</v>
      </c>
      <c r="BB20" s="882" t="s">
        <v>1258</v>
      </c>
      <c r="BC20" s="882">
        <v>0</v>
      </c>
      <c r="BD20" s="882">
        <v>17.135950514766257</v>
      </c>
      <c r="BE20" s="882" t="s">
        <v>1259</v>
      </c>
      <c r="BF20" s="882" t="s">
        <v>1238</v>
      </c>
      <c r="BG20" s="882">
        <v>0</v>
      </c>
      <c r="BH20" s="897">
        <v>0</v>
      </c>
      <c r="BL20" s="904">
        <v>0.2</v>
      </c>
      <c r="BM20" s="905">
        <v>0</v>
      </c>
      <c r="BN20" s="905">
        <v>0</v>
      </c>
      <c r="BO20" s="905">
        <v>0</v>
      </c>
      <c r="BP20" s="905">
        <v>0</v>
      </c>
      <c r="BQ20" s="905">
        <v>0</v>
      </c>
      <c r="BR20" s="905">
        <v>0</v>
      </c>
      <c r="BS20" s="905">
        <v>0</v>
      </c>
      <c r="BU20" s="908" t="s">
        <v>1244</v>
      </c>
      <c r="BV20" s="905">
        <v>48.840000000000948</v>
      </c>
    </row>
    <row r="21" spans="8:74">
      <c r="H21" s="896" t="s">
        <v>1273</v>
      </c>
      <c r="I21" s="896" t="s">
        <v>1274</v>
      </c>
      <c r="J21" s="882">
        <v>33.574440449301825</v>
      </c>
      <c r="K21" s="882">
        <v>1.8806916561417359</v>
      </c>
      <c r="L21" s="882"/>
      <c r="M21" s="882"/>
      <c r="N21" s="897">
        <v>2</v>
      </c>
      <c r="O21" s="882">
        <v>0.60959999999999992</v>
      </c>
      <c r="P21" s="882">
        <v>9.7991539673326749</v>
      </c>
      <c r="Q21" s="882" t="s">
        <v>1256</v>
      </c>
      <c r="R21" s="882"/>
      <c r="S21" s="882">
        <v>1.7880711646044098</v>
      </c>
      <c r="T21" s="882">
        <v>1.01</v>
      </c>
      <c r="U21" s="882"/>
      <c r="V21" s="882">
        <v>84.931501572420061</v>
      </c>
      <c r="W21" s="882"/>
      <c r="X21" s="882"/>
      <c r="Y21" s="882"/>
      <c r="Z21" s="882"/>
      <c r="AA21" s="882"/>
      <c r="AB21" s="882"/>
      <c r="AC21" s="882"/>
      <c r="AD21" s="882"/>
      <c r="AE21" s="882"/>
      <c r="AF21" s="882"/>
      <c r="AG21" s="882">
        <v>67.795887307589709</v>
      </c>
      <c r="AH21" s="882">
        <v>17.135614264830352</v>
      </c>
      <c r="AI21" s="882">
        <v>0</v>
      </c>
      <c r="AJ21" s="882">
        <v>5.0865277280692274</v>
      </c>
      <c r="AK21" s="882">
        <v>5.4362473597703298</v>
      </c>
      <c r="AL21" s="882">
        <v>5.4362473597703307</v>
      </c>
      <c r="AM21" s="882">
        <v>5.0865277280692274</v>
      </c>
      <c r="AN21" s="882">
        <v>54.086797429408286</v>
      </c>
      <c r="AO21" s="882">
        <v>30.844704143011786</v>
      </c>
      <c r="AP21" s="882">
        <v>3.3186000000000599</v>
      </c>
      <c r="AQ21" s="882"/>
      <c r="AR21" s="882"/>
      <c r="AS21" s="882">
        <v>0.45</v>
      </c>
      <c r="AT21" s="882">
        <v>2.5686000000000599</v>
      </c>
      <c r="AU21" s="882">
        <v>0</v>
      </c>
      <c r="AV21" s="882" t="s">
        <v>1257</v>
      </c>
      <c r="AW21" s="882">
        <v>1.2</v>
      </c>
      <c r="AX21" s="882" t="s">
        <v>1220</v>
      </c>
      <c r="AY21" s="882">
        <v>35.122184853794849</v>
      </c>
      <c r="AZ21" s="882">
        <v>0</v>
      </c>
      <c r="BA21" s="882">
        <v>16.955092426897423</v>
      </c>
      <c r="BB21" s="882" t="s">
        <v>1258</v>
      </c>
      <c r="BC21" s="882">
        <v>0</v>
      </c>
      <c r="BD21" s="882">
        <v>19.718566303058836</v>
      </c>
      <c r="BE21" s="882" t="s">
        <v>1259</v>
      </c>
      <c r="BF21" s="882" t="s">
        <v>1238</v>
      </c>
      <c r="BG21" s="882">
        <v>0</v>
      </c>
      <c r="BH21" s="897">
        <v>0</v>
      </c>
      <c r="BL21" s="904">
        <v>0.25</v>
      </c>
      <c r="BM21" s="905">
        <v>583.02751568811664</v>
      </c>
      <c r="BN21" s="905">
        <v>171.39886078087477</v>
      </c>
      <c r="BO21" s="905">
        <v>353.74930149175043</v>
      </c>
      <c r="BP21" s="905">
        <v>57.879353415491437</v>
      </c>
      <c r="BQ21" s="905">
        <v>0</v>
      </c>
      <c r="BR21" s="905">
        <v>0</v>
      </c>
      <c r="BS21" s="905">
        <v>0</v>
      </c>
      <c r="BU21" s="908" t="s">
        <v>1245</v>
      </c>
      <c r="BV21" s="909">
        <v>12.170296663593899</v>
      </c>
    </row>
    <row r="22" spans="8:74">
      <c r="H22" s="896" t="s">
        <v>1274</v>
      </c>
      <c r="I22" s="896" t="s">
        <v>1275</v>
      </c>
      <c r="J22" s="882">
        <v>43.061383846436264</v>
      </c>
      <c r="K22" s="882">
        <v>1.9994856082007639</v>
      </c>
      <c r="L22" s="882"/>
      <c r="M22" s="882"/>
      <c r="N22" s="897">
        <v>2</v>
      </c>
      <c r="O22" s="882">
        <v>0.60959999999999992</v>
      </c>
      <c r="P22" s="882">
        <v>12.568046547039797</v>
      </c>
      <c r="Q22" s="882" t="s">
        <v>1256</v>
      </c>
      <c r="R22" s="882"/>
      <c r="S22" s="882">
        <v>1.9904160222134495</v>
      </c>
      <c r="T22" s="882">
        <v>1.01</v>
      </c>
      <c r="U22" s="882"/>
      <c r="V22" s="882">
        <v>117.20996073046615</v>
      </c>
      <c r="W22" s="882"/>
      <c r="X22" s="882"/>
      <c r="Y22" s="882"/>
      <c r="Z22" s="882"/>
      <c r="AA22" s="882"/>
      <c r="AB22" s="882"/>
      <c r="AC22" s="882"/>
      <c r="AD22" s="882"/>
      <c r="AE22" s="882"/>
      <c r="AF22" s="882"/>
      <c r="AG22" s="882">
        <v>86.959512969801253</v>
      </c>
      <c r="AH22" s="882">
        <v>30.25044776066488</v>
      </c>
      <c r="AI22" s="882">
        <v>0</v>
      </c>
      <c r="AJ22" s="882">
        <v>6.5237996527350939</v>
      </c>
      <c r="AK22" s="882">
        <v>6.9723376208378118</v>
      </c>
      <c r="AL22" s="882">
        <v>6.9723376208378118</v>
      </c>
      <c r="AM22" s="882">
        <v>6.5237996527350939</v>
      </c>
      <c r="AN22" s="882">
        <v>77.649639636280568</v>
      </c>
      <c r="AO22" s="882">
        <v>39.56032109418561</v>
      </c>
      <c r="AP22" s="882">
        <v>3.7616000000000436</v>
      </c>
      <c r="AQ22" s="882"/>
      <c r="AR22" s="882"/>
      <c r="AS22" s="882">
        <v>0.45</v>
      </c>
      <c r="AT22" s="882">
        <v>3.0116000000000436</v>
      </c>
      <c r="AU22" s="882">
        <v>0</v>
      </c>
      <c r="AV22" s="882" t="s">
        <v>1257</v>
      </c>
      <c r="AW22" s="882">
        <v>1.2</v>
      </c>
      <c r="AX22" s="882" t="s">
        <v>1220</v>
      </c>
      <c r="AY22" s="882">
        <v>44.703997684900628</v>
      </c>
      <c r="AZ22" s="882">
        <v>0</v>
      </c>
      <c r="BA22" s="882">
        <v>21.745998842450309</v>
      </c>
      <c r="BB22" s="882" t="s">
        <v>1258</v>
      </c>
      <c r="BC22" s="882">
        <v>0</v>
      </c>
      <c r="BD22" s="882">
        <v>43.22575429047707</v>
      </c>
      <c r="BE22" s="882" t="s">
        <v>1259</v>
      </c>
      <c r="BF22" s="882" t="s">
        <v>1238</v>
      </c>
      <c r="BG22" s="882">
        <v>0</v>
      </c>
      <c r="BH22" s="897">
        <v>0</v>
      </c>
      <c r="BL22" s="904">
        <v>0.315</v>
      </c>
      <c r="BM22" s="905">
        <v>138.22766977540829</v>
      </c>
      <c r="BN22" s="905">
        <v>46.471486236532655</v>
      </c>
      <c r="BO22" s="905">
        <v>91.756183538875646</v>
      </c>
      <c r="BP22" s="905">
        <v>0</v>
      </c>
      <c r="BQ22" s="905">
        <v>0</v>
      </c>
      <c r="BR22" s="905">
        <v>0</v>
      </c>
      <c r="BS22" s="905">
        <v>0</v>
      </c>
      <c r="BU22" s="908" t="s">
        <v>1246</v>
      </c>
      <c r="BV22" s="905">
        <v>34.997525955244946</v>
      </c>
    </row>
    <row r="23" spans="8:74">
      <c r="H23" s="896" t="s">
        <v>1275</v>
      </c>
      <c r="I23" s="896" t="s">
        <v>1276</v>
      </c>
      <c r="J23" s="882">
        <v>9.9312982171436932</v>
      </c>
      <c r="K23" s="882">
        <v>2.0033602159405488</v>
      </c>
      <c r="L23" s="882"/>
      <c r="M23" s="882"/>
      <c r="N23" s="897">
        <v>2</v>
      </c>
      <c r="O23" s="882">
        <v>0.60959999999999992</v>
      </c>
      <c r="P23" s="882">
        <v>2.8985835362540278</v>
      </c>
      <c r="Q23" s="882" t="s">
        <v>1256</v>
      </c>
      <c r="R23" s="882"/>
      <c r="S23" s="882">
        <v>2.1277386308072228</v>
      </c>
      <c r="T23" s="882">
        <v>1.01</v>
      </c>
      <c r="U23" s="882"/>
      <c r="V23" s="882">
        <v>27.895293786868884</v>
      </c>
      <c r="W23" s="882"/>
      <c r="X23" s="882"/>
      <c r="Y23" s="882"/>
      <c r="Z23" s="882"/>
      <c r="AA23" s="882"/>
      <c r="AB23" s="882"/>
      <c r="AC23" s="882"/>
      <c r="AD23" s="882"/>
      <c r="AE23" s="882"/>
      <c r="AF23" s="882"/>
      <c r="AG23" s="882">
        <v>20.03377059863007</v>
      </c>
      <c r="AH23" s="882">
        <v>7.8615231882388148</v>
      </c>
      <c r="AI23" s="882">
        <v>0</v>
      </c>
      <c r="AJ23" s="882">
        <v>1.5045916798972696</v>
      </c>
      <c r="AK23" s="882">
        <v>1.6080385254242373</v>
      </c>
      <c r="AL23" s="882">
        <v>1.6080385254242378</v>
      </c>
      <c r="AM23" s="882">
        <v>1.5045916798972696</v>
      </c>
      <c r="AN23" s="882">
        <v>18.771449839971844</v>
      </c>
      <c r="AO23" s="882">
        <v>9.1238439468970416</v>
      </c>
      <c r="AP23" s="882">
        <v>3.9435999999998326</v>
      </c>
      <c r="AQ23" s="882"/>
      <c r="AR23" s="882"/>
      <c r="AS23" s="882">
        <v>0.45</v>
      </c>
      <c r="AT23" s="882">
        <v>3.1935999999998326</v>
      </c>
      <c r="AU23" s="882">
        <v>0</v>
      </c>
      <c r="AV23" s="882" t="s">
        <v>1257</v>
      </c>
      <c r="AW23" s="882">
        <v>1.2</v>
      </c>
      <c r="AX23" s="882" t="s">
        <v>1220</v>
      </c>
      <c r="AY23" s="882">
        <v>11.24261119931513</v>
      </c>
      <c r="AZ23" s="882">
        <v>0</v>
      </c>
      <c r="BA23" s="882">
        <v>5.0153055996575651</v>
      </c>
      <c r="BB23" s="882" t="s">
        <v>1258</v>
      </c>
      <c r="BC23" s="882">
        <v>0</v>
      </c>
      <c r="BD23" s="882">
        <v>12.380141339196797</v>
      </c>
      <c r="BE23" s="882" t="s">
        <v>1259</v>
      </c>
      <c r="BF23" s="882" t="s">
        <v>1235</v>
      </c>
      <c r="BG23" s="882">
        <v>0</v>
      </c>
      <c r="BH23" s="897">
        <v>0</v>
      </c>
      <c r="BL23" s="904">
        <v>0.35499999999999998</v>
      </c>
      <c r="BM23" s="905">
        <v>325.23883474977703</v>
      </c>
      <c r="BN23" s="905">
        <v>71.002545471522865</v>
      </c>
      <c r="BO23" s="905">
        <v>160.49931917517378</v>
      </c>
      <c r="BP23" s="905">
        <v>0</v>
      </c>
      <c r="BQ23" s="905">
        <v>0</v>
      </c>
      <c r="BR23" s="905">
        <v>93.736970103080381</v>
      </c>
      <c r="BS23" s="905">
        <v>0</v>
      </c>
      <c r="BU23" s="908" t="s">
        <v>1247</v>
      </c>
      <c r="BV23" s="905">
        <v>124.3939286456482</v>
      </c>
    </row>
    <row r="24" spans="8:74">
      <c r="H24" s="896" t="s">
        <v>1276</v>
      </c>
      <c r="I24" s="896" t="s">
        <v>1277</v>
      </c>
      <c r="J24" s="882">
        <v>10.514409929733912</v>
      </c>
      <c r="K24" s="882">
        <v>1.9975397941809845</v>
      </c>
      <c r="L24" s="882"/>
      <c r="M24" s="882"/>
      <c r="N24" s="897">
        <v>2</v>
      </c>
      <c r="O24" s="882">
        <v>0.60959999999999992</v>
      </c>
      <c r="P24" s="882">
        <v>3.0687725662232648</v>
      </c>
      <c r="Q24" s="882" t="s">
        <v>1256</v>
      </c>
      <c r="R24" s="882"/>
      <c r="S24" s="882">
        <v>2.0626586863025254</v>
      </c>
      <c r="T24" s="882">
        <v>1.01</v>
      </c>
      <c r="U24" s="882"/>
      <c r="V24" s="882">
        <v>28.957112191069886</v>
      </c>
      <c r="W24" s="882"/>
      <c r="X24" s="882"/>
      <c r="Y24" s="882"/>
      <c r="Z24" s="882"/>
      <c r="AA24" s="882"/>
      <c r="AB24" s="882"/>
      <c r="AC24" s="882"/>
      <c r="AD24" s="882"/>
      <c r="AE24" s="882"/>
      <c r="AF24" s="882"/>
      <c r="AG24" s="882">
        <v>21.214625658062534</v>
      </c>
      <c r="AH24" s="882">
        <v>7.7424865330073525</v>
      </c>
      <c r="AI24" s="882">
        <v>0</v>
      </c>
      <c r="AJ24" s="882">
        <v>1.5929331043546875</v>
      </c>
      <c r="AK24" s="882">
        <v>1.7024537849370924</v>
      </c>
      <c r="AL24" s="882">
        <v>1.7024537849370933</v>
      </c>
      <c r="AM24" s="882">
        <v>1.5929331043546875</v>
      </c>
      <c r="AN24" s="882">
        <v>19.297565846263058</v>
      </c>
      <c r="AO24" s="882">
        <v>9.6595463448068273</v>
      </c>
      <c r="AP24" s="882">
        <v>3.8136999999999257</v>
      </c>
      <c r="AQ24" s="882"/>
      <c r="AR24" s="882"/>
      <c r="AS24" s="882">
        <v>0.45</v>
      </c>
      <c r="AT24" s="882">
        <v>3.0636999999999257</v>
      </c>
      <c r="AU24" s="882">
        <v>0</v>
      </c>
      <c r="AV24" s="882" t="s">
        <v>1257</v>
      </c>
      <c r="AW24" s="882">
        <v>1.2</v>
      </c>
      <c r="AX24" s="882" t="s">
        <v>1220</v>
      </c>
      <c r="AY24" s="882">
        <v>11.831554029031253</v>
      </c>
      <c r="AZ24" s="882">
        <v>0</v>
      </c>
      <c r="BA24" s="882">
        <v>5.3097770145156264</v>
      </c>
      <c r="BB24" s="882" t="s">
        <v>1258</v>
      </c>
      <c r="BC24" s="882">
        <v>0</v>
      </c>
      <c r="BD24" s="882">
        <v>12.733041028647058</v>
      </c>
      <c r="BE24" s="882" t="s">
        <v>1259</v>
      </c>
      <c r="BF24" s="882" t="s">
        <v>1235</v>
      </c>
      <c r="BG24" s="882">
        <v>0</v>
      </c>
      <c r="BH24" s="897">
        <v>0</v>
      </c>
      <c r="BL24" s="904">
        <v>0.4</v>
      </c>
      <c r="BM24" s="905">
        <v>315.49316663449906</v>
      </c>
      <c r="BN24" s="905">
        <v>123.21047416551207</v>
      </c>
      <c r="BO24" s="905">
        <v>134.17143635634145</v>
      </c>
      <c r="BP24" s="905">
        <v>0</v>
      </c>
      <c r="BQ24" s="905">
        <v>0</v>
      </c>
      <c r="BR24" s="905">
        <v>58.111256112645528</v>
      </c>
      <c r="BS24" s="905">
        <v>0</v>
      </c>
      <c r="BU24" s="908" t="s">
        <v>1248</v>
      </c>
      <c r="BV24" s="905">
        <v>0</v>
      </c>
    </row>
    <row r="25" spans="8:74">
      <c r="H25" s="896" t="s">
        <v>1277</v>
      </c>
      <c r="I25" s="896" t="s">
        <v>1278</v>
      </c>
      <c r="J25" s="882">
        <v>17.602917326856865</v>
      </c>
      <c r="K25" s="882">
        <v>1.9996896942312374</v>
      </c>
      <c r="L25" s="882"/>
      <c r="M25" s="882"/>
      <c r="N25" s="897">
        <v>2</v>
      </c>
      <c r="O25" s="882">
        <v>0.60959999999999992</v>
      </c>
      <c r="P25" s="882">
        <v>5.1376492013491033</v>
      </c>
      <c r="Q25" s="882" t="s">
        <v>1256</v>
      </c>
      <c r="R25" s="882"/>
      <c r="S25" s="882">
        <v>2.0028334097922778</v>
      </c>
      <c r="T25" s="882">
        <v>1.01</v>
      </c>
      <c r="U25" s="882"/>
      <c r="V25" s="882">
        <v>47.85182175854132</v>
      </c>
      <c r="W25" s="882"/>
      <c r="X25" s="882"/>
      <c r="Y25" s="882"/>
      <c r="Z25" s="882"/>
      <c r="AA25" s="882"/>
      <c r="AB25" s="882"/>
      <c r="AC25" s="882"/>
      <c r="AD25" s="882"/>
      <c r="AE25" s="882"/>
      <c r="AF25" s="882"/>
      <c r="AG25" s="882">
        <v>35.533653000250837</v>
      </c>
      <c r="AH25" s="882">
        <v>12.318168758290492</v>
      </c>
      <c r="AI25" s="882">
        <v>0</v>
      </c>
      <c r="AJ25" s="882">
        <v>2.6668419750188144</v>
      </c>
      <c r="AK25" s="882">
        <v>2.8501982925636788</v>
      </c>
      <c r="AL25" s="882">
        <v>2.8501982925636797</v>
      </c>
      <c r="AM25" s="882">
        <v>2.6668419750188144</v>
      </c>
      <c r="AN25" s="882">
        <v>31.680092022027235</v>
      </c>
      <c r="AO25" s="882">
        <v>16.171729736514088</v>
      </c>
      <c r="AP25" s="882">
        <v>3.7396000000001091</v>
      </c>
      <c r="AQ25" s="882"/>
      <c r="AR25" s="882"/>
      <c r="AS25" s="882">
        <v>0.45</v>
      </c>
      <c r="AT25" s="882">
        <v>2.9896000000001091</v>
      </c>
      <c r="AU25" s="882">
        <v>0</v>
      </c>
      <c r="AV25" s="882" t="s">
        <v>1257</v>
      </c>
      <c r="AW25" s="882">
        <v>1.2</v>
      </c>
      <c r="AX25" s="882" t="s">
        <v>1220</v>
      </c>
      <c r="AY25" s="882">
        <v>18.990946500125432</v>
      </c>
      <c r="AZ25" s="882">
        <v>0</v>
      </c>
      <c r="BA25" s="882">
        <v>8.8894732500627178</v>
      </c>
      <c r="BB25" s="882" t="s">
        <v>1258</v>
      </c>
      <c r="BC25" s="882">
        <v>0</v>
      </c>
      <c r="BD25" s="882">
        <v>16.744545568943337</v>
      </c>
      <c r="BE25" s="882" t="s">
        <v>1259</v>
      </c>
      <c r="BF25" s="882" t="s">
        <v>1235</v>
      </c>
      <c r="BG25" s="882">
        <v>0</v>
      </c>
      <c r="BH25" s="897">
        <v>0</v>
      </c>
      <c r="BL25" s="904">
        <v>0.45</v>
      </c>
      <c r="BM25" s="905">
        <v>168.8705163052004</v>
      </c>
      <c r="BN25" s="905">
        <v>18.264269829668475</v>
      </c>
      <c r="BO25" s="905">
        <v>0</v>
      </c>
      <c r="BP25" s="905">
        <v>0</v>
      </c>
      <c r="BQ25" s="905">
        <v>0</v>
      </c>
      <c r="BR25" s="905">
        <v>150.60624647553192</v>
      </c>
      <c r="BS25" s="905">
        <v>0</v>
      </c>
      <c r="BU25" s="908" t="s">
        <v>1249</v>
      </c>
      <c r="BV25" s="905">
        <v>2.7360000000001037</v>
      </c>
    </row>
    <row r="26" spans="8:74">
      <c r="H26" s="896" t="s">
        <v>1278</v>
      </c>
      <c r="I26" s="896" t="s">
        <v>1279</v>
      </c>
      <c r="J26" s="882">
        <v>16.613758727436242</v>
      </c>
      <c r="K26" s="882">
        <v>1.9984552695871733</v>
      </c>
      <c r="L26" s="882"/>
      <c r="M26" s="882"/>
      <c r="N26" s="897">
        <v>2</v>
      </c>
      <c r="O26" s="882">
        <v>0.60959999999999992</v>
      </c>
      <c r="P26" s="882">
        <v>4.848949902593243</v>
      </c>
      <c r="Q26" s="882" t="s">
        <v>1256</v>
      </c>
      <c r="R26" s="882"/>
      <c r="S26" s="882">
        <v>1.6734844517482501</v>
      </c>
      <c r="T26" s="882">
        <v>1.01</v>
      </c>
      <c r="U26" s="882"/>
      <c r="V26" s="882">
        <v>40.109106218712014</v>
      </c>
      <c r="W26" s="882"/>
      <c r="X26" s="882"/>
      <c r="Y26" s="882"/>
      <c r="Z26" s="882"/>
      <c r="AA26" s="882"/>
      <c r="AB26" s="882"/>
      <c r="AC26" s="882"/>
      <c r="AD26" s="882"/>
      <c r="AE26" s="882"/>
      <c r="AF26" s="882"/>
      <c r="AG26" s="882">
        <v>33.535310229421228</v>
      </c>
      <c r="AH26" s="882">
        <v>6.5737959892907867</v>
      </c>
      <c r="AI26" s="882">
        <v>0</v>
      </c>
      <c r="AJ26" s="882">
        <v>2.5169844472065899</v>
      </c>
      <c r="AK26" s="882">
        <v>2.6900374454271696</v>
      </c>
      <c r="AL26" s="882">
        <v>2.6900374454271696</v>
      </c>
      <c r="AM26" s="882">
        <v>2.5169844472065899</v>
      </c>
      <c r="AN26" s="882">
        <v>24.846112530851251</v>
      </c>
      <c r="AO26" s="882">
        <v>15.262993687860758</v>
      </c>
      <c r="AP26" s="882">
        <v>3.0480000000000014</v>
      </c>
      <c r="AQ26" s="882"/>
      <c r="AR26" s="882"/>
      <c r="AS26" s="882">
        <v>0.45</v>
      </c>
      <c r="AT26" s="882">
        <v>2.2980000000000014</v>
      </c>
      <c r="AU26" s="882">
        <v>0</v>
      </c>
      <c r="AV26" s="882" t="s">
        <v>1257</v>
      </c>
      <c r="AW26" s="882">
        <v>1.2</v>
      </c>
      <c r="AX26" s="882" t="s">
        <v>1220</v>
      </c>
      <c r="AY26" s="882">
        <v>17.991896314710605</v>
      </c>
      <c r="AZ26" s="882">
        <v>0</v>
      </c>
      <c r="BA26" s="882">
        <v>8.3899481573553008</v>
      </c>
      <c r="BB26" s="882" t="s">
        <v>1258</v>
      </c>
      <c r="BC26" s="882">
        <v>0</v>
      </c>
      <c r="BD26" s="882">
        <v>3.6473604889630611</v>
      </c>
      <c r="BE26" s="882" t="s">
        <v>1259</v>
      </c>
      <c r="BF26" s="882" t="s">
        <v>1235</v>
      </c>
      <c r="BG26" s="882">
        <v>0</v>
      </c>
      <c r="BH26" s="897">
        <v>0</v>
      </c>
      <c r="BL26" s="904">
        <v>0.5</v>
      </c>
      <c r="BM26" s="905">
        <v>58.608625526144799</v>
      </c>
      <c r="BN26" s="905">
        <v>0</v>
      </c>
      <c r="BO26" s="905">
        <v>58.608625526144799</v>
      </c>
      <c r="BP26" s="905">
        <v>0</v>
      </c>
      <c r="BQ26" s="905">
        <v>0</v>
      </c>
      <c r="BR26" s="905">
        <v>0</v>
      </c>
      <c r="BS26" s="905">
        <v>0</v>
      </c>
      <c r="BU26" s="908" t="s">
        <v>1250</v>
      </c>
      <c r="BV26" s="905">
        <v>0</v>
      </c>
    </row>
    <row r="27" spans="8:74">
      <c r="H27" s="896" t="s">
        <v>1279</v>
      </c>
      <c r="I27" s="896" t="s">
        <v>1280</v>
      </c>
      <c r="J27" s="882">
        <v>11.891970821848222</v>
      </c>
      <c r="K27" s="882">
        <v>2.0012265805138463</v>
      </c>
      <c r="L27" s="882"/>
      <c r="M27" s="882"/>
      <c r="N27" s="897">
        <v>2</v>
      </c>
      <c r="O27" s="882">
        <v>0.60959999999999992</v>
      </c>
      <c r="P27" s="882">
        <v>3.4708323206244729</v>
      </c>
      <c r="Q27" s="882" t="s">
        <v>1256</v>
      </c>
      <c r="R27" s="882"/>
      <c r="S27" s="882">
        <v>2.4181404183839899</v>
      </c>
      <c r="T27" s="882">
        <v>1.01</v>
      </c>
      <c r="U27" s="882"/>
      <c r="V27" s="882">
        <v>37.23532819226044</v>
      </c>
      <c r="W27" s="882"/>
      <c r="X27" s="882"/>
      <c r="Y27" s="882"/>
      <c r="Z27" s="882"/>
      <c r="AA27" s="882"/>
      <c r="AB27" s="882"/>
      <c r="AC27" s="882"/>
      <c r="AD27" s="882"/>
      <c r="AE27" s="882"/>
      <c r="AF27" s="882"/>
      <c r="AG27" s="882">
        <v>24.021781060133403</v>
      </c>
      <c r="AH27" s="882">
        <v>13.213547132127035</v>
      </c>
      <c r="AI27" s="882">
        <v>0</v>
      </c>
      <c r="AJ27" s="882">
        <v>1.8016335795100051</v>
      </c>
      <c r="AK27" s="882">
        <v>1.9255032732520947</v>
      </c>
      <c r="AL27" s="882">
        <v>1.9255032732520949</v>
      </c>
      <c r="AM27" s="882">
        <v>1.8016335795100051</v>
      </c>
      <c r="AN27" s="882">
        <v>26.310222166111767</v>
      </c>
      <c r="AO27" s="882">
        <v>10.92510602614867</v>
      </c>
      <c r="AP27" s="882">
        <v>4.0596000000000458</v>
      </c>
      <c r="AQ27" s="882"/>
      <c r="AR27" s="882"/>
      <c r="AS27" s="882">
        <v>0.45</v>
      </c>
      <c r="AT27" s="882">
        <v>3.3096000000000454</v>
      </c>
      <c r="AU27" s="882">
        <v>0</v>
      </c>
      <c r="AV27" s="882" t="s">
        <v>1257</v>
      </c>
      <c r="AW27" s="882">
        <v>1.2</v>
      </c>
      <c r="AX27" s="882" t="s">
        <v>1220</v>
      </c>
      <c r="AY27" s="882">
        <v>13.222890530066701</v>
      </c>
      <c r="AZ27" s="882">
        <v>0</v>
      </c>
      <c r="BA27" s="882">
        <v>6.0054452650333507</v>
      </c>
      <c r="BB27" s="882" t="s">
        <v>1258</v>
      </c>
      <c r="BC27" s="882">
        <v>0</v>
      </c>
      <c r="BD27" s="882">
        <v>23.749118912286608</v>
      </c>
      <c r="BE27" s="882" t="s">
        <v>1259</v>
      </c>
      <c r="BF27" s="882" t="s">
        <v>1235</v>
      </c>
      <c r="BG27" s="882">
        <v>0</v>
      </c>
      <c r="BH27" s="897">
        <v>0</v>
      </c>
      <c r="BL27" s="904">
        <v>0.60959999999999992</v>
      </c>
      <c r="BM27" s="905">
        <v>237.36195145248638</v>
      </c>
      <c r="BN27" s="905">
        <v>38.97872322508767</v>
      </c>
      <c r="BO27" s="905">
        <v>121.7474039316606</v>
      </c>
      <c r="BP27" s="905">
        <v>0</v>
      </c>
      <c r="BQ27" s="905">
        <v>0</v>
      </c>
      <c r="BR27" s="905">
        <v>76.63582429573809</v>
      </c>
      <c r="BS27" s="905">
        <v>0</v>
      </c>
      <c r="BU27" s="908" t="s">
        <v>1251</v>
      </c>
      <c r="BV27" s="905">
        <v>48.840000000000948</v>
      </c>
    </row>
    <row r="28" spans="8:74">
      <c r="H28" s="896" t="s">
        <v>1280</v>
      </c>
      <c r="I28" s="896" t="s">
        <v>1281</v>
      </c>
      <c r="J28" s="882">
        <v>11.755882833706416</v>
      </c>
      <c r="K28" s="882">
        <v>1.9990918667942286</v>
      </c>
      <c r="L28" s="882"/>
      <c r="M28" s="882"/>
      <c r="N28" s="897">
        <v>2</v>
      </c>
      <c r="O28" s="882">
        <v>0.60959999999999992</v>
      </c>
      <c r="P28" s="882">
        <v>3.4311132030141649</v>
      </c>
      <c r="Q28" s="882" t="s">
        <v>1256</v>
      </c>
      <c r="R28" s="882"/>
      <c r="S28" s="882">
        <v>2.3972770808273212</v>
      </c>
      <c r="T28" s="882">
        <v>1.01</v>
      </c>
      <c r="U28" s="882"/>
      <c r="V28" s="882">
        <v>35.993639926182794</v>
      </c>
      <c r="W28" s="882"/>
      <c r="X28" s="882"/>
      <c r="Y28" s="882"/>
      <c r="Z28" s="882"/>
      <c r="AA28" s="882"/>
      <c r="AB28" s="882"/>
      <c r="AC28" s="882"/>
      <c r="AD28" s="882"/>
      <c r="AE28" s="882"/>
      <c r="AF28" s="882"/>
      <c r="AG28" s="882">
        <v>23.722400924086987</v>
      </c>
      <c r="AH28" s="882">
        <v>12.168738310064141</v>
      </c>
      <c r="AI28" s="882">
        <v>0.10250069203166486</v>
      </c>
      <c r="AJ28" s="882">
        <v>1.7810162493065218</v>
      </c>
      <c r="AK28" s="882">
        <v>1.9034684170837692</v>
      </c>
      <c r="AL28" s="882">
        <v>1.9034684170837701</v>
      </c>
      <c r="AM28" s="882">
        <v>1.7810162493065218</v>
      </c>
      <c r="AN28" s="882">
        <v>25.193557390388044</v>
      </c>
      <c r="AO28" s="882">
        <v>10.800082535794749</v>
      </c>
      <c r="AP28" s="882">
        <v>4.5118999999999687</v>
      </c>
      <c r="AQ28" s="882"/>
      <c r="AR28" s="882"/>
      <c r="AS28" s="882">
        <v>0.45</v>
      </c>
      <c r="AT28" s="882">
        <v>3.7618999999999687</v>
      </c>
      <c r="AU28" s="882">
        <v>0</v>
      </c>
      <c r="AV28" s="882" t="s">
        <v>1257</v>
      </c>
      <c r="AW28" s="882">
        <v>1.2</v>
      </c>
      <c r="AX28" s="882" t="s">
        <v>1220</v>
      </c>
      <c r="AY28" s="882">
        <v>13.085441662043479</v>
      </c>
      <c r="AZ28" s="882">
        <v>0</v>
      </c>
      <c r="BA28" s="882">
        <v>5.9367208310217396</v>
      </c>
      <c r="BB28" s="882" t="s">
        <v>1258</v>
      </c>
      <c r="BC28" s="882">
        <v>0</v>
      </c>
      <c r="BD28" s="882">
        <v>20.660145054961735</v>
      </c>
      <c r="BE28" s="882" t="s">
        <v>1259</v>
      </c>
      <c r="BF28" s="882" t="s">
        <v>1235</v>
      </c>
      <c r="BG28" s="882">
        <v>0</v>
      </c>
      <c r="BH28" s="897">
        <v>0</v>
      </c>
      <c r="BU28" s="908" t="s">
        <v>1252</v>
      </c>
      <c r="BV28" s="905">
        <v>12.170296663593899</v>
      </c>
    </row>
    <row r="29" spans="8:74">
      <c r="H29" s="896" t="s">
        <v>1281</v>
      </c>
      <c r="I29" s="896" t="s">
        <v>1282</v>
      </c>
      <c r="J29" s="882">
        <v>13.513765663414608</v>
      </c>
      <c r="K29" s="882">
        <v>2.0049252295308411</v>
      </c>
      <c r="L29" s="882"/>
      <c r="M29" s="882"/>
      <c r="N29" s="897">
        <v>2</v>
      </c>
      <c r="O29" s="882">
        <v>0.60959999999999992</v>
      </c>
      <c r="P29" s="882">
        <v>3.9441750522757277</v>
      </c>
      <c r="Q29" s="882" t="s">
        <v>1256</v>
      </c>
      <c r="R29" s="882"/>
      <c r="S29" s="882">
        <v>2.1073950798911274</v>
      </c>
      <c r="T29" s="882">
        <v>1.01</v>
      </c>
      <c r="U29" s="882"/>
      <c r="V29" s="882">
        <v>37.913798425904886</v>
      </c>
      <c r="W29" s="882"/>
      <c r="X29" s="882"/>
      <c r="Y29" s="882"/>
      <c r="Z29" s="882"/>
      <c r="AA29" s="882"/>
      <c r="AB29" s="882"/>
      <c r="AC29" s="882"/>
      <c r="AD29" s="882"/>
      <c r="AE29" s="882"/>
      <c r="AF29" s="882"/>
      <c r="AG29" s="882">
        <v>27.273324240097399</v>
      </c>
      <c r="AH29" s="882">
        <v>10.640474185807484</v>
      </c>
      <c r="AI29" s="882">
        <v>0</v>
      </c>
      <c r="AJ29" s="882">
        <v>2.0473354980073131</v>
      </c>
      <c r="AK29" s="882">
        <v>2.1880982058129952</v>
      </c>
      <c r="AL29" s="882">
        <v>2.1880982058129961</v>
      </c>
      <c r="AM29" s="882">
        <v>2.0473354980073131</v>
      </c>
      <c r="AN29" s="882">
        <v>25.498755965988536</v>
      </c>
      <c r="AO29" s="882">
        <v>12.415042459916345</v>
      </c>
      <c r="AP29" s="882">
        <v>3.933600000000069</v>
      </c>
      <c r="AQ29" s="882"/>
      <c r="AR29" s="882"/>
      <c r="AS29" s="882">
        <v>0.45</v>
      </c>
      <c r="AT29" s="882">
        <v>3.183600000000069</v>
      </c>
      <c r="AU29" s="882">
        <v>0</v>
      </c>
      <c r="AV29" s="882" t="s">
        <v>1257</v>
      </c>
      <c r="AW29" s="882">
        <v>1.2</v>
      </c>
      <c r="AX29" s="882" t="s">
        <v>1220</v>
      </c>
      <c r="AY29" s="882">
        <v>14.860903320048754</v>
      </c>
      <c r="AZ29" s="882">
        <v>0</v>
      </c>
      <c r="BA29" s="882">
        <v>6.8244516600243772</v>
      </c>
      <c r="BB29" s="882" t="s">
        <v>1258</v>
      </c>
      <c r="BC29" s="882">
        <v>0</v>
      </c>
      <c r="BD29" s="882">
        <v>17.294206506936405</v>
      </c>
      <c r="BE29" s="882" t="s">
        <v>1259</v>
      </c>
      <c r="BF29" s="882" t="s">
        <v>1235</v>
      </c>
      <c r="BG29" s="882">
        <v>0</v>
      </c>
      <c r="BH29" s="897">
        <v>0</v>
      </c>
      <c r="BU29" s="908" t="s">
        <v>1253</v>
      </c>
      <c r="BV29" s="905">
        <v>0</v>
      </c>
    </row>
    <row r="30" spans="8:74" s="910" customFormat="1">
      <c r="H30" s="896" t="s">
        <v>1282</v>
      </c>
      <c r="I30" s="896" t="s">
        <v>1283</v>
      </c>
      <c r="J30" s="882">
        <v>13.286548933382091</v>
      </c>
      <c r="K30" s="882">
        <v>2.0018570422381918</v>
      </c>
      <c r="L30" s="882"/>
      <c r="M30" s="882"/>
      <c r="N30" s="897">
        <v>2</v>
      </c>
      <c r="O30" s="882">
        <v>0.60959999999999992</v>
      </c>
      <c r="P30" s="882">
        <v>3.8778587803812012</v>
      </c>
      <c r="Q30" s="882" t="s">
        <v>1256</v>
      </c>
      <c r="R30" s="882"/>
      <c r="S30" s="882">
        <v>2.0946960968019748</v>
      </c>
      <c r="T30" s="882">
        <v>1.01</v>
      </c>
      <c r="U30" s="882"/>
      <c r="V30" s="882">
        <v>37.113838026341092</v>
      </c>
      <c r="W30" s="882"/>
      <c r="X30" s="882"/>
      <c r="Y30" s="882"/>
      <c r="Z30" s="882"/>
      <c r="AA30" s="882"/>
      <c r="AB30" s="882"/>
      <c r="AC30" s="882"/>
      <c r="AD30" s="882"/>
      <c r="AE30" s="882"/>
      <c r="AF30" s="882"/>
      <c r="AG30" s="882">
        <v>26.814346445431852</v>
      </c>
      <c r="AH30" s="882">
        <v>10.299491580909246</v>
      </c>
      <c r="AI30" s="882">
        <v>0</v>
      </c>
      <c r="AJ30" s="882">
        <v>2.0129121634073868</v>
      </c>
      <c r="AK30" s="882">
        <v>2.1513081258532085</v>
      </c>
      <c r="AL30" s="882">
        <v>2.151308125853209</v>
      </c>
      <c r="AM30" s="882">
        <v>2.0129121634073868</v>
      </c>
      <c r="AN30" s="882">
        <v>24.907538667438704</v>
      </c>
      <c r="AO30" s="882">
        <v>12.206299358902394</v>
      </c>
      <c r="AP30" s="882">
        <v>3.9055999999998217</v>
      </c>
      <c r="AQ30" s="882"/>
      <c r="AR30" s="882"/>
      <c r="AS30" s="882">
        <v>0.45</v>
      </c>
      <c r="AT30" s="882">
        <v>3.1555999999998217</v>
      </c>
      <c r="AU30" s="882">
        <v>0</v>
      </c>
      <c r="AV30" s="882" t="s">
        <v>1257</v>
      </c>
      <c r="AW30" s="882">
        <v>1.2</v>
      </c>
      <c r="AX30" s="882" t="s">
        <v>1220</v>
      </c>
      <c r="AY30" s="882">
        <v>14.63141442271591</v>
      </c>
      <c r="AZ30" s="882">
        <v>0</v>
      </c>
      <c r="BA30" s="882">
        <v>6.7097072113579559</v>
      </c>
      <c r="BB30" s="882" t="s">
        <v>1258</v>
      </c>
      <c r="BC30" s="882">
        <v>0</v>
      </c>
      <c r="BD30" s="882">
        <v>16.852838387907553</v>
      </c>
      <c r="BE30" s="882" t="s">
        <v>1259</v>
      </c>
      <c r="BF30" s="882" t="s">
        <v>1235</v>
      </c>
      <c r="BG30" s="882">
        <v>0</v>
      </c>
      <c r="BH30" s="897">
        <v>0</v>
      </c>
    </row>
    <row r="31" spans="8:74" s="910" customFormat="1">
      <c r="H31" s="896" t="s">
        <v>1283</v>
      </c>
      <c r="I31" s="896" t="s">
        <v>1284</v>
      </c>
      <c r="J31" s="882">
        <v>13.695761142043951</v>
      </c>
      <c r="K31" s="882">
        <v>2.0005691361341955</v>
      </c>
      <c r="L31" s="882"/>
      <c r="M31" s="882"/>
      <c r="N31" s="897">
        <v>2</v>
      </c>
      <c r="O31" s="882">
        <v>0.60959999999999992</v>
      </c>
      <c r="P31" s="882">
        <v>3.9972928911013761</v>
      </c>
      <c r="Q31" s="882" t="s">
        <v>1256</v>
      </c>
      <c r="R31" s="882"/>
      <c r="S31" s="882">
        <v>2.1178443634105615</v>
      </c>
      <c r="T31" s="882">
        <v>1.01</v>
      </c>
      <c r="U31" s="882"/>
      <c r="V31" s="882">
        <v>38.561977846624778</v>
      </c>
      <c r="W31" s="882"/>
      <c r="X31" s="882"/>
      <c r="Y31" s="882"/>
      <c r="Z31" s="882"/>
      <c r="AA31" s="882"/>
      <c r="AB31" s="882"/>
      <c r="AC31" s="882"/>
      <c r="AD31" s="882"/>
      <c r="AE31" s="882"/>
      <c r="AF31" s="882"/>
      <c r="AG31" s="882">
        <v>27.640955106928811</v>
      </c>
      <c r="AH31" s="882">
        <v>10.921022739695974</v>
      </c>
      <c r="AI31" s="882">
        <v>0</v>
      </c>
      <c r="AJ31" s="882">
        <v>2.0749078130196583</v>
      </c>
      <c r="AK31" s="882">
        <v>2.2175662305052573</v>
      </c>
      <c r="AL31" s="882">
        <v>2.2175662305052573</v>
      </c>
      <c r="AM31" s="882">
        <v>2.0749078130196583</v>
      </c>
      <c r="AN31" s="882">
        <v>25.979736868473573</v>
      </c>
      <c r="AO31" s="882">
        <v>12.582240978151209</v>
      </c>
      <c r="AP31" s="882">
        <v>3.9565999999999799</v>
      </c>
      <c r="AQ31" s="882"/>
      <c r="AR31" s="882"/>
      <c r="AS31" s="882">
        <v>0.45</v>
      </c>
      <c r="AT31" s="882">
        <v>3.2065999999999799</v>
      </c>
      <c r="AU31" s="882">
        <v>0</v>
      </c>
      <c r="AV31" s="882" t="s">
        <v>1257</v>
      </c>
      <c r="AW31" s="882">
        <v>1.2</v>
      </c>
      <c r="AX31" s="882" t="s">
        <v>1220</v>
      </c>
      <c r="AY31" s="882">
        <v>15.044718753464387</v>
      </c>
      <c r="AZ31" s="882">
        <v>0</v>
      </c>
      <c r="BA31" s="882">
        <v>6.9163593767321956</v>
      </c>
      <c r="BB31" s="882" t="s">
        <v>1258</v>
      </c>
      <c r="BC31" s="882">
        <v>0</v>
      </c>
      <c r="BD31" s="882">
        <v>17.653814651815658</v>
      </c>
      <c r="BE31" s="882" t="s">
        <v>1259</v>
      </c>
      <c r="BF31" s="882" t="s">
        <v>1235</v>
      </c>
      <c r="BG31" s="882">
        <v>0</v>
      </c>
      <c r="BH31" s="897">
        <v>0</v>
      </c>
    </row>
    <row r="32" spans="8:74">
      <c r="H32" s="896" t="s">
        <v>1284</v>
      </c>
      <c r="I32" s="896" t="s">
        <v>1285</v>
      </c>
      <c r="J32" s="882">
        <v>2.9410903360945859</v>
      </c>
      <c r="K32" s="882">
        <v>0.95393977265379282</v>
      </c>
      <c r="L32" s="882"/>
      <c r="M32" s="882"/>
      <c r="N32" s="897">
        <v>2</v>
      </c>
      <c r="O32" s="882">
        <v>0.60959999999999992</v>
      </c>
      <c r="P32" s="882">
        <v>0.85839694272028788</v>
      </c>
      <c r="Q32" s="882" t="s">
        <v>1256</v>
      </c>
      <c r="R32" s="882"/>
      <c r="S32" s="882">
        <v>1.4458546049694301</v>
      </c>
      <c r="T32" s="882">
        <v>1.01</v>
      </c>
      <c r="U32" s="882"/>
      <c r="V32" s="882">
        <v>6.3677828140988941</v>
      </c>
      <c r="W32" s="882"/>
      <c r="X32" s="882"/>
      <c r="Y32" s="882"/>
      <c r="Z32" s="882"/>
      <c r="AA32" s="882"/>
      <c r="AB32" s="882"/>
      <c r="AC32" s="882"/>
      <c r="AD32" s="882"/>
      <c r="AE32" s="882"/>
      <c r="AF32" s="882"/>
      <c r="AG32" s="882">
        <v>13.519174300598253</v>
      </c>
      <c r="AH32" s="882">
        <v>1.7874691033625283</v>
      </c>
      <c r="AI32" s="882">
        <v>0</v>
      </c>
      <c r="AJ32" s="882">
        <v>0.44557518591832973</v>
      </c>
      <c r="AK32" s="882">
        <v>0.47621030642590206</v>
      </c>
      <c r="AL32" s="882">
        <v>0.47621030642590206</v>
      </c>
      <c r="AM32" s="882">
        <v>0.44557518591832973</v>
      </c>
      <c r="AN32" s="882">
        <v>3.6658148866901437</v>
      </c>
      <c r="AO32" s="882">
        <v>2.7019679274087514</v>
      </c>
      <c r="AP32" s="882">
        <v>2.5220980322599185</v>
      </c>
      <c r="AQ32" s="882"/>
      <c r="AR32" s="882"/>
      <c r="AS32" s="882">
        <v>0.45</v>
      </c>
      <c r="AT32" s="882">
        <v>1.7720980322599185</v>
      </c>
      <c r="AU32" s="882">
        <v>0</v>
      </c>
      <c r="AV32" s="882" t="s">
        <v>1257</v>
      </c>
      <c r="AW32" s="882">
        <v>1.2</v>
      </c>
      <c r="AX32" s="882" t="s">
        <v>1220</v>
      </c>
      <c r="AY32" s="882">
        <v>3.970584779364787</v>
      </c>
      <c r="AZ32" s="882">
        <v>0</v>
      </c>
      <c r="BA32" s="882">
        <v>1.4852506197277657</v>
      </c>
      <c r="BB32" s="882" t="s">
        <v>1258</v>
      </c>
      <c r="BC32" s="882">
        <v>0</v>
      </c>
      <c r="BD32" s="882">
        <v>0</v>
      </c>
      <c r="BE32" s="882" t="s">
        <v>1259</v>
      </c>
      <c r="BF32" s="882" t="s">
        <v>1235</v>
      </c>
      <c r="BG32" s="882">
        <v>0</v>
      </c>
      <c r="BH32" s="897">
        <v>0</v>
      </c>
    </row>
    <row r="33" spans="8:60">
      <c r="H33" s="896" t="s">
        <v>1286</v>
      </c>
      <c r="I33" s="896" t="s">
        <v>1261</v>
      </c>
      <c r="J33" s="882">
        <v>97.573815874984348</v>
      </c>
      <c r="K33" s="882">
        <v>3.2326380951418217</v>
      </c>
      <c r="L33" s="882"/>
      <c r="M33" s="882"/>
      <c r="N33" s="897">
        <v>2</v>
      </c>
      <c r="O33" s="882">
        <v>0.25</v>
      </c>
      <c r="P33" s="882">
        <v>4.7896434864933433</v>
      </c>
      <c r="Q33" s="882" t="s">
        <v>1256</v>
      </c>
      <c r="R33" s="882"/>
      <c r="S33" s="882">
        <v>2.0331090689648836</v>
      </c>
      <c r="T33" s="882">
        <v>0.65</v>
      </c>
      <c r="U33" s="882"/>
      <c r="V33" s="882">
        <v>154.12005277903197</v>
      </c>
      <c r="W33" s="882"/>
      <c r="X33" s="882"/>
      <c r="Y33" s="882"/>
      <c r="Z33" s="882"/>
      <c r="AA33" s="882"/>
      <c r="AB33" s="882"/>
      <c r="AC33" s="882"/>
      <c r="AD33" s="882"/>
      <c r="AE33" s="882"/>
      <c r="AF33" s="882"/>
      <c r="AG33" s="882">
        <v>126.84596063747968</v>
      </c>
      <c r="AH33" s="882">
        <v>27.274092141552305</v>
      </c>
      <c r="AI33" s="882">
        <v>0</v>
      </c>
      <c r="AJ33" s="882">
        <v>9.5134470478109758</v>
      </c>
      <c r="AK33" s="882">
        <v>5.5330507965958065</v>
      </c>
      <c r="AL33" s="882">
        <v>5.5330507965958065</v>
      </c>
      <c r="AM33" s="882">
        <v>9.5134470478109758</v>
      </c>
      <c r="AN33" s="882">
        <v>119.23741360372506</v>
      </c>
      <c r="AO33" s="882">
        <v>34.882639175306899</v>
      </c>
      <c r="AP33" s="882">
        <v>2.5909999999998945</v>
      </c>
      <c r="AQ33" s="882"/>
      <c r="AR33" s="882"/>
      <c r="AS33" s="882">
        <v>0.45</v>
      </c>
      <c r="AT33" s="882">
        <v>1.8409999999998945</v>
      </c>
      <c r="AU33" s="882">
        <v>0</v>
      </c>
      <c r="AV33" s="882" t="s">
        <v>1257</v>
      </c>
      <c r="AW33" s="882">
        <v>1.2</v>
      </c>
      <c r="AX33" s="882" t="s">
        <v>1220</v>
      </c>
      <c r="AY33" s="882">
        <v>64.202980318739819</v>
      </c>
      <c r="AZ33" s="882">
        <v>0</v>
      </c>
      <c r="BA33" s="882">
        <v>31.711490159369919</v>
      </c>
      <c r="BB33" s="882" t="s">
        <v>1258</v>
      </c>
      <c r="BC33" s="882">
        <v>0</v>
      </c>
      <c r="BD33" s="882">
        <v>169.21451990358548</v>
      </c>
      <c r="BE33" s="882" t="s">
        <v>1259</v>
      </c>
      <c r="BF33" s="882" t="s">
        <v>1235</v>
      </c>
      <c r="BG33" s="882">
        <v>0</v>
      </c>
      <c r="BH33" s="897">
        <v>0</v>
      </c>
    </row>
    <row r="34" spans="8:60">
      <c r="H34" s="896" t="s">
        <v>1287</v>
      </c>
      <c r="I34" s="896" t="s">
        <v>1266</v>
      </c>
      <c r="J34" s="882">
        <v>57.879353415491437</v>
      </c>
      <c r="K34" s="882">
        <v>2.5948151280852625</v>
      </c>
      <c r="L34" s="882"/>
      <c r="M34" s="882"/>
      <c r="N34" s="897">
        <v>2</v>
      </c>
      <c r="O34" s="882">
        <v>0.25</v>
      </c>
      <c r="P34" s="882">
        <v>2.8411461169474248</v>
      </c>
      <c r="Q34" s="882" t="s">
        <v>1256</v>
      </c>
      <c r="R34" s="882"/>
      <c r="S34" s="882">
        <v>1.7333357143261516</v>
      </c>
      <c r="T34" s="882">
        <v>0.65</v>
      </c>
      <c r="U34" s="882"/>
      <c r="V34" s="882">
        <v>79.951390933517601</v>
      </c>
      <c r="W34" s="882"/>
      <c r="X34" s="882"/>
      <c r="Y34" s="882"/>
      <c r="Z34" s="882"/>
      <c r="AA34" s="882"/>
      <c r="AB34" s="882"/>
      <c r="AC34" s="882"/>
      <c r="AD34" s="882"/>
      <c r="AE34" s="882"/>
      <c r="AF34" s="882"/>
      <c r="AG34" s="882">
        <v>75.243159440138868</v>
      </c>
      <c r="AH34" s="882">
        <v>4.7082314933787268</v>
      </c>
      <c r="AI34" s="882">
        <v>0</v>
      </c>
      <c r="AJ34" s="882">
        <v>5.643236958010414</v>
      </c>
      <c r="AK34" s="882">
        <v>3.2821244065349675</v>
      </c>
      <c r="AL34" s="882">
        <v>3.2821244065349675</v>
      </c>
      <c r="AM34" s="882">
        <v>5.643236958010414</v>
      </c>
      <c r="AN34" s="882">
        <v>59.259522087479425</v>
      </c>
      <c r="AO34" s="882">
        <v>20.691868846038194</v>
      </c>
      <c r="AP34" s="882">
        <v>2.3769999999999527</v>
      </c>
      <c r="AQ34" s="882"/>
      <c r="AR34" s="882"/>
      <c r="AS34" s="882">
        <v>0.45</v>
      </c>
      <c r="AT34" s="882">
        <v>1.6269999999999527</v>
      </c>
      <c r="AU34" s="882">
        <v>0</v>
      </c>
      <c r="AV34" s="882" t="s">
        <v>1257</v>
      </c>
      <c r="AW34" s="882">
        <v>1.2</v>
      </c>
      <c r="AX34" s="882" t="s">
        <v>1220</v>
      </c>
      <c r="AY34" s="882">
        <v>38.401579720069435</v>
      </c>
      <c r="AZ34" s="882">
        <v>0</v>
      </c>
      <c r="BA34" s="882">
        <v>18.810789860034717</v>
      </c>
      <c r="BB34" s="882" t="s">
        <v>1258</v>
      </c>
      <c r="BC34" s="882">
        <v>0</v>
      </c>
      <c r="BD34" s="882">
        <v>0</v>
      </c>
      <c r="BE34" s="882" t="s">
        <v>1259</v>
      </c>
      <c r="BF34" s="882" t="s">
        <v>1236</v>
      </c>
      <c r="BG34" s="882">
        <v>0</v>
      </c>
      <c r="BH34" s="897">
        <v>0</v>
      </c>
    </row>
    <row r="35" spans="8:60">
      <c r="H35" s="896" t="s">
        <v>1288</v>
      </c>
      <c r="I35" s="896" t="s">
        <v>1289</v>
      </c>
      <c r="J35" s="882">
        <v>58.111256112645528</v>
      </c>
      <c r="K35" s="882">
        <v>0.46534168737866666</v>
      </c>
      <c r="L35" s="882"/>
      <c r="M35" s="882"/>
      <c r="N35" s="897">
        <v>2</v>
      </c>
      <c r="O35" s="882">
        <v>0.4</v>
      </c>
      <c r="P35" s="882">
        <v>7.302475811774487</v>
      </c>
      <c r="Q35" s="882" t="s">
        <v>1256</v>
      </c>
      <c r="R35" s="882"/>
      <c r="S35" s="882">
        <v>3.1147073690317484</v>
      </c>
      <c r="T35" s="882">
        <v>0.8</v>
      </c>
      <c r="U35" s="882"/>
      <c r="V35" s="882">
        <v>172.11549918579249</v>
      </c>
      <c r="W35" s="882"/>
      <c r="X35" s="882"/>
      <c r="Y35" s="882"/>
      <c r="Z35" s="882"/>
      <c r="AA35" s="882"/>
      <c r="AB35" s="882"/>
      <c r="AC35" s="882"/>
      <c r="AD35" s="882"/>
      <c r="AE35" s="882"/>
      <c r="AF35" s="882"/>
      <c r="AG35" s="882">
        <v>92.978009780232853</v>
      </c>
      <c r="AH35" s="882">
        <v>77.427446039967421</v>
      </c>
      <c r="AI35" s="882">
        <v>1.7100433655921932</v>
      </c>
      <c r="AJ35" s="882">
        <v>6.9733507335174636</v>
      </c>
      <c r="AK35" s="882">
        <v>5.6465630721360434</v>
      </c>
      <c r="AL35" s="882">
        <v>5.6465630721360434</v>
      </c>
      <c r="AM35" s="882">
        <v>6.9733507335174636</v>
      </c>
      <c r="AN35" s="882">
        <v>139.57319576271092</v>
      </c>
      <c r="AO35" s="882">
        <v>32.542303423081506</v>
      </c>
      <c r="AP35" s="882">
        <v>3.1049999999996998</v>
      </c>
      <c r="AQ35" s="882"/>
      <c r="AR35" s="882"/>
      <c r="AS35" s="882">
        <v>0.45</v>
      </c>
      <c r="AT35" s="882">
        <v>2.3549999999996998</v>
      </c>
      <c r="AU35" s="882">
        <v>0</v>
      </c>
      <c r="AV35" s="882" t="s">
        <v>1257</v>
      </c>
      <c r="AW35" s="882">
        <v>1.2</v>
      </c>
      <c r="AX35" s="882" t="s">
        <v>1220</v>
      </c>
      <c r="AY35" s="882">
        <v>47.449004890116427</v>
      </c>
      <c r="AZ35" s="882">
        <v>0</v>
      </c>
      <c r="BA35" s="882">
        <v>23.244502445058213</v>
      </c>
      <c r="BB35" s="882" t="s">
        <v>1258</v>
      </c>
      <c r="BC35" s="882">
        <v>0</v>
      </c>
      <c r="BD35" s="882">
        <v>183.18318312028552</v>
      </c>
      <c r="BE35" s="882" t="s">
        <v>1259</v>
      </c>
      <c r="BF35" s="882" t="s">
        <v>1238</v>
      </c>
      <c r="BG35" s="882">
        <v>0</v>
      </c>
      <c r="BH35" s="897">
        <v>0</v>
      </c>
    </row>
    <row r="36" spans="8:60">
      <c r="H36" s="896" t="s">
        <v>1289</v>
      </c>
      <c r="I36" s="896" t="s">
        <v>1290</v>
      </c>
      <c r="J36" s="882">
        <v>57.233489711620045</v>
      </c>
      <c r="K36" s="882">
        <v>0.48773400562995906</v>
      </c>
      <c r="L36" s="882"/>
      <c r="M36" s="882"/>
      <c r="N36" s="897">
        <v>2</v>
      </c>
      <c r="O36" s="882">
        <v>0.45</v>
      </c>
      <c r="P36" s="882">
        <v>9.1025932351274612</v>
      </c>
      <c r="Q36" s="882" t="s">
        <v>1256</v>
      </c>
      <c r="R36" s="882"/>
      <c r="S36" s="882">
        <v>3.2080440071347933</v>
      </c>
      <c r="T36" s="882">
        <v>0.85</v>
      </c>
      <c r="U36" s="882"/>
      <c r="V36" s="882">
        <v>183.66370863035033</v>
      </c>
      <c r="W36" s="882"/>
      <c r="X36" s="882"/>
      <c r="Y36" s="882"/>
      <c r="Z36" s="882"/>
      <c r="AA36" s="882"/>
      <c r="AB36" s="882"/>
      <c r="AC36" s="882"/>
      <c r="AD36" s="882"/>
      <c r="AE36" s="882"/>
      <c r="AF36" s="882"/>
      <c r="AG36" s="882">
        <v>97.296932509754086</v>
      </c>
      <c r="AH36" s="882">
        <v>84.29628990714545</v>
      </c>
      <c r="AI36" s="882">
        <v>2.0704862134507893</v>
      </c>
      <c r="AJ36" s="882">
        <v>7.2972699382315573</v>
      </c>
      <c r="AK36" s="882">
        <v>6.3946082897836032</v>
      </c>
      <c r="AL36" s="882">
        <v>6.3946082897836041</v>
      </c>
      <c r="AM36" s="882">
        <v>7.2972699382315573</v>
      </c>
      <c r="AN36" s="882">
        <v>147.17735893919252</v>
      </c>
      <c r="AO36" s="882">
        <v>36.486349691157791</v>
      </c>
      <c r="AP36" s="882">
        <v>4.4809999999999492</v>
      </c>
      <c r="AQ36" s="882"/>
      <c r="AR36" s="882"/>
      <c r="AS36" s="882">
        <v>0.45</v>
      </c>
      <c r="AT36" s="882">
        <v>3.7309999999999492</v>
      </c>
      <c r="AU36" s="882">
        <v>0</v>
      </c>
      <c r="AV36" s="882" t="s">
        <v>1257</v>
      </c>
      <c r="AW36" s="882">
        <v>1.2</v>
      </c>
      <c r="AX36" s="882" t="s">
        <v>1220</v>
      </c>
      <c r="AY36" s="882">
        <v>49.668466254877039</v>
      </c>
      <c r="AZ36" s="882">
        <v>0</v>
      </c>
      <c r="BA36" s="882">
        <v>24.324233127438522</v>
      </c>
      <c r="BB36" s="882" t="s">
        <v>1258</v>
      </c>
      <c r="BC36" s="882">
        <v>0</v>
      </c>
      <c r="BD36" s="882">
        <v>181.73485750285184</v>
      </c>
      <c r="BE36" s="882" t="s">
        <v>1259</v>
      </c>
      <c r="BF36" s="882" t="s">
        <v>1238</v>
      </c>
      <c r="BG36" s="882">
        <v>0</v>
      </c>
      <c r="BH36" s="897">
        <v>0</v>
      </c>
    </row>
    <row r="37" spans="8:60">
      <c r="H37" s="896" t="s">
        <v>1290</v>
      </c>
      <c r="I37" s="896" t="s">
        <v>1275</v>
      </c>
      <c r="J37" s="882">
        <v>18.264269829668475</v>
      </c>
      <c r="K37" s="882">
        <v>0.49834903055098129</v>
      </c>
      <c r="L37" s="882"/>
      <c r="M37" s="882"/>
      <c r="N37" s="897">
        <v>2</v>
      </c>
      <c r="O37" s="882">
        <v>0.45</v>
      </c>
      <c r="P37" s="882">
        <v>2.9048066059534521</v>
      </c>
      <c r="Q37" s="882" t="s">
        <v>1256</v>
      </c>
      <c r="R37" s="882"/>
      <c r="S37" s="882">
        <v>1.9675735405873473</v>
      </c>
      <c r="T37" s="882">
        <v>0.85</v>
      </c>
      <c r="U37" s="882"/>
      <c r="V37" s="882">
        <v>38.825104663626384</v>
      </c>
      <c r="W37" s="882"/>
      <c r="X37" s="882"/>
      <c r="Y37" s="882"/>
      <c r="Z37" s="882"/>
      <c r="AA37" s="882"/>
      <c r="AB37" s="882"/>
      <c r="AC37" s="882"/>
      <c r="AD37" s="882"/>
      <c r="AE37" s="882"/>
      <c r="AF37" s="882"/>
      <c r="AG37" s="882">
        <v>30.731060744103701</v>
      </c>
      <c r="AH37" s="882">
        <v>8.0940439195226865</v>
      </c>
      <c r="AI37" s="882">
        <v>0</v>
      </c>
      <c r="AJ37" s="882">
        <v>2.3286944032827304</v>
      </c>
      <c r="AK37" s="882">
        <v>2.0406383019473697</v>
      </c>
      <c r="AL37" s="882">
        <v>2.0406383019473702</v>
      </c>
      <c r="AM37" s="882">
        <v>2.3286944032827304</v>
      </c>
      <c r="AN37" s="882">
        <v>27.181632647212734</v>
      </c>
      <c r="AO37" s="882">
        <v>11.643472016413655</v>
      </c>
      <c r="AP37" s="882">
        <v>3.5060000000000402</v>
      </c>
      <c r="AQ37" s="882"/>
      <c r="AR37" s="882"/>
      <c r="AS37" s="882">
        <v>0.45</v>
      </c>
      <c r="AT37" s="882">
        <v>2.7560000000000402</v>
      </c>
      <c r="AU37" s="882">
        <v>0</v>
      </c>
      <c r="AV37" s="882" t="s">
        <v>1257</v>
      </c>
      <c r="AW37" s="882">
        <v>1.2</v>
      </c>
      <c r="AX37" s="882" t="s">
        <v>1220</v>
      </c>
      <c r="AY37" s="882">
        <v>16.544629355218206</v>
      </c>
      <c r="AZ37" s="882">
        <v>0</v>
      </c>
      <c r="BA37" s="882">
        <v>7.7623146776091003</v>
      </c>
      <c r="BB37" s="882" t="s">
        <v>1258</v>
      </c>
      <c r="BC37" s="882">
        <v>0</v>
      </c>
      <c r="BD37" s="882">
        <v>17.045424209467058</v>
      </c>
      <c r="BE37" s="882" t="s">
        <v>1259</v>
      </c>
      <c r="BF37" s="882" t="s">
        <v>1234</v>
      </c>
      <c r="BG37" s="882">
        <v>0</v>
      </c>
      <c r="BH37" s="897">
        <v>0</v>
      </c>
    </row>
    <row r="38" spans="8:60">
      <c r="H38" s="896" t="s">
        <v>1291</v>
      </c>
      <c r="I38" s="896" t="s">
        <v>1292</v>
      </c>
      <c r="J38" s="882">
        <v>91.403053665059815</v>
      </c>
      <c r="K38" s="882">
        <v>8.4684032433359988</v>
      </c>
      <c r="L38" s="882"/>
      <c r="M38" s="882"/>
      <c r="N38" s="897">
        <v>2</v>
      </c>
      <c r="O38" s="882">
        <v>0.25</v>
      </c>
      <c r="P38" s="882">
        <v>4.4867369048410239</v>
      </c>
      <c r="Q38" s="882" t="s">
        <v>1256</v>
      </c>
      <c r="R38" s="882"/>
      <c r="S38" s="882">
        <v>1.5751172982727852</v>
      </c>
      <c r="T38" s="882">
        <v>0.65</v>
      </c>
      <c r="U38" s="882"/>
      <c r="V38" s="882">
        <v>116.04324460359254</v>
      </c>
      <c r="W38" s="882"/>
      <c r="X38" s="882"/>
      <c r="Y38" s="882"/>
      <c r="Z38" s="882"/>
      <c r="AA38" s="882"/>
      <c r="AB38" s="882"/>
      <c r="AC38" s="882"/>
      <c r="AD38" s="882"/>
      <c r="AE38" s="882"/>
      <c r="AF38" s="882"/>
      <c r="AG38" s="882">
        <v>111.79167653658953</v>
      </c>
      <c r="AH38" s="882">
        <v>4.2515680670029852</v>
      </c>
      <c r="AI38" s="882">
        <v>0</v>
      </c>
      <c r="AJ38" s="882">
        <v>8.9117977323433326</v>
      </c>
      <c r="AK38" s="882">
        <v>5.1831296578655977</v>
      </c>
      <c r="AL38" s="882">
        <v>5.1831296578655977</v>
      </c>
      <c r="AM38" s="882">
        <v>8.9117977323433326</v>
      </c>
      <c r="AN38" s="882">
        <v>83.366652918333656</v>
      </c>
      <c r="AO38" s="882">
        <v>32.676591685258884</v>
      </c>
      <c r="AP38" s="882">
        <v>2.4849999999999</v>
      </c>
      <c r="AQ38" s="882"/>
      <c r="AR38" s="882"/>
      <c r="AS38" s="882">
        <v>0.45</v>
      </c>
      <c r="AT38" s="882">
        <v>1.7349999999999</v>
      </c>
      <c r="AU38" s="882">
        <v>0</v>
      </c>
      <c r="AV38" s="882" t="s">
        <v>1257</v>
      </c>
      <c r="AW38" s="882">
        <v>1.2</v>
      </c>
      <c r="AX38" s="882" t="s">
        <v>1220</v>
      </c>
      <c r="AY38" s="882">
        <v>60.191984882288864</v>
      </c>
      <c r="AZ38" s="882">
        <v>0</v>
      </c>
      <c r="BA38" s="882">
        <v>29.705992441144431</v>
      </c>
      <c r="BB38" s="882" t="s">
        <v>1258</v>
      </c>
      <c r="BC38" s="882">
        <v>0</v>
      </c>
      <c r="BD38" s="882">
        <v>0</v>
      </c>
      <c r="BE38" s="882" t="s">
        <v>1259</v>
      </c>
      <c r="BF38" s="882" t="s">
        <v>1234</v>
      </c>
      <c r="BG38" s="882">
        <v>0</v>
      </c>
      <c r="BH38" s="897">
        <v>0</v>
      </c>
    </row>
    <row r="39" spans="8:60">
      <c r="H39" s="896" t="s">
        <v>1292</v>
      </c>
      <c r="I39" s="896" t="s">
        <v>1293</v>
      </c>
      <c r="J39" s="882">
        <v>75.259066826641146</v>
      </c>
      <c r="K39" s="882">
        <v>6.7120881969905035</v>
      </c>
      <c r="L39" s="882"/>
      <c r="M39" s="882"/>
      <c r="N39" s="897">
        <v>2</v>
      </c>
      <c r="O39" s="882">
        <v>0.25</v>
      </c>
      <c r="P39" s="882">
        <v>3.6942708040406114</v>
      </c>
      <c r="Q39" s="882" t="s">
        <v>1256</v>
      </c>
      <c r="R39" s="882"/>
      <c r="S39" s="882">
        <v>1.6495245246578634</v>
      </c>
      <c r="T39" s="882">
        <v>0.65</v>
      </c>
      <c r="U39" s="882"/>
      <c r="V39" s="882">
        <v>98.859492940272759</v>
      </c>
      <c r="W39" s="882"/>
      <c r="X39" s="882"/>
      <c r="Y39" s="882"/>
      <c r="Z39" s="882"/>
      <c r="AA39" s="882"/>
      <c r="AB39" s="882"/>
      <c r="AC39" s="882"/>
      <c r="AD39" s="882"/>
      <c r="AE39" s="882"/>
      <c r="AF39" s="882"/>
      <c r="AG39" s="882">
        <v>92.552368768923458</v>
      </c>
      <c r="AH39" s="882">
        <v>6.3071241713492965</v>
      </c>
      <c r="AI39" s="882">
        <v>0</v>
      </c>
      <c r="AJ39" s="882">
        <v>7.3377590155975145</v>
      </c>
      <c r="AK39" s="882">
        <v>4.2676637776442883</v>
      </c>
      <c r="AL39" s="882">
        <v>4.2676637776442883</v>
      </c>
      <c r="AM39" s="882">
        <v>7.3377590155975145</v>
      </c>
      <c r="AN39" s="882">
        <v>71.954376549748545</v>
      </c>
      <c r="AO39" s="882">
        <v>26.905116390524213</v>
      </c>
      <c r="AP39" s="882">
        <v>2.6720000000000255</v>
      </c>
      <c r="AQ39" s="882"/>
      <c r="AR39" s="882"/>
      <c r="AS39" s="882">
        <v>0.45</v>
      </c>
      <c r="AT39" s="882">
        <v>1.9220000000000255</v>
      </c>
      <c r="AU39" s="882">
        <v>0</v>
      </c>
      <c r="AV39" s="882" t="s">
        <v>1257</v>
      </c>
      <c r="AW39" s="882">
        <v>1.2</v>
      </c>
      <c r="AX39" s="882" t="s">
        <v>1220</v>
      </c>
      <c r="AY39" s="882">
        <v>49.698393437316746</v>
      </c>
      <c r="AZ39" s="882">
        <v>0</v>
      </c>
      <c r="BA39" s="882">
        <v>24.459196718658379</v>
      </c>
      <c r="BB39" s="882" t="s">
        <v>1258</v>
      </c>
      <c r="BC39" s="882">
        <v>0</v>
      </c>
      <c r="BD39" s="882">
        <v>20.666866043937876</v>
      </c>
      <c r="BE39" s="882" t="s">
        <v>1259</v>
      </c>
      <c r="BF39" s="882" t="s">
        <v>1235</v>
      </c>
      <c r="BG39" s="882">
        <v>0</v>
      </c>
      <c r="BH39" s="897">
        <v>0</v>
      </c>
    </row>
    <row r="40" spans="8:60">
      <c r="H40" s="896" t="s">
        <v>1293</v>
      </c>
      <c r="I40" s="896" t="s">
        <v>1294</v>
      </c>
      <c r="J40" s="882">
        <v>85.318003906661573</v>
      </c>
      <c r="K40" s="882">
        <v>0.74204208489676093</v>
      </c>
      <c r="L40" s="882"/>
      <c r="M40" s="882"/>
      <c r="N40" s="897">
        <v>2</v>
      </c>
      <c r="O40" s="882">
        <v>0.4</v>
      </c>
      <c r="P40" s="882">
        <v>10.721376571684532</v>
      </c>
      <c r="Q40" s="882" t="s">
        <v>1256</v>
      </c>
      <c r="R40" s="882"/>
      <c r="S40" s="882">
        <v>1.6402863301092856</v>
      </c>
      <c r="T40" s="882">
        <v>0.8</v>
      </c>
      <c r="U40" s="882"/>
      <c r="V40" s="882">
        <v>147.591695895111</v>
      </c>
      <c r="W40" s="882"/>
      <c r="X40" s="882"/>
      <c r="Y40" s="882"/>
      <c r="Z40" s="882"/>
      <c r="AA40" s="882"/>
      <c r="AB40" s="882"/>
      <c r="AC40" s="882"/>
      <c r="AD40" s="882"/>
      <c r="AE40" s="882"/>
      <c r="AF40" s="882"/>
      <c r="AG40" s="882">
        <v>133.0885474834362</v>
      </c>
      <c r="AH40" s="882">
        <v>14.503148411674761</v>
      </c>
      <c r="AI40" s="882">
        <v>0</v>
      </c>
      <c r="AJ40" s="882">
        <v>10.238160468799391</v>
      </c>
      <c r="AK40" s="882">
        <v>8.2901923392235926</v>
      </c>
      <c r="AL40" s="882">
        <v>8.2901923392235926</v>
      </c>
      <c r="AM40" s="882">
        <v>10.238160468799391</v>
      </c>
      <c r="AN40" s="882">
        <v>99.813613707380483</v>
      </c>
      <c r="AO40" s="882">
        <v>47.778082187730497</v>
      </c>
      <c r="AP40" s="882">
        <v>2.8079999999999017</v>
      </c>
      <c r="AQ40" s="882"/>
      <c r="AR40" s="882"/>
      <c r="AS40" s="882">
        <v>0.45</v>
      </c>
      <c r="AT40" s="882">
        <v>2.0579999999999017</v>
      </c>
      <c r="AU40" s="882">
        <v>0</v>
      </c>
      <c r="AV40" s="882" t="s">
        <v>1257</v>
      </c>
      <c r="AW40" s="882">
        <v>1.2</v>
      </c>
      <c r="AX40" s="882" t="s">
        <v>1220</v>
      </c>
      <c r="AY40" s="882">
        <v>69.21440312532927</v>
      </c>
      <c r="AZ40" s="882">
        <v>0</v>
      </c>
      <c r="BA40" s="882">
        <v>34.127201562664638</v>
      </c>
      <c r="BB40" s="882" t="s">
        <v>1258</v>
      </c>
      <c r="BC40" s="882">
        <v>0</v>
      </c>
      <c r="BD40" s="882">
        <v>23.443578923862894</v>
      </c>
      <c r="BE40" s="882" t="s">
        <v>1259</v>
      </c>
      <c r="BF40" s="882" t="s">
        <v>1235</v>
      </c>
      <c r="BG40" s="882">
        <v>0</v>
      </c>
      <c r="BH40" s="897">
        <v>0</v>
      </c>
    </row>
    <row r="41" spans="8:60">
      <c r="H41" s="896" t="s">
        <v>1294</v>
      </c>
      <c r="I41" s="896" t="s">
        <v>1295</v>
      </c>
      <c r="J41" s="882">
        <v>48.294008728348771</v>
      </c>
      <c r="K41" s="882">
        <v>0.2081059963543479</v>
      </c>
      <c r="L41" s="882"/>
      <c r="M41" s="882"/>
      <c r="N41" s="897">
        <v>2</v>
      </c>
      <c r="O41" s="882">
        <v>0.5</v>
      </c>
      <c r="P41" s="882">
        <v>9.4825064395863663</v>
      </c>
      <c r="Q41" s="882" t="s">
        <v>1256</v>
      </c>
      <c r="R41" s="882"/>
      <c r="S41" s="882">
        <v>1.3213728608289081</v>
      </c>
      <c r="T41" s="882">
        <v>0.9</v>
      </c>
      <c r="U41" s="882"/>
      <c r="V41" s="882">
        <v>85.867783938922017</v>
      </c>
      <c r="W41" s="882"/>
      <c r="X41" s="882"/>
      <c r="Y41" s="882"/>
      <c r="Z41" s="882"/>
      <c r="AA41" s="882"/>
      <c r="AB41" s="882"/>
      <c r="AC41" s="882"/>
      <c r="AD41" s="882"/>
      <c r="AE41" s="882"/>
      <c r="AF41" s="882"/>
      <c r="AG41" s="882">
        <v>85.595314758763266</v>
      </c>
      <c r="AH41" s="882">
        <v>0.27246918015874266</v>
      </c>
      <c r="AI41" s="882">
        <v>0</v>
      </c>
      <c r="AJ41" s="882">
        <v>6.5196911783270828</v>
      </c>
      <c r="AK41" s="882">
        <v>6.1248987440852911</v>
      </c>
      <c r="AL41" s="882">
        <v>6.1248987440852902</v>
      </c>
      <c r="AM41" s="882">
        <v>6.5196911783270828</v>
      </c>
      <c r="AN41" s="882">
        <v>51.096097654510899</v>
      </c>
      <c r="AO41" s="882">
        <v>34.771686284411111</v>
      </c>
      <c r="AP41" s="882">
        <v>2</v>
      </c>
      <c r="AQ41" s="882"/>
      <c r="AR41" s="882"/>
      <c r="AS41" s="882">
        <v>0.45</v>
      </c>
      <c r="AT41" s="882">
        <v>1.25</v>
      </c>
      <c r="AU41" s="882">
        <v>0</v>
      </c>
      <c r="AV41" s="882" t="s">
        <v>1257</v>
      </c>
      <c r="AW41" s="882">
        <v>1.2</v>
      </c>
      <c r="AX41" s="882" t="s">
        <v>1220</v>
      </c>
      <c r="AY41" s="882">
        <v>44.544607855513888</v>
      </c>
      <c r="AZ41" s="882">
        <v>0</v>
      </c>
      <c r="BA41" s="882">
        <v>21.732303927756949</v>
      </c>
      <c r="BB41" s="882" t="s">
        <v>1258</v>
      </c>
      <c r="BC41" s="882">
        <v>0</v>
      </c>
      <c r="BD41" s="882">
        <v>0</v>
      </c>
      <c r="BE41" s="882" t="s">
        <v>1259</v>
      </c>
      <c r="BF41" s="882" t="s">
        <v>1235</v>
      </c>
      <c r="BG41" s="882">
        <v>0</v>
      </c>
      <c r="BH41" s="897">
        <v>0</v>
      </c>
    </row>
    <row r="42" spans="8:60">
      <c r="H42" s="896" t="s">
        <v>1295</v>
      </c>
      <c r="I42" s="896" t="s">
        <v>1296</v>
      </c>
      <c r="J42" s="882">
        <v>10.314616797796027</v>
      </c>
      <c r="K42" s="882">
        <v>0.39949223502276199</v>
      </c>
      <c r="L42" s="882"/>
      <c r="M42" s="882"/>
      <c r="N42" s="897">
        <v>2</v>
      </c>
      <c r="O42" s="882">
        <v>0.5</v>
      </c>
      <c r="P42" s="882">
        <v>2.0252702722843674</v>
      </c>
      <c r="Q42" s="882" t="s">
        <v>1256</v>
      </c>
      <c r="R42" s="882"/>
      <c r="S42" s="882">
        <v>0.7049175628322204</v>
      </c>
      <c r="T42" s="882">
        <v>0.9</v>
      </c>
      <c r="U42" s="882"/>
      <c r="V42" s="882">
        <v>11.896249923097459</v>
      </c>
      <c r="W42" s="882"/>
      <c r="X42" s="882"/>
      <c r="Y42" s="882"/>
      <c r="Z42" s="882"/>
      <c r="AA42" s="882"/>
      <c r="AB42" s="882"/>
      <c r="AC42" s="882"/>
      <c r="AD42" s="882"/>
      <c r="AE42" s="882"/>
      <c r="AF42" s="882"/>
      <c r="AG42" s="882">
        <v>11.896249923097461</v>
      </c>
      <c r="AH42" s="882">
        <v>0</v>
      </c>
      <c r="AI42" s="882">
        <v>0</v>
      </c>
      <c r="AJ42" s="882">
        <v>1.3924732677024638</v>
      </c>
      <c r="AK42" s="882">
        <v>1.3081536433619227</v>
      </c>
      <c r="AL42" s="882">
        <v>1.3081536433619223</v>
      </c>
      <c r="AM42" s="882">
        <v>1.3924732677024638</v>
      </c>
      <c r="AN42" s="882">
        <v>4.469725828684318</v>
      </c>
      <c r="AO42" s="882">
        <v>7.4265240944131419</v>
      </c>
      <c r="AP42" s="882">
        <v>2.1320000000000618</v>
      </c>
      <c r="AQ42" s="882"/>
      <c r="AR42" s="882"/>
      <c r="AS42" s="882">
        <v>0.45</v>
      </c>
      <c r="AT42" s="882">
        <v>1.3820000000000618</v>
      </c>
      <c r="AU42" s="882">
        <v>0</v>
      </c>
      <c r="AV42" s="882" t="s">
        <v>1257</v>
      </c>
      <c r="AW42" s="882">
        <v>1.2</v>
      </c>
      <c r="AX42" s="882" t="s">
        <v>1220</v>
      </c>
      <c r="AY42" s="882">
        <v>10.363155118016424</v>
      </c>
      <c r="AZ42" s="882">
        <v>0</v>
      </c>
      <c r="BA42" s="882">
        <v>4.641577559008212</v>
      </c>
      <c r="BB42" s="882" t="s">
        <v>1258</v>
      </c>
      <c r="BC42" s="882">
        <v>0.53911433820385257</v>
      </c>
      <c r="BD42" s="882">
        <v>0</v>
      </c>
      <c r="BE42" s="882" t="s">
        <v>1259</v>
      </c>
      <c r="BF42" s="882" t="s">
        <v>1235</v>
      </c>
      <c r="BG42" s="882">
        <v>0</v>
      </c>
      <c r="BH42" s="897">
        <v>0</v>
      </c>
    </row>
    <row r="43" spans="8:60">
      <c r="H43" s="896" t="s">
        <v>1297</v>
      </c>
      <c r="I43" s="896" t="s">
        <v>1298</v>
      </c>
      <c r="J43" s="882">
        <v>86.352020317385993</v>
      </c>
      <c r="K43" s="882">
        <v>0.50255836290787725</v>
      </c>
      <c r="L43" s="882"/>
      <c r="M43" s="882"/>
      <c r="N43" s="897">
        <v>2</v>
      </c>
      <c r="O43" s="882">
        <v>0.35499999999999998</v>
      </c>
      <c r="P43" s="882">
        <v>8.5471060064837676</v>
      </c>
      <c r="Q43" s="882" t="s">
        <v>1256</v>
      </c>
      <c r="R43" s="882"/>
      <c r="S43" s="882">
        <v>2.042089315397499</v>
      </c>
      <c r="T43" s="882">
        <v>0.76</v>
      </c>
      <c r="U43" s="882"/>
      <c r="V43" s="882">
        <v>169.14502462536731</v>
      </c>
      <c r="W43" s="882"/>
      <c r="X43" s="882"/>
      <c r="Y43" s="882"/>
      <c r="Z43" s="882"/>
      <c r="AA43" s="882"/>
      <c r="AB43" s="882"/>
      <c r="AC43" s="882"/>
      <c r="AD43" s="882"/>
      <c r="AE43" s="882"/>
      <c r="AF43" s="882"/>
      <c r="AG43" s="882">
        <v>131.25507088242676</v>
      </c>
      <c r="AH43" s="882">
        <v>37.88995374294057</v>
      </c>
      <c r="AI43" s="882">
        <v>0</v>
      </c>
      <c r="AJ43" s="882">
        <v>9.8441303161820048</v>
      </c>
      <c r="AK43" s="882">
        <v>7.3753345375734876</v>
      </c>
      <c r="AL43" s="882">
        <v>7.3753345375734867</v>
      </c>
      <c r="AM43" s="882">
        <v>9.8441303161820048</v>
      </c>
      <c r="AN43" s="882">
        <v>126.15898891137255</v>
      </c>
      <c r="AO43" s="882">
        <v>42.986035713994752</v>
      </c>
      <c r="AP43" s="882">
        <v>2.0850000000000182</v>
      </c>
      <c r="AQ43" s="882"/>
      <c r="AR43" s="882"/>
      <c r="AS43" s="882">
        <v>0.45</v>
      </c>
      <c r="AT43" s="882">
        <v>1.3350000000000182</v>
      </c>
      <c r="AU43" s="882">
        <v>0</v>
      </c>
      <c r="AV43" s="882" t="s">
        <v>1257</v>
      </c>
      <c r="AW43" s="882">
        <v>1.2</v>
      </c>
      <c r="AX43" s="882" t="s">
        <v>1220</v>
      </c>
      <c r="AY43" s="882">
        <v>66.539535441213374</v>
      </c>
      <c r="AZ43" s="882">
        <v>0</v>
      </c>
      <c r="BA43" s="882">
        <v>32.813767720606691</v>
      </c>
      <c r="BB43" s="882" t="s">
        <v>1258</v>
      </c>
      <c r="BC43" s="882">
        <v>0</v>
      </c>
      <c r="BD43" s="882">
        <v>114.30959719421647</v>
      </c>
      <c r="BE43" s="882" t="s">
        <v>1259</v>
      </c>
      <c r="BF43" s="882" t="s">
        <v>1235</v>
      </c>
      <c r="BG43" s="882">
        <v>0</v>
      </c>
      <c r="BH43" s="897">
        <v>0</v>
      </c>
    </row>
    <row r="44" spans="8:60">
      <c r="H44" s="896" t="s">
        <v>1298</v>
      </c>
      <c r="I44" s="896" t="s">
        <v>1299</v>
      </c>
      <c r="J44" s="882">
        <v>47.166593121451307</v>
      </c>
      <c r="K44" s="882">
        <v>0.92282588160414769</v>
      </c>
      <c r="L44" s="882"/>
      <c r="M44" s="882"/>
      <c r="N44" s="897">
        <v>2</v>
      </c>
      <c r="O44" s="882">
        <v>0.4</v>
      </c>
      <c r="P44" s="882">
        <v>5.9271288978084122</v>
      </c>
      <c r="Q44" s="882" t="s">
        <v>1256</v>
      </c>
      <c r="R44" s="882"/>
      <c r="S44" s="882">
        <v>3.0540040157015729</v>
      </c>
      <c r="T44" s="882">
        <v>0.8</v>
      </c>
      <c r="U44" s="882"/>
      <c r="V44" s="882">
        <v>137.00536602801259</v>
      </c>
      <c r="W44" s="882"/>
      <c r="X44" s="882"/>
      <c r="Y44" s="882"/>
      <c r="Z44" s="882"/>
      <c r="AA44" s="882"/>
      <c r="AB44" s="882"/>
      <c r="AC44" s="882"/>
      <c r="AD44" s="882"/>
      <c r="AE44" s="882"/>
      <c r="AF44" s="882"/>
      <c r="AG44" s="882">
        <v>75.466548994322082</v>
      </c>
      <c r="AH44" s="882">
        <v>61.538817033690499</v>
      </c>
      <c r="AI44" s="882">
        <v>0</v>
      </c>
      <c r="AJ44" s="882">
        <v>5.6599911745741558</v>
      </c>
      <c r="AK44" s="882">
        <v>4.5830904505280037</v>
      </c>
      <c r="AL44" s="882">
        <v>4.5830904505280037</v>
      </c>
      <c r="AM44" s="882">
        <v>5.6599911745741558</v>
      </c>
      <c r="AN44" s="882">
        <v>110.59207387999986</v>
      </c>
      <c r="AO44" s="882">
        <v>26.413292148012729</v>
      </c>
      <c r="AP44" s="882">
        <v>3.2500000000001363</v>
      </c>
      <c r="AQ44" s="882"/>
      <c r="AR44" s="882"/>
      <c r="AS44" s="882">
        <v>0.45</v>
      </c>
      <c r="AT44" s="882">
        <v>2.5000000000001363</v>
      </c>
      <c r="AU44" s="882">
        <v>0</v>
      </c>
      <c r="AV44" s="882" t="s">
        <v>1257</v>
      </c>
      <c r="AW44" s="882">
        <v>1.2</v>
      </c>
      <c r="AX44" s="882" t="s">
        <v>1220</v>
      </c>
      <c r="AY44" s="882">
        <v>38.693274497161042</v>
      </c>
      <c r="AZ44" s="882">
        <v>0</v>
      </c>
      <c r="BA44" s="882">
        <v>18.86663724858052</v>
      </c>
      <c r="BB44" s="882" t="s">
        <v>1258</v>
      </c>
      <c r="BC44" s="882">
        <v>0</v>
      </c>
      <c r="BD44" s="882">
        <v>145.31508131821752</v>
      </c>
      <c r="BE44" s="882" t="s">
        <v>1259</v>
      </c>
      <c r="BF44" s="882" t="s">
        <v>1234</v>
      </c>
      <c r="BG44" s="882">
        <v>0</v>
      </c>
      <c r="BH44" s="897">
        <v>0</v>
      </c>
    </row>
    <row r="45" spans="8:60">
      <c r="H45" s="896" t="s">
        <v>1299</v>
      </c>
      <c r="I45" s="896" t="s">
        <v>1300</v>
      </c>
      <c r="J45" s="882">
        <v>28.740743143776008</v>
      </c>
      <c r="K45" s="882">
        <v>1.6984831754893455</v>
      </c>
      <c r="L45" s="882"/>
      <c r="M45" s="882"/>
      <c r="N45" s="897">
        <v>2</v>
      </c>
      <c r="O45" s="882">
        <v>0.4</v>
      </c>
      <c r="P45" s="882">
        <v>3.6116683007679171</v>
      </c>
      <c r="Q45" s="882" t="s">
        <v>1256</v>
      </c>
      <c r="R45" s="882"/>
      <c r="S45" s="882">
        <v>2.8031507867538661</v>
      </c>
      <c r="T45" s="882">
        <v>0.8</v>
      </c>
      <c r="U45" s="882"/>
      <c r="V45" s="882">
        <v>75.249199789871184</v>
      </c>
      <c r="W45" s="882"/>
      <c r="X45" s="882"/>
      <c r="Y45" s="882"/>
      <c r="Z45" s="882"/>
      <c r="AA45" s="882"/>
      <c r="AB45" s="882"/>
      <c r="AC45" s="882"/>
      <c r="AD45" s="882"/>
      <c r="AE45" s="882"/>
      <c r="AF45" s="882"/>
      <c r="AG45" s="882">
        <v>45.98518903004161</v>
      </c>
      <c r="AH45" s="882">
        <v>28.588531143553677</v>
      </c>
      <c r="AI45" s="882">
        <v>0.67547961627588748</v>
      </c>
      <c r="AJ45" s="882">
        <v>3.4488891772531205</v>
      </c>
      <c r="AK45" s="882">
        <v>2.7926847526202034</v>
      </c>
      <c r="AL45" s="882">
        <v>2.7926847526202034</v>
      </c>
      <c r="AM45" s="882">
        <v>3.4488891772531205</v>
      </c>
      <c r="AN45" s="882">
        <v>59.154383629356609</v>
      </c>
      <c r="AO45" s="882">
        <v>16.094816160514565</v>
      </c>
      <c r="AP45" s="882">
        <v>4.6500000000000004</v>
      </c>
      <c r="AQ45" s="882"/>
      <c r="AR45" s="882"/>
      <c r="AS45" s="882">
        <v>0.45</v>
      </c>
      <c r="AT45" s="882">
        <v>3.9000000000000004</v>
      </c>
      <c r="AU45" s="882">
        <v>0</v>
      </c>
      <c r="AV45" s="882" t="s">
        <v>1257</v>
      </c>
      <c r="AW45" s="882">
        <v>1.2</v>
      </c>
      <c r="AX45" s="882" t="s">
        <v>1220</v>
      </c>
      <c r="AY45" s="882">
        <v>23.952594515020809</v>
      </c>
      <c r="AZ45" s="882">
        <v>0</v>
      </c>
      <c r="BA45" s="882">
        <v>11.496297257510403</v>
      </c>
      <c r="BB45" s="882" t="s">
        <v>1258</v>
      </c>
      <c r="BC45" s="882">
        <v>0</v>
      </c>
      <c r="BD45" s="882">
        <v>69.668910954866035</v>
      </c>
      <c r="BE45" s="882" t="s">
        <v>1259</v>
      </c>
      <c r="BF45" s="882" t="s">
        <v>1234</v>
      </c>
      <c r="BG45" s="882">
        <v>0</v>
      </c>
      <c r="BH45" s="897">
        <v>0</v>
      </c>
    </row>
    <row r="46" spans="8:60">
      <c r="H46" s="896" t="s">
        <v>1300</v>
      </c>
      <c r="I46" s="896" t="s">
        <v>1301</v>
      </c>
      <c r="J46" s="882">
        <v>25.572420510609785</v>
      </c>
      <c r="K46" s="882">
        <v>2.9993552494885014</v>
      </c>
      <c r="L46" s="882"/>
      <c r="M46" s="882"/>
      <c r="N46" s="897">
        <v>2</v>
      </c>
      <c r="O46" s="882">
        <v>0.4</v>
      </c>
      <c r="P46" s="882">
        <v>3.2135251364256261</v>
      </c>
      <c r="Q46" s="882" t="s">
        <v>1256</v>
      </c>
      <c r="R46" s="882"/>
      <c r="S46" s="882">
        <v>1.9853685473446026</v>
      </c>
      <c r="T46" s="882">
        <v>0.8</v>
      </c>
      <c r="U46" s="882"/>
      <c r="V46" s="882">
        <v>50.608505207084654</v>
      </c>
      <c r="W46" s="882"/>
      <c r="X46" s="882"/>
      <c r="Y46" s="882"/>
      <c r="Z46" s="882"/>
      <c r="AA46" s="882"/>
      <c r="AB46" s="882"/>
      <c r="AC46" s="882"/>
      <c r="AD46" s="882"/>
      <c r="AE46" s="882"/>
      <c r="AF46" s="882"/>
      <c r="AG46" s="882">
        <v>40.283733235960078</v>
      </c>
      <c r="AH46" s="882">
        <v>10.324771971124576</v>
      </c>
      <c r="AI46" s="882">
        <v>0</v>
      </c>
      <c r="AJ46" s="882">
        <v>3.0686904612731736</v>
      </c>
      <c r="AK46" s="882">
        <v>2.4848247134847541</v>
      </c>
      <c r="AL46" s="882">
        <v>2.4848247134847541</v>
      </c>
      <c r="AM46" s="882">
        <v>3.0686904612731736</v>
      </c>
      <c r="AN46" s="882">
        <v>36.287949721143171</v>
      </c>
      <c r="AO46" s="882">
        <v>14.320555485941483</v>
      </c>
      <c r="AP46" s="882">
        <v>3.5179999999999381</v>
      </c>
      <c r="AQ46" s="882"/>
      <c r="AR46" s="882"/>
      <c r="AS46" s="882">
        <v>0.45</v>
      </c>
      <c r="AT46" s="882">
        <v>2.7679999999999381</v>
      </c>
      <c r="AU46" s="882">
        <v>0</v>
      </c>
      <c r="AV46" s="882" t="s">
        <v>1257</v>
      </c>
      <c r="AW46" s="882">
        <v>1.2</v>
      </c>
      <c r="AX46" s="882" t="s">
        <v>1220</v>
      </c>
      <c r="AY46" s="882">
        <v>21.417936408487833</v>
      </c>
      <c r="AZ46" s="882">
        <v>0</v>
      </c>
      <c r="BA46" s="882">
        <v>10.228968204243914</v>
      </c>
      <c r="BB46" s="882" t="s">
        <v>1258</v>
      </c>
      <c r="BC46" s="882">
        <v>0</v>
      </c>
      <c r="BD46" s="882">
        <v>24.858992940479691</v>
      </c>
      <c r="BE46" s="882" t="s">
        <v>1259</v>
      </c>
      <c r="BF46" s="882" t="s">
        <v>1234</v>
      </c>
      <c r="BG46" s="882">
        <v>0</v>
      </c>
      <c r="BH46" s="897">
        <v>0</v>
      </c>
    </row>
    <row r="47" spans="8:60">
      <c r="H47" s="896" t="s">
        <v>1301</v>
      </c>
      <c r="I47" s="896" t="s">
        <v>1302</v>
      </c>
      <c r="J47" s="882">
        <v>21.730717389674957</v>
      </c>
      <c r="K47" s="882">
        <v>3.0003422409710061</v>
      </c>
      <c r="L47" s="882"/>
      <c r="M47" s="882"/>
      <c r="N47" s="897">
        <v>2</v>
      </c>
      <c r="O47" s="882">
        <v>0.4</v>
      </c>
      <c r="P47" s="882">
        <v>2.7307624843455529</v>
      </c>
      <c r="Q47" s="882" t="s">
        <v>1256</v>
      </c>
      <c r="R47" s="882"/>
      <c r="S47" s="882">
        <v>1.8762652561528781</v>
      </c>
      <c r="T47" s="882">
        <v>0.8</v>
      </c>
      <c r="U47" s="882"/>
      <c r="V47" s="882">
        <v>41.212084830515856</v>
      </c>
      <c r="W47" s="882"/>
      <c r="X47" s="882"/>
      <c r="Y47" s="882"/>
      <c r="Z47" s="882"/>
      <c r="AA47" s="882"/>
      <c r="AB47" s="882"/>
      <c r="AC47" s="882"/>
      <c r="AD47" s="882"/>
      <c r="AE47" s="882"/>
      <c r="AF47" s="882"/>
      <c r="AG47" s="882">
        <v>34.21386157288336</v>
      </c>
      <c r="AH47" s="882">
        <v>6.9982232576324925</v>
      </c>
      <c r="AI47" s="882">
        <v>0</v>
      </c>
      <c r="AJ47" s="882">
        <v>2.6076860867609941</v>
      </c>
      <c r="AK47" s="882">
        <v>2.1115335401752175</v>
      </c>
      <c r="AL47" s="882">
        <v>2.1115335401752175</v>
      </c>
      <c r="AM47" s="882">
        <v>2.6076860867609941</v>
      </c>
      <c r="AN47" s="882">
        <v>29.042883092297874</v>
      </c>
      <c r="AO47" s="882">
        <v>12.169201738217977</v>
      </c>
      <c r="AP47" s="882">
        <v>3.277999999999929</v>
      </c>
      <c r="AQ47" s="882"/>
      <c r="AR47" s="882"/>
      <c r="AS47" s="882">
        <v>0.45</v>
      </c>
      <c r="AT47" s="882">
        <v>2.527999999999929</v>
      </c>
      <c r="AU47" s="882">
        <v>0</v>
      </c>
      <c r="AV47" s="882" t="s">
        <v>1257</v>
      </c>
      <c r="AW47" s="882">
        <v>1.2</v>
      </c>
      <c r="AX47" s="882" t="s">
        <v>1220</v>
      </c>
      <c r="AY47" s="882">
        <v>18.344573911739968</v>
      </c>
      <c r="AZ47" s="882">
        <v>0</v>
      </c>
      <c r="BA47" s="882">
        <v>8.6922869558699833</v>
      </c>
      <c r="BB47" s="882" t="s">
        <v>1258</v>
      </c>
      <c r="BC47" s="882">
        <v>0</v>
      </c>
      <c r="BD47" s="882">
        <v>19.413267937269936</v>
      </c>
      <c r="BE47" s="882" t="s">
        <v>1259</v>
      </c>
      <c r="BF47" s="882" t="s">
        <v>1234</v>
      </c>
      <c r="BG47" s="882">
        <v>0</v>
      </c>
      <c r="BH47" s="897">
        <v>0</v>
      </c>
    </row>
    <row r="48" spans="8:60">
      <c r="H48" s="896" t="s">
        <v>1302</v>
      </c>
      <c r="I48" s="896" t="s">
        <v>1303</v>
      </c>
      <c r="J48" s="882">
        <v>48.853432449679872</v>
      </c>
      <c r="K48" s="882">
        <v>3.000793205361457</v>
      </c>
      <c r="L48" s="882"/>
      <c r="M48" s="882"/>
      <c r="N48" s="897">
        <v>2</v>
      </c>
      <c r="O48" s="882">
        <v>0.4</v>
      </c>
      <c r="P48" s="882">
        <v>6.1391033794623802</v>
      </c>
      <c r="Q48" s="882" t="s">
        <v>1256</v>
      </c>
      <c r="R48" s="882"/>
      <c r="S48" s="882">
        <v>1.6276422483508255</v>
      </c>
      <c r="T48" s="882">
        <v>0.8</v>
      </c>
      <c r="U48" s="882"/>
      <c r="V48" s="882">
        <v>83.383790839087609</v>
      </c>
      <c r="W48" s="882"/>
      <c r="X48" s="882"/>
      <c r="Y48" s="882"/>
      <c r="Z48" s="882"/>
      <c r="AA48" s="882"/>
      <c r="AB48" s="882"/>
      <c r="AC48" s="882"/>
      <c r="AD48" s="882"/>
      <c r="AE48" s="882"/>
      <c r="AF48" s="882"/>
      <c r="AG48" s="882">
        <v>73.893863639708485</v>
      </c>
      <c r="AH48" s="882">
        <v>9.4899271993791352</v>
      </c>
      <c r="AI48" s="882">
        <v>0</v>
      </c>
      <c r="AJ48" s="882">
        <v>5.8624118939615846</v>
      </c>
      <c r="AK48" s="882">
        <v>4.7469975022175896</v>
      </c>
      <c r="AL48" s="882">
        <v>4.7469975022175896</v>
      </c>
      <c r="AM48" s="882">
        <v>5.8624118939615846</v>
      </c>
      <c r="AN48" s="882">
        <v>56.025868667266877</v>
      </c>
      <c r="AO48" s="882">
        <v>27.357922171820729</v>
      </c>
      <c r="AP48" s="882">
        <v>3.027999999999929</v>
      </c>
      <c r="AQ48" s="882"/>
      <c r="AR48" s="882"/>
      <c r="AS48" s="882">
        <v>0.45</v>
      </c>
      <c r="AT48" s="882">
        <v>2.277999999999929</v>
      </c>
      <c r="AU48" s="882">
        <v>0</v>
      </c>
      <c r="AV48" s="882" t="s">
        <v>1257</v>
      </c>
      <c r="AW48" s="882">
        <v>1.2</v>
      </c>
      <c r="AX48" s="882" t="s">
        <v>1220</v>
      </c>
      <c r="AY48" s="882">
        <v>40.042745959743897</v>
      </c>
      <c r="AZ48" s="882">
        <v>0</v>
      </c>
      <c r="BA48" s="882">
        <v>19.541372979871948</v>
      </c>
      <c r="BB48" s="882" t="s">
        <v>1258</v>
      </c>
      <c r="BC48" s="882">
        <v>0</v>
      </c>
      <c r="BD48" s="882">
        <v>13.925962257239641</v>
      </c>
      <c r="BE48" s="882" t="s">
        <v>1259</v>
      </c>
      <c r="BF48" s="882" t="s">
        <v>1235</v>
      </c>
      <c r="BG48" s="882">
        <v>0</v>
      </c>
      <c r="BH48" s="897">
        <v>0</v>
      </c>
    </row>
    <row r="49" spans="8:60">
      <c r="H49" s="896" t="s">
        <v>1303</v>
      </c>
      <c r="I49" s="896" t="s">
        <v>1304</v>
      </c>
      <c r="J49" s="882">
        <v>38.97872322508767</v>
      </c>
      <c r="K49" s="882">
        <v>0.50026477664306912</v>
      </c>
      <c r="L49" s="882"/>
      <c r="M49" s="882"/>
      <c r="N49" s="897">
        <v>2</v>
      </c>
      <c r="O49" s="882">
        <v>0.60959999999999992</v>
      </c>
      <c r="P49" s="882">
        <v>11.376466896282196</v>
      </c>
      <c r="Q49" s="882" t="s">
        <v>1256</v>
      </c>
      <c r="R49" s="882"/>
      <c r="S49" s="882">
        <v>1.0092921184482087</v>
      </c>
      <c r="T49" s="882">
        <v>1.01</v>
      </c>
      <c r="U49" s="882"/>
      <c r="V49" s="882">
        <v>68.01463506842893</v>
      </c>
      <c r="W49" s="882"/>
      <c r="X49" s="882"/>
      <c r="Y49" s="882"/>
      <c r="Z49" s="882"/>
      <c r="AA49" s="882"/>
      <c r="AB49" s="882"/>
      <c r="AC49" s="882"/>
      <c r="AD49" s="882"/>
      <c r="AE49" s="882"/>
      <c r="AF49" s="882"/>
      <c r="AG49" s="882">
        <v>66.183948933008779</v>
      </c>
      <c r="AH49" s="882">
        <v>1.8306861354201422</v>
      </c>
      <c r="AI49" s="882">
        <v>0</v>
      </c>
      <c r="AJ49" s="882">
        <v>5.9052765686007831</v>
      </c>
      <c r="AK49" s="882">
        <v>6.3112885392556901</v>
      </c>
      <c r="AL49" s="882">
        <v>6.311288539255691</v>
      </c>
      <c r="AM49" s="882">
        <v>5.9052765686007831</v>
      </c>
      <c r="AN49" s="882">
        <v>32.205037956433763</v>
      </c>
      <c r="AO49" s="882">
        <v>35.809597111995146</v>
      </c>
      <c r="AP49" s="882">
        <v>2.5365999999999072</v>
      </c>
      <c r="AQ49" s="882"/>
      <c r="AR49" s="882"/>
      <c r="AS49" s="882">
        <v>0.45</v>
      </c>
      <c r="AT49" s="882">
        <v>1.7865999999999072</v>
      </c>
      <c r="AU49" s="882">
        <v>0</v>
      </c>
      <c r="AV49" s="882" t="s">
        <v>1257</v>
      </c>
      <c r="AW49" s="882">
        <v>1.2</v>
      </c>
      <c r="AX49" s="882" t="s">
        <v>1220</v>
      </c>
      <c r="AY49" s="882">
        <v>40.580510457338555</v>
      </c>
      <c r="AZ49" s="882">
        <v>0</v>
      </c>
      <c r="BA49" s="882">
        <v>19.684255228669272</v>
      </c>
      <c r="BB49" s="882" t="s">
        <v>1258</v>
      </c>
      <c r="BC49" s="882">
        <v>0</v>
      </c>
      <c r="BD49" s="882">
        <v>0</v>
      </c>
      <c r="BE49" s="882" t="s">
        <v>1259</v>
      </c>
      <c r="BF49" s="882" t="s">
        <v>1234</v>
      </c>
      <c r="BG49" s="882">
        <v>0</v>
      </c>
      <c r="BH49" s="897">
        <v>0</v>
      </c>
    </row>
    <row r="50" spans="8:60">
      <c r="H50" s="896" t="s">
        <v>1305</v>
      </c>
      <c r="I50" s="896" t="s">
        <v>1293</v>
      </c>
      <c r="J50" s="882">
        <v>38.525986399132073</v>
      </c>
      <c r="K50" s="882">
        <v>2.7689683748775811</v>
      </c>
      <c r="L50" s="882"/>
      <c r="M50" s="882"/>
      <c r="N50" s="897">
        <v>2</v>
      </c>
      <c r="O50" s="882">
        <v>0.25</v>
      </c>
      <c r="P50" s="882">
        <v>1.8911399350595877</v>
      </c>
      <c r="Q50" s="882" t="s">
        <v>1256</v>
      </c>
      <c r="R50" s="882"/>
      <c r="S50" s="882">
        <v>1.6229999999998199</v>
      </c>
      <c r="T50" s="882">
        <v>0.65</v>
      </c>
      <c r="U50" s="882"/>
      <c r="V50" s="882">
        <v>50.659745815534208</v>
      </c>
      <c r="W50" s="882"/>
      <c r="X50" s="882"/>
      <c r="Y50" s="882"/>
      <c r="Z50" s="882"/>
      <c r="AA50" s="882"/>
      <c r="AB50" s="882"/>
      <c r="AC50" s="882"/>
      <c r="AD50" s="882"/>
      <c r="AE50" s="882"/>
      <c r="AF50" s="882"/>
      <c r="AG50" s="882">
        <v>50.083782318871698</v>
      </c>
      <c r="AH50" s="882">
        <v>0.57596349666251268</v>
      </c>
      <c r="AI50" s="882">
        <v>0</v>
      </c>
      <c r="AJ50" s="882">
        <v>3.7562836739153771</v>
      </c>
      <c r="AK50" s="882">
        <v>2.1846664273996872</v>
      </c>
      <c r="AL50" s="882">
        <v>2.1846664273996872</v>
      </c>
      <c r="AM50" s="882">
        <v>3.7562836739153771</v>
      </c>
      <c r="AN50" s="882">
        <v>36.886705677844496</v>
      </c>
      <c r="AO50" s="882">
        <v>13.773040137689714</v>
      </c>
      <c r="AP50" s="882">
        <v>2.1229999999998199</v>
      </c>
      <c r="AQ50" s="882"/>
      <c r="AR50" s="882"/>
      <c r="AS50" s="882">
        <v>0.45</v>
      </c>
      <c r="AT50" s="882">
        <v>1.3729999999998199</v>
      </c>
      <c r="AU50" s="882">
        <v>0</v>
      </c>
      <c r="AV50" s="882" t="s">
        <v>1257</v>
      </c>
      <c r="AW50" s="882">
        <v>1.2</v>
      </c>
      <c r="AX50" s="882" t="s">
        <v>1220</v>
      </c>
      <c r="AY50" s="882">
        <v>25.82189115943585</v>
      </c>
      <c r="AZ50" s="882">
        <v>0</v>
      </c>
      <c r="BA50" s="882">
        <v>12.520945579717925</v>
      </c>
      <c r="BB50" s="882" t="s">
        <v>1258</v>
      </c>
      <c r="BC50" s="882">
        <v>0</v>
      </c>
      <c r="BD50" s="882">
        <v>0</v>
      </c>
      <c r="BE50" s="882" t="s">
        <v>1259</v>
      </c>
      <c r="BF50" s="882" t="s">
        <v>1234</v>
      </c>
      <c r="BG50" s="882">
        <v>0</v>
      </c>
      <c r="BH50" s="897">
        <v>0</v>
      </c>
    </row>
    <row r="51" spans="8:60">
      <c r="H51" s="896" t="s">
        <v>1306</v>
      </c>
      <c r="I51" s="896" t="s">
        <v>1307</v>
      </c>
      <c r="J51" s="882">
        <v>56.880645127357987</v>
      </c>
      <c r="K51" s="882">
        <v>0.54062760375908092</v>
      </c>
      <c r="L51" s="882"/>
      <c r="M51" s="882"/>
      <c r="N51" s="897">
        <v>2</v>
      </c>
      <c r="O51" s="882">
        <v>0.35499999999999998</v>
      </c>
      <c r="P51" s="882">
        <v>5.6300350800574073</v>
      </c>
      <c r="Q51" s="882" t="s">
        <v>1256</v>
      </c>
      <c r="R51" s="882"/>
      <c r="S51" s="882">
        <v>2.3411194769121266</v>
      </c>
      <c r="T51" s="882">
        <v>0.76</v>
      </c>
      <c r="U51" s="882"/>
      <c r="V51" s="882">
        <v>123.32022752591794</v>
      </c>
      <c r="W51" s="882"/>
      <c r="X51" s="882"/>
      <c r="Y51" s="882"/>
      <c r="Z51" s="882"/>
      <c r="AA51" s="882"/>
      <c r="AB51" s="882"/>
      <c r="AC51" s="882"/>
      <c r="AD51" s="882"/>
      <c r="AE51" s="882"/>
      <c r="AF51" s="882"/>
      <c r="AG51" s="882">
        <v>86.458580593584159</v>
      </c>
      <c r="AH51" s="882">
        <v>36.861646932333791</v>
      </c>
      <c r="AI51" s="882">
        <v>0</v>
      </c>
      <c r="AJ51" s="882">
        <v>6.4843935445188094</v>
      </c>
      <c r="AK51" s="882">
        <v>4.8581814876518887</v>
      </c>
      <c r="AL51" s="882">
        <v>4.8581814876518878</v>
      </c>
      <c r="AM51" s="882">
        <v>6.4843935445188094</v>
      </c>
      <c r="AN51" s="882">
        <v>95.005042381519132</v>
      </c>
      <c r="AO51" s="882">
        <v>28.315185144398807</v>
      </c>
      <c r="AP51" s="882">
        <v>2.8310000000001128</v>
      </c>
      <c r="AQ51" s="882"/>
      <c r="AR51" s="882"/>
      <c r="AS51" s="882">
        <v>0.45</v>
      </c>
      <c r="AT51" s="882">
        <v>2.0810000000001128</v>
      </c>
      <c r="AU51" s="882">
        <v>0</v>
      </c>
      <c r="AV51" s="882" t="s">
        <v>1257</v>
      </c>
      <c r="AW51" s="882">
        <v>1.2</v>
      </c>
      <c r="AX51" s="882" t="s">
        <v>1220</v>
      </c>
      <c r="AY51" s="882">
        <v>44.141290296792072</v>
      </c>
      <c r="AZ51" s="882">
        <v>0</v>
      </c>
      <c r="BA51" s="882">
        <v>21.61464514839604</v>
      </c>
      <c r="BB51" s="882" t="s">
        <v>1258</v>
      </c>
      <c r="BC51" s="882">
        <v>0</v>
      </c>
      <c r="BD51" s="882">
        <v>133.53873148162887</v>
      </c>
      <c r="BE51" s="882" t="s">
        <v>1259</v>
      </c>
      <c r="BF51" s="882" t="s">
        <v>1235</v>
      </c>
      <c r="BG51" s="882">
        <v>0</v>
      </c>
      <c r="BH51" s="897">
        <v>0</v>
      </c>
    </row>
    <row r="52" spans="8:60">
      <c r="H52" s="896" t="s">
        <v>1307</v>
      </c>
      <c r="I52" s="896" t="s">
        <v>1273</v>
      </c>
      <c r="J52" s="882">
        <v>71.002545471522865</v>
      </c>
      <c r="K52" s="882">
        <v>4.4264367400463218</v>
      </c>
      <c r="L52" s="882"/>
      <c r="M52" s="882"/>
      <c r="N52" s="897">
        <v>2</v>
      </c>
      <c r="O52" s="882">
        <v>0.35499999999999998</v>
      </c>
      <c r="P52" s="882">
        <v>7.0278180017648566</v>
      </c>
      <c r="Q52" s="882" t="s">
        <v>1256</v>
      </c>
      <c r="R52" s="882"/>
      <c r="S52" s="882">
        <v>2.3748437567938625</v>
      </c>
      <c r="T52" s="882">
        <v>0.76</v>
      </c>
      <c r="U52" s="882"/>
      <c r="V52" s="882">
        <v>152.6632858744982</v>
      </c>
      <c r="W52" s="882"/>
      <c r="X52" s="882"/>
      <c r="Y52" s="882"/>
      <c r="Z52" s="882"/>
      <c r="AA52" s="882"/>
      <c r="AB52" s="882"/>
      <c r="AC52" s="882"/>
      <c r="AD52" s="882"/>
      <c r="AE52" s="882"/>
      <c r="AF52" s="882"/>
      <c r="AG52" s="882">
        <v>107.92386911671477</v>
      </c>
      <c r="AH52" s="882">
        <v>44.739416757783445</v>
      </c>
      <c r="AI52" s="882">
        <v>0</v>
      </c>
      <c r="AJ52" s="882">
        <v>8.0942901837536088</v>
      </c>
      <c r="AK52" s="882">
        <v>6.0643343832260062</v>
      </c>
      <c r="AL52" s="882">
        <v>6.0643343832260053</v>
      </c>
      <c r="AM52" s="882">
        <v>8.0942901837536088</v>
      </c>
      <c r="AN52" s="882">
        <v>117.31821873877412</v>
      </c>
      <c r="AO52" s="882">
        <v>35.345067135724086</v>
      </c>
      <c r="AP52" s="882">
        <v>3.8990000000000964</v>
      </c>
      <c r="AQ52" s="882"/>
      <c r="AR52" s="882"/>
      <c r="AS52" s="882">
        <v>0.45</v>
      </c>
      <c r="AT52" s="882">
        <v>3.1490000000000964</v>
      </c>
      <c r="AU52" s="882">
        <v>0</v>
      </c>
      <c r="AV52" s="882" t="s">
        <v>1257</v>
      </c>
      <c r="AW52" s="882">
        <v>1.2</v>
      </c>
      <c r="AX52" s="882" t="s">
        <v>1220</v>
      </c>
      <c r="AY52" s="882">
        <v>54.873934558357377</v>
      </c>
      <c r="AZ52" s="882">
        <v>0</v>
      </c>
      <c r="BA52" s="882">
        <v>26.980967279178692</v>
      </c>
      <c r="BB52" s="882" t="s">
        <v>1258</v>
      </c>
      <c r="BC52" s="882">
        <v>0</v>
      </c>
      <c r="BD52" s="882">
        <v>128.80438558791215</v>
      </c>
      <c r="BE52" s="882" t="s">
        <v>1259</v>
      </c>
      <c r="BF52" s="882" t="s">
        <v>1234</v>
      </c>
      <c r="BG52" s="882">
        <v>0</v>
      </c>
      <c r="BH52" s="897">
        <v>0</v>
      </c>
    </row>
    <row r="53" spans="8:60">
      <c r="H53" s="896" t="s">
        <v>1308</v>
      </c>
      <c r="I53" s="896" t="s">
        <v>1299</v>
      </c>
      <c r="J53" s="882">
        <v>17.266653730429798</v>
      </c>
      <c r="K53" s="882">
        <v>1.0830332496595236</v>
      </c>
      <c r="L53" s="882"/>
      <c r="M53" s="882"/>
      <c r="N53" s="897">
        <v>2</v>
      </c>
      <c r="O53" s="882">
        <v>0.35499999999999998</v>
      </c>
      <c r="P53" s="882">
        <v>1.7090499940685042</v>
      </c>
      <c r="Q53" s="882" t="s">
        <v>1256</v>
      </c>
      <c r="R53" s="882"/>
      <c r="S53" s="882">
        <v>1.2000000000000455</v>
      </c>
      <c r="T53" s="882">
        <v>0.76</v>
      </c>
      <c r="U53" s="882"/>
      <c r="V53" s="882">
        <v>22.374129903891525</v>
      </c>
      <c r="W53" s="882"/>
      <c r="X53" s="882"/>
      <c r="Y53" s="882"/>
      <c r="Z53" s="882"/>
      <c r="AA53" s="882"/>
      <c r="AB53" s="882"/>
      <c r="AC53" s="882"/>
      <c r="AD53" s="882"/>
      <c r="AE53" s="882"/>
      <c r="AF53" s="882"/>
      <c r="AG53" s="882">
        <v>22.374129903891525</v>
      </c>
      <c r="AH53" s="882">
        <v>0</v>
      </c>
      <c r="AI53" s="882">
        <v>0</v>
      </c>
      <c r="AJ53" s="882">
        <v>1.9683985252689968</v>
      </c>
      <c r="AK53" s="882">
        <v>1.4747465912007272</v>
      </c>
      <c r="AL53" s="882">
        <v>1.4747465912007267</v>
      </c>
      <c r="AM53" s="882">
        <v>1.9683985252689968</v>
      </c>
      <c r="AN53" s="882">
        <v>13.778789676883573</v>
      </c>
      <c r="AO53" s="882">
        <v>8.5953402270079504</v>
      </c>
      <c r="AP53" s="882">
        <v>1.8050000000000455</v>
      </c>
      <c r="AQ53" s="882"/>
      <c r="AR53" s="882"/>
      <c r="AS53" s="882">
        <v>0.45</v>
      </c>
      <c r="AT53" s="882">
        <v>1.0550000000000455</v>
      </c>
      <c r="AU53" s="882">
        <v>0</v>
      </c>
      <c r="AV53" s="882" t="s">
        <v>1257</v>
      </c>
      <c r="AW53" s="882">
        <v>1.2</v>
      </c>
      <c r="AX53" s="882" t="s">
        <v>1220</v>
      </c>
      <c r="AY53" s="882">
        <v>14.034656835126647</v>
      </c>
      <c r="AZ53" s="882">
        <v>0</v>
      </c>
      <c r="BA53" s="882">
        <v>6.5613284175633222</v>
      </c>
      <c r="BB53" s="882" t="s">
        <v>1258</v>
      </c>
      <c r="BC53" s="882">
        <v>0</v>
      </c>
      <c r="BD53" s="882">
        <v>0</v>
      </c>
      <c r="BE53" s="882" t="s">
        <v>1259</v>
      </c>
      <c r="BF53" s="882" t="s">
        <v>1235</v>
      </c>
      <c r="BG53" s="882">
        <v>0</v>
      </c>
      <c r="BH53" s="897">
        <v>0</v>
      </c>
    </row>
    <row r="54" spans="8:60">
      <c r="H54" s="896">
        <v>98</v>
      </c>
      <c r="I54" s="896" t="s">
        <v>1309</v>
      </c>
      <c r="J54" s="882">
        <v>41.469820716682889</v>
      </c>
      <c r="K54" s="882">
        <v>5.0011927965886001</v>
      </c>
      <c r="L54" s="882"/>
      <c r="M54" s="882"/>
      <c r="N54" s="897">
        <v>2</v>
      </c>
      <c r="O54" s="882">
        <v>0.25</v>
      </c>
      <c r="P54" s="882">
        <v>2.0356450642065123</v>
      </c>
      <c r="Q54" s="882" t="s">
        <v>1256</v>
      </c>
      <c r="R54" s="882"/>
      <c r="S54" s="882">
        <v>1.6815037622641904</v>
      </c>
      <c r="T54" s="882">
        <v>0.65</v>
      </c>
      <c r="U54" s="882"/>
      <c r="V54" s="882">
        <v>55.197634509148905</v>
      </c>
      <c r="W54" s="882"/>
      <c r="X54" s="882"/>
      <c r="Y54" s="882"/>
      <c r="Z54" s="882"/>
      <c r="AA54" s="882"/>
      <c r="AB54" s="882"/>
      <c r="AC54" s="882"/>
      <c r="AD54" s="882"/>
      <c r="AE54" s="882"/>
      <c r="AF54" s="882"/>
      <c r="AG54" s="882">
        <v>51.132083063070645</v>
      </c>
      <c r="AH54" s="882">
        <v>4.0655514460782598</v>
      </c>
      <c r="AI54" s="882">
        <v>0</v>
      </c>
      <c r="AJ54" s="882">
        <v>4.0433075198765813</v>
      </c>
      <c r="AK54" s="882">
        <v>2.3516004011272291</v>
      </c>
      <c r="AL54" s="882">
        <v>2.3516004011272291</v>
      </c>
      <c r="AM54" s="882">
        <v>4.0433075198765813</v>
      </c>
      <c r="AN54" s="882">
        <v>40.372173602934772</v>
      </c>
      <c r="AO54" s="882">
        <v>14.825460906214127</v>
      </c>
      <c r="AP54" s="882">
        <v>2.7360000000001037</v>
      </c>
      <c r="AQ54" s="882"/>
      <c r="AR54" s="882"/>
      <c r="AS54" s="882">
        <v>0.45</v>
      </c>
      <c r="AT54" s="882">
        <v>1.9860000000001037</v>
      </c>
      <c r="AU54" s="882">
        <v>0</v>
      </c>
      <c r="AV54" s="882" t="s">
        <v>1257</v>
      </c>
      <c r="AW54" s="882">
        <v>1.2</v>
      </c>
      <c r="AX54" s="882" t="s">
        <v>1220</v>
      </c>
      <c r="AY54" s="882">
        <v>27.735383465843878</v>
      </c>
      <c r="AZ54" s="882">
        <v>0</v>
      </c>
      <c r="BA54" s="882">
        <v>13.47769173292194</v>
      </c>
      <c r="BB54" s="882" t="s">
        <v>1258</v>
      </c>
      <c r="BC54" s="882">
        <v>0</v>
      </c>
      <c r="BD54" s="882">
        <v>11.139215688273591</v>
      </c>
      <c r="BE54" s="882" t="s">
        <v>1310</v>
      </c>
      <c r="BF54" s="882" t="s">
        <v>1234</v>
      </c>
      <c r="BG54" s="882">
        <v>0</v>
      </c>
      <c r="BH54" s="897">
        <v>0</v>
      </c>
    </row>
    <row r="55" spans="8:60">
      <c r="H55" s="896" t="s">
        <v>1309</v>
      </c>
      <c r="I55" s="896" t="s">
        <v>1303</v>
      </c>
      <c r="J55" s="882">
        <v>46.471486236532655</v>
      </c>
      <c r="K55" s="882">
        <v>0.49925022018228382</v>
      </c>
      <c r="L55" s="882"/>
      <c r="M55" s="882"/>
      <c r="N55" s="897">
        <v>2</v>
      </c>
      <c r="O55" s="882">
        <v>0.315</v>
      </c>
      <c r="P55" s="882">
        <v>3.6215755635983489</v>
      </c>
      <c r="Q55" s="882" t="s">
        <v>1256</v>
      </c>
      <c r="R55" s="882"/>
      <c r="S55" s="882">
        <v>1.6226051794010552</v>
      </c>
      <c r="T55" s="882">
        <v>0.72</v>
      </c>
      <c r="U55" s="882"/>
      <c r="V55" s="882">
        <v>70.690094721282961</v>
      </c>
      <c r="W55" s="882"/>
      <c r="X55" s="882"/>
      <c r="Y55" s="882"/>
      <c r="Z55" s="882"/>
      <c r="AA55" s="882"/>
      <c r="AB55" s="882"/>
      <c r="AC55" s="882"/>
      <c r="AD55" s="882"/>
      <c r="AE55" s="882"/>
      <c r="AF55" s="882"/>
      <c r="AG55" s="882">
        <v>65.359658351876661</v>
      </c>
      <c r="AH55" s="882">
        <v>5.3304363694063053</v>
      </c>
      <c r="AI55" s="882">
        <v>0</v>
      </c>
      <c r="AJ55" s="882">
        <v>5.0189205135455257</v>
      </c>
      <c r="AK55" s="882">
        <v>3.4590787574236286</v>
      </c>
      <c r="AL55" s="882">
        <v>3.4590787574236286</v>
      </c>
      <c r="AM55" s="882">
        <v>5.0189205135455257</v>
      </c>
      <c r="AN55" s="882">
        <v>50.112520615746298</v>
      </c>
      <c r="AO55" s="882">
        <v>20.577574105536655</v>
      </c>
      <c r="AP55" s="882">
        <v>1.7650000000000454</v>
      </c>
      <c r="AQ55" s="882"/>
      <c r="AR55" s="882"/>
      <c r="AS55" s="882">
        <v>0.45</v>
      </c>
      <c r="AT55" s="882">
        <v>1.0150000000000454</v>
      </c>
      <c r="AU55" s="882">
        <v>0</v>
      </c>
      <c r="AV55" s="882" t="s">
        <v>1257</v>
      </c>
      <c r="AW55" s="882">
        <v>1.2</v>
      </c>
      <c r="AX55" s="882" t="s">
        <v>1220</v>
      </c>
      <c r="AY55" s="882">
        <v>34.323470090303509</v>
      </c>
      <c r="AZ55" s="882">
        <v>0</v>
      </c>
      <c r="BA55" s="882">
        <v>16.729735045151756</v>
      </c>
      <c r="BB55" s="882" t="s">
        <v>1258</v>
      </c>
      <c r="BC55" s="882">
        <v>0</v>
      </c>
      <c r="BD55" s="882">
        <v>0</v>
      </c>
      <c r="BE55" s="882" t="s">
        <v>1259</v>
      </c>
      <c r="BF55" s="882" t="s">
        <v>1234</v>
      </c>
      <c r="BG55" s="882">
        <v>0</v>
      </c>
      <c r="BH55" s="897">
        <v>0</v>
      </c>
    </row>
    <row r="56" spans="8:60">
      <c r="H56" s="896">
        <v>115</v>
      </c>
      <c r="I56" s="896">
        <v>525</v>
      </c>
      <c r="J56" s="882">
        <v>78.794306047404717</v>
      </c>
      <c r="K56" s="882">
        <v>8.0005694357886128</v>
      </c>
      <c r="L56" s="882"/>
      <c r="M56" s="882"/>
      <c r="N56" s="897">
        <v>2</v>
      </c>
      <c r="O56" s="882">
        <v>0.2</v>
      </c>
      <c r="P56" s="882">
        <v>2.4753961302323249</v>
      </c>
      <c r="Q56" s="882" t="s">
        <v>1256</v>
      </c>
      <c r="R56" s="882"/>
      <c r="S56" s="882">
        <v>1.1405998485818558</v>
      </c>
      <c r="T56" s="882">
        <v>0.6</v>
      </c>
      <c r="U56" s="882"/>
      <c r="V56" s="882">
        <v>71.012545017194071</v>
      </c>
      <c r="W56" s="882"/>
      <c r="X56" s="882"/>
      <c r="Y56" s="882"/>
      <c r="Z56" s="882"/>
      <c r="AA56" s="882"/>
      <c r="AB56" s="882"/>
      <c r="AC56" s="882"/>
      <c r="AD56" s="882"/>
      <c r="AE56" s="882"/>
      <c r="AF56" s="882"/>
      <c r="AG56" s="882">
        <v>71.012545017194071</v>
      </c>
      <c r="AH56" s="882">
        <v>0</v>
      </c>
      <c r="AI56" s="882">
        <v>0</v>
      </c>
      <c r="AJ56" s="882">
        <v>7.0914875442664247</v>
      </c>
      <c r="AK56" s="882">
        <v>3.4899602977281208</v>
      </c>
      <c r="AL56" s="882">
        <v>3.4899602977281203</v>
      </c>
      <c r="AM56" s="882">
        <v>7.0914875442664247</v>
      </c>
      <c r="AN56" s="882">
        <v>47.37425320297266</v>
      </c>
      <c r="AO56" s="882">
        <v>23.638291814221422</v>
      </c>
      <c r="AP56" s="882">
        <v>1.3800000000000636</v>
      </c>
      <c r="AQ56" s="882"/>
      <c r="AR56" s="882"/>
      <c r="AS56" s="882">
        <v>0.45</v>
      </c>
      <c r="AT56" s="882">
        <v>0.63000000000006362</v>
      </c>
      <c r="AU56" s="882">
        <v>0</v>
      </c>
      <c r="AV56" s="882" t="s">
        <v>1311</v>
      </c>
      <c r="AW56" s="882">
        <v>1.2</v>
      </c>
      <c r="AX56" s="882" t="s">
        <v>1220</v>
      </c>
      <c r="AY56" s="882">
        <v>47.996583628442828</v>
      </c>
      <c r="AZ56" s="882">
        <v>0</v>
      </c>
      <c r="BA56" s="882">
        <v>23.638291814221422</v>
      </c>
      <c r="BB56" s="882" t="s">
        <v>1258</v>
      </c>
      <c r="BC56" s="882">
        <v>0</v>
      </c>
      <c r="BD56" s="882">
        <v>0</v>
      </c>
      <c r="BE56" s="882" t="s">
        <v>1259</v>
      </c>
      <c r="BF56" s="882" t="s">
        <v>1238</v>
      </c>
      <c r="BG56" s="882">
        <v>0</v>
      </c>
      <c r="BH56" s="897">
        <v>18</v>
      </c>
    </row>
    <row r="57" spans="8:60">
      <c r="H57" s="896">
        <v>525</v>
      </c>
      <c r="I57" s="896">
        <v>526</v>
      </c>
      <c r="J57" s="882">
        <v>75.481589054928165</v>
      </c>
      <c r="K57" s="882">
        <v>11.541231877264241</v>
      </c>
      <c r="L57" s="882"/>
      <c r="M57" s="882"/>
      <c r="N57" s="897">
        <v>2</v>
      </c>
      <c r="O57" s="882">
        <v>0.2</v>
      </c>
      <c r="P57" s="882">
        <v>2.3713240565624609</v>
      </c>
      <c r="Q57" s="882" t="s">
        <v>1256</v>
      </c>
      <c r="R57" s="882"/>
      <c r="S57" s="882">
        <v>2.0000000000001239</v>
      </c>
      <c r="T57" s="882">
        <v>0.6</v>
      </c>
      <c r="U57" s="882"/>
      <c r="V57" s="882">
        <v>106.42904056745468</v>
      </c>
      <c r="W57" s="882"/>
      <c r="X57" s="882"/>
      <c r="Y57" s="882"/>
      <c r="Z57" s="882"/>
      <c r="AA57" s="882"/>
      <c r="AB57" s="882"/>
      <c r="AC57" s="882"/>
      <c r="AD57" s="882"/>
      <c r="AE57" s="882"/>
      <c r="AF57" s="882"/>
      <c r="AG57" s="882">
        <v>90.577906865913803</v>
      </c>
      <c r="AH57" s="882">
        <v>15.851133701540883</v>
      </c>
      <c r="AI57" s="882">
        <v>0</v>
      </c>
      <c r="AJ57" s="882">
        <v>6.7933430149435345</v>
      </c>
      <c r="AK57" s="882">
        <v>3.3432333150144595</v>
      </c>
      <c r="AL57" s="882">
        <v>3.3432333150144586</v>
      </c>
      <c r="AM57" s="882">
        <v>6.7933430149435345</v>
      </c>
      <c r="AN57" s="882">
        <v>83.784563850976227</v>
      </c>
      <c r="AO57" s="882">
        <v>22.644476716478451</v>
      </c>
      <c r="AP57" s="882">
        <v>2.4500000000000002</v>
      </c>
      <c r="AQ57" s="882"/>
      <c r="AR57" s="882"/>
      <c r="AS57" s="882">
        <v>0.45</v>
      </c>
      <c r="AT57" s="882">
        <v>1.7000000000000002</v>
      </c>
      <c r="AU57" s="882">
        <v>0</v>
      </c>
      <c r="AV57" s="882" t="s">
        <v>1311</v>
      </c>
      <c r="AW57" s="882">
        <v>1.2</v>
      </c>
      <c r="AX57" s="882" t="s">
        <v>1220</v>
      </c>
      <c r="AY57" s="882">
        <v>46.008953432956893</v>
      </c>
      <c r="AZ57" s="882">
        <v>0</v>
      </c>
      <c r="BA57" s="882">
        <v>22.644476716478451</v>
      </c>
      <c r="BB57" s="882" t="s">
        <v>1258</v>
      </c>
      <c r="BC57" s="882">
        <v>0</v>
      </c>
      <c r="BD57" s="882">
        <v>87.464673205642129</v>
      </c>
      <c r="BE57" s="882" t="s">
        <v>1259</v>
      </c>
      <c r="BF57" s="882" t="s">
        <v>1238</v>
      </c>
      <c r="BG57" s="882">
        <v>0</v>
      </c>
      <c r="BH57" s="897">
        <v>17</v>
      </c>
    </row>
    <row r="58" spans="8:60">
      <c r="H58" s="896">
        <v>526</v>
      </c>
      <c r="I58" s="896">
        <v>527</v>
      </c>
      <c r="J58" s="882">
        <v>40.044660260489856</v>
      </c>
      <c r="K58" s="882">
        <v>13.819970788946797</v>
      </c>
      <c r="L58" s="882"/>
      <c r="M58" s="882"/>
      <c r="N58" s="897">
        <v>2</v>
      </c>
      <c r="O58" s="882">
        <v>0.2</v>
      </c>
      <c r="P58" s="882">
        <v>1.2580401048985408</v>
      </c>
      <c r="Q58" s="882" t="s">
        <v>1256</v>
      </c>
      <c r="R58" s="882"/>
      <c r="S58" s="882">
        <v>1.5883816033137093</v>
      </c>
      <c r="T58" s="882">
        <v>0.6</v>
      </c>
      <c r="U58" s="882"/>
      <c r="V58" s="882">
        <v>45.744772684743175</v>
      </c>
      <c r="W58" s="882"/>
      <c r="X58" s="882"/>
      <c r="Y58" s="882"/>
      <c r="Z58" s="882"/>
      <c r="AA58" s="882"/>
      <c r="AB58" s="882"/>
      <c r="AC58" s="882"/>
      <c r="AD58" s="882"/>
      <c r="AE58" s="882"/>
      <c r="AF58" s="882"/>
      <c r="AG58" s="882">
        <v>43.723026033760881</v>
      </c>
      <c r="AH58" s="882">
        <v>2.0217466509822941</v>
      </c>
      <c r="AI58" s="882">
        <v>0</v>
      </c>
      <c r="AJ58" s="882">
        <v>3.6040194234440857</v>
      </c>
      <c r="AK58" s="882">
        <v>1.7736595631801209</v>
      </c>
      <c r="AL58" s="882">
        <v>1.7736595631801204</v>
      </c>
      <c r="AM58" s="882">
        <v>3.6040194234440857</v>
      </c>
      <c r="AN58" s="882">
        <v>33.731374606596219</v>
      </c>
      <c r="AO58" s="882">
        <v>12.013398078146954</v>
      </c>
      <c r="AP58" s="882">
        <v>2.6000000000000911</v>
      </c>
      <c r="AQ58" s="882"/>
      <c r="AR58" s="882"/>
      <c r="AS58" s="882">
        <v>0.45</v>
      </c>
      <c r="AT58" s="882">
        <v>1.8500000000000911</v>
      </c>
      <c r="AU58" s="882">
        <v>0</v>
      </c>
      <c r="AV58" s="882" t="s">
        <v>1311</v>
      </c>
      <c r="AW58" s="882">
        <v>1.2</v>
      </c>
      <c r="AX58" s="882" t="s">
        <v>1220</v>
      </c>
      <c r="AY58" s="882">
        <v>24.746796156293911</v>
      </c>
      <c r="AZ58" s="882">
        <v>0</v>
      </c>
      <c r="BA58" s="882">
        <v>12.013398078146954</v>
      </c>
      <c r="BB58" s="882" t="s">
        <v>1258</v>
      </c>
      <c r="BC58" s="882">
        <v>0</v>
      </c>
      <c r="BD58" s="882">
        <v>10.263679119135714</v>
      </c>
      <c r="BE58" s="882" t="s">
        <v>1259</v>
      </c>
      <c r="BF58" s="882" t="s">
        <v>1238</v>
      </c>
      <c r="BG58" s="882">
        <v>0</v>
      </c>
      <c r="BH58" s="897">
        <v>10</v>
      </c>
    </row>
    <row r="59" spans="8:60">
      <c r="H59" s="896">
        <v>527</v>
      </c>
      <c r="I59" s="896">
        <v>528</v>
      </c>
      <c r="J59" s="882">
        <v>79.763303415771887</v>
      </c>
      <c r="K59" s="882">
        <v>5.6815863557066981</v>
      </c>
      <c r="L59" s="882"/>
      <c r="M59" s="882"/>
      <c r="N59" s="897">
        <v>2</v>
      </c>
      <c r="O59" s="882">
        <v>0.2</v>
      </c>
      <c r="P59" s="882">
        <v>2.5058380803704265</v>
      </c>
      <c r="Q59" s="882" t="s">
        <v>1256</v>
      </c>
      <c r="R59" s="882"/>
      <c r="S59" s="882">
        <v>1.1459935101680996</v>
      </c>
      <c r="T59" s="882">
        <v>0.6</v>
      </c>
      <c r="U59" s="882"/>
      <c r="V59" s="882">
        <v>71.454730034468454</v>
      </c>
      <c r="W59" s="882"/>
      <c r="X59" s="882"/>
      <c r="Y59" s="882"/>
      <c r="Z59" s="882"/>
      <c r="AA59" s="882"/>
      <c r="AB59" s="882"/>
      <c r="AC59" s="882"/>
      <c r="AD59" s="882"/>
      <c r="AE59" s="882"/>
      <c r="AF59" s="882"/>
      <c r="AG59" s="882">
        <v>71.454730034468454</v>
      </c>
      <c r="AH59" s="882">
        <v>0</v>
      </c>
      <c r="AI59" s="882">
        <v>0</v>
      </c>
      <c r="AJ59" s="882">
        <v>7.1786973074194691</v>
      </c>
      <c r="AK59" s="882">
        <v>3.5328791647610993</v>
      </c>
      <c r="AL59" s="882">
        <v>3.5328791647610993</v>
      </c>
      <c r="AM59" s="882">
        <v>7.1786973074194691</v>
      </c>
      <c r="AN59" s="882">
        <v>47.52573900973691</v>
      </c>
      <c r="AO59" s="882">
        <v>23.928991024731559</v>
      </c>
      <c r="AP59" s="882">
        <v>1.6500000000000454</v>
      </c>
      <c r="AQ59" s="882"/>
      <c r="AR59" s="882"/>
      <c r="AS59" s="882">
        <v>0.45</v>
      </c>
      <c r="AT59" s="882">
        <v>0.90000000000004543</v>
      </c>
      <c r="AU59" s="882">
        <v>0</v>
      </c>
      <c r="AV59" s="882" t="s">
        <v>1311</v>
      </c>
      <c r="AW59" s="882">
        <v>1.2</v>
      </c>
      <c r="AX59" s="882" t="s">
        <v>1220</v>
      </c>
      <c r="AY59" s="882">
        <v>48.577982049463117</v>
      </c>
      <c r="AZ59" s="882">
        <v>0</v>
      </c>
      <c r="BA59" s="882">
        <v>23.928991024731559</v>
      </c>
      <c r="BB59" s="882" t="s">
        <v>1258</v>
      </c>
      <c r="BC59" s="882">
        <v>0</v>
      </c>
      <c r="BD59" s="882">
        <v>0</v>
      </c>
      <c r="BE59" s="882" t="s">
        <v>1259</v>
      </c>
      <c r="BF59" s="882" t="s">
        <v>1238</v>
      </c>
      <c r="BG59" s="882">
        <v>0</v>
      </c>
      <c r="BH59" s="897">
        <v>19</v>
      </c>
    </row>
    <row r="60" spans="8:60">
      <c r="H60" s="896">
        <v>528</v>
      </c>
      <c r="I60" s="896" t="s">
        <v>1312</v>
      </c>
      <c r="J60" s="882">
        <v>33.039259629788866</v>
      </c>
      <c r="K60" s="882">
        <v>1.168249560080602</v>
      </c>
      <c r="L60" s="882"/>
      <c r="M60" s="882"/>
      <c r="N60" s="897">
        <v>2</v>
      </c>
      <c r="O60" s="882">
        <v>0.2</v>
      </c>
      <c r="P60" s="882">
        <v>1.0379589533299054</v>
      </c>
      <c r="Q60" s="882" t="s">
        <v>1256</v>
      </c>
      <c r="R60" s="882"/>
      <c r="S60" s="882">
        <v>3.7091579167489397</v>
      </c>
      <c r="T60" s="882">
        <v>0.6</v>
      </c>
      <c r="U60" s="882"/>
      <c r="V60" s="882">
        <v>85.79877225105372</v>
      </c>
      <c r="W60" s="882"/>
      <c r="X60" s="882"/>
      <c r="Y60" s="882"/>
      <c r="Z60" s="882"/>
      <c r="AA60" s="882"/>
      <c r="AB60" s="882"/>
      <c r="AC60" s="882"/>
      <c r="AD60" s="882"/>
      <c r="AE60" s="882"/>
      <c r="AF60" s="882"/>
      <c r="AG60" s="882">
        <v>39.647111555746633</v>
      </c>
      <c r="AH60" s="882">
        <v>33.004088885768262</v>
      </c>
      <c r="AI60" s="882">
        <v>10.192099644217997</v>
      </c>
      <c r="AJ60" s="882">
        <v>2.9735333666809978</v>
      </c>
      <c r="AK60" s="882">
        <v>1.4633761011223789</v>
      </c>
      <c r="AL60" s="882">
        <v>1.4633761011223789</v>
      </c>
      <c r="AM60" s="882">
        <v>2.9735333666809978</v>
      </c>
      <c r="AN60" s="882">
        <v>75.886994362117065</v>
      </c>
      <c r="AO60" s="882">
        <v>9.9117778889366583</v>
      </c>
      <c r="AP60" s="882">
        <v>2.3000000000001366</v>
      </c>
      <c r="AQ60" s="882"/>
      <c r="AR60" s="882"/>
      <c r="AS60" s="882">
        <v>0.45</v>
      </c>
      <c r="AT60" s="882">
        <v>1.5500000000001366</v>
      </c>
      <c r="AU60" s="882">
        <v>0</v>
      </c>
      <c r="AV60" s="882" t="s">
        <v>1311</v>
      </c>
      <c r="AW60" s="882">
        <v>1.2</v>
      </c>
      <c r="AX60" s="882" t="s">
        <v>1220</v>
      </c>
      <c r="AY60" s="882">
        <v>20.543555777873319</v>
      </c>
      <c r="AZ60" s="882">
        <v>0</v>
      </c>
      <c r="BA60" s="882">
        <v>9.9117778889366583</v>
      </c>
      <c r="BB60" s="882" t="s">
        <v>1258</v>
      </c>
      <c r="BC60" s="882">
        <v>0</v>
      </c>
      <c r="BD60" s="882">
        <v>126.50842593912871</v>
      </c>
      <c r="BE60" s="882" t="s">
        <v>1259</v>
      </c>
      <c r="BF60" s="882" t="s">
        <v>1234</v>
      </c>
      <c r="BG60" s="882">
        <v>0</v>
      </c>
      <c r="BH60" s="897">
        <v>5</v>
      </c>
    </row>
    <row r="61" spans="8:60">
      <c r="H61" s="896" t="s">
        <v>1312</v>
      </c>
      <c r="I61" s="896">
        <v>11</v>
      </c>
      <c r="J61" s="882">
        <v>35.565554531414065</v>
      </c>
      <c r="K61" s="882">
        <v>0.29999999999995763</v>
      </c>
      <c r="L61" s="882"/>
      <c r="M61" s="882"/>
      <c r="N61" s="897">
        <v>2</v>
      </c>
      <c r="O61" s="882">
        <v>0.2</v>
      </c>
      <c r="P61" s="882">
        <v>1.1173248483673761</v>
      </c>
      <c r="Q61" s="882" t="s">
        <v>1256</v>
      </c>
      <c r="R61" s="882"/>
      <c r="S61" s="882">
        <v>5.5148602974521426</v>
      </c>
      <c r="T61" s="882">
        <v>0.6</v>
      </c>
      <c r="U61" s="882"/>
      <c r="V61" s="882">
        <v>169.60422750735935</v>
      </c>
      <c r="W61" s="882"/>
      <c r="X61" s="882"/>
      <c r="Y61" s="882"/>
      <c r="Z61" s="882"/>
      <c r="AA61" s="882"/>
      <c r="AB61" s="882"/>
      <c r="AC61" s="882"/>
      <c r="AD61" s="882"/>
      <c r="AE61" s="882"/>
      <c r="AF61" s="882"/>
      <c r="AG61" s="882">
        <v>42.678665437696878</v>
      </c>
      <c r="AH61" s="882">
        <v>42.678665437696878</v>
      </c>
      <c r="AI61" s="882">
        <v>39.89585866274944</v>
      </c>
      <c r="AJ61" s="882">
        <v>3.200899907827266</v>
      </c>
      <c r="AK61" s="882">
        <v>1.5752708477011559</v>
      </c>
      <c r="AL61" s="882">
        <v>1.5752708477011552</v>
      </c>
      <c r="AM61" s="882">
        <v>3.200899907827266</v>
      </c>
      <c r="AN61" s="882">
        <v>158.93456114793517</v>
      </c>
      <c r="AO61" s="882">
        <v>10.66966635942422</v>
      </c>
      <c r="AP61" s="882">
        <v>5.8899999999998274</v>
      </c>
      <c r="AQ61" s="882"/>
      <c r="AR61" s="882"/>
      <c r="AS61" s="882">
        <v>0.45</v>
      </c>
      <c r="AT61" s="882">
        <v>5.1399999999998274</v>
      </c>
      <c r="AU61" s="882">
        <v>0</v>
      </c>
      <c r="AV61" s="882" t="s">
        <v>1311</v>
      </c>
      <c r="AW61" s="882">
        <v>1.2</v>
      </c>
      <c r="AX61" s="882" t="s">
        <v>1220</v>
      </c>
      <c r="AY61" s="882">
        <v>22.059332718848442</v>
      </c>
      <c r="AZ61" s="882">
        <v>0</v>
      </c>
      <c r="BA61" s="882">
        <v>10.66966635942422</v>
      </c>
      <c r="BB61" s="882" t="s">
        <v>1258</v>
      </c>
      <c r="BC61" s="882">
        <v>0</v>
      </c>
      <c r="BD61" s="882">
        <v>196.30737181091038</v>
      </c>
      <c r="BE61" s="882" t="s">
        <v>1310</v>
      </c>
      <c r="BF61" s="882" t="s">
        <v>1234</v>
      </c>
      <c r="BG61" s="882">
        <v>0</v>
      </c>
      <c r="BH61" s="897">
        <v>10</v>
      </c>
    </row>
    <row r="62" spans="8:60">
      <c r="H62" s="896">
        <v>11</v>
      </c>
      <c r="I62" s="896">
        <v>12</v>
      </c>
      <c r="J62" s="882">
        <v>111.87796646561011</v>
      </c>
      <c r="K62" s="882">
        <v>4.6513954051388975</v>
      </c>
      <c r="L62" s="882"/>
      <c r="M62" s="882"/>
      <c r="N62" s="897">
        <v>2</v>
      </c>
      <c r="O62" s="882">
        <v>0.25</v>
      </c>
      <c r="P62" s="882">
        <v>5.4917968366707184</v>
      </c>
      <c r="Q62" s="882" t="s">
        <v>1256</v>
      </c>
      <c r="R62" s="882"/>
      <c r="S62" s="882">
        <v>3.1100697681190468</v>
      </c>
      <c r="T62" s="882">
        <v>0.65</v>
      </c>
      <c r="U62" s="882"/>
      <c r="V62" s="882">
        <v>248.0980223175147</v>
      </c>
      <c r="W62" s="882"/>
      <c r="X62" s="882"/>
      <c r="Y62" s="882"/>
      <c r="Z62" s="882"/>
      <c r="AA62" s="882"/>
      <c r="AB62" s="882"/>
      <c r="AC62" s="882"/>
      <c r="AD62" s="882"/>
      <c r="AE62" s="882"/>
      <c r="AF62" s="882"/>
      <c r="AG62" s="882">
        <v>137.89232719886581</v>
      </c>
      <c r="AH62" s="882">
        <v>83.253006895824342</v>
      </c>
      <c r="AI62" s="882">
        <v>23.936304504735141</v>
      </c>
      <c r="AJ62" s="882">
        <v>10.908101730396988</v>
      </c>
      <c r="AK62" s="882">
        <v>6.3441863569954622</v>
      </c>
      <c r="AL62" s="882">
        <v>6.3441863569954622</v>
      </c>
      <c r="AM62" s="882">
        <v>10.908101730396988</v>
      </c>
      <c r="AN62" s="882">
        <v>208.1016493060591</v>
      </c>
      <c r="AO62" s="882">
        <v>39.996373011455617</v>
      </c>
      <c r="AP62" s="882">
        <v>6.280296663594072</v>
      </c>
      <c r="AQ62" s="882"/>
      <c r="AR62" s="882"/>
      <c r="AS62" s="882">
        <v>0.45</v>
      </c>
      <c r="AT62" s="882">
        <v>5.530296663594072</v>
      </c>
      <c r="AU62" s="882">
        <v>0</v>
      </c>
      <c r="AV62" s="882" t="s">
        <v>1311</v>
      </c>
      <c r="AW62" s="882">
        <v>1.2</v>
      </c>
      <c r="AX62" s="882" t="s">
        <v>1220</v>
      </c>
      <c r="AY62" s="882">
        <v>73.500678202646569</v>
      </c>
      <c r="AZ62" s="882">
        <v>0</v>
      </c>
      <c r="BA62" s="882">
        <v>36.360339101323284</v>
      </c>
      <c r="BB62" s="882" t="s">
        <v>1258</v>
      </c>
      <c r="BC62" s="882">
        <v>0</v>
      </c>
      <c r="BD62" s="882">
        <v>291.80716602749209</v>
      </c>
      <c r="BE62" s="882" t="s">
        <v>1310</v>
      </c>
      <c r="BF62" s="882" t="s">
        <v>1234</v>
      </c>
      <c r="BG62" s="882">
        <v>0</v>
      </c>
      <c r="BH62" s="897">
        <v>30</v>
      </c>
    </row>
    <row r="63" spans="8:60" hidden="1">
      <c r="H63" s="896">
        <v>36</v>
      </c>
      <c r="I63" s="896">
        <v>519</v>
      </c>
      <c r="J63" s="882"/>
      <c r="K63" s="882">
        <v>10.716636011227189</v>
      </c>
      <c r="L63" s="882"/>
      <c r="M63" s="882"/>
      <c r="N63" s="882"/>
      <c r="O63" s="882"/>
      <c r="P63" s="882"/>
      <c r="Q63" s="882"/>
      <c r="R63" s="882"/>
      <c r="S63" s="882"/>
      <c r="T63" s="882"/>
      <c r="U63" s="882"/>
      <c r="V63" s="882"/>
      <c r="W63" s="882"/>
      <c r="X63" s="882"/>
      <c r="Y63" s="882"/>
      <c r="Z63" s="882"/>
      <c r="AA63" s="882"/>
      <c r="AB63" s="882"/>
      <c r="AC63" s="882"/>
      <c r="AD63" s="882"/>
      <c r="AE63" s="882"/>
      <c r="AF63" s="882"/>
      <c r="AG63" s="882"/>
      <c r="AH63" s="882"/>
      <c r="AI63" s="882"/>
      <c r="AJ63" s="882"/>
      <c r="AK63" s="882"/>
      <c r="AL63" s="882"/>
      <c r="AM63" s="882"/>
      <c r="AN63" s="882"/>
      <c r="AO63" s="882"/>
      <c r="AP63" s="882"/>
      <c r="AQ63" s="882"/>
      <c r="AR63" s="882"/>
      <c r="AS63" s="882"/>
      <c r="AT63" s="882"/>
      <c r="AU63" s="882"/>
      <c r="AV63" s="882"/>
      <c r="AW63" s="882">
        <v>1.2</v>
      </c>
      <c r="AX63" s="882" t="s">
        <v>1220</v>
      </c>
      <c r="AY63" s="882">
        <v>17.393517873027701</v>
      </c>
      <c r="AZ63" s="882">
        <v>0</v>
      </c>
      <c r="BA63" s="882">
        <v>8.21675893651385</v>
      </c>
      <c r="BB63" s="882" t="s">
        <v>1258</v>
      </c>
      <c r="BC63" s="882">
        <v>0</v>
      </c>
      <c r="BD63" s="882"/>
      <c r="BE63" s="882" t="s">
        <v>1259</v>
      </c>
      <c r="BF63" s="882" t="s">
        <v>1238</v>
      </c>
      <c r="BG63" s="882">
        <v>0</v>
      </c>
      <c r="BH63" s="882"/>
    </row>
    <row r="64" spans="8:60" hidden="1">
      <c r="H64" s="896">
        <v>519</v>
      </c>
      <c r="I64" s="896">
        <v>32</v>
      </c>
      <c r="J64" s="882"/>
      <c r="K64" s="882">
        <v>8.127992121350637</v>
      </c>
      <c r="L64" s="882"/>
      <c r="M64" s="882"/>
      <c r="N64" s="897"/>
      <c r="O64" s="882"/>
      <c r="P64" s="882"/>
      <c r="Q64" s="882"/>
      <c r="R64" s="882"/>
      <c r="S64" s="882"/>
      <c r="T64" s="882"/>
      <c r="U64" s="882"/>
      <c r="V64" s="882"/>
      <c r="W64" s="882"/>
      <c r="X64" s="882"/>
      <c r="Y64" s="882"/>
      <c r="Z64" s="882"/>
      <c r="AA64" s="882"/>
      <c r="AB64" s="882"/>
      <c r="AC64" s="882"/>
      <c r="AD64" s="882"/>
      <c r="AE64" s="882"/>
      <c r="AF64" s="882"/>
      <c r="AG64" s="882"/>
      <c r="AH64" s="882"/>
      <c r="AI64" s="882"/>
      <c r="AJ64" s="882"/>
      <c r="AK64" s="882"/>
      <c r="AL64" s="882"/>
      <c r="AM64" s="882"/>
      <c r="AN64" s="882"/>
      <c r="AO64" s="882"/>
      <c r="AP64" s="882"/>
      <c r="AQ64" s="882"/>
      <c r="AR64" s="882"/>
      <c r="AS64" s="882"/>
      <c r="AT64" s="882"/>
      <c r="AU64" s="882"/>
      <c r="AV64" s="882"/>
      <c r="AW64" s="882">
        <v>1.2</v>
      </c>
      <c r="AX64" s="882" t="s">
        <v>1220</v>
      </c>
      <c r="AY64" s="882">
        <v>30.905541768446724</v>
      </c>
      <c r="AZ64" s="882">
        <v>0</v>
      </c>
      <c r="BA64" s="882">
        <v>14.972770884223358</v>
      </c>
      <c r="BB64" s="882" t="s">
        <v>1258</v>
      </c>
      <c r="BC64" s="882">
        <v>0</v>
      </c>
      <c r="BD64" s="882"/>
      <c r="BE64" s="882" t="s">
        <v>1259</v>
      </c>
      <c r="BF64" s="882" t="s">
        <v>1238</v>
      </c>
      <c r="BG64" s="882">
        <v>0</v>
      </c>
      <c r="BH64" s="897">
        <v>0</v>
      </c>
    </row>
    <row r="65" spans="8:60">
      <c r="H65" s="896">
        <v>32</v>
      </c>
      <c r="I65" s="896" t="s">
        <v>1313</v>
      </c>
      <c r="J65" s="882">
        <v>3.2593847002584049</v>
      </c>
      <c r="K65" s="882">
        <v>6.9725031470048453</v>
      </c>
      <c r="L65" s="882"/>
      <c r="M65" s="882"/>
      <c r="N65" s="897">
        <v>2</v>
      </c>
      <c r="O65" s="882">
        <v>0.4</v>
      </c>
      <c r="P65" s="882">
        <v>0.40958636118219099</v>
      </c>
      <c r="Q65" s="882" t="s">
        <v>1256</v>
      </c>
      <c r="R65" s="882"/>
      <c r="S65" s="882">
        <v>1.9779499540305054</v>
      </c>
      <c r="T65" s="882">
        <v>0.8</v>
      </c>
      <c r="U65" s="882"/>
      <c r="V65" s="882">
        <v>6.5623570945220555</v>
      </c>
      <c r="W65" s="882"/>
      <c r="X65" s="882"/>
      <c r="Y65" s="882"/>
      <c r="Z65" s="882"/>
      <c r="AA65" s="882"/>
      <c r="AB65" s="882"/>
      <c r="AC65" s="882"/>
      <c r="AD65" s="882"/>
      <c r="AE65" s="882"/>
      <c r="AF65" s="882"/>
      <c r="AG65" s="882">
        <v>12.817669742100744</v>
      </c>
      <c r="AH65" s="882">
        <v>3.4663894498515933</v>
      </c>
      <c r="AI65" s="882">
        <v>0</v>
      </c>
      <c r="AJ65" s="882">
        <v>0.39112616403100853</v>
      </c>
      <c r="AK65" s="882">
        <v>0.31670837145024933</v>
      </c>
      <c r="AL65" s="882">
        <v>0.31670837145024933</v>
      </c>
      <c r="AM65" s="882">
        <v>0.39112616403100853</v>
      </c>
      <c r="AN65" s="882">
        <v>4.7371016623773494</v>
      </c>
      <c r="AO65" s="882">
        <v>1.8252554321447068</v>
      </c>
      <c r="AP65" s="882">
        <v>2.6699999999999817</v>
      </c>
      <c r="AQ65" s="882"/>
      <c r="AR65" s="882"/>
      <c r="AS65" s="882">
        <v>0.45</v>
      </c>
      <c r="AT65" s="882">
        <v>1.9199999999999817</v>
      </c>
      <c r="AU65" s="882">
        <v>0</v>
      </c>
      <c r="AV65" s="882" t="s">
        <v>1311</v>
      </c>
      <c r="AW65" s="882">
        <v>1.2</v>
      </c>
      <c r="AX65" s="882" t="s">
        <v>1220</v>
      </c>
      <c r="AY65" s="882">
        <v>3.4420923869078446</v>
      </c>
      <c r="AZ65" s="882">
        <v>0</v>
      </c>
      <c r="BA65" s="882">
        <v>1.3037538801033619</v>
      </c>
      <c r="BB65" s="882" t="s">
        <v>1258</v>
      </c>
      <c r="BC65" s="882">
        <v>0</v>
      </c>
      <c r="BD65" s="882">
        <v>0</v>
      </c>
      <c r="BE65" s="882" t="s">
        <v>1259</v>
      </c>
      <c r="BF65" s="882" t="s">
        <v>1238</v>
      </c>
      <c r="BG65" s="882">
        <v>0</v>
      </c>
      <c r="BH65" s="897">
        <v>0</v>
      </c>
    </row>
    <row r="66" spans="8:60">
      <c r="H66" s="896" t="s">
        <v>1313</v>
      </c>
      <c r="I66" s="896">
        <v>534</v>
      </c>
      <c r="J66" s="882">
        <v>52.880796037053223</v>
      </c>
      <c r="K66" s="882">
        <v>7.4518133890611278</v>
      </c>
      <c r="L66" s="882"/>
      <c r="M66" s="882"/>
      <c r="N66" s="897">
        <v>2</v>
      </c>
      <c r="O66" s="882">
        <v>0.4</v>
      </c>
      <c r="P66" s="882">
        <v>6.6451968138394664</v>
      </c>
      <c r="Q66" s="882" t="s">
        <v>1256</v>
      </c>
      <c r="R66" s="882"/>
      <c r="S66" s="882">
        <v>1.6200913519996283</v>
      </c>
      <c r="T66" s="882">
        <v>0.8</v>
      </c>
      <c r="U66" s="882"/>
      <c r="V66" s="882">
        <v>90.751552454700843</v>
      </c>
      <c r="W66" s="882"/>
      <c r="X66" s="882"/>
      <c r="Y66" s="882"/>
      <c r="Z66" s="882"/>
      <c r="AA66" s="882"/>
      <c r="AB66" s="882"/>
      <c r="AC66" s="882"/>
      <c r="AD66" s="882"/>
      <c r="AE66" s="882"/>
      <c r="AF66" s="882"/>
      <c r="AG66" s="882">
        <v>82.985787764184806</v>
      </c>
      <c r="AH66" s="882">
        <v>7.7657646905160274</v>
      </c>
      <c r="AI66" s="882">
        <v>0</v>
      </c>
      <c r="AJ66" s="882">
        <v>6.3456955244463877</v>
      </c>
      <c r="AK66" s="882">
        <v>5.1383289590087848</v>
      </c>
      <c r="AL66" s="882">
        <v>5.1383289590087848</v>
      </c>
      <c r="AM66" s="882">
        <v>6.3456955244463877</v>
      </c>
      <c r="AN66" s="882">
        <v>61.138306673951043</v>
      </c>
      <c r="AO66" s="882">
        <v>29.613245780749814</v>
      </c>
      <c r="AP66" s="882">
        <v>2.7000000000001818</v>
      </c>
      <c r="AQ66" s="882"/>
      <c r="AR66" s="882"/>
      <c r="AS66" s="882">
        <v>0.45</v>
      </c>
      <c r="AT66" s="882">
        <v>1.9500000000001818</v>
      </c>
      <c r="AU66" s="882">
        <v>0</v>
      </c>
      <c r="AV66" s="882" t="s">
        <v>1311</v>
      </c>
      <c r="AW66" s="882">
        <v>1.2</v>
      </c>
      <c r="AX66" s="882" t="s">
        <v>1220</v>
      </c>
      <c r="AY66" s="882">
        <v>43.26463682964259</v>
      </c>
      <c r="AZ66" s="882">
        <v>0</v>
      </c>
      <c r="BA66" s="882">
        <v>21.152318414821288</v>
      </c>
      <c r="BB66" s="882" t="s">
        <v>1258</v>
      </c>
      <c r="BC66" s="882">
        <v>0</v>
      </c>
      <c r="BD66" s="882">
        <v>0</v>
      </c>
      <c r="BE66" s="882" t="s">
        <v>1259</v>
      </c>
      <c r="BF66" s="882" t="s">
        <v>1238</v>
      </c>
      <c r="BG66" s="882">
        <v>0</v>
      </c>
      <c r="BH66" s="897">
        <v>0</v>
      </c>
    </row>
    <row r="67" spans="8:60">
      <c r="H67" s="896">
        <v>534</v>
      </c>
      <c r="I67" s="896">
        <v>535</v>
      </c>
      <c r="J67" s="882">
        <v>37.462018829753475</v>
      </c>
      <c r="K67" s="882">
        <v>5.4316873861325448</v>
      </c>
      <c r="L67" s="882"/>
      <c r="M67" s="882"/>
      <c r="N67" s="897">
        <v>2</v>
      </c>
      <c r="O67" s="882">
        <v>0.4</v>
      </c>
      <c r="P67" s="882">
        <v>4.7076161257678413</v>
      </c>
      <c r="Q67" s="882" t="s">
        <v>1256</v>
      </c>
      <c r="R67" s="882"/>
      <c r="S67" s="882">
        <v>1.25</v>
      </c>
      <c r="T67" s="882">
        <v>0.8</v>
      </c>
      <c r="U67" s="882"/>
      <c r="V67" s="882">
        <v>53.945307114845001</v>
      </c>
      <c r="W67" s="882"/>
      <c r="X67" s="882"/>
      <c r="Y67" s="882"/>
      <c r="Z67" s="882"/>
      <c r="AA67" s="882"/>
      <c r="AB67" s="882"/>
      <c r="AC67" s="882"/>
      <c r="AD67" s="882"/>
      <c r="AE67" s="882"/>
      <c r="AF67" s="882"/>
      <c r="AG67" s="882">
        <v>53.945307114845001</v>
      </c>
      <c r="AH67" s="882">
        <v>0</v>
      </c>
      <c r="AI67" s="882">
        <v>0</v>
      </c>
      <c r="AJ67" s="882">
        <v>4.4954422595704164</v>
      </c>
      <c r="AK67" s="882">
        <v>3.6401149498766361</v>
      </c>
      <c r="AL67" s="882">
        <v>3.6401149498766361</v>
      </c>
      <c r="AM67" s="882">
        <v>4.4954422595704164</v>
      </c>
      <c r="AN67" s="882">
        <v>32.966576570183051</v>
      </c>
      <c r="AO67" s="882">
        <v>20.978730544661946</v>
      </c>
      <c r="AP67" s="882">
        <v>1.9</v>
      </c>
      <c r="AQ67" s="882"/>
      <c r="AR67" s="882"/>
      <c r="AS67" s="882">
        <v>0.45</v>
      </c>
      <c r="AT67" s="882">
        <v>1.1499999999999999</v>
      </c>
      <c r="AU67" s="882">
        <v>0</v>
      </c>
      <c r="AV67" s="882" t="s">
        <v>1311</v>
      </c>
      <c r="AW67" s="882">
        <v>1.2</v>
      </c>
      <c r="AX67" s="882" t="s">
        <v>1220</v>
      </c>
      <c r="AY67" s="882">
        <v>30.929615063802785</v>
      </c>
      <c r="AZ67" s="882">
        <v>0</v>
      </c>
      <c r="BA67" s="882">
        <v>14.98480753190139</v>
      </c>
      <c r="BB67" s="882" t="s">
        <v>1258</v>
      </c>
      <c r="BC67" s="882">
        <v>0</v>
      </c>
      <c r="BD67" s="882">
        <v>0</v>
      </c>
      <c r="BE67" s="882" t="s">
        <v>1259</v>
      </c>
      <c r="BF67" s="882" t="s">
        <v>1238</v>
      </c>
      <c r="BG67" s="882">
        <v>0</v>
      </c>
      <c r="BH67" s="897">
        <v>0</v>
      </c>
    </row>
    <row r="68" spans="8:60">
      <c r="H68" s="896">
        <v>535</v>
      </c>
      <c r="I68" s="896">
        <v>536</v>
      </c>
      <c r="J68" s="882">
        <v>83.524592061583419</v>
      </c>
      <c r="K68" s="882">
        <v>7.3178280935167876</v>
      </c>
      <c r="L68" s="882"/>
      <c r="M68" s="882"/>
      <c r="N68" s="897">
        <v>2</v>
      </c>
      <c r="O68" s="882">
        <v>0.4</v>
      </c>
      <c r="P68" s="882">
        <v>10.496009792590193</v>
      </c>
      <c r="Q68" s="882" t="s">
        <v>1256</v>
      </c>
      <c r="R68" s="882"/>
      <c r="S68" s="882">
        <v>1.25</v>
      </c>
      <c r="T68" s="882">
        <v>0.8</v>
      </c>
      <c r="U68" s="882"/>
      <c r="V68" s="882">
        <v>120.27541256868017</v>
      </c>
      <c r="W68" s="882"/>
      <c r="X68" s="882"/>
      <c r="Y68" s="882"/>
      <c r="Z68" s="882"/>
      <c r="AA68" s="882"/>
      <c r="AB68" s="882"/>
      <c r="AC68" s="882"/>
      <c r="AD68" s="882"/>
      <c r="AE68" s="882"/>
      <c r="AF68" s="882"/>
      <c r="AG68" s="882">
        <v>120.27541256868017</v>
      </c>
      <c r="AH68" s="882">
        <v>0</v>
      </c>
      <c r="AI68" s="882">
        <v>0</v>
      </c>
      <c r="AJ68" s="882">
        <v>10.022951047390011</v>
      </c>
      <c r="AK68" s="882">
        <v>8.1159298335582548</v>
      </c>
      <c r="AL68" s="882">
        <v>8.1159298335582548</v>
      </c>
      <c r="AM68" s="882">
        <v>10.022951047390011</v>
      </c>
      <c r="AN68" s="882">
        <v>73.50164101419341</v>
      </c>
      <c r="AO68" s="882">
        <v>46.773771554486729</v>
      </c>
      <c r="AP68" s="882">
        <v>1.9</v>
      </c>
      <c r="AQ68" s="882"/>
      <c r="AR68" s="882"/>
      <c r="AS68" s="882">
        <v>0.45</v>
      </c>
      <c r="AT68" s="882">
        <v>1.1499999999999999</v>
      </c>
      <c r="AU68" s="882">
        <v>0</v>
      </c>
      <c r="AV68" s="882" t="s">
        <v>1311</v>
      </c>
      <c r="AW68" s="882">
        <v>1.2</v>
      </c>
      <c r="AX68" s="882" t="s">
        <v>1220</v>
      </c>
      <c r="AY68" s="882">
        <v>67.779673649266741</v>
      </c>
      <c r="AZ68" s="882">
        <v>0</v>
      </c>
      <c r="BA68" s="882">
        <v>33.409836824633381</v>
      </c>
      <c r="BB68" s="882" t="s">
        <v>1258</v>
      </c>
      <c r="BC68" s="882">
        <v>0</v>
      </c>
      <c r="BD68" s="882">
        <v>0</v>
      </c>
      <c r="BE68" s="882" t="s">
        <v>1259</v>
      </c>
      <c r="BF68" s="882" t="s">
        <v>1238</v>
      </c>
      <c r="BG68" s="882">
        <v>0</v>
      </c>
      <c r="BH68" s="897">
        <v>0</v>
      </c>
    </row>
    <row r="69" spans="8:60">
      <c r="H69" s="896">
        <v>536</v>
      </c>
      <c r="I69" s="896">
        <v>537</v>
      </c>
      <c r="J69" s="882">
        <v>57.395952931982109</v>
      </c>
      <c r="K69" s="882">
        <v>11.51956690223191</v>
      </c>
      <c r="L69" s="882"/>
      <c r="M69" s="882"/>
      <c r="N69" s="897">
        <v>2</v>
      </c>
      <c r="O69" s="882">
        <v>0.4</v>
      </c>
      <c r="P69" s="882">
        <v>7.2125881630760222</v>
      </c>
      <c r="Q69" s="882" t="s">
        <v>1256</v>
      </c>
      <c r="R69" s="882"/>
      <c r="S69" s="882">
        <v>1.25</v>
      </c>
      <c r="T69" s="882">
        <v>0.8</v>
      </c>
      <c r="U69" s="882"/>
      <c r="V69" s="882">
        <v>82.650172222054209</v>
      </c>
      <c r="W69" s="882"/>
      <c r="X69" s="882"/>
      <c r="Y69" s="882"/>
      <c r="Z69" s="882"/>
      <c r="AA69" s="882"/>
      <c r="AB69" s="882"/>
      <c r="AC69" s="882"/>
      <c r="AD69" s="882"/>
      <c r="AE69" s="882"/>
      <c r="AF69" s="882"/>
      <c r="AG69" s="882">
        <v>82.650172222054209</v>
      </c>
      <c r="AH69" s="882">
        <v>0</v>
      </c>
      <c r="AI69" s="882">
        <v>0</v>
      </c>
      <c r="AJ69" s="882">
        <v>6.8875143518378525</v>
      </c>
      <c r="AK69" s="882">
        <v>5.577058387579128</v>
      </c>
      <c r="AL69" s="882">
        <v>5.577058387579128</v>
      </c>
      <c r="AM69" s="882">
        <v>6.8875143518378525</v>
      </c>
      <c r="AN69" s="882">
        <v>50.508438580144251</v>
      </c>
      <c r="AO69" s="882">
        <v>32.141733641909987</v>
      </c>
      <c r="AP69" s="882">
        <v>1.9</v>
      </c>
      <c r="AQ69" s="882"/>
      <c r="AR69" s="882"/>
      <c r="AS69" s="882">
        <v>0.45</v>
      </c>
      <c r="AT69" s="882">
        <v>1.1499999999999999</v>
      </c>
      <c r="AU69" s="882">
        <v>0</v>
      </c>
      <c r="AV69" s="882" t="s">
        <v>1311</v>
      </c>
      <c r="AW69" s="882">
        <v>1.2</v>
      </c>
      <c r="AX69" s="882" t="s">
        <v>1220</v>
      </c>
      <c r="AY69" s="882">
        <v>46.876762345585689</v>
      </c>
      <c r="AZ69" s="882">
        <v>0</v>
      </c>
      <c r="BA69" s="882">
        <v>22.958381172792844</v>
      </c>
      <c r="BB69" s="882" t="s">
        <v>1258</v>
      </c>
      <c r="BC69" s="882">
        <v>0</v>
      </c>
      <c r="BD69" s="882">
        <v>0</v>
      </c>
      <c r="BE69" s="882" t="s">
        <v>1259</v>
      </c>
      <c r="BF69" s="882" t="s">
        <v>1238</v>
      </c>
      <c r="BG69" s="882">
        <v>0</v>
      </c>
      <c r="BH69" s="897">
        <v>0</v>
      </c>
    </row>
    <row r="70" spans="8:60">
      <c r="H70" s="896">
        <v>537</v>
      </c>
      <c r="I70" s="896">
        <v>538</v>
      </c>
      <c r="J70" s="882">
        <v>22.548728386985463</v>
      </c>
      <c r="K70" s="882">
        <v>11.579567356991738</v>
      </c>
      <c r="L70" s="882"/>
      <c r="M70" s="882"/>
      <c r="N70" s="897">
        <v>2</v>
      </c>
      <c r="O70" s="882">
        <v>0.4</v>
      </c>
      <c r="P70" s="882">
        <v>2.8335567779338064</v>
      </c>
      <c r="Q70" s="882" t="s">
        <v>1256</v>
      </c>
      <c r="R70" s="882"/>
      <c r="S70" s="882">
        <v>1.25</v>
      </c>
      <c r="T70" s="882">
        <v>0.8</v>
      </c>
      <c r="U70" s="882"/>
      <c r="V70" s="882">
        <v>32.470168877259063</v>
      </c>
      <c r="W70" s="882"/>
      <c r="X70" s="882"/>
      <c r="Y70" s="882"/>
      <c r="Z70" s="882"/>
      <c r="AA70" s="882"/>
      <c r="AB70" s="882"/>
      <c r="AC70" s="882"/>
      <c r="AD70" s="882"/>
      <c r="AE70" s="882"/>
      <c r="AF70" s="882"/>
      <c r="AG70" s="882">
        <v>32.47016887725907</v>
      </c>
      <c r="AH70" s="882">
        <v>0</v>
      </c>
      <c r="AI70" s="882">
        <v>0</v>
      </c>
      <c r="AJ70" s="882">
        <v>2.7058474064382558</v>
      </c>
      <c r="AK70" s="882">
        <v>2.1910181529507722</v>
      </c>
      <c r="AL70" s="882">
        <v>2.1910181529507722</v>
      </c>
      <c r="AM70" s="882">
        <v>2.7058474064382558</v>
      </c>
      <c r="AN70" s="882">
        <v>19.842880980547207</v>
      </c>
      <c r="AO70" s="882">
        <v>12.627287896711863</v>
      </c>
      <c r="AP70" s="882">
        <v>1.9</v>
      </c>
      <c r="AQ70" s="882"/>
      <c r="AR70" s="882"/>
      <c r="AS70" s="882">
        <v>0.45</v>
      </c>
      <c r="AT70" s="882">
        <v>1.1499999999999999</v>
      </c>
      <c r="AU70" s="882">
        <v>0</v>
      </c>
      <c r="AV70" s="882" t="s">
        <v>1311</v>
      </c>
      <c r="AW70" s="882">
        <v>1.2</v>
      </c>
      <c r="AX70" s="882" t="s">
        <v>1220</v>
      </c>
      <c r="AY70" s="882">
        <v>18.998982709588375</v>
      </c>
      <c r="AZ70" s="882">
        <v>0</v>
      </c>
      <c r="BA70" s="882">
        <v>9.0194913547941855</v>
      </c>
      <c r="BB70" s="882" t="s">
        <v>1258</v>
      </c>
      <c r="BC70" s="882">
        <v>0</v>
      </c>
      <c r="BD70" s="882">
        <v>0</v>
      </c>
      <c r="BE70" s="882" t="s">
        <v>1259</v>
      </c>
      <c r="BF70" s="882" t="s">
        <v>1238</v>
      </c>
      <c r="BG70" s="882">
        <v>0</v>
      </c>
      <c r="BH70" s="897">
        <v>0</v>
      </c>
    </row>
    <row r="71" spans="8:60">
      <c r="H71" s="896">
        <v>538</v>
      </c>
      <c r="I71" s="896">
        <v>539</v>
      </c>
      <c r="J71" s="882">
        <v>20.283540211059801</v>
      </c>
      <c r="K71" s="882">
        <v>2.5600994742794416</v>
      </c>
      <c r="L71" s="882"/>
      <c r="M71" s="882"/>
      <c r="N71" s="897">
        <v>2</v>
      </c>
      <c r="O71" s="882">
        <v>0.4</v>
      </c>
      <c r="P71" s="882">
        <v>2.5489048366343456</v>
      </c>
      <c r="Q71" s="882" t="s">
        <v>1256</v>
      </c>
      <c r="R71" s="882"/>
      <c r="S71" s="882">
        <v>1.487428493782297</v>
      </c>
      <c r="T71" s="882">
        <v>0.8</v>
      </c>
      <c r="U71" s="882"/>
      <c r="V71" s="882">
        <v>32.736811867803766</v>
      </c>
      <c r="W71" s="882"/>
      <c r="X71" s="882"/>
      <c r="Y71" s="882"/>
      <c r="Z71" s="882"/>
      <c r="AA71" s="882"/>
      <c r="AB71" s="882"/>
      <c r="AC71" s="882"/>
      <c r="AD71" s="882"/>
      <c r="AE71" s="882"/>
      <c r="AF71" s="882"/>
      <c r="AG71" s="882">
        <v>31.630010278911939</v>
      </c>
      <c r="AH71" s="882">
        <v>1.1068015888918323</v>
      </c>
      <c r="AI71" s="882">
        <v>0</v>
      </c>
      <c r="AJ71" s="882">
        <v>2.4340248253271763</v>
      </c>
      <c r="AK71" s="882">
        <v>1.9709140154523959</v>
      </c>
      <c r="AL71" s="882">
        <v>1.9709140154523959</v>
      </c>
      <c r="AM71" s="882">
        <v>2.4340248253271763</v>
      </c>
      <c r="AN71" s="882">
        <v>21.37802934961028</v>
      </c>
      <c r="AO71" s="882">
        <v>11.35878251819349</v>
      </c>
      <c r="AP71" s="882">
        <v>2.4</v>
      </c>
      <c r="AQ71" s="882"/>
      <c r="AR71" s="882"/>
      <c r="AS71" s="882">
        <v>0.45</v>
      </c>
      <c r="AT71" s="882">
        <v>1.65</v>
      </c>
      <c r="AU71" s="882">
        <v>0</v>
      </c>
      <c r="AV71" s="882" t="s">
        <v>1311</v>
      </c>
      <c r="AW71" s="882">
        <v>1.2</v>
      </c>
      <c r="AX71" s="882" t="s">
        <v>1220</v>
      </c>
      <c r="AY71" s="882">
        <v>17.186832168847843</v>
      </c>
      <c r="AZ71" s="882">
        <v>0</v>
      </c>
      <c r="BA71" s="882">
        <v>8.1134160844239211</v>
      </c>
      <c r="BB71" s="882" t="s">
        <v>1258</v>
      </c>
      <c r="BC71" s="882">
        <v>0</v>
      </c>
      <c r="BD71" s="882">
        <v>0</v>
      </c>
      <c r="BE71" s="882" t="s">
        <v>1259</v>
      </c>
      <c r="BF71" s="882" t="s">
        <v>1238</v>
      </c>
      <c r="BG71" s="882">
        <v>0</v>
      </c>
      <c r="BH71" s="897">
        <v>0</v>
      </c>
    </row>
    <row r="72" spans="8:60">
      <c r="H72" s="896">
        <v>539</v>
      </c>
      <c r="I72" s="896">
        <v>540</v>
      </c>
      <c r="J72" s="882">
        <v>79.209004470875556</v>
      </c>
      <c r="K72" s="882">
        <v>5.2854776998754733</v>
      </c>
      <c r="L72" s="882"/>
      <c r="M72" s="882"/>
      <c r="N72" s="897">
        <v>2</v>
      </c>
      <c r="O72" s="882">
        <v>0.4</v>
      </c>
      <c r="P72" s="882">
        <v>9.9536970617545499</v>
      </c>
      <c r="Q72" s="882" t="s">
        <v>1256</v>
      </c>
      <c r="R72" s="882"/>
      <c r="S72" s="882">
        <v>1.4799861275891999</v>
      </c>
      <c r="T72" s="882">
        <v>0.8</v>
      </c>
      <c r="U72" s="882"/>
      <c r="V72" s="882">
        <v>127.70361931938396</v>
      </c>
      <c r="W72" s="882"/>
      <c r="X72" s="882"/>
      <c r="Y72" s="882"/>
      <c r="Z72" s="882"/>
      <c r="AA72" s="882"/>
      <c r="AB72" s="882"/>
      <c r="AC72" s="882"/>
      <c r="AD72" s="882"/>
      <c r="AE72" s="882"/>
      <c r="AF72" s="882"/>
      <c r="AG72" s="882">
        <v>123.32044000155915</v>
      </c>
      <c r="AH72" s="882">
        <v>4.3831793178248244</v>
      </c>
      <c r="AI72" s="882">
        <v>0</v>
      </c>
      <c r="AJ72" s="882">
        <v>9.5050805365050657</v>
      </c>
      <c r="AK72" s="882">
        <v>7.6965921844628173</v>
      </c>
      <c r="AL72" s="882">
        <v>7.6965921844628173</v>
      </c>
      <c r="AM72" s="882">
        <v>9.5050805365050657</v>
      </c>
      <c r="AN72" s="882">
        <v>83.346576815693666</v>
      </c>
      <c r="AO72" s="882">
        <v>44.357042503690323</v>
      </c>
      <c r="AP72" s="882">
        <v>2.4</v>
      </c>
      <c r="AQ72" s="882"/>
      <c r="AR72" s="882"/>
      <c r="AS72" s="882">
        <v>0.45</v>
      </c>
      <c r="AT72" s="882">
        <v>1.65</v>
      </c>
      <c r="AU72" s="882">
        <v>0</v>
      </c>
      <c r="AV72" s="882" t="s">
        <v>1311</v>
      </c>
      <c r="AW72" s="882">
        <v>1.2</v>
      </c>
      <c r="AX72" s="882" t="s">
        <v>1220</v>
      </c>
      <c r="AY72" s="882">
        <v>64.327203576700455</v>
      </c>
      <c r="AZ72" s="882">
        <v>0</v>
      </c>
      <c r="BA72" s="882">
        <v>31.683601788350227</v>
      </c>
      <c r="BB72" s="882" t="s">
        <v>1258</v>
      </c>
      <c r="BC72" s="882">
        <v>0</v>
      </c>
      <c r="BD72" s="882">
        <v>0</v>
      </c>
      <c r="BE72" s="882" t="s">
        <v>1259</v>
      </c>
      <c r="BF72" s="882" t="s">
        <v>1238</v>
      </c>
      <c r="BG72" s="882">
        <v>0</v>
      </c>
      <c r="BH72" s="897">
        <v>0</v>
      </c>
    </row>
    <row r="73" spans="8:60">
      <c r="H73" s="896">
        <v>540</v>
      </c>
      <c r="I73" s="896">
        <v>541</v>
      </c>
      <c r="J73" s="882">
        <v>77.107338736606096</v>
      </c>
      <c r="K73" s="882">
        <v>6.8959053993182984</v>
      </c>
      <c r="L73" s="882"/>
      <c r="M73" s="882"/>
      <c r="N73" s="897">
        <v>2</v>
      </c>
      <c r="O73" s="882">
        <v>0.4</v>
      </c>
      <c r="P73" s="882">
        <v>9.6895939565112563</v>
      </c>
      <c r="Q73" s="882" t="s">
        <v>1256</v>
      </c>
      <c r="R73" s="882"/>
      <c r="S73" s="882">
        <v>1.4800589516764417</v>
      </c>
      <c r="T73" s="882">
        <v>0.8</v>
      </c>
      <c r="U73" s="882"/>
      <c r="V73" s="882">
        <v>124.31681151470937</v>
      </c>
      <c r="W73" s="882"/>
      <c r="X73" s="882"/>
      <c r="Y73" s="882"/>
      <c r="Z73" s="882"/>
      <c r="AA73" s="882"/>
      <c r="AB73" s="882"/>
      <c r="AC73" s="882"/>
      <c r="AD73" s="882"/>
      <c r="AE73" s="882"/>
      <c r="AF73" s="882"/>
      <c r="AG73" s="882">
        <v>120.05034905908151</v>
      </c>
      <c r="AH73" s="882">
        <v>4.2664624556278605</v>
      </c>
      <c r="AI73" s="882">
        <v>0</v>
      </c>
      <c r="AJ73" s="882">
        <v>9.2528806483927344</v>
      </c>
      <c r="AK73" s="882">
        <v>7.4923772196013507</v>
      </c>
      <c r="AL73" s="882">
        <v>7.4923772196013507</v>
      </c>
      <c r="AM73" s="882">
        <v>9.2528806483927344</v>
      </c>
      <c r="AN73" s="882">
        <v>81.136701822209957</v>
      </c>
      <c r="AO73" s="882">
        <v>43.180109692499428</v>
      </c>
      <c r="AP73" s="882">
        <v>2.4</v>
      </c>
      <c r="AQ73" s="882"/>
      <c r="AR73" s="882"/>
      <c r="AS73" s="882">
        <v>0.45</v>
      </c>
      <c r="AT73" s="882">
        <v>1.65</v>
      </c>
      <c r="AU73" s="882">
        <v>0</v>
      </c>
      <c r="AV73" s="882" t="s">
        <v>1311</v>
      </c>
      <c r="AW73" s="882">
        <v>1.2</v>
      </c>
      <c r="AX73" s="882" t="s">
        <v>1220</v>
      </c>
      <c r="AY73" s="882">
        <v>62.645870989284894</v>
      </c>
      <c r="AZ73" s="882">
        <v>0</v>
      </c>
      <c r="BA73" s="882">
        <v>30.842935494642443</v>
      </c>
      <c r="BB73" s="882" t="s">
        <v>1258</v>
      </c>
      <c r="BC73" s="882">
        <v>0</v>
      </c>
      <c r="BD73" s="882">
        <v>0</v>
      </c>
      <c r="BE73" s="882" t="s">
        <v>1259</v>
      </c>
      <c r="BF73" s="882" t="s">
        <v>1238</v>
      </c>
      <c r="BG73" s="882">
        <v>0</v>
      </c>
      <c r="BH73" s="897">
        <v>0</v>
      </c>
    </row>
    <row r="74" spans="8:60">
      <c r="H74" s="896">
        <v>541</v>
      </c>
      <c r="I74" s="896">
        <v>542</v>
      </c>
      <c r="J74" s="882">
        <v>78.502750893611207</v>
      </c>
      <c r="K74" s="882">
        <v>6.1478430105135002</v>
      </c>
      <c r="L74" s="882"/>
      <c r="M74" s="882"/>
      <c r="N74" s="897">
        <v>2</v>
      </c>
      <c r="O74" s="882">
        <v>0.4</v>
      </c>
      <c r="P74" s="882">
        <v>9.8649466197583422</v>
      </c>
      <c r="Q74" s="882" t="s">
        <v>1256</v>
      </c>
      <c r="R74" s="882"/>
      <c r="S74" s="882">
        <v>1.4800101712848408</v>
      </c>
      <c r="T74" s="882">
        <v>0.8</v>
      </c>
      <c r="U74" s="882"/>
      <c r="V74" s="882">
        <v>126.5655013207254</v>
      </c>
      <c r="W74" s="882"/>
      <c r="X74" s="882"/>
      <c r="Y74" s="882"/>
      <c r="Z74" s="882"/>
      <c r="AA74" s="882"/>
      <c r="AB74" s="882"/>
      <c r="AC74" s="882"/>
      <c r="AD74" s="882"/>
      <c r="AE74" s="882"/>
      <c r="AF74" s="882"/>
      <c r="AG74" s="882">
        <v>122.2215437712141</v>
      </c>
      <c r="AH74" s="882">
        <v>4.3439575495112965</v>
      </c>
      <c r="AI74" s="882">
        <v>0</v>
      </c>
      <c r="AJ74" s="882">
        <v>9.4203301072333439</v>
      </c>
      <c r="AK74" s="882">
        <v>7.6279668330986246</v>
      </c>
      <c r="AL74" s="882">
        <v>7.6279668330986246</v>
      </c>
      <c r="AM74" s="882">
        <v>9.4203301072333439</v>
      </c>
      <c r="AN74" s="882">
        <v>82.603960820303115</v>
      </c>
      <c r="AO74" s="882">
        <v>43.961540500422288</v>
      </c>
      <c r="AP74" s="882">
        <v>2.4</v>
      </c>
      <c r="AQ74" s="882"/>
      <c r="AR74" s="882"/>
      <c r="AS74" s="882">
        <v>0.45</v>
      </c>
      <c r="AT74" s="882">
        <v>1.65</v>
      </c>
      <c r="AU74" s="882">
        <v>0</v>
      </c>
      <c r="AV74" s="882" t="s">
        <v>1311</v>
      </c>
      <c r="AW74" s="882">
        <v>1.2</v>
      </c>
      <c r="AX74" s="882" t="s">
        <v>1220</v>
      </c>
      <c r="AY74" s="882">
        <v>63.762200714888969</v>
      </c>
      <c r="AZ74" s="882">
        <v>0</v>
      </c>
      <c r="BA74" s="882">
        <v>31.401100357444488</v>
      </c>
      <c r="BB74" s="882" t="s">
        <v>1258</v>
      </c>
      <c r="BC74" s="882">
        <v>0</v>
      </c>
      <c r="BD74" s="882">
        <v>0</v>
      </c>
      <c r="BE74" s="882" t="s">
        <v>1259</v>
      </c>
      <c r="BF74" s="882" t="s">
        <v>1238</v>
      </c>
      <c r="BG74" s="882">
        <v>0</v>
      </c>
      <c r="BH74" s="897">
        <v>0</v>
      </c>
    </row>
    <row r="75" spans="8:60">
      <c r="H75" s="896">
        <v>542</v>
      </c>
      <c r="I75" s="896">
        <v>543</v>
      </c>
      <c r="J75" s="882">
        <v>49.922540038495335</v>
      </c>
      <c r="K75" s="882">
        <v>3.5209518123406087</v>
      </c>
      <c r="L75" s="882"/>
      <c r="M75" s="882"/>
      <c r="N75" s="897">
        <v>2</v>
      </c>
      <c r="O75" s="882">
        <v>0.4</v>
      </c>
      <c r="P75" s="882">
        <v>6.2734514013391705</v>
      </c>
      <c r="Q75" s="882" t="s">
        <v>1256</v>
      </c>
      <c r="R75" s="882"/>
      <c r="S75" s="882">
        <v>1.3889243285908917</v>
      </c>
      <c r="T75" s="882">
        <v>0.8</v>
      </c>
      <c r="U75" s="882"/>
      <c r="V75" s="882">
        <v>77.060144484588392</v>
      </c>
      <c r="W75" s="882"/>
      <c r="X75" s="882"/>
      <c r="Y75" s="882"/>
      <c r="Z75" s="882"/>
      <c r="AA75" s="882"/>
      <c r="AB75" s="882"/>
      <c r="AC75" s="882"/>
      <c r="AD75" s="882"/>
      <c r="AE75" s="882"/>
      <c r="AF75" s="882"/>
      <c r="AG75" s="882">
        <v>76.663306228733347</v>
      </c>
      <c r="AH75" s="882">
        <v>0.39683825585504112</v>
      </c>
      <c r="AI75" s="882">
        <v>0</v>
      </c>
      <c r="AJ75" s="882">
        <v>5.9907048046194387</v>
      </c>
      <c r="AK75" s="882">
        <v>4.8508807054896694</v>
      </c>
      <c r="AL75" s="882">
        <v>4.8508807054896694</v>
      </c>
      <c r="AM75" s="882">
        <v>5.9907048046194387</v>
      </c>
      <c r="AN75" s="882">
        <v>49.103522063030994</v>
      </c>
      <c r="AO75" s="882">
        <v>27.95662242155738</v>
      </c>
      <c r="AP75" s="882">
        <v>2.2000000000001818</v>
      </c>
      <c r="AQ75" s="882"/>
      <c r="AR75" s="882"/>
      <c r="AS75" s="882">
        <v>0.45</v>
      </c>
      <c r="AT75" s="882">
        <v>1.4500000000001818</v>
      </c>
      <c r="AU75" s="882">
        <v>0</v>
      </c>
      <c r="AV75" s="882" t="s">
        <v>1311</v>
      </c>
      <c r="AW75" s="882">
        <v>1.2</v>
      </c>
      <c r="AX75" s="882" t="s">
        <v>1220</v>
      </c>
      <c r="AY75" s="882">
        <v>40.898032030796266</v>
      </c>
      <c r="AZ75" s="882">
        <v>0</v>
      </c>
      <c r="BA75" s="882">
        <v>19.969016015398136</v>
      </c>
      <c r="BB75" s="882" t="s">
        <v>1258</v>
      </c>
      <c r="BC75" s="882">
        <v>0</v>
      </c>
      <c r="BD75" s="882">
        <v>0</v>
      </c>
      <c r="BE75" s="882" t="s">
        <v>1259</v>
      </c>
      <c r="BF75" s="882" t="s">
        <v>1238</v>
      </c>
      <c r="BG75" s="882">
        <v>0</v>
      </c>
      <c r="BH75" s="897">
        <v>0</v>
      </c>
    </row>
    <row r="76" spans="8:60">
      <c r="H76" s="896">
        <v>543</v>
      </c>
      <c r="I76" s="896">
        <v>544</v>
      </c>
      <c r="J76" s="882">
        <v>36.098955749571381</v>
      </c>
      <c r="K76" s="882">
        <v>12.466836957099796</v>
      </c>
      <c r="L76" s="882"/>
      <c r="M76" s="882"/>
      <c r="N76" s="897">
        <v>2</v>
      </c>
      <c r="O76" s="882">
        <v>0.4</v>
      </c>
      <c r="P76" s="882">
        <v>4.5363285674046594</v>
      </c>
      <c r="Q76" s="882" t="s">
        <v>1256</v>
      </c>
      <c r="R76" s="882"/>
      <c r="S76" s="882">
        <v>1.4831222695399695</v>
      </c>
      <c r="T76" s="882">
        <v>0.8</v>
      </c>
      <c r="U76" s="882"/>
      <c r="V76" s="882">
        <v>58.229532613289152</v>
      </c>
      <c r="W76" s="882"/>
      <c r="X76" s="882"/>
      <c r="Y76" s="882"/>
      <c r="Z76" s="882"/>
      <c r="AA76" s="882"/>
      <c r="AB76" s="882"/>
      <c r="AC76" s="882"/>
      <c r="AD76" s="882"/>
      <c r="AE76" s="882"/>
      <c r="AF76" s="882"/>
      <c r="AG76" s="882">
        <v>56.24168196119907</v>
      </c>
      <c r="AH76" s="882">
        <v>1.987850652090082</v>
      </c>
      <c r="AI76" s="882">
        <v>0</v>
      </c>
      <c r="AJ76" s="882">
        <v>4.3318746899485658</v>
      </c>
      <c r="AK76" s="882">
        <v>3.5076686362290914</v>
      </c>
      <c r="AL76" s="882">
        <v>3.5076686362290914</v>
      </c>
      <c r="AM76" s="882">
        <v>4.3318746899485658</v>
      </c>
      <c r="AN76" s="882">
        <v>38.014117393529183</v>
      </c>
      <c r="AO76" s="882">
        <v>20.215415219759969</v>
      </c>
      <c r="AP76" s="882">
        <v>2.4</v>
      </c>
      <c r="AQ76" s="882"/>
      <c r="AR76" s="882"/>
      <c r="AS76" s="882">
        <v>0.45</v>
      </c>
      <c r="AT76" s="882">
        <v>1.65</v>
      </c>
      <c r="AU76" s="882">
        <v>0</v>
      </c>
      <c r="AV76" s="882" t="s">
        <v>1311</v>
      </c>
      <c r="AW76" s="882">
        <v>1.2</v>
      </c>
      <c r="AX76" s="882" t="s">
        <v>1220</v>
      </c>
      <c r="AY76" s="882">
        <v>29.839164599657103</v>
      </c>
      <c r="AZ76" s="882">
        <v>0</v>
      </c>
      <c r="BA76" s="882">
        <v>14.439582299828549</v>
      </c>
      <c r="BB76" s="882" t="s">
        <v>1258</v>
      </c>
      <c r="BC76" s="882">
        <v>0</v>
      </c>
      <c r="BD76" s="882">
        <v>0</v>
      </c>
      <c r="BE76" s="882" t="s">
        <v>1259</v>
      </c>
      <c r="BF76" s="882" t="s">
        <v>1238</v>
      </c>
      <c r="BG76" s="882">
        <v>0</v>
      </c>
      <c r="BH76" s="897">
        <v>0</v>
      </c>
    </row>
    <row r="77" spans="8:60">
      <c r="H77" s="896">
        <v>544</v>
      </c>
      <c r="I77" s="896">
        <v>545</v>
      </c>
      <c r="J77" s="882">
        <v>19.364289435684562</v>
      </c>
      <c r="K77" s="882">
        <v>8.5098977305935026</v>
      </c>
      <c r="L77" s="882"/>
      <c r="M77" s="882"/>
      <c r="N77" s="897">
        <v>2</v>
      </c>
      <c r="O77" s="882">
        <v>0.4</v>
      </c>
      <c r="P77" s="882">
        <v>2.4333883773253224</v>
      </c>
      <c r="Q77" s="882" t="s">
        <v>1256</v>
      </c>
      <c r="R77" s="882"/>
      <c r="S77" s="882">
        <v>1.4878824698978612</v>
      </c>
      <c r="T77" s="882">
        <v>0.8</v>
      </c>
      <c r="U77" s="882"/>
      <c r="V77" s="882">
        <v>31.254734441733039</v>
      </c>
      <c r="W77" s="882"/>
      <c r="X77" s="882"/>
      <c r="Y77" s="882"/>
      <c r="Z77" s="882"/>
      <c r="AA77" s="882"/>
      <c r="AB77" s="882"/>
      <c r="AC77" s="882"/>
      <c r="AD77" s="882"/>
      <c r="AE77" s="882"/>
      <c r="AF77" s="882"/>
      <c r="AG77" s="882">
        <v>30.199290849123145</v>
      </c>
      <c r="AH77" s="882">
        <v>1.0554435926098975</v>
      </c>
      <c r="AI77" s="882">
        <v>0</v>
      </c>
      <c r="AJ77" s="882">
        <v>2.3237147322821472</v>
      </c>
      <c r="AK77" s="882">
        <v>1.8815921210468689</v>
      </c>
      <c r="AL77" s="882">
        <v>1.8815921210468689</v>
      </c>
      <c r="AM77" s="882">
        <v>2.3237147322821472</v>
      </c>
      <c r="AN77" s="882">
        <v>20.410732357749687</v>
      </c>
      <c r="AO77" s="882">
        <v>10.844002083983353</v>
      </c>
      <c r="AP77" s="882">
        <v>2.4</v>
      </c>
      <c r="AQ77" s="882"/>
      <c r="AR77" s="882"/>
      <c r="AS77" s="882">
        <v>0.45</v>
      </c>
      <c r="AT77" s="882">
        <v>1.65</v>
      </c>
      <c r="AU77" s="882">
        <v>0</v>
      </c>
      <c r="AV77" s="882" t="s">
        <v>1311</v>
      </c>
      <c r="AW77" s="882">
        <v>1.2</v>
      </c>
      <c r="AX77" s="882" t="s">
        <v>1220</v>
      </c>
      <c r="AY77" s="882">
        <v>16.451431548547649</v>
      </c>
      <c r="AZ77" s="882">
        <v>0</v>
      </c>
      <c r="BA77" s="882">
        <v>7.7457157742738252</v>
      </c>
      <c r="BB77" s="882" t="s">
        <v>1258</v>
      </c>
      <c r="BC77" s="882">
        <v>0</v>
      </c>
      <c r="BD77" s="882">
        <v>0</v>
      </c>
      <c r="BE77" s="882" t="s">
        <v>1259</v>
      </c>
      <c r="BF77" s="882" t="s">
        <v>1238</v>
      </c>
      <c r="BG77" s="882">
        <v>0</v>
      </c>
      <c r="BH77" s="897">
        <v>0</v>
      </c>
    </row>
    <row r="78" spans="8:60">
      <c r="H78" s="896">
        <v>545</v>
      </c>
      <c r="I78" s="896">
        <v>546</v>
      </c>
      <c r="J78" s="882">
        <v>34.740000000060533</v>
      </c>
      <c r="K78" s="882">
        <v>2.5041736227005429</v>
      </c>
      <c r="L78" s="882"/>
      <c r="M78" s="882"/>
      <c r="N78" s="897">
        <v>2</v>
      </c>
      <c r="O78" s="882">
        <v>0.4</v>
      </c>
      <c r="P78" s="882">
        <v>4.3655571514359837</v>
      </c>
      <c r="Q78" s="882" t="s">
        <v>1256</v>
      </c>
      <c r="R78" s="882"/>
      <c r="S78" s="882">
        <v>1.4833434512065444</v>
      </c>
      <c r="T78" s="882">
        <v>0.8</v>
      </c>
      <c r="U78" s="882"/>
      <c r="V78" s="882">
        <v>56.039297114335533</v>
      </c>
      <c r="W78" s="882"/>
      <c r="X78" s="882"/>
      <c r="Y78" s="882"/>
      <c r="Z78" s="882"/>
      <c r="AA78" s="882"/>
      <c r="AB78" s="882"/>
      <c r="AC78" s="882"/>
      <c r="AD78" s="882"/>
      <c r="AE78" s="882"/>
      <c r="AF78" s="882"/>
      <c r="AG78" s="882">
        <v>54.127043249046032</v>
      </c>
      <c r="AH78" s="882">
        <v>1.9122538652894971</v>
      </c>
      <c r="AI78" s="882">
        <v>0</v>
      </c>
      <c r="AJ78" s="882">
        <v>4.1688000000072645</v>
      </c>
      <c r="AK78" s="882">
        <v>3.3756214242916949</v>
      </c>
      <c r="AL78" s="882">
        <v>3.3756214242916949</v>
      </c>
      <c r="AM78" s="882">
        <v>4.1688000000072645</v>
      </c>
      <c r="AN78" s="882">
        <v>36.584897114301626</v>
      </c>
      <c r="AO78" s="882">
        <v>19.4544000000339</v>
      </c>
      <c r="AP78" s="882">
        <v>2.4</v>
      </c>
      <c r="AQ78" s="882"/>
      <c r="AR78" s="882"/>
      <c r="AS78" s="882">
        <v>0.45</v>
      </c>
      <c r="AT78" s="882">
        <v>1.65</v>
      </c>
      <c r="AU78" s="882">
        <v>0</v>
      </c>
      <c r="AV78" s="882" t="s">
        <v>1311</v>
      </c>
      <c r="AW78" s="882">
        <v>1.2</v>
      </c>
      <c r="AX78" s="882" t="s">
        <v>1220</v>
      </c>
      <c r="AY78" s="882">
        <v>28.752000000048429</v>
      </c>
      <c r="AZ78" s="882">
        <v>0</v>
      </c>
      <c r="BA78" s="882">
        <v>13.896000000024214</v>
      </c>
      <c r="BB78" s="882" t="s">
        <v>1258</v>
      </c>
      <c r="BC78" s="882">
        <v>0</v>
      </c>
      <c r="BD78" s="882">
        <v>0</v>
      </c>
      <c r="BE78" s="882" t="s">
        <v>1259</v>
      </c>
      <c r="BF78" s="882" t="s">
        <v>1238</v>
      </c>
      <c r="BG78" s="882">
        <v>0</v>
      </c>
      <c r="BH78" s="897">
        <v>0</v>
      </c>
    </row>
    <row r="79" spans="8:60">
      <c r="H79" s="896">
        <v>546</v>
      </c>
      <c r="I79" s="896">
        <v>547</v>
      </c>
      <c r="J79" s="882">
        <v>40.790868054912622</v>
      </c>
      <c r="K79" s="882">
        <v>2.8577642129963703</v>
      </c>
      <c r="L79" s="882"/>
      <c r="M79" s="882"/>
      <c r="N79" s="897">
        <v>2</v>
      </c>
      <c r="O79" s="882">
        <v>0.4</v>
      </c>
      <c r="P79" s="882">
        <v>5.1259316565945632</v>
      </c>
      <c r="Q79" s="882" t="s">
        <v>1256</v>
      </c>
      <c r="R79" s="882"/>
      <c r="S79" s="882">
        <v>2.0420752107069431</v>
      </c>
      <c r="T79" s="882">
        <v>0.8</v>
      </c>
      <c r="U79" s="882"/>
      <c r="V79" s="882">
        <v>85.867051283902654</v>
      </c>
      <c r="W79" s="882"/>
      <c r="X79" s="882"/>
      <c r="Y79" s="882"/>
      <c r="Z79" s="882"/>
      <c r="AA79" s="882"/>
      <c r="AB79" s="882"/>
      <c r="AC79" s="882"/>
      <c r="AD79" s="882"/>
      <c r="AE79" s="882"/>
      <c r="AF79" s="882"/>
      <c r="AG79" s="882">
        <v>65.265388887860183</v>
      </c>
      <c r="AH79" s="882">
        <v>20.601662396042464</v>
      </c>
      <c r="AI79" s="882">
        <v>0</v>
      </c>
      <c r="AJ79" s="882">
        <v>4.894904166589515</v>
      </c>
      <c r="AK79" s="882">
        <v>3.9635730604887396</v>
      </c>
      <c r="AL79" s="882">
        <v>3.9635730604887396</v>
      </c>
      <c r="AM79" s="882">
        <v>4.894904166589515</v>
      </c>
      <c r="AN79" s="882">
        <v>63.024165173151587</v>
      </c>
      <c r="AO79" s="882">
        <v>22.842886110751071</v>
      </c>
      <c r="AP79" s="882">
        <v>2.0500000000000909</v>
      </c>
      <c r="AQ79" s="882"/>
      <c r="AR79" s="882"/>
      <c r="AS79" s="882">
        <v>0.45</v>
      </c>
      <c r="AT79" s="882">
        <v>1.3000000000000909</v>
      </c>
      <c r="AU79" s="882">
        <v>0</v>
      </c>
      <c r="AV79" s="882" t="s">
        <v>1311</v>
      </c>
      <c r="AW79" s="882">
        <v>1.2</v>
      </c>
      <c r="AX79" s="882" t="s">
        <v>1220</v>
      </c>
      <c r="AY79" s="882">
        <v>33.5926944439301</v>
      </c>
      <c r="AZ79" s="882">
        <v>0</v>
      </c>
      <c r="BA79" s="882">
        <v>16.316347221965046</v>
      </c>
      <c r="BB79" s="882" t="s">
        <v>1258</v>
      </c>
      <c r="BC79" s="882">
        <v>0</v>
      </c>
      <c r="BD79" s="882">
        <v>55.541760900101082</v>
      </c>
      <c r="BE79" s="882" t="s">
        <v>1259</v>
      </c>
      <c r="BF79" s="882" t="s">
        <v>1238</v>
      </c>
      <c r="BG79" s="882">
        <v>0</v>
      </c>
      <c r="BH79" s="897">
        <v>0</v>
      </c>
    </row>
    <row r="80" spans="8:60">
      <c r="H80" s="896">
        <v>547</v>
      </c>
      <c r="I80" s="896" t="s">
        <v>1314</v>
      </c>
      <c r="J80" s="882">
        <v>41.85509493656609</v>
      </c>
      <c r="K80" s="882">
        <v>13.122721035278445</v>
      </c>
      <c r="L80" s="882"/>
      <c r="M80" s="882"/>
      <c r="N80" s="897">
        <v>2</v>
      </c>
      <c r="O80" s="882">
        <v>0.4</v>
      </c>
      <c r="P80" s="882">
        <v>5.2596663507207753</v>
      </c>
      <c r="Q80" s="882" t="s">
        <v>1256</v>
      </c>
      <c r="R80" s="882"/>
      <c r="S80" s="882">
        <v>1.9005526444661676</v>
      </c>
      <c r="T80" s="882">
        <v>0.8</v>
      </c>
      <c r="U80" s="882"/>
      <c r="V80" s="882">
        <v>80.529701504456241</v>
      </c>
      <c r="W80" s="882"/>
      <c r="X80" s="882"/>
      <c r="Y80" s="882"/>
      <c r="Z80" s="882"/>
      <c r="AA80" s="882"/>
      <c r="AB80" s="882"/>
      <c r="AC80" s="882"/>
      <c r="AD80" s="882"/>
      <c r="AE80" s="882"/>
      <c r="AF80" s="882"/>
      <c r="AG80" s="882">
        <v>66.102112731185102</v>
      </c>
      <c r="AH80" s="882">
        <v>14.427588773271141</v>
      </c>
      <c r="AI80" s="882">
        <v>0</v>
      </c>
      <c r="AJ80" s="882">
        <v>5.0226113923879305</v>
      </c>
      <c r="AK80" s="882">
        <v>4.0669820144901871</v>
      </c>
      <c r="AL80" s="882">
        <v>4.0669820144901871</v>
      </c>
      <c r="AM80" s="882">
        <v>5.0226113923879305</v>
      </c>
      <c r="AN80" s="882">
        <v>57.090848339979225</v>
      </c>
      <c r="AO80" s="882">
        <v>23.43885316447701</v>
      </c>
      <c r="AP80" s="882">
        <v>3.3000000000000909</v>
      </c>
      <c r="AQ80" s="882"/>
      <c r="AR80" s="882"/>
      <c r="AS80" s="882">
        <v>0.45</v>
      </c>
      <c r="AT80" s="882">
        <v>2.5500000000000909</v>
      </c>
      <c r="AU80" s="882">
        <v>0</v>
      </c>
      <c r="AV80" s="882" t="s">
        <v>1311</v>
      </c>
      <c r="AW80" s="882">
        <v>1.2</v>
      </c>
      <c r="AX80" s="882" t="s">
        <v>1220</v>
      </c>
      <c r="AY80" s="882">
        <v>34.444075949252877</v>
      </c>
      <c r="AZ80" s="882">
        <v>0</v>
      </c>
      <c r="BA80" s="882">
        <v>16.742037974626435</v>
      </c>
      <c r="BB80" s="882" t="s">
        <v>1258</v>
      </c>
      <c r="BC80" s="882">
        <v>0</v>
      </c>
      <c r="BD80" s="882">
        <v>39.086906333648457</v>
      </c>
      <c r="BE80" s="882" t="s">
        <v>1259</v>
      </c>
      <c r="BF80" s="882" t="s">
        <v>1238</v>
      </c>
      <c r="BG80" s="882">
        <v>0</v>
      </c>
      <c r="BH80" s="897">
        <v>0</v>
      </c>
    </row>
    <row r="81" spans="8:60">
      <c r="H81" s="896">
        <v>10</v>
      </c>
      <c r="I81" s="896">
        <v>527</v>
      </c>
      <c r="J81" s="882">
        <v>33.331553686431313</v>
      </c>
      <c r="K81" s="882">
        <v>11.265059300034892</v>
      </c>
      <c r="L81" s="882"/>
      <c r="M81" s="882"/>
      <c r="N81" s="897">
        <v>2</v>
      </c>
      <c r="O81" s="882">
        <v>0.25</v>
      </c>
      <c r="P81" s="882">
        <v>1.6361588155316624</v>
      </c>
      <c r="Q81" s="882" t="s">
        <v>1256</v>
      </c>
      <c r="R81" s="882"/>
      <c r="S81" s="882">
        <v>0.96501890777511268</v>
      </c>
      <c r="T81" s="882">
        <v>0.65</v>
      </c>
      <c r="U81" s="882"/>
      <c r="V81" s="882">
        <v>30.026765883368757</v>
      </c>
      <c r="W81" s="882"/>
      <c r="X81" s="882"/>
      <c r="Y81" s="882"/>
      <c r="Z81" s="882"/>
      <c r="AA81" s="882"/>
      <c r="AB81" s="882"/>
      <c r="AC81" s="882"/>
      <c r="AD81" s="882"/>
      <c r="AE81" s="882"/>
      <c r="AF81" s="882"/>
      <c r="AG81" s="882">
        <v>30.026765883368753</v>
      </c>
      <c r="AH81" s="882">
        <v>0</v>
      </c>
      <c r="AI81" s="882">
        <v>0</v>
      </c>
      <c r="AJ81" s="882">
        <v>3.2498264844270532</v>
      </c>
      <c r="AK81" s="882">
        <v>1.890109329256713</v>
      </c>
      <c r="AL81" s="882">
        <v>1.890109329256713</v>
      </c>
      <c r="AM81" s="882">
        <v>3.2498264844270532</v>
      </c>
      <c r="AN81" s="882">
        <v>18.110735440469565</v>
      </c>
      <c r="AO81" s="882">
        <v>11.916030442899192</v>
      </c>
      <c r="AP81" s="882">
        <v>1.1400000000001</v>
      </c>
      <c r="AQ81" s="882"/>
      <c r="AR81" s="882"/>
      <c r="AS81" s="882">
        <v>0.45</v>
      </c>
      <c r="AT81" s="882">
        <v>0.39000000000010004</v>
      </c>
      <c r="AU81" s="882">
        <v>0</v>
      </c>
      <c r="AV81" s="882" t="s">
        <v>1311</v>
      </c>
      <c r="AW81" s="882">
        <v>1.2</v>
      </c>
      <c r="AX81" s="882" t="s">
        <v>1220</v>
      </c>
      <c r="AY81" s="882">
        <v>22.445509896180358</v>
      </c>
      <c r="AZ81" s="882">
        <v>0</v>
      </c>
      <c r="BA81" s="882">
        <v>10.83275494809018</v>
      </c>
      <c r="BB81" s="882" t="s">
        <v>1258</v>
      </c>
      <c r="BC81" s="882">
        <v>0</v>
      </c>
      <c r="BD81" s="882">
        <v>0</v>
      </c>
      <c r="BE81" s="882" t="s">
        <v>1259</v>
      </c>
      <c r="BF81" s="882" t="s">
        <v>1238</v>
      </c>
      <c r="BG81" s="882">
        <v>0</v>
      </c>
      <c r="BH81" s="897">
        <v>8</v>
      </c>
    </row>
    <row r="82" spans="8:60">
      <c r="H82" s="896"/>
      <c r="I82" s="896"/>
      <c r="J82" s="882"/>
      <c r="K82" s="882"/>
      <c r="L82" s="882"/>
      <c r="M82" s="882"/>
      <c r="N82" s="897"/>
      <c r="O82" s="882"/>
      <c r="P82" s="882"/>
      <c r="Q82" s="882"/>
      <c r="R82" s="882"/>
      <c r="S82" s="882"/>
      <c r="T82" s="882"/>
      <c r="U82" s="882"/>
      <c r="V82" s="882"/>
      <c r="W82" s="882"/>
      <c r="X82" s="882"/>
      <c r="Y82" s="882"/>
      <c r="Z82" s="882"/>
      <c r="AA82" s="882"/>
      <c r="AB82" s="882"/>
      <c r="AC82" s="882"/>
      <c r="AD82" s="882"/>
      <c r="AE82" s="882"/>
      <c r="AF82" s="882"/>
      <c r="AG82" s="882"/>
      <c r="AH82" s="882"/>
      <c r="AI82" s="882"/>
      <c r="AJ82" s="882"/>
      <c r="AK82" s="882"/>
      <c r="AL82" s="882"/>
      <c r="AM82" s="882"/>
      <c r="AN82" s="882"/>
      <c r="AO82" s="882"/>
      <c r="AP82" s="882"/>
      <c r="AQ82" s="882"/>
      <c r="AR82" s="882"/>
      <c r="AS82" s="882"/>
      <c r="AT82" s="882"/>
      <c r="AU82" s="882"/>
      <c r="AV82" s="882"/>
      <c r="AW82" s="882"/>
      <c r="AX82" s="882"/>
      <c r="AY82" s="882"/>
      <c r="AZ82" s="882"/>
      <c r="BA82" s="882"/>
      <c r="BB82" s="882"/>
      <c r="BC82" s="882"/>
      <c r="BD82" s="882"/>
      <c r="BE82" s="882"/>
      <c r="BF82" s="882"/>
      <c r="BG82" s="882"/>
      <c r="BH82" s="882"/>
    </row>
    <row r="83" spans="8:60">
      <c r="H83" s="896"/>
      <c r="I83" s="896"/>
      <c r="J83" s="882"/>
      <c r="K83" s="882"/>
      <c r="L83" s="882"/>
      <c r="M83" s="882"/>
      <c r="N83" s="897"/>
      <c r="O83" s="882"/>
      <c r="P83" s="882"/>
      <c r="Q83" s="882"/>
      <c r="R83" s="882"/>
      <c r="S83" s="882"/>
      <c r="T83" s="882"/>
      <c r="U83" s="882"/>
      <c r="V83" s="882"/>
      <c r="W83" s="882"/>
      <c r="X83" s="882"/>
      <c r="Y83" s="882"/>
      <c r="Z83" s="882"/>
      <c r="AA83" s="882"/>
      <c r="AB83" s="882"/>
      <c r="AC83" s="882"/>
      <c r="AD83" s="882"/>
      <c r="AE83" s="882"/>
      <c r="AF83" s="882"/>
      <c r="AG83" s="882"/>
      <c r="AH83" s="882"/>
      <c r="AI83" s="882"/>
      <c r="AJ83" s="882"/>
      <c r="AK83" s="882"/>
      <c r="AL83" s="882"/>
      <c r="AM83" s="882"/>
      <c r="AN83" s="882"/>
      <c r="AO83" s="882"/>
      <c r="AP83" s="882"/>
      <c r="AQ83" s="882"/>
      <c r="AR83" s="882"/>
      <c r="AS83" s="882"/>
      <c r="AT83" s="882"/>
      <c r="AU83" s="882"/>
      <c r="AV83" s="882"/>
      <c r="AW83" s="882"/>
      <c r="AX83" s="882"/>
      <c r="AY83" s="882"/>
      <c r="AZ83" s="882"/>
      <c r="BA83" s="882"/>
      <c r="BB83" s="882"/>
      <c r="BC83" s="882"/>
      <c r="BD83" s="882"/>
      <c r="BE83" s="882"/>
      <c r="BF83" s="882"/>
      <c r="BG83" s="882"/>
      <c r="BH83" s="882"/>
    </row>
    <row r="84" spans="8:60">
      <c r="H84" s="896"/>
      <c r="I84" s="896"/>
      <c r="J84" s="882"/>
      <c r="K84" s="882"/>
      <c r="L84" s="882"/>
      <c r="M84" s="882"/>
      <c r="N84" s="897"/>
      <c r="O84" s="882"/>
      <c r="P84" s="882"/>
      <c r="Q84" s="882"/>
      <c r="R84" s="882"/>
      <c r="S84" s="882"/>
      <c r="T84" s="882"/>
      <c r="U84" s="882"/>
      <c r="V84" s="882"/>
      <c r="W84" s="882"/>
      <c r="X84" s="882"/>
      <c r="Y84" s="882"/>
      <c r="Z84" s="882"/>
      <c r="AA84" s="882"/>
      <c r="AB84" s="882"/>
      <c r="AC84" s="882"/>
      <c r="AD84" s="882"/>
      <c r="AE84" s="882"/>
      <c r="AF84" s="882"/>
      <c r="AG84" s="882"/>
      <c r="AH84" s="882"/>
      <c r="AI84" s="882"/>
      <c r="AJ84" s="882"/>
      <c r="AK84" s="882"/>
      <c r="AL84" s="882"/>
      <c r="AM84" s="882"/>
      <c r="AN84" s="882"/>
      <c r="AO84" s="882"/>
      <c r="AP84" s="882"/>
      <c r="AQ84" s="882"/>
      <c r="AR84" s="882"/>
      <c r="AS84" s="882"/>
      <c r="AT84" s="882"/>
      <c r="AU84" s="882"/>
      <c r="AV84" s="882"/>
      <c r="AW84" s="882"/>
      <c r="AX84" s="882"/>
      <c r="AY84" s="882"/>
      <c r="AZ84" s="882"/>
      <c r="BA84" s="882"/>
      <c r="BB84" s="882"/>
      <c r="BC84" s="882"/>
      <c r="BD84" s="882"/>
      <c r="BE84" s="882"/>
      <c r="BF84" s="882"/>
      <c r="BG84" s="882"/>
      <c r="BH84" s="882"/>
    </row>
    <row r="85" spans="8:60">
      <c r="H85" s="896"/>
      <c r="I85" s="896"/>
      <c r="J85" s="882"/>
      <c r="K85" s="882"/>
      <c r="L85" s="882"/>
      <c r="M85" s="882"/>
      <c r="N85" s="897"/>
      <c r="O85" s="882"/>
      <c r="P85" s="882"/>
      <c r="Q85" s="882"/>
      <c r="R85" s="882"/>
      <c r="S85" s="882"/>
      <c r="T85" s="882"/>
      <c r="U85" s="882"/>
      <c r="V85" s="882"/>
      <c r="W85" s="882"/>
      <c r="X85" s="882"/>
      <c r="Y85" s="882"/>
      <c r="Z85" s="882"/>
      <c r="AA85" s="882"/>
      <c r="AB85" s="882"/>
      <c r="AC85" s="882"/>
      <c r="AD85" s="882"/>
      <c r="AE85" s="882"/>
      <c r="AF85" s="882"/>
      <c r="AG85" s="882"/>
      <c r="AH85" s="882"/>
      <c r="AI85" s="882"/>
      <c r="AJ85" s="882"/>
      <c r="AK85" s="882"/>
      <c r="AL85" s="882"/>
      <c r="AM85" s="882"/>
      <c r="AN85" s="882"/>
      <c r="AO85" s="882"/>
      <c r="AP85" s="882"/>
      <c r="AQ85" s="882"/>
      <c r="AR85" s="882"/>
      <c r="AS85" s="882"/>
      <c r="AT85" s="882"/>
      <c r="AU85" s="882"/>
      <c r="AV85" s="882"/>
      <c r="AW85" s="882"/>
      <c r="AX85" s="882"/>
      <c r="AY85" s="882"/>
      <c r="AZ85" s="882"/>
      <c r="BA85" s="882"/>
      <c r="BB85" s="882"/>
      <c r="BC85" s="882"/>
      <c r="BD85" s="882"/>
      <c r="BE85" s="882"/>
      <c r="BF85" s="882"/>
      <c r="BG85" s="882"/>
      <c r="BH85" s="882"/>
    </row>
    <row r="86" spans="8:60">
      <c r="H86" s="896"/>
      <c r="I86" s="896"/>
      <c r="J86" s="882"/>
      <c r="K86" s="882"/>
      <c r="L86" s="882"/>
      <c r="M86" s="882"/>
      <c r="N86" s="897"/>
      <c r="O86" s="882"/>
      <c r="P86" s="882"/>
      <c r="Q86" s="882"/>
      <c r="R86" s="882"/>
      <c r="S86" s="882"/>
      <c r="T86" s="882"/>
      <c r="U86" s="882"/>
      <c r="V86" s="882"/>
      <c r="W86" s="882"/>
      <c r="X86" s="882"/>
      <c r="Y86" s="882"/>
      <c r="Z86" s="882"/>
      <c r="AA86" s="882"/>
      <c r="AB86" s="882"/>
      <c r="AC86" s="882"/>
      <c r="AD86" s="882"/>
      <c r="AE86" s="882"/>
      <c r="AF86" s="882"/>
      <c r="AG86" s="882"/>
      <c r="AH86" s="882"/>
      <c r="AI86" s="882"/>
      <c r="AJ86" s="882"/>
      <c r="AK86" s="882"/>
      <c r="AL86" s="882"/>
      <c r="AM86" s="882"/>
      <c r="AN86" s="882"/>
      <c r="AO86" s="882"/>
      <c r="AP86" s="882"/>
      <c r="AQ86" s="882"/>
      <c r="AR86" s="882"/>
      <c r="AS86" s="882"/>
      <c r="AT86" s="882"/>
      <c r="AU86" s="882"/>
      <c r="AV86" s="882"/>
      <c r="AW86" s="882"/>
      <c r="AX86" s="882"/>
      <c r="AY86" s="882"/>
      <c r="AZ86" s="882"/>
      <c r="BA86" s="882"/>
      <c r="BB86" s="882"/>
      <c r="BC86" s="882"/>
      <c r="BD86" s="882"/>
      <c r="BE86" s="882"/>
      <c r="BF86" s="882"/>
      <c r="BG86" s="882"/>
      <c r="BH86" s="882"/>
    </row>
    <row r="87" spans="8:60">
      <c r="H87" s="896"/>
      <c r="I87" s="896"/>
      <c r="J87" s="882"/>
      <c r="K87" s="882"/>
      <c r="L87" s="882"/>
      <c r="M87" s="882"/>
      <c r="N87" s="897"/>
      <c r="O87" s="882"/>
      <c r="P87" s="882"/>
      <c r="Q87" s="882"/>
      <c r="R87" s="882"/>
      <c r="S87" s="882"/>
      <c r="T87" s="882"/>
      <c r="U87" s="882"/>
      <c r="V87" s="882"/>
      <c r="W87" s="882"/>
      <c r="X87" s="882"/>
      <c r="Y87" s="882"/>
      <c r="Z87" s="882"/>
      <c r="AA87" s="882"/>
      <c r="AB87" s="882"/>
      <c r="AC87" s="882"/>
      <c r="AD87" s="882"/>
      <c r="AE87" s="882"/>
      <c r="AF87" s="882"/>
      <c r="AG87" s="882"/>
      <c r="AH87" s="882"/>
      <c r="AI87" s="882"/>
      <c r="AJ87" s="882"/>
      <c r="AK87" s="882"/>
      <c r="AL87" s="882"/>
      <c r="AM87" s="882"/>
      <c r="AN87" s="882"/>
      <c r="AO87" s="882"/>
      <c r="AP87" s="882"/>
      <c r="AQ87" s="882"/>
      <c r="AR87" s="882"/>
      <c r="AS87" s="882"/>
      <c r="AT87" s="882"/>
      <c r="AU87" s="882"/>
      <c r="AV87" s="882"/>
      <c r="AW87" s="882"/>
      <c r="AX87" s="882"/>
      <c r="AY87" s="882"/>
      <c r="AZ87" s="882"/>
      <c r="BA87" s="882"/>
      <c r="BB87" s="882"/>
      <c r="BC87" s="882"/>
      <c r="BD87" s="882"/>
      <c r="BE87" s="882"/>
      <c r="BF87" s="882"/>
      <c r="BG87" s="882"/>
      <c r="BH87" s="882"/>
    </row>
    <row r="88" spans="8:60">
      <c r="H88" s="896"/>
      <c r="I88" s="896"/>
      <c r="J88" s="882"/>
      <c r="K88" s="882"/>
      <c r="L88" s="882"/>
      <c r="M88" s="882"/>
      <c r="N88" s="897"/>
      <c r="O88" s="882"/>
      <c r="P88" s="882"/>
      <c r="Q88" s="882"/>
      <c r="R88" s="882"/>
      <c r="S88" s="882"/>
      <c r="T88" s="882"/>
      <c r="U88" s="882"/>
      <c r="V88" s="882"/>
      <c r="W88" s="882"/>
      <c r="X88" s="882"/>
      <c r="Y88" s="882"/>
      <c r="Z88" s="882"/>
      <c r="AA88" s="882"/>
      <c r="AB88" s="882"/>
      <c r="AC88" s="882"/>
      <c r="AD88" s="882"/>
      <c r="AE88" s="882"/>
      <c r="AF88" s="882"/>
      <c r="AG88" s="882"/>
      <c r="AH88" s="882"/>
      <c r="AI88" s="882"/>
      <c r="AJ88" s="882"/>
      <c r="AK88" s="882"/>
      <c r="AL88" s="882"/>
      <c r="AM88" s="882"/>
      <c r="AN88" s="882"/>
      <c r="AO88" s="882"/>
      <c r="AP88" s="882"/>
      <c r="AQ88" s="882"/>
      <c r="AR88" s="882"/>
      <c r="AS88" s="882"/>
      <c r="AT88" s="882"/>
      <c r="AU88" s="882"/>
      <c r="AV88" s="882"/>
      <c r="AW88" s="882"/>
      <c r="AX88" s="882"/>
      <c r="AY88" s="882"/>
      <c r="AZ88" s="882"/>
      <c r="BA88" s="882"/>
      <c r="BB88" s="882"/>
      <c r="BC88" s="882"/>
      <c r="BD88" s="882"/>
      <c r="BE88" s="882"/>
      <c r="BF88" s="882"/>
      <c r="BG88" s="882"/>
      <c r="BH88" s="882"/>
    </row>
    <row r="89" spans="8:60">
      <c r="H89" s="896"/>
      <c r="I89" s="896"/>
      <c r="J89" s="882"/>
      <c r="K89" s="882"/>
      <c r="L89" s="882"/>
      <c r="M89" s="882"/>
      <c r="N89" s="897"/>
      <c r="O89" s="882"/>
      <c r="P89" s="882"/>
      <c r="Q89" s="882"/>
      <c r="R89" s="882"/>
      <c r="S89" s="882"/>
      <c r="T89" s="882"/>
      <c r="U89" s="882"/>
      <c r="V89" s="882"/>
      <c r="W89" s="882"/>
      <c r="X89" s="882"/>
      <c r="Y89" s="882"/>
      <c r="Z89" s="882"/>
      <c r="AA89" s="882"/>
      <c r="AB89" s="882"/>
      <c r="AC89" s="882"/>
      <c r="AD89" s="882"/>
      <c r="AE89" s="882"/>
      <c r="AF89" s="882"/>
      <c r="AG89" s="882"/>
      <c r="AH89" s="882"/>
      <c r="AI89" s="882"/>
      <c r="AJ89" s="882"/>
      <c r="AK89" s="882"/>
      <c r="AL89" s="882"/>
      <c r="AM89" s="882"/>
      <c r="AN89" s="882"/>
      <c r="AO89" s="882"/>
      <c r="AP89" s="882"/>
      <c r="AQ89" s="882"/>
      <c r="AR89" s="882"/>
      <c r="AS89" s="882"/>
      <c r="AT89" s="882"/>
      <c r="AU89" s="882"/>
      <c r="AV89" s="882"/>
      <c r="AW89" s="882"/>
      <c r="AX89" s="882"/>
      <c r="AY89" s="882"/>
      <c r="AZ89" s="882"/>
      <c r="BA89" s="882"/>
      <c r="BB89" s="882"/>
      <c r="BC89" s="882"/>
      <c r="BD89" s="882"/>
      <c r="BE89" s="882"/>
      <c r="BF89" s="882"/>
      <c r="BG89" s="882"/>
      <c r="BH89" s="882"/>
    </row>
    <row r="90" spans="8:60">
      <c r="H90" s="896"/>
      <c r="I90" s="896"/>
      <c r="J90" s="882"/>
      <c r="K90" s="882"/>
      <c r="L90" s="882"/>
      <c r="M90" s="882"/>
      <c r="N90" s="897"/>
      <c r="O90" s="882"/>
      <c r="P90" s="882"/>
      <c r="Q90" s="882"/>
      <c r="R90" s="882"/>
      <c r="S90" s="882"/>
      <c r="T90" s="882"/>
      <c r="U90" s="882"/>
      <c r="V90" s="882"/>
      <c r="W90" s="882"/>
      <c r="X90" s="882"/>
      <c r="Y90" s="882"/>
      <c r="Z90" s="882"/>
      <c r="AA90" s="882"/>
      <c r="AB90" s="882"/>
      <c r="AC90" s="882"/>
      <c r="AD90" s="882"/>
      <c r="AE90" s="882"/>
      <c r="AF90" s="882"/>
      <c r="AG90" s="882"/>
      <c r="AH90" s="882"/>
      <c r="AI90" s="882"/>
      <c r="AJ90" s="882"/>
      <c r="AK90" s="882"/>
      <c r="AL90" s="882"/>
      <c r="AM90" s="882"/>
      <c r="AN90" s="882"/>
      <c r="AO90" s="882"/>
      <c r="AP90" s="882"/>
      <c r="AQ90" s="882"/>
      <c r="AR90" s="882"/>
      <c r="AS90" s="882"/>
      <c r="AT90" s="882"/>
      <c r="AU90" s="882"/>
      <c r="AV90" s="882"/>
      <c r="AW90" s="882"/>
      <c r="AX90" s="882"/>
      <c r="AY90" s="882"/>
      <c r="AZ90" s="882"/>
      <c r="BA90" s="882"/>
      <c r="BB90" s="882"/>
      <c r="BC90" s="882"/>
      <c r="BD90" s="882"/>
      <c r="BE90" s="882"/>
      <c r="BF90" s="882"/>
      <c r="BG90" s="882"/>
      <c r="BH90" s="882"/>
    </row>
    <row r="91" spans="8:60">
      <c r="H91" s="896"/>
      <c r="I91" s="896"/>
      <c r="J91" s="882"/>
      <c r="K91" s="882"/>
      <c r="L91" s="882"/>
      <c r="M91" s="882"/>
      <c r="N91" s="897"/>
      <c r="O91" s="882"/>
      <c r="P91" s="882"/>
      <c r="Q91" s="882"/>
      <c r="R91" s="882"/>
      <c r="S91" s="882"/>
      <c r="T91" s="882"/>
      <c r="U91" s="882"/>
      <c r="V91" s="882"/>
      <c r="W91" s="882"/>
      <c r="X91" s="882"/>
      <c r="Y91" s="882"/>
      <c r="Z91" s="882"/>
      <c r="AA91" s="882"/>
      <c r="AB91" s="882"/>
      <c r="AC91" s="882"/>
      <c r="AD91" s="882"/>
      <c r="AE91" s="882"/>
      <c r="AF91" s="882"/>
      <c r="AG91" s="882"/>
      <c r="AH91" s="882"/>
      <c r="AI91" s="882"/>
      <c r="AJ91" s="882"/>
      <c r="AK91" s="882"/>
      <c r="AL91" s="882"/>
      <c r="AM91" s="882"/>
      <c r="AN91" s="882"/>
      <c r="AO91" s="882"/>
      <c r="AP91" s="882"/>
      <c r="AQ91" s="882"/>
      <c r="AR91" s="882"/>
      <c r="AS91" s="882"/>
      <c r="AT91" s="882"/>
      <c r="AU91" s="882"/>
      <c r="AV91" s="882"/>
      <c r="AW91" s="882"/>
      <c r="AX91" s="882"/>
      <c r="AY91" s="882"/>
      <c r="AZ91" s="882"/>
      <c r="BA91" s="882"/>
      <c r="BB91" s="882"/>
      <c r="BC91" s="882"/>
      <c r="BD91" s="882"/>
      <c r="BE91" s="882"/>
      <c r="BF91" s="882"/>
      <c r="BG91" s="882"/>
      <c r="BH91" s="882"/>
    </row>
    <row r="92" spans="8:60">
      <c r="H92" s="896"/>
      <c r="I92" s="896"/>
      <c r="J92" s="882"/>
      <c r="K92" s="882"/>
      <c r="L92" s="882"/>
      <c r="M92" s="882"/>
      <c r="N92" s="897"/>
      <c r="O92" s="882"/>
      <c r="P92" s="882"/>
      <c r="Q92" s="882"/>
      <c r="R92" s="882"/>
      <c r="S92" s="882"/>
      <c r="T92" s="882"/>
      <c r="U92" s="882"/>
      <c r="V92" s="882"/>
      <c r="W92" s="882"/>
      <c r="X92" s="882"/>
      <c r="Y92" s="882"/>
      <c r="Z92" s="882"/>
      <c r="AA92" s="882"/>
      <c r="AB92" s="882"/>
      <c r="AC92" s="882"/>
      <c r="AD92" s="882"/>
      <c r="AE92" s="882"/>
      <c r="AF92" s="882"/>
      <c r="AG92" s="882"/>
      <c r="AH92" s="882"/>
      <c r="AI92" s="882"/>
      <c r="AJ92" s="882"/>
      <c r="AK92" s="882"/>
      <c r="AL92" s="882"/>
      <c r="AM92" s="882"/>
      <c r="AN92" s="882"/>
      <c r="AO92" s="882"/>
      <c r="AP92" s="882"/>
      <c r="AQ92" s="882"/>
      <c r="AR92" s="882"/>
      <c r="AS92" s="882"/>
      <c r="AT92" s="882"/>
      <c r="AU92" s="882"/>
      <c r="AV92" s="882"/>
      <c r="AW92" s="882"/>
      <c r="AX92" s="882"/>
      <c r="AY92" s="882"/>
      <c r="AZ92" s="882"/>
      <c r="BA92" s="882"/>
      <c r="BB92" s="882"/>
      <c r="BC92" s="882"/>
      <c r="BD92" s="882"/>
      <c r="BE92" s="882"/>
      <c r="BF92" s="882"/>
      <c r="BG92" s="882"/>
      <c r="BH92" s="882"/>
    </row>
    <row r="93" spans="8:60">
      <c r="H93" s="896"/>
      <c r="I93" s="896"/>
      <c r="J93" s="882"/>
      <c r="K93" s="882"/>
      <c r="L93" s="882"/>
      <c r="M93" s="882"/>
      <c r="N93" s="897"/>
      <c r="O93" s="882"/>
      <c r="P93" s="882"/>
      <c r="Q93" s="882"/>
      <c r="R93" s="882"/>
      <c r="S93" s="882"/>
      <c r="T93" s="882"/>
      <c r="U93" s="882"/>
      <c r="V93" s="882"/>
      <c r="W93" s="882"/>
      <c r="X93" s="882"/>
      <c r="Y93" s="882"/>
      <c r="Z93" s="882"/>
      <c r="AA93" s="882"/>
      <c r="AB93" s="882"/>
      <c r="AC93" s="882"/>
      <c r="AD93" s="882"/>
      <c r="AE93" s="882"/>
      <c r="AF93" s="882"/>
      <c r="AG93" s="882"/>
      <c r="AH93" s="882"/>
      <c r="AI93" s="882"/>
      <c r="AJ93" s="882"/>
      <c r="AK93" s="882"/>
      <c r="AL93" s="882"/>
      <c r="AM93" s="882"/>
      <c r="AN93" s="882"/>
      <c r="AO93" s="882"/>
      <c r="AP93" s="882"/>
      <c r="AQ93" s="882"/>
      <c r="AR93" s="882"/>
      <c r="AS93" s="882"/>
      <c r="AT93" s="882"/>
      <c r="AU93" s="882"/>
      <c r="AV93" s="882"/>
      <c r="AW93" s="882"/>
      <c r="AX93" s="882"/>
      <c r="AY93" s="882"/>
      <c r="AZ93" s="882"/>
      <c r="BA93" s="882"/>
      <c r="BB93" s="882"/>
      <c r="BC93" s="882"/>
      <c r="BD93" s="882"/>
      <c r="BE93" s="882"/>
      <c r="BF93" s="882"/>
      <c r="BG93" s="882"/>
      <c r="BH93" s="882"/>
    </row>
    <row r="94" spans="8:60">
      <c r="H94" s="896"/>
      <c r="I94" s="896"/>
      <c r="J94" s="882"/>
      <c r="K94" s="882"/>
      <c r="L94" s="882"/>
      <c r="M94" s="882"/>
      <c r="N94" s="897"/>
      <c r="O94" s="882"/>
      <c r="P94" s="882"/>
      <c r="Q94" s="882"/>
      <c r="R94" s="882"/>
      <c r="S94" s="882"/>
      <c r="T94" s="882"/>
      <c r="U94" s="882"/>
      <c r="V94" s="882"/>
      <c r="W94" s="882"/>
      <c r="X94" s="882"/>
      <c r="Y94" s="882"/>
      <c r="Z94" s="882"/>
      <c r="AA94" s="882"/>
      <c r="AB94" s="882"/>
      <c r="AC94" s="882"/>
      <c r="AD94" s="882"/>
      <c r="AE94" s="882"/>
      <c r="AF94" s="882"/>
      <c r="AG94" s="882"/>
      <c r="AH94" s="882"/>
      <c r="AI94" s="882"/>
      <c r="AJ94" s="882"/>
      <c r="AK94" s="882"/>
      <c r="AL94" s="882"/>
      <c r="AM94" s="882"/>
      <c r="AN94" s="882"/>
      <c r="AO94" s="882"/>
      <c r="AP94" s="882"/>
      <c r="AQ94" s="882"/>
      <c r="AR94" s="882"/>
      <c r="AS94" s="882"/>
      <c r="AT94" s="882"/>
      <c r="AU94" s="882"/>
      <c r="AV94" s="882"/>
      <c r="AW94" s="882"/>
      <c r="AX94" s="882"/>
      <c r="AY94" s="882"/>
      <c r="AZ94" s="882"/>
      <c r="BA94" s="882"/>
      <c r="BB94" s="882"/>
      <c r="BC94" s="882"/>
      <c r="BD94" s="882"/>
      <c r="BE94" s="882"/>
      <c r="BF94" s="882"/>
      <c r="BG94" s="882"/>
      <c r="BH94" s="882"/>
    </row>
    <row r="95" spans="8:60">
      <c r="H95" s="896"/>
      <c r="I95" s="896"/>
      <c r="J95" s="882"/>
      <c r="K95" s="882"/>
      <c r="L95" s="882"/>
      <c r="M95" s="882"/>
      <c r="N95" s="897"/>
      <c r="O95" s="882"/>
      <c r="P95" s="882"/>
      <c r="Q95" s="882"/>
      <c r="R95" s="882"/>
      <c r="S95" s="882"/>
      <c r="T95" s="882"/>
      <c r="U95" s="882"/>
      <c r="V95" s="882"/>
      <c r="W95" s="882"/>
      <c r="X95" s="882"/>
      <c r="Y95" s="882"/>
      <c r="Z95" s="882"/>
      <c r="AA95" s="882"/>
      <c r="AB95" s="882"/>
      <c r="AC95" s="882"/>
      <c r="AD95" s="882"/>
      <c r="AE95" s="882"/>
      <c r="AF95" s="882"/>
      <c r="AG95" s="882"/>
      <c r="AH95" s="882"/>
      <c r="AI95" s="882"/>
      <c r="AJ95" s="882"/>
      <c r="AK95" s="882"/>
      <c r="AL95" s="882"/>
      <c r="AM95" s="882"/>
      <c r="AN95" s="882"/>
      <c r="AO95" s="882"/>
      <c r="AP95" s="882"/>
      <c r="AQ95" s="882"/>
      <c r="AR95" s="882"/>
      <c r="AS95" s="882"/>
      <c r="AT95" s="882"/>
      <c r="AU95" s="882"/>
      <c r="AV95" s="882"/>
      <c r="AW95" s="882"/>
      <c r="AX95" s="882"/>
      <c r="AY95" s="882"/>
      <c r="AZ95" s="882"/>
      <c r="BA95" s="882"/>
      <c r="BB95" s="882"/>
      <c r="BC95" s="882"/>
      <c r="BD95" s="882"/>
      <c r="BE95" s="882"/>
      <c r="BF95" s="882"/>
      <c r="BG95" s="882"/>
      <c r="BH95" s="882"/>
    </row>
    <row r="96" spans="8:60">
      <c r="H96" s="896"/>
      <c r="I96" s="896"/>
      <c r="J96" s="882"/>
      <c r="K96" s="882"/>
      <c r="L96" s="882"/>
      <c r="M96" s="882"/>
      <c r="N96" s="897"/>
      <c r="O96" s="882"/>
      <c r="P96" s="882"/>
      <c r="Q96" s="882"/>
      <c r="R96" s="882"/>
      <c r="S96" s="882"/>
      <c r="T96" s="882"/>
      <c r="U96" s="882"/>
      <c r="V96" s="882"/>
      <c r="W96" s="882"/>
      <c r="X96" s="882"/>
      <c r="Y96" s="882"/>
      <c r="Z96" s="882"/>
      <c r="AA96" s="882"/>
      <c r="AB96" s="882"/>
      <c r="AC96" s="882"/>
      <c r="AD96" s="882"/>
      <c r="AE96" s="882"/>
      <c r="AF96" s="882"/>
      <c r="AG96" s="882"/>
      <c r="AH96" s="882"/>
      <c r="AI96" s="882"/>
      <c r="AJ96" s="882"/>
      <c r="AK96" s="882"/>
      <c r="AL96" s="882"/>
      <c r="AM96" s="882"/>
      <c r="AN96" s="882"/>
      <c r="AO96" s="882"/>
      <c r="AP96" s="882"/>
      <c r="AQ96" s="882"/>
      <c r="AR96" s="882"/>
      <c r="AS96" s="882"/>
      <c r="AT96" s="882"/>
      <c r="AU96" s="882"/>
      <c r="AV96" s="882"/>
      <c r="AW96" s="882"/>
      <c r="AX96" s="882"/>
      <c r="AY96" s="882"/>
      <c r="AZ96" s="882"/>
      <c r="BA96" s="882"/>
      <c r="BB96" s="882"/>
      <c r="BC96" s="882"/>
      <c r="BD96" s="882"/>
      <c r="BE96" s="882"/>
      <c r="BF96" s="882"/>
      <c r="BG96" s="882"/>
      <c r="BH96" s="882"/>
    </row>
    <row r="97" spans="8:60">
      <c r="H97" s="896"/>
      <c r="I97" s="896"/>
      <c r="J97" s="882"/>
      <c r="K97" s="882"/>
      <c r="L97" s="882"/>
      <c r="M97" s="882"/>
      <c r="N97" s="897"/>
      <c r="O97" s="882"/>
      <c r="P97" s="882"/>
      <c r="Q97" s="882"/>
      <c r="R97" s="882"/>
      <c r="S97" s="882"/>
      <c r="T97" s="882"/>
      <c r="U97" s="882"/>
      <c r="V97" s="882"/>
      <c r="W97" s="882"/>
      <c r="X97" s="882"/>
      <c r="Y97" s="882"/>
      <c r="Z97" s="882"/>
      <c r="AA97" s="882"/>
      <c r="AB97" s="882"/>
      <c r="AC97" s="882"/>
      <c r="AD97" s="882"/>
      <c r="AE97" s="882"/>
      <c r="AF97" s="882"/>
      <c r="AG97" s="882"/>
      <c r="AH97" s="882"/>
      <c r="AI97" s="882"/>
      <c r="AJ97" s="882"/>
      <c r="AK97" s="882"/>
      <c r="AL97" s="882"/>
      <c r="AM97" s="882"/>
      <c r="AN97" s="882"/>
      <c r="AO97" s="882"/>
      <c r="AP97" s="882"/>
      <c r="AQ97" s="882"/>
      <c r="AR97" s="882"/>
      <c r="AS97" s="882"/>
      <c r="AT97" s="882"/>
      <c r="AU97" s="882"/>
      <c r="AV97" s="882"/>
      <c r="AW97" s="882"/>
      <c r="AX97" s="882"/>
      <c r="AY97" s="882"/>
      <c r="AZ97" s="882"/>
      <c r="BA97" s="882"/>
      <c r="BB97" s="882"/>
      <c r="BC97" s="882"/>
      <c r="BD97" s="882"/>
      <c r="BE97" s="882"/>
      <c r="BF97" s="882"/>
      <c r="BG97" s="882"/>
      <c r="BH97" s="882"/>
    </row>
    <row r="98" spans="8:60">
      <c r="H98" s="896"/>
      <c r="I98" s="896"/>
      <c r="J98" s="882"/>
      <c r="K98" s="882"/>
      <c r="L98" s="882"/>
      <c r="M98" s="882"/>
      <c r="N98" s="897"/>
      <c r="O98" s="882"/>
      <c r="P98" s="882"/>
      <c r="Q98" s="882"/>
      <c r="R98" s="882"/>
      <c r="S98" s="882"/>
      <c r="T98" s="882"/>
      <c r="U98" s="882"/>
      <c r="V98" s="882"/>
      <c r="W98" s="882"/>
      <c r="X98" s="882"/>
      <c r="Y98" s="882"/>
      <c r="Z98" s="882"/>
      <c r="AA98" s="882"/>
      <c r="AB98" s="882"/>
      <c r="AC98" s="882"/>
      <c r="AD98" s="882"/>
      <c r="AE98" s="882"/>
      <c r="AF98" s="882"/>
      <c r="AG98" s="882"/>
      <c r="AH98" s="882"/>
      <c r="AI98" s="882"/>
      <c r="AJ98" s="882"/>
      <c r="AK98" s="882"/>
      <c r="AL98" s="882"/>
      <c r="AM98" s="882"/>
      <c r="AN98" s="882"/>
      <c r="AO98" s="882"/>
      <c r="AP98" s="882"/>
      <c r="AQ98" s="882"/>
      <c r="AR98" s="882"/>
      <c r="AS98" s="882"/>
      <c r="AT98" s="882"/>
      <c r="AU98" s="882"/>
      <c r="AV98" s="882"/>
      <c r="AW98" s="882"/>
      <c r="AX98" s="882"/>
      <c r="AY98" s="882"/>
      <c r="AZ98" s="882"/>
      <c r="BA98" s="882"/>
      <c r="BB98" s="882"/>
      <c r="BC98" s="882"/>
      <c r="BD98" s="882"/>
      <c r="BE98" s="882"/>
      <c r="BF98" s="882"/>
      <c r="BG98" s="882"/>
      <c r="BH98" s="882"/>
    </row>
    <row r="99" spans="8:60">
      <c r="H99" s="896"/>
      <c r="I99" s="896"/>
      <c r="J99" s="882"/>
      <c r="K99" s="882"/>
      <c r="L99" s="882"/>
      <c r="M99" s="882"/>
      <c r="N99" s="897"/>
      <c r="O99" s="882"/>
      <c r="P99" s="882"/>
      <c r="Q99" s="882"/>
      <c r="R99" s="882"/>
      <c r="S99" s="882"/>
      <c r="T99" s="882"/>
      <c r="U99" s="882"/>
      <c r="V99" s="882"/>
      <c r="W99" s="882"/>
      <c r="X99" s="882"/>
      <c r="Y99" s="882"/>
      <c r="Z99" s="882"/>
      <c r="AA99" s="882"/>
      <c r="AB99" s="882"/>
      <c r="AC99" s="882"/>
      <c r="AD99" s="882"/>
      <c r="AE99" s="882"/>
      <c r="AF99" s="882"/>
      <c r="AG99" s="882"/>
      <c r="AH99" s="882"/>
      <c r="AI99" s="882"/>
      <c r="AJ99" s="882"/>
      <c r="AK99" s="882"/>
      <c r="AL99" s="882"/>
      <c r="AM99" s="882"/>
      <c r="AN99" s="882"/>
      <c r="AO99" s="882"/>
      <c r="AP99" s="882"/>
      <c r="AQ99" s="882"/>
      <c r="AR99" s="882"/>
      <c r="AS99" s="882"/>
      <c r="AT99" s="882"/>
      <c r="AU99" s="882"/>
      <c r="AV99" s="882"/>
      <c r="AW99" s="882"/>
      <c r="AX99" s="882"/>
      <c r="AY99" s="882"/>
      <c r="AZ99" s="882"/>
      <c r="BA99" s="882"/>
      <c r="BB99" s="882"/>
      <c r="BC99" s="882"/>
      <c r="BD99" s="882"/>
      <c r="BE99" s="882"/>
      <c r="BF99" s="882"/>
      <c r="BG99" s="882"/>
      <c r="BH99" s="882"/>
    </row>
    <row r="100" spans="8:60">
      <c r="H100" s="896"/>
      <c r="I100" s="896"/>
      <c r="J100" s="882"/>
      <c r="K100" s="882"/>
      <c r="L100" s="882"/>
      <c r="M100" s="882"/>
      <c r="N100" s="897"/>
      <c r="O100" s="882"/>
      <c r="P100" s="882"/>
      <c r="Q100" s="882"/>
      <c r="R100" s="882"/>
      <c r="S100" s="882"/>
      <c r="T100" s="882"/>
      <c r="U100" s="882"/>
      <c r="V100" s="882"/>
      <c r="W100" s="882"/>
      <c r="X100" s="882"/>
      <c r="Y100" s="882"/>
      <c r="Z100" s="882"/>
      <c r="AA100" s="882"/>
      <c r="AB100" s="882"/>
      <c r="AC100" s="882"/>
      <c r="AD100" s="882"/>
      <c r="AE100" s="882"/>
      <c r="AF100" s="882"/>
      <c r="AG100" s="882"/>
      <c r="AH100" s="882"/>
      <c r="AI100" s="882"/>
      <c r="AJ100" s="882"/>
      <c r="AK100" s="882"/>
      <c r="AL100" s="882"/>
      <c r="AM100" s="882"/>
      <c r="AN100" s="882"/>
      <c r="AO100" s="882"/>
      <c r="AP100" s="882"/>
      <c r="AQ100" s="882"/>
      <c r="AR100" s="882"/>
      <c r="AS100" s="882"/>
      <c r="AT100" s="882"/>
      <c r="AU100" s="882"/>
      <c r="AV100" s="882"/>
      <c r="AW100" s="882"/>
      <c r="AX100" s="882"/>
      <c r="AY100" s="882"/>
      <c r="AZ100" s="882"/>
      <c r="BA100" s="882"/>
      <c r="BB100" s="882"/>
      <c r="BC100" s="882"/>
      <c r="BD100" s="882"/>
      <c r="BE100" s="882"/>
      <c r="BF100" s="882"/>
      <c r="BG100" s="882"/>
      <c r="BH100" s="882"/>
    </row>
    <row r="101" spans="8:60">
      <c r="H101" s="896"/>
      <c r="I101" s="896"/>
      <c r="J101" s="882"/>
      <c r="K101" s="882"/>
      <c r="L101" s="882"/>
      <c r="M101" s="882"/>
      <c r="N101" s="897"/>
      <c r="O101" s="882"/>
      <c r="P101" s="882"/>
      <c r="Q101" s="882"/>
      <c r="R101" s="882"/>
      <c r="S101" s="882"/>
      <c r="T101" s="882"/>
      <c r="U101" s="882"/>
      <c r="V101" s="882"/>
      <c r="W101" s="882"/>
      <c r="X101" s="882"/>
      <c r="Y101" s="882"/>
      <c r="Z101" s="882"/>
      <c r="AA101" s="882"/>
      <c r="AB101" s="882"/>
      <c r="AC101" s="882"/>
      <c r="AD101" s="882"/>
      <c r="AE101" s="882"/>
      <c r="AF101" s="882"/>
      <c r="AG101" s="882"/>
      <c r="AH101" s="882"/>
      <c r="AI101" s="882"/>
      <c r="AJ101" s="882"/>
      <c r="AK101" s="882"/>
      <c r="AL101" s="882"/>
      <c r="AM101" s="882"/>
      <c r="AN101" s="882"/>
      <c r="AO101" s="882"/>
      <c r="AP101" s="882"/>
      <c r="AQ101" s="882"/>
      <c r="AR101" s="882"/>
      <c r="AS101" s="882"/>
      <c r="AT101" s="882"/>
      <c r="AU101" s="882"/>
      <c r="AV101" s="882"/>
      <c r="AW101" s="882"/>
      <c r="AX101" s="882"/>
      <c r="AY101" s="882"/>
      <c r="AZ101" s="882"/>
      <c r="BA101" s="882"/>
      <c r="BB101" s="882"/>
      <c r="BC101" s="882"/>
      <c r="BD101" s="882"/>
      <c r="BE101" s="882"/>
      <c r="BF101" s="882"/>
      <c r="BG101" s="882"/>
      <c r="BH101" s="882"/>
    </row>
    <row r="102" spans="8:60">
      <c r="H102" s="896"/>
      <c r="I102" s="896"/>
      <c r="J102" s="882"/>
      <c r="K102" s="882"/>
      <c r="L102" s="882"/>
      <c r="M102" s="882"/>
      <c r="N102" s="897"/>
      <c r="O102" s="882"/>
      <c r="P102" s="882"/>
      <c r="Q102" s="882"/>
      <c r="R102" s="882"/>
      <c r="S102" s="882"/>
      <c r="T102" s="882"/>
      <c r="U102" s="882"/>
      <c r="V102" s="882"/>
      <c r="W102" s="882"/>
      <c r="X102" s="882"/>
      <c r="Y102" s="882"/>
      <c r="Z102" s="882"/>
      <c r="AA102" s="882"/>
      <c r="AB102" s="882"/>
      <c r="AC102" s="882"/>
      <c r="AD102" s="882"/>
      <c r="AE102" s="882"/>
      <c r="AF102" s="882"/>
      <c r="AG102" s="882"/>
      <c r="AH102" s="882"/>
      <c r="AI102" s="882"/>
      <c r="AJ102" s="882"/>
      <c r="AK102" s="882"/>
      <c r="AL102" s="882"/>
      <c r="AM102" s="882"/>
      <c r="AN102" s="882"/>
      <c r="AO102" s="882"/>
      <c r="AP102" s="882"/>
      <c r="AQ102" s="882"/>
      <c r="AR102" s="882"/>
      <c r="AS102" s="882"/>
      <c r="AT102" s="882"/>
      <c r="AU102" s="882"/>
      <c r="AV102" s="882"/>
      <c r="AW102" s="882"/>
      <c r="AX102" s="882"/>
      <c r="AY102" s="882"/>
      <c r="AZ102" s="882"/>
      <c r="BA102" s="882"/>
      <c r="BB102" s="882"/>
      <c r="BC102" s="882"/>
      <c r="BD102" s="882"/>
      <c r="BE102" s="882"/>
      <c r="BF102" s="882"/>
      <c r="BG102" s="882"/>
      <c r="BH102" s="882"/>
    </row>
    <row r="103" spans="8:60">
      <c r="H103" s="896"/>
      <c r="I103" s="896"/>
      <c r="J103" s="882"/>
      <c r="K103" s="882"/>
      <c r="L103" s="882"/>
      <c r="M103" s="882"/>
      <c r="N103" s="897"/>
      <c r="O103" s="882"/>
      <c r="P103" s="882"/>
      <c r="Q103" s="882"/>
      <c r="R103" s="882"/>
      <c r="S103" s="882"/>
      <c r="T103" s="882"/>
      <c r="U103" s="882"/>
      <c r="V103" s="882"/>
      <c r="W103" s="882"/>
      <c r="X103" s="882"/>
      <c r="Y103" s="882"/>
      <c r="Z103" s="882"/>
      <c r="AA103" s="882"/>
      <c r="AB103" s="882"/>
      <c r="AC103" s="882"/>
      <c r="AD103" s="882"/>
      <c r="AE103" s="882"/>
      <c r="AF103" s="882"/>
      <c r="AG103" s="882"/>
      <c r="AH103" s="882"/>
      <c r="AI103" s="882"/>
      <c r="AJ103" s="882"/>
      <c r="AK103" s="882"/>
      <c r="AL103" s="882"/>
      <c r="AM103" s="882"/>
      <c r="AN103" s="882"/>
      <c r="AO103" s="882"/>
      <c r="AP103" s="882"/>
      <c r="AQ103" s="882"/>
      <c r="AR103" s="882"/>
      <c r="AS103" s="882"/>
      <c r="AT103" s="882"/>
      <c r="AU103" s="882"/>
      <c r="AV103" s="882"/>
      <c r="AW103" s="882"/>
      <c r="AX103" s="882"/>
      <c r="AY103" s="882"/>
      <c r="AZ103" s="882"/>
      <c r="BA103" s="882"/>
      <c r="BB103" s="882"/>
      <c r="BC103" s="882"/>
      <c r="BD103" s="882"/>
      <c r="BE103" s="882"/>
      <c r="BF103" s="882"/>
      <c r="BG103" s="882"/>
      <c r="BH103" s="882"/>
    </row>
    <row r="104" spans="8:60">
      <c r="H104" s="896"/>
      <c r="I104" s="896"/>
      <c r="J104" s="882"/>
      <c r="K104" s="882"/>
      <c r="L104" s="882"/>
      <c r="M104" s="882"/>
      <c r="N104" s="897"/>
      <c r="O104" s="882"/>
      <c r="P104" s="882"/>
      <c r="Q104" s="882"/>
      <c r="R104" s="882"/>
      <c r="S104" s="882"/>
      <c r="T104" s="882"/>
      <c r="U104" s="882"/>
      <c r="V104" s="882"/>
      <c r="W104" s="882"/>
      <c r="X104" s="882"/>
      <c r="Y104" s="882"/>
      <c r="Z104" s="882"/>
      <c r="AA104" s="882"/>
      <c r="AB104" s="882"/>
      <c r="AC104" s="882"/>
      <c r="AD104" s="882"/>
      <c r="AE104" s="882"/>
      <c r="AF104" s="882"/>
      <c r="AG104" s="882"/>
      <c r="AH104" s="882"/>
      <c r="AI104" s="882"/>
      <c r="AJ104" s="882"/>
      <c r="AK104" s="882"/>
      <c r="AL104" s="882"/>
      <c r="AM104" s="882"/>
      <c r="AN104" s="882"/>
      <c r="AO104" s="882"/>
      <c r="AP104" s="882"/>
      <c r="AQ104" s="882"/>
      <c r="AR104" s="882"/>
      <c r="AS104" s="882"/>
      <c r="AT104" s="882"/>
      <c r="AU104" s="882"/>
      <c r="AV104" s="882"/>
      <c r="AW104" s="882"/>
      <c r="AX104" s="882"/>
      <c r="AY104" s="882"/>
      <c r="AZ104" s="882"/>
      <c r="BA104" s="882"/>
      <c r="BB104" s="882"/>
      <c r="BC104" s="882"/>
      <c r="BD104" s="882"/>
      <c r="BE104" s="882"/>
      <c r="BF104" s="882"/>
      <c r="BG104" s="882"/>
      <c r="BH104" s="882"/>
    </row>
    <row r="105" spans="8:60">
      <c r="H105" s="896"/>
      <c r="I105" s="896"/>
      <c r="J105" s="882"/>
      <c r="K105" s="882"/>
      <c r="L105" s="882"/>
      <c r="M105" s="882"/>
      <c r="N105" s="897"/>
      <c r="O105" s="882"/>
      <c r="P105" s="882"/>
      <c r="Q105" s="882"/>
      <c r="R105" s="882"/>
      <c r="S105" s="882"/>
      <c r="T105" s="882"/>
      <c r="U105" s="882"/>
      <c r="V105" s="882"/>
      <c r="W105" s="882"/>
      <c r="X105" s="882"/>
      <c r="Y105" s="882"/>
      <c r="Z105" s="882"/>
      <c r="AA105" s="882"/>
      <c r="AB105" s="882"/>
      <c r="AC105" s="882"/>
      <c r="AD105" s="882"/>
      <c r="AE105" s="882"/>
      <c r="AF105" s="882"/>
      <c r="AG105" s="882"/>
      <c r="AH105" s="882"/>
      <c r="AI105" s="882"/>
      <c r="AJ105" s="882"/>
      <c r="AK105" s="882"/>
      <c r="AL105" s="882"/>
      <c r="AM105" s="882"/>
      <c r="AN105" s="882"/>
      <c r="AO105" s="882"/>
      <c r="AP105" s="882"/>
      <c r="AQ105" s="882"/>
      <c r="AR105" s="882"/>
      <c r="AS105" s="882"/>
      <c r="AT105" s="882"/>
      <c r="AU105" s="882"/>
      <c r="AV105" s="882"/>
      <c r="AW105" s="882"/>
      <c r="AX105" s="882"/>
      <c r="AY105" s="882"/>
      <c r="AZ105" s="882"/>
      <c r="BA105" s="882"/>
      <c r="BB105" s="882"/>
      <c r="BC105" s="882"/>
      <c r="BD105" s="882"/>
      <c r="BE105" s="882"/>
      <c r="BF105" s="882"/>
      <c r="BG105" s="882"/>
      <c r="BH105" s="882"/>
    </row>
    <row r="106" spans="8:60">
      <c r="H106" s="896"/>
      <c r="I106" s="896"/>
      <c r="J106" s="882"/>
      <c r="K106" s="882"/>
      <c r="L106" s="882"/>
      <c r="M106" s="882"/>
      <c r="N106" s="897"/>
      <c r="O106" s="882"/>
      <c r="P106" s="882"/>
      <c r="Q106" s="882"/>
      <c r="R106" s="882"/>
      <c r="S106" s="882"/>
      <c r="T106" s="882"/>
      <c r="U106" s="882"/>
      <c r="V106" s="882"/>
      <c r="W106" s="882"/>
      <c r="X106" s="882"/>
      <c r="Y106" s="882"/>
      <c r="Z106" s="882"/>
      <c r="AA106" s="882"/>
      <c r="AB106" s="882"/>
      <c r="AC106" s="882"/>
      <c r="AD106" s="882"/>
      <c r="AE106" s="882"/>
      <c r="AF106" s="882"/>
      <c r="AG106" s="882"/>
      <c r="AH106" s="882"/>
      <c r="AI106" s="882"/>
      <c r="AJ106" s="882"/>
      <c r="AK106" s="882"/>
      <c r="AL106" s="882"/>
      <c r="AM106" s="882"/>
      <c r="AN106" s="882"/>
      <c r="AO106" s="882"/>
      <c r="AP106" s="882"/>
      <c r="AQ106" s="882"/>
      <c r="AR106" s="882"/>
      <c r="AS106" s="882"/>
      <c r="AT106" s="882"/>
      <c r="AU106" s="882"/>
      <c r="AV106" s="882"/>
      <c r="AW106" s="882"/>
      <c r="AX106" s="882"/>
      <c r="AY106" s="882"/>
      <c r="AZ106" s="882"/>
      <c r="BA106" s="882"/>
      <c r="BB106" s="882"/>
      <c r="BC106" s="882"/>
      <c r="BD106" s="882"/>
      <c r="BE106" s="882"/>
      <c r="BF106" s="882"/>
      <c r="BG106" s="882"/>
      <c r="BH106" s="882"/>
    </row>
    <row r="107" spans="8:60">
      <c r="H107" s="896"/>
      <c r="I107" s="896"/>
      <c r="J107" s="882"/>
      <c r="K107" s="882"/>
      <c r="L107" s="882"/>
      <c r="M107" s="882"/>
      <c r="N107" s="897"/>
      <c r="O107" s="882"/>
      <c r="P107" s="882"/>
      <c r="Q107" s="882"/>
      <c r="R107" s="882"/>
      <c r="S107" s="882"/>
      <c r="T107" s="882"/>
      <c r="U107" s="882"/>
      <c r="V107" s="882"/>
      <c r="W107" s="882"/>
      <c r="X107" s="882"/>
      <c r="Y107" s="882"/>
      <c r="Z107" s="882"/>
      <c r="AA107" s="882"/>
      <c r="AB107" s="882"/>
      <c r="AC107" s="882"/>
      <c r="AD107" s="882"/>
      <c r="AE107" s="882"/>
      <c r="AF107" s="882"/>
      <c r="AG107" s="882"/>
      <c r="AH107" s="882"/>
      <c r="AI107" s="882"/>
      <c r="AJ107" s="882"/>
      <c r="AK107" s="882"/>
      <c r="AL107" s="882"/>
      <c r="AM107" s="882"/>
      <c r="AN107" s="882"/>
      <c r="AO107" s="882"/>
      <c r="AP107" s="882"/>
      <c r="AQ107" s="882"/>
      <c r="AR107" s="882"/>
      <c r="AS107" s="882"/>
      <c r="AT107" s="882"/>
      <c r="AU107" s="882"/>
      <c r="AV107" s="882"/>
      <c r="AW107" s="882"/>
      <c r="AX107" s="882"/>
      <c r="AY107" s="882"/>
      <c r="AZ107" s="882"/>
      <c r="BA107" s="882"/>
      <c r="BB107" s="882"/>
      <c r="BC107" s="882"/>
      <c r="BD107" s="882"/>
      <c r="BE107" s="882"/>
      <c r="BF107" s="882"/>
      <c r="BG107" s="882"/>
      <c r="BH107" s="882"/>
    </row>
    <row r="108" spans="8:60">
      <c r="H108" s="896"/>
      <c r="I108" s="896"/>
      <c r="J108" s="882"/>
      <c r="K108" s="882"/>
      <c r="L108" s="882"/>
      <c r="M108" s="882"/>
      <c r="N108" s="897"/>
      <c r="O108" s="882"/>
      <c r="P108" s="882"/>
      <c r="Q108" s="882"/>
      <c r="R108" s="882"/>
      <c r="S108" s="882"/>
      <c r="T108" s="882"/>
      <c r="U108" s="882"/>
      <c r="V108" s="882"/>
      <c r="W108" s="882"/>
      <c r="X108" s="882"/>
      <c r="Y108" s="882"/>
      <c r="Z108" s="882"/>
      <c r="AA108" s="882"/>
      <c r="AB108" s="882"/>
      <c r="AC108" s="882"/>
      <c r="AD108" s="882"/>
      <c r="AE108" s="882"/>
      <c r="AF108" s="882"/>
      <c r="AG108" s="882"/>
      <c r="AH108" s="882"/>
      <c r="AI108" s="882"/>
      <c r="AJ108" s="882"/>
      <c r="AK108" s="882"/>
      <c r="AL108" s="882"/>
      <c r="AM108" s="882"/>
      <c r="AN108" s="882"/>
      <c r="AO108" s="882"/>
      <c r="AP108" s="882"/>
      <c r="AQ108" s="882"/>
      <c r="AR108" s="882"/>
      <c r="AS108" s="882"/>
      <c r="AT108" s="882"/>
      <c r="AU108" s="882"/>
      <c r="AV108" s="882"/>
      <c r="AW108" s="882"/>
      <c r="AX108" s="882"/>
      <c r="AY108" s="882"/>
      <c r="AZ108" s="882"/>
      <c r="BA108" s="882"/>
      <c r="BB108" s="882"/>
      <c r="BC108" s="882"/>
      <c r="BD108" s="882"/>
      <c r="BE108" s="882"/>
      <c r="BF108" s="882"/>
      <c r="BG108" s="882"/>
      <c r="BH108" s="882"/>
    </row>
    <row r="109" spans="8:60">
      <c r="H109" s="896"/>
      <c r="I109" s="896"/>
      <c r="J109" s="882"/>
      <c r="K109" s="882"/>
      <c r="L109" s="882"/>
      <c r="M109" s="882"/>
      <c r="N109" s="897"/>
      <c r="O109" s="882"/>
      <c r="P109" s="882"/>
      <c r="Q109" s="882"/>
      <c r="R109" s="882"/>
      <c r="S109" s="882"/>
      <c r="T109" s="882"/>
      <c r="U109" s="882"/>
      <c r="V109" s="882"/>
      <c r="W109" s="882"/>
      <c r="X109" s="882"/>
      <c r="Y109" s="882"/>
      <c r="Z109" s="882"/>
      <c r="AA109" s="882"/>
      <c r="AB109" s="882"/>
      <c r="AC109" s="882"/>
      <c r="AD109" s="882"/>
      <c r="AE109" s="882"/>
      <c r="AF109" s="882"/>
      <c r="AG109" s="882"/>
      <c r="AH109" s="882"/>
      <c r="AI109" s="882"/>
      <c r="AJ109" s="882"/>
      <c r="AK109" s="882"/>
      <c r="AL109" s="882"/>
      <c r="AM109" s="882"/>
      <c r="AN109" s="882"/>
      <c r="AO109" s="882"/>
      <c r="AP109" s="882"/>
      <c r="AQ109" s="882"/>
      <c r="AR109" s="882"/>
      <c r="AS109" s="882"/>
      <c r="AT109" s="882"/>
      <c r="AU109" s="882"/>
      <c r="AV109" s="882"/>
      <c r="AW109" s="882"/>
      <c r="AX109" s="882"/>
      <c r="AY109" s="882"/>
      <c r="AZ109" s="882"/>
      <c r="BA109" s="882"/>
      <c r="BB109" s="882"/>
      <c r="BC109" s="882"/>
      <c r="BD109" s="882"/>
      <c r="BE109" s="882"/>
      <c r="BF109" s="882"/>
      <c r="BG109" s="882"/>
      <c r="BH109" s="882"/>
    </row>
    <row r="110" spans="8:60">
      <c r="H110" s="896"/>
      <c r="I110" s="896"/>
      <c r="J110" s="882"/>
      <c r="K110" s="882"/>
      <c r="L110" s="882"/>
      <c r="M110" s="882"/>
      <c r="N110" s="897"/>
      <c r="O110" s="882"/>
      <c r="P110" s="882"/>
      <c r="Q110" s="882"/>
      <c r="R110" s="882"/>
      <c r="S110" s="882"/>
      <c r="T110" s="882"/>
      <c r="U110" s="882"/>
      <c r="V110" s="882"/>
      <c r="W110" s="882"/>
      <c r="X110" s="882"/>
      <c r="Y110" s="882"/>
      <c r="Z110" s="882"/>
      <c r="AA110" s="882"/>
      <c r="AB110" s="882"/>
      <c r="AC110" s="882"/>
      <c r="AD110" s="882"/>
      <c r="AE110" s="882"/>
      <c r="AF110" s="882"/>
      <c r="AG110" s="882"/>
      <c r="AH110" s="882"/>
      <c r="AI110" s="882"/>
      <c r="AJ110" s="882"/>
      <c r="AK110" s="882"/>
      <c r="AL110" s="882"/>
      <c r="AM110" s="882"/>
      <c r="AN110" s="882"/>
      <c r="AO110" s="882"/>
      <c r="AP110" s="882"/>
      <c r="AQ110" s="882"/>
      <c r="AR110" s="882"/>
      <c r="AS110" s="882"/>
      <c r="AT110" s="882"/>
      <c r="AU110" s="882"/>
      <c r="AV110" s="882"/>
      <c r="AW110" s="882"/>
      <c r="AX110" s="882"/>
      <c r="AY110" s="882"/>
      <c r="AZ110" s="882"/>
      <c r="BA110" s="882"/>
      <c r="BB110" s="882"/>
      <c r="BC110" s="882"/>
      <c r="BD110" s="882"/>
      <c r="BE110" s="882"/>
      <c r="BF110" s="882"/>
      <c r="BG110" s="882"/>
      <c r="BH110" s="882"/>
    </row>
    <row r="111" spans="8:60">
      <c r="H111" s="896"/>
      <c r="I111" s="896"/>
      <c r="J111" s="882"/>
      <c r="K111" s="882"/>
      <c r="L111" s="882"/>
      <c r="M111" s="882"/>
      <c r="N111" s="897"/>
      <c r="O111" s="882"/>
      <c r="P111" s="882"/>
      <c r="Q111" s="882"/>
      <c r="R111" s="882"/>
      <c r="S111" s="882"/>
      <c r="T111" s="882"/>
      <c r="U111" s="882"/>
      <c r="V111" s="882"/>
      <c r="W111" s="882"/>
      <c r="X111" s="882"/>
      <c r="Y111" s="882"/>
      <c r="Z111" s="882"/>
      <c r="AA111" s="882"/>
      <c r="AB111" s="882"/>
      <c r="AC111" s="882"/>
      <c r="AD111" s="882"/>
      <c r="AE111" s="882"/>
      <c r="AF111" s="882"/>
      <c r="AG111" s="882"/>
      <c r="AH111" s="882"/>
      <c r="AI111" s="882"/>
      <c r="AJ111" s="882"/>
      <c r="AK111" s="882"/>
      <c r="AL111" s="882"/>
      <c r="AM111" s="882"/>
      <c r="AN111" s="882"/>
      <c r="AO111" s="882"/>
      <c r="AP111" s="882"/>
      <c r="AQ111" s="882"/>
      <c r="AR111" s="882"/>
      <c r="AS111" s="882"/>
      <c r="AT111" s="882"/>
      <c r="AU111" s="882"/>
      <c r="AV111" s="882"/>
      <c r="AW111" s="882"/>
      <c r="AX111" s="882"/>
      <c r="AY111" s="882"/>
      <c r="AZ111" s="882"/>
      <c r="BA111" s="882"/>
      <c r="BB111" s="882"/>
      <c r="BC111" s="882"/>
      <c r="BD111" s="882"/>
      <c r="BE111" s="882"/>
      <c r="BF111" s="882"/>
      <c r="BG111" s="882"/>
      <c r="BH111" s="882"/>
    </row>
    <row r="112" spans="8:60">
      <c r="H112" s="896"/>
      <c r="I112" s="896"/>
      <c r="J112" s="882"/>
      <c r="K112" s="882"/>
      <c r="L112" s="882"/>
      <c r="M112" s="882"/>
      <c r="N112" s="897"/>
      <c r="O112" s="882"/>
      <c r="P112" s="882"/>
      <c r="Q112" s="882"/>
      <c r="R112" s="882"/>
      <c r="S112" s="882"/>
      <c r="T112" s="882"/>
      <c r="U112" s="882"/>
      <c r="V112" s="882"/>
      <c r="W112" s="882"/>
      <c r="X112" s="882"/>
      <c r="Y112" s="882"/>
      <c r="Z112" s="882"/>
      <c r="AA112" s="882"/>
      <c r="AB112" s="882"/>
      <c r="AC112" s="882"/>
      <c r="AD112" s="882"/>
      <c r="AE112" s="882"/>
      <c r="AF112" s="882"/>
      <c r="AG112" s="882"/>
      <c r="AH112" s="882"/>
      <c r="AI112" s="882"/>
      <c r="AJ112" s="882"/>
      <c r="AK112" s="882"/>
      <c r="AL112" s="882"/>
      <c r="AM112" s="882"/>
      <c r="AN112" s="882"/>
      <c r="AO112" s="882"/>
      <c r="AP112" s="882"/>
      <c r="AQ112" s="882"/>
      <c r="AR112" s="882"/>
      <c r="AS112" s="882"/>
      <c r="AT112" s="882"/>
      <c r="AU112" s="882"/>
      <c r="AV112" s="882"/>
      <c r="AW112" s="882"/>
      <c r="AX112" s="882"/>
      <c r="AY112" s="882"/>
      <c r="AZ112" s="882"/>
      <c r="BA112" s="882"/>
      <c r="BB112" s="882"/>
      <c r="BC112" s="882"/>
      <c r="BD112" s="882"/>
      <c r="BE112" s="882"/>
      <c r="BF112" s="882"/>
      <c r="BG112" s="882"/>
      <c r="BH112" s="882"/>
    </row>
    <row r="113" spans="8:71">
      <c r="H113" s="896"/>
      <c r="I113" s="896"/>
      <c r="J113" s="882"/>
      <c r="K113" s="882"/>
      <c r="L113" s="882"/>
      <c r="M113" s="882"/>
      <c r="N113" s="897"/>
      <c r="O113" s="882"/>
      <c r="P113" s="882"/>
      <c r="Q113" s="882"/>
      <c r="R113" s="882"/>
      <c r="S113" s="882"/>
      <c r="T113" s="882"/>
      <c r="U113" s="882"/>
      <c r="V113" s="882"/>
      <c r="W113" s="882"/>
      <c r="X113" s="882"/>
      <c r="Y113" s="882"/>
      <c r="Z113" s="882"/>
      <c r="AA113" s="882"/>
      <c r="AB113" s="882"/>
      <c r="AC113" s="882"/>
      <c r="AD113" s="882"/>
      <c r="AE113" s="882"/>
      <c r="AF113" s="882"/>
      <c r="AG113" s="882"/>
      <c r="AH113" s="882"/>
      <c r="AI113" s="882"/>
      <c r="AJ113" s="882"/>
      <c r="AK113" s="882"/>
      <c r="AL113" s="882"/>
      <c r="AM113" s="882"/>
      <c r="AN113" s="882"/>
      <c r="AO113" s="882"/>
      <c r="AP113" s="882"/>
      <c r="AQ113" s="882"/>
      <c r="AR113" s="882"/>
      <c r="AS113" s="882"/>
      <c r="AT113" s="882"/>
      <c r="AU113" s="882"/>
      <c r="AV113" s="882"/>
      <c r="AW113" s="882"/>
      <c r="AX113" s="882"/>
      <c r="AY113" s="882"/>
      <c r="AZ113" s="882"/>
      <c r="BA113" s="882"/>
      <c r="BB113" s="882"/>
      <c r="BC113" s="882"/>
      <c r="BD113" s="882"/>
      <c r="BE113" s="882"/>
      <c r="BF113" s="882"/>
      <c r="BG113" s="882"/>
      <c r="BH113" s="882"/>
    </row>
    <row r="114" spans="8:71">
      <c r="H114" s="896"/>
      <c r="I114" s="896"/>
      <c r="J114" s="882"/>
      <c r="K114" s="882"/>
      <c r="L114" s="882"/>
      <c r="M114" s="882"/>
      <c r="N114" s="897"/>
      <c r="O114" s="882"/>
      <c r="P114" s="882"/>
      <c r="Q114" s="882"/>
      <c r="R114" s="882"/>
      <c r="S114" s="882"/>
      <c r="T114" s="882"/>
      <c r="U114" s="882"/>
      <c r="V114" s="882"/>
      <c r="W114" s="882"/>
      <c r="X114" s="882"/>
      <c r="Y114" s="882"/>
      <c r="Z114" s="882"/>
      <c r="AA114" s="882"/>
      <c r="AB114" s="882"/>
      <c r="AC114" s="882"/>
      <c r="AD114" s="882"/>
      <c r="AE114" s="882"/>
      <c r="AF114" s="882"/>
      <c r="AG114" s="882"/>
      <c r="AH114" s="882"/>
      <c r="AI114" s="882"/>
      <c r="AJ114" s="882"/>
      <c r="AK114" s="882"/>
      <c r="AL114" s="882"/>
      <c r="AM114" s="882"/>
      <c r="AN114" s="882"/>
      <c r="AO114" s="882"/>
      <c r="AP114" s="882"/>
      <c r="AQ114" s="882"/>
      <c r="AR114" s="882"/>
      <c r="AS114" s="882"/>
      <c r="AT114" s="882"/>
      <c r="AU114" s="882"/>
      <c r="AV114" s="882"/>
      <c r="AW114" s="882"/>
      <c r="AX114" s="882"/>
      <c r="AY114" s="882"/>
      <c r="AZ114" s="882"/>
      <c r="BA114" s="882"/>
      <c r="BB114" s="882"/>
      <c r="BC114" s="882"/>
      <c r="BD114" s="882"/>
      <c r="BE114" s="882"/>
      <c r="BF114" s="882"/>
      <c r="BG114" s="882"/>
      <c r="BH114" s="882"/>
    </row>
    <row r="115" spans="8:71">
      <c r="H115" s="896"/>
      <c r="I115" s="896"/>
      <c r="J115" s="882"/>
      <c r="K115" s="882"/>
      <c r="L115" s="882"/>
      <c r="M115" s="882"/>
      <c r="N115" s="897"/>
      <c r="O115" s="882"/>
      <c r="P115" s="882"/>
      <c r="Q115" s="882"/>
      <c r="R115" s="882"/>
      <c r="S115" s="882"/>
      <c r="T115" s="882"/>
      <c r="U115" s="882"/>
      <c r="V115" s="882"/>
      <c r="W115" s="882"/>
      <c r="X115" s="882"/>
      <c r="Y115" s="882"/>
      <c r="Z115" s="882"/>
      <c r="AA115" s="882"/>
      <c r="AB115" s="882"/>
      <c r="AC115" s="882"/>
      <c r="AD115" s="882"/>
      <c r="AE115" s="882"/>
      <c r="AF115" s="882"/>
      <c r="AG115" s="882"/>
      <c r="AH115" s="882"/>
      <c r="AI115" s="882"/>
      <c r="AJ115" s="882"/>
      <c r="AK115" s="882"/>
      <c r="AL115" s="882"/>
      <c r="AM115" s="882"/>
      <c r="AN115" s="882"/>
      <c r="AO115" s="882"/>
      <c r="AP115" s="882"/>
      <c r="AQ115" s="882"/>
      <c r="AR115" s="882"/>
      <c r="AS115" s="882"/>
      <c r="AT115" s="882"/>
      <c r="AU115" s="882"/>
      <c r="AV115" s="882"/>
      <c r="AW115" s="882"/>
      <c r="AX115" s="882"/>
      <c r="AY115" s="882"/>
      <c r="AZ115" s="882"/>
      <c r="BA115" s="882"/>
      <c r="BB115" s="882"/>
      <c r="BC115" s="882"/>
      <c r="BD115" s="882"/>
      <c r="BE115" s="882"/>
      <c r="BF115" s="882"/>
      <c r="BG115" s="882"/>
      <c r="BH115" s="882"/>
    </row>
    <row r="116" spans="8:71">
      <c r="H116" s="896"/>
      <c r="I116" s="896"/>
      <c r="J116" s="882"/>
      <c r="K116" s="882"/>
      <c r="L116" s="882"/>
      <c r="M116" s="882"/>
      <c r="N116" s="897"/>
      <c r="O116" s="882"/>
      <c r="P116" s="882"/>
      <c r="Q116" s="882"/>
      <c r="R116" s="882"/>
      <c r="S116" s="882"/>
      <c r="T116" s="882"/>
      <c r="U116" s="882"/>
      <c r="V116" s="882"/>
      <c r="W116" s="882"/>
      <c r="X116" s="882"/>
      <c r="Y116" s="882"/>
      <c r="Z116" s="882"/>
      <c r="AA116" s="882"/>
      <c r="AB116" s="882"/>
      <c r="AC116" s="882"/>
      <c r="AD116" s="882"/>
      <c r="AE116" s="882"/>
      <c r="AF116" s="882"/>
      <c r="AG116" s="882"/>
      <c r="AH116" s="882"/>
      <c r="AI116" s="882"/>
      <c r="AJ116" s="882"/>
      <c r="AK116" s="882"/>
      <c r="AL116" s="882"/>
      <c r="AM116" s="882"/>
      <c r="AN116" s="882"/>
      <c r="AO116" s="882"/>
      <c r="AP116" s="882"/>
      <c r="AQ116" s="882"/>
      <c r="AR116" s="882"/>
      <c r="AS116" s="882"/>
      <c r="AT116" s="882"/>
      <c r="AU116" s="882"/>
      <c r="AV116" s="882"/>
      <c r="AW116" s="882"/>
      <c r="AX116" s="882"/>
      <c r="AY116" s="882"/>
      <c r="AZ116" s="882"/>
      <c r="BA116" s="882"/>
      <c r="BB116" s="882"/>
      <c r="BC116" s="882"/>
      <c r="BD116" s="882"/>
      <c r="BE116" s="882"/>
      <c r="BF116" s="882"/>
      <c r="BG116" s="882"/>
      <c r="BH116" s="882"/>
    </row>
    <row r="117" spans="8:71">
      <c r="H117" s="896"/>
      <c r="I117" s="896"/>
      <c r="J117" s="882"/>
      <c r="K117" s="882"/>
      <c r="L117" s="882"/>
      <c r="M117" s="882"/>
      <c r="N117" s="897"/>
      <c r="O117" s="882"/>
      <c r="P117" s="882"/>
      <c r="Q117" s="882"/>
      <c r="R117" s="882"/>
      <c r="S117" s="882"/>
      <c r="T117" s="882"/>
      <c r="U117" s="882"/>
      <c r="V117" s="882"/>
      <c r="W117" s="882"/>
      <c r="X117" s="882"/>
      <c r="Y117" s="882"/>
      <c r="Z117" s="882"/>
      <c r="AA117" s="882"/>
      <c r="AB117" s="882"/>
      <c r="AC117" s="882"/>
      <c r="AD117" s="882"/>
      <c r="AE117" s="882"/>
      <c r="AF117" s="882"/>
      <c r="AG117" s="882"/>
      <c r="AH117" s="882"/>
      <c r="AI117" s="882"/>
      <c r="AJ117" s="882"/>
      <c r="AK117" s="882"/>
      <c r="AL117" s="882"/>
      <c r="AM117" s="882"/>
      <c r="AN117" s="882"/>
      <c r="AO117" s="882"/>
      <c r="AP117" s="882"/>
      <c r="AQ117" s="882"/>
      <c r="AR117" s="882"/>
      <c r="AS117" s="882"/>
      <c r="AT117" s="882"/>
      <c r="AU117" s="882"/>
      <c r="AV117" s="882"/>
      <c r="AW117" s="882"/>
      <c r="AX117" s="882"/>
      <c r="AY117" s="882"/>
      <c r="AZ117" s="882"/>
      <c r="BA117" s="882"/>
      <c r="BB117" s="882"/>
      <c r="BC117" s="882"/>
      <c r="BD117" s="882"/>
      <c r="BE117" s="882"/>
      <c r="BF117" s="882"/>
      <c r="BG117" s="882"/>
      <c r="BH117" s="882"/>
    </row>
    <row r="118" spans="8:71">
      <c r="H118" s="896"/>
      <c r="I118" s="896"/>
      <c r="J118" s="882"/>
      <c r="K118" s="882"/>
      <c r="L118" s="882"/>
      <c r="M118" s="882"/>
      <c r="N118" s="897"/>
      <c r="O118" s="882"/>
      <c r="P118" s="882"/>
      <c r="Q118" s="882"/>
      <c r="R118" s="882"/>
      <c r="S118" s="882"/>
      <c r="T118" s="882"/>
      <c r="U118" s="882"/>
      <c r="V118" s="882"/>
      <c r="W118" s="882"/>
      <c r="X118" s="882"/>
      <c r="Y118" s="882"/>
      <c r="Z118" s="882"/>
      <c r="AA118" s="882"/>
      <c r="AB118" s="882"/>
      <c r="AC118" s="882"/>
      <c r="AD118" s="882"/>
      <c r="AE118" s="882"/>
      <c r="AF118" s="882"/>
      <c r="AG118" s="882"/>
      <c r="AH118" s="882"/>
      <c r="AI118" s="882"/>
      <c r="AJ118" s="882"/>
      <c r="AK118" s="882"/>
      <c r="AL118" s="882"/>
      <c r="AM118" s="882"/>
      <c r="AN118" s="882"/>
      <c r="AO118" s="882"/>
      <c r="AP118" s="882"/>
      <c r="AQ118" s="882"/>
      <c r="AR118" s="882"/>
      <c r="AS118" s="882"/>
      <c r="AT118" s="882"/>
      <c r="AU118" s="882"/>
      <c r="AV118" s="882"/>
      <c r="AW118" s="882"/>
      <c r="AX118" s="882"/>
      <c r="AY118" s="882"/>
      <c r="AZ118" s="882"/>
      <c r="BA118" s="882"/>
      <c r="BB118" s="882"/>
      <c r="BC118" s="882"/>
      <c r="BD118" s="882"/>
      <c r="BE118" s="882"/>
      <c r="BF118" s="882"/>
      <c r="BG118" s="882"/>
      <c r="BH118" s="882"/>
    </row>
    <row r="119" spans="8:71">
      <c r="H119" s="896"/>
      <c r="I119" s="896"/>
      <c r="J119" s="882"/>
      <c r="K119" s="882"/>
      <c r="L119" s="882"/>
      <c r="M119" s="882"/>
      <c r="N119" s="897"/>
      <c r="O119" s="882"/>
      <c r="P119" s="882"/>
      <c r="Q119" s="882"/>
      <c r="R119" s="882"/>
      <c r="S119" s="882"/>
      <c r="T119" s="882"/>
      <c r="U119" s="882"/>
      <c r="V119" s="882"/>
      <c r="W119" s="882"/>
      <c r="X119" s="882"/>
      <c r="Y119" s="882"/>
      <c r="Z119" s="882"/>
      <c r="AA119" s="882"/>
      <c r="AB119" s="882"/>
      <c r="AC119" s="882"/>
      <c r="AD119" s="882"/>
      <c r="AE119" s="882"/>
      <c r="AF119" s="882"/>
      <c r="AG119" s="882"/>
      <c r="AH119" s="882"/>
      <c r="AI119" s="882"/>
      <c r="AJ119" s="882"/>
      <c r="AK119" s="882"/>
      <c r="AL119" s="882"/>
      <c r="AM119" s="882"/>
      <c r="AN119" s="882"/>
      <c r="AO119" s="882"/>
      <c r="AP119" s="882"/>
      <c r="AQ119" s="882"/>
      <c r="AR119" s="882"/>
      <c r="AS119" s="882"/>
      <c r="AT119" s="882"/>
      <c r="AU119" s="882"/>
      <c r="AV119" s="882"/>
      <c r="AW119" s="882"/>
      <c r="AX119" s="882"/>
      <c r="AY119" s="882"/>
      <c r="AZ119" s="882"/>
      <c r="BA119" s="882"/>
      <c r="BB119" s="882"/>
      <c r="BC119" s="882"/>
      <c r="BD119" s="882"/>
      <c r="BE119" s="882"/>
      <c r="BF119" s="882"/>
      <c r="BG119" s="882"/>
      <c r="BH119" s="882"/>
    </row>
    <row r="120" spans="8:71">
      <c r="H120" s="896"/>
      <c r="I120" s="896"/>
      <c r="J120" s="882"/>
      <c r="K120" s="882"/>
      <c r="L120" s="882"/>
      <c r="M120" s="882"/>
      <c r="N120" s="897"/>
      <c r="O120" s="882"/>
      <c r="P120" s="882"/>
      <c r="Q120" s="882"/>
      <c r="R120" s="882"/>
      <c r="S120" s="882"/>
      <c r="T120" s="882"/>
      <c r="U120" s="882"/>
      <c r="V120" s="882"/>
      <c r="W120" s="882"/>
      <c r="X120" s="882"/>
      <c r="Y120" s="882"/>
      <c r="Z120" s="882"/>
      <c r="AA120" s="882"/>
      <c r="AB120" s="882"/>
      <c r="AC120" s="882"/>
      <c r="AD120" s="882"/>
      <c r="AE120" s="882"/>
      <c r="AF120" s="882"/>
      <c r="AG120" s="882"/>
      <c r="AH120" s="882"/>
      <c r="AI120" s="882"/>
      <c r="AJ120" s="882"/>
      <c r="AK120" s="882"/>
      <c r="AL120" s="882"/>
      <c r="AM120" s="882"/>
      <c r="AN120" s="882"/>
      <c r="AO120" s="882"/>
      <c r="AP120" s="882"/>
      <c r="AQ120" s="882"/>
      <c r="AR120" s="882"/>
      <c r="AS120" s="882"/>
      <c r="AT120" s="882"/>
      <c r="AU120" s="882"/>
      <c r="AV120" s="882"/>
      <c r="AW120" s="882"/>
      <c r="AX120" s="882"/>
      <c r="AY120" s="882"/>
      <c r="AZ120" s="882"/>
      <c r="BA120" s="882"/>
      <c r="BB120" s="882"/>
      <c r="BC120" s="880"/>
      <c r="BD120" s="880"/>
      <c r="BE120" s="880"/>
      <c r="BF120" s="880"/>
      <c r="BG120" s="880"/>
      <c r="BH120" s="880"/>
    </row>
    <row r="121" spans="8:71" s="912" customFormat="1">
      <c r="H121" s="896"/>
      <c r="I121" s="896"/>
      <c r="J121" s="882"/>
      <c r="K121" s="882"/>
      <c r="L121" s="882"/>
      <c r="M121" s="882"/>
      <c r="N121" s="897"/>
      <c r="O121" s="882"/>
      <c r="P121" s="882"/>
      <c r="Q121" s="882"/>
      <c r="R121" s="882"/>
      <c r="S121" s="882"/>
      <c r="T121" s="882"/>
      <c r="U121" s="882"/>
      <c r="V121" s="882"/>
      <c r="W121" s="882"/>
      <c r="X121" s="882"/>
      <c r="Y121" s="882"/>
      <c r="Z121" s="882"/>
      <c r="AA121" s="882"/>
      <c r="AB121" s="882"/>
      <c r="AC121" s="882"/>
      <c r="AD121" s="882"/>
      <c r="AE121" s="882"/>
      <c r="AF121" s="882"/>
      <c r="AG121" s="882"/>
      <c r="AH121" s="882"/>
      <c r="AI121" s="882"/>
      <c r="AJ121" s="882"/>
      <c r="AK121" s="882"/>
      <c r="AL121" s="882"/>
      <c r="AM121" s="882"/>
      <c r="AN121" s="882"/>
      <c r="AO121" s="882"/>
      <c r="AP121" s="882"/>
      <c r="AQ121" s="882"/>
      <c r="AR121" s="882"/>
      <c r="AS121" s="882"/>
      <c r="AT121" s="882"/>
      <c r="AU121" s="882"/>
      <c r="AV121" s="882"/>
      <c r="AW121" s="882"/>
      <c r="AX121" s="882"/>
      <c r="AY121" s="882"/>
      <c r="AZ121" s="882"/>
      <c r="BA121" s="882"/>
      <c r="BB121" s="882"/>
      <c r="BC121" s="911"/>
      <c r="BD121" s="911"/>
      <c r="BE121" s="911"/>
      <c r="BF121" s="911"/>
      <c r="BG121" s="911"/>
      <c r="BH121" s="911"/>
      <c r="BL121" s="876"/>
      <c r="BM121" s="876"/>
      <c r="BN121" s="876"/>
      <c r="BO121" s="876"/>
      <c r="BP121" s="876"/>
      <c r="BQ121" s="876"/>
      <c r="BR121" s="876"/>
      <c r="BS121" s="876"/>
    </row>
    <row r="122" spans="8:71" s="912" customFormat="1">
      <c r="H122" s="896"/>
      <c r="I122" s="896"/>
      <c r="J122" s="882"/>
      <c r="K122" s="882"/>
      <c r="L122" s="882"/>
      <c r="M122" s="882"/>
      <c r="N122" s="897"/>
      <c r="O122" s="882"/>
      <c r="P122" s="882"/>
      <c r="Q122" s="882"/>
      <c r="R122" s="882"/>
      <c r="S122" s="882"/>
      <c r="T122" s="882"/>
      <c r="U122" s="882"/>
      <c r="V122" s="882"/>
      <c r="W122" s="882"/>
      <c r="X122" s="882"/>
      <c r="Y122" s="882"/>
      <c r="Z122" s="882"/>
      <c r="AA122" s="882"/>
      <c r="AB122" s="882"/>
      <c r="AC122" s="882"/>
      <c r="AD122" s="882"/>
      <c r="AE122" s="882"/>
      <c r="AF122" s="882"/>
      <c r="AG122" s="882"/>
      <c r="AH122" s="882"/>
      <c r="AI122" s="882"/>
      <c r="AJ122" s="882"/>
      <c r="AK122" s="882"/>
      <c r="AL122" s="882"/>
      <c r="AM122" s="882"/>
      <c r="AN122" s="882"/>
      <c r="AO122" s="882"/>
      <c r="AP122" s="882"/>
      <c r="AQ122" s="882"/>
      <c r="AR122" s="882"/>
      <c r="AS122" s="882"/>
      <c r="AT122" s="882"/>
      <c r="AU122" s="882"/>
      <c r="AV122" s="882"/>
      <c r="AW122" s="882"/>
      <c r="AX122" s="882"/>
      <c r="AY122" s="882"/>
      <c r="AZ122" s="882"/>
      <c r="BA122" s="882"/>
      <c r="BB122" s="882"/>
      <c r="BC122" s="911"/>
      <c r="BD122" s="911"/>
      <c r="BE122" s="911"/>
      <c r="BF122" s="911"/>
      <c r="BG122" s="911"/>
      <c r="BH122" s="911"/>
      <c r="BL122" s="876"/>
      <c r="BM122" s="876"/>
      <c r="BN122" s="876"/>
      <c r="BO122" s="876"/>
      <c r="BP122" s="876"/>
      <c r="BQ122" s="876"/>
      <c r="BR122" s="876"/>
      <c r="BS122" s="876"/>
    </row>
    <row r="123" spans="8:71" s="912" customFormat="1">
      <c r="H123" s="896"/>
      <c r="I123" s="896"/>
      <c r="J123" s="882"/>
      <c r="K123" s="882"/>
      <c r="L123" s="882"/>
      <c r="M123" s="882"/>
      <c r="N123" s="897"/>
      <c r="O123" s="882"/>
      <c r="P123" s="882"/>
      <c r="Q123" s="882"/>
      <c r="R123" s="882"/>
      <c r="S123" s="882"/>
      <c r="T123" s="882"/>
      <c r="U123" s="882"/>
      <c r="V123" s="882"/>
      <c r="W123" s="882"/>
      <c r="X123" s="882"/>
      <c r="Y123" s="882"/>
      <c r="Z123" s="882"/>
      <c r="AA123" s="882"/>
      <c r="AB123" s="882"/>
      <c r="AC123" s="882"/>
      <c r="AD123" s="882"/>
      <c r="AE123" s="882"/>
      <c r="AF123" s="882"/>
      <c r="AG123" s="882"/>
      <c r="AH123" s="882"/>
      <c r="AI123" s="882"/>
      <c r="AJ123" s="882"/>
      <c r="AK123" s="882"/>
      <c r="AL123" s="882"/>
      <c r="AM123" s="882"/>
      <c r="AN123" s="882"/>
      <c r="AO123" s="882"/>
      <c r="AP123" s="882"/>
      <c r="AQ123" s="882"/>
      <c r="AR123" s="882"/>
      <c r="AS123" s="882"/>
      <c r="AT123" s="882"/>
      <c r="AU123" s="882"/>
      <c r="AV123" s="882"/>
      <c r="AW123" s="882"/>
      <c r="AX123" s="882"/>
      <c r="AY123" s="882"/>
      <c r="AZ123" s="882"/>
      <c r="BA123" s="882"/>
      <c r="BB123" s="882"/>
      <c r="BC123" s="911"/>
      <c r="BD123" s="911"/>
      <c r="BE123" s="911"/>
      <c r="BF123" s="911"/>
      <c r="BG123" s="911"/>
      <c r="BH123" s="911"/>
    </row>
    <row r="124" spans="8:71" s="912" customFormat="1">
      <c r="H124" s="896"/>
      <c r="I124" s="896"/>
      <c r="J124" s="882"/>
      <c r="K124" s="882"/>
      <c r="L124" s="882"/>
      <c r="M124" s="882"/>
      <c r="N124" s="897"/>
      <c r="O124" s="882"/>
      <c r="P124" s="882"/>
      <c r="Q124" s="882"/>
      <c r="R124" s="882"/>
      <c r="S124" s="882"/>
      <c r="T124" s="882"/>
      <c r="U124" s="882"/>
      <c r="V124" s="882"/>
      <c r="W124" s="882"/>
      <c r="X124" s="882"/>
      <c r="Y124" s="882"/>
      <c r="Z124" s="882"/>
      <c r="AA124" s="882"/>
      <c r="AB124" s="882"/>
      <c r="AC124" s="882"/>
      <c r="AD124" s="882"/>
      <c r="AE124" s="882"/>
      <c r="AF124" s="882"/>
      <c r="AG124" s="882"/>
      <c r="AH124" s="882"/>
      <c r="AI124" s="882"/>
      <c r="AJ124" s="882"/>
      <c r="AK124" s="882"/>
      <c r="AL124" s="882"/>
      <c r="AM124" s="882"/>
      <c r="AN124" s="882"/>
      <c r="AO124" s="882"/>
      <c r="AP124" s="882"/>
      <c r="AQ124" s="882"/>
      <c r="AR124" s="882"/>
      <c r="AS124" s="882"/>
      <c r="AT124" s="882"/>
      <c r="AU124" s="882"/>
      <c r="AV124" s="882"/>
      <c r="AW124" s="882"/>
      <c r="AX124" s="882"/>
      <c r="AY124" s="882"/>
      <c r="AZ124" s="882"/>
      <c r="BA124" s="882"/>
      <c r="BB124" s="882"/>
      <c r="BC124" s="911"/>
      <c r="BD124" s="911"/>
      <c r="BE124" s="911"/>
      <c r="BF124" s="911"/>
      <c r="BG124" s="911"/>
      <c r="BH124" s="911"/>
    </row>
    <row r="125" spans="8:71" s="912" customFormat="1">
      <c r="H125" s="896"/>
      <c r="I125" s="896"/>
      <c r="J125" s="882"/>
      <c r="K125" s="882"/>
      <c r="L125" s="882"/>
      <c r="M125" s="882"/>
      <c r="N125" s="897"/>
      <c r="O125" s="882"/>
      <c r="P125" s="882"/>
      <c r="Q125" s="882"/>
      <c r="R125" s="882"/>
      <c r="S125" s="882"/>
      <c r="T125" s="882"/>
      <c r="U125" s="882"/>
      <c r="V125" s="882"/>
      <c r="W125" s="882"/>
      <c r="X125" s="882"/>
      <c r="Y125" s="882"/>
      <c r="Z125" s="882"/>
      <c r="AA125" s="882"/>
      <c r="AB125" s="882"/>
      <c r="AC125" s="882"/>
      <c r="AD125" s="882"/>
      <c r="AE125" s="882"/>
      <c r="AF125" s="882"/>
      <c r="AG125" s="882"/>
      <c r="AH125" s="882"/>
      <c r="AI125" s="882"/>
      <c r="AJ125" s="882"/>
      <c r="AK125" s="882"/>
      <c r="AL125" s="882"/>
      <c r="AM125" s="882"/>
      <c r="AN125" s="882"/>
      <c r="AO125" s="882"/>
      <c r="AP125" s="882"/>
      <c r="AQ125" s="882"/>
      <c r="AR125" s="882"/>
      <c r="AS125" s="882"/>
      <c r="AT125" s="882"/>
      <c r="AU125" s="882"/>
      <c r="AV125" s="882"/>
      <c r="AW125" s="882"/>
      <c r="AX125" s="882"/>
      <c r="AY125" s="882"/>
      <c r="AZ125" s="882"/>
      <c r="BA125" s="882"/>
      <c r="BB125" s="882"/>
      <c r="BC125" s="911"/>
      <c r="BD125" s="911"/>
      <c r="BE125" s="911"/>
      <c r="BF125" s="911"/>
      <c r="BG125" s="911"/>
      <c r="BH125" s="911"/>
    </row>
    <row r="126" spans="8:71" s="912" customFormat="1">
      <c r="H126" s="896"/>
      <c r="I126" s="896"/>
      <c r="J126" s="882"/>
      <c r="K126" s="882"/>
      <c r="L126" s="882"/>
      <c r="M126" s="882"/>
      <c r="N126" s="897"/>
      <c r="O126" s="882"/>
      <c r="P126" s="882"/>
      <c r="Q126" s="882"/>
      <c r="R126" s="882"/>
      <c r="S126" s="882"/>
      <c r="T126" s="882"/>
      <c r="U126" s="882"/>
      <c r="V126" s="882"/>
      <c r="W126" s="882"/>
      <c r="X126" s="882"/>
      <c r="Y126" s="882"/>
      <c r="Z126" s="882"/>
      <c r="AA126" s="882"/>
      <c r="AB126" s="882"/>
      <c r="AC126" s="882"/>
      <c r="AD126" s="882"/>
      <c r="AE126" s="882"/>
      <c r="AF126" s="882"/>
      <c r="AG126" s="882"/>
      <c r="AH126" s="882"/>
      <c r="AI126" s="882"/>
      <c r="AJ126" s="882"/>
      <c r="AK126" s="882"/>
      <c r="AL126" s="882"/>
      <c r="AM126" s="882"/>
      <c r="AN126" s="882"/>
      <c r="AO126" s="882"/>
      <c r="AP126" s="882"/>
      <c r="AQ126" s="882"/>
      <c r="AR126" s="882"/>
      <c r="AS126" s="882"/>
      <c r="AT126" s="882"/>
      <c r="AU126" s="882"/>
      <c r="AV126" s="882"/>
      <c r="AW126" s="882"/>
      <c r="AX126" s="882"/>
      <c r="AY126" s="882"/>
      <c r="AZ126" s="882"/>
      <c r="BA126" s="882"/>
      <c r="BB126" s="882"/>
      <c r="BC126" s="911"/>
      <c r="BD126" s="911"/>
      <c r="BE126" s="911"/>
      <c r="BF126" s="911"/>
      <c r="BG126" s="911"/>
      <c r="BH126" s="911"/>
    </row>
    <row r="127" spans="8:71">
      <c r="H127" s="896"/>
      <c r="I127" s="896"/>
      <c r="J127" s="882"/>
      <c r="K127" s="882"/>
      <c r="L127" s="882"/>
      <c r="M127" s="882"/>
      <c r="N127" s="897"/>
      <c r="O127" s="882"/>
      <c r="P127" s="882"/>
      <c r="Q127" s="882"/>
      <c r="R127" s="882"/>
      <c r="S127" s="882"/>
      <c r="T127" s="882"/>
      <c r="U127" s="882"/>
      <c r="V127" s="882"/>
      <c r="W127" s="882"/>
      <c r="X127" s="882"/>
      <c r="Y127" s="882"/>
      <c r="Z127" s="882"/>
      <c r="AA127" s="882"/>
      <c r="AB127" s="882"/>
      <c r="AC127" s="882"/>
      <c r="AD127" s="882"/>
      <c r="AE127" s="882"/>
      <c r="AF127" s="882"/>
      <c r="AG127" s="882"/>
      <c r="AH127" s="882"/>
      <c r="AI127" s="882"/>
      <c r="AJ127" s="882"/>
      <c r="AK127" s="882"/>
      <c r="AL127" s="882"/>
      <c r="AM127" s="882"/>
      <c r="AN127" s="882"/>
      <c r="AO127" s="882"/>
      <c r="AP127" s="882"/>
      <c r="AQ127" s="882"/>
      <c r="AR127" s="882"/>
      <c r="AS127" s="882"/>
      <c r="AT127" s="882"/>
      <c r="AU127" s="882"/>
      <c r="AV127" s="882"/>
      <c r="AW127" s="882"/>
      <c r="AX127" s="882"/>
      <c r="AY127" s="882"/>
      <c r="AZ127" s="882"/>
      <c r="BA127" s="882"/>
      <c r="BB127" s="882"/>
      <c r="BC127" s="880"/>
      <c r="BD127" s="880"/>
      <c r="BE127" s="880"/>
      <c r="BF127" s="880"/>
      <c r="BG127" s="880"/>
      <c r="BH127" s="880"/>
      <c r="BL127" s="912"/>
      <c r="BM127" s="912"/>
      <c r="BN127" s="912"/>
      <c r="BO127" s="912"/>
      <c r="BP127" s="912"/>
      <c r="BQ127" s="912"/>
      <c r="BR127" s="912"/>
      <c r="BS127" s="912"/>
    </row>
    <row r="128" spans="8:71">
      <c r="H128" s="896"/>
      <c r="I128" s="896"/>
      <c r="J128" s="882"/>
      <c r="K128" s="882"/>
      <c r="L128" s="882"/>
      <c r="M128" s="882"/>
      <c r="N128" s="897"/>
      <c r="O128" s="882"/>
      <c r="P128" s="882"/>
      <c r="Q128" s="882"/>
      <c r="R128" s="882"/>
      <c r="S128" s="882"/>
      <c r="T128" s="882"/>
      <c r="U128" s="882"/>
      <c r="V128" s="882"/>
      <c r="W128" s="882"/>
      <c r="X128" s="882"/>
      <c r="Y128" s="882"/>
      <c r="Z128" s="882"/>
      <c r="AA128" s="882"/>
      <c r="AB128" s="882"/>
      <c r="AC128" s="882"/>
      <c r="AD128" s="882"/>
      <c r="AE128" s="882"/>
      <c r="AF128" s="882"/>
      <c r="AG128" s="882"/>
      <c r="AH128" s="882"/>
      <c r="AI128" s="882"/>
      <c r="AJ128" s="882"/>
      <c r="AK128" s="882"/>
      <c r="AL128" s="882"/>
      <c r="AM128" s="882"/>
      <c r="AN128" s="882"/>
      <c r="AO128" s="882"/>
      <c r="AP128" s="882"/>
      <c r="AQ128" s="882"/>
      <c r="AR128" s="882"/>
      <c r="AS128" s="882"/>
      <c r="AT128" s="882"/>
      <c r="AU128" s="882"/>
      <c r="AV128" s="882"/>
      <c r="AW128" s="882"/>
      <c r="AX128" s="882"/>
      <c r="AY128" s="882"/>
      <c r="AZ128" s="882"/>
      <c r="BA128" s="882"/>
      <c r="BB128" s="882"/>
      <c r="BC128" s="880"/>
      <c r="BD128" s="880"/>
      <c r="BE128" s="880"/>
      <c r="BF128" s="880"/>
      <c r="BG128" s="880"/>
      <c r="BH128" s="880"/>
      <c r="BL128" s="912"/>
      <c r="BM128" s="912"/>
      <c r="BN128" s="912"/>
      <c r="BO128" s="912"/>
      <c r="BP128" s="912"/>
      <c r="BQ128" s="912"/>
      <c r="BR128" s="912"/>
      <c r="BS128" s="912"/>
    </row>
    <row r="129" spans="8:60">
      <c r="H129" s="896"/>
      <c r="I129" s="896"/>
      <c r="J129" s="882"/>
      <c r="K129" s="882"/>
      <c r="L129" s="882"/>
      <c r="M129" s="882"/>
      <c r="N129" s="897"/>
      <c r="O129" s="882"/>
      <c r="P129" s="882"/>
      <c r="Q129" s="882"/>
      <c r="R129" s="882"/>
      <c r="S129" s="882"/>
      <c r="T129" s="882"/>
      <c r="U129" s="882"/>
      <c r="V129" s="882"/>
      <c r="W129" s="882"/>
      <c r="X129" s="882"/>
      <c r="Y129" s="882"/>
      <c r="Z129" s="882"/>
      <c r="AA129" s="882"/>
      <c r="AB129" s="882"/>
      <c r="AC129" s="882"/>
      <c r="AD129" s="882"/>
      <c r="AE129" s="882"/>
      <c r="AF129" s="882"/>
      <c r="AG129" s="882"/>
      <c r="AH129" s="882"/>
      <c r="AI129" s="882"/>
      <c r="AJ129" s="882"/>
      <c r="AK129" s="882"/>
      <c r="AL129" s="882"/>
      <c r="AM129" s="882"/>
      <c r="AN129" s="882"/>
      <c r="AO129" s="882"/>
      <c r="AP129" s="882"/>
      <c r="AQ129" s="882"/>
      <c r="AR129" s="882"/>
      <c r="AS129" s="882"/>
      <c r="AT129" s="882"/>
      <c r="AU129" s="882"/>
      <c r="AV129" s="882"/>
      <c r="AW129" s="882"/>
      <c r="AX129" s="882"/>
      <c r="AY129" s="882"/>
      <c r="AZ129" s="882"/>
      <c r="BA129" s="882"/>
      <c r="BB129" s="882"/>
      <c r="BC129" s="880"/>
      <c r="BD129" s="880"/>
      <c r="BE129" s="880"/>
      <c r="BF129" s="880"/>
      <c r="BG129" s="880"/>
      <c r="BH129" s="880"/>
    </row>
    <row r="130" spans="8:60">
      <c r="H130" s="896"/>
      <c r="I130" s="896"/>
      <c r="J130" s="882"/>
      <c r="K130" s="882"/>
      <c r="L130" s="882"/>
      <c r="M130" s="882"/>
      <c r="N130" s="897"/>
      <c r="O130" s="882"/>
      <c r="P130" s="882"/>
      <c r="Q130" s="882"/>
      <c r="R130" s="882"/>
      <c r="S130" s="882"/>
      <c r="T130" s="882"/>
      <c r="U130" s="882"/>
      <c r="V130" s="882"/>
      <c r="W130" s="882"/>
      <c r="X130" s="882"/>
      <c r="Y130" s="882"/>
      <c r="Z130" s="882"/>
      <c r="AA130" s="882"/>
      <c r="AB130" s="882"/>
      <c r="AC130" s="882"/>
      <c r="AD130" s="882"/>
      <c r="AE130" s="882"/>
      <c r="AF130" s="882"/>
      <c r="AG130" s="882"/>
      <c r="AH130" s="882"/>
      <c r="AI130" s="882"/>
      <c r="AJ130" s="882"/>
      <c r="AK130" s="882"/>
      <c r="AL130" s="882"/>
      <c r="AM130" s="882"/>
      <c r="AN130" s="882"/>
      <c r="AO130" s="882"/>
      <c r="AP130" s="882"/>
      <c r="AQ130" s="882"/>
      <c r="AR130" s="882"/>
      <c r="AS130" s="882"/>
      <c r="AT130" s="882"/>
      <c r="AU130" s="882"/>
      <c r="AV130" s="882"/>
      <c r="AW130" s="882"/>
      <c r="AX130" s="882"/>
      <c r="AY130" s="882"/>
      <c r="AZ130" s="882"/>
      <c r="BA130" s="882"/>
      <c r="BB130" s="882"/>
      <c r="BC130" s="880"/>
      <c r="BD130" s="880"/>
      <c r="BE130" s="880"/>
      <c r="BF130" s="880"/>
      <c r="BG130" s="880"/>
      <c r="BH130" s="880"/>
    </row>
    <row r="131" spans="8:60">
      <c r="H131" s="896"/>
      <c r="I131" s="896"/>
      <c r="J131" s="882"/>
      <c r="K131" s="882"/>
      <c r="L131" s="882"/>
      <c r="M131" s="882"/>
      <c r="N131" s="897"/>
      <c r="O131" s="882"/>
      <c r="P131" s="882"/>
      <c r="Q131" s="882"/>
      <c r="R131" s="882"/>
      <c r="S131" s="882"/>
      <c r="T131" s="882"/>
      <c r="U131" s="882"/>
      <c r="V131" s="882"/>
      <c r="W131" s="882"/>
      <c r="X131" s="882"/>
      <c r="Y131" s="882"/>
      <c r="Z131" s="882"/>
      <c r="AA131" s="882"/>
      <c r="AB131" s="882"/>
      <c r="AC131" s="882"/>
      <c r="AD131" s="882"/>
      <c r="AE131" s="882"/>
      <c r="AF131" s="882"/>
      <c r="AG131" s="882"/>
      <c r="AH131" s="882"/>
      <c r="AI131" s="882"/>
      <c r="AJ131" s="882"/>
      <c r="AK131" s="882"/>
      <c r="AL131" s="882"/>
      <c r="AM131" s="882"/>
      <c r="AN131" s="882"/>
      <c r="AO131" s="882"/>
      <c r="AP131" s="882"/>
      <c r="AQ131" s="882"/>
      <c r="AR131" s="882"/>
      <c r="AS131" s="882"/>
      <c r="AT131" s="882"/>
      <c r="AU131" s="882"/>
      <c r="AV131" s="882"/>
      <c r="AW131" s="882"/>
      <c r="AX131" s="882"/>
      <c r="AY131" s="882"/>
      <c r="AZ131" s="882"/>
      <c r="BA131" s="882"/>
      <c r="BB131" s="882"/>
      <c r="BC131" s="880"/>
      <c r="BD131" s="880"/>
      <c r="BE131" s="880"/>
      <c r="BF131" s="880"/>
      <c r="BG131" s="880"/>
      <c r="BH131" s="880"/>
    </row>
    <row r="132" spans="8:60">
      <c r="H132" s="896"/>
      <c r="I132" s="896"/>
      <c r="J132" s="882"/>
      <c r="K132" s="882"/>
      <c r="L132" s="882"/>
      <c r="M132" s="882"/>
      <c r="N132" s="897"/>
      <c r="O132" s="882"/>
      <c r="P132" s="882"/>
      <c r="Q132" s="882"/>
      <c r="R132" s="882"/>
      <c r="S132" s="882"/>
      <c r="T132" s="882"/>
      <c r="U132" s="882"/>
      <c r="V132" s="882"/>
      <c r="W132" s="882"/>
      <c r="X132" s="882"/>
      <c r="Y132" s="882"/>
      <c r="Z132" s="882"/>
      <c r="AA132" s="882"/>
      <c r="AB132" s="882"/>
      <c r="AC132" s="882"/>
      <c r="AD132" s="882"/>
      <c r="AE132" s="882"/>
      <c r="AF132" s="882"/>
      <c r="AG132" s="882"/>
      <c r="AH132" s="882"/>
      <c r="AI132" s="882"/>
      <c r="AJ132" s="882"/>
      <c r="AK132" s="882"/>
      <c r="AL132" s="882"/>
      <c r="AM132" s="882"/>
      <c r="AN132" s="882"/>
      <c r="AO132" s="882"/>
      <c r="AP132" s="882"/>
      <c r="AQ132" s="882"/>
      <c r="AR132" s="882"/>
      <c r="AS132" s="882"/>
      <c r="AT132" s="882"/>
      <c r="AU132" s="882"/>
      <c r="AV132" s="882"/>
      <c r="AW132" s="882"/>
      <c r="AX132" s="882"/>
      <c r="AY132" s="882"/>
      <c r="AZ132" s="882"/>
      <c r="BA132" s="882"/>
      <c r="BB132" s="882"/>
      <c r="BC132" s="880"/>
      <c r="BD132" s="880"/>
      <c r="BE132" s="880"/>
      <c r="BF132" s="880"/>
      <c r="BG132" s="880"/>
      <c r="BH132" s="880"/>
    </row>
    <row r="133" spans="8:60">
      <c r="H133" s="896"/>
      <c r="I133" s="896"/>
      <c r="J133" s="882"/>
      <c r="K133" s="882"/>
      <c r="L133" s="882"/>
      <c r="M133" s="882"/>
      <c r="N133" s="897"/>
      <c r="O133" s="882"/>
      <c r="P133" s="882"/>
      <c r="Q133" s="882"/>
      <c r="R133" s="882"/>
      <c r="S133" s="882"/>
      <c r="T133" s="882"/>
      <c r="U133" s="882"/>
      <c r="V133" s="882"/>
      <c r="W133" s="882"/>
      <c r="X133" s="882"/>
      <c r="Y133" s="882"/>
      <c r="Z133" s="882"/>
      <c r="AA133" s="882"/>
      <c r="AB133" s="882"/>
      <c r="AC133" s="882"/>
      <c r="AD133" s="882"/>
      <c r="AE133" s="882"/>
      <c r="AF133" s="882"/>
      <c r="AG133" s="882"/>
      <c r="AH133" s="882"/>
      <c r="AI133" s="882"/>
      <c r="AJ133" s="882"/>
      <c r="AK133" s="882"/>
      <c r="AL133" s="882"/>
      <c r="AM133" s="882"/>
      <c r="AN133" s="882"/>
      <c r="AO133" s="882"/>
      <c r="AP133" s="882"/>
      <c r="AQ133" s="882"/>
      <c r="AR133" s="882"/>
      <c r="AS133" s="882"/>
      <c r="AT133" s="882"/>
      <c r="AU133" s="882"/>
      <c r="AV133" s="882"/>
      <c r="AW133" s="882"/>
      <c r="AX133" s="882"/>
      <c r="AY133" s="882"/>
      <c r="AZ133" s="882"/>
      <c r="BA133" s="882"/>
      <c r="BB133" s="882"/>
      <c r="BC133" s="880"/>
      <c r="BD133" s="880"/>
      <c r="BE133" s="880"/>
      <c r="BF133" s="880"/>
      <c r="BG133" s="880"/>
      <c r="BH133" s="880"/>
    </row>
    <row r="134" spans="8:60">
      <c r="H134" s="896"/>
      <c r="I134" s="896"/>
      <c r="J134" s="882"/>
      <c r="K134" s="882"/>
      <c r="L134" s="882"/>
      <c r="M134" s="882"/>
      <c r="N134" s="897"/>
      <c r="O134" s="882"/>
      <c r="P134" s="882"/>
      <c r="Q134" s="882"/>
      <c r="R134" s="882"/>
      <c r="S134" s="882"/>
      <c r="T134" s="882"/>
      <c r="U134" s="882"/>
      <c r="V134" s="882"/>
      <c r="W134" s="882"/>
      <c r="X134" s="882"/>
      <c r="Y134" s="882"/>
      <c r="Z134" s="882"/>
      <c r="AA134" s="882"/>
      <c r="AB134" s="882"/>
      <c r="AC134" s="882"/>
      <c r="AD134" s="882"/>
      <c r="AE134" s="882"/>
      <c r="AF134" s="882"/>
      <c r="AG134" s="882"/>
      <c r="AH134" s="882"/>
      <c r="AI134" s="882"/>
      <c r="AJ134" s="882"/>
      <c r="AK134" s="882"/>
      <c r="AL134" s="882"/>
      <c r="AM134" s="882"/>
      <c r="AN134" s="882"/>
      <c r="AO134" s="882"/>
      <c r="AP134" s="882"/>
      <c r="AQ134" s="882"/>
      <c r="AR134" s="882"/>
      <c r="AS134" s="882"/>
      <c r="AT134" s="882"/>
      <c r="AU134" s="882"/>
      <c r="AV134" s="882"/>
      <c r="AW134" s="882"/>
      <c r="AX134" s="882"/>
      <c r="AY134" s="882"/>
      <c r="AZ134" s="882"/>
      <c r="BA134" s="882"/>
      <c r="BB134" s="882"/>
      <c r="BC134" s="880"/>
      <c r="BD134" s="880"/>
      <c r="BE134" s="880"/>
      <c r="BF134" s="880"/>
      <c r="BG134" s="880"/>
      <c r="BH134" s="880"/>
    </row>
    <row r="135" spans="8:60">
      <c r="H135" s="896"/>
      <c r="I135" s="896"/>
      <c r="J135" s="882"/>
      <c r="K135" s="882"/>
      <c r="L135" s="882"/>
      <c r="M135" s="882"/>
      <c r="N135" s="897"/>
      <c r="O135" s="882"/>
      <c r="P135" s="882"/>
      <c r="Q135" s="882"/>
      <c r="R135" s="882"/>
      <c r="S135" s="882"/>
      <c r="T135" s="882"/>
      <c r="U135" s="882"/>
      <c r="V135" s="882"/>
      <c r="W135" s="882"/>
      <c r="X135" s="882"/>
      <c r="Y135" s="882"/>
      <c r="Z135" s="882"/>
      <c r="AA135" s="882"/>
      <c r="AB135" s="882"/>
      <c r="AC135" s="882"/>
      <c r="AD135" s="882"/>
      <c r="AE135" s="882"/>
      <c r="AF135" s="882"/>
      <c r="AG135" s="882"/>
      <c r="AH135" s="882"/>
      <c r="AI135" s="882"/>
      <c r="AJ135" s="882"/>
      <c r="AK135" s="882"/>
      <c r="AL135" s="882"/>
      <c r="AM135" s="882"/>
      <c r="AN135" s="882"/>
      <c r="AO135" s="882"/>
      <c r="AP135" s="882"/>
      <c r="AQ135" s="882"/>
      <c r="AR135" s="882"/>
      <c r="AS135" s="882"/>
      <c r="AT135" s="882"/>
      <c r="AU135" s="882"/>
      <c r="AV135" s="882"/>
      <c r="AW135" s="882"/>
      <c r="AX135" s="882"/>
      <c r="AY135" s="882"/>
      <c r="AZ135" s="882"/>
      <c r="BA135" s="882"/>
      <c r="BB135" s="882"/>
      <c r="BC135" s="880"/>
      <c r="BD135" s="880"/>
      <c r="BE135" s="880"/>
      <c r="BF135" s="880"/>
      <c r="BG135" s="880"/>
      <c r="BH135" s="880"/>
    </row>
    <row r="136" spans="8:60">
      <c r="H136" s="896"/>
      <c r="I136" s="896"/>
      <c r="J136" s="882"/>
      <c r="K136" s="882"/>
      <c r="L136" s="882"/>
      <c r="M136" s="882"/>
      <c r="N136" s="897"/>
      <c r="O136" s="882"/>
      <c r="P136" s="882"/>
      <c r="Q136" s="882"/>
      <c r="R136" s="882"/>
      <c r="S136" s="882"/>
      <c r="T136" s="882"/>
      <c r="U136" s="882"/>
      <c r="V136" s="882"/>
      <c r="W136" s="882"/>
      <c r="X136" s="882"/>
      <c r="Y136" s="882"/>
      <c r="Z136" s="882"/>
      <c r="AA136" s="882"/>
      <c r="AB136" s="882"/>
      <c r="AC136" s="882"/>
      <c r="AD136" s="882"/>
      <c r="AE136" s="882"/>
      <c r="AF136" s="882"/>
      <c r="AG136" s="882"/>
      <c r="AH136" s="882"/>
      <c r="AI136" s="882"/>
      <c r="AJ136" s="882"/>
      <c r="AK136" s="882"/>
      <c r="AL136" s="882"/>
      <c r="AM136" s="882"/>
      <c r="AN136" s="882"/>
      <c r="AO136" s="882"/>
      <c r="AP136" s="882"/>
      <c r="AQ136" s="882"/>
      <c r="AR136" s="882"/>
      <c r="AS136" s="882"/>
      <c r="AT136" s="882"/>
      <c r="AU136" s="882"/>
      <c r="AV136" s="882"/>
      <c r="AW136" s="882"/>
      <c r="AX136" s="882"/>
      <c r="AY136" s="882"/>
      <c r="AZ136" s="882"/>
      <c r="BA136" s="882"/>
      <c r="BB136" s="882"/>
      <c r="BC136" s="880"/>
      <c r="BD136" s="880"/>
      <c r="BE136" s="880"/>
      <c r="BF136" s="880"/>
      <c r="BG136" s="880"/>
      <c r="BH136" s="880"/>
    </row>
    <row r="137" spans="8:60">
      <c r="H137" s="896"/>
      <c r="I137" s="896"/>
      <c r="J137" s="882"/>
      <c r="K137" s="882"/>
      <c r="L137" s="882"/>
      <c r="M137" s="882"/>
      <c r="N137" s="897"/>
      <c r="O137" s="882"/>
      <c r="P137" s="882"/>
      <c r="Q137" s="882"/>
      <c r="R137" s="882"/>
      <c r="S137" s="882"/>
      <c r="T137" s="882"/>
      <c r="U137" s="882"/>
      <c r="V137" s="882"/>
      <c r="W137" s="882"/>
      <c r="X137" s="882"/>
      <c r="Y137" s="882"/>
      <c r="Z137" s="882"/>
      <c r="AA137" s="882"/>
      <c r="AB137" s="882"/>
      <c r="AC137" s="882"/>
      <c r="AD137" s="882"/>
      <c r="AE137" s="882"/>
      <c r="AF137" s="882"/>
      <c r="AG137" s="882"/>
      <c r="AH137" s="882"/>
      <c r="AI137" s="882"/>
      <c r="AJ137" s="882"/>
      <c r="AK137" s="882"/>
      <c r="AL137" s="882"/>
      <c r="AM137" s="882"/>
      <c r="AN137" s="882"/>
      <c r="AO137" s="882"/>
      <c r="AP137" s="882"/>
      <c r="AQ137" s="882"/>
      <c r="AR137" s="882"/>
      <c r="AS137" s="882"/>
      <c r="AT137" s="882"/>
      <c r="AU137" s="882"/>
      <c r="AV137" s="882"/>
      <c r="AW137" s="882"/>
      <c r="AX137" s="882"/>
      <c r="AY137" s="882"/>
      <c r="AZ137" s="882"/>
      <c r="BA137" s="882"/>
      <c r="BB137" s="882"/>
      <c r="BC137" s="880"/>
      <c r="BD137" s="880"/>
      <c r="BE137" s="880"/>
      <c r="BF137" s="880"/>
      <c r="BG137" s="880"/>
      <c r="BH137" s="880"/>
    </row>
    <row r="138" spans="8:60">
      <c r="H138" s="896"/>
      <c r="I138" s="896"/>
      <c r="J138" s="880"/>
      <c r="K138" s="880"/>
      <c r="L138" s="880"/>
      <c r="M138" s="880"/>
      <c r="N138" s="897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880"/>
      <c r="AB138" s="880"/>
      <c r="AC138" s="880"/>
      <c r="AD138" s="880"/>
      <c r="AE138" s="880"/>
      <c r="AF138" s="880"/>
      <c r="AG138" s="880"/>
      <c r="AH138" s="880"/>
      <c r="AI138" s="880"/>
      <c r="AJ138" s="880"/>
      <c r="AK138" s="880"/>
      <c r="AL138" s="880"/>
      <c r="AM138" s="880"/>
      <c r="AN138" s="880"/>
      <c r="AO138" s="880"/>
      <c r="AP138" s="880"/>
      <c r="AQ138" s="880"/>
      <c r="AR138" s="880"/>
      <c r="AS138" s="880"/>
      <c r="AT138" s="880"/>
      <c r="AU138" s="880"/>
      <c r="AV138" s="880"/>
      <c r="AW138" s="880"/>
      <c r="AX138" s="880"/>
      <c r="AY138" s="880"/>
      <c r="AZ138" s="880"/>
      <c r="BA138" s="880"/>
      <c r="BB138" s="880"/>
      <c r="BC138" s="880"/>
      <c r="BD138" s="880"/>
      <c r="BE138" s="880"/>
      <c r="BF138" s="880"/>
      <c r="BG138" s="880"/>
      <c r="BH138" s="880"/>
    </row>
    <row r="139" spans="8:60">
      <c r="H139" s="896"/>
      <c r="I139" s="896"/>
      <c r="J139" s="880"/>
      <c r="K139" s="880"/>
      <c r="L139" s="880"/>
      <c r="M139" s="880"/>
      <c r="N139" s="897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880"/>
      <c r="AB139" s="880"/>
      <c r="AC139" s="880"/>
      <c r="AD139" s="880"/>
      <c r="AE139" s="880"/>
      <c r="AF139" s="880"/>
      <c r="AG139" s="880"/>
      <c r="AH139" s="880"/>
      <c r="AI139" s="880"/>
      <c r="AJ139" s="880"/>
      <c r="AK139" s="880"/>
      <c r="AL139" s="880"/>
      <c r="AM139" s="880"/>
      <c r="AN139" s="880"/>
      <c r="AO139" s="880"/>
      <c r="AP139" s="880"/>
      <c r="AQ139" s="880"/>
      <c r="AR139" s="880"/>
      <c r="AS139" s="880"/>
      <c r="AT139" s="880"/>
      <c r="AU139" s="880"/>
      <c r="AV139" s="880"/>
      <c r="AW139" s="880"/>
      <c r="AX139" s="880"/>
      <c r="AY139" s="880"/>
      <c r="AZ139" s="880"/>
      <c r="BA139" s="880"/>
      <c r="BB139" s="880"/>
      <c r="BC139" s="880"/>
      <c r="BD139" s="880"/>
      <c r="BE139" s="880"/>
      <c r="BF139" s="880"/>
      <c r="BG139" s="880"/>
      <c r="BH139" s="880"/>
    </row>
    <row r="140" spans="8:60">
      <c r="H140" s="896"/>
      <c r="I140" s="896"/>
      <c r="J140" s="880"/>
      <c r="K140" s="880"/>
      <c r="L140" s="880"/>
      <c r="M140" s="880"/>
      <c r="N140" s="897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880"/>
      <c r="AB140" s="880"/>
      <c r="AC140" s="880"/>
      <c r="AD140" s="880"/>
      <c r="AE140" s="880"/>
      <c r="AF140" s="880"/>
      <c r="AG140" s="880"/>
      <c r="AH140" s="880"/>
      <c r="AI140" s="880"/>
      <c r="AJ140" s="880"/>
      <c r="AK140" s="880"/>
      <c r="AL140" s="880"/>
      <c r="AM140" s="880"/>
      <c r="AN140" s="880"/>
      <c r="AO140" s="880"/>
      <c r="AP140" s="880"/>
      <c r="AQ140" s="880"/>
      <c r="AR140" s="880"/>
      <c r="AS140" s="880"/>
      <c r="AT140" s="880"/>
      <c r="AU140" s="880"/>
      <c r="AV140" s="880"/>
      <c r="AW140" s="880"/>
      <c r="AX140" s="880"/>
      <c r="AY140" s="880"/>
      <c r="AZ140" s="880"/>
      <c r="BA140" s="880"/>
      <c r="BB140" s="880"/>
      <c r="BC140" s="880"/>
      <c r="BD140" s="880"/>
      <c r="BE140" s="880"/>
      <c r="BF140" s="880"/>
      <c r="BG140" s="880"/>
      <c r="BH140" s="880"/>
    </row>
    <row r="141" spans="8:60">
      <c r="H141" s="896"/>
      <c r="I141" s="896"/>
      <c r="J141" s="880"/>
      <c r="K141" s="880"/>
      <c r="L141" s="880"/>
      <c r="M141" s="880"/>
      <c r="N141" s="897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880"/>
      <c r="AB141" s="880"/>
      <c r="AC141" s="880"/>
      <c r="AD141" s="880"/>
      <c r="AE141" s="880"/>
      <c r="AF141" s="880"/>
      <c r="AG141" s="880"/>
      <c r="AH141" s="880"/>
      <c r="AI141" s="880"/>
      <c r="AJ141" s="880"/>
      <c r="AK141" s="880"/>
      <c r="AL141" s="880"/>
      <c r="AM141" s="880"/>
      <c r="AN141" s="880"/>
      <c r="AO141" s="880"/>
      <c r="AP141" s="880"/>
      <c r="AQ141" s="880"/>
      <c r="AR141" s="880"/>
      <c r="AS141" s="880"/>
      <c r="AT141" s="880"/>
      <c r="AU141" s="880"/>
      <c r="AV141" s="880"/>
      <c r="AW141" s="880"/>
      <c r="AX141" s="880"/>
      <c r="AY141" s="880"/>
      <c r="AZ141" s="880"/>
      <c r="BA141" s="880"/>
      <c r="BB141" s="880"/>
      <c r="BC141" s="880"/>
      <c r="BD141" s="880"/>
      <c r="BE141" s="880"/>
      <c r="BF141" s="880"/>
      <c r="BG141" s="880"/>
      <c r="BH141" s="880"/>
    </row>
    <row r="142" spans="8:60">
      <c r="H142" s="896"/>
      <c r="I142" s="896"/>
      <c r="J142" s="880"/>
      <c r="K142" s="880"/>
      <c r="L142" s="880"/>
      <c r="M142" s="880"/>
      <c r="N142" s="897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880"/>
      <c r="AB142" s="880"/>
      <c r="AC142" s="880"/>
      <c r="AD142" s="880"/>
      <c r="AE142" s="880"/>
      <c r="AF142" s="880"/>
      <c r="AG142" s="880"/>
      <c r="AH142" s="880"/>
      <c r="AI142" s="880"/>
      <c r="AJ142" s="880"/>
      <c r="AK142" s="880"/>
      <c r="AL142" s="880"/>
      <c r="AM142" s="880"/>
      <c r="AN142" s="880"/>
      <c r="AO142" s="880"/>
      <c r="AP142" s="880"/>
      <c r="AQ142" s="880"/>
      <c r="AR142" s="880"/>
      <c r="AS142" s="880"/>
      <c r="AT142" s="880"/>
      <c r="AU142" s="880"/>
      <c r="AV142" s="880"/>
      <c r="AW142" s="880"/>
      <c r="AX142" s="880"/>
      <c r="AY142" s="880"/>
      <c r="AZ142" s="880"/>
      <c r="BA142" s="880"/>
      <c r="BB142" s="880"/>
      <c r="BC142" s="880"/>
      <c r="BD142" s="880"/>
      <c r="BE142" s="880"/>
      <c r="BF142" s="880"/>
      <c r="BG142" s="880"/>
      <c r="BH142" s="880"/>
    </row>
    <row r="143" spans="8:60">
      <c r="H143" s="896"/>
      <c r="I143" s="896"/>
      <c r="J143" s="880"/>
      <c r="K143" s="880"/>
      <c r="L143" s="880"/>
      <c r="M143" s="880"/>
      <c r="N143" s="897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880"/>
      <c r="AB143" s="880"/>
      <c r="AC143" s="880"/>
      <c r="AD143" s="880"/>
      <c r="AE143" s="880"/>
      <c r="AF143" s="880"/>
      <c r="AG143" s="880"/>
      <c r="AH143" s="880"/>
      <c r="AI143" s="880"/>
      <c r="AJ143" s="880"/>
      <c r="AK143" s="880"/>
      <c r="AL143" s="880"/>
      <c r="AM143" s="880"/>
      <c r="AN143" s="880"/>
      <c r="AO143" s="880"/>
      <c r="AP143" s="880"/>
      <c r="AQ143" s="880"/>
      <c r="AR143" s="880"/>
      <c r="AS143" s="880"/>
      <c r="AT143" s="880"/>
      <c r="AU143" s="880"/>
      <c r="AV143" s="880"/>
      <c r="AW143" s="880"/>
      <c r="AX143" s="880"/>
      <c r="AY143" s="880"/>
      <c r="AZ143" s="880"/>
      <c r="BA143" s="880"/>
      <c r="BB143" s="880"/>
      <c r="BC143" s="880"/>
      <c r="BD143" s="880"/>
      <c r="BE143" s="880"/>
      <c r="BF143" s="880"/>
      <c r="BG143" s="880"/>
      <c r="BH143" s="880"/>
    </row>
    <row r="144" spans="8:60">
      <c r="H144" s="896"/>
      <c r="I144" s="896"/>
      <c r="J144" s="880"/>
      <c r="K144" s="880"/>
      <c r="L144" s="880"/>
      <c r="M144" s="880"/>
      <c r="N144" s="897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880"/>
      <c r="AB144" s="880"/>
      <c r="AC144" s="880"/>
      <c r="AD144" s="880"/>
      <c r="AE144" s="880"/>
      <c r="AF144" s="880"/>
      <c r="AG144" s="880"/>
      <c r="AH144" s="880"/>
      <c r="AI144" s="880"/>
      <c r="AJ144" s="880"/>
      <c r="AK144" s="880"/>
      <c r="AL144" s="880"/>
      <c r="AM144" s="880"/>
      <c r="AN144" s="880"/>
      <c r="AO144" s="880"/>
      <c r="AP144" s="880"/>
      <c r="AQ144" s="880"/>
      <c r="AR144" s="880"/>
      <c r="AS144" s="880"/>
      <c r="AT144" s="880"/>
      <c r="AU144" s="880"/>
      <c r="AV144" s="880"/>
      <c r="AW144" s="880"/>
      <c r="AX144" s="880"/>
      <c r="AY144" s="880"/>
      <c r="AZ144" s="880"/>
      <c r="BA144" s="880"/>
      <c r="BB144" s="880"/>
      <c r="BC144" s="880"/>
      <c r="BD144" s="880"/>
      <c r="BE144" s="880"/>
      <c r="BF144" s="880"/>
      <c r="BG144" s="880"/>
      <c r="BH144" s="880"/>
    </row>
    <row r="145" spans="8:65">
      <c r="H145" s="896"/>
      <c r="I145" s="896"/>
      <c r="J145" s="880"/>
      <c r="K145" s="880"/>
      <c r="L145" s="880"/>
      <c r="M145" s="880"/>
      <c r="N145" s="897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880"/>
      <c r="AB145" s="880"/>
      <c r="AC145" s="880"/>
      <c r="AD145" s="880"/>
      <c r="AE145" s="880"/>
      <c r="AF145" s="880"/>
      <c r="AG145" s="880"/>
      <c r="AH145" s="880"/>
      <c r="AI145" s="880"/>
      <c r="AJ145" s="880"/>
      <c r="AK145" s="880"/>
      <c r="AL145" s="880"/>
      <c r="AM145" s="880"/>
      <c r="AN145" s="880"/>
      <c r="AO145" s="880"/>
      <c r="AP145" s="880"/>
      <c r="AQ145" s="880"/>
      <c r="AR145" s="880"/>
      <c r="AS145" s="880"/>
      <c r="AT145" s="880"/>
      <c r="AU145" s="880"/>
      <c r="AV145" s="880"/>
      <c r="AW145" s="880"/>
      <c r="AX145" s="880"/>
      <c r="AY145" s="880"/>
      <c r="AZ145" s="880"/>
      <c r="BA145" s="880"/>
      <c r="BB145" s="880"/>
      <c r="BC145" s="880"/>
      <c r="BD145" s="880"/>
      <c r="BE145" s="880"/>
      <c r="BF145" s="880"/>
      <c r="BG145" s="880"/>
      <c r="BH145" s="880"/>
    </row>
    <row r="146" spans="8:65">
      <c r="H146" s="896"/>
      <c r="I146" s="896"/>
      <c r="J146" s="880"/>
      <c r="K146" s="880"/>
      <c r="L146" s="880"/>
      <c r="M146" s="880"/>
      <c r="N146" s="897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880"/>
      <c r="AB146" s="880"/>
      <c r="AC146" s="880"/>
      <c r="AD146" s="880"/>
      <c r="AE146" s="880"/>
      <c r="AF146" s="880"/>
      <c r="AG146" s="880"/>
      <c r="AH146" s="880"/>
      <c r="AI146" s="880"/>
      <c r="AJ146" s="880"/>
      <c r="AK146" s="880"/>
      <c r="AL146" s="880"/>
      <c r="AM146" s="880"/>
      <c r="AN146" s="880"/>
      <c r="AO146" s="880"/>
      <c r="AP146" s="880"/>
      <c r="AQ146" s="880"/>
      <c r="AR146" s="880"/>
      <c r="AS146" s="880"/>
      <c r="AT146" s="880"/>
      <c r="AU146" s="880"/>
      <c r="AV146" s="880"/>
      <c r="AW146" s="880"/>
      <c r="AX146" s="880"/>
      <c r="AY146" s="880"/>
      <c r="AZ146" s="880"/>
      <c r="BA146" s="880"/>
      <c r="BB146" s="880"/>
      <c r="BC146" s="880"/>
      <c r="BD146" s="880"/>
      <c r="BE146" s="880"/>
      <c r="BF146" s="880"/>
      <c r="BG146" s="880"/>
      <c r="BH146" s="880"/>
    </row>
    <row r="147" spans="8:65">
      <c r="H147" s="896"/>
      <c r="I147" s="896"/>
      <c r="J147" s="880"/>
      <c r="K147" s="880"/>
      <c r="L147" s="880"/>
      <c r="M147" s="880"/>
      <c r="N147" s="897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880"/>
      <c r="AB147" s="880"/>
      <c r="AC147" s="880"/>
      <c r="AD147" s="880"/>
      <c r="AE147" s="880"/>
      <c r="AF147" s="880"/>
      <c r="AG147" s="880"/>
      <c r="AH147" s="880"/>
      <c r="AI147" s="880"/>
      <c r="AJ147" s="880"/>
      <c r="AK147" s="880"/>
      <c r="AL147" s="880"/>
      <c r="AM147" s="880"/>
      <c r="AN147" s="880"/>
      <c r="AO147" s="880"/>
      <c r="AP147" s="880"/>
      <c r="AQ147" s="880"/>
      <c r="AR147" s="880"/>
      <c r="AS147" s="880"/>
      <c r="AT147" s="880"/>
      <c r="AU147" s="880"/>
      <c r="AV147" s="880"/>
      <c r="AW147" s="880"/>
      <c r="AX147" s="880"/>
      <c r="AY147" s="880"/>
      <c r="AZ147" s="880"/>
      <c r="BA147" s="880"/>
      <c r="BB147" s="880"/>
      <c r="BC147" s="880"/>
      <c r="BD147" s="880"/>
      <c r="BE147" s="880"/>
      <c r="BF147" s="880"/>
      <c r="BG147" s="880"/>
      <c r="BH147" s="880"/>
    </row>
    <row r="148" spans="8:65">
      <c r="H148" s="896"/>
      <c r="I148" s="896"/>
      <c r="J148" s="880"/>
      <c r="K148" s="880"/>
      <c r="L148" s="880"/>
      <c r="M148" s="880"/>
      <c r="N148" s="897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880"/>
      <c r="AB148" s="880"/>
      <c r="AC148" s="880"/>
      <c r="AD148" s="880"/>
      <c r="AE148" s="880"/>
      <c r="AF148" s="880"/>
      <c r="AG148" s="880"/>
      <c r="AH148" s="880"/>
      <c r="AI148" s="880"/>
      <c r="AJ148" s="880"/>
      <c r="AK148" s="880"/>
      <c r="AL148" s="880"/>
      <c r="AM148" s="880"/>
      <c r="AN148" s="880"/>
      <c r="AO148" s="880"/>
      <c r="AP148" s="880"/>
      <c r="AQ148" s="880"/>
      <c r="AR148" s="880"/>
      <c r="AS148" s="880"/>
      <c r="AT148" s="880"/>
      <c r="AU148" s="880"/>
      <c r="AV148" s="880"/>
      <c r="AW148" s="880"/>
      <c r="AX148" s="880"/>
      <c r="AY148" s="880"/>
      <c r="AZ148" s="880"/>
      <c r="BA148" s="880"/>
      <c r="BB148" s="880"/>
      <c r="BC148" s="880"/>
      <c r="BD148" s="880"/>
      <c r="BE148" s="880"/>
      <c r="BF148" s="880"/>
      <c r="BG148" s="880"/>
      <c r="BH148" s="880"/>
    </row>
    <row r="149" spans="8:65">
      <c r="H149" s="896"/>
      <c r="I149" s="896"/>
      <c r="J149" s="880"/>
      <c r="K149" s="880"/>
      <c r="L149" s="880"/>
      <c r="M149" s="880"/>
      <c r="N149" s="897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880"/>
      <c r="AB149" s="880"/>
      <c r="AC149" s="880"/>
      <c r="AD149" s="880"/>
      <c r="AE149" s="880"/>
      <c r="AF149" s="880"/>
      <c r="AG149" s="880"/>
      <c r="AH149" s="880"/>
      <c r="AI149" s="880"/>
      <c r="AJ149" s="880"/>
      <c r="AK149" s="880"/>
      <c r="AL149" s="880"/>
      <c r="AM149" s="880"/>
      <c r="AN149" s="880"/>
      <c r="AO149" s="880"/>
      <c r="AP149" s="880"/>
      <c r="AQ149" s="880"/>
      <c r="AR149" s="880"/>
      <c r="AS149" s="880"/>
      <c r="AT149" s="880"/>
      <c r="AU149" s="880"/>
      <c r="AV149" s="880"/>
      <c r="AW149" s="880"/>
      <c r="AX149" s="880"/>
      <c r="AY149" s="880"/>
      <c r="AZ149" s="880"/>
      <c r="BA149" s="880"/>
      <c r="BB149" s="880"/>
      <c r="BC149" s="880"/>
      <c r="BD149" s="880"/>
      <c r="BE149" s="880"/>
      <c r="BF149" s="880"/>
      <c r="BG149" s="880"/>
      <c r="BH149" s="880"/>
    </row>
    <row r="150" spans="8:65">
      <c r="H150" s="896"/>
      <c r="I150" s="896"/>
      <c r="J150" s="880"/>
      <c r="K150" s="880"/>
      <c r="L150" s="880"/>
      <c r="M150" s="880"/>
      <c r="N150" s="897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880"/>
      <c r="AB150" s="880"/>
      <c r="AC150" s="880"/>
      <c r="AD150" s="880"/>
      <c r="AE150" s="880"/>
      <c r="AF150" s="880"/>
      <c r="AG150" s="880"/>
      <c r="AH150" s="880"/>
      <c r="AI150" s="880"/>
      <c r="AJ150" s="880"/>
      <c r="AK150" s="880"/>
      <c r="AL150" s="880"/>
      <c r="AM150" s="880"/>
      <c r="AN150" s="880"/>
      <c r="AO150" s="880"/>
      <c r="AP150" s="880"/>
      <c r="AQ150" s="880"/>
      <c r="AR150" s="880"/>
      <c r="AS150" s="880"/>
      <c r="AT150" s="880"/>
      <c r="AU150" s="880"/>
      <c r="AV150" s="880"/>
      <c r="AW150" s="880"/>
      <c r="AX150" s="880"/>
      <c r="AY150" s="880"/>
      <c r="AZ150" s="880"/>
      <c r="BA150" s="880"/>
      <c r="BB150" s="880"/>
      <c r="BC150" s="880"/>
      <c r="BD150" s="880"/>
      <c r="BE150" s="880"/>
      <c r="BF150" s="880"/>
      <c r="BG150" s="880"/>
      <c r="BH150" s="880"/>
    </row>
    <row r="151" spans="8:65">
      <c r="H151" s="896"/>
      <c r="I151" s="896"/>
      <c r="J151" s="880"/>
      <c r="K151" s="880"/>
      <c r="L151" s="880"/>
      <c r="M151" s="880"/>
      <c r="N151" s="897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880"/>
      <c r="AB151" s="880"/>
      <c r="AC151" s="880"/>
      <c r="AD151" s="880"/>
      <c r="AE151" s="880"/>
      <c r="AF151" s="880"/>
      <c r="AG151" s="880"/>
      <c r="AH151" s="880"/>
      <c r="AI151" s="880"/>
      <c r="AJ151" s="880"/>
      <c r="AK151" s="880"/>
      <c r="AL151" s="880"/>
      <c r="AM151" s="880"/>
      <c r="AN151" s="880"/>
      <c r="AO151" s="880"/>
      <c r="AP151" s="880"/>
      <c r="AQ151" s="880"/>
      <c r="AR151" s="880"/>
      <c r="AS151" s="880"/>
      <c r="AT151" s="880"/>
      <c r="AU151" s="880"/>
      <c r="AV151" s="880"/>
      <c r="AW151" s="880"/>
      <c r="AX151" s="880"/>
      <c r="AY151" s="880"/>
      <c r="AZ151" s="880"/>
      <c r="BA151" s="880"/>
      <c r="BB151" s="880"/>
      <c r="BC151" s="880"/>
      <c r="BD151" s="880"/>
      <c r="BE151" s="880"/>
      <c r="BF151" s="880"/>
      <c r="BG151" s="880"/>
      <c r="BH151" s="880"/>
    </row>
    <row r="152" spans="8:65">
      <c r="H152" s="896"/>
      <c r="I152" s="896"/>
      <c r="J152" s="880"/>
      <c r="K152" s="880"/>
      <c r="L152" s="880"/>
      <c r="M152" s="880"/>
      <c r="N152" s="897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880"/>
      <c r="AB152" s="880"/>
      <c r="AC152" s="880"/>
      <c r="AD152" s="880"/>
      <c r="AE152" s="880"/>
      <c r="AF152" s="880"/>
      <c r="AG152" s="880"/>
      <c r="AH152" s="880"/>
      <c r="AI152" s="880"/>
      <c r="AJ152" s="880"/>
      <c r="AK152" s="880"/>
      <c r="AL152" s="880"/>
      <c r="AM152" s="880"/>
      <c r="AN152" s="880"/>
      <c r="AO152" s="880"/>
      <c r="AP152" s="880"/>
      <c r="AQ152" s="880"/>
      <c r="AR152" s="880"/>
      <c r="AS152" s="880"/>
      <c r="AT152" s="880"/>
      <c r="AU152" s="880"/>
      <c r="AV152" s="880"/>
      <c r="AW152" s="880"/>
      <c r="AX152" s="880"/>
      <c r="AY152" s="880"/>
      <c r="AZ152" s="880"/>
      <c r="BA152" s="880"/>
      <c r="BB152" s="880"/>
      <c r="BC152" s="880"/>
      <c r="BD152" s="880"/>
      <c r="BE152" s="880"/>
      <c r="BF152" s="880"/>
      <c r="BG152" s="880"/>
      <c r="BH152" s="880"/>
    </row>
    <row r="153" spans="8:65">
      <c r="H153" s="896"/>
      <c r="I153" s="896"/>
      <c r="J153" s="880"/>
      <c r="K153" s="880"/>
      <c r="L153" s="880"/>
      <c r="M153" s="880"/>
      <c r="N153" s="897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880"/>
      <c r="AB153" s="880"/>
      <c r="AC153" s="880"/>
      <c r="AD153" s="880"/>
      <c r="AE153" s="880"/>
      <c r="AF153" s="880"/>
      <c r="AG153" s="880"/>
      <c r="AH153" s="880"/>
      <c r="AI153" s="880"/>
      <c r="AJ153" s="880"/>
      <c r="AK153" s="880"/>
      <c r="AL153" s="880"/>
      <c r="AM153" s="880"/>
      <c r="AN153" s="880"/>
      <c r="AO153" s="880"/>
      <c r="AP153" s="880"/>
      <c r="AQ153" s="880"/>
      <c r="AR153" s="880"/>
      <c r="AS153" s="880"/>
      <c r="AT153" s="880"/>
      <c r="AU153" s="880"/>
      <c r="AV153" s="880"/>
      <c r="AW153" s="880"/>
      <c r="AX153" s="880"/>
      <c r="AY153" s="880"/>
      <c r="AZ153" s="880"/>
      <c r="BA153" s="880"/>
      <c r="BB153" s="880"/>
      <c r="BC153" s="880"/>
      <c r="BD153" s="880"/>
      <c r="BE153" s="880"/>
      <c r="BF153" s="880"/>
      <c r="BG153" s="880"/>
      <c r="BH153" s="880"/>
    </row>
    <row r="154" spans="8:65">
      <c r="H154" s="896"/>
      <c r="I154" s="896"/>
      <c r="J154" s="880"/>
      <c r="K154" s="880"/>
      <c r="L154" s="880"/>
      <c r="M154" s="880"/>
      <c r="N154" s="897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880"/>
      <c r="AB154" s="880"/>
      <c r="AC154" s="880"/>
      <c r="AD154" s="880"/>
      <c r="AE154" s="880"/>
      <c r="AF154" s="880"/>
      <c r="AG154" s="880"/>
      <c r="AH154" s="880"/>
      <c r="AI154" s="880"/>
      <c r="AJ154" s="880"/>
      <c r="AK154" s="880"/>
      <c r="AL154" s="880"/>
      <c r="AM154" s="880"/>
      <c r="AN154" s="880"/>
      <c r="AO154" s="880"/>
      <c r="AP154" s="880"/>
      <c r="AQ154" s="880"/>
      <c r="AR154" s="880"/>
      <c r="AS154" s="880"/>
      <c r="AT154" s="880"/>
      <c r="AU154" s="880"/>
      <c r="AV154" s="880"/>
      <c r="AW154" s="880"/>
      <c r="AX154" s="880"/>
      <c r="AY154" s="880"/>
      <c r="AZ154" s="880"/>
      <c r="BA154" s="880"/>
      <c r="BB154" s="880"/>
      <c r="BC154" s="880"/>
      <c r="BD154" s="880"/>
      <c r="BE154" s="880"/>
      <c r="BF154" s="880"/>
      <c r="BG154" s="880"/>
      <c r="BH154" s="880"/>
    </row>
    <row r="155" spans="8:65">
      <c r="H155" s="896"/>
      <c r="I155" s="896"/>
      <c r="J155" s="880"/>
      <c r="K155" s="880"/>
      <c r="L155" s="880"/>
      <c r="M155" s="880"/>
      <c r="N155" s="897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880"/>
      <c r="AB155" s="880"/>
      <c r="AC155" s="880"/>
      <c r="AD155" s="880"/>
      <c r="AE155" s="880"/>
      <c r="AF155" s="880"/>
      <c r="AG155" s="880"/>
      <c r="AH155" s="880"/>
      <c r="AI155" s="880"/>
      <c r="AJ155" s="880"/>
      <c r="AK155" s="880"/>
      <c r="AL155" s="880"/>
      <c r="AM155" s="880"/>
      <c r="AN155" s="880"/>
      <c r="AO155" s="880"/>
      <c r="AP155" s="880"/>
      <c r="AQ155" s="880"/>
      <c r="AR155" s="880"/>
      <c r="AS155" s="880"/>
      <c r="AT155" s="880"/>
      <c r="AU155" s="880"/>
      <c r="AV155" s="880"/>
      <c r="AW155" s="880"/>
      <c r="AX155" s="880"/>
      <c r="AY155" s="880"/>
      <c r="AZ155" s="880"/>
      <c r="BA155" s="880"/>
      <c r="BB155" s="880"/>
      <c r="BC155" s="880"/>
      <c r="BD155" s="880"/>
      <c r="BE155" s="880"/>
      <c r="BF155" s="880"/>
      <c r="BG155" s="880"/>
      <c r="BH155" s="880"/>
    </row>
    <row r="156" spans="8:65">
      <c r="H156" s="896"/>
      <c r="I156" s="896"/>
      <c r="J156" s="880"/>
      <c r="K156" s="880"/>
      <c r="L156" s="880"/>
      <c r="M156" s="880"/>
      <c r="N156" s="897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880"/>
      <c r="AB156" s="880"/>
      <c r="AC156" s="880"/>
      <c r="AD156" s="880"/>
      <c r="AE156" s="880"/>
      <c r="AF156" s="880"/>
      <c r="AG156" s="880"/>
      <c r="AH156" s="880"/>
      <c r="AI156" s="880"/>
      <c r="AJ156" s="880"/>
      <c r="AK156" s="880"/>
      <c r="AL156" s="880"/>
      <c r="AM156" s="880"/>
      <c r="AN156" s="880"/>
      <c r="AO156" s="880"/>
      <c r="AP156" s="880"/>
      <c r="AQ156" s="880"/>
      <c r="AR156" s="880"/>
      <c r="AS156" s="880"/>
      <c r="AT156" s="880"/>
      <c r="AU156" s="880"/>
      <c r="AV156" s="880"/>
      <c r="AW156" s="880"/>
      <c r="AX156" s="880"/>
      <c r="AY156" s="880"/>
      <c r="AZ156" s="880"/>
      <c r="BA156" s="880"/>
      <c r="BB156" s="880"/>
      <c r="BC156" s="880"/>
      <c r="BD156" s="880"/>
      <c r="BE156" s="880"/>
      <c r="BF156" s="880"/>
      <c r="BG156" s="880"/>
      <c r="BH156" s="880"/>
    </row>
    <row r="157" spans="8:65">
      <c r="H157" s="896"/>
      <c r="I157" s="896"/>
      <c r="J157" s="880"/>
      <c r="K157" s="880"/>
      <c r="L157" s="880"/>
      <c r="M157" s="880"/>
      <c r="N157" s="897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880"/>
      <c r="AB157" s="880"/>
      <c r="AC157" s="880"/>
      <c r="AD157" s="880"/>
      <c r="AE157" s="880"/>
      <c r="AF157" s="880"/>
      <c r="AG157" s="880"/>
      <c r="AH157" s="880"/>
      <c r="AI157" s="880"/>
      <c r="AJ157" s="880"/>
      <c r="AK157" s="880"/>
      <c r="AL157" s="880"/>
      <c r="AM157" s="880"/>
      <c r="AN157" s="880"/>
      <c r="AO157" s="880"/>
      <c r="AP157" s="880"/>
      <c r="AQ157" s="880"/>
      <c r="AR157" s="880"/>
      <c r="AS157" s="880"/>
      <c r="AT157" s="880"/>
      <c r="AU157" s="880"/>
      <c r="AV157" s="880"/>
      <c r="AW157" s="880"/>
      <c r="AX157" s="880"/>
      <c r="AY157" s="880"/>
      <c r="AZ157" s="880"/>
      <c r="BA157" s="880"/>
      <c r="BB157" s="880"/>
      <c r="BC157" s="880"/>
      <c r="BD157" s="880"/>
      <c r="BE157" s="880"/>
      <c r="BF157" s="880"/>
      <c r="BG157" s="880"/>
      <c r="BH157" s="880"/>
      <c r="BI157" s="880"/>
      <c r="BJ157" s="880"/>
      <c r="BK157" s="880"/>
      <c r="BL157" s="880"/>
      <c r="BM157" s="880"/>
    </row>
    <row r="158" spans="8:65">
      <c r="H158" s="896"/>
      <c r="I158" s="896"/>
      <c r="J158" s="880"/>
      <c r="K158" s="880"/>
      <c r="L158" s="880"/>
      <c r="M158" s="880"/>
      <c r="N158" s="897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880"/>
      <c r="AB158" s="880"/>
      <c r="AC158" s="880"/>
      <c r="AD158" s="880"/>
      <c r="AE158" s="880"/>
      <c r="AF158" s="880"/>
      <c r="AG158" s="880"/>
      <c r="AH158" s="880"/>
      <c r="AI158" s="880"/>
      <c r="AJ158" s="880"/>
      <c r="AK158" s="880"/>
      <c r="AL158" s="880"/>
      <c r="AM158" s="880"/>
      <c r="AN158" s="880"/>
      <c r="AO158" s="880"/>
      <c r="AP158" s="880"/>
      <c r="AQ158" s="880"/>
      <c r="AR158" s="880"/>
      <c r="AS158" s="880"/>
      <c r="AT158" s="880"/>
      <c r="AU158" s="880"/>
      <c r="AV158" s="880"/>
      <c r="AW158" s="880"/>
      <c r="AX158" s="880"/>
      <c r="AY158" s="880"/>
      <c r="AZ158" s="880"/>
      <c r="BA158" s="880"/>
      <c r="BB158" s="880"/>
      <c r="BC158" s="880"/>
      <c r="BD158" s="880"/>
      <c r="BE158" s="880"/>
      <c r="BF158" s="880"/>
      <c r="BG158" s="880"/>
      <c r="BH158" s="880"/>
      <c r="BI158" s="880"/>
      <c r="BJ158" s="880"/>
      <c r="BK158" s="880"/>
      <c r="BL158" s="880"/>
      <c r="BM158" s="880"/>
    </row>
    <row r="159" spans="8:65">
      <c r="H159" s="896"/>
      <c r="I159" s="896"/>
      <c r="J159" s="880"/>
      <c r="K159" s="880"/>
      <c r="L159" s="880"/>
      <c r="M159" s="880"/>
      <c r="N159" s="897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880"/>
      <c r="AB159" s="880"/>
      <c r="AC159" s="880"/>
      <c r="AD159" s="880"/>
      <c r="AE159" s="880"/>
      <c r="AF159" s="880"/>
      <c r="AG159" s="880"/>
      <c r="AH159" s="880"/>
      <c r="AI159" s="880"/>
      <c r="AJ159" s="880"/>
      <c r="AK159" s="880"/>
      <c r="AL159" s="880"/>
      <c r="AM159" s="880"/>
      <c r="AN159" s="880"/>
      <c r="AO159" s="880"/>
      <c r="AP159" s="880"/>
      <c r="AQ159" s="880"/>
      <c r="AR159" s="880"/>
      <c r="AS159" s="880"/>
      <c r="AT159" s="880"/>
      <c r="AU159" s="880"/>
      <c r="AV159" s="880"/>
      <c r="AW159" s="880"/>
      <c r="AX159" s="880"/>
      <c r="AY159" s="880"/>
      <c r="AZ159" s="880"/>
      <c r="BA159" s="880"/>
      <c r="BB159" s="880"/>
      <c r="BC159" s="880"/>
      <c r="BD159" s="880"/>
      <c r="BE159" s="880"/>
      <c r="BF159" s="880"/>
      <c r="BG159" s="880"/>
      <c r="BH159" s="880"/>
      <c r="BI159" s="880"/>
      <c r="BJ159" s="880"/>
      <c r="BK159" s="880"/>
      <c r="BL159" s="880"/>
      <c r="BM159" s="880"/>
    </row>
    <row r="160" spans="8:65">
      <c r="H160" s="896"/>
      <c r="I160" s="896"/>
      <c r="J160" s="880"/>
      <c r="K160" s="880"/>
      <c r="L160" s="880"/>
      <c r="M160" s="880"/>
      <c r="N160" s="897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880"/>
      <c r="AB160" s="880"/>
      <c r="AC160" s="880"/>
      <c r="AD160" s="880"/>
      <c r="AE160" s="880"/>
      <c r="AF160" s="880"/>
      <c r="AG160" s="880"/>
      <c r="AH160" s="880"/>
      <c r="AI160" s="880"/>
      <c r="AJ160" s="880"/>
      <c r="AK160" s="880"/>
      <c r="AL160" s="880"/>
      <c r="AM160" s="880"/>
      <c r="AN160" s="880"/>
      <c r="AO160" s="880"/>
      <c r="AP160" s="880"/>
      <c r="AQ160" s="880"/>
      <c r="AR160" s="880"/>
      <c r="AS160" s="880"/>
      <c r="AT160" s="880"/>
      <c r="AU160" s="880"/>
      <c r="AV160" s="880"/>
      <c r="AW160" s="880"/>
      <c r="AX160" s="880"/>
      <c r="AY160" s="880"/>
      <c r="AZ160" s="880"/>
      <c r="BA160" s="880"/>
      <c r="BB160" s="880"/>
      <c r="BC160" s="880"/>
      <c r="BD160" s="880"/>
      <c r="BE160" s="880"/>
      <c r="BF160" s="880"/>
      <c r="BG160" s="880"/>
      <c r="BH160" s="880"/>
      <c r="BI160" s="880"/>
      <c r="BJ160" s="880"/>
      <c r="BK160" s="880"/>
      <c r="BL160" s="880"/>
      <c r="BM160" s="880"/>
    </row>
    <row r="161" spans="8:65">
      <c r="H161" s="896"/>
      <c r="I161" s="896"/>
      <c r="J161" s="880"/>
      <c r="K161" s="880"/>
      <c r="L161" s="880"/>
      <c r="M161" s="880"/>
      <c r="N161" s="897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880"/>
      <c r="AB161" s="880"/>
      <c r="AC161" s="880"/>
      <c r="AD161" s="880"/>
      <c r="AE161" s="880"/>
      <c r="AF161" s="880"/>
      <c r="AG161" s="880"/>
      <c r="AH161" s="880"/>
      <c r="AI161" s="880"/>
      <c r="AJ161" s="880"/>
      <c r="AK161" s="880"/>
      <c r="AL161" s="880"/>
      <c r="AM161" s="880"/>
      <c r="AN161" s="880"/>
      <c r="AO161" s="880"/>
      <c r="AP161" s="880"/>
      <c r="AQ161" s="880"/>
      <c r="AR161" s="880"/>
      <c r="AS161" s="880"/>
      <c r="AT161" s="880"/>
      <c r="AU161" s="880"/>
      <c r="AV161" s="880"/>
      <c r="AW161" s="880"/>
      <c r="AX161" s="880"/>
      <c r="AY161" s="880"/>
      <c r="AZ161" s="880"/>
      <c r="BA161" s="880"/>
      <c r="BB161" s="880"/>
      <c r="BC161" s="880"/>
      <c r="BD161" s="880"/>
      <c r="BE161" s="880"/>
      <c r="BF161" s="880"/>
      <c r="BG161" s="880"/>
      <c r="BH161" s="880"/>
      <c r="BI161" s="880"/>
      <c r="BJ161" s="880"/>
      <c r="BK161" s="880"/>
      <c r="BL161" s="880"/>
      <c r="BM161" s="880"/>
    </row>
    <row r="162" spans="8:65">
      <c r="H162" s="896"/>
      <c r="I162" s="896"/>
      <c r="J162" s="880"/>
      <c r="K162" s="880"/>
      <c r="L162" s="880"/>
      <c r="M162" s="880"/>
      <c r="N162" s="897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880"/>
      <c r="AB162" s="880"/>
      <c r="AC162" s="880"/>
      <c r="AD162" s="880"/>
      <c r="AE162" s="880"/>
      <c r="AF162" s="880"/>
      <c r="AG162" s="880"/>
      <c r="AH162" s="880"/>
      <c r="AI162" s="880"/>
      <c r="AJ162" s="880"/>
      <c r="AK162" s="880"/>
      <c r="AL162" s="880"/>
      <c r="AM162" s="880"/>
      <c r="AN162" s="880"/>
      <c r="AO162" s="880"/>
      <c r="AP162" s="880"/>
      <c r="AQ162" s="880"/>
      <c r="AR162" s="880"/>
      <c r="AS162" s="880"/>
      <c r="AT162" s="880"/>
      <c r="AU162" s="880"/>
      <c r="AV162" s="880"/>
      <c r="AW162" s="880"/>
      <c r="AX162" s="880"/>
      <c r="AY162" s="880"/>
      <c r="AZ162" s="880"/>
      <c r="BA162" s="880"/>
      <c r="BB162" s="880"/>
      <c r="BC162" s="880"/>
      <c r="BD162" s="880"/>
      <c r="BE162" s="880"/>
      <c r="BF162" s="880"/>
      <c r="BG162" s="880"/>
      <c r="BH162" s="880"/>
      <c r="BI162" s="880"/>
      <c r="BJ162" s="880"/>
      <c r="BK162" s="880"/>
      <c r="BL162" s="880"/>
      <c r="BM162" s="880"/>
    </row>
    <row r="163" spans="8:65">
      <c r="H163" s="896"/>
      <c r="I163" s="896"/>
      <c r="J163" s="880"/>
      <c r="K163" s="880"/>
      <c r="L163" s="880"/>
      <c r="M163" s="880"/>
      <c r="N163" s="897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880"/>
      <c r="AB163" s="880"/>
      <c r="AC163" s="880"/>
      <c r="AD163" s="880"/>
      <c r="AE163" s="880"/>
      <c r="AF163" s="880"/>
      <c r="AG163" s="880"/>
      <c r="AH163" s="880"/>
      <c r="AI163" s="880"/>
      <c r="AJ163" s="880"/>
      <c r="AK163" s="880"/>
      <c r="AL163" s="880"/>
      <c r="AM163" s="880"/>
      <c r="AN163" s="880"/>
      <c r="AO163" s="880"/>
      <c r="AP163" s="880"/>
      <c r="AQ163" s="880"/>
      <c r="AR163" s="880"/>
      <c r="AS163" s="880"/>
      <c r="AT163" s="880"/>
      <c r="AU163" s="880"/>
      <c r="AV163" s="880"/>
      <c r="AW163" s="880"/>
      <c r="AX163" s="880"/>
      <c r="AY163" s="880"/>
      <c r="AZ163" s="880"/>
      <c r="BA163" s="880"/>
      <c r="BB163" s="880"/>
      <c r="BC163" s="880"/>
      <c r="BD163" s="880"/>
      <c r="BE163" s="880"/>
      <c r="BF163" s="880"/>
      <c r="BG163" s="880"/>
      <c r="BH163" s="880"/>
      <c r="BI163" s="880"/>
      <c r="BJ163" s="880"/>
      <c r="BK163" s="880"/>
      <c r="BL163" s="880"/>
      <c r="BM163" s="880"/>
    </row>
    <row r="164" spans="8:65">
      <c r="H164" s="896"/>
      <c r="I164" s="896"/>
      <c r="J164" s="880"/>
      <c r="K164" s="880"/>
      <c r="L164" s="880"/>
      <c r="M164" s="880"/>
      <c r="N164" s="897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880"/>
      <c r="AB164" s="880"/>
      <c r="AC164" s="880"/>
      <c r="AD164" s="880"/>
      <c r="AE164" s="880"/>
      <c r="AF164" s="880"/>
      <c r="AG164" s="880"/>
      <c r="AH164" s="880"/>
      <c r="AI164" s="880"/>
      <c r="AJ164" s="880"/>
      <c r="AK164" s="880"/>
      <c r="AL164" s="880"/>
      <c r="AM164" s="880"/>
      <c r="AN164" s="880"/>
      <c r="AO164" s="880"/>
      <c r="AP164" s="880"/>
      <c r="AQ164" s="880"/>
      <c r="AR164" s="880"/>
      <c r="AS164" s="880"/>
      <c r="AT164" s="880"/>
      <c r="AU164" s="880"/>
      <c r="AV164" s="880"/>
      <c r="AW164" s="880"/>
      <c r="AX164" s="880"/>
      <c r="AY164" s="880"/>
      <c r="AZ164" s="880"/>
      <c r="BA164" s="880"/>
      <c r="BB164" s="880"/>
      <c r="BC164" s="880"/>
      <c r="BD164" s="880"/>
      <c r="BE164" s="880"/>
      <c r="BF164" s="880"/>
      <c r="BG164" s="880"/>
      <c r="BH164" s="880"/>
      <c r="BI164" s="880"/>
      <c r="BJ164" s="880"/>
      <c r="BK164" s="880"/>
      <c r="BL164" s="880"/>
      <c r="BM164" s="880"/>
    </row>
    <row r="165" spans="8:65">
      <c r="H165" s="896"/>
      <c r="I165" s="896"/>
      <c r="J165" s="880"/>
      <c r="K165" s="880"/>
      <c r="L165" s="880"/>
      <c r="M165" s="880"/>
      <c r="N165" s="897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880"/>
      <c r="AB165" s="880"/>
      <c r="AC165" s="880"/>
      <c r="AD165" s="880"/>
      <c r="AE165" s="880"/>
      <c r="AF165" s="880"/>
      <c r="AG165" s="880"/>
      <c r="AH165" s="880"/>
      <c r="AI165" s="880"/>
      <c r="AJ165" s="880"/>
      <c r="AK165" s="880"/>
      <c r="AL165" s="880"/>
      <c r="AM165" s="880"/>
      <c r="AN165" s="880"/>
      <c r="AO165" s="880"/>
      <c r="AP165" s="880"/>
      <c r="AQ165" s="880"/>
      <c r="AR165" s="880"/>
      <c r="AS165" s="880"/>
      <c r="AT165" s="880"/>
      <c r="AU165" s="880"/>
      <c r="AV165" s="880"/>
      <c r="AW165" s="880"/>
      <c r="AX165" s="880"/>
      <c r="AY165" s="880"/>
      <c r="AZ165" s="880"/>
      <c r="BA165" s="880"/>
      <c r="BB165" s="880"/>
      <c r="BC165" s="880"/>
      <c r="BD165" s="880"/>
      <c r="BE165" s="880"/>
      <c r="BF165" s="880"/>
      <c r="BG165" s="880"/>
      <c r="BH165" s="880"/>
      <c r="BI165" s="880"/>
      <c r="BJ165" s="880"/>
      <c r="BK165" s="880"/>
      <c r="BL165" s="880"/>
      <c r="BM165" s="880"/>
    </row>
    <row r="166" spans="8:65">
      <c r="H166" s="896"/>
      <c r="I166" s="896"/>
      <c r="J166" s="880"/>
      <c r="K166" s="880"/>
      <c r="L166" s="880"/>
      <c r="M166" s="880"/>
      <c r="N166" s="897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880"/>
      <c r="AB166" s="880"/>
      <c r="AC166" s="880"/>
      <c r="AD166" s="880"/>
      <c r="AE166" s="880"/>
      <c r="AF166" s="880"/>
      <c r="AG166" s="880"/>
      <c r="AH166" s="880"/>
      <c r="AI166" s="880"/>
      <c r="AJ166" s="880"/>
      <c r="AK166" s="880"/>
      <c r="AL166" s="880"/>
      <c r="AM166" s="880"/>
      <c r="AN166" s="880"/>
      <c r="AO166" s="880"/>
      <c r="AP166" s="880"/>
      <c r="AQ166" s="880"/>
      <c r="AR166" s="880"/>
      <c r="AS166" s="880"/>
      <c r="AT166" s="880"/>
      <c r="AU166" s="880"/>
      <c r="AV166" s="880"/>
      <c r="AW166" s="880"/>
      <c r="AX166" s="880"/>
      <c r="AY166" s="880"/>
      <c r="AZ166" s="880"/>
      <c r="BA166" s="880"/>
      <c r="BB166" s="880"/>
      <c r="BC166" s="880"/>
      <c r="BD166" s="880"/>
      <c r="BE166" s="880"/>
      <c r="BF166" s="880"/>
      <c r="BG166" s="880"/>
      <c r="BH166" s="880"/>
      <c r="BI166" s="880"/>
      <c r="BJ166" s="880"/>
      <c r="BK166" s="880"/>
      <c r="BL166" s="880"/>
      <c r="BM166" s="880"/>
    </row>
    <row r="167" spans="8:65">
      <c r="H167" s="896"/>
      <c r="I167" s="896"/>
      <c r="J167" s="880"/>
      <c r="K167" s="880"/>
      <c r="L167" s="880"/>
      <c r="M167" s="880"/>
      <c r="N167" s="897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880"/>
      <c r="AB167" s="880"/>
      <c r="AC167" s="880"/>
      <c r="AD167" s="880"/>
      <c r="AE167" s="880"/>
      <c r="AF167" s="880"/>
      <c r="AG167" s="880"/>
      <c r="AH167" s="880"/>
      <c r="AI167" s="880"/>
      <c r="AJ167" s="880"/>
      <c r="AK167" s="880"/>
      <c r="AL167" s="880"/>
      <c r="AM167" s="880"/>
      <c r="AN167" s="880"/>
      <c r="AO167" s="880"/>
      <c r="AP167" s="880"/>
      <c r="AQ167" s="880"/>
      <c r="AR167" s="880"/>
      <c r="AS167" s="880"/>
      <c r="AT167" s="880"/>
      <c r="AU167" s="880"/>
      <c r="AV167" s="880"/>
      <c r="AW167" s="880"/>
      <c r="AX167" s="880"/>
      <c r="AY167" s="880"/>
      <c r="AZ167" s="880"/>
      <c r="BA167" s="880"/>
      <c r="BB167" s="880"/>
      <c r="BC167" s="880"/>
      <c r="BD167" s="880"/>
      <c r="BE167" s="880"/>
      <c r="BF167" s="880"/>
      <c r="BG167" s="880"/>
      <c r="BH167" s="880"/>
      <c r="BI167" s="880"/>
      <c r="BJ167" s="880"/>
      <c r="BK167" s="880"/>
      <c r="BL167" s="880"/>
      <c r="BM167" s="880"/>
    </row>
    <row r="168" spans="8:65">
      <c r="H168" s="896"/>
      <c r="I168" s="896"/>
      <c r="J168" s="880"/>
      <c r="K168" s="880"/>
      <c r="L168" s="880"/>
      <c r="M168" s="880"/>
      <c r="N168" s="897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880"/>
      <c r="AB168" s="880"/>
      <c r="AC168" s="880"/>
      <c r="AD168" s="880"/>
      <c r="AE168" s="880"/>
      <c r="AF168" s="880"/>
      <c r="AG168" s="880"/>
      <c r="AH168" s="880"/>
      <c r="AI168" s="880"/>
      <c r="AJ168" s="880"/>
      <c r="AK168" s="880"/>
      <c r="AL168" s="880"/>
      <c r="AM168" s="880"/>
      <c r="AN168" s="880"/>
      <c r="AO168" s="880"/>
      <c r="AP168" s="880"/>
      <c r="AQ168" s="880"/>
      <c r="AR168" s="880"/>
      <c r="AS168" s="880"/>
      <c r="AT168" s="880"/>
      <c r="AU168" s="880"/>
      <c r="AV168" s="880"/>
      <c r="AW168" s="880"/>
      <c r="AX168" s="880"/>
      <c r="AY168" s="880"/>
      <c r="AZ168" s="880"/>
      <c r="BA168" s="880"/>
      <c r="BB168" s="880"/>
      <c r="BC168" s="880"/>
      <c r="BD168" s="880"/>
      <c r="BE168" s="880"/>
      <c r="BF168" s="880"/>
      <c r="BG168" s="880"/>
      <c r="BH168" s="880"/>
      <c r="BI168" s="880"/>
      <c r="BJ168" s="880"/>
      <c r="BK168" s="880"/>
      <c r="BL168" s="880"/>
      <c r="BM168" s="880"/>
    </row>
    <row r="169" spans="8:65">
      <c r="H169" s="896"/>
      <c r="I169" s="896"/>
      <c r="J169" s="880"/>
      <c r="K169" s="880"/>
      <c r="L169" s="880"/>
      <c r="M169" s="880"/>
      <c r="N169" s="897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880"/>
      <c r="AB169" s="880"/>
      <c r="AC169" s="880"/>
      <c r="AD169" s="880"/>
      <c r="AE169" s="880"/>
      <c r="AF169" s="880"/>
      <c r="AG169" s="880"/>
      <c r="AH169" s="880"/>
      <c r="AI169" s="880"/>
      <c r="AJ169" s="880"/>
      <c r="AK169" s="880"/>
      <c r="AL169" s="880"/>
      <c r="AM169" s="880"/>
      <c r="AN169" s="880"/>
      <c r="AO169" s="880"/>
      <c r="AP169" s="880"/>
      <c r="AQ169" s="880"/>
      <c r="AR169" s="880"/>
      <c r="AS169" s="880"/>
      <c r="AT169" s="880"/>
      <c r="AU169" s="880"/>
      <c r="AV169" s="880"/>
      <c r="AW169" s="880"/>
      <c r="AX169" s="880"/>
      <c r="AY169" s="880"/>
      <c r="AZ169" s="880"/>
      <c r="BA169" s="880"/>
      <c r="BB169" s="880"/>
      <c r="BC169" s="880"/>
      <c r="BD169" s="880"/>
      <c r="BE169" s="880"/>
      <c r="BF169" s="880"/>
      <c r="BG169" s="880"/>
      <c r="BH169" s="880"/>
      <c r="BI169" s="880"/>
      <c r="BJ169" s="880"/>
      <c r="BK169" s="880"/>
      <c r="BL169" s="880"/>
      <c r="BM169" s="880"/>
    </row>
    <row r="170" spans="8:65">
      <c r="H170" s="896"/>
      <c r="I170" s="896"/>
      <c r="J170" s="880"/>
      <c r="K170" s="880"/>
      <c r="L170" s="880"/>
      <c r="M170" s="880"/>
      <c r="N170" s="897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880"/>
      <c r="AB170" s="880"/>
      <c r="AC170" s="880"/>
      <c r="AD170" s="880"/>
      <c r="AE170" s="880"/>
      <c r="AF170" s="880"/>
      <c r="AG170" s="880"/>
      <c r="AH170" s="880"/>
      <c r="AI170" s="880"/>
      <c r="AJ170" s="880"/>
      <c r="AK170" s="880"/>
      <c r="AL170" s="880"/>
      <c r="AM170" s="880"/>
      <c r="AN170" s="880"/>
      <c r="AO170" s="880"/>
      <c r="AP170" s="880"/>
      <c r="AQ170" s="880"/>
      <c r="AR170" s="880"/>
      <c r="AS170" s="880"/>
      <c r="AT170" s="880"/>
      <c r="AU170" s="880"/>
      <c r="AV170" s="880"/>
      <c r="AW170" s="880"/>
      <c r="AX170" s="880"/>
      <c r="AY170" s="880"/>
      <c r="AZ170" s="880"/>
      <c r="BA170" s="880"/>
      <c r="BB170" s="880"/>
      <c r="BC170" s="880"/>
      <c r="BD170" s="880"/>
      <c r="BE170" s="880"/>
      <c r="BF170" s="880"/>
      <c r="BG170" s="880"/>
      <c r="BH170" s="880"/>
      <c r="BI170" s="880"/>
      <c r="BJ170" s="880"/>
      <c r="BK170" s="880"/>
      <c r="BL170" s="880"/>
      <c r="BM170" s="880"/>
    </row>
    <row r="171" spans="8:65">
      <c r="H171" s="896"/>
      <c r="I171" s="896"/>
      <c r="J171" s="880"/>
      <c r="K171" s="880"/>
      <c r="L171" s="880"/>
      <c r="M171" s="880"/>
      <c r="N171" s="897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880"/>
      <c r="AB171" s="880"/>
      <c r="AC171" s="880"/>
      <c r="AD171" s="880"/>
      <c r="AE171" s="880"/>
      <c r="AF171" s="880"/>
      <c r="AG171" s="880"/>
      <c r="AH171" s="880"/>
      <c r="AI171" s="880"/>
      <c r="AJ171" s="880"/>
      <c r="AK171" s="880"/>
      <c r="AL171" s="880"/>
      <c r="AM171" s="880"/>
      <c r="AN171" s="880"/>
      <c r="AO171" s="880"/>
      <c r="AP171" s="880"/>
      <c r="AQ171" s="880"/>
      <c r="AR171" s="880"/>
      <c r="AS171" s="880"/>
      <c r="AT171" s="880"/>
      <c r="AU171" s="880"/>
      <c r="AV171" s="880"/>
      <c r="AW171" s="880"/>
      <c r="AX171" s="880"/>
      <c r="AY171" s="880"/>
      <c r="AZ171" s="880"/>
      <c r="BA171" s="880"/>
      <c r="BB171" s="880"/>
      <c r="BC171" s="880"/>
      <c r="BD171" s="880"/>
      <c r="BE171" s="880"/>
      <c r="BF171" s="880"/>
      <c r="BG171" s="880"/>
      <c r="BH171" s="880"/>
      <c r="BI171" s="880"/>
      <c r="BJ171" s="880"/>
      <c r="BK171" s="880"/>
      <c r="BL171" s="880"/>
      <c r="BM171" s="880"/>
    </row>
    <row r="172" spans="8:65">
      <c r="H172" s="896"/>
      <c r="I172" s="896"/>
      <c r="J172" s="880"/>
      <c r="K172" s="880"/>
      <c r="L172" s="880"/>
      <c r="M172" s="880"/>
      <c r="N172" s="897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880"/>
      <c r="AB172" s="880"/>
      <c r="AC172" s="880"/>
      <c r="AD172" s="880"/>
      <c r="AE172" s="880"/>
      <c r="AF172" s="880"/>
      <c r="AG172" s="880"/>
      <c r="AH172" s="880"/>
      <c r="AI172" s="880"/>
      <c r="AJ172" s="880"/>
      <c r="AK172" s="880"/>
      <c r="AL172" s="880"/>
      <c r="AM172" s="880"/>
      <c r="AN172" s="880"/>
      <c r="AO172" s="880"/>
      <c r="AP172" s="880"/>
      <c r="AQ172" s="880"/>
      <c r="AR172" s="880"/>
      <c r="AS172" s="880"/>
      <c r="AT172" s="880"/>
      <c r="AU172" s="880"/>
      <c r="AV172" s="880"/>
      <c r="AW172" s="880"/>
      <c r="AX172" s="880"/>
      <c r="AY172" s="880"/>
      <c r="AZ172" s="880"/>
      <c r="BA172" s="880"/>
      <c r="BB172" s="880"/>
      <c r="BC172" s="880"/>
      <c r="BD172" s="880"/>
      <c r="BE172" s="880"/>
      <c r="BF172" s="880"/>
      <c r="BG172" s="880"/>
      <c r="BH172" s="880"/>
      <c r="BI172" s="880"/>
      <c r="BJ172" s="880"/>
      <c r="BK172" s="880"/>
      <c r="BL172" s="880"/>
      <c r="BM172" s="880"/>
    </row>
    <row r="173" spans="8:65">
      <c r="H173" s="896"/>
      <c r="I173" s="896"/>
      <c r="J173" s="880"/>
      <c r="K173" s="880"/>
      <c r="L173" s="880"/>
      <c r="M173" s="880"/>
      <c r="N173" s="897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880"/>
      <c r="AB173" s="880"/>
      <c r="AC173" s="880"/>
      <c r="AD173" s="880"/>
      <c r="AE173" s="880"/>
      <c r="AF173" s="880"/>
      <c r="AG173" s="880"/>
      <c r="AH173" s="880"/>
      <c r="AI173" s="880"/>
      <c r="AJ173" s="880"/>
      <c r="AK173" s="880"/>
      <c r="AL173" s="880"/>
      <c r="AM173" s="880"/>
      <c r="AN173" s="880"/>
      <c r="AO173" s="880"/>
      <c r="AP173" s="880"/>
      <c r="AQ173" s="880"/>
      <c r="AR173" s="880"/>
      <c r="AS173" s="880"/>
      <c r="AT173" s="880"/>
      <c r="AU173" s="880"/>
      <c r="AV173" s="880"/>
      <c r="AW173" s="880"/>
      <c r="AX173" s="880"/>
      <c r="AY173" s="880"/>
      <c r="AZ173" s="880"/>
      <c r="BA173" s="880"/>
      <c r="BB173" s="880"/>
      <c r="BC173" s="880"/>
      <c r="BD173" s="880"/>
      <c r="BE173" s="880"/>
      <c r="BF173" s="880"/>
      <c r="BG173" s="880"/>
      <c r="BH173" s="880"/>
      <c r="BI173" s="880"/>
      <c r="BJ173" s="880"/>
      <c r="BK173" s="880"/>
      <c r="BL173" s="880"/>
      <c r="BM173" s="880"/>
    </row>
    <row r="174" spans="8:65">
      <c r="H174" s="896"/>
      <c r="I174" s="896"/>
      <c r="J174" s="880"/>
      <c r="K174" s="880"/>
      <c r="L174" s="880"/>
      <c r="M174" s="880"/>
      <c r="N174" s="897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880"/>
      <c r="AB174" s="880"/>
      <c r="AC174" s="880"/>
      <c r="AD174" s="880"/>
      <c r="AE174" s="880"/>
      <c r="AF174" s="880"/>
      <c r="AG174" s="880"/>
      <c r="AH174" s="880"/>
      <c r="AI174" s="880"/>
      <c r="AJ174" s="880"/>
      <c r="AK174" s="880"/>
      <c r="AL174" s="880"/>
      <c r="AM174" s="880"/>
      <c r="AN174" s="880"/>
      <c r="AO174" s="880"/>
      <c r="AP174" s="880"/>
      <c r="AQ174" s="880"/>
      <c r="AR174" s="880"/>
      <c r="AS174" s="880"/>
      <c r="AT174" s="880"/>
      <c r="AU174" s="880"/>
      <c r="AV174" s="880"/>
      <c r="AW174" s="880"/>
      <c r="AX174" s="880"/>
      <c r="AY174" s="880"/>
      <c r="AZ174" s="880"/>
      <c r="BA174" s="880"/>
      <c r="BB174" s="880"/>
      <c r="BC174" s="880"/>
      <c r="BD174" s="880"/>
      <c r="BE174" s="880"/>
      <c r="BF174" s="880"/>
      <c r="BG174" s="880"/>
      <c r="BH174" s="880"/>
      <c r="BI174" s="880"/>
      <c r="BJ174" s="880"/>
      <c r="BK174" s="880"/>
      <c r="BL174" s="880"/>
      <c r="BM174" s="880"/>
    </row>
    <row r="175" spans="8:65">
      <c r="H175" s="896"/>
      <c r="I175" s="896"/>
      <c r="J175" s="880"/>
      <c r="K175" s="880"/>
      <c r="L175" s="880"/>
      <c r="M175" s="880"/>
      <c r="N175" s="897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880"/>
      <c r="AB175" s="880"/>
      <c r="AC175" s="880"/>
      <c r="AD175" s="880"/>
      <c r="AE175" s="880"/>
      <c r="AF175" s="880"/>
      <c r="AG175" s="880"/>
      <c r="AH175" s="880"/>
      <c r="AI175" s="880"/>
      <c r="AJ175" s="880"/>
      <c r="AK175" s="880"/>
      <c r="AL175" s="880"/>
      <c r="AM175" s="880"/>
      <c r="AN175" s="880"/>
      <c r="AO175" s="880"/>
      <c r="AP175" s="880"/>
      <c r="AQ175" s="880"/>
      <c r="AR175" s="880"/>
      <c r="AS175" s="880"/>
      <c r="AT175" s="880"/>
      <c r="AU175" s="880"/>
      <c r="AV175" s="880"/>
      <c r="AW175" s="880"/>
      <c r="AX175" s="880"/>
      <c r="AY175" s="880"/>
      <c r="AZ175" s="880"/>
      <c r="BA175" s="880"/>
      <c r="BB175" s="880"/>
      <c r="BC175" s="880"/>
      <c r="BD175" s="880"/>
      <c r="BE175" s="880"/>
      <c r="BF175" s="880"/>
      <c r="BG175" s="880"/>
      <c r="BH175" s="880"/>
      <c r="BI175" s="880"/>
      <c r="BJ175" s="880"/>
      <c r="BK175" s="880"/>
      <c r="BL175" s="880"/>
      <c r="BM175" s="880"/>
    </row>
    <row r="176" spans="8:65">
      <c r="H176" s="896"/>
      <c r="I176" s="896"/>
      <c r="J176" s="880"/>
      <c r="K176" s="880"/>
      <c r="L176" s="880"/>
      <c r="M176" s="880"/>
      <c r="N176" s="897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880"/>
      <c r="AB176" s="880"/>
      <c r="AC176" s="880"/>
      <c r="AD176" s="880"/>
      <c r="AE176" s="880"/>
      <c r="AF176" s="880"/>
      <c r="AG176" s="880"/>
      <c r="AH176" s="880"/>
      <c r="AI176" s="880"/>
      <c r="AJ176" s="880"/>
      <c r="AK176" s="880"/>
      <c r="AL176" s="880"/>
      <c r="AM176" s="880"/>
      <c r="AN176" s="880"/>
      <c r="AO176" s="880"/>
      <c r="AP176" s="880"/>
      <c r="AQ176" s="880"/>
      <c r="AR176" s="880"/>
      <c r="AS176" s="880"/>
      <c r="AT176" s="880"/>
      <c r="AU176" s="880"/>
      <c r="AV176" s="880"/>
      <c r="AW176" s="880"/>
      <c r="AX176" s="880"/>
      <c r="AY176" s="880"/>
      <c r="AZ176" s="880"/>
      <c r="BA176" s="880"/>
      <c r="BB176" s="880"/>
      <c r="BC176" s="880"/>
      <c r="BD176" s="880"/>
      <c r="BE176" s="880"/>
      <c r="BF176" s="880"/>
      <c r="BG176" s="880"/>
      <c r="BH176" s="880"/>
      <c r="BI176" s="880"/>
      <c r="BJ176" s="880"/>
      <c r="BK176" s="880"/>
      <c r="BL176" s="880"/>
      <c r="BM176" s="880"/>
    </row>
    <row r="177" spans="8:65">
      <c r="H177" s="896"/>
      <c r="I177" s="896"/>
      <c r="J177" s="880"/>
      <c r="K177" s="880"/>
      <c r="L177" s="880"/>
      <c r="M177" s="880"/>
      <c r="N177" s="897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880"/>
      <c r="AB177" s="880"/>
      <c r="AC177" s="880"/>
      <c r="AD177" s="880"/>
      <c r="AE177" s="880"/>
      <c r="AF177" s="880"/>
      <c r="AG177" s="880"/>
      <c r="AH177" s="880"/>
      <c r="AI177" s="880"/>
      <c r="AJ177" s="880"/>
      <c r="AK177" s="880"/>
      <c r="AL177" s="880"/>
      <c r="AM177" s="880"/>
      <c r="AN177" s="880"/>
      <c r="AO177" s="880"/>
      <c r="AP177" s="880"/>
      <c r="AQ177" s="880"/>
      <c r="AR177" s="880"/>
      <c r="AS177" s="880"/>
      <c r="AT177" s="880"/>
      <c r="AU177" s="880"/>
      <c r="AV177" s="880"/>
      <c r="AW177" s="880"/>
      <c r="AX177" s="880"/>
      <c r="AY177" s="880"/>
      <c r="AZ177" s="880"/>
      <c r="BA177" s="880"/>
      <c r="BB177" s="880"/>
      <c r="BC177" s="880"/>
      <c r="BD177" s="880"/>
      <c r="BE177" s="880"/>
      <c r="BF177" s="880"/>
      <c r="BG177" s="880"/>
      <c r="BH177" s="880"/>
      <c r="BI177" s="880"/>
      <c r="BJ177" s="880"/>
      <c r="BK177" s="880"/>
      <c r="BL177" s="880"/>
      <c r="BM177" s="880"/>
    </row>
    <row r="178" spans="8:65">
      <c r="H178" s="896"/>
      <c r="I178" s="896"/>
      <c r="J178" s="880"/>
      <c r="K178" s="880"/>
      <c r="L178" s="880"/>
      <c r="M178" s="880"/>
      <c r="N178" s="897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880"/>
      <c r="AB178" s="880"/>
      <c r="AC178" s="880"/>
      <c r="AD178" s="880"/>
      <c r="AE178" s="880"/>
      <c r="AF178" s="880"/>
      <c r="AG178" s="880"/>
      <c r="AH178" s="880"/>
      <c r="AI178" s="880"/>
      <c r="AJ178" s="880"/>
      <c r="AK178" s="880"/>
      <c r="AL178" s="880"/>
      <c r="AM178" s="880"/>
      <c r="AN178" s="880"/>
      <c r="AO178" s="880"/>
      <c r="AP178" s="880"/>
      <c r="AQ178" s="880"/>
      <c r="AR178" s="880"/>
      <c r="AS178" s="880"/>
      <c r="AT178" s="880"/>
      <c r="AU178" s="880"/>
      <c r="AV178" s="880"/>
      <c r="AW178" s="880"/>
      <c r="AX178" s="880"/>
      <c r="AY178" s="880"/>
      <c r="AZ178" s="880"/>
      <c r="BA178" s="880"/>
      <c r="BB178" s="880"/>
      <c r="BC178" s="880"/>
      <c r="BD178" s="880"/>
      <c r="BE178" s="880"/>
      <c r="BF178" s="880"/>
      <c r="BG178" s="880"/>
      <c r="BH178" s="880"/>
      <c r="BI178" s="880"/>
      <c r="BJ178" s="880"/>
      <c r="BK178" s="880"/>
      <c r="BL178" s="880"/>
      <c r="BM178" s="880"/>
    </row>
    <row r="179" spans="8:65">
      <c r="H179" s="896"/>
      <c r="I179" s="896"/>
      <c r="J179" s="880"/>
      <c r="K179" s="880"/>
      <c r="L179" s="880"/>
      <c r="M179" s="880"/>
      <c r="N179" s="897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880"/>
      <c r="AB179" s="880"/>
      <c r="AC179" s="880"/>
      <c r="AD179" s="880"/>
      <c r="AE179" s="880"/>
      <c r="AF179" s="880"/>
      <c r="AG179" s="880"/>
      <c r="AH179" s="880"/>
      <c r="AI179" s="880"/>
      <c r="AJ179" s="880"/>
      <c r="AK179" s="880"/>
      <c r="AL179" s="880"/>
      <c r="AM179" s="880"/>
      <c r="AN179" s="880"/>
      <c r="AO179" s="880"/>
      <c r="AP179" s="880"/>
      <c r="AQ179" s="880"/>
      <c r="AR179" s="880"/>
      <c r="AS179" s="880"/>
      <c r="AT179" s="880"/>
      <c r="AU179" s="880"/>
      <c r="AV179" s="880"/>
      <c r="AW179" s="880"/>
      <c r="AX179" s="880"/>
      <c r="AY179" s="880"/>
      <c r="AZ179" s="880"/>
      <c r="BA179" s="880"/>
      <c r="BB179" s="880"/>
      <c r="BC179" s="880"/>
      <c r="BD179" s="880"/>
      <c r="BE179" s="880"/>
      <c r="BF179" s="880"/>
      <c r="BG179" s="880"/>
      <c r="BH179" s="880"/>
      <c r="BI179" s="880"/>
      <c r="BJ179" s="880"/>
      <c r="BK179" s="880"/>
      <c r="BL179" s="880"/>
      <c r="BM179" s="880"/>
    </row>
    <row r="180" spans="8:65">
      <c r="H180" s="896"/>
      <c r="I180" s="896"/>
      <c r="J180" s="880"/>
      <c r="K180" s="880"/>
      <c r="L180" s="880"/>
      <c r="M180" s="880"/>
      <c r="N180" s="897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880"/>
      <c r="AB180" s="880"/>
      <c r="AC180" s="880"/>
      <c r="AD180" s="880"/>
      <c r="AE180" s="880"/>
      <c r="AF180" s="880"/>
      <c r="AG180" s="880"/>
      <c r="AH180" s="880"/>
      <c r="AI180" s="880"/>
      <c r="AJ180" s="880"/>
      <c r="AK180" s="880"/>
      <c r="AL180" s="880"/>
      <c r="AM180" s="880"/>
      <c r="AN180" s="880"/>
      <c r="AO180" s="880"/>
      <c r="AP180" s="880"/>
      <c r="AQ180" s="880"/>
      <c r="AR180" s="880"/>
      <c r="AS180" s="880"/>
      <c r="AT180" s="880"/>
      <c r="AU180" s="880"/>
      <c r="AV180" s="880"/>
      <c r="AW180" s="880"/>
      <c r="AX180" s="880"/>
      <c r="AY180" s="880"/>
      <c r="AZ180" s="880"/>
      <c r="BA180" s="880"/>
      <c r="BB180" s="880"/>
      <c r="BC180" s="880"/>
      <c r="BD180" s="880"/>
      <c r="BE180" s="880"/>
      <c r="BF180" s="880"/>
      <c r="BG180" s="880"/>
      <c r="BH180" s="880"/>
      <c r="BI180" s="880"/>
      <c r="BJ180" s="880"/>
      <c r="BK180" s="880"/>
      <c r="BL180" s="880"/>
      <c r="BM180" s="880"/>
    </row>
    <row r="181" spans="8:65">
      <c r="H181" s="896"/>
      <c r="I181" s="896"/>
      <c r="J181" s="880"/>
      <c r="K181" s="880"/>
      <c r="L181" s="880"/>
      <c r="M181" s="880"/>
      <c r="N181" s="897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880"/>
      <c r="AB181" s="880"/>
      <c r="AC181" s="880"/>
      <c r="AD181" s="880"/>
      <c r="AE181" s="880"/>
      <c r="AF181" s="880"/>
      <c r="AG181" s="880"/>
      <c r="AH181" s="880"/>
      <c r="AI181" s="880"/>
      <c r="AJ181" s="880"/>
      <c r="AK181" s="880"/>
      <c r="AL181" s="880"/>
      <c r="AM181" s="880"/>
      <c r="AN181" s="880"/>
      <c r="AO181" s="880"/>
      <c r="AP181" s="880"/>
      <c r="AQ181" s="880"/>
      <c r="AR181" s="880"/>
      <c r="AS181" s="880"/>
      <c r="AT181" s="880"/>
      <c r="AU181" s="880"/>
      <c r="AV181" s="880"/>
      <c r="AW181" s="880"/>
      <c r="AX181" s="880"/>
      <c r="AY181" s="880"/>
      <c r="AZ181" s="880"/>
      <c r="BA181" s="880"/>
      <c r="BB181" s="880"/>
      <c r="BC181" s="880"/>
      <c r="BD181" s="880"/>
      <c r="BE181" s="880"/>
      <c r="BF181" s="880"/>
      <c r="BG181" s="880"/>
      <c r="BH181" s="880"/>
      <c r="BI181" s="880"/>
      <c r="BJ181" s="880"/>
      <c r="BK181" s="880"/>
      <c r="BL181" s="880"/>
      <c r="BM181" s="880"/>
    </row>
    <row r="182" spans="8:65">
      <c r="H182" s="896"/>
      <c r="I182" s="896"/>
      <c r="J182" s="880"/>
      <c r="K182" s="880"/>
      <c r="L182" s="880"/>
      <c r="M182" s="880"/>
      <c r="N182" s="897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880"/>
      <c r="AB182" s="880"/>
      <c r="AC182" s="880"/>
      <c r="AD182" s="880"/>
      <c r="AE182" s="880"/>
      <c r="AF182" s="880"/>
      <c r="AG182" s="880"/>
      <c r="AH182" s="880"/>
      <c r="AI182" s="880"/>
      <c r="AJ182" s="880"/>
      <c r="AK182" s="880"/>
      <c r="AL182" s="880"/>
      <c r="AM182" s="880"/>
      <c r="AN182" s="880"/>
      <c r="AO182" s="880"/>
      <c r="AP182" s="880"/>
      <c r="AQ182" s="880"/>
      <c r="AR182" s="880"/>
      <c r="AS182" s="880"/>
      <c r="AT182" s="880"/>
      <c r="AU182" s="880"/>
      <c r="AV182" s="880"/>
      <c r="AW182" s="880"/>
      <c r="AX182" s="880"/>
      <c r="AY182" s="880"/>
      <c r="AZ182" s="880"/>
      <c r="BA182" s="880"/>
      <c r="BB182" s="880"/>
      <c r="BC182" s="880"/>
      <c r="BD182" s="880"/>
      <c r="BE182" s="880"/>
      <c r="BF182" s="880"/>
      <c r="BG182" s="880"/>
      <c r="BH182" s="880"/>
      <c r="BI182" s="880"/>
      <c r="BJ182" s="880"/>
      <c r="BK182" s="880"/>
      <c r="BL182" s="880"/>
      <c r="BM182" s="880"/>
    </row>
    <row r="183" spans="8:65">
      <c r="H183" s="896"/>
      <c r="I183" s="896"/>
      <c r="J183" s="880"/>
      <c r="K183" s="880"/>
      <c r="L183" s="880"/>
      <c r="M183" s="880"/>
      <c r="N183" s="897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880"/>
      <c r="AB183" s="880"/>
      <c r="AC183" s="880"/>
      <c r="AD183" s="880"/>
      <c r="AE183" s="880"/>
      <c r="AF183" s="880"/>
      <c r="AG183" s="880"/>
      <c r="AH183" s="880"/>
      <c r="AI183" s="880"/>
      <c r="AJ183" s="880"/>
      <c r="AK183" s="880"/>
      <c r="AL183" s="880"/>
      <c r="AM183" s="880"/>
      <c r="AN183" s="880"/>
      <c r="AO183" s="880"/>
      <c r="AP183" s="880"/>
      <c r="AQ183" s="880"/>
      <c r="AR183" s="880"/>
      <c r="AS183" s="880"/>
      <c r="AT183" s="880"/>
      <c r="AU183" s="880"/>
      <c r="AV183" s="880"/>
      <c r="AW183" s="880"/>
      <c r="AX183" s="880"/>
      <c r="AY183" s="880"/>
      <c r="AZ183" s="880"/>
      <c r="BA183" s="880"/>
      <c r="BB183" s="880"/>
      <c r="BC183" s="880"/>
      <c r="BD183" s="880"/>
      <c r="BE183" s="880"/>
      <c r="BF183" s="880"/>
      <c r="BG183" s="880"/>
      <c r="BH183" s="880"/>
      <c r="BI183" s="880"/>
      <c r="BJ183" s="880"/>
      <c r="BK183" s="880"/>
      <c r="BL183" s="880"/>
      <c r="BM183" s="880"/>
    </row>
    <row r="184" spans="8:65">
      <c r="H184" s="896"/>
      <c r="I184" s="896"/>
      <c r="J184" s="880"/>
      <c r="K184" s="880"/>
      <c r="L184" s="880"/>
      <c r="M184" s="880"/>
      <c r="N184" s="897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880"/>
      <c r="AB184" s="880"/>
      <c r="AC184" s="880"/>
      <c r="AD184" s="880"/>
      <c r="AE184" s="880"/>
      <c r="AF184" s="880"/>
      <c r="AG184" s="880"/>
      <c r="AH184" s="880"/>
      <c r="AI184" s="880"/>
      <c r="AJ184" s="880"/>
      <c r="AK184" s="880"/>
      <c r="AL184" s="880"/>
      <c r="AM184" s="880"/>
      <c r="AN184" s="880"/>
      <c r="AO184" s="880"/>
      <c r="AP184" s="880"/>
      <c r="AQ184" s="880"/>
      <c r="AR184" s="880"/>
      <c r="AS184" s="880"/>
      <c r="AT184" s="880"/>
      <c r="AU184" s="880"/>
      <c r="AV184" s="880"/>
      <c r="AW184" s="880"/>
      <c r="AX184" s="880"/>
      <c r="AY184" s="880"/>
      <c r="AZ184" s="880"/>
      <c r="BA184" s="880"/>
      <c r="BB184" s="880"/>
      <c r="BC184" s="880"/>
      <c r="BD184" s="880"/>
      <c r="BE184" s="880"/>
      <c r="BF184" s="880"/>
      <c r="BG184" s="880"/>
      <c r="BH184" s="880"/>
      <c r="BI184" s="880"/>
      <c r="BJ184" s="880"/>
      <c r="BK184" s="880"/>
      <c r="BL184" s="880"/>
      <c r="BM184" s="880"/>
    </row>
    <row r="185" spans="8:65">
      <c r="H185" s="896"/>
      <c r="I185" s="896"/>
      <c r="J185" s="880"/>
      <c r="K185" s="880"/>
      <c r="L185" s="880"/>
      <c r="M185" s="880"/>
      <c r="N185" s="897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880"/>
      <c r="AB185" s="880"/>
      <c r="AC185" s="880"/>
      <c r="AD185" s="880"/>
      <c r="AE185" s="880"/>
      <c r="AF185" s="880"/>
      <c r="AG185" s="880"/>
      <c r="AH185" s="880"/>
      <c r="AI185" s="880"/>
      <c r="AJ185" s="880"/>
      <c r="AK185" s="880"/>
      <c r="AL185" s="880"/>
      <c r="AM185" s="880"/>
      <c r="AN185" s="880"/>
      <c r="AO185" s="880"/>
      <c r="AP185" s="880"/>
      <c r="AQ185" s="880"/>
      <c r="AR185" s="880"/>
      <c r="AS185" s="880"/>
      <c r="AT185" s="880"/>
      <c r="AU185" s="880"/>
      <c r="AV185" s="880"/>
      <c r="AW185" s="880"/>
      <c r="AX185" s="880"/>
      <c r="AY185" s="880"/>
      <c r="AZ185" s="880"/>
      <c r="BA185" s="880"/>
      <c r="BB185" s="880"/>
      <c r="BC185" s="880"/>
      <c r="BD185" s="880"/>
      <c r="BE185" s="880"/>
      <c r="BF185" s="880"/>
      <c r="BG185" s="880"/>
      <c r="BH185" s="880"/>
      <c r="BI185" s="880"/>
      <c r="BJ185" s="880"/>
      <c r="BK185" s="880"/>
      <c r="BL185" s="880"/>
      <c r="BM185" s="880"/>
    </row>
    <row r="186" spans="8:65">
      <c r="H186" s="896"/>
      <c r="I186" s="896"/>
      <c r="J186" s="880"/>
      <c r="K186" s="880"/>
      <c r="L186" s="880"/>
      <c r="M186" s="880"/>
      <c r="N186" s="897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880"/>
      <c r="AB186" s="880"/>
      <c r="AC186" s="880"/>
      <c r="AD186" s="880"/>
      <c r="AE186" s="880"/>
      <c r="AF186" s="880"/>
      <c r="AG186" s="880"/>
      <c r="AH186" s="880"/>
      <c r="AI186" s="880"/>
      <c r="AJ186" s="880"/>
      <c r="AK186" s="880"/>
      <c r="AL186" s="880"/>
      <c r="AM186" s="880"/>
      <c r="AN186" s="880"/>
      <c r="AO186" s="880"/>
      <c r="AP186" s="880"/>
      <c r="AQ186" s="880"/>
      <c r="AR186" s="880"/>
      <c r="AS186" s="880"/>
      <c r="AT186" s="880"/>
      <c r="AU186" s="880"/>
      <c r="AV186" s="880"/>
      <c r="AW186" s="880"/>
      <c r="AX186" s="880"/>
      <c r="AY186" s="880"/>
      <c r="AZ186" s="880"/>
      <c r="BA186" s="880"/>
      <c r="BB186" s="880"/>
      <c r="BC186" s="880"/>
      <c r="BD186" s="880"/>
      <c r="BE186" s="880"/>
      <c r="BF186" s="880"/>
      <c r="BG186" s="880"/>
      <c r="BH186" s="880"/>
      <c r="BI186" s="880"/>
      <c r="BJ186" s="880"/>
      <c r="BK186" s="880"/>
      <c r="BL186" s="880"/>
      <c r="BM186" s="880"/>
    </row>
    <row r="187" spans="8:65">
      <c r="H187" s="896"/>
      <c r="I187" s="896"/>
      <c r="J187" s="880"/>
      <c r="K187" s="880"/>
      <c r="L187" s="880"/>
      <c r="M187" s="880"/>
      <c r="N187" s="897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880"/>
      <c r="AB187" s="880"/>
      <c r="AC187" s="880"/>
      <c r="AD187" s="880"/>
      <c r="AE187" s="880"/>
      <c r="AF187" s="880"/>
      <c r="AG187" s="880"/>
      <c r="AH187" s="880"/>
      <c r="AI187" s="880"/>
      <c r="AJ187" s="880"/>
      <c r="AK187" s="880"/>
      <c r="AL187" s="880"/>
      <c r="AM187" s="880"/>
      <c r="AN187" s="880"/>
      <c r="AO187" s="880"/>
      <c r="AP187" s="880"/>
      <c r="AQ187" s="880"/>
      <c r="AR187" s="880"/>
      <c r="AS187" s="880"/>
      <c r="AT187" s="880"/>
      <c r="AU187" s="880"/>
      <c r="AV187" s="880"/>
      <c r="AW187" s="880"/>
      <c r="AX187" s="880"/>
      <c r="AY187" s="880"/>
      <c r="AZ187" s="880"/>
      <c r="BA187" s="880"/>
      <c r="BB187" s="880"/>
      <c r="BC187" s="880"/>
      <c r="BD187" s="880"/>
      <c r="BE187" s="880"/>
      <c r="BF187" s="880"/>
      <c r="BG187" s="880"/>
      <c r="BH187" s="880"/>
      <c r="BI187" s="880"/>
      <c r="BJ187" s="880"/>
      <c r="BK187" s="880"/>
      <c r="BL187" s="880"/>
      <c r="BM187" s="880"/>
    </row>
    <row r="188" spans="8:65">
      <c r="H188" s="896"/>
      <c r="I188" s="896"/>
      <c r="J188" s="880"/>
      <c r="K188" s="880"/>
      <c r="L188" s="880"/>
      <c r="M188" s="880"/>
      <c r="N188" s="897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880"/>
      <c r="AB188" s="880"/>
      <c r="AC188" s="880"/>
      <c r="AD188" s="880"/>
      <c r="AE188" s="880"/>
      <c r="AF188" s="880"/>
      <c r="AG188" s="880"/>
      <c r="AH188" s="880"/>
      <c r="AI188" s="880"/>
      <c r="AJ188" s="880"/>
      <c r="AK188" s="880"/>
      <c r="AL188" s="880"/>
      <c r="AM188" s="880"/>
      <c r="AN188" s="880"/>
      <c r="AO188" s="880"/>
      <c r="AP188" s="880"/>
      <c r="AQ188" s="880"/>
      <c r="AR188" s="880"/>
      <c r="AS188" s="880"/>
      <c r="AT188" s="880"/>
      <c r="AU188" s="880"/>
      <c r="AV188" s="880"/>
      <c r="AW188" s="880"/>
      <c r="AX188" s="880"/>
      <c r="AY188" s="880"/>
      <c r="AZ188" s="880"/>
      <c r="BA188" s="880"/>
      <c r="BB188" s="880"/>
      <c r="BC188" s="880"/>
      <c r="BD188" s="880"/>
      <c r="BE188" s="880"/>
      <c r="BF188" s="880"/>
      <c r="BG188" s="880"/>
      <c r="BH188" s="880"/>
      <c r="BI188" s="880"/>
      <c r="BJ188" s="880"/>
      <c r="BK188" s="880"/>
      <c r="BL188" s="880"/>
      <c r="BM188" s="880"/>
    </row>
    <row r="189" spans="8:65">
      <c r="H189" s="896"/>
      <c r="I189" s="896"/>
      <c r="J189" s="880"/>
      <c r="K189" s="880"/>
      <c r="L189" s="880"/>
      <c r="M189" s="880"/>
      <c r="N189" s="897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880"/>
      <c r="AB189" s="880"/>
      <c r="AC189" s="880"/>
      <c r="AD189" s="880"/>
      <c r="AE189" s="880"/>
      <c r="AF189" s="880"/>
      <c r="AG189" s="880"/>
      <c r="AH189" s="880"/>
      <c r="AI189" s="880"/>
      <c r="AJ189" s="880"/>
      <c r="AK189" s="880"/>
      <c r="AL189" s="880"/>
      <c r="AM189" s="880"/>
      <c r="AN189" s="880"/>
      <c r="AO189" s="880"/>
      <c r="AP189" s="880"/>
      <c r="AQ189" s="880"/>
      <c r="AR189" s="880"/>
      <c r="AS189" s="880"/>
      <c r="AT189" s="880"/>
      <c r="AU189" s="880"/>
      <c r="AV189" s="880"/>
      <c r="AW189" s="880"/>
      <c r="AX189" s="880"/>
      <c r="AY189" s="880"/>
      <c r="AZ189" s="880"/>
      <c r="BA189" s="880"/>
      <c r="BB189" s="880"/>
      <c r="BC189" s="880"/>
      <c r="BD189" s="880"/>
      <c r="BE189" s="880"/>
      <c r="BF189" s="880"/>
      <c r="BG189" s="880"/>
      <c r="BH189" s="880"/>
      <c r="BI189" s="880"/>
      <c r="BJ189" s="880"/>
      <c r="BK189" s="880"/>
      <c r="BL189" s="880"/>
      <c r="BM189" s="880"/>
    </row>
    <row r="190" spans="8:65">
      <c r="H190" s="896"/>
      <c r="I190" s="896"/>
      <c r="J190" s="880"/>
      <c r="K190" s="880"/>
      <c r="L190" s="880"/>
      <c r="M190" s="880"/>
      <c r="N190" s="897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880"/>
      <c r="AB190" s="880"/>
      <c r="AC190" s="880"/>
      <c r="AD190" s="880"/>
      <c r="AE190" s="880"/>
      <c r="AF190" s="880"/>
      <c r="AG190" s="880"/>
      <c r="AH190" s="880"/>
      <c r="AI190" s="880"/>
      <c r="AJ190" s="880"/>
      <c r="AK190" s="880"/>
      <c r="AL190" s="880"/>
      <c r="AM190" s="880"/>
      <c r="AN190" s="880"/>
      <c r="AO190" s="880"/>
      <c r="AP190" s="880"/>
      <c r="AQ190" s="880"/>
      <c r="AR190" s="880"/>
      <c r="AS190" s="880"/>
      <c r="AT190" s="880"/>
      <c r="AU190" s="880"/>
      <c r="AV190" s="880"/>
      <c r="AW190" s="880"/>
      <c r="AX190" s="880"/>
      <c r="AY190" s="880"/>
      <c r="AZ190" s="880"/>
      <c r="BA190" s="880"/>
      <c r="BB190" s="880"/>
      <c r="BC190" s="880"/>
      <c r="BD190" s="880"/>
      <c r="BE190" s="880"/>
      <c r="BF190" s="880"/>
      <c r="BG190" s="880"/>
      <c r="BH190" s="880"/>
      <c r="BI190" s="880"/>
      <c r="BJ190" s="880"/>
      <c r="BK190" s="880"/>
      <c r="BL190" s="880"/>
      <c r="BM190" s="880"/>
    </row>
    <row r="191" spans="8:65">
      <c r="H191" s="896"/>
      <c r="I191" s="896"/>
      <c r="J191" s="880"/>
      <c r="K191" s="880"/>
      <c r="L191" s="880"/>
      <c r="M191" s="880"/>
      <c r="N191" s="897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880"/>
      <c r="AB191" s="880"/>
      <c r="AC191" s="880"/>
      <c r="AD191" s="880"/>
      <c r="AE191" s="880"/>
      <c r="AF191" s="880"/>
      <c r="AG191" s="880"/>
      <c r="AH191" s="880"/>
      <c r="AI191" s="880"/>
      <c r="AJ191" s="880"/>
      <c r="AK191" s="880"/>
      <c r="AL191" s="880"/>
      <c r="AM191" s="880"/>
      <c r="AN191" s="880"/>
      <c r="AO191" s="880"/>
      <c r="AP191" s="880"/>
      <c r="AQ191" s="880"/>
      <c r="AR191" s="880"/>
      <c r="AS191" s="880"/>
      <c r="AT191" s="880"/>
      <c r="AU191" s="880"/>
      <c r="AV191" s="880"/>
      <c r="AW191" s="880"/>
      <c r="AX191" s="880"/>
      <c r="AY191" s="880"/>
      <c r="AZ191" s="880"/>
      <c r="BA191" s="880"/>
      <c r="BB191" s="880"/>
      <c r="BC191" s="880"/>
      <c r="BD191" s="880"/>
      <c r="BE191" s="880"/>
      <c r="BF191" s="880"/>
      <c r="BG191" s="880"/>
      <c r="BH191" s="880"/>
      <c r="BI191" s="880"/>
      <c r="BJ191" s="880"/>
      <c r="BK191" s="880"/>
      <c r="BL191" s="880"/>
      <c r="BM191" s="880"/>
    </row>
    <row r="192" spans="8:65">
      <c r="H192" s="896"/>
      <c r="I192" s="896"/>
      <c r="J192" s="880"/>
      <c r="K192" s="880"/>
      <c r="L192" s="880"/>
      <c r="M192" s="880"/>
      <c r="N192" s="897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880"/>
      <c r="AB192" s="880"/>
      <c r="AC192" s="880"/>
      <c r="AD192" s="880"/>
      <c r="AE192" s="880"/>
      <c r="AF192" s="880"/>
      <c r="AG192" s="880"/>
      <c r="AH192" s="880"/>
      <c r="AI192" s="880"/>
      <c r="AJ192" s="880"/>
      <c r="AK192" s="880"/>
      <c r="AL192" s="880"/>
      <c r="AM192" s="880"/>
      <c r="AN192" s="880"/>
      <c r="AO192" s="880"/>
      <c r="AP192" s="880"/>
      <c r="AQ192" s="880"/>
      <c r="AR192" s="880"/>
      <c r="AS192" s="880"/>
      <c r="AT192" s="880"/>
      <c r="AU192" s="880"/>
      <c r="AV192" s="880"/>
      <c r="AW192" s="880"/>
      <c r="AX192" s="880"/>
      <c r="AY192" s="880"/>
      <c r="AZ192" s="880"/>
      <c r="BA192" s="880"/>
      <c r="BB192" s="880"/>
      <c r="BC192" s="880"/>
      <c r="BD192" s="880"/>
      <c r="BE192" s="880"/>
      <c r="BF192" s="880"/>
      <c r="BG192" s="880"/>
      <c r="BH192" s="880"/>
      <c r="BI192" s="880"/>
      <c r="BJ192" s="880"/>
      <c r="BK192" s="880"/>
      <c r="BL192" s="880"/>
      <c r="BM192" s="880"/>
    </row>
    <row r="193" spans="8:65">
      <c r="H193" s="896"/>
      <c r="I193" s="896"/>
      <c r="J193" s="880"/>
      <c r="K193" s="880"/>
      <c r="L193" s="880"/>
      <c r="M193" s="880"/>
      <c r="N193" s="897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880"/>
      <c r="AB193" s="880"/>
      <c r="AC193" s="880"/>
      <c r="AD193" s="880"/>
      <c r="AE193" s="880"/>
      <c r="AF193" s="880"/>
      <c r="AG193" s="880"/>
      <c r="AH193" s="880"/>
      <c r="AI193" s="880"/>
      <c r="AJ193" s="880"/>
      <c r="AK193" s="880"/>
      <c r="AL193" s="880"/>
      <c r="AM193" s="880"/>
      <c r="AN193" s="880"/>
      <c r="AO193" s="880"/>
      <c r="AP193" s="880"/>
      <c r="AQ193" s="880"/>
      <c r="AR193" s="880"/>
      <c r="AS193" s="880"/>
      <c r="AT193" s="880"/>
      <c r="AU193" s="880"/>
      <c r="AV193" s="880"/>
      <c r="AW193" s="880"/>
      <c r="AX193" s="880"/>
      <c r="AY193" s="880"/>
      <c r="AZ193" s="880"/>
      <c r="BA193" s="880"/>
      <c r="BB193" s="880"/>
      <c r="BC193" s="880"/>
      <c r="BD193" s="880"/>
      <c r="BE193" s="880"/>
      <c r="BF193" s="880"/>
      <c r="BG193" s="880"/>
      <c r="BH193" s="880"/>
      <c r="BI193" s="880"/>
      <c r="BJ193" s="880"/>
      <c r="BK193" s="880"/>
      <c r="BL193" s="880"/>
      <c r="BM193" s="880"/>
    </row>
    <row r="194" spans="8:65">
      <c r="H194" s="896"/>
      <c r="I194" s="896"/>
      <c r="J194" s="880"/>
      <c r="K194" s="880"/>
      <c r="L194" s="880"/>
      <c r="M194" s="880"/>
      <c r="N194" s="897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880"/>
      <c r="AB194" s="880"/>
      <c r="AC194" s="880"/>
      <c r="AD194" s="880"/>
      <c r="AE194" s="880"/>
      <c r="AF194" s="880"/>
      <c r="AG194" s="880"/>
      <c r="AH194" s="880"/>
      <c r="AI194" s="880"/>
      <c r="AJ194" s="880"/>
      <c r="AK194" s="880"/>
      <c r="AL194" s="880"/>
      <c r="AM194" s="880"/>
      <c r="AN194" s="880"/>
      <c r="AO194" s="880"/>
      <c r="AP194" s="880"/>
      <c r="AQ194" s="880"/>
      <c r="AR194" s="880"/>
      <c r="AS194" s="880"/>
      <c r="AT194" s="880"/>
      <c r="AU194" s="880"/>
      <c r="AV194" s="880"/>
      <c r="AW194" s="880"/>
      <c r="AX194" s="880"/>
      <c r="AY194" s="880"/>
      <c r="AZ194" s="880"/>
      <c r="BA194" s="880"/>
      <c r="BB194" s="880"/>
      <c r="BC194" s="880"/>
      <c r="BD194" s="880"/>
      <c r="BE194" s="880"/>
      <c r="BF194" s="880"/>
      <c r="BG194" s="880"/>
      <c r="BH194" s="880"/>
      <c r="BI194" s="880"/>
      <c r="BJ194" s="880"/>
      <c r="BK194" s="880"/>
      <c r="BL194" s="880"/>
      <c r="BM194" s="880"/>
    </row>
    <row r="195" spans="8:65">
      <c r="H195" s="896"/>
      <c r="I195" s="896"/>
      <c r="J195" s="880"/>
      <c r="K195" s="880"/>
      <c r="L195" s="880"/>
      <c r="M195" s="880"/>
      <c r="N195" s="897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880"/>
      <c r="AB195" s="880"/>
      <c r="AC195" s="880"/>
      <c r="AD195" s="880"/>
      <c r="AE195" s="880"/>
      <c r="AF195" s="880"/>
      <c r="AG195" s="880"/>
      <c r="AH195" s="880"/>
      <c r="AI195" s="880"/>
      <c r="AJ195" s="880"/>
      <c r="AK195" s="880"/>
      <c r="AL195" s="880"/>
      <c r="AM195" s="880"/>
      <c r="AN195" s="880"/>
      <c r="AO195" s="880"/>
      <c r="AP195" s="880"/>
      <c r="AQ195" s="880"/>
      <c r="AR195" s="880"/>
      <c r="AS195" s="880"/>
      <c r="AT195" s="880"/>
      <c r="AU195" s="880"/>
      <c r="AV195" s="880"/>
      <c r="AW195" s="880"/>
      <c r="AX195" s="880"/>
      <c r="AY195" s="880"/>
      <c r="AZ195" s="880"/>
      <c r="BA195" s="880"/>
      <c r="BB195" s="880"/>
      <c r="BC195" s="880"/>
      <c r="BD195" s="880"/>
      <c r="BE195" s="880"/>
      <c r="BF195" s="880"/>
      <c r="BG195" s="880"/>
      <c r="BH195" s="880"/>
      <c r="BI195" s="880"/>
      <c r="BJ195" s="880"/>
      <c r="BK195" s="880"/>
      <c r="BL195" s="880"/>
      <c r="BM195" s="880"/>
    </row>
    <row r="196" spans="8:65">
      <c r="H196" s="896"/>
      <c r="I196" s="896"/>
      <c r="J196" s="880"/>
      <c r="K196" s="880"/>
      <c r="L196" s="880"/>
      <c r="M196" s="880"/>
      <c r="N196" s="897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880"/>
      <c r="AB196" s="880"/>
      <c r="AC196" s="880"/>
      <c r="AD196" s="880"/>
      <c r="AE196" s="880"/>
      <c r="AF196" s="880"/>
      <c r="AG196" s="880"/>
      <c r="AH196" s="880"/>
      <c r="AI196" s="880"/>
      <c r="AJ196" s="880"/>
      <c r="AK196" s="880"/>
      <c r="AL196" s="880"/>
      <c r="AM196" s="880"/>
      <c r="AN196" s="880"/>
      <c r="AO196" s="880"/>
      <c r="AP196" s="880"/>
      <c r="AQ196" s="880"/>
      <c r="AR196" s="880"/>
      <c r="AS196" s="880"/>
      <c r="AT196" s="880"/>
      <c r="AU196" s="880"/>
      <c r="AV196" s="880"/>
      <c r="AW196" s="880"/>
      <c r="AX196" s="880"/>
      <c r="AY196" s="880"/>
      <c r="AZ196" s="880"/>
      <c r="BA196" s="880"/>
      <c r="BB196" s="880"/>
      <c r="BC196" s="880"/>
      <c r="BD196" s="880"/>
      <c r="BE196" s="880"/>
      <c r="BF196" s="880"/>
      <c r="BG196" s="880"/>
      <c r="BH196" s="880"/>
      <c r="BI196" s="880"/>
      <c r="BJ196" s="880"/>
      <c r="BK196" s="880"/>
      <c r="BL196" s="880"/>
      <c r="BM196" s="880"/>
    </row>
    <row r="197" spans="8:65">
      <c r="H197" s="896"/>
      <c r="I197" s="896"/>
      <c r="J197" s="880"/>
      <c r="K197" s="880"/>
      <c r="L197" s="880"/>
      <c r="M197" s="880"/>
      <c r="N197" s="897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880"/>
      <c r="AB197" s="880"/>
      <c r="AC197" s="880"/>
      <c r="AD197" s="880"/>
      <c r="AE197" s="880"/>
      <c r="AF197" s="880"/>
      <c r="AG197" s="880"/>
      <c r="AH197" s="880"/>
      <c r="AI197" s="880"/>
      <c r="AJ197" s="880"/>
      <c r="AK197" s="880"/>
      <c r="AL197" s="880"/>
      <c r="AM197" s="880"/>
      <c r="AN197" s="880"/>
      <c r="AO197" s="880"/>
      <c r="AP197" s="880"/>
      <c r="AQ197" s="880"/>
      <c r="AR197" s="880"/>
      <c r="AS197" s="880"/>
      <c r="AT197" s="880"/>
      <c r="AU197" s="880"/>
      <c r="AV197" s="880"/>
      <c r="AW197" s="880"/>
      <c r="AX197" s="880"/>
      <c r="AY197" s="880"/>
      <c r="AZ197" s="880"/>
      <c r="BA197" s="880"/>
      <c r="BB197" s="880"/>
      <c r="BC197" s="880"/>
      <c r="BD197" s="880"/>
      <c r="BE197" s="880"/>
      <c r="BF197" s="880"/>
      <c r="BG197" s="880"/>
      <c r="BH197" s="880"/>
      <c r="BI197" s="880"/>
      <c r="BJ197" s="880"/>
      <c r="BK197" s="880"/>
      <c r="BL197" s="880"/>
      <c r="BM197" s="880"/>
    </row>
    <row r="198" spans="8:65">
      <c r="H198" s="896"/>
      <c r="I198" s="896"/>
      <c r="J198" s="880"/>
      <c r="K198" s="880"/>
      <c r="L198" s="880"/>
      <c r="M198" s="880"/>
      <c r="N198" s="897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880"/>
      <c r="AB198" s="880"/>
      <c r="AC198" s="880"/>
      <c r="AD198" s="880"/>
      <c r="AE198" s="880"/>
      <c r="AF198" s="880"/>
      <c r="AG198" s="880"/>
      <c r="AH198" s="880"/>
      <c r="AI198" s="880"/>
      <c r="AJ198" s="880"/>
      <c r="AK198" s="880"/>
      <c r="AL198" s="880"/>
      <c r="AM198" s="880"/>
      <c r="AN198" s="880"/>
      <c r="AO198" s="880"/>
      <c r="AP198" s="880"/>
      <c r="AQ198" s="880"/>
      <c r="AR198" s="880"/>
      <c r="AS198" s="880"/>
      <c r="AT198" s="880"/>
      <c r="AU198" s="880"/>
      <c r="AV198" s="880"/>
      <c r="AW198" s="880"/>
      <c r="AX198" s="880"/>
      <c r="AY198" s="880"/>
      <c r="AZ198" s="880"/>
      <c r="BA198" s="880"/>
      <c r="BB198" s="880"/>
      <c r="BC198" s="880"/>
      <c r="BD198" s="880"/>
      <c r="BE198" s="880"/>
      <c r="BF198" s="880"/>
      <c r="BG198" s="880"/>
      <c r="BH198" s="880"/>
      <c r="BI198" s="880"/>
      <c r="BJ198" s="880"/>
      <c r="BK198" s="880"/>
      <c r="BL198" s="880"/>
      <c r="BM198" s="880"/>
    </row>
    <row r="199" spans="8:65">
      <c r="H199" s="896"/>
      <c r="I199" s="896"/>
      <c r="J199" s="880"/>
      <c r="K199" s="880"/>
      <c r="L199" s="880"/>
      <c r="M199" s="880"/>
      <c r="N199" s="897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880"/>
      <c r="AB199" s="880"/>
      <c r="AC199" s="880"/>
      <c r="AD199" s="880"/>
      <c r="AE199" s="880"/>
      <c r="AF199" s="880"/>
      <c r="AG199" s="880"/>
      <c r="AH199" s="880"/>
      <c r="AI199" s="880"/>
      <c r="AJ199" s="880"/>
      <c r="AK199" s="880"/>
      <c r="AL199" s="880"/>
      <c r="AM199" s="880"/>
      <c r="AN199" s="880"/>
      <c r="AO199" s="880"/>
      <c r="AP199" s="880"/>
      <c r="AQ199" s="880"/>
      <c r="AR199" s="880"/>
      <c r="AS199" s="880"/>
      <c r="AT199" s="880"/>
      <c r="AU199" s="880"/>
      <c r="AV199" s="880"/>
      <c r="AW199" s="880"/>
      <c r="AX199" s="880"/>
      <c r="AY199" s="880"/>
      <c r="AZ199" s="880"/>
      <c r="BA199" s="880"/>
      <c r="BB199" s="880"/>
      <c r="BC199" s="880"/>
      <c r="BD199" s="880"/>
      <c r="BE199" s="880"/>
      <c r="BF199" s="880"/>
      <c r="BG199" s="880"/>
      <c r="BH199" s="880"/>
      <c r="BI199" s="880"/>
      <c r="BJ199" s="880"/>
      <c r="BK199" s="880"/>
      <c r="BL199" s="880"/>
      <c r="BM199" s="880"/>
    </row>
    <row r="200" spans="8:65">
      <c r="H200" s="896"/>
      <c r="I200" s="896"/>
      <c r="J200" s="880"/>
      <c r="K200" s="880"/>
      <c r="L200" s="880"/>
      <c r="M200" s="880"/>
      <c r="N200" s="897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880"/>
      <c r="AB200" s="880"/>
      <c r="AC200" s="880"/>
      <c r="AD200" s="880"/>
      <c r="AE200" s="880"/>
      <c r="AF200" s="880"/>
      <c r="AG200" s="880"/>
      <c r="AH200" s="880"/>
      <c r="AI200" s="880"/>
      <c r="AJ200" s="880"/>
      <c r="AK200" s="880"/>
      <c r="AL200" s="880"/>
      <c r="AM200" s="880"/>
      <c r="AN200" s="880"/>
      <c r="AO200" s="880"/>
      <c r="AP200" s="880"/>
      <c r="AQ200" s="880"/>
      <c r="AR200" s="880"/>
      <c r="AS200" s="880"/>
      <c r="AT200" s="880"/>
      <c r="AU200" s="880"/>
      <c r="AV200" s="880"/>
      <c r="AW200" s="880"/>
      <c r="AX200" s="880"/>
      <c r="AY200" s="880"/>
      <c r="AZ200" s="880"/>
      <c r="BA200" s="880"/>
      <c r="BB200" s="880"/>
      <c r="BC200" s="880"/>
      <c r="BD200" s="880"/>
      <c r="BE200" s="880"/>
      <c r="BF200" s="880"/>
      <c r="BG200" s="880"/>
      <c r="BH200" s="880"/>
      <c r="BI200" s="880"/>
      <c r="BJ200" s="880"/>
      <c r="BK200" s="880"/>
      <c r="BL200" s="880"/>
      <c r="BM200" s="880"/>
    </row>
    <row r="201" spans="8:65">
      <c r="H201" s="896"/>
      <c r="I201" s="896"/>
      <c r="J201" s="880"/>
      <c r="K201" s="880"/>
      <c r="L201" s="880"/>
      <c r="M201" s="880"/>
      <c r="N201" s="897"/>
      <c r="O201" s="880"/>
      <c r="P201" s="880"/>
      <c r="Q201" s="880"/>
      <c r="R201" s="880"/>
      <c r="S201" s="880"/>
      <c r="T201" s="880"/>
      <c r="U201" s="880"/>
      <c r="V201" s="880"/>
      <c r="W201" s="880"/>
      <c r="X201" s="880"/>
      <c r="Y201" s="880"/>
      <c r="Z201" s="880"/>
      <c r="AA201" s="880"/>
      <c r="AB201" s="880"/>
      <c r="AC201" s="880"/>
      <c r="AD201" s="880"/>
      <c r="AE201" s="880"/>
      <c r="AF201" s="880"/>
      <c r="AG201" s="880"/>
      <c r="AH201" s="880"/>
      <c r="AI201" s="880"/>
      <c r="AJ201" s="880"/>
      <c r="AK201" s="880"/>
      <c r="AL201" s="880"/>
      <c r="AM201" s="880"/>
      <c r="AN201" s="880"/>
      <c r="AO201" s="880"/>
      <c r="AP201" s="880"/>
      <c r="AQ201" s="880"/>
      <c r="AR201" s="880"/>
      <c r="AS201" s="880"/>
      <c r="AT201" s="880"/>
      <c r="AU201" s="880"/>
      <c r="AV201" s="880"/>
      <c r="AW201" s="880"/>
      <c r="AX201" s="880"/>
      <c r="AY201" s="880"/>
      <c r="AZ201" s="880"/>
      <c r="BA201" s="880"/>
      <c r="BB201" s="880"/>
      <c r="BC201" s="880"/>
      <c r="BD201" s="880"/>
      <c r="BE201" s="880"/>
      <c r="BF201" s="880"/>
      <c r="BG201" s="880"/>
      <c r="BH201" s="880"/>
      <c r="BI201" s="880"/>
      <c r="BJ201" s="880"/>
      <c r="BK201" s="880"/>
      <c r="BL201" s="880"/>
      <c r="BM201" s="880"/>
    </row>
    <row r="202" spans="8:65">
      <c r="H202" s="896"/>
      <c r="I202" s="896"/>
      <c r="J202" s="880"/>
      <c r="K202" s="880"/>
      <c r="L202" s="880"/>
      <c r="M202" s="880"/>
      <c r="N202" s="897"/>
      <c r="O202" s="880"/>
      <c r="P202" s="880"/>
      <c r="Q202" s="880"/>
      <c r="R202" s="880"/>
      <c r="S202" s="880"/>
      <c r="T202" s="880"/>
      <c r="U202" s="880"/>
      <c r="V202" s="880"/>
      <c r="W202" s="880"/>
      <c r="X202" s="880"/>
      <c r="Y202" s="880"/>
      <c r="Z202" s="880"/>
      <c r="AA202" s="880"/>
      <c r="AB202" s="880"/>
      <c r="AC202" s="880"/>
      <c r="AD202" s="880"/>
      <c r="AE202" s="880"/>
      <c r="AF202" s="880"/>
      <c r="AG202" s="880"/>
      <c r="AH202" s="880"/>
      <c r="AI202" s="880"/>
      <c r="AJ202" s="880"/>
      <c r="AK202" s="880"/>
      <c r="AL202" s="880"/>
      <c r="AM202" s="880"/>
      <c r="AN202" s="880"/>
      <c r="AO202" s="880"/>
      <c r="AP202" s="880"/>
      <c r="AQ202" s="880"/>
      <c r="AR202" s="880"/>
      <c r="AS202" s="880"/>
      <c r="AT202" s="880"/>
      <c r="AU202" s="880"/>
      <c r="AV202" s="880"/>
      <c r="AW202" s="880"/>
      <c r="AX202" s="880"/>
      <c r="AY202" s="880"/>
      <c r="AZ202" s="880"/>
      <c r="BA202" s="880"/>
      <c r="BB202" s="880"/>
      <c r="BC202" s="880"/>
      <c r="BD202" s="880"/>
      <c r="BE202" s="880"/>
      <c r="BF202" s="880"/>
      <c r="BG202" s="880"/>
      <c r="BH202" s="880"/>
      <c r="BI202" s="880"/>
      <c r="BJ202" s="880"/>
      <c r="BK202" s="880"/>
      <c r="BL202" s="880"/>
      <c r="BM202" s="880"/>
    </row>
    <row r="203" spans="8:65">
      <c r="H203" s="896"/>
      <c r="I203" s="896"/>
      <c r="J203" s="880"/>
      <c r="K203" s="880"/>
      <c r="L203" s="880"/>
      <c r="M203" s="880"/>
      <c r="N203" s="897"/>
      <c r="O203" s="880"/>
      <c r="P203" s="880"/>
      <c r="Q203" s="880"/>
      <c r="R203" s="880"/>
      <c r="S203" s="880"/>
      <c r="T203" s="880"/>
      <c r="U203" s="880"/>
      <c r="V203" s="880"/>
      <c r="W203" s="880"/>
      <c r="X203" s="880"/>
      <c r="Y203" s="880"/>
      <c r="Z203" s="880"/>
      <c r="AA203" s="880"/>
      <c r="AB203" s="880"/>
      <c r="AC203" s="880"/>
      <c r="AD203" s="880"/>
      <c r="AE203" s="880"/>
      <c r="AF203" s="880"/>
      <c r="AG203" s="880"/>
      <c r="AH203" s="880"/>
      <c r="AI203" s="880"/>
      <c r="AJ203" s="880"/>
      <c r="AK203" s="880"/>
      <c r="AL203" s="880"/>
      <c r="AM203" s="880"/>
      <c r="AN203" s="880"/>
      <c r="AO203" s="880"/>
      <c r="AP203" s="880"/>
      <c r="AQ203" s="880"/>
      <c r="AR203" s="880"/>
      <c r="AS203" s="880"/>
      <c r="AT203" s="880"/>
      <c r="AU203" s="880"/>
      <c r="AV203" s="880"/>
      <c r="AW203" s="880"/>
      <c r="AX203" s="880"/>
      <c r="AY203" s="880"/>
      <c r="AZ203" s="880"/>
      <c r="BA203" s="880"/>
      <c r="BB203" s="880"/>
      <c r="BC203" s="880"/>
      <c r="BD203" s="880"/>
      <c r="BE203" s="880"/>
      <c r="BF203" s="880"/>
      <c r="BG203" s="880"/>
      <c r="BH203" s="880"/>
      <c r="BI203" s="880"/>
      <c r="BJ203" s="880"/>
      <c r="BK203" s="880"/>
      <c r="BL203" s="880"/>
      <c r="BM203" s="880"/>
    </row>
    <row r="204" spans="8:65">
      <c r="H204" s="896"/>
      <c r="I204" s="896"/>
      <c r="J204" s="880"/>
      <c r="K204" s="880"/>
      <c r="L204" s="880"/>
      <c r="M204" s="880"/>
      <c r="N204" s="897"/>
      <c r="O204" s="880"/>
      <c r="P204" s="880"/>
      <c r="Q204" s="880"/>
      <c r="R204" s="880"/>
      <c r="S204" s="880"/>
      <c r="T204" s="880"/>
      <c r="U204" s="880"/>
      <c r="V204" s="880"/>
      <c r="W204" s="880"/>
      <c r="X204" s="880"/>
      <c r="Y204" s="880"/>
      <c r="Z204" s="880"/>
      <c r="AA204" s="880"/>
      <c r="AB204" s="880"/>
      <c r="AC204" s="880"/>
      <c r="AD204" s="880"/>
      <c r="AE204" s="880"/>
      <c r="AF204" s="880"/>
      <c r="AG204" s="880"/>
      <c r="AH204" s="880"/>
      <c r="AI204" s="880"/>
      <c r="AJ204" s="880"/>
      <c r="AK204" s="880"/>
      <c r="AL204" s="880"/>
      <c r="AM204" s="880"/>
      <c r="AN204" s="880"/>
      <c r="AO204" s="880"/>
      <c r="AP204" s="880"/>
      <c r="AQ204" s="880"/>
      <c r="AR204" s="880"/>
      <c r="AS204" s="880"/>
      <c r="AT204" s="880"/>
      <c r="AU204" s="880"/>
      <c r="AV204" s="880"/>
      <c r="AW204" s="880"/>
      <c r="AX204" s="880"/>
      <c r="AY204" s="880"/>
      <c r="AZ204" s="880"/>
      <c r="BA204" s="880"/>
      <c r="BB204" s="880"/>
      <c r="BC204" s="880"/>
      <c r="BD204" s="880"/>
      <c r="BE204" s="880"/>
      <c r="BF204" s="880"/>
      <c r="BG204" s="880"/>
      <c r="BH204" s="880"/>
      <c r="BI204" s="880"/>
      <c r="BJ204" s="880"/>
      <c r="BK204" s="880"/>
      <c r="BL204" s="880"/>
      <c r="BM204" s="880"/>
    </row>
    <row r="205" spans="8:65">
      <c r="H205" s="896"/>
      <c r="I205" s="896"/>
      <c r="J205" s="880"/>
      <c r="K205" s="880"/>
      <c r="L205" s="880"/>
      <c r="M205" s="880"/>
      <c r="N205" s="897"/>
      <c r="O205" s="880"/>
      <c r="P205" s="880"/>
      <c r="Q205" s="880"/>
      <c r="R205" s="880"/>
      <c r="S205" s="880"/>
      <c r="T205" s="880"/>
      <c r="U205" s="880"/>
      <c r="V205" s="880"/>
      <c r="W205" s="880"/>
      <c r="X205" s="880"/>
      <c r="Y205" s="880"/>
      <c r="Z205" s="880"/>
      <c r="AA205" s="880"/>
      <c r="AB205" s="880"/>
      <c r="AC205" s="880"/>
      <c r="AD205" s="880"/>
      <c r="AE205" s="880"/>
      <c r="AF205" s="880"/>
      <c r="AG205" s="880"/>
      <c r="AH205" s="880"/>
      <c r="AI205" s="880"/>
      <c r="AJ205" s="880"/>
      <c r="AK205" s="880"/>
      <c r="AL205" s="880"/>
      <c r="AM205" s="880"/>
      <c r="AN205" s="880"/>
      <c r="AO205" s="880"/>
      <c r="AP205" s="880"/>
      <c r="AQ205" s="880"/>
      <c r="AR205" s="880"/>
      <c r="AS205" s="880"/>
      <c r="AT205" s="880"/>
      <c r="AU205" s="880"/>
      <c r="AV205" s="880"/>
      <c r="AW205" s="880"/>
      <c r="AX205" s="880"/>
      <c r="AY205" s="880"/>
      <c r="AZ205" s="880"/>
      <c r="BA205" s="880"/>
      <c r="BB205" s="880"/>
      <c r="BC205" s="880"/>
      <c r="BD205" s="880"/>
      <c r="BE205" s="880"/>
      <c r="BF205" s="880"/>
      <c r="BG205" s="880"/>
      <c r="BH205" s="880"/>
      <c r="BI205" s="880"/>
      <c r="BJ205" s="880"/>
      <c r="BK205" s="880"/>
      <c r="BL205" s="880"/>
      <c r="BM205" s="880"/>
    </row>
    <row r="206" spans="8:65">
      <c r="H206" s="896"/>
      <c r="I206" s="896"/>
      <c r="J206" s="880"/>
      <c r="K206" s="880"/>
      <c r="L206" s="880"/>
      <c r="M206" s="880"/>
      <c r="N206" s="897"/>
      <c r="O206" s="880"/>
      <c r="P206" s="880"/>
      <c r="Q206" s="880"/>
      <c r="R206" s="880"/>
      <c r="S206" s="880"/>
      <c r="T206" s="880"/>
      <c r="U206" s="880"/>
      <c r="V206" s="880"/>
      <c r="W206" s="880"/>
      <c r="X206" s="880"/>
      <c r="Y206" s="880"/>
      <c r="Z206" s="880"/>
      <c r="AA206" s="880"/>
      <c r="AB206" s="880"/>
      <c r="AC206" s="880"/>
      <c r="AD206" s="880"/>
      <c r="AE206" s="880"/>
      <c r="AF206" s="880"/>
      <c r="AG206" s="880"/>
      <c r="AH206" s="880"/>
      <c r="AI206" s="880"/>
      <c r="AJ206" s="880"/>
      <c r="AK206" s="880"/>
      <c r="AL206" s="880"/>
      <c r="AM206" s="880"/>
      <c r="AN206" s="880"/>
      <c r="AO206" s="880"/>
      <c r="AP206" s="880"/>
      <c r="AQ206" s="880"/>
      <c r="AR206" s="880"/>
      <c r="AS206" s="880"/>
      <c r="AT206" s="880"/>
      <c r="AU206" s="880"/>
      <c r="AV206" s="880"/>
      <c r="AW206" s="880"/>
      <c r="AX206" s="880"/>
      <c r="AY206" s="880"/>
      <c r="AZ206" s="880"/>
      <c r="BA206" s="880"/>
      <c r="BB206" s="880"/>
      <c r="BC206" s="880"/>
      <c r="BD206" s="880"/>
      <c r="BE206" s="880"/>
      <c r="BF206" s="880"/>
      <c r="BG206" s="880"/>
      <c r="BH206" s="880"/>
      <c r="BI206" s="880"/>
      <c r="BJ206" s="880"/>
      <c r="BK206" s="880"/>
      <c r="BL206" s="880"/>
      <c r="BM206" s="880"/>
    </row>
    <row r="207" spans="8:65">
      <c r="H207" s="896"/>
      <c r="I207" s="896"/>
      <c r="J207" s="880"/>
      <c r="K207" s="880"/>
      <c r="L207" s="880"/>
      <c r="M207" s="880"/>
      <c r="N207" s="897"/>
      <c r="O207" s="880"/>
      <c r="P207" s="880"/>
      <c r="Q207" s="880"/>
      <c r="R207" s="880"/>
      <c r="S207" s="880"/>
      <c r="T207" s="880"/>
      <c r="U207" s="880"/>
      <c r="V207" s="880"/>
      <c r="W207" s="880"/>
      <c r="X207" s="880"/>
      <c r="Y207" s="880"/>
      <c r="Z207" s="880"/>
      <c r="AA207" s="880"/>
      <c r="AB207" s="880"/>
      <c r="AC207" s="880"/>
      <c r="AD207" s="880"/>
      <c r="AE207" s="880"/>
      <c r="AF207" s="880"/>
      <c r="AG207" s="880"/>
      <c r="AH207" s="880"/>
      <c r="AI207" s="880"/>
      <c r="AJ207" s="880"/>
      <c r="AK207" s="880"/>
      <c r="AL207" s="880"/>
      <c r="AM207" s="880"/>
      <c r="AN207" s="880"/>
      <c r="AO207" s="880"/>
      <c r="AP207" s="880"/>
      <c r="AQ207" s="880"/>
      <c r="AR207" s="880"/>
      <c r="AS207" s="880"/>
      <c r="AT207" s="880"/>
      <c r="AU207" s="880"/>
      <c r="AV207" s="880"/>
      <c r="AW207" s="880"/>
      <c r="AX207" s="880"/>
      <c r="AY207" s="880"/>
      <c r="AZ207" s="880"/>
      <c r="BA207" s="880"/>
      <c r="BB207" s="880"/>
      <c r="BC207" s="880"/>
      <c r="BD207" s="880"/>
      <c r="BE207" s="880"/>
      <c r="BF207" s="880"/>
      <c r="BG207" s="880"/>
      <c r="BH207" s="880"/>
      <c r="BI207" s="880"/>
      <c r="BJ207" s="880"/>
      <c r="BK207" s="880"/>
      <c r="BL207" s="880"/>
      <c r="BM207" s="880"/>
    </row>
    <row r="208" spans="8:65">
      <c r="H208" s="896"/>
      <c r="I208" s="896"/>
      <c r="J208" s="880"/>
      <c r="K208" s="880"/>
      <c r="L208" s="880"/>
      <c r="M208" s="880"/>
      <c r="N208" s="897"/>
      <c r="O208" s="880"/>
      <c r="P208" s="880"/>
      <c r="Q208" s="880"/>
      <c r="R208" s="880"/>
      <c r="S208" s="880"/>
      <c r="T208" s="880"/>
      <c r="U208" s="880"/>
      <c r="V208" s="880"/>
      <c r="W208" s="880"/>
      <c r="X208" s="880"/>
      <c r="Y208" s="880"/>
      <c r="Z208" s="880"/>
      <c r="AA208" s="880"/>
      <c r="AB208" s="880"/>
      <c r="AC208" s="880"/>
      <c r="AD208" s="880"/>
      <c r="AE208" s="880"/>
      <c r="AF208" s="880"/>
      <c r="AG208" s="880"/>
      <c r="AH208" s="880"/>
      <c r="AI208" s="880"/>
      <c r="AJ208" s="880"/>
      <c r="AK208" s="880"/>
      <c r="AL208" s="880"/>
      <c r="AM208" s="880"/>
      <c r="AN208" s="880"/>
      <c r="AO208" s="880"/>
      <c r="AP208" s="880"/>
      <c r="AQ208" s="880"/>
      <c r="AR208" s="880"/>
      <c r="AS208" s="880"/>
      <c r="AT208" s="880"/>
      <c r="AU208" s="880"/>
      <c r="AV208" s="880"/>
      <c r="AW208" s="880"/>
      <c r="AX208" s="880"/>
      <c r="AY208" s="880"/>
      <c r="AZ208" s="880"/>
      <c r="BA208" s="880"/>
      <c r="BB208" s="880"/>
      <c r="BC208" s="880"/>
      <c r="BD208" s="880"/>
      <c r="BE208" s="880"/>
      <c r="BF208" s="880"/>
      <c r="BG208" s="880"/>
      <c r="BH208" s="880"/>
      <c r="BI208" s="880"/>
      <c r="BJ208" s="880"/>
      <c r="BK208" s="880"/>
      <c r="BL208" s="880"/>
      <c r="BM208" s="880"/>
    </row>
    <row r="209" spans="8:65">
      <c r="H209" s="896"/>
      <c r="I209" s="896"/>
      <c r="J209" s="880"/>
      <c r="K209" s="880"/>
      <c r="L209" s="880"/>
      <c r="M209" s="880"/>
      <c r="N209" s="897"/>
      <c r="O209" s="880"/>
      <c r="P209" s="880"/>
      <c r="Q209" s="880"/>
      <c r="R209" s="880"/>
      <c r="S209" s="880"/>
      <c r="T209" s="880"/>
      <c r="U209" s="880"/>
      <c r="V209" s="880"/>
      <c r="W209" s="880"/>
      <c r="X209" s="880"/>
      <c r="Y209" s="880"/>
      <c r="Z209" s="880"/>
      <c r="AA209" s="880"/>
      <c r="AB209" s="880"/>
      <c r="AC209" s="880"/>
      <c r="AD209" s="880"/>
      <c r="AE209" s="880"/>
      <c r="AF209" s="880"/>
      <c r="AG209" s="880"/>
      <c r="AH209" s="880"/>
      <c r="AI209" s="880"/>
      <c r="AJ209" s="880"/>
      <c r="AK209" s="880"/>
      <c r="AL209" s="880"/>
      <c r="AM209" s="880"/>
      <c r="AN209" s="880"/>
      <c r="AO209" s="880"/>
      <c r="AP209" s="880"/>
      <c r="AQ209" s="880"/>
      <c r="AR209" s="880"/>
      <c r="AS209" s="880"/>
      <c r="AT209" s="880"/>
      <c r="AU209" s="880"/>
      <c r="AV209" s="880"/>
      <c r="AW209" s="880"/>
      <c r="AX209" s="880"/>
      <c r="AY209" s="880"/>
      <c r="AZ209" s="880"/>
      <c r="BA209" s="880"/>
      <c r="BB209" s="880"/>
      <c r="BC209" s="880"/>
      <c r="BD209" s="880"/>
      <c r="BE209" s="880"/>
      <c r="BF209" s="880"/>
      <c r="BG209" s="880"/>
      <c r="BH209" s="880"/>
      <c r="BI209" s="880"/>
      <c r="BJ209" s="880"/>
      <c r="BK209" s="880"/>
      <c r="BL209" s="880"/>
      <c r="BM209" s="880"/>
    </row>
    <row r="210" spans="8:65">
      <c r="H210" s="896"/>
      <c r="I210" s="896"/>
      <c r="J210" s="880"/>
      <c r="K210" s="880"/>
      <c r="L210" s="880"/>
      <c r="M210" s="880"/>
      <c r="N210" s="897"/>
      <c r="O210" s="880"/>
      <c r="P210" s="880"/>
      <c r="Q210" s="880"/>
      <c r="R210" s="880"/>
      <c r="S210" s="880"/>
      <c r="T210" s="880"/>
      <c r="U210" s="880"/>
      <c r="V210" s="880"/>
      <c r="W210" s="880"/>
      <c r="X210" s="880"/>
      <c r="Y210" s="880"/>
      <c r="Z210" s="880"/>
      <c r="AA210" s="880"/>
      <c r="AB210" s="880"/>
      <c r="AC210" s="880"/>
      <c r="AD210" s="880"/>
      <c r="AE210" s="880"/>
      <c r="AF210" s="880"/>
      <c r="AG210" s="880"/>
      <c r="AH210" s="880"/>
      <c r="AI210" s="880"/>
      <c r="AJ210" s="880"/>
      <c r="AK210" s="880"/>
      <c r="AL210" s="880"/>
      <c r="AM210" s="880"/>
      <c r="AN210" s="880"/>
      <c r="AO210" s="880"/>
      <c r="AP210" s="880"/>
      <c r="AQ210" s="880"/>
      <c r="AR210" s="880"/>
      <c r="AS210" s="880"/>
      <c r="AT210" s="880"/>
      <c r="AU210" s="880"/>
      <c r="AV210" s="880"/>
      <c r="AW210" s="880"/>
      <c r="AX210" s="880"/>
      <c r="AY210" s="880"/>
      <c r="AZ210" s="880"/>
      <c r="BA210" s="880"/>
      <c r="BB210" s="880"/>
      <c r="BC210" s="880"/>
      <c r="BD210" s="880"/>
      <c r="BE210" s="880"/>
      <c r="BF210" s="880"/>
      <c r="BG210" s="880"/>
      <c r="BH210" s="880"/>
      <c r="BI210" s="880"/>
      <c r="BJ210" s="880"/>
      <c r="BK210" s="880"/>
      <c r="BL210" s="880"/>
      <c r="BM210" s="880"/>
    </row>
    <row r="211" spans="8:65">
      <c r="H211" s="896"/>
      <c r="I211" s="896"/>
      <c r="J211" s="880"/>
      <c r="K211" s="880"/>
      <c r="L211" s="880"/>
      <c r="M211" s="880"/>
      <c r="N211" s="897"/>
      <c r="O211" s="880"/>
      <c r="P211" s="880"/>
      <c r="Q211" s="880"/>
      <c r="R211" s="880"/>
      <c r="S211" s="880"/>
      <c r="T211" s="880"/>
      <c r="U211" s="880"/>
      <c r="V211" s="880"/>
      <c r="W211" s="880"/>
      <c r="X211" s="880"/>
      <c r="Y211" s="880"/>
      <c r="Z211" s="880"/>
      <c r="AA211" s="880"/>
      <c r="AB211" s="880"/>
      <c r="AC211" s="880"/>
      <c r="AD211" s="880"/>
      <c r="AE211" s="880"/>
      <c r="AF211" s="880"/>
      <c r="AG211" s="880"/>
      <c r="AH211" s="880"/>
      <c r="AI211" s="880"/>
      <c r="AJ211" s="880"/>
      <c r="AK211" s="880"/>
      <c r="AL211" s="880"/>
      <c r="AM211" s="880"/>
      <c r="AN211" s="880"/>
      <c r="AO211" s="880"/>
      <c r="AP211" s="880"/>
      <c r="AQ211" s="880"/>
      <c r="AR211" s="880"/>
      <c r="AS211" s="880"/>
      <c r="AT211" s="880"/>
      <c r="AU211" s="880"/>
      <c r="AV211" s="880"/>
      <c r="AW211" s="880"/>
      <c r="AX211" s="880"/>
      <c r="AY211" s="880"/>
      <c r="AZ211" s="880"/>
      <c r="BA211" s="880"/>
      <c r="BB211" s="880"/>
      <c r="BC211" s="880"/>
      <c r="BD211" s="880"/>
      <c r="BE211" s="880"/>
      <c r="BF211" s="880"/>
      <c r="BG211" s="880"/>
      <c r="BH211" s="880"/>
      <c r="BI211" s="880"/>
      <c r="BJ211" s="880"/>
      <c r="BK211" s="880"/>
      <c r="BL211" s="880"/>
      <c r="BM211" s="880"/>
    </row>
    <row r="212" spans="8:65">
      <c r="H212" s="896"/>
      <c r="I212" s="896"/>
      <c r="J212" s="880"/>
      <c r="K212" s="880"/>
      <c r="L212" s="880"/>
      <c r="M212" s="880"/>
      <c r="N212" s="897"/>
      <c r="O212" s="880"/>
      <c r="P212" s="880"/>
      <c r="Q212" s="880"/>
      <c r="R212" s="880"/>
      <c r="S212" s="880"/>
      <c r="T212" s="880"/>
      <c r="U212" s="880"/>
      <c r="V212" s="880"/>
      <c r="W212" s="880"/>
      <c r="X212" s="880"/>
      <c r="Y212" s="880"/>
      <c r="Z212" s="880"/>
      <c r="AA212" s="880"/>
      <c r="AB212" s="880"/>
      <c r="AC212" s="880"/>
      <c r="AD212" s="880"/>
      <c r="AE212" s="880"/>
      <c r="AF212" s="880"/>
      <c r="AG212" s="880"/>
      <c r="AH212" s="880"/>
      <c r="AI212" s="880"/>
      <c r="AJ212" s="880"/>
      <c r="AK212" s="880"/>
      <c r="AL212" s="880"/>
      <c r="AM212" s="880"/>
      <c r="AN212" s="880"/>
      <c r="AO212" s="880"/>
      <c r="AP212" s="880"/>
      <c r="AQ212" s="880"/>
      <c r="AR212" s="880"/>
      <c r="AS212" s="880"/>
      <c r="AT212" s="880"/>
      <c r="AU212" s="880"/>
      <c r="AV212" s="880"/>
      <c r="AW212" s="880"/>
      <c r="AX212" s="880"/>
      <c r="AY212" s="880"/>
      <c r="AZ212" s="880"/>
      <c r="BA212" s="880"/>
      <c r="BB212" s="880"/>
      <c r="BC212" s="880"/>
      <c r="BD212" s="880"/>
      <c r="BE212" s="880"/>
      <c r="BF212" s="880"/>
      <c r="BG212" s="880"/>
      <c r="BH212" s="880"/>
      <c r="BI212" s="880"/>
      <c r="BJ212" s="880"/>
      <c r="BK212" s="880"/>
      <c r="BL212" s="880"/>
      <c r="BM212" s="880"/>
    </row>
    <row r="213" spans="8:65">
      <c r="H213" s="896"/>
      <c r="I213" s="896"/>
      <c r="J213" s="880"/>
      <c r="K213" s="880"/>
      <c r="L213" s="880"/>
      <c r="M213" s="880"/>
      <c r="N213" s="897"/>
      <c r="O213" s="880"/>
      <c r="P213" s="880"/>
      <c r="Q213" s="880"/>
      <c r="R213" s="880"/>
      <c r="S213" s="880"/>
      <c r="T213" s="880"/>
      <c r="U213" s="880"/>
      <c r="V213" s="880"/>
      <c r="W213" s="880"/>
      <c r="X213" s="880"/>
      <c r="Y213" s="880"/>
      <c r="Z213" s="880"/>
      <c r="AA213" s="880"/>
      <c r="AB213" s="880"/>
      <c r="AC213" s="880"/>
      <c r="AD213" s="880"/>
      <c r="AE213" s="880"/>
      <c r="AF213" s="880"/>
      <c r="AG213" s="880"/>
      <c r="AH213" s="880"/>
      <c r="AI213" s="880"/>
      <c r="AJ213" s="880"/>
      <c r="AK213" s="880"/>
      <c r="AL213" s="880"/>
      <c r="AM213" s="880"/>
      <c r="AN213" s="880"/>
      <c r="AO213" s="880"/>
      <c r="AP213" s="880"/>
      <c r="AQ213" s="880"/>
      <c r="AR213" s="880"/>
      <c r="AS213" s="880"/>
      <c r="AT213" s="880"/>
      <c r="AU213" s="880"/>
      <c r="AV213" s="880"/>
      <c r="AW213" s="880"/>
      <c r="AX213" s="880"/>
      <c r="AY213" s="880"/>
      <c r="AZ213" s="880"/>
      <c r="BA213" s="880"/>
      <c r="BB213" s="880"/>
      <c r="BC213" s="880"/>
      <c r="BD213" s="880"/>
      <c r="BE213" s="880"/>
      <c r="BF213" s="880"/>
      <c r="BG213" s="880"/>
      <c r="BH213" s="880"/>
      <c r="BI213" s="880"/>
      <c r="BJ213" s="880"/>
      <c r="BK213" s="880"/>
      <c r="BL213" s="880"/>
      <c r="BM213" s="880"/>
    </row>
    <row r="214" spans="8:65">
      <c r="H214" s="896"/>
      <c r="I214" s="896"/>
      <c r="J214" s="880"/>
      <c r="K214" s="880"/>
      <c r="L214" s="880"/>
      <c r="M214" s="880"/>
      <c r="N214" s="897"/>
      <c r="O214" s="880"/>
      <c r="P214" s="880"/>
      <c r="Q214" s="880"/>
      <c r="R214" s="880"/>
      <c r="S214" s="880"/>
      <c r="T214" s="880"/>
      <c r="U214" s="880"/>
      <c r="V214" s="880"/>
      <c r="W214" s="880"/>
      <c r="X214" s="880"/>
      <c r="Y214" s="880"/>
      <c r="Z214" s="880"/>
      <c r="AA214" s="880"/>
      <c r="AB214" s="880"/>
      <c r="AC214" s="880"/>
      <c r="AD214" s="880"/>
      <c r="AE214" s="880"/>
      <c r="AF214" s="880"/>
      <c r="AG214" s="880"/>
      <c r="AH214" s="880"/>
      <c r="AI214" s="880"/>
      <c r="AJ214" s="880"/>
      <c r="AK214" s="880"/>
      <c r="AL214" s="880"/>
      <c r="AM214" s="880"/>
      <c r="AN214" s="880"/>
      <c r="AO214" s="880"/>
      <c r="AP214" s="880"/>
      <c r="AQ214" s="880"/>
      <c r="AR214" s="880"/>
      <c r="AS214" s="880"/>
      <c r="AT214" s="880"/>
      <c r="AU214" s="880"/>
      <c r="AV214" s="880"/>
      <c r="AW214" s="880"/>
      <c r="AX214" s="880"/>
      <c r="AY214" s="880"/>
      <c r="AZ214" s="880"/>
      <c r="BA214" s="880"/>
      <c r="BB214" s="880"/>
      <c r="BC214" s="880"/>
      <c r="BD214" s="880"/>
      <c r="BE214" s="880"/>
      <c r="BF214" s="880"/>
      <c r="BG214" s="880"/>
      <c r="BH214" s="880"/>
      <c r="BI214" s="880"/>
      <c r="BJ214" s="880"/>
      <c r="BK214" s="880"/>
      <c r="BL214" s="880"/>
      <c r="BM214" s="880"/>
    </row>
    <row r="215" spans="8:65">
      <c r="H215" s="896"/>
      <c r="I215" s="896"/>
      <c r="J215" s="880"/>
      <c r="K215" s="880"/>
      <c r="L215" s="880"/>
      <c r="M215" s="880"/>
      <c r="N215" s="897"/>
      <c r="O215" s="880"/>
      <c r="P215" s="880"/>
      <c r="Q215" s="880"/>
      <c r="R215" s="880"/>
      <c r="S215" s="880"/>
      <c r="T215" s="880"/>
      <c r="U215" s="880"/>
      <c r="V215" s="880"/>
      <c r="W215" s="880"/>
      <c r="X215" s="880"/>
      <c r="Y215" s="880"/>
      <c r="Z215" s="880"/>
      <c r="AA215" s="880"/>
      <c r="AB215" s="880"/>
      <c r="AC215" s="880"/>
      <c r="AD215" s="880"/>
      <c r="AE215" s="880"/>
      <c r="AF215" s="880"/>
      <c r="AG215" s="880"/>
      <c r="AH215" s="880"/>
      <c r="AI215" s="880"/>
      <c r="AJ215" s="880"/>
      <c r="AK215" s="880"/>
      <c r="AL215" s="880"/>
      <c r="AM215" s="880"/>
      <c r="AN215" s="880"/>
      <c r="AO215" s="880"/>
      <c r="AP215" s="880"/>
      <c r="AQ215" s="880"/>
      <c r="AR215" s="880"/>
      <c r="AS215" s="880"/>
      <c r="AT215" s="880"/>
      <c r="AU215" s="880"/>
      <c r="AV215" s="880"/>
      <c r="AW215" s="880"/>
      <c r="AX215" s="880"/>
      <c r="AY215" s="880"/>
      <c r="AZ215" s="880"/>
      <c r="BA215" s="880"/>
      <c r="BB215" s="880"/>
      <c r="BC215" s="880"/>
      <c r="BD215" s="880"/>
      <c r="BE215" s="880"/>
      <c r="BF215" s="880"/>
      <c r="BG215" s="880"/>
      <c r="BH215" s="880"/>
      <c r="BI215" s="880"/>
      <c r="BJ215" s="880"/>
      <c r="BK215" s="880"/>
      <c r="BL215" s="880"/>
      <c r="BM215" s="880"/>
    </row>
    <row r="216" spans="8:65">
      <c r="H216" s="896"/>
      <c r="I216" s="896"/>
      <c r="J216" s="880"/>
      <c r="K216" s="880"/>
      <c r="L216" s="880"/>
      <c r="M216" s="880"/>
      <c r="N216" s="897"/>
      <c r="O216" s="880"/>
      <c r="P216" s="880"/>
      <c r="Q216" s="880"/>
      <c r="R216" s="880"/>
      <c r="S216" s="880"/>
      <c r="T216" s="880"/>
      <c r="U216" s="880"/>
      <c r="V216" s="880"/>
      <c r="W216" s="880"/>
      <c r="X216" s="880"/>
      <c r="Y216" s="880"/>
      <c r="Z216" s="880"/>
      <c r="AA216" s="880"/>
      <c r="AB216" s="880"/>
      <c r="AC216" s="880"/>
      <c r="AD216" s="880"/>
      <c r="AE216" s="880"/>
      <c r="AF216" s="880"/>
      <c r="AG216" s="880"/>
      <c r="AH216" s="880"/>
      <c r="AI216" s="880"/>
      <c r="AJ216" s="880"/>
      <c r="AK216" s="880"/>
      <c r="AL216" s="880"/>
      <c r="AM216" s="880"/>
      <c r="AN216" s="880"/>
      <c r="AO216" s="880"/>
      <c r="AP216" s="880"/>
      <c r="AQ216" s="880"/>
      <c r="AR216" s="880"/>
      <c r="AS216" s="880"/>
      <c r="AT216" s="880"/>
      <c r="AU216" s="880"/>
      <c r="AV216" s="880"/>
      <c r="AW216" s="880"/>
      <c r="AX216" s="880"/>
      <c r="AY216" s="880"/>
      <c r="AZ216" s="880"/>
      <c r="BA216" s="880"/>
      <c r="BB216" s="880"/>
      <c r="BC216" s="880"/>
      <c r="BD216" s="880"/>
      <c r="BE216" s="880"/>
      <c r="BF216" s="880"/>
      <c r="BG216" s="880"/>
      <c r="BH216" s="880"/>
      <c r="BI216" s="880"/>
      <c r="BJ216" s="880"/>
      <c r="BK216" s="880"/>
      <c r="BL216" s="880"/>
      <c r="BM216" s="880"/>
    </row>
    <row r="217" spans="8:65">
      <c r="H217" s="896"/>
      <c r="I217" s="896"/>
      <c r="J217" s="880"/>
      <c r="K217" s="880"/>
      <c r="L217" s="880"/>
      <c r="M217" s="880"/>
      <c r="N217" s="897"/>
      <c r="O217" s="880"/>
      <c r="P217" s="880"/>
      <c r="Q217" s="880"/>
      <c r="R217" s="880"/>
      <c r="S217" s="880"/>
      <c r="T217" s="880"/>
      <c r="U217" s="880"/>
      <c r="V217" s="880"/>
      <c r="W217" s="880"/>
      <c r="X217" s="880"/>
      <c r="Y217" s="880"/>
      <c r="Z217" s="880"/>
      <c r="AA217" s="880"/>
      <c r="AB217" s="880"/>
      <c r="AC217" s="880"/>
      <c r="AD217" s="880"/>
      <c r="AE217" s="880"/>
      <c r="AF217" s="880"/>
      <c r="AG217" s="880"/>
      <c r="AH217" s="880"/>
      <c r="AI217" s="880"/>
      <c r="AJ217" s="880"/>
      <c r="AK217" s="880"/>
      <c r="AL217" s="880"/>
      <c r="AM217" s="880"/>
      <c r="AN217" s="880"/>
      <c r="AO217" s="880"/>
      <c r="AP217" s="880"/>
      <c r="AQ217" s="880"/>
      <c r="AR217" s="880"/>
      <c r="AS217" s="880"/>
      <c r="AT217" s="880"/>
      <c r="AU217" s="880"/>
      <c r="AV217" s="880"/>
      <c r="AW217" s="880"/>
      <c r="AX217" s="880"/>
      <c r="AY217" s="880"/>
      <c r="AZ217" s="880"/>
      <c r="BA217" s="880"/>
      <c r="BB217" s="880"/>
      <c r="BC217" s="880"/>
      <c r="BD217" s="880"/>
      <c r="BE217" s="880"/>
      <c r="BF217" s="880"/>
      <c r="BG217" s="880"/>
      <c r="BH217" s="880"/>
      <c r="BI217" s="880"/>
      <c r="BJ217" s="880"/>
      <c r="BK217" s="880"/>
      <c r="BL217" s="880"/>
      <c r="BM217" s="880"/>
    </row>
    <row r="218" spans="8:65">
      <c r="H218" s="896"/>
      <c r="I218" s="896"/>
      <c r="J218" s="880"/>
      <c r="K218" s="880"/>
      <c r="L218" s="880"/>
      <c r="M218" s="880"/>
      <c r="N218" s="897"/>
      <c r="O218" s="880"/>
      <c r="P218" s="880"/>
      <c r="Q218" s="880"/>
      <c r="R218" s="880"/>
      <c r="S218" s="880"/>
      <c r="T218" s="880"/>
      <c r="U218" s="880"/>
      <c r="V218" s="880"/>
      <c r="W218" s="880"/>
      <c r="X218" s="880"/>
      <c r="Y218" s="880"/>
      <c r="Z218" s="880"/>
      <c r="AA218" s="880"/>
      <c r="AB218" s="880"/>
      <c r="AC218" s="880"/>
      <c r="AD218" s="880"/>
      <c r="AE218" s="880"/>
      <c r="AF218" s="880"/>
      <c r="AG218" s="880"/>
      <c r="AH218" s="880"/>
      <c r="AI218" s="880"/>
      <c r="AJ218" s="880"/>
      <c r="AK218" s="880"/>
      <c r="AL218" s="880"/>
      <c r="AM218" s="880"/>
      <c r="AN218" s="880"/>
      <c r="AO218" s="880"/>
      <c r="AP218" s="880"/>
      <c r="AQ218" s="880"/>
      <c r="AR218" s="880"/>
      <c r="AS218" s="880"/>
      <c r="AT218" s="880"/>
      <c r="AU218" s="880"/>
      <c r="AV218" s="880"/>
      <c r="AW218" s="880"/>
      <c r="AX218" s="880"/>
      <c r="AY218" s="880"/>
      <c r="AZ218" s="880"/>
      <c r="BA218" s="880"/>
      <c r="BB218" s="880"/>
      <c r="BC218" s="880"/>
      <c r="BD218" s="880"/>
      <c r="BE218" s="880"/>
      <c r="BF218" s="880"/>
      <c r="BG218" s="880"/>
      <c r="BH218" s="880"/>
      <c r="BI218" s="880"/>
      <c r="BJ218" s="880"/>
      <c r="BK218" s="880"/>
      <c r="BL218" s="880"/>
      <c r="BM218" s="880"/>
    </row>
    <row r="219" spans="8:65">
      <c r="H219" s="896"/>
      <c r="I219" s="896"/>
      <c r="J219" s="880"/>
      <c r="K219" s="880"/>
      <c r="L219" s="880"/>
      <c r="M219" s="880"/>
      <c r="N219" s="897"/>
      <c r="O219" s="880"/>
      <c r="P219" s="880"/>
      <c r="Q219" s="880"/>
      <c r="R219" s="880"/>
      <c r="S219" s="880"/>
      <c r="T219" s="880"/>
      <c r="U219" s="880"/>
      <c r="V219" s="880"/>
      <c r="W219" s="880"/>
      <c r="X219" s="880"/>
      <c r="Y219" s="880"/>
      <c r="Z219" s="880"/>
      <c r="AA219" s="880"/>
      <c r="AB219" s="880"/>
      <c r="AC219" s="880"/>
      <c r="AD219" s="880"/>
      <c r="AE219" s="880"/>
      <c r="AF219" s="880"/>
      <c r="AG219" s="880"/>
      <c r="AH219" s="880"/>
      <c r="AI219" s="880"/>
      <c r="AJ219" s="880"/>
      <c r="AK219" s="880"/>
      <c r="AL219" s="880"/>
      <c r="AM219" s="880"/>
      <c r="AN219" s="880"/>
      <c r="AO219" s="880"/>
      <c r="AP219" s="880"/>
      <c r="AQ219" s="880"/>
      <c r="AR219" s="880"/>
      <c r="AS219" s="880"/>
      <c r="AT219" s="880"/>
      <c r="AU219" s="880"/>
      <c r="AV219" s="880"/>
      <c r="AW219" s="880"/>
      <c r="AX219" s="880"/>
      <c r="AY219" s="880"/>
      <c r="AZ219" s="880"/>
      <c r="BA219" s="880"/>
      <c r="BB219" s="880"/>
      <c r="BC219" s="880"/>
      <c r="BD219" s="880"/>
      <c r="BE219" s="880"/>
      <c r="BF219" s="880"/>
      <c r="BG219" s="880"/>
      <c r="BH219" s="880"/>
      <c r="BI219" s="880"/>
      <c r="BJ219" s="880"/>
      <c r="BK219" s="880"/>
      <c r="BL219" s="880"/>
      <c r="BM219" s="880"/>
    </row>
    <row r="220" spans="8:65">
      <c r="H220" s="896"/>
      <c r="I220" s="896"/>
      <c r="J220" s="880"/>
      <c r="K220" s="880"/>
      <c r="L220" s="880"/>
      <c r="M220" s="880"/>
      <c r="N220" s="897"/>
      <c r="O220" s="880"/>
      <c r="P220" s="880"/>
      <c r="Q220" s="880"/>
      <c r="R220" s="880"/>
      <c r="S220" s="880"/>
      <c r="T220" s="880"/>
      <c r="U220" s="880"/>
      <c r="V220" s="880"/>
      <c r="W220" s="880"/>
      <c r="X220" s="880"/>
      <c r="Y220" s="880"/>
      <c r="Z220" s="880"/>
      <c r="AA220" s="880"/>
      <c r="AB220" s="880"/>
      <c r="AC220" s="880"/>
      <c r="AD220" s="880"/>
      <c r="AE220" s="880"/>
      <c r="AF220" s="880"/>
      <c r="AG220" s="880"/>
      <c r="AH220" s="880"/>
      <c r="AI220" s="880"/>
      <c r="AJ220" s="880"/>
      <c r="AK220" s="880"/>
      <c r="AL220" s="880"/>
      <c r="AM220" s="880"/>
      <c r="AN220" s="880"/>
      <c r="AO220" s="880"/>
      <c r="AP220" s="880"/>
      <c r="AQ220" s="880"/>
      <c r="AR220" s="880"/>
      <c r="AS220" s="880"/>
      <c r="AT220" s="880"/>
      <c r="AU220" s="880"/>
      <c r="AV220" s="880"/>
      <c r="AW220" s="880"/>
      <c r="AX220" s="880"/>
      <c r="AY220" s="880"/>
      <c r="AZ220" s="880"/>
      <c r="BA220" s="880"/>
      <c r="BB220" s="880"/>
      <c r="BC220" s="880"/>
      <c r="BD220" s="880"/>
      <c r="BE220" s="880"/>
      <c r="BF220" s="880"/>
      <c r="BG220" s="880"/>
      <c r="BH220" s="880"/>
      <c r="BI220" s="880"/>
      <c r="BJ220" s="880"/>
      <c r="BK220" s="880"/>
      <c r="BL220" s="880"/>
      <c r="BM220" s="880"/>
    </row>
    <row r="221" spans="8:65">
      <c r="H221" s="896"/>
      <c r="I221" s="896"/>
      <c r="J221" s="880"/>
      <c r="K221" s="880"/>
      <c r="L221" s="880"/>
      <c r="M221" s="880"/>
      <c r="N221" s="897"/>
      <c r="O221" s="880"/>
      <c r="P221" s="880"/>
      <c r="Q221" s="880"/>
      <c r="R221" s="880"/>
      <c r="S221" s="880"/>
      <c r="T221" s="880"/>
      <c r="U221" s="880"/>
      <c r="V221" s="880"/>
      <c r="W221" s="880"/>
      <c r="X221" s="880"/>
      <c r="Y221" s="880"/>
      <c r="Z221" s="880"/>
      <c r="AA221" s="880"/>
      <c r="AB221" s="880"/>
      <c r="AC221" s="880"/>
      <c r="AD221" s="880"/>
      <c r="AE221" s="880"/>
      <c r="AF221" s="880"/>
      <c r="AG221" s="880"/>
      <c r="AH221" s="880"/>
      <c r="AI221" s="880"/>
      <c r="AJ221" s="880"/>
      <c r="AK221" s="880"/>
      <c r="AL221" s="880"/>
      <c r="AM221" s="880"/>
      <c r="AN221" s="880"/>
      <c r="AO221" s="880"/>
      <c r="AP221" s="880"/>
      <c r="AQ221" s="880"/>
      <c r="AR221" s="880"/>
      <c r="AS221" s="880"/>
      <c r="AT221" s="880"/>
      <c r="AU221" s="880"/>
      <c r="AV221" s="880"/>
      <c r="AW221" s="880"/>
      <c r="AX221" s="880"/>
      <c r="AY221" s="880"/>
      <c r="AZ221" s="880"/>
      <c r="BA221" s="880"/>
      <c r="BB221" s="880"/>
      <c r="BC221" s="880"/>
      <c r="BD221" s="880"/>
      <c r="BE221" s="880"/>
      <c r="BF221" s="880"/>
      <c r="BG221" s="880"/>
      <c r="BH221" s="880"/>
      <c r="BI221" s="880"/>
      <c r="BJ221" s="880"/>
      <c r="BK221" s="880"/>
      <c r="BL221" s="880"/>
      <c r="BM221" s="880"/>
    </row>
    <row r="222" spans="8:65">
      <c r="H222" s="896"/>
      <c r="I222" s="896"/>
      <c r="J222" s="880"/>
      <c r="K222" s="880"/>
      <c r="L222" s="880"/>
      <c r="M222" s="880"/>
      <c r="N222" s="897"/>
      <c r="O222" s="880"/>
      <c r="P222" s="880"/>
      <c r="Q222" s="880"/>
      <c r="R222" s="880"/>
      <c r="S222" s="880"/>
      <c r="T222" s="880"/>
      <c r="U222" s="880"/>
      <c r="V222" s="880"/>
      <c r="W222" s="880"/>
      <c r="X222" s="880"/>
      <c r="Y222" s="880"/>
      <c r="Z222" s="880"/>
      <c r="AA222" s="880"/>
      <c r="AB222" s="880"/>
      <c r="AC222" s="880"/>
      <c r="AD222" s="880"/>
      <c r="AE222" s="880"/>
      <c r="AF222" s="880"/>
      <c r="AG222" s="880"/>
      <c r="AH222" s="880"/>
      <c r="AI222" s="880"/>
      <c r="AJ222" s="880"/>
      <c r="AK222" s="880"/>
      <c r="AL222" s="880"/>
      <c r="AM222" s="880"/>
      <c r="AN222" s="880"/>
      <c r="AO222" s="880"/>
      <c r="AP222" s="880"/>
      <c r="AQ222" s="880"/>
      <c r="AR222" s="880"/>
      <c r="AS222" s="880"/>
      <c r="AT222" s="880"/>
      <c r="AU222" s="880"/>
      <c r="AV222" s="880"/>
      <c r="AW222" s="880"/>
      <c r="AX222" s="880"/>
      <c r="AY222" s="880"/>
      <c r="AZ222" s="880"/>
      <c r="BA222" s="880"/>
      <c r="BB222" s="880"/>
      <c r="BC222" s="880"/>
      <c r="BD222" s="880"/>
      <c r="BE222" s="880"/>
      <c r="BF222" s="880"/>
      <c r="BG222" s="880"/>
      <c r="BH222" s="880"/>
      <c r="BI222" s="880"/>
      <c r="BJ222" s="880"/>
      <c r="BK222" s="880"/>
      <c r="BL222" s="880"/>
      <c r="BM222" s="880"/>
    </row>
    <row r="223" spans="8:65">
      <c r="H223" s="896"/>
      <c r="I223" s="896"/>
      <c r="J223" s="880"/>
      <c r="K223" s="880"/>
      <c r="L223" s="880"/>
      <c r="M223" s="880"/>
      <c r="N223" s="897"/>
      <c r="O223" s="880"/>
      <c r="P223" s="880"/>
      <c r="Q223" s="880"/>
      <c r="R223" s="880"/>
      <c r="S223" s="880"/>
      <c r="T223" s="880"/>
      <c r="U223" s="880"/>
      <c r="V223" s="880"/>
      <c r="W223" s="880"/>
      <c r="X223" s="880"/>
      <c r="Y223" s="880"/>
      <c r="Z223" s="880"/>
      <c r="AA223" s="880"/>
      <c r="AB223" s="880"/>
      <c r="AC223" s="880"/>
      <c r="AD223" s="880"/>
      <c r="AE223" s="880"/>
      <c r="AF223" s="880"/>
      <c r="AG223" s="880"/>
      <c r="AH223" s="880"/>
      <c r="AI223" s="880"/>
      <c r="AJ223" s="880"/>
      <c r="AK223" s="880"/>
      <c r="AL223" s="880"/>
      <c r="AM223" s="880"/>
      <c r="AN223" s="880"/>
      <c r="AO223" s="880"/>
      <c r="AP223" s="880"/>
      <c r="AQ223" s="880"/>
      <c r="AR223" s="880"/>
      <c r="AS223" s="880"/>
      <c r="AT223" s="880"/>
      <c r="AU223" s="880"/>
      <c r="AV223" s="880"/>
      <c r="AW223" s="880"/>
      <c r="AX223" s="880"/>
      <c r="AY223" s="880"/>
      <c r="AZ223" s="880"/>
      <c r="BA223" s="880"/>
      <c r="BB223" s="880"/>
      <c r="BC223" s="880"/>
      <c r="BD223" s="880"/>
      <c r="BE223" s="880"/>
      <c r="BF223" s="880"/>
      <c r="BG223" s="880"/>
      <c r="BH223" s="880"/>
      <c r="BI223" s="880"/>
      <c r="BJ223" s="880"/>
      <c r="BK223" s="880"/>
      <c r="BL223" s="880"/>
      <c r="BM223" s="880"/>
    </row>
    <row r="224" spans="8:65">
      <c r="H224" s="896"/>
      <c r="I224" s="896"/>
      <c r="J224" s="880"/>
      <c r="K224" s="880"/>
      <c r="L224" s="880"/>
      <c r="M224" s="880"/>
      <c r="N224" s="897"/>
      <c r="O224" s="880"/>
      <c r="P224" s="880"/>
      <c r="Q224" s="880"/>
      <c r="R224" s="880"/>
      <c r="S224" s="880"/>
      <c r="T224" s="880"/>
      <c r="U224" s="880"/>
      <c r="V224" s="880"/>
      <c r="W224" s="880"/>
      <c r="X224" s="880"/>
      <c r="Y224" s="880"/>
      <c r="Z224" s="880"/>
      <c r="AA224" s="880"/>
      <c r="AB224" s="880"/>
      <c r="AC224" s="880"/>
      <c r="AD224" s="880"/>
      <c r="AE224" s="880"/>
      <c r="AF224" s="880"/>
      <c r="AG224" s="880"/>
      <c r="AH224" s="880"/>
      <c r="AI224" s="880"/>
      <c r="AJ224" s="880"/>
      <c r="AK224" s="880"/>
      <c r="AL224" s="880"/>
      <c r="AM224" s="880"/>
      <c r="AN224" s="880"/>
      <c r="AO224" s="880"/>
      <c r="AP224" s="880"/>
      <c r="AQ224" s="880"/>
      <c r="AR224" s="880"/>
      <c r="AS224" s="880"/>
      <c r="AT224" s="880"/>
      <c r="AU224" s="880"/>
      <c r="AV224" s="880"/>
      <c r="AW224" s="880"/>
      <c r="AX224" s="880"/>
      <c r="AY224" s="880"/>
      <c r="AZ224" s="880"/>
      <c r="BA224" s="880"/>
      <c r="BB224" s="880"/>
      <c r="BC224" s="880"/>
      <c r="BD224" s="880"/>
      <c r="BE224" s="880"/>
      <c r="BF224" s="880"/>
      <c r="BG224" s="880"/>
      <c r="BH224" s="880"/>
      <c r="BI224" s="880"/>
      <c r="BJ224" s="880"/>
      <c r="BK224" s="880"/>
      <c r="BL224" s="880"/>
      <c r="BM224" s="880"/>
    </row>
    <row r="225" spans="8:65">
      <c r="H225" s="896"/>
      <c r="I225" s="896"/>
      <c r="J225" s="880"/>
      <c r="K225" s="880"/>
      <c r="L225" s="880"/>
      <c r="M225" s="880"/>
      <c r="N225" s="897"/>
      <c r="O225" s="880"/>
      <c r="P225" s="880"/>
      <c r="Q225" s="880"/>
      <c r="R225" s="880"/>
      <c r="S225" s="880"/>
      <c r="T225" s="880"/>
      <c r="U225" s="880"/>
      <c r="V225" s="880"/>
      <c r="W225" s="880"/>
      <c r="X225" s="880"/>
      <c r="Y225" s="880"/>
      <c r="Z225" s="880"/>
      <c r="AA225" s="880"/>
      <c r="AB225" s="880"/>
      <c r="AC225" s="880"/>
      <c r="AD225" s="880"/>
      <c r="AE225" s="880"/>
      <c r="AF225" s="880"/>
      <c r="AG225" s="880"/>
      <c r="AH225" s="880"/>
      <c r="AI225" s="880"/>
      <c r="AJ225" s="880"/>
      <c r="AK225" s="880"/>
      <c r="AL225" s="880"/>
      <c r="AM225" s="880"/>
      <c r="AN225" s="880"/>
      <c r="AO225" s="880"/>
      <c r="AP225" s="880"/>
      <c r="AQ225" s="880"/>
      <c r="AR225" s="880"/>
      <c r="AS225" s="880"/>
      <c r="AT225" s="880"/>
      <c r="AU225" s="880"/>
      <c r="AV225" s="880"/>
      <c r="AW225" s="880"/>
      <c r="AX225" s="880"/>
      <c r="AY225" s="880"/>
      <c r="AZ225" s="880"/>
      <c r="BA225" s="880"/>
      <c r="BB225" s="880"/>
      <c r="BC225" s="880"/>
      <c r="BD225" s="880"/>
      <c r="BE225" s="880"/>
      <c r="BF225" s="880"/>
      <c r="BG225" s="880"/>
      <c r="BH225" s="880"/>
      <c r="BI225" s="880"/>
      <c r="BJ225" s="880"/>
      <c r="BK225" s="880"/>
      <c r="BL225" s="880"/>
      <c r="BM225" s="880"/>
    </row>
    <row r="226" spans="8:65">
      <c r="H226" s="913"/>
      <c r="I226" s="913"/>
      <c r="J226" s="880"/>
      <c r="K226" s="880"/>
      <c r="N226" s="897"/>
      <c r="O226" s="880"/>
      <c r="P226" s="880"/>
      <c r="Q226" s="880"/>
      <c r="S226" s="880"/>
      <c r="T226" s="880"/>
      <c r="V226" s="880"/>
      <c r="AG226" s="880"/>
      <c r="AH226" s="880"/>
      <c r="AI226" s="880"/>
      <c r="AJ226" s="880"/>
      <c r="AK226" s="880"/>
      <c r="AL226" s="880"/>
      <c r="AM226" s="880"/>
      <c r="AN226" s="880"/>
      <c r="AO226" s="880"/>
      <c r="AP226" s="880"/>
      <c r="AS226" s="880"/>
      <c r="AT226" s="880"/>
      <c r="AU226" s="880"/>
      <c r="AV226" s="880"/>
      <c r="AW226" s="880"/>
      <c r="AX226" s="880"/>
      <c r="AY226" s="880"/>
      <c r="AZ226" s="880"/>
      <c r="BA226" s="880"/>
      <c r="BB226" s="880"/>
      <c r="BC226" s="880"/>
      <c r="BD226" s="880"/>
      <c r="BE226" s="880"/>
      <c r="BF226" s="880"/>
      <c r="BG226" s="880"/>
      <c r="BH226" s="880"/>
    </row>
    <row r="227" spans="8:65">
      <c r="H227" s="913"/>
      <c r="I227" s="913"/>
      <c r="J227" s="880"/>
      <c r="K227" s="880"/>
      <c r="N227" s="897"/>
      <c r="O227" s="880"/>
      <c r="P227" s="880"/>
      <c r="Q227" s="880"/>
      <c r="S227" s="880"/>
      <c r="T227" s="880"/>
      <c r="V227" s="880"/>
      <c r="AG227" s="880"/>
      <c r="AH227" s="880"/>
      <c r="AI227" s="880"/>
      <c r="AJ227" s="880"/>
      <c r="AK227" s="880"/>
      <c r="AL227" s="880"/>
      <c r="AM227" s="880"/>
      <c r="AN227" s="880"/>
      <c r="AO227" s="880"/>
      <c r="AP227" s="880"/>
      <c r="AS227" s="880"/>
      <c r="AT227" s="880"/>
      <c r="AU227" s="880"/>
      <c r="AV227" s="880"/>
      <c r="AW227" s="880"/>
      <c r="AX227" s="880"/>
      <c r="AY227" s="880"/>
      <c r="AZ227" s="880"/>
      <c r="BA227" s="880"/>
      <c r="BB227" s="880"/>
      <c r="BC227" s="880"/>
      <c r="BD227" s="880"/>
      <c r="BE227" s="880"/>
      <c r="BF227" s="880"/>
      <c r="BG227" s="880"/>
      <c r="BH227" s="880"/>
    </row>
    <row r="228" spans="8:65">
      <c r="H228" s="913"/>
      <c r="I228" s="913"/>
      <c r="J228" s="880"/>
      <c r="K228" s="880"/>
      <c r="N228" s="897"/>
      <c r="O228" s="880"/>
      <c r="P228" s="880"/>
      <c r="Q228" s="880"/>
      <c r="S228" s="880"/>
      <c r="T228" s="880"/>
      <c r="V228" s="880"/>
      <c r="AG228" s="880"/>
      <c r="AH228" s="880"/>
      <c r="AI228" s="880"/>
      <c r="AJ228" s="880"/>
      <c r="AK228" s="880"/>
      <c r="AL228" s="880"/>
      <c r="AM228" s="880"/>
      <c r="AN228" s="880"/>
      <c r="AO228" s="880"/>
      <c r="AP228" s="880"/>
      <c r="AS228" s="880"/>
      <c r="AT228" s="880"/>
      <c r="AU228" s="880"/>
      <c r="AV228" s="880"/>
      <c r="AW228" s="880"/>
      <c r="AX228" s="880"/>
      <c r="AY228" s="880"/>
      <c r="AZ228" s="880"/>
      <c r="BA228" s="880"/>
      <c r="BB228" s="880"/>
      <c r="BC228" s="880"/>
      <c r="BD228" s="880"/>
      <c r="BE228" s="880"/>
      <c r="BF228" s="880"/>
      <c r="BG228" s="880"/>
      <c r="BH228" s="880"/>
    </row>
    <row r="229" spans="8:65">
      <c r="H229" s="913"/>
      <c r="I229" s="913"/>
      <c r="J229" s="880"/>
      <c r="K229" s="880"/>
      <c r="N229" s="897"/>
      <c r="O229" s="880"/>
      <c r="P229" s="880"/>
      <c r="Q229" s="880"/>
      <c r="S229" s="880"/>
      <c r="T229" s="880"/>
      <c r="V229" s="880"/>
      <c r="AG229" s="880"/>
      <c r="AH229" s="880"/>
      <c r="AI229" s="880"/>
      <c r="AJ229" s="880"/>
      <c r="AK229" s="880"/>
      <c r="AL229" s="880"/>
      <c r="AM229" s="880"/>
      <c r="AN229" s="880"/>
      <c r="AO229" s="880"/>
      <c r="AP229" s="880"/>
      <c r="AS229" s="880"/>
      <c r="AT229" s="880"/>
      <c r="AU229" s="880"/>
      <c r="AV229" s="880"/>
      <c r="AW229" s="880"/>
      <c r="AX229" s="880"/>
      <c r="AY229" s="880"/>
      <c r="AZ229" s="880"/>
      <c r="BA229" s="880"/>
      <c r="BB229" s="880"/>
      <c r="BC229" s="880"/>
      <c r="BD229" s="880"/>
      <c r="BE229" s="880"/>
      <c r="BF229" s="880"/>
      <c r="BG229" s="880"/>
      <c r="BH229" s="880"/>
    </row>
    <row r="230" spans="8:65">
      <c r="H230" s="913"/>
      <c r="I230" s="913"/>
      <c r="J230" s="880"/>
      <c r="K230" s="880"/>
      <c r="N230" s="897"/>
      <c r="O230" s="880"/>
      <c r="P230" s="880"/>
      <c r="Q230" s="880"/>
      <c r="S230" s="880"/>
      <c r="T230" s="880"/>
      <c r="V230" s="880"/>
      <c r="AG230" s="880"/>
      <c r="AH230" s="880"/>
      <c r="AI230" s="880"/>
      <c r="AJ230" s="880"/>
      <c r="AK230" s="880"/>
      <c r="AL230" s="880"/>
      <c r="AM230" s="880"/>
      <c r="AN230" s="880"/>
      <c r="AO230" s="880"/>
      <c r="AP230" s="880"/>
      <c r="AS230" s="880"/>
      <c r="AT230" s="880"/>
      <c r="AU230" s="880"/>
      <c r="AV230" s="880"/>
      <c r="AW230" s="880"/>
      <c r="AX230" s="880"/>
      <c r="AY230" s="880"/>
      <c r="AZ230" s="880"/>
      <c r="BA230" s="880"/>
      <c r="BB230" s="880"/>
      <c r="BC230" s="880"/>
      <c r="BD230" s="880"/>
      <c r="BE230" s="880"/>
      <c r="BF230" s="880"/>
      <c r="BG230" s="880"/>
      <c r="BH230" s="880"/>
    </row>
    <row r="231" spans="8:65">
      <c r="H231" s="913"/>
      <c r="I231" s="913"/>
      <c r="J231" s="880"/>
      <c r="K231" s="880"/>
      <c r="N231" s="897"/>
      <c r="O231" s="880"/>
      <c r="P231" s="880"/>
      <c r="Q231" s="880"/>
      <c r="S231" s="880"/>
      <c r="T231" s="880"/>
      <c r="V231" s="880"/>
      <c r="AG231" s="880"/>
      <c r="AH231" s="880"/>
      <c r="AI231" s="880"/>
      <c r="AJ231" s="880"/>
      <c r="AK231" s="880"/>
      <c r="AL231" s="880"/>
      <c r="AM231" s="880"/>
      <c r="AN231" s="880"/>
      <c r="AO231" s="880"/>
      <c r="AP231" s="880"/>
      <c r="AS231" s="880"/>
      <c r="AT231" s="880"/>
      <c r="AU231" s="880"/>
      <c r="AV231" s="880"/>
      <c r="AW231" s="880"/>
      <c r="AX231" s="880"/>
      <c r="AY231" s="880"/>
      <c r="AZ231" s="880"/>
      <c r="BA231" s="880"/>
      <c r="BB231" s="880"/>
      <c r="BC231" s="880"/>
      <c r="BD231" s="880"/>
      <c r="BE231" s="880"/>
      <c r="BF231" s="880"/>
      <c r="BG231" s="880"/>
      <c r="BH231" s="880"/>
    </row>
    <row r="232" spans="8:65">
      <c r="H232" s="913"/>
      <c r="I232" s="913"/>
      <c r="J232" s="880"/>
      <c r="K232" s="880"/>
      <c r="N232" s="897"/>
      <c r="O232" s="880"/>
      <c r="P232" s="880"/>
      <c r="Q232" s="880"/>
      <c r="S232" s="880"/>
      <c r="T232" s="880"/>
      <c r="V232" s="880"/>
      <c r="AG232" s="880"/>
      <c r="AH232" s="880"/>
      <c r="AI232" s="880"/>
      <c r="AJ232" s="880"/>
      <c r="AK232" s="880"/>
      <c r="AL232" s="880"/>
      <c r="AM232" s="880"/>
      <c r="AN232" s="880"/>
      <c r="AO232" s="880"/>
      <c r="AP232" s="880"/>
      <c r="AS232" s="880"/>
      <c r="AT232" s="880"/>
      <c r="AU232" s="880"/>
      <c r="AV232" s="880"/>
      <c r="AW232" s="880"/>
      <c r="AX232" s="880"/>
      <c r="AY232" s="880"/>
      <c r="AZ232" s="880"/>
      <c r="BA232" s="880"/>
      <c r="BB232" s="880"/>
      <c r="BC232" s="880"/>
      <c r="BD232" s="880"/>
      <c r="BE232" s="880"/>
      <c r="BF232" s="880"/>
      <c r="BG232" s="880"/>
      <c r="BH232" s="880"/>
    </row>
    <row r="233" spans="8:65">
      <c r="H233" s="913"/>
      <c r="I233" s="913"/>
      <c r="J233" s="880"/>
      <c r="K233" s="880"/>
      <c r="N233" s="897"/>
      <c r="O233" s="880"/>
      <c r="P233" s="880"/>
      <c r="Q233" s="880"/>
      <c r="S233" s="880"/>
      <c r="T233" s="880"/>
      <c r="V233" s="880"/>
      <c r="AG233" s="880"/>
      <c r="AH233" s="880"/>
      <c r="AI233" s="880"/>
      <c r="AJ233" s="880"/>
      <c r="AK233" s="880"/>
      <c r="AL233" s="880"/>
      <c r="AM233" s="880"/>
      <c r="AN233" s="880"/>
      <c r="AO233" s="880"/>
      <c r="AP233" s="880"/>
      <c r="AS233" s="880"/>
      <c r="AT233" s="880"/>
      <c r="AU233" s="880"/>
      <c r="AV233" s="880"/>
      <c r="AW233" s="880"/>
      <c r="AX233" s="880"/>
      <c r="AY233" s="880"/>
      <c r="AZ233" s="880"/>
      <c r="BA233" s="880"/>
      <c r="BB233" s="880"/>
      <c r="BC233" s="880"/>
      <c r="BD233" s="880"/>
      <c r="BE233" s="880"/>
      <c r="BF233" s="880"/>
      <c r="BG233" s="880"/>
      <c r="BH233" s="880"/>
    </row>
    <row r="234" spans="8:65">
      <c r="H234" s="913"/>
      <c r="I234" s="913"/>
      <c r="J234" s="880"/>
      <c r="K234" s="880"/>
      <c r="N234" s="897"/>
      <c r="O234" s="880"/>
      <c r="P234" s="880"/>
      <c r="Q234" s="880"/>
      <c r="S234" s="880"/>
      <c r="T234" s="880"/>
      <c r="V234" s="880"/>
      <c r="AG234" s="880"/>
      <c r="AH234" s="880"/>
      <c r="AI234" s="880"/>
      <c r="AJ234" s="880"/>
      <c r="AK234" s="880"/>
      <c r="AL234" s="880"/>
      <c r="AM234" s="880"/>
      <c r="AN234" s="880"/>
      <c r="AO234" s="880"/>
      <c r="AP234" s="880"/>
      <c r="AS234" s="880"/>
      <c r="AT234" s="880"/>
      <c r="AU234" s="880"/>
      <c r="AV234" s="880"/>
      <c r="AW234" s="880"/>
      <c r="AX234" s="880"/>
      <c r="AY234" s="880"/>
      <c r="AZ234" s="880"/>
      <c r="BA234" s="880"/>
      <c r="BB234" s="880"/>
      <c r="BC234" s="880"/>
      <c r="BD234" s="880"/>
      <c r="BE234" s="880"/>
      <c r="BF234" s="880"/>
      <c r="BG234" s="880"/>
      <c r="BH234" s="880"/>
    </row>
    <row r="235" spans="8:65">
      <c r="H235" s="913"/>
      <c r="I235" s="913"/>
      <c r="J235" s="880"/>
      <c r="K235" s="880"/>
      <c r="N235" s="897"/>
      <c r="O235" s="880"/>
      <c r="P235" s="880"/>
      <c r="Q235" s="880"/>
      <c r="S235" s="880"/>
      <c r="T235" s="880"/>
      <c r="V235" s="880"/>
      <c r="AG235" s="880"/>
      <c r="AH235" s="880"/>
      <c r="AI235" s="880"/>
      <c r="AJ235" s="880"/>
      <c r="AK235" s="880"/>
      <c r="AL235" s="880"/>
      <c r="AM235" s="880"/>
      <c r="AN235" s="880"/>
      <c r="AO235" s="880"/>
      <c r="AP235" s="880"/>
      <c r="AS235" s="880"/>
      <c r="AT235" s="880"/>
      <c r="AU235" s="880"/>
      <c r="AV235" s="880"/>
      <c r="AW235" s="880"/>
      <c r="AX235" s="880"/>
      <c r="AY235" s="880"/>
      <c r="AZ235" s="880"/>
      <c r="BA235" s="880"/>
      <c r="BB235" s="880"/>
      <c r="BC235" s="880"/>
      <c r="BD235" s="880"/>
      <c r="BE235" s="880"/>
      <c r="BF235" s="880"/>
      <c r="BG235" s="880"/>
      <c r="BH235" s="880"/>
    </row>
    <row r="236" spans="8:65">
      <c r="H236" s="913"/>
      <c r="I236" s="913"/>
      <c r="J236" s="880"/>
      <c r="K236" s="880"/>
      <c r="N236" s="897"/>
      <c r="O236" s="880"/>
      <c r="P236" s="880"/>
      <c r="Q236" s="880"/>
      <c r="S236" s="880"/>
      <c r="T236" s="880"/>
      <c r="V236" s="880"/>
      <c r="AG236" s="880"/>
      <c r="AH236" s="880"/>
      <c r="AI236" s="880"/>
      <c r="AJ236" s="880"/>
      <c r="AK236" s="880"/>
      <c r="AL236" s="880"/>
      <c r="AM236" s="880"/>
      <c r="AN236" s="880"/>
      <c r="AO236" s="880"/>
      <c r="AP236" s="880"/>
      <c r="AS236" s="880"/>
      <c r="AT236" s="880"/>
      <c r="AU236" s="880"/>
      <c r="AV236" s="880"/>
      <c r="AW236" s="880"/>
      <c r="AX236" s="880"/>
      <c r="AY236" s="880"/>
      <c r="AZ236" s="880"/>
      <c r="BA236" s="880"/>
      <c r="BB236" s="880"/>
      <c r="BC236" s="880"/>
      <c r="BD236" s="880"/>
      <c r="BE236" s="880"/>
      <c r="BF236" s="880"/>
      <c r="BG236" s="880"/>
      <c r="BH236" s="880"/>
    </row>
    <row r="237" spans="8:65">
      <c r="H237" s="913"/>
      <c r="I237" s="913"/>
      <c r="J237" s="880"/>
      <c r="K237" s="880"/>
      <c r="N237" s="897"/>
      <c r="O237" s="880"/>
      <c r="P237" s="880"/>
      <c r="Q237" s="880"/>
      <c r="S237" s="880"/>
      <c r="T237" s="880"/>
      <c r="V237" s="880"/>
      <c r="AG237" s="880"/>
      <c r="AH237" s="880"/>
      <c r="AI237" s="880"/>
      <c r="AJ237" s="880"/>
      <c r="AK237" s="880"/>
      <c r="AL237" s="880"/>
      <c r="AM237" s="880"/>
      <c r="AN237" s="880"/>
      <c r="AO237" s="880"/>
      <c r="AP237" s="880"/>
      <c r="AS237" s="880"/>
      <c r="AT237" s="880"/>
      <c r="AU237" s="880"/>
      <c r="AV237" s="880"/>
      <c r="AW237" s="880"/>
      <c r="AX237" s="880"/>
      <c r="AY237" s="880"/>
      <c r="AZ237" s="880"/>
      <c r="BA237" s="880"/>
      <c r="BB237" s="880"/>
      <c r="BC237" s="880"/>
      <c r="BD237" s="880"/>
      <c r="BE237" s="880"/>
      <c r="BF237" s="880"/>
      <c r="BG237" s="880"/>
      <c r="BH237" s="880"/>
    </row>
    <row r="238" spans="8:65">
      <c r="H238" s="913"/>
      <c r="I238" s="913"/>
      <c r="J238" s="880"/>
      <c r="K238" s="880"/>
      <c r="N238" s="897"/>
      <c r="O238" s="880"/>
      <c r="P238" s="880"/>
      <c r="Q238" s="880"/>
      <c r="S238" s="880"/>
      <c r="T238" s="880"/>
      <c r="V238" s="880"/>
      <c r="AG238" s="880"/>
      <c r="AH238" s="880"/>
      <c r="AI238" s="880"/>
      <c r="AJ238" s="880"/>
      <c r="AK238" s="880"/>
      <c r="AL238" s="880"/>
      <c r="AM238" s="880"/>
      <c r="AN238" s="880"/>
      <c r="AO238" s="880"/>
      <c r="AP238" s="880"/>
      <c r="AS238" s="880"/>
      <c r="AT238" s="880"/>
      <c r="AU238" s="880"/>
      <c r="AV238" s="880"/>
      <c r="AW238" s="880"/>
      <c r="AX238" s="880"/>
      <c r="AY238" s="880"/>
      <c r="AZ238" s="880"/>
      <c r="BA238" s="880"/>
      <c r="BB238" s="880"/>
      <c r="BC238" s="880"/>
      <c r="BD238" s="880"/>
      <c r="BE238" s="880"/>
      <c r="BF238" s="880"/>
      <c r="BG238" s="880"/>
      <c r="BH238" s="880"/>
    </row>
    <row r="239" spans="8:65">
      <c r="H239" s="913"/>
      <c r="I239" s="913"/>
      <c r="J239" s="880"/>
      <c r="K239" s="880"/>
      <c r="N239" s="897"/>
      <c r="O239" s="880"/>
      <c r="P239" s="880"/>
      <c r="Q239" s="880"/>
      <c r="S239" s="880"/>
      <c r="T239" s="880"/>
      <c r="V239" s="880"/>
      <c r="AG239" s="880"/>
      <c r="AH239" s="880"/>
      <c r="AI239" s="880"/>
      <c r="AJ239" s="880"/>
      <c r="AK239" s="880"/>
      <c r="AL239" s="880"/>
      <c r="AM239" s="880"/>
      <c r="AN239" s="880"/>
      <c r="AO239" s="880"/>
      <c r="AP239" s="880"/>
      <c r="AS239" s="880"/>
      <c r="AT239" s="880"/>
      <c r="AU239" s="880"/>
      <c r="AV239" s="880"/>
      <c r="AW239" s="880"/>
      <c r="AX239" s="880"/>
      <c r="AY239" s="880"/>
      <c r="AZ239" s="880"/>
      <c r="BA239" s="880"/>
      <c r="BB239" s="880"/>
      <c r="BC239" s="880"/>
      <c r="BD239" s="880"/>
      <c r="BE239" s="880"/>
      <c r="BF239" s="880"/>
      <c r="BG239" s="880"/>
      <c r="BH239" s="880"/>
    </row>
    <row r="240" spans="8:65">
      <c r="H240" s="913"/>
      <c r="I240" s="913"/>
      <c r="J240" s="880"/>
      <c r="K240" s="880"/>
      <c r="N240" s="897"/>
      <c r="O240" s="880"/>
      <c r="P240" s="880"/>
      <c r="Q240" s="880"/>
      <c r="S240" s="880"/>
      <c r="T240" s="880"/>
      <c r="V240" s="880"/>
      <c r="AG240" s="880"/>
      <c r="AH240" s="880"/>
      <c r="AI240" s="880"/>
      <c r="AJ240" s="880"/>
      <c r="AK240" s="880"/>
      <c r="AL240" s="880"/>
      <c r="AM240" s="880"/>
      <c r="AN240" s="880"/>
      <c r="AO240" s="880"/>
      <c r="AP240" s="880"/>
      <c r="AS240" s="880"/>
      <c r="AT240" s="880"/>
      <c r="AU240" s="880"/>
      <c r="AV240" s="880"/>
      <c r="AW240" s="880"/>
      <c r="AX240" s="880"/>
      <c r="AY240" s="880"/>
      <c r="AZ240" s="880"/>
      <c r="BA240" s="880"/>
      <c r="BB240" s="880"/>
      <c r="BC240" s="880"/>
      <c r="BD240" s="880"/>
      <c r="BE240" s="880"/>
      <c r="BF240" s="880"/>
      <c r="BG240" s="880"/>
      <c r="BH240" s="880"/>
    </row>
    <row r="241" spans="8:60">
      <c r="H241" s="913"/>
      <c r="I241" s="913"/>
      <c r="J241" s="880"/>
      <c r="K241" s="880"/>
      <c r="N241" s="897"/>
      <c r="O241" s="880"/>
      <c r="P241" s="880"/>
      <c r="Q241" s="880"/>
      <c r="S241" s="880"/>
      <c r="T241" s="880"/>
      <c r="V241" s="880"/>
      <c r="AG241" s="880"/>
      <c r="AH241" s="880"/>
      <c r="AI241" s="880"/>
      <c r="AJ241" s="880"/>
      <c r="AK241" s="880"/>
      <c r="AL241" s="880"/>
      <c r="AM241" s="880"/>
      <c r="AN241" s="880"/>
      <c r="AO241" s="880"/>
      <c r="AP241" s="880"/>
      <c r="AS241" s="880"/>
      <c r="AT241" s="880"/>
      <c r="AU241" s="880"/>
      <c r="AV241" s="880"/>
      <c r="AW241" s="880"/>
      <c r="AX241" s="880"/>
      <c r="AY241" s="880"/>
      <c r="AZ241" s="880"/>
      <c r="BA241" s="880"/>
      <c r="BB241" s="880"/>
      <c r="BC241" s="880"/>
      <c r="BD241" s="880"/>
      <c r="BE241" s="880"/>
      <c r="BF241" s="880"/>
      <c r="BG241" s="880"/>
      <c r="BH241" s="880"/>
    </row>
    <row r="242" spans="8:60">
      <c r="H242" s="913"/>
      <c r="I242" s="913"/>
      <c r="J242" s="880"/>
      <c r="K242" s="880"/>
      <c r="N242" s="897"/>
      <c r="O242" s="880"/>
      <c r="P242" s="880"/>
      <c r="Q242" s="880"/>
      <c r="S242" s="880"/>
      <c r="T242" s="880"/>
      <c r="V242" s="880"/>
      <c r="AG242" s="880"/>
      <c r="AH242" s="880"/>
      <c r="AI242" s="880"/>
      <c r="AJ242" s="880"/>
      <c r="AK242" s="880"/>
      <c r="AL242" s="880"/>
      <c r="AM242" s="880"/>
      <c r="AN242" s="880"/>
      <c r="AO242" s="880"/>
      <c r="AP242" s="880"/>
      <c r="AS242" s="880"/>
      <c r="AT242" s="880"/>
      <c r="AU242" s="880"/>
      <c r="AV242" s="880"/>
      <c r="AW242" s="880"/>
      <c r="AX242" s="880"/>
      <c r="AY242" s="880"/>
      <c r="AZ242" s="880"/>
      <c r="BA242" s="880"/>
      <c r="BB242" s="880"/>
      <c r="BC242" s="880"/>
      <c r="BD242" s="880"/>
      <c r="BE242" s="880"/>
      <c r="BF242" s="880"/>
      <c r="BG242" s="880"/>
      <c r="BH242" s="880"/>
    </row>
    <row r="243" spans="8:60">
      <c r="H243" s="913"/>
      <c r="I243" s="913"/>
      <c r="J243" s="880"/>
      <c r="K243" s="880"/>
      <c r="N243" s="897"/>
      <c r="O243" s="880"/>
      <c r="P243" s="880"/>
      <c r="Q243" s="880"/>
      <c r="S243" s="880"/>
      <c r="T243" s="880"/>
      <c r="V243" s="880"/>
      <c r="AG243" s="880"/>
      <c r="AH243" s="880"/>
      <c r="AI243" s="880"/>
      <c r="AJ243" s="880"/>
      <c r="AK243" s="880"/>
      <c r="AL243" s="880"/>
      <c r="AM243" s="880"/>
      <c r="AN243" s="880"/>
      <c r="AO243" s="880"/>
      <c r="AP243" s="880"/>
      <c r="AS243" s="880"/>
      <c r="AT243" s="880"/>
      <c r="AU243" s="880"/>
      <c r="AV243" s="880"/>
      <c r="AW243" s="880"/>
      <c r="AX243" s="880"/>
      <c r="AY243" s="880"/>
      <c r="AZ243" s="880"/>
      <c r="BA243" s="880"/>
      <c r="BB243" s="880"/>
      <c r="BC243" s="880"/>
      <c r="BD243" s="880"/>
      <c r="BE243" s="880"/>
      <c r="BF243" s="880"/>
      <c r="BG243" s="880"/>
      <c r="BH243" s="880"/>
    </row>
    <row r="244" spans="8:60">
      <c r="H244" s="913"/>
      <c r="I244" s="913"/>
      <c r="J244" s="880"/>
      <c r="K244" s="880"/>
      <c r="N244" s="897"/>
      <c r="O244" s="880"/>
      <c r="P244" s="880"/>
      <c r="Q244" s="880"/>
      <c r="S244" s="880"/>
      <c r="T244" s="880"/>
      <c r="V244" s="880"/>
      <c r="AG244" s="880"/>
      <c r="AH244" s="880"/>
      <c r="AI244" s="880"/>
      <c r="AJ244" s="880"/>
      <c r="AK244" s="880"/>
      <c r="AL244" s="880"/>
      <c r="AM244" s="880"/>
      <c r="AN244" s="880"/>
      <c r="AO244" s="880"/>
      <c r="AP244" s="880"/>
      <c r="AS244" s="880"/>
      <c r="AT244" s="880"/>
      <c r="AU244" s="880"/>
      <c r="AV244" s="880"/>
      <c r="AW244" s="880"/>
      <c r="AX244" s="880"/>
      <c r="AY244" s="880"/>
      <c r="AZ244" s="880"/>
      <c r="BA244" s="880"/>
      <c r="BB244" s="880"/>
      <c r="BC244" s="880"/>
      <c r="BD244" s="880"/>
      <c r="BE244" s="880"/>
      <c r="BF244" s="880"/>
      <c r="BG244" s="880"/>
      <c r="BH244" s="880"/>
    </row>
    <row r="245" spans="8:60">
      <c r="H245" s="913"/>
      <c r="I245" s="913"/>
      <c r="J245" s="880"/>
      <c r="K245" s="880"/>
      <c r="N245" s="897"/>
      <c r="O245" s="880"/>
      <c r="P245" s="880"/>
      <c r="Q245" s="880"/>
      <c r="S245" s="880"/>
      <c r="T245" s="880"/>
      <c r="V245" s="880"/>
      <c r="AG245" s="880"/>
      <c r="AH245" s="880"/>
      <c r="AI245" s="880"/>
      <c r="AJ245" s="880"/>
      <c r="AK245" s="880"/>
      <c r="AL245" s="880"/>
      <c r="AM245" s="880"/>
      <c r="AN245" s="880"/>
      <c r="AO245" s="880"/>
      <c r="AP245" s="880"/>
      <c r="AS245" s="880"/>
      <c r="AT245" s="880"/>
      <c r="AU245" s="880"/>
      <c r="AV245" s="880"/>
      <c r="AW245" s="880"/>
      <c r="AX245" s="880"/>
      <c r="AY245" s="880"/>
      <c r="AZ245" s="880"/>
      <c r="BA245" s="880"/>
      <c r="BB245" s="880"/>
      <c r="BC245" s="880"/>
      <c r="BD245" s="880"/>
      <c r="BE245" s="880"/>
      <c r="BF245" s="880"/>
      <c r="BG245" s="880"/>
      <c r="BH245" s="880"/>
    </row>
    <row r="246" spans="8:60">
      <c r="H246" s="913"/>
      <c r="I246" s="913"/>
      <c r="J246" s="880"/>
      <c r="K246" s="880"/>
      <c r="N246" s="897"/>
      <c r="O246" s="880"/>
      <c r="P246" s="880"/>
      <c r="Q246" s="880"/>
      <c r="S246" s="880"/>
      <c r="T246" s="880"/>
      <c r="V246" s="880"/>
      <c r="AG246" s="880"/>
      <c r="AH246" s="880"/>
      <c r="AI246" s="880"/>
      <c r="AJ246" s="880"/>
      <c r="AK246" s="880"/>
      <c r="AL246" s="880"/>
      <c r="AM246" s="880"/>
      <c r="AN246" s="880"/>
      <c r="AO246" s="880"/>
      <c r="AP246" s="880"/>
      <c r="AS246" s="880"/>
      <c r="AT246" s="880"/>
      <c r="AU246" s="880"/>
      <c r="AV246" s="880"/>
      <c r="AW246" s="880"/>
      <c r="AX246" s="880"/>
      <c r="AY246" s="880"/>
      <c r="AZ246" s="880"/>
      <c r="BA246" s="880"/>
      <c r="BB246" s="880"/>
      <c r="BC246" s="880"/>
      <c r="BD246" s="880"/>
      <c r="BE246" s="880"/>
      <c r="BF246" s="880"/>
      <c r="BG246" s="880"/>
      <c r="BH246" s="880"/>
    </row>
    <row r="247" spans="8:60">
      <c r="H247" s="913"/>
      <c r="I247" s="913"/>
      <c r="J247" s="880"/>
      <c r="K247" s="880"/>
      <c r="N247" s="897"/>
      <c r="O247" s="880"/>
      <c r="P247" s="880"/>
      <c r="Q247" s="880"/>
      <c r="S247" s="880"/>
      <c r="T247" s="880"/>
      <c r="V247" s="880"/>
      <c r="AG247" s="880"/>
      <c r="AH247" s="880"/>
      <c r="AI247" s="880"/>
      <c r="AJ247" s="880"/>
      <c r="AK247" s="880"/>
      <c r="AL247" s="880"/>
      <c r="AM247" s="880"/>
      <c r="AN247" s="880"/>
      <c r="AO247" s="880"/>
      <c r="AP247" s="880"/>
      <c r="AS247" s="880"/>
      <c r="AT247" s="880"/>
      <c r="AU247" s="880"/>
      <c r="AV247" s="880"/>
      <c r="AW247" s="880"/>
      <c r="AX247" s="880"/>
      <c r="AY247" s="880"/>
      <c r="AZ247" s="880"/>
      <c r="BA247" s="880"/>
      <c r="BB247" s="880"/>
      <c r="BC247" s="880"/>
      <c r="BD247" s="880"/>
      <c r="BE247" s="880"/>
      <c r="BF247" s="880"/>
      <c r="BG247" s="880"/>
      <c r="BH247" s="880"/>
    </row>
    <row r="248" spans="8:60">
      <c r="H248" s="913"/>
      <c r="I248" s="913"/>
      <c r="J248" s="880"/>
      <c r="K248" s="880"/>
      <c r="N248" s="897"/>
      <c r="O248" s="880"/>
      <c r="P248" s="880"/>
      <c r="Q248" s="880"/>
      <c r="S248" s="880"/>
      <c r="T248" s="880"/>
      <c r="V248" s="880"/>
      <c r="AG248" s="880"/>
      <c r="AH248" s="880"/>
      <c r="AI248" s="880"/>
      <c r="AJ248" s="880"/>
      <c r="AK248" s="880"/>
      <c r="AL248" s="880"/>
      <c r="AM248" s="880"/>
      <c r="AN248" s="880"/>
      <c r="AO248" s="880"/>
      <c r="AP248" s="880"/>
      <c r="AS248" s="880"/>
      <c r="AT248" s="880"/>
      <c r="AU248" s="880"/>
      <c r="AV248" s="880"/>
      <c r="AW248" s="880"/>
      <c r="AX248" s="880"/>
      <c r="AY248" s="880"/>
      <c r="AZ248" s="880"/>
      <c r="BA248" s="880"/>
      <c r="BB248" s="880"/>
      <c r="BC248" s="880"/>
      <c r="BD248" s="880"/>
      <c r="BE248" s="880"/>
      <c r="BF248" s="880"/>
      <c r="BG248" s="880"/>
      <c r="BH248" s="880"/>
    </row>
    <row r="249" spans="8:60">
      <c r="H249" s="913"/>
      <c r="I249" s="913"/>
      <c r="J249" s="880"/>
      <c r="K249" s="880"/>
      <c r="N249" s="897"/>
      <c r="O249" s="880"/>
      <c r="P249" s="880"/>
      <c r="Q249" s="880"/>
      <c r="S249" s="880"/>
      <c r="T249" s="880"/>
      <c r="V249" s="880"/>
      <c r="AG249" s="880"/>
      <c r="AH249" s="880"/>
      <c r="AI249" s="880"/>
      <c r="AJ249" s="880"/>
      <c r="AK249" s="880"/>
      <c r="AL249" s="880"/>
      <c r="AM249" s="880"/>
      <c r="AN249" s="880"/>
      <c r="AO249" s="880"/>
      <c r="AP249" s="880"/>
      <c r="AS249" s="880"/>
      <c r="AT249" s="880"/>
      <c r="AU249" s="880"/>
      <c r="AV249" s="880"/>
      <c r="AW249" s="880"/>
      <c r="AX249" s="880"/>
      <c r="AY249" s="880"/>
      <c r="AZ249" s="880"/>
      <c r="BA249" s="880"/>
      <c r="BB249" s="880"/>
      <c r="BC249" s="880"/>
      <c r="BD249" s="880"/>
      <c r="BE249" s="880"/>
      <c r="BF249" s="880"/>
      <c r="BG249" s="880"/>
      <c r="BH249" s="880"/>
    </row>
    <row r="250" spans="8:60">
      <c r="H250" s="913"/>
      <c r="I250" s="913"/>
      <c r="J250" s="880"/>
      <c r="K250" s="880"/>
      <c r="N250" s="897"/>
      <c r="O250" s="880"/>
      <c r="P250" s="880"/>
      <c r="Q250" s="880"/>
      <c r="S250" s="880"/>
      <c r="T250" s="880"/>
      <c r="V250" s="880"/>
      <c r="AG250" s="880"/>
      <c r="AH250" s="880"/>
      <c r="AI250" s="880"/>
      <c r="AJ250" s="880"/>
      <c r="AK250" s="880"/>
      <c r="AL250" s="880"/>
      <c r="AM250" s="880"/>
      <c r="AN250" s="880"/>
      <c r="AO250" s="880"/>
      <c r="AP250" s="880"/>
      <c r="AS250" s="880"/>
      <c r="AT250" s="880"/>
      <c r="AU250" s="880"/>
      <c r="AV250" s="880"/>
      <c r="AW250" s="880"/>
      <c r="AX250" s="880"/>
      <c r="AY250" s="880"/>
      <c r="AZ250" s="880"/>
      <c r="BA250" s="880"/>
      <c r="BB250" s="880"/>
      <c r="BC250" s="880"/>
      <c r="BD250" s="880"/>
      <c r="BE250" s="880"/>
      <c r="BF250" s="880"/>
      <c r="BG250" s="880"/>
      <c r="BH250" s="880"/>
    </row>
  </sheetData>
  <autoFilter ref="J4:BJ156"/>
  <mergeCells count="4">
    <mergeCell ref="BL4:BS4"/>
    <mergeCell ref="BN5:BS5"/>
    <mergeCell ref="BL17:BS17"/>
    <mergeCell ref="BN18:BS1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G76"/>
  <sheetViews>
    <sheetView tabSelected="1" view="pageBreakPreview" topLeftCell="B1" zoomScale="85" zoomScaleNormal="100" zoomScaleSheetLayoutView="85" workbookViewId="0">
      <selection activeCell="F11" sqref="F11"/>
    </sheetView>
  </sheetViews>
  <sheetFormatPr baseColWidth="10" defaultColWidth="11.42578125" defaultRowHeight="15"/>
  <cols>
    <col min="1" max="1" width="13.7109375" style="2" bestFit="1" customWidth="1"/>
    <col min="2" max="2" width="84.85546875" style="2" bestFit="1" customWidth="1"/>
    <col min="3" max="3" width="24.42578125" style="2" bestFit="1" customWidth="1"/>
    <col min="4" max="4" width="24" style="2" bestFit="1" customWidth="1"/>
    <col min="5" max="5" width="16.7109375" style="1400" hidden="1" customWidth="1"/>
    <col min="6" max="7" width="18.140625" style="2" bestFit="1" customWidth="1"/>
    <col min="8" max="16384" width="11.42578125" style="2"/>
  </cols>
  <sheetData>
    <row r="1" spans="1:6" ht="18.75">
      <c r="A1" s="1" t="s">
        <v>5</v>
      </c>
      <c r="B1" s="1"/>
      <c r="C1" s="1"/>
    </row>
    <row r="2" spans="1:6" ht="54" customHeight="1">
      <c r="A2" s="3" t="str">
        <f>IF(CPoblado="","","CENTRO POBLADO DE "&amp;UPPER(CPoblado)&amp;", ")&amp;"MUNICIPIO DE "&amp;Municipio&amp;", 
DEPARTAMENTO DE CUNDINAMARCA"</f>
        <v>MUNICIPIO DE SAN FRANCISCO, 
DEPARTAMENTO DE CUNDINAMARCA</v>
      </c>
      <c r="B2" s="1"/>
      <c r="C2" s="1"/>
    </row>
    <row r="3" spans="1:6" ht="15" customHeight="1">
      <c r="A3" s="4"/>
      <c r="B3" s="4"/>
      <c r="C3" s="4"/>
    </row>
    <row r="4" spans="1:6" ht="18.75">
      <c r="A4" s="5" t="s">
        <v>6</v>
      </c>
      <c r="B4" s="5"/>
      <c r="C4" s="5"/>
    </row>
    <row r="5" spans="1:6" ht="15.75" thickBot="1"/>
    <row r="6" spans="1:6" ht="21" customHeight="1" thickBot="1">
      <c r="A6" s="6" t="s">
        <v>7</v>
      </c>
      <c r="B6" s="7" t="s">
        <v>8</v>
      </c>
      <c r="C6" s="8" t="s">
        <v>9</v>
      </c>
      <c r="D6" s="8" t="s">
        <v>1073</v>
      </c>
    </row>
    <row r="7" spans="1:6" ht="15.75" thickBot="1">
      <c r="A7" s="9" t="s">
        <v>10</v>
      </c>
      <c r="B7" s="10"/>
      <c r="C7" s="11"/>
      <c r="D7" s="11"/>
    </row>
    <row r="8" spans="1:6" ht="15.75" customHeight="1" thickBot="1">
      <c r="A8" s="12" t="s">
        <v>11</v>
      </c>
      <c r="B8" s="13"/>
      <c r="C8" s="14"/>
      <c r="D8" s="14"/>
    </row>
    <row r="9" spans="1:6">
      <c r="A9" s="15">
        <v>1</v>
      </c>
      <c r="B9" s="16" t="s">
        <v>12</v>
      </c>
      <c r="C9" s="723"/>
      <c r="D9" s="723">
        <f>'PPTO Sanitario'!F332</f>
        <v>152293610.05000001</v>
      </c>
      <c r="E9" s="1400">
        <f>D9*1.14</f>
        <v>173614715.45699999</v>
      </c>
    </row>
    <row r="10" spans="1:6">
      <c r="A10" s="18">
        <f t="shared" ref="A10:A19" ca="1" si="0">OFFSET(A10,-1,0)+1</f>
        <v>2</v>
      </c>
      <c r="B10" s="19" t="s">
        <v>13</v>
      </c>
      <c r="C10" s="724">
        <f>'PPTO Sanitario'!F14+'PPTO Sanitario'!F26</f>
        <v>20519086.960000001</v>
      </c>
      <c r="D10" s="724"/>
      <c r="E10" s="1400">
        <f>+C10*1.318</f>
        <v>27044156.613280002</v>
      </c>
      <c r="F10" s="746"/>
    </row>
    <row r="11" spans="1:6">
      <c r="A11" s="18">
        <f t="shared" ca="1" si="0"/>
        <v>3</v>
      </c>
      <c r="B11" s="19" t="s">
        <v>14</v>
      </c>
      <c r="C11" s="724">
        <f>'PPTO Sanitario'!F32</f>
        <v>9975410.3399999999</v>
      </c>
      <c r="D11" s="724"/>
      <c r="E11" s="1400">
        <f t="shared" ref="E11:E20" si="1">+C11*1.318</f>
        <v>13147590.828120001</v>
      </c>
    </row>
    <row r="12" spans="1:6">
      <c r="A12" s="18">
        <f t="shared" ca="1" si="0"/>
        <v>4</v>
      </c>
      <c r="B12" s="19" t="s">
        <v>15</v>
      </c>
      <c r="C12" s="724">
        <f ca="1">'PPTO Sanitario'!F52</f>
        <v>28796357.699999999</v>
      </c>
      <c r="D12" s="724"/>
      <c r="E12" s="1400">
        <f t="shared" ca="1" si="1"/>
        <v>37953599.448600002</v>
      </c>
    </row>
    <row r="13" spans="1:6">
      <c r="A13" s="18">
        <f t="shared" ca="1" si="0"/>
        <v>5</v>
      </c>
      <c r="B13" s="19" t="s">
        <v>16</v>
      </c>
      <c r="C13" s="724">
        <f>'PPTO Sanitario'!F58</f>
        <v>22394011.490000002</v>
      </c>
      <c r="D13" s="724"/>
      <c r="E13" s="1400">
        <f t="shared" si="1"/>
        <v>29515307.143820003</v>
      </c>
    </row>
    <row r="14" spans="1:6">
      <c r="A14" s="18">
        <f t="shared" ca="1" si="0"/>
        <v>6</v>
      </c>
      <c r="B14" s="19" t="s">
        <v>17</v>
      </c>
      <c r="C14" s="724">
        <f>'PPTO Sanitario'!F68</f>
        <v>115530752.51000001</v>
      </c>
      <c r="D14" s="724"/>
      <c r="E14" s="1400">
        <f t="shared" si="1"/>
        <v>152269531.80818</v>
      </c>
    </row>
    <row r="15" spans="1:6">
      <c r="A15" s="18">
        <f t="shared" ca="1" si="0"/>
        <v>7</v>
      </c>
      <c r="B15" s="19" t="s">
        <v>18</v>
      </c>
      <c r="C15" s="724">
        <f>'PPTO Sanitario'!F103</f>
        <v>11722609.129999999</v>
      </c>
      <c r="D15" s="724"/>
      <c r="E15" s="1400">
        <f t="shared" si="1"/>
        <v>15450398.833339998</v>
      </c>
    </row>
    <row r="16" spans="1:6">
      <c r="A16" s="18">
        <f t="shared" ca="1" si="0"/>
        <v>8</v>
      </c>
      <c r="B16" s="19" t="s">
        <v>19</v>
      </c>
      <c r="C16" s="724">
        <f>'PPTO Sanitario'!F123+'PPTO Sanitario'!F132</f>
        <v>123912564.82000001</v>
      </c>
      <c r="D16" s="724"/>
      <c r="E16" s="1400">
        <f t="shared" si="1"/>
        <v>163316760.43276003</v>
      </c>
    </row>
    <row r="17" spans="1:5">
      <c r="A17" s="18">
        <f t="shared" ca="1" si="0"/>
        <v>9</v>
      </c>
      <c r="B17" s="19" t="s">
        <v>26</v>
      </c>
      <c r="C17" s="724">
        <f>'PPTO Sanitario'!F182</f>
        <v>4009382.55</v>
      </c>
      <c r="D17" s="724"/>
      <c r="E17" s="1400">
        <f t="shared" si="1"/>
        <v>5284366.2008999996</v>
      </c>
    </row>
    <row r="18" spans="1:5">
      <c r="A18" s="18">
        <f t="shared" ca="1" si="0"/>
        <v>10</v>
      </c>
      <c r="B18" s="19" t="s">
        <v>20</v>
      </c>
      <c r="C18" s="724">
        <f>'PPTO Sanitario'!F140</f>
        <v>15119862</v>
      </c>
      <c r="D18" s="724"/>
      <c r="E18" s="1400">
        <f t="shared" si="1"/>
        <v>19927978.116</v>
      </c>
    </row>
    <row r="19" spans="1:5" hidden="1">
      <c r="A19" s="18">
        <f t="shared" ca="1" si="0"/>
        <v>11</v>
      </c>
      <c r="B19" s="19" t="s">
        <v>21</v>
      </c>
      <c r="C19" s="724"/>
      <c r="D19" s="724"/>
      <c r="E19" s="1400">
        <f t="shared" si="1"/>
        <v>0</v>
      </c>
    </row>
    <row r="20" spans="1:5">
      <c r="A20" s="21">
        <f ca="1">OFFSET(A19,-1,0)+1</f>
        <v>11</v>
      </c>
      <c r="B20" s="22" t="s">
        <v>22</v>
      </c>
      <c r="C20" s="725">
        <f>'PPTO Sanitario'!F201</f>
        <v>30166668.719999999</v>
      </c>
      <c r="D20" s="725"/>
      <c r="E20" s="1400">
        <f t="shared" si="1"/>
        <v>39759669.372960001</v>
      </c>
    </row>
    <row r="21" spans="1:5" ht="18" thickBot="1">
      <c r="A21" s="24"/>
      <c r="B21" s="25" t="str">
        <f>"TOTAL "&amp;A8</f>
        <v>TOTAL ALCANTARILLADO SANITARIO</v>
      </c>
      <c r="C21" s="726">
        <f ca="1">SUM(C10:C18,C20)</f>
        <v>382146706.22000003</v>
      </c>
      <c r="D21" s="726">
        <f>SUM(D9:D20)</f>
        <v>152293610.05000001</v>
      </c>
    </row>
    <row r="22" spans="1:5" ht="15.75" hidden="1" customHeight="1" thickBot="1">
      <c r="A22" s="12" t="s">
        <v>23</v>
      </c>
      <c r="B22" s="13"/>
      <c r="C22" s="14"/>
      <c r="D22" s="14"/>
    </row>
    <row r="23" spans="1:5" hidden="1">
      <c r="A23" s="15">
        <v>1</v>
      </c>
      <c r="B23" s="16" t="s">
        <v>12</v>
      </c>
      <c r="C23" s="17"/>
      <c r="D23" s="17"/>
    </row>
    <row r="24" spans="1:5" hidden="1">
      <c r="A24" s="18">
        <f t="shared" ref="A24:A33" ca="1" si="2">OFFSET(A24,-1,0)+1</f>
        <v>2</v>
      </c>
      <c r="B24" s="19" t="s">
        <v>13</v>
      </c>
      <c r="C24" s="20"/>
      <c r="D24" s="20"/>
    </row>
    <row r="25" spans="1:5" hidden="1">
      <c r="A25" s="18">
        <f t="shared" ca="1" si="2"/>
        <v>3</v>
      </c>
      <c r="B25" s="19" t="s">
        <v>14</v>
      </c>
      <c r="C25" s="20"/>
      <c r="D25" s="20"/>
    </row>
    <row r="26" spans="1:5" hidden="1">
      <c r="A26" s="18">
        <f t="shared" ca="1" si="2"/>
        <v>4</v>
      </c>
      <c r="B26" s="19" t="s">
        <v>15</v>
      </c>
      <c r="C26" s="20"/>
      <c r="D26" s="20"/>
    </row>
    <row r="27" spans="1:5" hidden="1">
      <c r="A27" s="18">
        <f t="shared" ca="1" si="2"/>
        <v>5</v>
      </c>
      <c r="B27" s="19" t="s">
        <v>16</v>
      </c>
      <c r="C27" s="20"/>
      <c r="D27" s="20"/>
    </row>
    <row r="28" spans="1:5" hidden="1">
      <c r="A28" s="18">
        <f t="shared" ca="1" si="2"/>
        <v>6</v>
      </c>
      <c r="B28" s="19" t="s">
        <v>17</v>
      </c>
      <c r="C28" s="20"/>
      <c r="D28" s="20"/>
    </row>
    <row r="29" spans="1:5" hidden="1">
      <c r="A29" s="18">
        <f t="shared" ca="1" si="2"/>
        <v>7</v>
      </c>
      <c r="B29" s="19" t="s">
        <v>18</v>
      </c>
      <c r="C29" s="20"/>
      <c r="D29" s="20"/>
    </row>
    <row r="30" spans="1:5" hidden="1">
      <c r="A30" s="18">
        <f t="shared" ca="1" si="2"/>
        <v>8</v>
      </c>
      <c r="B30" s="19" t="s">
        <v>19</v>
      </c>
      <c r="C30" s="20"/>
      <c r="D30" s="20"/>
    </row>
    <row r="31" spans="1:5" hidden="1">
      <c r="A31" s="18">
        <f t="shared" ca="1" si="2"/>
        <v>9</v>
      </c>
      <c r="B31" s="19" t="s">
        <v>20</v>
      </c>
      <c r="C31" s="20"/>
      <c r="D31" s="20"/>
    </row>
    <row r="32" spans="1:5" hidden="1">
      <c r="A32" s="18">
        <f t="shared" ca="1" si="2"/>
        <v>10</v>
      </c>
      <c r="B32" s="19" t="s">
        <v>21</v>
      </c>
      <c r="C32" s="20"/>
      <c r="D32" s="20"/>
    </row>
    <row r="33" spans="1:6" hidden="1">
      <c r="A33" s="21">
        <f t="shared" ca="1" si="2"/>
        <v>11</v>
      </c>
      <c r="B33" s="22" t="s">
        <v>22</v>
      </c>
      <c r="C33" s="23"/>
      <c r="D33" s="23"/>
    </row>
    <row r="34" spans="1:6" ht="18" hidden="1" thickBot="1">
      <c r="A34" s="24"/>
      <c r="B34" s="25" t="str">
        <f>"TOTAL "&amp;A22</f>
        <v>TOTAL ALCANTARILLADO SANITARIO MEDIANO PLAZO PLAZO</v>
      </c>
      <c r="C34" s="26">
        <f>SUM(C23:C33)</f>
        <v>0</v>
      </c>
      <c r="D34" s="26"/>
    </row>
    <row r="35" spans="1:6" ht="15.75" thickBot="1">
      <c r="A35" s="27" t="s">
        <v>24</v>
      </c>
      <c r="B35" s="28"/>
      <c r="C35" s="29"/>
      <c r="D35" s="29"/>
    </row>
    <row r="36" spans="1:6">
      <c r="A36" s="15">
        <v>1</v>
      </c>
      <c r="B36" s="16" t="s">
        <v>12</v>
      </c>
      <c r="C36" s="723"/>
      <c r="D36" s="723">
        <f>'PPTO Pluvial'!F330</f>
        <v>285590696.87709999</v>
      </c>
      <c r="E36" s="1400">
        <f>D36*1.14</f>
        <v>325573394.43989396</v>
      </c>
    </row>
    <row r="37" spans="1:6">
      <c r="A37" s="18">
        <f t="shared" ref="A37:A44" ca="1" si="3">OFFSET(A37,-1,0)+1</f>
        <v>2</v>
      </c>
      <c r="B37" s="19" t="s">
        <v>13</v>
      </c>
      <c r="C37" s="724">
        <f>'PPTO Pluvial'!F14+'PPTO Pluvial'!F26</f>
        <v>14954102.939999999</v>
      </c>
      <c r="D37" s="724"/>
      <c r="E37" s="1400">
        <f>+C37*1.318</f>
        <v>19709507.67492</v>
      </c>
    </row>
    <row r="38" spans="1:6">
      <c r="A38" s="18">
        <f t="shared" ca="1" si="3"/>
        <v>3</v>
      </c>
      <c r="B38" s="19" t="s">
        <v>14</v>
      </c>
      <c r="C38" s="724">
        <f>'PPTO Pluvial'!F32</f>
        <v>33056313.640000001</v>
      </c>
      <c r="D38" s="724"/>
      <c r="E38" s="1400">
        <f t="shared" ref="E38:E46" si="4">+C38*1.318</f>
        <v>43568221.377520002</v>
      </c>
    </row>
    <row r="39" spans="1:6">
      <c r="A39" s="18">
        <f t="shared" ca="1" si="3"/>
        <v>4</v>
      </c>
      <c r="B39" s="19" t="s">
        <v>15</v>
      </c>
      <c r="C39" s="724">
        <f ca="1">'PPTO Pluvial'!F52</f>
        <v>57934623.710000008</v>
      </c>
      <c r="D39" s="724"/>
      <c r="E39" s="1400">
        <f t="shared" ca="1" si="4"/>
        <v>76357834.049780011</v>
      </c>
      <c r="F39" s="746"/>
    </row>
    <row r="40" spans="1:6">
      <c r="A40" s="18">
        <f t="shared" ca="1" si="3"/>
        <v>5</v>
      </c>
      <c r="B40" s="19" t="s">
        <v>16</v>
      </c>
      <c r="C40" s="724">
        <f>'PPTO Pluvial'!F58</f>
        <v>51319204.5</v>
      </c>
      <c r="D40" s="724"/>
      <c r="E40" s="1400">
        <f t="shared" si="4"/>
        <v>67638711.531000003</v>
      </c>
    </row>
    <row r="41" spans="1:6">
      <c r="A41" s="18">
        <f t="shared" ca="1" si="3"/>
        <v>6</v>
      </c>
      <c r="B41" s="19" t="s">
        <v>17</v>
      </c>
      <c r="C41" s="724">
        <f ca="1">'PPTO Pluvial'!F68</f>
        <v>252946145.13</v>
      </c>
      <c r="D41" s="724"/>
      <c r="E41" s="1400">
        <f t="shared" ca="1" si="4"/>
        <v>333383019.28134</v>
      </c>
    </row>
    <row r="42" spans="1:6">
      <c r="A42" s="18">
        <f t="shared" ca="1" si="3"/>
        <v>7</v>
      </c>
      <c r="B42" s="19" t="s">
        <v>18</v>
      </c>
      <c r="C42" s="724">
        <f>'PPTO Pluvial'!F103</f>
        <v>21252965.129999999</v>
      </c>
      <c r="D42" s="724"/>
      <c r="E42" s="1400">
        <f t="shared" si="4"/>
        <v>28011408.041340001</v>
      </c>
      <c r="F42" s="746"/>
    </row>
    <row r="43" spans="1:6">
      <c r="A43" s="18">
        <f t="shared" ca="1" si="3"/>
        <v>8</v>
      </c>
      <c r="B43" s="19" t="s">
        <v>25</v>
      </c>
      <c r="C43" s="724">
        <f ca="1">'PPTO Pluvial'!F123</f>
        <v>190441714.81999999</v>
      </c>
      <c r="D43" s="724"/>
      <c r="E43" s="1400">
        <f t="shared" ca="1" si="4"/>
        <v>251002180.13275999</v>
      </c>
    </row>
    <row r="44" spans="1:6">
      <c r="A44" s="18">
        <f t="shared" ca="1" si="3"/>
        <v>9</v>
      </c>
      <c r="B44" s="19" t="s">
        <v>26</v>
      </c>
      <c r="C44" s="724">
        <f>+'PPTO Pluvial'!F180</f>
        <v>12207557.709000001</v>
      </c>
      <c r="D44" s="724"/>
      <c r="E44" s="1400">
        <f t="shared" si="4"/>
        <v>16089561.060462002</v>
      </c>
    </row>
    <row r="45" spans="1:6">
      <c r="A45" s="18">
        <f ca="1">OFFSET(A45,-1,0)+1</f>
        <v>10</v>
      </c>
      <c r="B45" s="19" t="s">
        <v>3</v>
      </c>
      <c r="C45" s="724">
        <f>'PPTO Pluvial'!F147</f>
        <v>134761563</v>
      </c>
      <c r="D45" s="724"/>
      <c r="E45" s="1400">
        <f t="shared" si="4"/>
        <v>177615740.03400001</v>
      </c>
    </row>
    <row r="46" spans="1:6">
      <c r="A46" s="21">
        <f ca="1">OFFSET(A46,-1,0)+1</f>
        <v>11</v>
      </c>
      <c r="B46" s="22" t="s">
        <v>22</v>
      </c>
      <c r="C46" s="725">
        <f>'PPTO Pluvial'!F199</f>
        <v>91009528.459999993</v>
      </c>
      <c r="D46" s="725"/>
      <c r="E46" s="1400">
        <f t="shared" si="4"/>
        <v>119950558.51028</v>
      </c>
      <c r="F46" s="746"/>
    </row>
    <row r="47" spans="1:6" ht="18" thickBot="1">
      <c r="A47" s="24"/>
      <c r="B47" s="25" t="str">
        <f>"TOTAL "&amp;A35</f>
        <v>TOTAL ALCANTARILLADO PLUVIAL</v>
      </c>
      <c r="C47" s="726">
        <f ca="1">SUM(C37:C46)</f>
        <v>859883719.03900003</v>
      </c>
      <c r="D47" s="726">
        <f>SUM(D36:D46)</f>
        <v>285590696.87709999</v>
      </c>
    </row>
    <row r="48" spans="1:6" ht="15" hidden="1" customHeight="1" thickBot="1">
      <c r="A48" s="30" t="s">
        <v>27</v>
      </c>
      <c r="B48" s="31"/>
      <c r="C48" s="32"/>
      <c r="D48" s="32"/>
    </row>
    <row r="49" spans="1:7" hidden="1">
      <c r="A49" s="33">
        <v>1</v>
      </c>
      <c r="B49" s="34" t="s">
        <v>13</v>
      </c>
      <c r="C49" s="35">
        <v>0</v>
      </c>
      <c r="D49" s="35"/>
    </row>
    <row r="50" spans="1:7" ht="15.75" hidden="1" customHeight="1">
      <c r="A50" s="18">
        <f ca="1">OFFSET(A50,-1,0)+1</f>
        <v>2</v>
      </c>
      <c r="B50" s="19" t="s">
        <v>19</v>
      </c>
      <c r="C50" s="20">
        <v>0</v>
      </c>
      <c r="D50" s="20"/>
    </row>
    <row r="51" spans="1:7" ht="15.75" hidden="1" customHeight="1" thickBot="1">
      <c r="A51" s="36"/>
      <c r="B51" s="37" t="str">
        <f>"TOTAL "&amp;A48</f>
        <v>TOTAL POZOS</v>
      </c>
      <c r="C51" s="38">
        <f>SUM(C49:C50)</f>
        <v>0</v>
      </c>
      <c r="D51" s="38"/>
    </row>
    <row r="52" spans="1:7" ht="15.75" customHeight="1" thickBot="1">
      <c r="A52" s="39"/>
      <c r="B52" s="40" t="s">
        <v>28</v>
      </c>
      <c r="C52" s="41"/>
      <c r="D52" s="41"/>
    </row>
    <row r="53" spans="1:7" ht="15.75" customHeight="1" thickBot="1">
      <c r="A53" s="42">
        <v>1</v>
      </c>
      <c r="B53" s="745" t="s">
        <v>1076</v>
      </c>
      <c r="C53" s="727">
        <f>1500000+420000+112500+185500+980000+300000</f>
        <v>3498000</v>
      </c>
      <c r="D53" s="727"/>
      <c r="E53" s="1400">
        <f t="shared" ref="E53" si="5">+C53*1.318</f>
        <v>4610364</v>
      </c>
    </row>
    <row r="54" spans="1:7" ht="15.75" customHeight="1">
      <c r="A54" s="43"/>
      <c r="B54" s="44" t="s">
        <v>29</v>
      </c>
      <c r="C54" s="728">
        <f ca="1">SUM(C21,C47,C51,C53)</f>
        <v>1245528425.2590001</v>
      </c>
      <c r="D54" s="728"/>
    </row>
    <row r="55" spans="1:7" ht="15.75" customHeight="1" thickBot="1">
      <c r="A55" s="45"/>
      <c r="B55" s="46" t="s">
        <v>30</v>
      </c>
      <c r="C55" s="727"/>
      <c r="D55" s="727">
        <f>SUM(D21,D47)</f>
        <v>437884306.9271</v>
      </c>
      <c r="F55" s="1334"/>
      <c r="G55" s="1334"/>
    </row>
    <row r="56" spans="1:7" ht="15" customHeight="1" thickBot="1">
      <c r="A56" s="743"/>
      <c r="B56" s="744" t="s">
        <v>31</v>
      </c>
      <c r="C56" s="1412">
        <f ca="1">C54+D55</f>
        <v>1683412732.1861</v>
      </c>
      <c r="D56" s="1413"/>
      <c r="F56" s="1334"/>
      <c r="G56" s="1334"/>
    </row>
    <row r="57" spans="1:7" ht="15.75" customHeight="1">
      <c r="A57" s="47"/>
      <c r="B57" s="738" t="s">
        <v>1078</v>
      </c>
      <c r="C57" s="729">
        <f ca="1">ROUND($C$54*0.05,2)</f>
        <v>62276421.259999998</v>
      </c>
      <c r="D57" s="729"/>
      <c r="F57" s="1334"/>
      <c r="G57" s="1334"/>
    </row>
    <row r="58" spans="1:7" ht="15.75" customHeight="1">
      <c r="A58" s="47"/>
      <c r="B58" s="738" t="s">
        <v>1077</v>
      </c>
      <c r="C58" s="729">
        <f ca="1">ROUND($C$54*0.05,2)</f>
        <v>62276421.259999998</v>
      </c>
      <c r="D58" s="729"/>
      <c r="F58" s="1334"/>
      <c r="G58" s="1334"/>
    </row>
    <row r="59" spans="1:7" ht="15.75" customHeight="1">
      <c r="A59" s="47"/>
      <c r="B59" s="915" t="s">
        <v>1495</v>
      </c>
      <c r="C59" s="729"/>
      <c r="D59" s="729">
        <f>D55*0.14</f>
        <v>61303802.969794005</v>
      </c>
      <c r="F59" s="1334"/>
      <c r="G59" s="1335"/>
    </row>
    <row r="60" spans="1:7" ht="15.75" customHeight="1">
      <c r="A60" s="47"/>
      <c r="B60" s="915" t="s">
        <v>1496</v>
      </c>
      <c r="C60" s="729">
        <f ca="1">C54*0.21</f>
        <v>261560969.30439001</v>
      </c>
      <c r="D60" s="729"/>
      <c r="F60" s="1335"/>
      <c r="G60" s="1334"/>
    </row>
    <row r="61" spans="1:7" ht="15.75" customHeight="1" thickBot="1">
      <c r="A61" s="742"/>
      <c r="B61" s="739" t="s">
        <v>1075</v>
      </c>
      <c r="C61" s="730">
        <f ca="1">ROUND(C58*0.16,2)</f>
        <v>9964227.4000000004</v>
      </c>
      <c r="D61" s="729"/>
      <c r="F61" s="1334"/>
      <c r="G61" s="1334"/>
    </row>
    <row r="62" spans="1:7" ht="15.75" customHeight="1" thickBot="1">
      <c r="A62" s="740"/>
      <c r="B62" s="741" t="s">
        <v>32</v>
      </c>
      <c r="C62" s="1414">
        <f ca="1">SUM(C57:D61)</f>
        <v>457381842.19418401</v>
      </c>
      <c r="D62" s="1413"/>
    </row>
    <row r="63" spans="1:7" ht="15.75" customHeight="1" thickBot="1">
      <c r="A63" s="1418" t="s">
        <v>33</v>
      </c>
      <c r="B63" s="1419"/>
      <c r="C63" s="1415">
        <f ca="1">ROUND(SUM(C62,C56),2)</f>
        <v>2140794574.3800001</v>
      </c>
      <c r="D63" s="1416"/>
      <c r="F63" s="746"/>
    </row>
    <row r="64" spans="1:7" ht="15.75" thickBot="1">
      <c r="C64" s="732"/>
      <c r="D64" s="732"/>
    </row>
    <row r="65" spans="1:7" ht="15.75" hidden="1" customHeight="1">
      <c r="A65" s="1420" t="str">
        <f>"INTERVENTORIA OBRA CIVIL("&amp;TEXT(int,"0.00%")&amp;")"</f>
        <v>INTERVENTORIA OBRA CIVIL(8.00%)</v>
      </c>
      <c r="B65" s="1421"/>
      <c r="C65" s="733"/>
      <c r="D65" s="733"/>
    </row>
    <row r="66" spans="1:7" ht="15.75" hidden="1" customHeight="1" thickBot="1">
      <c r="A66" s="48"/>
      <c r="B66" s="49" t="str">
        <f ca="1">IF(C56&lt;=1133328000,"INTERVENTORIA SUMINISTRO TUBERIAS("&amp;TEXT(int,"0.00%")&amp;"):","INTERVENTORIA SUMINISTRO TUBERIAS(4%):")</f>
        <v>INTERVENTORIA SUMINISTRO TUBERIAS(4%):</v>
      </c>
      <c r="C66" s="734"/>
      <c r="D66" s="734"/>
    </row>
    <row r="67" spans="1:7" ht="15.75" hidden="1" customHeight="1" thickBot="1">
      <c r="A67" s="50"/>
      <c r="B67" s="51" t="s">
        <v>34</v>
      </c>
      <c r="C67" s="735">
        <f>SUM(C65:C66)</f>
        <v>0</v>
      </c>
      <c r="D67" s="735"/>
    </row>
    <row r="68" spans="1:7" ht="15.75" hidden="1" customHeight="1" thickBot="1">
      <c r="A68" s="1422" t="s">
        <v>35</v>
      </c>
      <c r="B68" s="1423"/>
      <c r="C68" s="736"/>
      <c r="D68" s="736"/>
    </row>
    <row r="69" spans="1:7" ht="15.75" hidden="1" customHeight="1" thickBot="1">
      <c r="A69" s="1424" t="str">
        <f>"SEGUIMIENTO ("&amp;TEXT(seguimiento,"0.00%")&amp;")"</f>
        <v>SEGUIMIENTO (4.00%)</v>
      </c>
      <c r="B69" s="1425"/>
      <c r="C69" s="737"/>
      <c r="D69" s="737"/>
    </row>
    <row r="70" spans="1:7" ht="15.75" hidden="1" thickBot="1">
      <c r="C70" s="732"/>
      <c r="D70" s="732"/>
    </row>
    <row r="71" spans="1:7" ht="15.75" hidden="1" customHeight="1" thickBot="1">
      <c r="A71" s="1418" t="s">
        <v>36</v>
      </c>
      <c r="B71" s="1419"/>
      <c r="C71" s="731">
        <f>ROUND((C68+C69),2)</f>
        <v>0</v>
      </c>
      <c r="D71" s="731"/>
    </row>
    <row r="72" spans="1:7" ht="15.75" thickBot="1">
      <c r="B72" s="52" t="s">
        <v>1074</v>
      </c>
      <c r="C72" s="1417">
        <v>2140794863</v>
      </c>
      <c r="D72" s="1416"/>
      <c r="F72" s="746"/>
    </row>
    <row r="73" spans="1:7">
      <c r="F73" s="746"/>
    </row>
    <row r="74" spans="1:7">
      <c r="C74" s="53"/>
      <c r="D74" s="746"/>
    </row>
    <row r="75" spans="1:7">
      <c r="D75" s="746"/>
    </row>
    <row r="76" spans="1:7">
      <c r="G76" s="914"/>
    </row>
  </sheetData>
  <autoFilter ref="A6:C71"/>
  <mergeCells count="9">
    <mergeCell ref="C56:D56"/>
    <mergeCell ref="C62:D62"/>
    <mergeCell ref="C63:D63"/>
    <mergeCell ref="C72:D72"/>
    <mergeCell ref="A63:B63"/>
    <mergeCell ref="A65:B65"/>
    <mergeCell ref="A68:B68"/>
    <mergeCell ref="A69:B69"/>
    <mergeCell ref="A71:B71"/>
  </mergeCells>
  <printOptions horizontalCentered="1"/>
  <pageMargins left="0.70866141732283472" right="0.70866141732283472" top="1.5748031496062993" bottom="0.62992125984251968" header="0.31496062992125984" footer="0.31496062992125984"/>
  <pageSetup paperSize="120" scale="80" orientation="landscape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  <rowBreaks count="1" manualBreakCount="1">
    <brk id="21" max="16383" man="1"/>
  </row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2"/>
  <sheetViews>
    <sheetView view="pageBreakPreview" zoomScale="85" zoomScaleNormal="100" zoomScaleSheetLayoutView="85" workbookViewId="0">
      <selection activeCell="R39" sqref="R39"/>
    </sheetView>
  </sheetViews>
  <sheetFormatPr baseColWidth="10" defaultColWidth="11.42578125" defaultRowHeight="15"/>
  <cols>
    <col min="1" max="1" width="9.85546875" style="161" bestFit="1" customWidth="1"/>
    <col min="2" max="2" width="58.7109375" style="161" bestFit="1" customWidth="1"/>
    <col min="3" max="3" width="25.140625" style="161" bestFit="1" customWidth="1"/>
    <col min="4" max="4" width="18.85546875" style="161" bestFit="1" customWidth="1"/>
    <col min="5" max="8" width="12.28515625" style="161" hidden="1" customWidth="1"/>
    <col min="9" max="10" width="12.140625" style="161" hidden="1" customWidth="1"/>
    <col min="11" max="11" width="12.28515625" style="161" hidden="1" customWidth="1"/>
    <col min="12" max="12" width="15.140625" style="161" bestFit="1" customWidth="1"/>
    <col min="13" max="13" width="15" style="161" bestFit="1" customWidth="1"/>
    <col min="14" max="17" width="14.85546875" style="161" bestFit="1" customWidth="1"/>
    <col min="18" max="18" width="20.85546875" style="1379" bestFit="1" customWidth="1"/>
    <col min="19" max="19" width="16.7109375" style="161" hidden="1" customWidth="1"/>
    <col min="20" max="16384" width="11.42578125" style="161"/>
  </cols>
  <sheetData>
    <row r="1" spans="1:19" ht="18.75">
      <c r="A1" s="1166" t="str">
        <f>[24]Resumen!A1</f>
        <v>PRESUPUESTO RED DE ALCANTARILLADO</v>
      </c>
      <c r="B1" s="1166"/>
      <c r="C1" s="1166"/>
      <c r="D1" s="1166"/>
      <c r="E1" s="1166"/>
      <c r="F1" s="1166"/>
      <c r="G1" s="1166"/>
      <c r="H1" s="1166"/>
      <c r="I1" s="1166"/>
      <c r="J1" s="1166"/>
      <c r="K1" s="1166"/>
      <c r="L1" s="1166"/>
      <c r="M1" s="1166"/>
      <c r="N1" s="1166"/>
      <c r="O1" s="1166"/>
      <c r="P1" s="1166"/>
      <c r="Q1" s="1166"/>
      <c r="R1" s="1370"/>
    </row>
    <row r="2" spans="1:19" ht="18.75">
      <c r="A2" s="397" t="str">
        <f>SUBSTITUTE([24]Resumen!A2,CHAR(10)," ")</f>
        <v>MUNICIPIO DE SAN FRANCISCO DEPARTAMENTO DE CUNDINAMARCA</v>
      </c>
      <c r="B2" s="397"/>
      <c r="C2" s="397"/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  <c r="O2" s="397"/>
      <c r="P2" s="397"/>
      <c r="Q2" s="397"/>
      <c r="R2" s="1371"/>
    </row>
    <row r="3" spans="1:19">
      <c r="A3" s="1167"/>
      <c r="B3" s="1167"/>
      <c r="C3" s="1167"/>
      <c r="D3" s="1168"/>
      <c r="E3" s="1169"/>
      <c r="F3" s="1169"/>
      <c r="G3" s="1170"/>
      <c r="H3" s="1169"/>
      <c r="I3" s="1169"/>
      <c r="J3" s="1170"/>
      <c r="K3" s="1170"/>
      <c r="L3" s="1170"/>
      <c r="M3" s="1170"/>
      <c r="N3" s="1170"/>
      <c r="O3" s="1170"/>
      <c r="P3" s="1170"/>
      <c r="Q3" s="1170"/>
      <c r="R3" s="1372"/>
    </row>
    <row r="4" spans="1:19" ht="18.75">
      <c r="A4" s="1426" t="s">
        <v>1438</v>
      </c>
      <c r="B4" s="1426"/>
      <c r="C4" s="1426"/>
      <c r="D4" s="1426"/>
      <c r="E4" s="1426"/>
      <c r="F4" s="1426"/>
      <c r="G4" s="1426"/>
      <c r="H4" s="1426"/>
      <c r="I4" s="1426"/>
      <c r="J4" s="1426"/>
      <c r="K4" s="1426"/>
      <c r="L4" s="1426"/>
      <c r="M4" s="1426"/>
      <c r="N4" s="1426"/>
      <c r="O4" s="1426"/>
      <c r="P4" s="1426"/>
      <c r="Q4" s="1426"/>
      <c r="R4" s="1426"/>
    </row>
    <row r="5" spans="1:19" ht="15.75" thickBot="1">
      <c r="A5" s="1170"/>
      <c r="B5" s="1170"/>
      <c r="C5" s="1170"/>
      <c r="D5" s="1171"/>
      <c r="E5" s="1172"/>
      <c r="F5" s="1172"/>
      <c r="G5" s="1172"/>
      <c r="H5" s="1172"/>
      <c r="I5" s="1172"/>
      <c r="J5" s="1172"/>
      <c r="K5" s="1172"/>
      <c r="L5" s="1173"/>
      <c r="M5" s="1173"/>
      <c r="N5" s="1173"/>
      <c r="O5" s="1173"/>
      <c r="P5" s="1173"/>
      <c r="Q5" s="1173"/>
      <c r="R5" s="1173"/>
    </row>
    <row r="6" spans="1:19" ht="15.75" thickBot="1">
      <c r="A6" s="1174" t="s">
        <v>7</v>
      </c>
      <c r="B6" s="1175" t="s">
        <v>8</v>
      </c>
      <c r="C6" s="1176" t="s">
        <v>9</v>
      </c>
      <c r="D6" s="1176" t="s">
        <v>1439</v>
      </c>
      <c r="E6" s="1177" t="s">
        <v>1440</v>
      </c>
      <c r="F6" s="1177" t="s">
        <v>1441</v>
      </c>
      <c r="G6" s="1177" t="s">
        <v>1442</v>
      </c>
      <c r="H6" s="1177" t="s">
        <v>1443</v>
      </c>
      <c r="I6" s="1177" t="s">
        <v>1444</v>
      </c>
      <c r="J6" s="1177" t="s">
        <v>1445</v>
      </c>
      <c r="K6" s="1177" t="s">
        <v>1446</v>
      </c>
      <c r="L6" s="1177" t="s">
        <v>1440</v>
      </c>
      <c r="M6" s="1177" t="s">
        <v>1441</v>
      </c>
      <c r="N6" s="1177" t="s">
        <v>1442</v>
      </c>
      <c r="O6" s="1177" t="s">
        <v>1443</v>
      </c>
      <c r="P6" s="1177" t="s">
        <v>1444</v>
      </c>
      <c r="Q6" s="1177" t="s">
        <v>1445</v>
      </c>
      <c r="R6" s="1178" t="s">
        <v>1446</v>
      </c>
    </row>
    <row r="7" spans="1:19" ht="15.75" thickBot="1">
      <c r="A7" s="1179" t="s">
        <v>1447</v>
      </c>
      <c r="B7" s="1180" t="s">
        <v>11</v>
      </c>
      <c r="C7" s="1181"/>
      <c r="D7" s="1182"/>
      <c r="E7" s="1183"/>
      <c r="F7" s="1184"/>
      <c r="G7" s="1185"/>
      <c r="H7" s="1184"/>
      <c r="I7" s="1185"/>
      <c r="J7" s="1186"/>
      <c r="K7" s="1187"/>
      <c r="L7" s="1188"/>
      <c r="M7" s="1189"/>
      <c r="N7" s="1190"/>
      <c r="O7" s="1189"/>
      <c r="P7" s="1190"/>
      <c r="Q7" s="1191"/>
      <c r="R7" s="1373"/>
    </row>
    <row r="8" spans="1:19">
      <c r="A8" s="1192">
        <v>1</v>
      </c>
      <c r="B8" s="1193" t="s">
        <v>12</v>
      </c>
      <c r="C8" s="1263">
        <f>VLOOKUP(B8,Resumen!$B$9:$D$20,3,FALSE)</f>
        <v>152293610.05000001</v>
      </c>
      <c r="D8" s="1194">
        <f t="shared" ref="D8:D18" ca="1" si="0">C8/SUM($C$33:$C$34)</f>
        <v>9.0467184391690852E-2</v>
      </c>
      <c r="E8" s="1195">
        <v>0.5</v>
      </c>
      <c r="F8" s="1196">
        <v>0.5</v>
      </c>
      <c r="G8" s="1196"/>
      <c r="H8" s="1196"/>
      <c r="I8" s="1196"/>
      <c r="J8" s="1196"/>
      <c r="K8" s="1197">
        <f t="shared" ref="K8:K12" si="1">SUM(E8:J8)</f>
        <v>1</v>
      </c>
      <c r="L8" s="1198">
        <f t="shared" ref="L8:Q14" ca="1" si="2">E8*$D8</f>
        <v>4.5233592195845426E-2</v>
      </c>
      <c r="M8" s="1199">
        <f t="shared" ca="1" si="2"/>
        <v>4.5233592195845426E-2</v>
      </c>
      <c r="N8" s="1199">
        <f t="shared" ca="1" si="2"/>
        <v>0</v>
      </c>
      <c r="O8" s="1199">
        <f t="shared" ca="1" si="2"/>
        <v>0</v>
      </c>
      <c r="P8" s="1199">
        <f t="shared" ca="1" si="2"/>
        <v>0</v>
      </c>
      <c r="Q8" s="1200">
        <f t="shared" ca="1" si="2"/>
        <v>0</v>
      </c>
      <c r="R8" s="1374">
        <f t="shared" ref="R8:R18" ca="1" si="3">SUM(L8:Q8)</f>
        <v>9.0467184391690852E-2</v>
      </c>
      <c r="S8" s="1341">
        <f>C8*1.14</f>
        <v>173614715.45699999</v>
      </c>
    </row>
    <row r="9" spans="1:19">
      <c r="A9" s="1201">
        <f t="shared" ref="A9:A18" ca="1" si="4">OFFSET(A9,-1,0)+1</f>
        <v>2</v>
      </c>
      <c r="B9" s="1202" t="s">
        <v>13</v>
      </c>
      <c r="C9" s="1264">
        <f>VLOOKUP(B9,Resumen!$B$9:$D$20,2,FALSE)</f>
        <v>20519086.960000001</v>
      </c>
      <c r="D9" s="1203">
        <f t="shared" ca="1" si="0"/>
        <v>1.2188981684458134E-2</v>
      </c>
      <c r="E9" s="1204">
        <v>0.1</v>
      </c>
      <c r="F9" s="1205">
        <v>0.15</v>
      </c>
      <c r="G9" s="1205">
        <v>0.15</v>
      </c>
      <c r="H9" s="1205">
        <v>0.2</v>
      </c>
      <c r="I9" s="1205">
        <v>0.2</v>
      </c>
      <c r="J9" s="1205">
        <v>0.2</v>
      </c>
      <c r="K9" s="1206">
        <f t="shared" si="1"/>
        <v>1</v>
      </c>
      <c r="L9" s="1207">
        <f t="shared" ca="1" si="2"/>
        <v>1.2188981684458134E-3</v>
      </c>
      <c r="M9" s="1208">
        <f t="shared" ca="1" si="2"/>
        <v>1.8283472526687201E-3</v>
      </c>
      <c r="N9" s="1208">
        <f t="shared" ca="1" si="2"/>
        <v>1.8283472526687201E-3</v>
      </c>
      <c r="O9" s="1208">
        <f t="shared" ca="1" si="2"/>
        <v>2.4377963368916269E-3</v>
      </c>
      <c r="P9" s="1208">
        <f t="shared" ca="1" si="2"/>
        <v>2.4377963368916269E-3</v>
      </c>
      <c r="Q9" s="1209">
        <f t="shared" ca="1" si="2"/>
        <v>2.4377963368916269E-3</v>
      </c>
      <c r="R9" s="1375">
        <f t="shared" ca="1" si="3"/>
        <v>1.2188981684458134E-2</v>
      </c>
      <c r="S9" s="1341">
        <f>C9*1.318</f>
        <v>27044156.613280002</v>
      </c>
    </row>
    <row r="10" spans="1:19">
      <c r="A10" s="1201">
        <f t="shared" ca="1" si="4"/>
        <v>3</v>
      </c>
      <c r="B10" s="1202" t="s">
        <v>14</v>
      </c>
      <c r="C10" s="1264">
        <f>VLOOKUP(B10,Resumen!$B$9:$D$20,2,FALSE)</f>
        <v>9975410.3399999999</v>
      </c>
      <c r="D10" s="1203">
        <f t="shared" ca="1" si="0"/>
        <v>5.9257068390149402E-3</v>
      </c>
      <c r="E10" s="1204">
        <v>0.1</v>
      </c>
      <c r="F10" s="1205">
        <v>0.15</v>
      </c>
      <c r="G10" s="1205">
        <v>0.15</v>
      </c>
      <c r="H10" s="1205">
        <v>0.2</v>
      </c>
      <c r="I10" s="1205">
        <v>0.2</v>
      </c>
      <c r="J10" s="1205">
        <v>0.2</v>
      </c>
      <c r="K10" s="1206">
        <f t="shared" si="1"/>
        <v>1</v>
      </c>
      <c r="L10" s="1207">
        <f t="shared" ca="1" si="2"/>
        <v>5.9257068390149408E-4</v>
      </c>
      <c r="M10" s="1208">
        <f t="shared" ca="1" si="2"/>
        <v>8.8885602585224096E-4</v>
      </c>
      <c r="N10" s="1208">
        <f t="shared" ca="1" si="2"/>
        <v>8.8885602585224096E-4</v>
      </c>
      <c r="O10" s="1208">
        <f t="shared" ca="1" si="2"/>
        <v>1.1851413678029882E-3</v>
      </c>
      <c r="P10" s="1208">
        <f t="shared" ca="1" si="2"/>
        <v>1.1851413678029882E-3</v>
      </c>
      <c r="Q10" s="1209">
        <f t="shared" ca="1" si="2"/>
        <v>1.1851413678029882E-3</v>
      </c>
      <c r="R10" s="1375">
        <f t="shared" ca="1" si="3"/>
        <v>5.9257068390149411E-3</v>
      </c>
      <c r="S10" s="1341">
        <f t="shared" ref="S10:S18" si="5">C10*1.318</f>
        <v>13147590.828120001</v>
      </c>
    </row>
    <row r="11" spans="1:19">
      <c r="A11" s="1201">
        <f t="shared" ca="1" si="4"/>
        <v>4</v>
      </c>
      <c r="B11" s="1202" t="s">
        <v>15</v>
      </c>
      <c r="C11" s="1264">
        <f ca="1">VLOOKUP(B11,Resumen!$B$9:$D$20,2,FALSE)</f>
        <v>28796357.699999999</v>
      </c>
      <c r="D11" s="1203">
        <f t="shared" ca="1" si="0"/>
        <v>1.7105940301761113E-2</v>
      </c>
      <c r="E11" s="1204">
        <v>0.1</v>
      </c>
      <c r="F11" s="1205">
        <v>0.15</v>
      </c>
      <c r="G11" s="1205">
        <v>0.15</v>
      </c>
      <c r="H11" s="1205">
        <v>0.2</v>
      </c>
      <c r="I11" s="1205">
        <v>0.2</v>
      </c>
      <c r="J11" s="1205">
        <v>0.2</v>
      </c>
      <c r="K11" s="1206">
        <f t="shared" si="1"/>
        <v>1</v>
      </c>
      <c r="L11" s="1207">
        <f t="shared" ca="1" si="2"/>
        <v>1.7105940301761114E-3</v>
      </c>
      <c r="M11" s="1208">
        <f t="shared" ca="1" si="2"/>
        <v>2.5658910452641668E-3</v>
      </c>
      <c r="N11" s="1208">
        <f t="shared" ca="1" si="2"/>
        <v>2.5658910452641668E-3</v>
      </c>
      <c r="O11" s="1208">
        <f t="shared" ca="1" si="2"/>
        <v>3.4211880603522227E-3</v>
      </c>
      <c r="P11" s="1208">
        <f t="shared" ca="1" si="2"/>
        <v>3.4211880603522227E-3</v>
      </c>
      <c r="Q11" s="1209">
        <f t="shared" ca="1" si="2"/>
        <v>3.4211880603522227E-3</v>
      </c>
      <c r="R11" s="1375">
        <f t="shared" ca="1" si="3"/>
        <v>1.7105940301761113E-2</v>
      </c>
      <c r="S11" s="1341">
        <f t="shared" ca="1" si="5"/>
        <v>37953599.448600002</v>
      </c>
    </row>
    <row r="12" spans="1:19">
      <c r="A12" s="1201">
        <f t="shared" ca="1" si="4"/>
        <v>5</v>
      </c>
      <c r="B12" s="1202" t="s">
        <v>16</v>
      </c>
      <c r="C12" s="1264">
        <f>VLOOKUP(B12,Resumen!$B$9:$D$20,2,FALSE)</f>
        <v>22394011.490000002</v>
      </c>
      <c r="D12" s="1203">
        <f t="shared" ca="1" si="0"/>
        <v>1.3302745703318321E-2</v>
      </c>
      <c r="E12" s="1204">
        <v>0.1</v>
      </c>
      <c r="F12" s="1205">
        <v>0.15</v>
      </c>
      <c r="G12" s="1205">
        <v>0.15</v>
      </c>
      <c r="H12" s="1205">
        <v>0.2</v>
      </c>
      <c r="I12" s="1205">
        <v>0.2</v>
      </c>
      <c r="J12" s="1205">
        <v>0.2</v>
      </c>
      <c r="K12" s="1206">
        <f t="shared" si="1"/>
        <v>1</v>
      </c>
      <c r="L12" s="1207">
        <f t="shared" ca="1" si="2"/>
        <v>1.3302745703318323E-3</v>
      </c>
      <c r="M12" s="1208">
        <f t="shared" ca="1" si="2"/>
        <v>1.995411855497748E-3</v>
      </c>
      <c r="N12" s="1208">
        <f t="shared" ca="1" si="2"/>
        <v>1.995411855497748E-3</v>
      </c>
      <c r="O12" s="1208">
        <f t="shared" ca="1" si="2"/>
        <v>2.6605491406636646E-3</v>
      </c>
      <c r="P12" s="1208">
        <f t="shared" ca="1" si="2"/>
        <v>2.6605491406636646E-3</v>
      </c>
      <c r="Q12" s="1209">
        <f t="shared" ca="1" si="2"/>
        <v>2.6605491406636646E-3</v>
      </c>
      <c r="R12" s="1375">
        <f t="shared" ca="1" si="3"/>
        <v>1.3302745703318321E-2</v>
      </c>
      <c r="S12" s="1341">
        <f t="shared" si="5"/>
        <v>29515307.143820003</v>
      </c>
    </row>
    <row r="13" spans="1:19">
      <c r="A13" s="1201">
        <f t="shared" ca="1" si="4"/>
        <v>6</v>
      </c>
      <c r="B13" s="1202" t="s">
        <v>17</v>
      </c>
      <c r="C13" s="1264">
        <f>VLOOKUP(B13,Resumen!$B$9:$D$20,2,FALSE)</f>
        <v>115530752.51000001</v>
      </c>
      <c r="D13" s="1203">
        <f t="shared" ca="1" si="0"/>
        <v>6.8628893141357186E-2</v>
      </c>
      <c r="E13" s="1204">
        <v>0.1</v>
      </c>
      <c r="F13" s="1205">
        <v>0.15</v>
      </c>
      <c r="G13" s="1205">
        <v>0.15</v>
      </c>
      <c r="H13" s="1205">
        <v>0.2</v>
      </c>
      <c r="I13" s="1205">
        <v>0.2</v>
      </c>
      <c r="J13" s="1205">
        <v>0.2</v>
      </c>
      <c r="K13" s="1206">
        <f t="shared" ref="K13:K18" si="6">SUM(E13:J13)</f>
        <v>1</v>
      </c>
      <c r="L13" s="1207">
        <f t="shared" ca="1" si="2"/>
        <v>6.8628893141357188E-3</v>
      </c>
      <c r="M13" s="1208">
        <f t="shared" ca="1" si="2"/>
        <v>1.0294333971203577E-2</v>
      </c>
      <c r="N13" s="1208">
        <f t="shared" ca="1" si="2"/>
        <v>1.0294333971203577E-2</v>
      </c>
      <c r="O13" s="1208">
        <f t="shared" ca="1" si="2"/>
        <v>1.3725778628271438E-2</v>
      </c>
      <c r="P13" s="1208">
        <f t="shared" ca="1" si="2"/>
        <v>1.3725778628271438E-2</v>
      </c>
      <c r="Q13" s="1209">
        <f t="shared" ca="1" si="2"/>
        <v>1.3725778628271438E-2</v>
      </c>
      <c r="R13" s="1375">
        <f t="shared" ca="1" si="3"/>
        <v>6.8628893141357186E-2</v>
      </c>
      <c r="S13" s="1341">
        <f t="shared" si="5"/>
        <v>152269531.80818</v>
      </c>
    </row>
    <row r="14" spans="1:19">
      <c r="A14" s="1201">
        <f t="shared" ca="1" si="4"/>
        <v>7</v>
      </c>
      <c r="B14" s="1202" t="s">
        <v>18</v>
      </c>
      <c r="C14" s="1264">
        <f>VLOOKUP(B14,Resumen!$B$9:$D$20,2,FALSE)</f>
        <v>11722609.129999999</v>
      </c>
      <c r="D14" s="1203">
        <f t="shared" ca="1" si="0"/>
        <v>6.9635977594020432E-3</v>
      </c>
      <c r="E14" s="1204">
        <v>0.1</v>
      </c>
      <c r="F14" s="1205">
        <v>0.15</v>
      </c>
      <c r="G14" s="1205">
        <v>0.15</v>
      </c>
      <c r="H14" s="1205">
        <v>0.2</v>
      </c>
      <c r="I14" s="1205">
        <v>0.2</v>
      </c>
      <c r="J14" s="1205">
        <v>0.2</v>
      </c>
      <c r="K14" s="1206">
        <f t="shared" si="6"/>
        <v>1</v>
      </c>
      <c r="L14" s="1207">
        <f t="shared" ca="1" si="2"/>
        <v>6.9635977594020436E-4</v>
      </c>
      <c r="M14" s="1208">
        <f t="shared" ca="1" si="2"/>
        <v>1.0445396639103064E-3</v>
      </c>
      <c r="N14" s="1208">
        <f t="shared" ca="1" si="2"/>
        <v>1.0445396639103064E-3</v>
      </c>
      <c r="O14" s="1208">
        <f t="shared" ca="1" si="2"/>
        <v>1.3927195518804087E-3</v>
      </c>
      <c r="P14" s="1208">
        <f t="shared" ca="1" si="2"/>
        <v>1.3927195518804087E-3</v>
      </c>
      <c r="Q14" s="1209">
        <f t="shared" ca="1" si="2"/>
        <v>1.3927195518804087E-3</v>
      </c>
      <c r="R14" s="1375">
        <f t="shared" ca="1" si="3"/>
        <v>6.9635977594020432E-3</v>
      </c>
      <c r="S14" s="1341">
        <f t="shared" si="5"/>
        <v>15450398.833339998</v>
      </c>
    </row>
    <row r="15" spans="1:19">
      <c r="A15" s="1201">
        <f t="shared" ca="1" si="4"/>
        <v>8</v>
      </c>
      <c r="B15" s="1202" t="s">
        <v>19</v>
      </c>
      <c r="C15" s="1264">
        <f>VLOOKUP(B15,Resumen!$B$9:$D$20,2,FALSE)</f>
        <v>123912564.82000001</v>
      </c>
      <c r="D15" s="1203">
        <f t="shared" ca="1" si="0"/>
        <v>7.3607952732474377E-2</v>
      </c>
      <c r="E15" s="1204"/>
      <c r="F15" s="1205">
        <v>0.2</v>
      </c>
      <c r="G15" s="1205">
        <v>0.2</v>
      </c>
      <c r="H15" s="1205">
        <v>0.2</v>
      </c>
      <c r="I15" s="1205">
        <v>0.2</v>
      </c>
      <c r="J15" s="1205">
        <v>0.2</v>
      </c>
      <c r="K15" s="1206">
        <f t="shared" si="6"/>
        <v>1</v>
      </c>
      <c r="L15" s="1207">
        <f t="shared" ref="L15:P16" ca="1" si="7">E15*$D15</f>
        <v>0</v>
      </c>
      <c r="M15" s="1208">
        <f t="shared" ca="1" si="7"/>
        <v>1.4721590546494877E-2</v>
      </c>
      <c r="N15" s="1208">
        <f t="shared" ca="1" si="7"/>
        <v>1.4721590546494877E-2</v>
      </c>
      <c r="O15" s="1208">
        <f t="shared" ca="1" si="7"/>
        <v>1.4721590546494877E-2</v>
      </c>
      <c r="P15" s="1208">
        <f t="shared" ca="1" si="7"/>
        <v>1.4721590546494877E-2</v>
      </c>
      <c r="Q15" s="1209">
        <f t="shared" ref="L15:Q18" ca="1" si="8">J15*$D15</f>
        <v>1.4721590546494877E-2</v>
      </c>
      <c r="R15" s="1375">
        <f t="shared" ca="1" si="3"/>
        <v>7.3607952732474391E-2</v>
      </c>
      <c r="S15" s="1341">
        <f t="shared" si="5"/>
        <v>163316760.43276003</v>
      </c>
    </row>
    <row r="16" spans="1:19">
      <c r="A16" s="1201">
        <f t="shared" ca="1" si="4"/>
        <v>9</v>
      </c>
      <c r="B16" s="1202" t="s">
        <v>26</v>
      </c>
      <c r="C16" s="1264">
        <f>VLOOKUP(B16,Resumen!$B$9:$D$20,2,FALSE)</f>
        <v>4009382.55</v>
      </c>
      <c r="D16" s="1203">
        <f t="shared" ca="1" si="0"/>
        <v>2.3816990767281218E-3</v>
      </c>
      <c r="E16" s="1204"/>
      <c r="F16" s="1205"/>
      <c r="G16" s="1205"/>
      <c r="H16" s="1205"/>
      <c r="I16" s="1205">
        <v>0.5</v>
      </c>
      <c r="J16" s="1205">
        <v>0.5</v>
      </c>
      <c r="K16" s="1206">
        <f t="shared" si="6"/>
        <v>1</v>
      </c>
      <c r="L16" s="1207">
        <f t="shared" ca="1" si="7"/>
        <v>0</v>
      </c>
      <c r="M16" s="1208">
        <f t="shared" ca="1" si="7"/>
        <v>0</v>
      </c>
      <c r="N16" s="1208">
        <f t="shared" ca="1" si="7"/>
        <v>0</v>
      </c>
      <c r="O16" s="1208">
        <f t="shared" ca="1" si="7"/>
        <v>0</v>
      </c>
      <c r="P16" s="1208">
        <f t="shared" ca="1" si="7"/>
        <v>1.1908495383640609E-3</v>
      </c>
      <c r="Q16" s="1209">
        <f t="shared" ref="Q16" ca="1" si="9">J16*$D16</f>
        <v>1.1908495383640609E-3</v>
      </c>
      <c r="R16" s="1375">
        <f t="shared" ca="1" si="3"/>
        <v>2.3816990767281218E-3</v>
      </c>
      <c r="S16" s="1341">
        <f t="shared" si="5"/>
        <v>5284366.2008999996</v>
      </c>
    </row>
    <row r="17" spans="1:19">
      <c r="A17" s="1201">
        <f t="shared" ca="1" si="4"/>
        <v>10</v>
      </c>
      <c r="B17" s="1210" t="s">
        <v>20</v>
      </c>
      <c r="C17" s="1264">
        <f>VLOOKUP(B17,Resumen!$B$9:$D$20,2,FALSE)</f>
        <v>15119862</v>
      </c>
      <c r="D17" s="1211">
        <f t="shared" ca="1" si="0"/>
        <v>8.9816725933664302E-3</v>
      </c>
      <c r="E17" s="1204"/>
      <c r="F17" s="1205"/>
      <c r="G17" s="1205">
        <v>0.25</v>
      </c>
      <c r="H17" s="1205">
        <v>0.25</v>
      </c>
      <c r="I17" s="1205">
        <v>0.25</v>
      </c>
      <c r="J17" s="1205">
        <v>0.25</v>
      </c>
      <c r="K17" s="1212">
        <f t="shared" si="6"/>
        <v>1</v>
      </c>
      <c r="L17" s="1213">
        <f t="shared" ca="1" si="8"/>
        <v>0</v>
      </c>
      <c r="M17" s="1214">
        <f t="shared" ca="1" si="8"/>
        <v>0</v>
      </c>
      <c r="N17" s="1214">
        <f t="shared" ca="1" si="8"/>
        <v>2.2454181483416076E-3</v>
      </c>
      <c r="O17" s="1214">
        <f t="shared" ca="1" si="8"/>
        <v>2.2454181483416076E-3</v>
      </c>
      <c r="P17" s="1214">
        <f t="shared" ca="1" si="8"/>
        <v>2.2454181483416076E-3</v>
      </c>
      <c r="Q17" s="1215">
        <f t="shared" ca="1" si="8"/>
        <v>2.2454181483416076E-3</v>
      </c>
      <c r="R17" s="1376">
        <f t="shared" ca="1" si="3"/>
        <v>8.9816725933664302E-3</v>
      </c>
      <c r="S17" s="1341">
        <f t="shared" si="5"/>
        <v>19927978.116</v>
      </c>
    </row>
    <row r="18" spans="1:19" ht="15.75" thickBot="1">
      <c r="A18" s="1201">
        <f t="shared" ca="1" si="4"/>
        <v>11</v>
      </c>
      <c r="B18" s="1216" t="s">
        <v>22</v>
      </c>
      <c r="C18" s="1264">
        <f>VLOOKUP(B18,Resumen!$B$9:$D$20,2,FALSE)</f>
        <v>30166668.719999999</v>
      </c>
      <c r="D18" s="1217">
        <f t="shared" ca="1" si="0"/>
        <v>1.7919948057435204E-2</v>
      </c>
      <c r="E18" s="1218"/>
      <c r="F18" s="1219">
        <v>0.2</v>
      </c>
      <c r="G18" s="1219">
        <v>0.2</v>
      </c>
      <c r="H18" s="1219">
        <v>0.2</v>
      </c>
      <c r="I18" s="1219">
        <v>0.2</v>
      </c>
      <c r="J18" s="1220">
        <v>0.2</v>
      </c>
      <c r="K18" s="1221">
        <f t="shared" si="6"/>
        <v>1</v>
      </c>
      <c r="L18" s="1222">
        <f t="shared" ca="1" si="8"/>
        <v>0</v>
      </c>
      <c r="M18" s="1223">
        <f t="shared" ca="1" si="8"/>
        <v>3.5839896114870408E-3</v>
      </c>
      <c r="N18" s="1223">
        <f t="shared" ca="1" si="8"/>
        <v>3.5839896114870408E-3</v>
      </c>
      <c r="O18" s="1223">
        <f t="shared" ca="1" si="8"/>
        <v>3.5839896114870408E-3</v>
      </c>
      <c r="P18" s="1223">
        <f t="shared" ca="1" si="8"/>
        <v>3.5839896114870408E-3</v>
      </c>
      <c r="Q18" s="1224">
        <f t="shared" ca="1" si="8"/>
        <v>3.5839896114870408E-3</v>
      </c>
      <c r="R18" s="1377">
        <f t="shared" ca="1" si="3"/>
        <v>1.7919948057435204E-2</v>
      </c>
      <c r="S18" s="1341">
        <f t="shared" si="5"/>
        <v>39759669.372960001</v>
      </c>
    </row>
    <row r="19" spans="1:19" ht="15.75" thickBot="1">
      <c r="A19" s="1225" t="s">
        <v>1448</v>
      </c>
      <c r="B19" s="1180" t="s">
        <v>24</v>
      </c>
      <c r="C19" s="1265"/>
      <c r="D19" s="1182"/>
      <c r="E19" s="1226"/>
      <c r="F19" s="1227"/>
      <c r="G19" s="1228"/>
      <c r="H19" s="1227"/>
      <c r="I19" s="1228"/>
      <c r="J19" s="1229"/>
      <c r="K19" s="1225"/>
      <c r="L19" s="1230"/>
      <c r="M19" s="1231"/>
      <c r="N19" s="1232"/>
      <c r="O19" s="1231"/>
      <c r="P19" s="1232"/>
      <c r="Q19" s="1233"/>
      <c r="R19" s="1373"/>
    </row>
    <row r="20" spans="1:19">
      <c r="A20" s="1192">
        <v>1</v>
      </c>
      <c r="B20" s="1193" t="s">
        <v>12</v>
      </c>
      <c r="C20" s="1263">
        <f>VLOOKUP(B20,Resumen!$B$36:$D$46,3,FALSE)</f>
        <v>285590696.87709999</v>
      </c>
      <c r="D20" s="1234">
        <f t="shared" ref="D20:D30" ca="1" si="10">C20/SUM($C$33:$C$34)</f>
        <v>0.16964983774729353</v>
      </c>
      <c r="E20" s="1235"/>
      <c r="F20" s="1236"/>
      <c r="G20" s="1236">
        <v>0.5</v>
      </c>
      <c r="H20" s="1236">
        <v>0.5</v>
      </c>
      <c r="I20" s="1236"/>
      <c r="J20" s="1237"/>
      <c r="K20" s="1197">
        <f>SUM(E20:J20)</f>
        <v>1</v>
      </c>
      <c r="L20" s="1198">
        <f t="shared" ref="L20:Q30" ca="1" si="11">E20*$D20</f>
        <v>0</v>
      </c>
      <c r="M20" s="1199">
        <f t="shared" ca="1" si="11"/>
        <v>0</v>
      </c>
      <c r="N20" s="1199">
        <f t="shared" ca="1" si="11"/>
        <v>8.4824918873646765E-2</v>
      </c>
      <c r="O20" s="1199">
        <f t="shared" ca="1" si="11"/>
        <v>8.4824918873646765E-2</v>
      </c>
      <c r="P20" s="1199">
        <f t="shared" ca="1" si="11"/>
        <v>0</v>
      </c>
      <c r="Q20" s="1200">
        <f t="shared" ca="1" si="11"/>
        <v>0</v>
      </c>
      <c r="R20" s="1374">
        <f t="shared" ref="R20:R30" ca="1" si="12">SUM(L20:Q20)</f>
        <v>0.16964983774729353</v>
      </c>
      <c r="S20" s="1341">
        <f>C20*1.14</f>
        <v>325573394.43989396</v>
      </c>
    </row>
    <row r="21" spans="1:19">
      <c r="A21" s="1201">
        <f t="shared" ref="A21:A30" ca="1" si="13">OFFSET(A21,-1,0)+1</f>
        <v>2</v>
      </c>
      <c r="B21" s="1202" t="s">
        <v>13</v>
      </c>
      <c r="C21" s="1264">
        <f>VLOOKUP(B21,Resumen!$B$36:$D$46,2,FALSE)</f>
        <v>14954102.939999999</v>
      </c>
      <c r="D21" s="1238">
        <f t="shared" ca="1" si="10"/>
        <v>8.8832065090659138E-3</v>
      </c>
      <c r="E21" s="1204"/>
      <c r="F21" s="1205"/>
      <c r="G21" s="1205">
        <v>0.2</v>
      </c>
      <c r="H21" s="1205">
        <v>0.2</v>
      </c>
      <c r="I21" s="1205">
        <v>0.3</v>
      </c>
      <c r="J21" s="1239">
        <v>0.3</v>
      </c>
      <c r="K21" s="1206">
        <f>SUM(E21:J21)</f>
        <v>1</v>
      </c>
      <c r="L21" s="1207">
        <f t="shared" ca="1" si="11"/>
        <v>0</v>
      </c>
      <c r="M21" s="1208">
        <f t="shared" ca="1" si="11"/>
        <v>0</v>
      </c>
      <c r="N21" s="1208">
        <f t="shared" ca="1" si="11"/>
        <v>1.7766413018131828E-3</v>
      </c>
      <c r="O21" s="1208">
        <f t="shared" ca="1" si="11"/>
        <v>1.7766413018131828E-3</v>
      </c>
      <c r="P21" s="1208">
        <f t="shared" ca="1" si="11"/>
        <v>2.6649619527197741E-3</v>
      </c>
      <c r="Q21" s="1209">
        <f t="shared" ca="1" si="11"/>
        <v>2.6649619527197741E-3</v>
      </c>
      <c r="R21" s="1375">
        <f t="shared" ca="1" si="12"/>
        <v>8.8832065090659138E-3</v>
      </c>
      <c r="S21" s="1341">
        <f t="shared" ref="S21:S30" si="14">C21*1.318</f>
        <v>19709507.67492</v>
      </c>
    </row>
    <row r="22" spans="1:19">
      <c r="A22" s="1201">
        <f t="shared" ca="1" si="13"/>
        <v>3</v>
      </c>
      <c r="B22" s="1202" t="s">
        <v>14</v>
      </c>
      <c r="C22" s="1264">
        <f>VLOOKUP(B22,Resumen!$B$36:$D$46,2,FALSE)</f>
        <v>33056313.640000001</v>
      </c>
      <c r="D22" s="1238">
        <f t="shared" ca="1" si="10"/>
        <v>1.9636487836867354E-2</v>
      </c>
      <c r="E22" s="1204"/>
      <c r="F22" s="1205"/>
      <c r="G22" s="1205">
        <v>0.2</v>
      </c>
      <c r="H22" s="1205">
        <v>0.2</v>
      </c>
      <c r="I22" s="1205">
        <v>0.3</v>
      </c>
      <c r="J22" s="1239">
        <v>0.3</v>
      </c>
      <c r="K22" s="1206">
        <f t="shared" ref="K22:K30" si="15">SUM(E22:J22)</f>
        <v>1</v>
      </c>
      <c r="L22" s="1207">
        <f t="shared" ca="1" si="11"/>
        <v>0</v>
      </c>
      <c r="M22" s="1208">
        <f t="shared" ca="1" si="11"/>
        <v>0</v>
      </c>
      <c r="N22" s="1208">
        <f t="shared" ca="1" si="11"/>
        <v>3.9272975673734709E-3</v>
      </c>
      <c r="O22" s="1208">
        <f t="shared" ca="1" si="11"/>
        <v>3.9272975673734709E-3</v>
      </c>
      <c r="P22" s="1208">
        <f t="shared" ca="1" si="11"/>
        <v>5.8909463510602063E-3</v>
      </c>
      <c r="Q22" s="1209">
        <f t="shared" ca="1" si="11"/>
        <v>5.8909463510602063E-3</v>
      </c>
      <c r="R22" s="1375">
        <f t="shared" ca="1" si="12"/>
        <v>1.9636487836867354E-2</v>
      </c>
      <c r="S22" s="1341">
        <f t="shared" si="14"/>
        <v>43568221.377520002</v>
      </c>
    </row>
    <row r="23" spans="1:19">
      <c r="A23" s="1201">
        <f t="shared" ca="1" si="13"/>
        <v>4</v>
      </c>
      <c r="B23" s="1202" t="s">
        <v>15</v>
      </c>
      <c r="C23" s="1264">
        <f ca="1">VLOOKUP(B23,Resumen!$B$36:$D$46,2,FALSE)</f>
        <v>57934623.710000008</v>
      </c>
      <c r="D23" s="1238">
        <f t="shared" ca="1" si="10"/>
        <v>3.4414984871098959E-2</v>
      </c>
      <c r="E23" s="1204"/>
      <c r="F23" s="1205"/>
      <c r="G23" s="1205">
        <v>0.2</v>
      </c>
      <c r="H23" s="1205">
        <v>0.2</v>
      </c>
      <c r="I23" s="1205">
        <v>0.3</v>
      </c>
      <c r="J23" s="1239">
        <v>0.3</v>
      </c>
      <c r="K23" s="1206">
        <f t="shared" si="15"/>
        <v>1</v>
      </c>
      <c r="L23" s="1207">
        <f t="shared" ca="1" si="11"/>
        <v>0</v>
      </c>
      <c r="M23" s="1208">
        <f t="shared" ca="1" si="11"/>
        <v>0</v>
      </c>
      <c r="N23" s="1208">
        <f t="shared" ca="1" si="11"/>
        <v>6.8829969742197922E-3</v>
      </c>
      <c r="O23" s="1208">
        <f t="shared" ca="1" si="11"/>
        <v>6.8829969742197922E-3</v>
      </c>
      <c r="P23" s="1208">
        <f t="shared" ca="1" si="11"/>
        <v>1.0324495461329687E-2</v>
      </c>
      <c r="Q23" s="1209">
        <f t="shared" ca="1" si="11"/>
        <v>1.0324495461329687E-2</v>
      </c>
      <c r="R23" s="1375">
        <f t="shared" ca="1" si="12"/>
        <v>3.4414984871098959E-2</v>
      </c>
      <c r="S23" s="1341">
        <f t="shared" ca="1" si="14"/>
        <v>76357834.049780011</v>
      </c>
    </row>
    <row r="24" spans="1:19">
      <c r="A24" s="1201">
        <f t="shared" ca="1" si="13"/>
        <v>5</v>
      </c>
      <c r="B24" s="1202" t="s">
        <v>16</v>
      </c>
      <c r="C24" s="1264">
        <f>VLOOKUP(B24,Resumen!$B$36:$D$46,2,FALSE)</f>
        <v>51319204.5</v>
      </c>
      <c r="D24" s="1238">
        <f t="shared" ca="1" si="10"/>
        <v>3.0485218222958466E-2</v>
      </c>
      <c r="E24" s="1204"/>
      <c r="F24" s="1205"/>
      <c r="G24" s="1205">
        <v>0.2</v>
      </c>
      <c r="H24" s="1205">
        <v>0.2</v>
      </c>
      <c r="I24" s="1205">
        <v>0.3</v>
      </c>
      <c r="J24" s="1239">
        <v>0.3</v>
      </c>
      <c r="K24" s="1206">
        <f t="shared" si="15"/>
        <v>1</v>
      </c>
      <c r="L24" s="1207">
        <f t="shared" ca="1" si="11"/>
        <v>0</v>
      </c>
      <c r="M24" s="1208">
        <f t="shared" ca="1" si="11"/>
        <v>0</v>
      </c>
      <c r="N24" s="1208">
        <f t="shared" ca="1" si="11"/>
        <v>6.0970436445916933E-3</v>
      </c>
      <c r="O24" s="1208">
        <f t="shared" ca="1" si="11"/>
        <v>6.0970436445916933E-3</v>
      </c>
      <c r="P24" s="1208">
        <f t="shared" ca="1" si="11"/>
        <v>9.1455654668875386E-3</v>
      </c>
      <c r="Q24" s="1209">
        <f t="shared" ca="1" si="11"/>
        <v>9.1455654668875386E-3</v>
      </c>
      <c r="R24" s="1375">
        <f t="shared" ca="1" si="12"/>
        <v>3.0485218222958466E-2</v>
      </c>
      <c r="S24" s="1341">
        <f t="shared" si="14"/>
        <v>67638711.531000003</v>
      </c>
    </row>
    <row r="25" spans="1:19">
      <c r="A25" s="1201">
        <f t="shared" ca="1" si="13"/>
        <v>6</v>
      </c>
      <c r="B25" s="1202" t="s">
        <v>17</v>
      </c>
      <c r="C25" s="1264">
        <f ca="1">VLOOKUP(B25,Resumen!$B$36:$D$46,2,FALSE)</f>
        <v>252946145.13</v>
      </c>
      <c r="D25" s="1238">
        <f t="shared" ca="1" si="10"/>
        <v>0.15025794939873185</v>
      </c>
      <c r="E25" s="1204"/>
      <c r="F25" s="1205"/>
      <c r="G25" s="1205">
        <v>0.2</v>
      </c>
      <c r="H25" s="1205">
        <v>0.2</v>
      </c>
      <c r="I25" s="1205">
        <v>0.3</v>
      </c>
      <c r="J25" s="1239">
        <v>0.3</v>
      </c>
      <c r="K25" s="1206">
        <f t="shared" si="15"/>
        <v>1</v>
      </c>
      <c r="L25" s="1207">
        <f t="shared" ca="1" si="11"/>
        <v>0</v>
      </c>
      <c r="M25" s="1208">
        <f t="shared" ca="1" si="11"/>
        <v>0</v>
      </c>
      <c r="N25" s="1208">
        <f t="shared" ca="1" si="11"/>
        <v>3.0051589879746373E-2</v>
      </c>
      <c r="O25" s="1208">
        <f t="shared" ca="1" si="11"/>
        <v>3.0051589879746373E-2</v>
      </c>
      <c r="P25" s="1208">
        <f t="shared" ca="1" si="11"/>
        <v>4.5077384819619558E-2</v>
      </c>
      <c r="Q25" s="1209">
        <f t="shared" ca="1" si="11"/>
        <v>4.5077384819619558E-2</v>
      </c>
      <c r="R25" s="1375">
        <f t="shared" ca="1" si="12"/>
        <v>0.15025794939873185</v>
      </c>
      <c r="S25" s="1341">
        <f t="shared" ca="1" si="14"/>
        <v>333383019.28134</v>
      </c>
    </row>
    <row r="26" spans="1:19">
      <c r="A26" s="1201">
        <f t="shared" ca="1" si="13"/>
        <v>7</v>
      </c>
      <c r="B26" s="1202" t="s">
        <v>18</v>
      </c>
      <c r="C26" s="1264">
        <f>VLOOKUP(B26,Resumen!$B$36:$D$46,2,FALSE)</f>
        <v>21252965.129999999</v>
      </c>
      <c r="D26" s="1238">
        <f t="shared" ca="1" si="10"/>
        <v>1.2624928351587694E-2</v>
      </c>
      <c r="E26" s="1204"/>
      <c r="F26" s="1205"/>
      <c r="G26" s="1205">
        <v>0.2</v>
      </c>
      <c r="H26" s="1205">
        <v>0.2</v>
      </c>
      <c r="I26" s="1205">
        <v>0.3</v>
      </c>
      <c r="J26" s="1239">
        <v>0.3</v>
      </c>
      <c r="K26" s="1206">
        <f t="shared" si="15"/>
        <v>1</v>
      </c>
      <c r="L26" s="1207">
        <f t="shared" ca="1" si="11"/>
        <v>0</v>
      </c>
      <c r="M26" s="1208">
        <f t="shared" ca="1" si="11"/>
        <v>0</v>
      </c>
      <c r="N26" s="1208">
        <f t="shared" ca="1" si="11"/>
        <v>2.5249856703175389E-3</v>
      </c>
      <c r="O26" s="1208">
        <f t="shared" ca="1" si="11"/>
        <v>2.5249856703175389E-3</v>
      </c>
      <c r="P26" s="1208">
        <f t="shared" ca="1" si="11"/>
        <v>3.7874785054763079E-3</v>
      </c>
      <c r="Q26" s="1209">
        <f t="shared" ca="1" si="11"/>
        <v>3.7874785054763079E-3</v>
      </c>
      <c r="R26" s="1375">
        <f t="shared" ca="1" si="12"/>
        <v>1.2624928351587694E-2</v>
      </c>
      <c r="S26" s="1341">
        <f t="shared" si="14"/>
        <v>28011408.041340001</v>
      </c>
    </row>
    <row r="27" spans="1:19">
      <c r="A27" s="1201">
        <f t="shared" ca="1" si="13"/>
        <v>8</v>
      </c>
      <c r="B27" s="1202" t="s">
        <v>25</v>
      </c>
      <c r="C27" s="1264">
        <f ca="1">VLOOKUP(B27,Resumen!$B$36:$D$46,2,FALSE)</f>
        <v>190441714.81999999</v>
      </c>
      <c r="D27" s="1238">
        <f t="shared" ca="1" si="10"/>
        <v>0.11312835597523969</v>
      </c>
      <c r="E27" s="1204"/>
      <c r="F27" s="1205"/>
      <c r="G27" s="1205"/>
      <c r="H27" s="1205">
        <v>0.3</v>
      </c>
      <c r="I27" s="1205">
        <v>0.35</v>
      </c>
      <c r="J27" s="1239">
        <v>0.35</v>
      </c>
      <c r="K27" s="1206">
        <f t="shared" si="15"/>
        <v>0.99999999999999989</v>
      </c>
      <c r="L27" s="1207">
        <f t="shared" ca="1" si="11"/>
        <v>0</v>
      </c>
      <c r="M27" s="1208">
        <f t="shared" ca="1" si="11"/>
        <v>0</v>
      </c>
      <c r="N27" s="1208">
        <f t="shared" ca="1" si="11"/>
        <v>0</v>
      </c>
      <c r="O27" s="1208">
        <f t="shared" ca="1" si="11"/>
        <v>3.3938506792571904E-2</v>
      </c>
      <c r="P27" s="1208">
        <f t="shared" ca="1" si="11"/>
        <v>3.9594924591333888E-2</v>
      </c>
      <c r="Q27" s="1209">
        <f t="shared" ca="1" si="11"/>
        <v>3.9594924591333888E-2</v>
      </c>
      <c r="R27" s="1375">
        <f t="shared" ca="1" si="12"/>
        <v>0.11312835597523968</v>
      </c>
      <c r="S27" s="1341">
        <f t="shared" ca="1" si="14"/>
        <v>251002180.13275999</v>
      </c>
    </row>
    <row r="28" spans="1:19">
      <c r="A28" s="1201">
        <f t="shared" ca="1" si="13"/>
        <v>9</v>
      </c>
      <c r="B28" s="1202" t="s">
        <v>26</v>
      </c>
      <c r="C28" s="1264">
        <f>VLOOKUP(B28,Resumen!$B$36:$D$46,2,FALSE)</f>
        <v>12207557.709000001</v>
      </c>
      <c r="D28" s="1238">
        <f t="shared" ca="1" si="10"/>
        <v>7.2516724363532155E-3</v>
      </c>
      <c r="E28" s="1204"/>
      <c r="F28" s="1205"/>
      <c r="G28" s="1205"/>
      <c r="H28" s="1205">
        <v>0.3</v>
      </c>
      <c r="I28" s="1205">
        <v>0.35</v>
      </c>
      <c r="J28" s="1239">
        <v>0.35</v>
      </c>
      <c r="K28" s="1206">
        <f t="shared" ref="K28" si="16">SUM(E28:J28)</f>
        <v>0.99999999999999989</v>
      </c>
      <c r="L28" s="1207">
        <f t="shared" ref="L28" ca="1" si="17">E28*$D28</f>
        <v>0</v>
      </c>
      <c r="M28" s="1208">
        <f t="shared" ref="M28" ca="1" si="18">F28*$D28</f>
        <v>0</v>
      </c>
      <c r="N28" s="1208">
        <f t="shared" ref="N28" ca="1" si="19">G28*$D28</f>
        <v>0</v>
      </c>
      <c r="O28" s="1208">
        <f t="shared" ref="O28" ca="1" si="20">H28*$D28</f>
        <v>2.1755017309059645E-3</v>
      </c>
      <c r="P28" s="1208">
        <f t="shared" ref="P28" ca="1" si="21">I28*$D28</f>
        <v>2.5380853527236253E-3</v>
      </c>
      <c r="Q28" s="1209">
        <f t="shared" ref="Q28" ca="1" si="22">J28*$D28</f>
        <v>2.5380853527236253E-3</v>
      </c>
      <c r="R28" s="1375">
        <f t="shared" ca="1" si="12"/>
        <v>7.2516724363532147E-3</v>
      </c>
      <c r="S28" s="1341">
        <f t="shared" si="14"/>
        <v>16089561.060462002</v>
      </c>
    </row>
    <row r="29" spans="1:19">
      <c r="A29" s="1201">
        <f t="shared" ca="1" si="13"/>
        <v>10</v>
      </c>
      <c r="B29" s="1202" t="s">
        <v>3</v>
      </c>
      <c r="C29" s="1264">
        <f>VLOOKUP(B29,Resumen!$B$36:$D$46,2,FALSE)</f>
        <v>134761563</v>
      </c>
      <c r="D29" s="1238">
        <f t="shared" ca="1" si="10"/>
        <v>8.0052598167650188E-2</v>
      </c>
      <c r="E29" s="1204"/>
      <c r="F29" s="1205"/>
      <c r="G29" s="1205"/>
      <c r="H29" s="1205">
        <v>0.3</v>
      </c>
      <c r="I29" s="1205">
        <v>0.35</v>
      </c>
      <c r="J29" s="1239">
        <v>0.35</v>
      </c>
      <c r="K29" s="1206">
        <f t="shared" si="15"/>
        <v>0.99999999999999989</v>
      </c>
      <c r="L29" s="1207">
        <f t="shared" ca="1" si="11"/>
        <v>0</v>
      </c>
      <c r="M29" s="1208">
        <f t="shared" ca="1" si="11"/>
        <v>0</v>
      </c>
      <c r="N29" s="1208">
        <f t="shared" ca="1" si="11"/>
        <v>0</v>
      </c>
      <c r="O29" s="1208">
        <f t="shared" ca="1" si="11"/>
        <v>2.4015779450295056E-2</v>
      </c>
      <c r="P29" s="1208">
        <f t="shared" ca="1" si="11"/>
        <v>2.8018409358677564E-2</v>
      </c>
      <c r="Q29" s="1209">
        <f t="shared" ca="1" si="11"/>
        <v>2.8018409358677564E-2</v>
      </c>
      <c r="R29" s="1375">
        <f t="shared" ca="1" si="12"/>
        <v>8.0052598167650188E-2</v>
      </c>
      <c r="S29" s="1341">
        <f t="shared" si="14"/>
        <v>177615740.03400001</v>
      </c>
    </row>
    <row r="30" spans="1:19" ht="15.75" thickBot="1">
      <c r="A30" s="1201">
        <f t="shared" ca="1" si="13"/>
        <v>11</v>
      </c>
      <c r="B30" s="1202" t="s">
        <v>22</v>
      </c>
      <c r="C30" s="1264">
        <f>VLOOKUP(B30,Resumen!$B$36:$D$46,2,FALSE)</f>
        <v>91009528.459999993</v>
      </c>
      <c r="D30" s="1238">
        <f t="shared" ca="1" si="10"/>
        <v>5.4062516410823339E-2</v>
      </c>
      <c r="E30" s="1204"/>
      <c r="F30" s="1205"/>
      <c r="G30" s="1205"/>
      <c r="H30" s="1205">
        <v>0.3</v>
      </c>
      <c r="I30" s="1205">
        <v>0.35</v>
      </c>
      <c r="J30" s="1239">
        <v>0.35</v>
      </c>
      <c r="K30" s="1206">
        <f t="shared" si="15"/>
        <v>0.99999999999999989</v>
      </c>
      <c r="L30" s="1207">
        <f t="shared" ca="1" si="11"/>
        <v>0</v>
      </c>
      <c r="M30" s="1208">
        <f t="shared" ca="1" si="11"/>
        <v>0</v>
      </c>
      <c r="N30" s="1208">
        <f t="shared" ca="1" si="11"/>
        <v>0</v>
      </c>
      <c r="O30" s="1208">
        <f t="shared" ca="1" si="11"/>
        <v>1.6218754923247002E-2</v>
      </c>
      <c r="P30" s="1208">
        <f t="shared" ca="1" si="11"/>
        <v>1.8921880743788169E-2</v>
      </c>
      <c r="Q30" s="1209">
        <f t="shared" ca="1" si="11"/>
        <v>1.8921880743788169E-2</v>
      </c>
      <c r="R30" s="1375">
        <f t="shared" ca="1" si="12"/>
        <v>5.4062516410823339E-2</v>
      </c>
      <c r="S30" s="1341">
        <f t="shared" si="14"/>
        <v>119950558.51028</v>
      </c>
    </row>
    <row r="31" spans="1:19" ht="15.75" thickBot="1">
      <c r="A31" s="1179" t="s">
        <v>1449</v>
      </c>
      <c r="B31" s="1180" t="s">
        <v>28</v>
      </c>
      <c r="C31" s="1266"/>
      <c r="D31" s="1182"/>
      <c r="E31" s="1183"/>
      <c r="F31" s="1184"/>
      <c r="G31" s="1185"/>
      <c r="H31" s="1184"/>
      <c r="I31" s="1185"/>
      <c r="J31" s="1186"/>
      <c r="K31" s="1187"/>
      <c r="L31" s="1188"/>
      <c r="M31" s="1189"/>
      <c r="N31" s="1190"/>
      <c r="O31" s="1189"/>
      <c r="P31" s="1190"/>
      <c r="Q31" s="1191"/>
      <c r="R31" s="1373"/>
    </row>
    <row r="32" spans="1:19" ht="15.75" thickBot="1">
      <c r="A32" s="1240">
        <v>1</v>
      </c>
      <c r="B32" s="1241" t="s">
        <v>1450</v>
      </c>
      <c r="C32" s="1267">
        <f>+Resumen!C53</f>
        <v>3498000</v>
      </c>
      <c r="D32" s="1242">
        <f ca="1">C32/SUM($C$33:$C$34)</f>
        <v>2.0779217913229481E-3</v>
      </c>
      <c r="E32" s="1204">
        <v>0.1</v>
      </c>
      <c r="F32" s="1205">
        <v>0.15</v>
      </c>
      <c r="G32" s="1205">
        <v>0.15</v>
      </c>
      <c r="H32" s="1205">
        <v>0.2</v>
      </c>
      <c r="I32" s="1205">
        <v>0.2</v>
      </c>
      <c r="J32" s="1205">
        <v>0.2</v>
      </c>
      <c r="K32" s="1243">
        <f>SUM(E32:J32)</f>
        <v>1</v>
      </c>
      <c r="L32" s="1244">
        <f t="shared" ref="L32:Q32" ca="1" si="23">E32*$D32</f>
        <v>2.0779217913229482E-4</v>
      </c>
      <c r="M32" s="1245">
        <f t="shared" ca="1" si="23"/>
        <v>3.116882686984422E-4</v>
      </c>
      <c r="N32" s="1245">
        <f t="shared" ca="1" si="23"/>
        <v>3.116882686984422E-4</v>
      </c>
      <c r="O32" s="1245">
        <f t="shared" ca="1" si="23"/>
        <v>4.1558435826458964E-4</v>
      </c>
      <c r="P32" s="1245">
        <f t="shared" ca="1" si="23"/>
        <v>4.1558435826458964E-4</v>
      </c>
      <c r="Q32" s="1246">
        <f t="shared" ca="1" si="23"/>
        <v>4.1558435826458964E-4</v>
      </c>
      <c r="R32" s="1378">
        <f ca="1">SUM(L32:Q32)</f>
        <v>2.0779217913229481E-3</v>
      </c>
      <c r="S32" s="1341">
        <f>C32*1.318</f>
        <v>4610364</v>
      </c>
    </row>
    <row r="33" spans="1:18" ht="15.75" thickBot="1">
      <c r="A33" s="1427" t="s">
        <v>1451</v>
      </c>
      <c r="B33" s="1428"/>
      <c r="C33" s="1268">
        <f ca="1">SUM(C8:C32)-C8-C20</f>
        <v>1245528425.2590003</v>
      </c>
      <c r="D33" s="1261"/>
      <c r="L33" s="1247">
        <f t="shared" ref="L33:R33" ca="1" si="24">SUM(L8:L32)</f>
        <v>5.7852970917908898E-2</v>
      </c>
      <c r="M33" s="1248">
        <f t="shared" ca="1" si="24"/>
        <v>8.2468240436922566E-2</v>
      </c>
      <c r="N33" s="1248">
        <f t="shared" ca="1" si="24"/>
        <v>0.17556554030112753</v>
      </c>
      <c r="O33" s="1248">
        <f t="shared" ca="1" si="24"/>
        <v>0.25822377255917922</v>
      </c>
      <c r="P33" s="1248">
        <f t="shared" ca="1" si="24"/>
        <v>0.21294473789243082</v>
      </c>
      <c r="Q33" s="1248">
        <f t="shared" ca="1" si="24"/>
        <v>0.21294473789243082</v>
      </c>
      <c r="R33" s="1249">
        <f t="shared" ca="1" si="24"/>
        <v>0.99999999999999978</v>
      </c>
    </row>
    <row r="34" spans="1:18" ht="15.75" thickBot="1">
      <c r="A34" s="1427" t="s">
        <v>1452</v>
      </c>
      <c r="B34" s="1428"/>
      <c r="C34" s="1268">
        <f>SUM(C8,C20)</f>
        <v>437884306.9271</v>
      </c>
      <c r="D34" s="1262"/>
      <c r="E34" s="1251"/>
      <c r="F34" s="1251"/>
      <c r="G34" s="1170"/>
      <c r="H34" s="1170"/>
      <c r="I34" s="1251"/>
      <c r="J34" s="1170"/>
      <c r="K34" s="1170"/>
      <c r="L34" s="1250"/>
      <c r="M34" s="1250"/>
      <c r="N34" s="1250"/>
      <c r="O34" s="1250"/>
      <c r="P34" s="1250"/>
      <c r="Q34" s="1250"/>
      <c r="R34" s="1250"/>
    </row>
    <row r="35" spans="1:18" ht="15.75" thickBot="1">
      <c r="A35" s="1427" t="s">
        <v>1078</v>
      </c>
      <c r="B35" s="1428"/>
      <c r="C35" s="1268">
        <f ca="1">ROUND(C33*0.05,2)</f>
        <v>62276421.259999998</v>
      </c>
      <c r="D35" s="1262"/>
      <c r="E35" s="1170"/>
      <c r="F35" s="1170"/>
      <c r="G35" s="1170"/>
      <c r="H35" s="1170"/>
      <c r="I35" s="1170"/>
      <c r="J35" s="1170"/>
      <c r="K35" s="1170"/>
      <c r="L35" s="1252" t="s">
        <v>1440</v>
      </c>
      <c r="M35" s="1252" t="s">
        <v>1441</v>
      </c>
      <c r="N35" s="1252" t="s">
        <v>1442</v>
      </c>
      <c r="O35" s="1252" t="s">
        <v>1443</v>
      </c>
      <c r="P35" s="1252" t="s">
        <v>1444</v>
      </c>
      <c r="Q35" s="1252" t="s">
        <v>1445</v>
      </c>
      <c r="R35" s="1252" t="s">
        <v>1446</v>
      </c>
    </row>
    <row r="36" spans="1:18" ht="16.5" thickBot="1">
      <c r="A36" s="1429" t="s">
        <v>1077</v>
      </c>
      <c r="B36" s="1430"/>
      <c r="C36" s="1269">
        <f ca="1">ROUND(C33*0.05,2)</f>
        <v>62276421.259999998</v>
      </c>
      <c r="D36" s="1260"/>
      <c r="E36" s="1170"/>
      <c r="F36" s="1170"/>
      <c r="G36" s="1170"/>
      <c r="H36" s="1170"/>
      <c r="I36" s="1170"/>
      <c r="J36" s="1170"/>
      <c r="K36" s="1170"/>
      <c r="L36" s="1253">
        <f t="shared" ref="L36:P36" ca="1" si="25">L$33*$C41</f>
        <v>123851326.25282331</v>
      </c>
      <c r="M36" s="1253">
        <f t="shared" ca="1" si="25"/>
        <v>176547561.68602917</v>
      </c>
      <c r="N36" s="1253">
        <f t="shared" ca="1" si="25"/>
        <v>375849756.1247471</v>
      </c>
      <c r="O36" s="1253">
        <f t="shared" ca="1" si="25"/>
        <v>552804051.27062607</v>
      </c>
      <c r="P36" s="1253">
        <f t="shared" ca="1" si="25"/>
        <v>455870939.52288711</v>
      </c>
      <c r="Q36" s="1253">
        <f ca="1">Q$33*$C41</f>
        <v>455870939.52288711</v>
      </c>
      <c r="R36" s="1272">
        <f ca="1">R$33*$C41</f>
        <v>2140794574.3799996</v>
      </c>
    </row>
    <row r="37" spans="1:18" ht="16.5" thickBot="1">
      <c r="A37" s="1429" t="s">
        <v>1495</v>
      </c>
      <c r="B37" s="1430"/>
      <c r="C37" s="1269">
        <f>ROUND(C34*0.14,2)</f>
        <v>61303802.969999999</v>
      </c>
      <c r="D37" s="1259"/>
      <c r="E37" s="1170"/>
      <c r="F37" s="1170"/>
      <c r="G37" s="1170"/>
      <c r="H37" s="1170"/>
      <c r="I37" s="1170"/>
      <c r="J37" s="1170"/>
      <c r="K37" s="1170"/>
      <c r="L37" s="1257"/>
      <c r="M37" s="1257"/>
      <c r="N37" s="1257"/>
      <c r="O37" s="1257"/>
      <c r="P37" s="1257"/>
      <c r="Q37" s="1257"/>
      <c r="R37" s="1273"/>
    </row>
    <row r="38" spans="1:18" ht="16.5" thickBot="1">
      <c r="A38" s="1429" t="s">
        <v>1496</v>
      </c>
      <c r="B38" s="1430"/>
      <c r="C38" s="1269">
        <f ca="1">ROUND(C33*0.21,2)</f>
        <v>261560969.30000001</v>
      </c>
      <c r="D38" s="1259"/>
      <c r="E38" s="1170"/>
      <c r="F38" s="1170"/>
      <c r="G38" s="1170"/>
      <c r="H38" s="1170"/>
      <c r="I38" s="1170"/>
      <c r="J38" s="1170"/>
      <c r="K38" s="1170"/>
      <c r="L38" s="1257"/>
      <c r="M38" s="1257"/>
      <c r="N38" s="1257"/>
      <c r="O38" s="1257"/>
      <c r="P38" s="1257"/>
      <c r="Q38" s="1257"/>
      <c r="R38" s="1380"/>
    </row>
    <row r="39" spans="1:18" ht="16.5" thickBot="1">
      <c r="A39" s="1429" t="s">
        <v>1453</v>
      </c>
      <c r="B39" s="1430"/>
      <c r="C39" s="1269">
        <f ca="1">ROUND(C36*0.16,2)</f>
        <v>9964227.4000000004</v>
      </c>
      <c r="D39" s="1367"/>
      <c r="E39" s="1170"/>
      <c r="F39" s="1170"/>
      <c r="G39" s="1170"/>
      <c r="H39" s="1170"/>
      <c r="I39" s="1170"/>
      <c r="J39" s="1170"/>
      <c r="K39" s="1170"/>
      <c r="L39" s="1257"/>
      <c r="M39" s="1257"/>
      <c r="N39" s="1257"/>
      <c r="O39" s="1257"/>
      <c r="P39" s="1257"/>
      <c r="Q39" s="1257"/>
      <c r="R39" s="1368"/>
    </row>
    <row r="40" spans="1:18" ht="15.75" thickBot="1">
      <c r="A40" s="1254"/>
      <c r="B40" s="1255"/>
      <c r="C40" s="1270"/>
      <c r="D40" s="1258"/>
      <c r="E40" s="1170"/>
      <c r="F40" s="1170"/>
      <c r="G40" s="1170"/>
      <c r="H40" s="1170"/>
      <c r="I40" s="1170"/>
      <c r="J40" s="1170"/>
      <c r="K40" s="1170"/>
      <c r="L40" s="1170"/>
      <c r="M40" s="1170"/>
      <c r="N40" s="1170"/>
      <c r="O40" s="1170"/>
      <c r="P40" s="1170"/>
      <c r="Q40" s="1170"/>
      <c r="R40" s="1170"/>
    </row>
    <row r="41" spans="1:18" ht="16.5" thickBot="1">
      <c r="A41" s="1431" t="s">
        <v>33</v>
      </c>
      <c r="B41" s="1432"/>
      <c r="C41" s="1271">
        <f ca="1">ROUND(SUM(C33:C39),2)</f>
        <v>2140794574.3800001</v>
      </c>
      <c r="D41" s="1259"/>
      <c r="E41" s="1170"/>
      <c r="F41" s="1170"/>
      <c r="G41" s="1170"/>
      <c r="H41" s="1170"/>
      <c r="I41" s="1170"/>
      <c r="J41" s="1170"/>
      <c r="K41" s="1170"/>
      <c r="L41" s="1274"/>
      <c r="M41" s="1274"/>
      <c r="N41" s="1274"/>
      <c r="O41" s="1274"/>
      <c r="P41" s="1274"/>
      <c r="Q41" s="1274"/>
      <c r="R41" s="1275"/>
    </row>
    <row r="42" spans="1:18" ht="15.75">
      <c r="A42" s="1170"/>
      <c r="B42" s="1170"/>
      <c r="C42" s="1170"/>
      <c r="D42" s="1171"/>
      <c r="E42" s="1170"/>
      <c r="F42" s="1170"/>
      <c r="G42" s="1170"/>
      <c r="H42" s="1170"/>
      <c r="I42" s="1170"/>
      <c r="J42" s="1170"/>
      <c r="K42" s="1170"/>
      <c r="L42" s="1170"/>
      <c r="M42" s="1170"/>
      <c r="N42" s="1170"/>
      <c r="O42" s="1170"/>
      <c r="P42" s="1170"/>
      <c r="Q42" s="1170"/>
      <c r="R42" s="1256"/>
    </row>
  </sheetData>
  <autoFilter ref="A6:R33"/>
  <mergeCells count="9">
    <mergeCell ref="A4:R4"/>
    <mergeCell ref="A33:B33"/>
    <mergeCell ref="A35:B35"/>
    <mergeCell ref="A36:B36"/>
    <mergeCell ref="A41:B41"/>
    <mergeCell ref="A34:B34"/>
    <mergeCell ref="A37:B37"/>
    <mergeCell ref="A38:B38"/>
    <mergeCell ref="A39:B39"/>
  </mergeCells>
  <pageMargins left="0.25" right="0.25" top="0.75" bottom="0.75" header="0.3" footer="0.3"/>
  <pageSetup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rgb="FF92D050"/>
    <pageSetUpPr fitToPage="1"/>
  </sheetPr>
  <dimension ref="A1:I336"/>
  <sheetViews>
    <sheetView view="pageBreakPreview" topLeftCell="B1" zoomScaleNormal="100" zoomScaleSheetLayoutView="100" workbookViewId="0">
      <selection activeCell="H13" sqref="H13"/>
    </sheetView>
  </sheetViews>
  <sheetFormatPr baseColWidth="10" defaultColWidth="11.42578125" defaultRowHeight="12"/>
  <cols>
    <col min="1" max="1" width="8.85546875" style="59" bestFit="1" customWidth="1"/>
    <col min="2" max="2" width="51.5703125" style="59" customWidth="1"/>
    <col min="3" max="3" width="6" style="59" customWidth="1"/>
    <col min="4" max="4" width="11.42578125" style="160"/>
    <col min="5" max="5" width="13.28515625" style="1333" customWidth="1"/>
    <col min="6" max="6" width="17.5703125" style="59" customWidth="1"/>
    <col min="7" max="7" width="11.42578125" style="59" hidden="1" customWidth="1"/>
    <col min="8" max="8" width="13.28515625" style="59" bestFit="1" customWidth="1"/>
    <col min="9" max="16384" width="11.42578125" style="59"/>
  </cols>
  <sheetData>
    <row r="1" spans="1:7" s="54" customFormat="1" ht="18.75">
      <c r="A1" s="1433" t="s">
        <v>5</v>
      </c>
      <c r="B1" s="1433"/>
      <c r="C1" s="1433"/>
      <c r="D1" s="1434"/>
      <c r="E1" s="1433"/>
      <c r="F1" s="1433"/>
    </row>
    <row r="2" spans="1:7" s="54" customFormat="1" ht="18.75">
      <c r="A2" s="1435" t="str">
        <f>IF(CPoblado="","","CENTRO POBLADO DE "&amp;CPoblado&amp;", ")&amp;"MUNICIPIO DE "&amp;Municipio&amp;", DEPARTAMENTO DE CUNDINAMARCA"</f>
        <v>MUNICIPIO DE SAN FRANCISCO, DEPARTAMENTO DE CUNDINAMARCA</v>
      </c>
      <c r="B2" s="1435"/>
      <c r="C2" s="1435"/>
      <c r="D2" s="1436"/>
      <c r="E2" s="1435"/>
      <c r="F2" s="1435"/>
    </row>
    <row r="3" spans="1:7" s="54" customFormat="1" ht="18.75">
      <c r="A3" s="1437" t="s">
        <v>37</v>
      </c>
      <c r="B3" s="1437"/>
      <c r="C3" s="1437"/>
      <c r="D3" s="1438"/>
      <c r="E3" s="1437"/>
      <c r="F3" s="1437"/>
    </row>
    <row r="4" spans="1:7" s="54" customFormat="1" ht="16.5" thickBot="1">
      <c r="A4" s="1439" t="s">
        <v>38</v>
      </c>
      <c r="B4" s="1439"/>
      <c r="C4" s="1439"/>
      <c r="D4" s="1440"/>
      <c r="E4" s="1439"/>
      <c r="F4" s="1439"/>
    </row>
    <row r="5" spans="1:7">
      <c r="A5" s="55" t="s">
        <v>39</v>
      </c>
      <c r="B5" s="56" t="s">
        <v>8</v>
      </c>
      <c r="C5" s="56" t="s">
        <v>40</v>
      </c>
      <c r="D5" s="57" t="s">
        <v>41</v>
      </c>
      <c r="E5" s="1382" t="s">
        <v>42</v>
      </c>
      <c r="F5" s="58" t="s">
        <v>43</v>
      </c>
    </row>
    <row r="6" spans="1:7" ht="18.75" customHeight="1">
      <c r="A6" s="60" t="s">
        <v>44</v>
      </c>
      <c r="B6" s="61" t="s">
        <v>45</v>
      </c>
      <c r="C6" s="62"/>
      <c r="D6" s="63"/>
      <c r="E6" s="1383" t="s">
        <v>46</v>
      </c>
      <c r="F6" s="64"/>
    </row>
    <row r="7" spans="1:7" ht="18.75" customHeight="1">
      <c r="A7" s="65" t="s">
        <v>47</v>
      </c>
      <c r="B7" s="66" t="s">
        <v>48</v>
      </c>
      <c r="C7" s="67"/>
      <c r="D7" s="68"/>
      <c r="E7" s="716" t="s">
        <v>46</v>
      </c>
      <c r="F7" s="69"/>
    </row>
    <row r="8" spans="1:7" ht="15.75" customHeight="1">
      <c r="A8" s="70" t="s">
        <v>49</v>
      </c>
      <c r="B8" s="71" t="s">
        <v>50</v>
      </c>
      <c r="C8" s="72" t="s">
        <v>51</v>
      </c>
      <c r="D8" s="153">
        <f>'Res. Sanitario'!I48</f>
        <v>1222.8399999999999</v>
      </c>
      <c r="E8" s="682">
        <f>+APU!K52</f>
        <v>2225</v>
      </c>
      <c r="F8" s="715">
        <f>TRUNC(ROUND(D8*E8,2),2)</f>
        <v>2720819</v>
      </c>
      <c r="G8" s="59">
        <f>+D8/20</f>
        <v>61.141999999999996</v>
      </c>
    </row>
    <row r="9" spans="1:7" hidden="1">
      <c r="A9" s="70" t="s">
        <v>52</v>
      </c>
      <c r="B9" s="71" t="s">
        <v>53</v>
      </c>
      <c r="C9" s="72" t="s">
        <v>54</v>
      </c>
      <c r="D9" s="153"/>
      <c r="E9" s="682">
        <v>2734</v>
      </c>
      <c r="F9" s="74"/>
    </row>
    <row r="10" spans="1:7" hidden="1">
      <c r="A10" s="70" t="s">
        <v>55</v>
      </c>
      <c r="B10" s="71" t="s">
        <v>56</v>
      </c>
      <c r="C10" s="72" t="s">
        <v>51</v>
      </c>
      <c r="D10" s="153"/>
      <c r="E10" s="682">
        <v>3554</v>
      </c>
      <c r="F10" s="74"/>
    </row>
    <row r="11" spans="1:7" hidden="1">
      <c r="A11" s="70" t="s">
        <v>57</v>
      </c>
      <c r="B11" s="71" t="s">
        <v>58</v>
      </c>
      <c r="C11" s="72" t="s">
        <v>1</v>
      </c>
      <c r="D11" s="153"/>
      <c r="E11" s="682">
        <v>195778</v>
      </c>
      <c r="F11" s="74"/>
    </row>
    <row r="12" spans="1:7" hidden="1">
      <c r="A12" s="70" t="s">
        <v>59</v>
      </c>
      <c r="B12" s="71" t="s">
        <v>60</v>
      </c>
      <c r="C12" s="72" t="s">
        <v>1</v>
      </c>
      <c r="D12" s="153"/>
      <c r="E12" s="682">
        <v>375587</v>
      </c>
      <c r="F12" s="74"/>
    </row>
    <row r="13" spans="1:7">
      <c r="A13" s="70" t="s">
        <v>61</v>
      </c>
      <c r="B13" s="71" t="s">
        <v>62</v>
      </c>
      <c r="C13" s="72" t="s">
        <v>54</v>
      </c>
      <c r="D13" s="153">
        <f>TRUNC(53.12,2)</f>
        <v>53.12</v>
      </c>
      <c r="E13" s="682">
        <f>+APU!K333</f>
        <v>172156</v>
      </c>
      <c r="F13" s="715">
        <f>TRUNC(ROUND(D13*E13,2),2)</f>
        <v>9144926.7200000007</v>
      </c>
      <c r="G13" s="59">
        <f>+D13/10</f>
        <v>5.3119999999999994</v>
      </c>
    </row>
    <row r="14" spans="1:7" ht="12" customHeight="1">
      <c r="A14" s="75"/>
      <c r="B14" s="76"/>
      <c r="C14" s="77"/>
      <c r="D14" s="78"/>
      <c r="E14" s="1384" t="s">
        <v>63</v>
      </c>
      <c r="F14" s="717">
        <f>SUM(F8:F13)</f>
        <v>11865745.720000001</v>
      </c>
    </row>
    <row r="15" spans="1:7" ht="12" customHeight="1">
      <c r="A15" s="80" t="s">
        <v>64</v>
      </c>
      <c r="B15" s="81" t="s">
        <v>65</v>
      </c>
      <c r="C15" s="82"/>
      <c r="D15" s="83"/>
      <c r="E15" s="1385" t="s">
        <v>46</v>
      </c>
      <c r="F15" s="84"/>
    </row>
    <row r="16" spans="1:7" ht="12" customHeight="1">
      <c r="A16" s="85" t="s">
        <v>66</v>
      </c>
      <c r="B16" s="86" t="s">
        <v>67</v>
      </c>
      <c r="C16" s="87"/>
      <c r="D16" s="88"/>
      <c r="E16" s="1386" t="s">
        <v>46</v>
      </c>
      <c r="F16" s="89"/>
    </row>
    <row r="17" spans="1:7">
      <c r="A17" s="70" t="s">
        <v>68</v>
      </c>
      <c r="B17" s="71" t="s">
        <v>69</v>
      </c>
      <c r="C17" s="72" t="s">
        <v>1</v>
      </c>
      <c r="D17" s="153">
        <v>1</v>
      </c>
      <c r="E17" s="682">
        <f>+APU!K388</f>
        <v>1363992</v>
      </c>
      <c r="F17" s="715">
        <f t="shared" ref="F17:F21" si="0">TRUNC(ROUND(D17*E17,2),2)</f>
        <v>1363992</v>
      </c>
      <c r="G17" s="59">
        <v>2</v>
      </c>
    </row>
    <row r="18" spans="1:7" hidden="1">
      <c r="A18" s="70" t="s">
        <v>70</v>
      </c>
      <c r="B18" s="71" t="s">
        <v>71</v>
      </c>
      <c r="C18" s="72" t="s">
        <v>1</v>
      </c>
      <c r="D18" s="153"/>
      <c r="E18" s="682">
        <v>2294870</v>
      </c>
      <c r="F18" s="715">
        <f t="shared" si="0"/>
        <v>0</v>
      </c>
    </row>
    <row r="19" spans="1:7" hidden="1">
      <c r="A19" s="70" t="s">
        <v>72</v>
      </c>
      <c r="B19" s="71" t="s">
        <v>73</v>
      </c>
      <c r="C19" s="72" t="s">
        <v>1</v>
      </c>
      <c r="D19" s="153"/>
      <c r="E19" s="682">
        <v>166853</v>
      </c>
      <c r="F19" s="715">
        <f t="shared" si="0"/>
        <v>0</v>
      </c>
    </row>
    <row r="20" spans="1:7" hidden="1">
      <c r="A20" s="70" t="s">
        <v>74</v>
      </c>
      <c r="B20" s="71" t="s">
        <v>75</v>
      </c>
      <c r="C20" s="72" t="s">
        <v>1</v>
      </c>
      <c r="D20" s="153"/>
      <c r="E20" s="682">
        <v>32187</v>
      </c>
      <c r="F20" s="715">
        <f t="shared" si="0"/>
        <v>0</v>
      </c>
    </row>
    <row r="21" spans="1:7">
      <c r="A21" s="70" t="s">
        <v>76</v>
      </c>
      <c r="B21" s="71" t="s">
        <v>77</v>
      </c>
      <c r="C21" s="72" t="s">
        <v>51</v>
      </c>
      <c r="D21" s="153">
        <f>D8</f>
        <v>1222.8399999999999</v>
      </c>
      <c r="E21" s="682">
        <f>+APU!K12245</f>
        <v>5961</v>
      </c>
      <c r="F21" s="715">
        <f t="shared" si="0"/>
        <v>7289349.2400000002</v>
      </c>
      <c r="G21" s="59">
        <v>87</v>
      </c>
    </row>
    <row r="22" spans="1:7" hidden="1">
      <c r="A22" s="70" t="s">
        <v>78</v>
      </c>
      <c r="B22" s="71" t="e">
        <f ca="1">INDIRECT("'ListaPrecios'!b"&amp;MATCH(A22,INDIRECT("'ListaPrecios'!A:A"),0))</f>
        <v>#REF!</v>
      </c>
      <c r="C22" s="72" t="s">
        <v>1</v>
      </c>
      <c r="D22" s="72"/>
      <c r="E22" s="682" t="e">
        <f ca="1">INDIRECT("'ListaPrecios'!D"&amp;MATCH(A22,INDIRECT("'ListaPrecios'!A:A"),0))</f>
        <v>#REF!</v>
      </c>
      <c r="F22" s="74" t="str">
        <f>IF(D22="","",E22*D22)</f>
        <v/>
      </c>
    </row>
    <row r="23" spans="1:7" ht="12" hidden="1" customHeight="1">
      <c r="A23" s="85" t="s">
        <v>79</v>
      </c>
      <c r="B23" s="86" t="s">
        <v>80</v>
      </c>
      <c r="C23" s="87"/>
      <c r="D23" s="87"/>
      <c r="E23" s="1386" t="s">
        <v>46</v>
      </c>
      <c r="F23" s="89"/>
    </row>
    <row r="24" spans="1:7" hidden="1">
      <c r="A24" s="70" t="s">
        <v>81</v>
      </c>
      <c r="B24" s="71" t="e">
        <f ca="1">INDIRECT("'ListaPrecios'!b"&amp;MATCH(A24,INDIRECT("'ListaPrecios'!A:A"),0))</f>
        <v>#REF!</v>
      </c>
      <c r="C24" s="72" t="s">
        <v>82</v>
      </c>
      <c r="D24" s="72"/>
      <c r="E24" s="682" t="e">
        <f ca="1">INDIRECT("'ListaPrecios'!D"&amp;MATCH(A24,INDIRECT("'ListaPrecios'!A:A"),0))</f>
        <v>#REF!</v>
      </c>
      <c r="F24" s="74" t="str">
        <f>IF(D24="","",E24*D24)</f>
        <v/>
      </c>
    </row>
    <row r="25" spans="1:7" hidden="1">
      <c r="A25" s="90" t="s">
        <v>83</v>
      </c>
      <c r="B25" s="71" t="e">
        <f ca="1">INDIRECT("'ListaPrecios'!b"&amp;MATCH(A25,INDIRECT("'ListaPrecios'!A:A"),0))</f>
        <v>#REF!</v>
      </c>
      <c r="C25" s="72" t="s">
        <v>82</v>
      </c>
      <c r="D25" s="72"/>
      <c r="E25" s="682" t="e">
        <f ca="1">INDIRECT("'ListaPrecios'!D"&amp;MATCH(A25,INDIRECT("'ListaPrecios'!A:A"),0))</f>
        <v>#REF!</v>
      </c>
      <c r="F25" s="74" t="str">
        <f>IF(D25="","",E25*D25)</f>
        <v/>
      </c>
    </row>
    <row r="26" spans="1:7" ht="12" customHeight="1">
      <c r="A26" s="91"/>
      <c r="B26" s="76"/>
      <c r="C26" s="77"/>
      <c r="D26" s="78"/>
      <c r="E26" s="1384" t="s">
        <v>84</v>
      </c>
      <c r="F26" s="717">
        <f>SUM(F17:F25)</f>
        <v>8653341.2400000002</v>
      </c>
    </row>
    <row r="27" spans="1:7" ht="12" customHeight="1">
      <c r="A27" s="92" t="s">
        <v>85</v>
      </c>
      <c r="B27" s="93" t="s">
        <v>14</v>
      </c>
      <c r="C27" s="94"/>
      <c r="D27" s="95"/>
      <c r="E27" s="1387" t="s">
        <v>46</v>
      </c>
      <c r="F27" s="96"/>
    </row>
    <row r="28" spans="1:7" ht="14.25" hidden="1">
      <c r="A28" s="90" t="s">
        <v>86</v>
      </c>
      <c r="B28" s="71" t="e">
        <f ca="1">INDIRECT("'ListaPrecios'!b"&amp;MATCH(A28,INDIRECT("'ListaPrecios'!A:A"),0))</f>
        <v>#REF!</v>
      </c>
      <c r="C28" s="72" t="s">
        <v>87</v>
      </c>
      <c r="D28" s="73"/>
      <c r="E28" s="682"/>
      <c r="F28" s="74" t="str">
        <f>IF(D28="","",E28*D28)</f>
        <v/>
      </c>
    </row>
    <row r="29" spans="1:7" hidden="1">
      <c r="A29" s="90" t="s">
        <v>88</v>
      </c>
      <c r="B29" s="71" t="s">
        <v>89</v>
      </c>
      <c r="C29" s="72" t="s">
        <v>90</v>
      </c>
      <c r="D29" s="73">
        <v>0</v>
      </c>
      <c r="E29" s="682">
        <f>1.023*180937</f>
        <v>185098.55099999998</v>
      </c>
      <c r="F29" s="74">
        <f>E29*D29</f>
        <v>0</v>
      </c>
    </row>
    <row r="30" spans="1:7">
      <c r="A30" s="90" t="s">
        <v>91</v>
      </c>
      <c r="B30" s="71" t="s">
        <v>92</v>
      </c>
      <c r="C30" s="72" t="s">
        <v>90</v>
      </c>
      <c r="D30" s="153">
        <f>'Res. Sanitario'!K50</f>
        <v>40.71</v>
      </c>
      <c r="E30" s="682">
        <f>+APU!K937</f>
        <v>228746</v>
      </c>
      <c r="F30" s="715">
        <f t="shared" ref="F30:F31" si="1">TRUNC(ROUND(D30*E30,2),2)</f>
        <v>9312249.6600000001</v>
      </c>
      <c r="G30" s="59">
        <f>+D30/2</f>
        <v>20.355</v>
      </c>
    </row>
    <row r="31" spans="1:7">
      <c r="A31" s="90" t="s">
        <v>93</v>
      </c>
      <c r="B31" s="71" t="s">
        <v>94</v>
      </c>
      <c r="C31" s="72" t="s">
        <v>90</v>
      </c>
      <c r="D31" s="153">
        <f>'Res. Sanitario'!N50</f>
        <v>4.68</v>
      </c>
      <c r="E31" s="682">
        <f>+APU!K992</f>
        <v>141701</v>
      </c>
      <c r="F31" s="715">
        <f t="shared" si="1"/>
        <v>663160.68000000005</v>
      </c>
      <c r="G31" s="59">
        <f>+D31/2.2</f>
        <v>2.127272727272727</v>
      </c>
    </row>
    <row r="32" spans="1:7" ht="12" customHeight="1">
      <c r="A32" s="91"/>
      <c r="B32" s="76"/>
      <c r="C32" s="77"/>
      <c r="D32" s="78"/>
      <c r="E32" s="1384" t="s">
        <v>95</v>
      </c>
      <c r="F32" s="717">
        <f>SUM(F28:F31)</f>
        <v>9975410.3399999999</v>
      </c>
    </row>
    <row r="33" spans="1:8" ht="12" customHeight="1">
      <c r="A33" s="97" t="s">
        <v>96</v>
      </c>
      <c r="B33" s="98" t="s">
        <v>97</v>
      </c>
      <c r="C33" s="99"/>
      <c r="D33" s="100"/>
      <c r="E33" s="1388" t="s">
        <v>46</v>
      </c>
      <c r="F33" s="101"/>
    </row>
    <row r="34" spans="1:8" ht="12" customHeight="1">
      <c r="A34" s="102" t="s">
        <v>98</v>
      </c>
      <c r="B34" s="66" t="s">
        <v>99</v>
      </c>
      <c r="C34" s="67"/>
      <c r="D34" s="68"/>
      <c r="E34" s="716" t="s">
        <v>46</v>
      </c>
      <c r="F34" s="103"/>
    </row>
    <row r="35" spans="1:8" ht="24">
      <c r="A35" s="90" t="s">
        <v>100</v>
      </c>
      <c r="B35" s="71" t="s">
        <v>101</v>
      </c>
      <c r="C35" s="72" t="s">
        <v>90</v>
      </c>
      <c r="D35" s="153">
        <f>'Res. Sanitario'!H21</f>
        <v>690</v>
      </c>
      <c r="E35" s="682">
        <f>+APU!K1047</f>
        <v>19934</v>
      </c>
      <c r="F35" s="715">
        <f t="shared" ref="F35:F50" si="2">TRUNC(ROUND(D35*E35,2),2)</f>
        <v>13754460</v>
      </c>
      <c r="G35" s="59">
        <f>+D35/15</f>
        <v>46</v>
      </c>
      <c r="H35" s="1332"/>
    </row>
    <row r="36" spans="1:8" ht="24">
      <c r="A36" s="90" t="s">
        <v>102</v>
      </c>
      <c r="B36" s="71" t="s">
        <v>103</v>
      </c>
      <c r="C36" s="72" t="s">
        <v>90</v>
      </c>
      <c r="D36" s="153">
        <f>'Res. Sanitario'!I21</f>
        <v>49.05</v>
      </c>
      <c r="E36" s="682">
        <f>+APU!K1102</f>
        <v>32539</v>
      </c>
      <c r="F36" s="715">
        <f t="shared" si="2"/>
        <v>1596037.95</v>
      </c>
      <c r="G36" s="59">
        <f>+D36/8</f>
        <v>6.1312499999999996</v>
      </c>
    </row>
    <row r="37" spans="1:8" ht="26.25" customHeight="1">
      <c r="A37" s="90" t="s">
        <v>104</v>
      </c>
      <c r="B37" s="71" t="s">
        <v>105</v>
      </c>
      <c r="C37" s="72" t="s">
        <v>90</v>
      </c>
      <c r="D37" s="153">
        <f ca="1">'Res. Sanitario'!J21</f>
        <v>14.804852562340514</v>
      </c>
      <c r="E37" s="682">
        <f>+APU!K1157</f>
        <v>40478</v>
      </c>
      <c r="F37" s="715">
        <f t="shared" ca="1" si="2"/>
        <v>599270.81999999995</v>
      </c>
      <c r="G37" s="59">
        <f ca="1">+D37/7</f>
        <v>2.1149789374772161</v>
      </c>
    </row>
    <row r="38" spans="1:8" ht="12" hidden="1" customHeight="1">
      <c r="A38" s="102" t="s">
        <v>106</v>
      </c>
      <c r="B38" s="66" t="s">
        <v>107</v>
      </c>
      <c r="C38" s="67"/>
      <c r="D38" s="1363"/>
      <c r="E38" s="716" t="s">
        <v>46</v>
      </c>
      <c r="F38" s="715" t="e">
        <f t="shared" si="2"/>
        <v>#VALUE!</v>
      </c>
    </row>
    <row r="39" spans="1:8" ht="24" hidden="1">
      <c r="A39" s="90" t="s">
        <v>108</v>
      </c>
      <c r="B39" s="71" t="s">
        <v>109</v>
      </c>
      <c r="C39" s="72" t="s">
        <v>90</v>
      </c>
      <c r="D39" s="153"/>
      <c r="E39" s="682">
        <v>26575</v>
      </c>
      <c r="F39" s="715">
        <f t="shared" si="2"/>
        <v>0</v>
      </c>
    </row>
    <row r="40" spans="1:8" ht="24" hidden="1">
      <c r="A40" s="90" t="s">
        <v>110</v>
      </c>
      <c r="B40" s="71" t="s">
        <v>111</v>
      </c>
      <c r="C40" s="72" t="s">
        <v>90</v>
      </c>
      <c r="D40" s="153"/>
      <c r="E40" s="682">
        <v>39282</v>
      </c>
      <c r="F40" s="715">
        <f t="shared" si="2"/>
        <v>0</v>
      </c>
    </row>
    <row r="41" spans="1:8" ht="24" hidden="1">
      <c r="A41" s="90" t="s">
        <v>112</v>
      </c>
      <c r="B41" s="71" t="s">
        <v>113</v>
      </c>
      <c r="C41" s="72" t="s">
        <v>90</v>
      </c>
      <c r="D41" s="153"/>
      <c r="E41" s="682">
        <v>51621</v>
      </c>
      <c r="F41" s="715">
        <f t="shared" si="2"/>
        <v>0</v>
      </c>
    </row>
    <row r="42" spans="1:8" ht="12" hidden="1" customHeight="1">
      <c r="A42" s="102" t="s">
        <v>114</v>
      </c>
      <c r="B42" s="66" t="s">
        <v>115</v>
      </c>
      <c r="C42" s="67"/>
      <c r="D42" s="1363"/>
      <c r="E42" s="716" t="s">
        <v>46</v>
      </c>
      <c r="F42" s="715" t="e">
        <f t="shared" si="2"/>
        <v>#VALUE!</v>
      </c>
    </row>
    <row r="43" spans="1:8" ht="24" hidden="1">
      <c r="A43" s="90" t="s">
        <v>116</v>
      </c>
      <c r="B43" s="71" t="s">
        <v>117</v>
      </c>
      <c r="C43" s="72" t="s">
        <v>90</v>
      </c>
      <c r="D43" s="153"/>
      <c r="E43" s="682">
        <v>29111</v>
      </c>
      <c r="F43" s="715">
        <f t="shared" si="2"/>
        <v>0</v>
      </c>
    </row>
    <row r="44" spans="1:8" ht="24" hidden="1">
      <c r="A44" s="90" t="s">
        <v>118</v>
      </c>
      <c r="B44" s="71" t="s">
        <v>119</v>
      </c>
      <c r="C44" s="72" t="s">
        <v>90</v>
      </c>
      <c r="D44" s="153"/>
      <c r="E44" s="682">
        <v>46441</v>
      </c>
      <c r="F44" s="715">
        <f t="shared" si="2"/>
        <v>0</v>
      </c>
    </row>
    <row r="45" spans="1:8" ht="24" hidden="1">
      <c r="A45" s="90" t="s">
        <v>120</v>
      </c>
      <c r="B45" s="71" t="s">
        <v>121</v>
      </c>
      <c r="C45" s="72" t="s">
        <v>90</v>
      </c>
      <c r="D45" s="153"/>
      <c r="E45" s="682">
        <v>62869</v>
      </c>
      <c r="F45" s="715">
        <f t="shared" si="2"/>
        <v>0</v>
      </c>
    </row>
    <row r="46" spans="1:8" ht="12" hidden="1" customHeight="1">
      <c r="A46" s="102" t="s">
        <v>122</v>
      </c>
      <c r="B46" s="66" t="s">
        <v>123</v>
      </c>
      <c r="C46" s="67"/>
      <c r="D46" s="1363"/>
      <c r="E46" s="716" t="s">
        <v>46</v>
      </c>
      <c r="F46" s="715" t="e">
        <f t="shared" si="2"/>
        <v>#VALUE!</v>
      </c>
    </row>
    <row r="47" spans="1:8" ht="24" hidden="1" customHeight="1">
      <c r="A47" s="90" t="s">
        <v>124</v>
      </c>
      <c r="B47" s="71" t="s">
        <v>125</v>
      </c>
      <c r="C47" s="72" t="s">
        <v>90</v>
      </c>
      <c r="D47" s="153"/>
      <c r="E47" s="682" t="e">
        <v>#N/A</v>
      </c>
      <c r="F47" s="715" t="e">
        <f t="shared" si="2"/>
        <v>#N/A</v>
      </c>
    </row>
    <row r="48" spans="1:8" ht="24" hidden="1" customHeight="1">
      <c r="A48" s="90" t="s">
        <v>126</v>
      </c>
      <c r="B48" s="71" t="s">
        <v>127</v>
      </c>
      <c r="C48" s="72" t="s">
        <v>90</v>
      </c>
      <c r="D48" s="153"/>
      <c r="E48" s="682" t="e">
        <v>#N/A</v>
      </c>
      <c r="F48" s="715" t="e">
        <f t="shared" si="2"/>
        <v>#N/A</v>
      </c>
    </row>
    <row r="49" spans="1:9" ht="24" hidden="1" customHeight="1">
      <c r="A49" s="90" t="s">
        <v>128</v>
      </c>
      <c r="B49" s="71" t="s">
        <v>129</v>
      </c>
      <c r="C49" s="72" t="s">
        <v>90</v>
      </c>
      <c r="D49" s="153"/>
      <c r="E49" s="682" t="e">
        <v>#N/A</v>
      </c>
      <c r="F49" s="715" t="e">
        <f t="shared" si="2"/>
        <v>#N/A</v>
      </c>
    </row>
    <row r="50" spans="1:9">
      <c r="A50" s="90" t="s">
        <v>130</v>
      </c>
      <c r="B50" s="71" t="s">
        <v>131</v>
      </c>
      <c r="C50" s="72" t="s">
        <v>90</v>
      </c>
      <c r="D50" s="153">
        <f ca="1">'Res. Sanitario'!K20</f>
        <v>1688.1194382439569</v>
      </c>
      <c r="E50" s="682">
        <f>+APU!K1542</f>
        <v>7610</v>
      </c>
      <c r="F50" s="715">
        <f t="shared" ca="1" si="2"/>
        <v>12846588.93</v>
      </c>
      <c r="G50" s="59">
        <f ca="1">+D50/(1/0.05)</f>
        <v>84.405971912197842</v>
      </c>
    </row>
    <row r="51" spans="1:9" ht="14.25" hidden="1">
      <c r="A51" s="90" t="s">
        <v>132</v>
      </c>
      <c r="B51" s="71" t="e">
        <f ca="1">INDIRECT("'ListaPrecios'!b"&amp;MATCH(A51,INDIRECT("'ListaPrecios'!A:A"),0))</f>
        <v>#REF!</v>
      </c>
      <c r="C51" s="72" t="s">
        <v>87</v>
      </c>
      <c r="D51" s="72"/>
      <c r="E51" s="682" t="e">
        <f ca="1">INDIRECT("'ListaPrecios'!D"&amp;MATCH(A51,INDIRECT("'ListaPrecios'!A:A"),0))</f>
        <v>#REF!</v>
      </c>
      <c r="F51" s="74" t="str">
        <f>IF(D51="","",E51*D51)</f>
        <v/>
      </c>
    </row>
    <row r="52" spans="1:9" ht="12" customHeight="1">
      <c r="A52" s="91"/>
      <c r="B52" s="76"/>
      <c r="C52" s="77"/>
      <c r="D52" s="78"/>
      <c r="E52" s="1384" t="s">
        <v>133</v>
      </c>
      <c r="F52" s="717">
        <f ca="1">SUM(F35,F36,F37,F50)</f>
        <v>28796357.699999999</v>
      </c>
    </row>
    <row r="53" spans="1:9" ht="12" customHeight="1">
      <c r="A53" s="92" t="s">
        <v>134</v>
      </c>
      <c r="B53" s="93" t="s">
        <v>16</v>
      </c>
      <c r="C53" s="94"/>
      <c r="D53" s="95"/>
      <c r="E53" s="1387" t="s">
        <v>46</v>
      </c>
      <c r="F53" s="96"/>
    </row>
    <row r="54" spans="1:9">
      <c r="A54" s="90" t="s">
        <v>135</v>
      </c>
      <c r="B54" s="71" t="s">
        <v>136</v>
      </c>
      <c r="C54" s="72" t="s">
        <v>54</v>
      </c>
      <c r="D54" s="153">
        <v>605.23</v>
      </c>
      <c r="E54" s="682">
        <f>+APU!K1652</f>
        <v>24206.04</v>
      </c>
      <c r="F54" s="715">
        <f t="shared" ref="F54:F55" si="3">TRUNC(ROUND(D54*E54,2),2)</f>
        <v>14650221.59</v>
      </c>
      <c r="G54" s="59">
        <f>+D54/30</f>
        <v>20.174333333333333</v>
      </c>
    </row>
    <row r="55" spans="1:9">
      <c r="A55" s="90" t="s">
        <v>137</v>
      </c>
      <c r="B55" s="71" t="s">
        <v>138</v>
      </c>
      <c r="C55" s="72" t="s">
        <v>54</v>
      </c>
      <c r="D55" s="153">
        <v>201.74</v>
      </c>
      <c r="E55" s="682">
        <f>+APU!K1707</f>
        <v>38385</v>
      </c>
      <c r="F55" s="715">
        <f t="shared" si="3"/>
        <v>7743789.9000000004</v>
      </c>
      <c r="G55" s="59">
        <f>+D55/8</f>
        <v>25.217500000000001</v>
      </c>
    </row>
    <row r="56" spans="1:9" hidden="1">
      <c r="A56" s="90" t="s">
        <v>139</v>
      </c>
      <c r="B56" s="71" t="s">
        <v>140</v>
      </c>
      <c r="C56" s="72" t="s">
        <v>54</v>
      </c>
      <c r="D56" s="72"/>
      <c r="E56" s="682">
        <v>62298</v>
      </c>
      <c r="F56" s="74" t="str">
        <f>IF(D56="","",E56*D56)</f>
        <v/>
      </c>
    </row>
    <row r="57" spans="1:9" hidden="1">
      <c r="A57" s="90" t="s">
        <v>141</v>
      </c>
      <c r="B57" s="71" t="s">
        <v>142</v>
      </c>
      <c r="C57" s="72" t="s">
        <v>54</v>
      </c>
      <c r="D57" s="72"/>
      <c r="E57" s="682">
        <v>68284</v>
      </c>
      <c r="F57" s="74" t="str">
        <f>IF(D57="","",E57*D57)</f>
        <v/>
      </c>
    </row>
    <row r="58" spans="1:9" ht="12" customHeight="1">
      <c r="A58" s="91"/>
      <c r="B58" s="76"/>
      <c r="C58" s="77"/>
      <c r="D58" s="78"/>
      <c r="E58" s="1384" t="s">
        <v>143</v>
      </c>
      <c r="F58" s="717">
        <f>SUM(F54:F57)</f>
        <v>22394011.490000002</v>
      </c>
    </row>
    <row r="59" spans="1:9" ht="12" customHeight="1">
      <c r="A59" s="92" t="s">
        <v>144</v>
      </c>
      <c r="B59" s="93" t="s">
        <v>145</v>
      </c>
      <c r="C59" s="94"/>
      <c r="D59" s="95"/>
      <c r="E59" s="1387" t="s">
        <v>46</v>
      </c>
      <c r="F59" s="96"/>
    </row>
    <row r="60" spans="1:9" ht="24">
      <c r="A60" s="90" t="s">
        <v>146</v>
      </c>
      <c r="B60" s="71" t="s">
        <v>147</v>
      </c>
      <c r="C60" s="72" t="s">
        <v>90</v>
      </c>
      <c r="D60" s="153">
        <v>1052.19</v>
      </c>
      <c r="E60" s="682">
        <f>+APU!K1872</f>
        <v>24119</v>
      </c>
      <c r="F60" s="715">
        <f t="shared" ref="F60:F67" si="4">TRUNC(ROUND(D60*E60,2),2)</f>
        <v>25377770.609999999</v>
      </c>
      <c r="G60" s="59">
        <f>+D60/15</f>
        <v>70.146000000000001</v>
      </c>
      <c r="I60" s="126"/>
    </row>
    <row r="61" spans="1:9">
      <c r="A61" s="90" t="s">
        <v>148</v>
      </c>
      <c r="B61" s="71" t="s">
        <v>149</v>
      </c>
      <c r="C61" s="72" t="s">
        <v>90</v>
      </c>
      <c r="D61" s="153">
        <f>'Res. Sanitario'!F6+'Res. Disipadores'!H70</f>
        <v>326.02999999999997</v>
      </c>
      <c r="E61" s="682">
        <f>+APU!K1927</f>
        <v>52252</v>
      </c>
      <c r="F61" s="715">
        <f t="shared" si="4"/>
        <v>17035719.559999999</v>
      </c>
      <c r="G61" s="59">
        <f>+D61/15</f>
        <v>21.735333333333333</v>
      </c>
      <c r="I61" s="126"/>
    </row>
    <row r="62" spans="1:9">
      <c r="A62" s="90" t="s">
        <v>150</v>
      </c>
      <c r="B62" s="71" t="s">
        <v>1088</v>
      </c>
      <c r="C62" s="72" t="s">
        <v>90</v>
      </c>
      <c r="D62" s="153">
        <f>'Res. Sanitario'!C9</f>
        <v>87.25</v>
      </c>
      <c r="E62" s="682">
        <f>+APU!K1982</f>
        <v>156240</v>
      </c>
      <c r="F62" s="715">
        <f t="shared" si="4"/>
        <v>13631940</v>
      </c>
      <c r="G62" s="59">
        <f>+D62/15</f>
        <v>5.8166666666666664</v>
      </c>
      <c r="I62" s="126"/>
    </row>
    <row r="63" spans="1:9">
      <c r="A63" s="90" t="s">
        <v>151</v>
      </c>
      <c r="B63" s="71" t="s">
        <v>1089</v>
      </c>
      <c r="C63" s="72" t="s">
        <v>90</v>
      </c>
      <c r="D63" s="153">
        <f>'Res. Sanitario'!C10</f>
        <v>54.27</v>
      </c>
      <c r="E63" s="682">
        <f>+APU!K2037</f>
        <v>166942</v>
      </c>
      <c r="F63" s="715">
        <f t="shared" si="4"/>
        <v>9059942.3399999999</v>
      </c>
      <c r="G63" s="59">
        <f>+D63/14</f>
        <v>3.8764285714285718</v>
      </c>
      <c r="I63" s="126"/>
    </row>
    <row r="64" spans="1:9" hidden="1">
      <c r="A64" s="90" t="s">
        <v>153</v>
      </c>
      <c r="B64" s="71" t="s">
        <v>154</v>
      </c>
      <c r="C64" s="72" t="s">
        <v>90</v>
      </c>
      <c r="D64" s="153"/>
      <c r="E64" s="682">
        <v>97074</v>
      </c>
      <c r="F64" s="715">
        <f t="shared" si="4"/>
        <v>0</v>
      </c>
      <c r="I64" s="126"/>
    </row>
    <row r="65" spans="1:9">
      <c r="A65" s="90" t="s">
        <v>155</v>
      </c>
      <c r="B65" s="71" t="s">
        <v>156</v>
      </c>
      <c r="C65" s="72" t="s">
        <v>90</v>
      </c>
      <c r="D65" s="153">
        <v>285</v>
      </c>
      <c r="E65" s="682">
        <f>+APU!K2147</f>
        <v>76556</v>
      </c>
      <c r="F65" s="715">
        <f t="shared" si="4"/>
        <v>21818460</v>
      </c>
      <c r="G65" s="59">
        <f>+D65/10</f>
        <v>28.5</v>
      </c>
      <c r="I65" s="126"/>
    </row>
    <row r="66" spans="1:9" hidden="1">
      <c r="A66" s="90" t="s">
        <v>157</v>
      </c>
      <c r="B66" s="71" t="s">
        <v>158</v>
      </c>
      <c r="C66" s="72" t="s">
        <v>90</v>
      </c>
      <c r="D66" s="153"/>
      <c r="E66" s="682">
        <v>68232</v>
      </c>
      <c r="F66" s="715">
        <f t="shared" si="4"/>
        <v>0</v>
      </c>
      <c r="I66" s="126"/>
    </row>
    <row r="67" spans="1:9">
      <c r="A67" s="90" t="s">
        <v>159</v>
      </c>
      <c r="B67" s="71" t="s">
        <v>160</v>
      </c>
      <c r="C67" s="72" t="s">
        <v>90</v>
      </c>
      <c r="D67" s="153">
        <v>1020</v>
      </c>
      <c r="E67" s="682">
        <f>+APU!K2257</f>
        <v>28046</v>
      </c>
      <c r="F67" s="715">
        <f t="shared" si="4"/>
        <v>28606920</v>
      </c>
      <c r="G67" s="59">
        <f>+D67/55</f>
        <v>18.545454545454547</v>
      </c>
      <c r="I67" s="126"/>
    </row>
    <row r="68" spans="1:9" ht="12" customHeight="1">
      <c r="A68" s="91"/>
      <c r="B68" s="76"/>
      <c r="C68" s="77"/>
      <c r="D68" s="78"/>
      <c r="E68" s="1384" t="s">
        <v>161</v>
      </c>
      <c r="F68" s="717">
        <f>SUM(F60:F67)</f>
        <v>115530752.51000001</v>
      </c>
    </row>
    <row r="69" spans="1:9" ht="12" hidden="1" customHeight="1">
      <c r="A69" s="92" t="s">
        <v>162</v>
      </c>
      <c r="B69" s="93" t="s">
        <v>163</v>
      </c>
      <c r="C69" s="94"/>
      <c r="D69" s="94"/>
      <c r="E69" s="1387" t="s">
        <v>46</v>
      </c>
      <c r="F69" s="96"/>
    </row>
    <row r="70" spans="1:9" ht="14.25" hidden="1">
      <c r="A70" s="90" t="s">
        <v>164</v>
      </c>
      <c r="B70" s="71" t="e">
        <f ca="1">INDIRECT("'ListaPrecios'!b"&amp;MATCH(A70,INDIRECT("'ListaPrecios'!A:A"),0))</f>
        <v>#REF!</v>
      </c>
      <c r="C70" s="72" t="s">
        <v>87</v>
      </c>
      <c r="D70" s="72"/>
      <c r="E70" s="682" t="e">
        <f ca="1">INDIRECT("'ListaPrecios'!D"&amp;MATCH(A70,INDIRECT("'ListaPrecios'!A:A"),0))</f>
        <v>#REF!</v>
      </c>
      <c r="F70" s="74" t="str">
        <f>IF(D70="","",E70*D70)</f>
        <v/>
      </c>
    </row>
    <row r="71" spans="1:9" ht="14.25" hidden="1">
      <c r="A71" s="90" t="s">
        <v>165</v>
      </c>
      <c r="B71" s="71" t="e">
        <f ca="1">INDIRECT("'ListaPrecios'!b"&amp;MATCH(A71,INDIRECT("'ListaPrecios'!A:A"),0))</f>
        <v>#REF!</v>
      </c>
      <c r="C71" s="72" t="s">
        <v>87</v>
      </c>
      <c r="D71" s="72"/>
      <c r="E71" s="682" t="e">
        <f ca="1">INDIRECT("'ListaPrecios'!D"&amp;MATCH(A71,INDIRECT("'ListaPrecios'!A:A"),0))</f>
        <v>#REF!</v>
      </c>
      <c r="F71" s="74" t="str">
        <f>IF(D71="","",E71*D71)</f>
        <v/>
      </c>
    </row>
    <row r="72" spans="1:9" ht="14.25" hidden="1">
      <c r="A72" s="90" t="s">
        <v>166</v>
      </c>
      <c r="B72" s="71" t="e">
        <f ca="1">INDIRECT("'ListaPrecios'!b"&amp;MATCH(A72,INDIRECT("'ListaPrecios'!A:A"),0))</f>
        <v>#REF!</v>
      </c>
      <c r="C72" s="72" t="s">
        <v>87</v>
      </c>
      <c r="D72" s="72"/>
      <c r="E72" s="682" t="e">
        <f ca="1">INDIRECT("'ListaPrecios'!D"&amp;MATCH(A72,INDIRECT("'ListaPrecios'!A:A"),0))</f>
        <v>#REF!</v>
      </c>
      <c r="F72" s="74" t="str">
        <f>IF(D72="","",E72*D72)</f>
        <v/>
      </c>
    </row>
    <row r="73" spans="1:9" ht="14.25" hidden="1">
      <c r="A73" s="90" t="s">
        <v>167</v>
      </c>
      <c r="B73" s="71" t="e">
        <f ca="1">INDIRECT("'ListaPrecios'!b"&amp;MATCH(A73,INDIRECT("'ListaPrecios'!A:A"),0))</f>
        <v>#REF!</v>
      </c>
      <c r="C73" s="72" t="s">
        <v>87</v>
      </c>
      <c r="D73" s="72"/>
      <c r="E73" s="682" t="e">
        <f ca="1">INDIRECT("'ListaPrecios'!D"&amp;MATCH(A73,INDIRECT("'ListaPrecios'!A:A"),0))</f>
        <v>#REF!</v>
      </c>
      <c r="F73" s="74" t="str">
        <f>IF(D73="","",E73*D73)</f>
        <v/>
      </c>
    </row>
    <row r="74" spans="1:9" ht="12" hidden="1" customHeight="1">
      <c r="A74" s="91"/>
      <c r="B74" s="76"/>
      <c r="C74" s="77"/>
      <c r="D74" s="77"/>
      <c r="E74" s="1384" t="s">
        <v>168</v>
      </c>
      <c r="F74" s="79">
        <f>SUM(F70:F73)</f>
        <v>0</v>
      </c>
    </row>
    <row r="75" spans="1:9" ht="12" customHeight="1">
      <c r="A75" s="97" t="s">
        <v>169</v>
      </c>
      <c r="B75" s="104" t="s">
        <v>170</v>
      </c>
      <c r="C75" s="99"/>
      <c r="D75" s="100"/>
      <c r="E75" s="1388" t="s">
        <v>46</v>
      </c>
      <c r="F75" s="101"/>
      <c r="I75" s="1369"/>
    </row>
    <row r="76" spans="1:9" ht="12" customHeight="1">
      <c r="A76" s="102" t="s">
        <v>171</v>
      </c>
      <c r="B76" s="66" t="s">
        <v>172</v>
      </c>
      <c r="C76" s="67"/>
      <c r="D76" s="68"/>
      <c r="E76" s="716" t="s">
        <v>46</v>
      </c>
      <c r="F76" s="103"/>
    </row>
    <row r="77" spans="1:9">
      <c r="A77" s="90" t="s">
        <v>173</v>
      </c>
      <c r="B77" s="71" t="s">
        <v>174</v>
      </c>
      <c r="C77" s="72" t="s">
        <v>51</v>
      </c>
      <c r="D77" s="153">
        <f>'Res. Sanitario'!I29+'Res. Sanitario'!I30+'Res. Sanitario'!I49</f>
        <v>1072.8981930918389</v>
      </c>
      <c r="E77" s="682">
        <f>+APU!K5872</f>
        <v>5370</v>
      </c>
      <c r="F77" s="715">
        <f t="shared" ref="F77:F78" si="5">TRUNC(ROUND(D77*E77,2),2)</f>
        <v>5761463.2999999998</v>
      </c>
      <c r="G77" s="59">
        <f>+D77/APU!$I$5865</f>
        <v>26.822454827295974</v>
      </c>
    </row>
    <row r="78" spans="1:9">
      <c r="A78" s="90" t="s">
        <v>175</v>
      </c>
      <c r="B78" s="71" t="s">
        <v>176</v>
      </c>
      <c r="C78" s="72" t="s">
        <v>51</v>
      </c>
      <c r="D78" s="153">
        <f>'Res. Sanitario'!I33</f>
        <v>734.94585547505915</v>
      </c>
      <c r="E78" s="682">
        <f>+APU!K5926</f>
        <v>8111</v>
      </c>
      <c r="F78" s="715">
        <f t="shared" si="5"/>
        <v>5961145.8300000001</v>
      </c>
      <c r="G78" s="59">
        <f>+D78/APU!$I$5920</f>
        <v>24.49819518250197</v>
      </c>
    </row>
    <row r="79" spans="1:9" hidden="1">
      <c r="A79" s="90" t="s">
        <v>177</v>
      </c>
      <c r="B79" s="71"/>
      <c r="C79" s="72"/>
      <c r="D79" s="73"/>
      <c r="E79" s="682"/>
      <c r="F79" s="74"/>
    </row>
    <row r="80" spans="1:9" hidden="1">
      <c r="A80" s="90" t="s">
        <v>178</v>
      </c>
      <c r="B80" s="71"/>
      <c r="C80" s="72"/>
      <c r="D80" s="73"/>
      <c r="E80" s="682"/>
      <c r="F80" s="74"/>
    </row>
    <row r="81" spans="1:6" hidden="1">
      <c r="A81" s="90" t="s">
        <v>179</v>
      </c>
      <c r="B81" s="71"/>
      <c r="C81" s="72"/>
      <c r="D81" s="73"/>
      <c r="E81" s="682"/>
      <c r="F81" s="74"/>
    </row>
    <row r="82" spans="1:6" hidden="1">
      <c r="A82" s="90" t="s">
        <v>180</v>
      </c>
      <c r="B82" s="71"/>
      <c r="C82" s="72"/>
      <c r="D82" s="73"/>
      <c r="E82" s="682"/>
      <c r="F82" s="74"/>
    </row>
    <row r="83" spans="1:6" hidden="1">
      <c r="A83" s="90" t="s">
        <v>181</v>
      </c>
      <c r="B83" s="71"/>
      <c r="C83" s="72"/>
      <c r="D83" s="73"/>
      <c r="E83" s="682"/>
      <c r="F83" s="74"/>
    </row>
    <row r="84" spans="1:6" hidden="1">
      <c r="A84" s="90" t="s">
        <v>182</v>
      </c>
      <c r="B84" s="71"/>
      <c r="C84" s="72"/>
      <c r="D84" s="73"/>
      <c r="E84" s="682"/>
      <c r="F84" s="74"/>
    </row>
    <row r="85" spans="1:6" hidden="1">
      <c r="A85" s="90" t="s">
        <v>183</v>
      </c>
      <c r="B85" s="71"/>
      <c r="C85" s="72"/>
      <c r="D85" s="73"/>
      <c r="E85" s="682"/>
      <c r="F85" s="74"/>
    </row>
    <row r="86" spans="1:6" hidden="1">
      <c r="A86" s="90" t="s">
        <v>184</v>
      </c>
      <c r="B86" s="71"/>
      <c r="C86" s="72"/>
      <c r="D86" s="73"/>
      <c r="E86" s="682"/>
      <c r="F86" s="74"/>
    </row>
    <row r="87" spans="1:6" hidden="1">
      <c r="A87" s="90" t="s">
        <v>185</v>
      </c>
      <c r="B87" s="71"/>
      <c r="C87" s="72"/>
      <c r="D87" s="73"/>
      <c r="E87" s="682"/>
      <c r="F87" s="74"/>
    </row>
    <row r="88" spans="1:6" hidden="1">
      <c r="A88" s="70" t="s">
        <v>186</v>
      </c>
      <c r="B88" s="71"/>
      <c r="C88" s="72"/>
      <c r="D88" s="73"/>
      <c r="E88" s="682"/>
      <c r="F88" s="74"/>
    </row>
    <row r="89" spans="1:6" hidden="1">
      <c r="A89" s="70" t="s">
        <v>187</v>
      </c>
      <c r="B89" s="71"/>
      <c r="C89" s="72"/>
      <c r="D89" s="73"/>
      <c r="E89" s="682"/>
      <c r="F89" s="74"/>
    </row>
    <row r="90" spans="1:6" hidden="1">
      <c r="A90" s="70" t="s">
        <v>188</v>
      </c>
      <c r="B90" s="71"/>
      <c r="C90" s="72"/>
      <c r="D90" s="73"/>
      <c r="E90" s="682"/>
      <c r="F90" s="74"/>
    </row>
    <row r="91" spans="1:6" ht="12" hidden="1" customHeight="1">
      <c r="A91" s="65" t="s">
        <v>189</v>
      </c>
      <c r="B91" s="66" t="s">
        <v>190</v>
      </c>
      <c r="C91" s="67"/>
      <c r="D91" s="68"/>
      <c r="E91" s="716" t="s">
        <v>46</v>
      </c>
      <c r="F91" s="103"/>
    </row>
    <row r="92" spans="1:6" hidden="1">
      <c r="A92" s="70" t="s">
        <v>191</v>
      </c>
      <c r="B92" s="71"/>
      <c r="C92" s="72"/>
      <c r="D92" s="73"/>
      <c r="E92" s="682"/>
      <c r="F92" s="74"/>
    </row>
    <row r="93" spans="1:6" hidden="1">
      <c r="A93" s="70" t="s">
        <v>192</v>
      </c>
      <c r="B93" s="71"/>
      <c r="C93" s="72"/>
      <c r="D93" s="73"/>
      <c r="E93" s="682"/>
      <c r="F93" s="74"/>
    </row>
    <row r="94" spans="1:6" hidden="1">
      <c r="A94" s="70" t="s">
        <v>193</v>
      </c>
      <c r="B94" s="71"/>
      <c r="C94" s="72"/>
      <c r="D94" s="73"/>
      <c r="E94" s="682"/>
      <c r="F94" s="74"/>
    </row>
    <row r="95" spans="1:6" hidden="1">
      <c r="A95" s="70" t="s">
        <v>194</v>
      </c>
      <c r="B95" s="71"/>
      <c r="C95" s="72"/>
      <c r="D95" s="73"/>
      <c r="E95" s="682"/>
      <c r="F95" s="74"/>
    </row>
    <row r="96" spans="1:6" hidden="1">
      <c r="A96" s="70" t="s">
        <v>195</v>
      </c>
      <c r="B96" s="71"/>
      <c r="C96" s="72"/>
      <c r="D96" s="73"/>
      <c r="E96" s="682"/>
      <c r="F96" s="74"/>
    </row>
    <row r="97" spans="1:7" hidden="1">
      <c r="A97" s="70" t="s">
        <v>196</v>
      </c>
      <c r="B97" s="71"/>
      <c r="C97" s="72"/>
      <c r="D97" s="73"/>
      <c r="E97" s="682"/>
      <c r="F97" s="74"/>
    </row>
    <row r="98" spans="1:7" hidden="1">
      <c r="A98" s="70" t="s">
        <v>197</v>
      </c>
      <c r="B98" s="71"/>
      <c r="C98" s="72"/>
      <c r="D98" s="73"/>
      <c r="E98" s="682"/>
      <c r="F98" s="74"/>
    </row>
    <row r="99" spans="1:7" hidden="1">
      <c r="A99" s="70" t="s">
        <v>198</v>
      </c>
      <c r="B99" s="71"/>
      <c r="C99" s="72"/>
      <c r="D99" s="73"/>
      <c r="E99" s="682"/>
      <c r="F99" s="74"/>
    </row>
    <row r="100" spans="1:7" hidden="1">
      <c r="A100" s="70" t="s">
        <v>199</v>
      </c>
      <c r="B100" s="71"/>
      <c r="C100" s="72"/>
      <c r="D100" s="73"/>
      <c r="E100" s="682"/>
      <c r="F100" s="74"/>
    </row>
    <row r="101" spans="1:7" hidden="1">
      <c r="A101" s="70" t="s">
        <v>200</v>
      </c>
      <c r="B101" s="71"/>
      <c r="C101" s="72"/>
      <c r="D101" s="73"/>
      <c r="E101" s="682"/>
      <c r="F101" s="74"/>
    </row>
    <row r="102" spans="1:7" hidden="1">
      <c r="A102" s="70" t="s">
        <v>201</v>
      </c>
      <c r="B102" s="71"/>
      <c r="C102" s="72"/>
      <c r="D102" s="73"/>
      <c r="E102" s="682"/>
      <c r="F102" s="74"/>
    </row>
    <row r="103" spans="1:7" ht="12" customHeight="1">
      <c r="A103" s="75"/>
      <c r="B103" s="76"/>
      <c r="C103" s="77"/>
      <c r="D103" s="78"/>
      <c r="E103" s="1384" t="s">
        <v>202</v>
      </c>
      <c r="F103" s="717">
        <f>SUM(F77:F102)</f>
        <v>11722609.129999999</v>
      </c>
    </row>
    <row r="104" spans="1:7" ht="12" customHeight="1">
      <c r="A104" s="105" t="s">
        <v>203</v>
      </c>
      <c r="B104" s="93" t="s">
        <v>204</v>
      </c>
      <c r="C104" s="94"/>
      <c r="D104" s="95"/>
      <c r="E104" s="1387" t="s">
        <v>46</v>
      </c>
      <c r="F104" s="96"/>
    </row>
    <row r="105" spans="1:7">
      <c r="A105" s="70" t="s">
        <v>205</v>
      </c>
      <c r="B105" s="71" t="s">
        <v>206</v>
      </c>
      <c r="C105" s="72" t="s">
        <v>1</v>
      </c>
      <c r="D105" s="153">
        <f>'Res. Sanitario'!C15</f>
        <v>24</v>
      </c>
      <c r="E105" s="682">
        <f>+APU!K7222</f>
        <v>934062</v>
      </c>
      <c r="F105" s="715">
        <f t="shared" ref="F105:F120" si="6">TRUNC(ROUND(D105*E105,2),2)</f>
        <v>22417488</v>
      </c>
      <c r="G105" s="59">
        <f>+D105/APU!$I$7216</f>
        <v>9.6</v>
      </c>
    </row>
    <row r="106" spans="1:7" ht="24" hidden="1">
      <c r="A106" s="70" t="s">
        <v>207</v>
      </c>
      <c r="B106" s="71" t="s">
        <v>208</v>
      </c>
      <c r="C106" s="72" t="s">
        <v>1</v>
      </c>
      <c r="D106" s="153"/>
      <c r="E106" s="682">
        <v>673620</v>
      </c>
      <c r="F106" s="715">
        <f t="shared" si="6"/>
        <v>0</v>
      </c>
    </row>
    <row r="107" spans="1:7" hidden="1">
      <c r="A107" s="70" t="s">
        <v>209</v>
      </c>
      <c r="B107" s="71" t="s">
        <v>210</v>
      </c>
      <c r="C107" s="72" t="s">
        <v>1</v>
      </c>
      <c r="D107" s="153"/>
      <c r="E107" s="682">
        <v>212738</v>
      </c>
      <c r="F107" s="715">
        <f t="shared" si="6"/>
        <v>0</v>
      </c>
    </row>
    <row r="108" spans="1:7">
      <c r="A108" s="70" t="s">
        <v>211</v>
      </c>
      <c r="B108" s="71" t="s">
        <v>212</v>
      </c>
      <c r="C108" s="72" t="s">
        <v>1</v>
      </c>
      <c r="D108" s="153">
        <f>'Res. Sanitario'!C14</f>
        <v>24</v>
      </c>
      <c r="E108" s="682">
        <f>+APU!K7384</f>
        <v>935786</v>
      </c>
      <c r="F108" s="715">
        <f t="shared" si="6"/>
        <v>22458864</v>
      </c>
      <c r="G108" s="59">
        <f>+D108/APU!$I$7377</f>
        <v>2.6666666666666665</v>
      </c>
    </row>
    <row r="109" spans="1:7" hidden="1">
      <c r="A109" s="70" t="s">
        <v>213</v>
      </c>
      <c r="B109" s="71" t="s">
        <v>214</v>
      </c>
      <c r="C109" s="72" t="s">
        <v>1</v>
      </c>
      <c r="D109" s="153"/>
      <c r="E109" s="682">
        <v>307364</v>
      </c>
      <c r="F109" s="715">
        <f t="shared" si="6"/>
        <v>0</v>
      </c>
    </row>
    <row r="110" spans="1:7" hidden="1">
      <c r="A110" s="70" t="s">
        <v>215</v>
      </c>
      <c r="B110" s="71" t="s">
        <v>216</v>
      </c>
      <c r="C110" s="72" t="s">
        <v>1</v>
      </c>
      <c r="D110" s="153"/>
      <c r="E110" s="682">
        <v>187691</v>
      </c>
      <c r="F110" s="715">
        <f t="shared" si="6"/>
        <v>0</v>
      </c>
    </row>
    <row r="111" spans="1:7" ht="24" hidden="1">
      <c r="A111" s="70" t="s">
        <v>217</v>
      </c>
      <c r="B111" s="71" t="s">
        <v>218</v>
      </c>
      <c r="C111" s="72" t="s">
        <v>1</v>
      </c>
      <c r="D111" s="153"/>
      <c r="E111" s="682">
        <v>414160</v>
      </c>
      <c r="F111" s="715">
        <f t="shared" si="6"/>
        <v>0</v>
      </c>
    </row>
    <row r="112" spans="1:7" ht="24" hidden="1">
      <c r="A112" s="70" t="s">
        <v>219</v>
      </c>
      <c r="B112" s="71" t="s">
        <v>220</v>
      </c>
      <c r="C112" s="72" t="s">
        <v>51</v>
      </c>
      <c r="D112" s="153"/>
      <c r="E112" s="682"/>
      <c r="F112" s="715">
        <f t="shared" si="6"/>
        <v>0</v>
      </c>
    </row>
    <row r="113" spans="1:7" ht="24">
      <c r="A113" s="70" t="s">
        <v>221</v>
      </c>
      <c r="B113" s="71" t="s">
        <v>222</v>
      </c>
      <c r="C113" s="72" t="s">
        <v>0</v>
      </c>
      <c r="D113" s="153">
        <f>'Res. Sanitario'!C12</f>
        <v>43.01</v>
      </c>
      <c r="E113" s="682">
        <f>+APU!K7654</f>
        <v>580034</v>
      </c>
      <c r="F113" s="715">
        <f t="shared" si="6"/>
        <v>24947262.34</v>
      </c>
      <c r="G113" s="59">
        <f>+D113/APU!$I$7647</f>
        <v>21.504999999999999</v>
      </c>
    </row>
    <row r="114" spans="1:7" ht="24">
      <c r="A114" s="70" t="s">
        <v>223</v>
      </c>
      <c r="B114" s="71" t="s">
        <v>224</v>
      </c>
      <c r="C114" s="72" t="s">
        <v>1</v>
      </c>
      <c r="D114" s="153">
        <f>'Res. Sanitario'!C13</f>
        <v>24</v>
      </c>
      <c r="E114" s="682">
        <f>+APU!K7708</f>
        <v>165651</v>
      </c>
      <c r="F114" s="715">
        <f t="shared" si="6"/>
        <v>3975624</v>
      </c>
      <c r="G114" s="59">
        <f>+D114/APU!$I$7701</f>
        <v>6</v>
      </c>
    </row>
    <row r="115" spans="1:7" hidden="1">
      <c r="A115" s="70" t="s">
        <v>225</v>
      </c>
      <c r="B115" s="71" t="s">
        <v>226</v>
      </c>
      <c r="C115" s="72" t="s">
        <v>1</v>
      </c>
      <c r="D115" s="153"/>
      <c r="E115" s="682">
        <v>810114</v>
      </c>
      <c r="F115" s="715">
        <f t="shared" si="6"/>
        <v>0</v>
      </c>
    </row>
    <row r="116" spans="1:7" hidden="1">
      <c r="A116" s="70" t="s">
        <v>227</v>
      </c>
      <c r="B116" s="71" t="s">
        <v>228</v>
      </c>
      <c r="C116" s="72" t="s">
        <v>1</v>
      </c>
      <c r="D116" s="153"/>
      <c r="E116" s="682">
        <v>769903</v>
      </c>
      <c r="F116" s="715">
        <f t="shared" si="6"/>
        <v>0</v>
      </c>
    </row>
    <row r="117" spans="1:7" hidden="1">
      <c r="A117" s="70" t="s">
        <v>229</v>
      </c>
      <c r="B117" s="71"/>
      <c r="C117" s="72" t="s">
        <v>1</v>
      </c>
      <c r="D117" s="153"/>
      <c r="E117" s="682"/>
      <c r="F117" s="715">
        <f t="shared" si="6"/>
        <v>0</v>
      </c>
    </row>
    <row r="118" spans="1:7" hidden="1">
      <c r="A118" s="70" t="s">
        <v>230</v>
      </c>
      <c r="B118" s="71"/>
      <c r="C118" s="72" t="s">
        <v>1</v>
      </c>
      <c r="D118" s="153"/>
      <c r="E118" s="682"/>
      <c r="F118" s="715">
        <f t="shared" si="6"/>
        <v>0</v>
      </c>
    </row>
    <row r="119" spans="1:7" ht="24">
      <c r="A119" s="70" t="s">
        <v>231</v>
      </c>
      <c r="B119" s="71" t="s">
        <v>232</v>
      </c>
      <c r="C119" s="72" t="s">
        <v>1</v>
      </c>
      <c r="D119" s="153">
        <f>'Res. Sanitario'!C16</f>
        <v>24</v>
      </c>
      <c r="E119" s="682">
        <f>+APU!K12515</f>
        <v>213965.32</v>
      </c>
      <c r="F119" s="715">
        <f t="shared" si="6"/>
        <v>5135167.68</v>
      </c>
      <c r="G119" s="59">
        <f>+D119/APU!$I$12509</f>
        <v>16</v>
      </c>
    </row>
    <row r="120" spans="1:7">
      <c r="A120" s="70" t="s">
        <v>233</v>
      </c>
      <c r="B120" s="71" t="s">
        <v>234</v>
      </c>
      <c r="C120" s="72" t="s">
        <v>1</v>
      </c>
      <c r="D120" s="153">
        <f>'Res. Sanitario'!C17</f>
        <v>108</v>
      </c>
      <c r="E120" s="682">
        <f>+APU!K12569</f>
        <v>12241.35</v>
      </c>
      <c r="F120" s="715">
        <f t="shared" si="6"/>
        <v>1322065.8</v>
      </c>
      <c r="G120" s="59">
        <f>+D120/APU!$I$12563</f>
        <v>4.32</v>
      </c>
    </row>
    <row r="121" spans="1:7" hidden="1">
      <c r="A121" s="70" t="s">
        <v>235</v>
      </c>
      <c r="B121" s="71" t="s">
        <v>236</v>
      </c>
      <c r="C121" s="72" t="s">
        <v>1</v>
      </c>
      <c r="D121" s="73"/>
      <c r="E121" s="682">
        <v>25748</v>
      </c>
      <c r="F121" s="74">
        <f>E121*D121</f>
        <v>0</v>
      </c>
    </row>
    <row r="122" spans="1:7" hidden="1">
      <c r="A122" s="70" t="s">
        <v>237</v>
      </c>
      <c r="B122" s="71" t="s">
        <v>238</v>
      </c>
      <c r="C122" s="72" t="s">
        <v>1</v>
      </c>
      <c r="D122" s="73"/>
      <c r="E122" s="682">
        <v>29901</v>
      </c>
      <c r="F122" s="74">
        <f>E122*D122</f>
        <v>0</v>
      </c>
    </row>
    <row r="123" spans="1:7" ht="12" customHeight="1">
      <c r="A123" s="75"/>
      <c r="B123" s="76"/>
      <c r="C123" s="77"/>
      <c r="D123" s="78"/>
      <c r="E123" s="1384" t="s">
        <v>239</v>
      </c>
      <c r="F123" s="717">
        <f>SUM(F105:F122)</f>
        <v>80256471.820000008</v>
      </c>
    </row>
    <row r="124" spans="1:7" ht="12" hidden="1" customHeight="1">
      <c r="A124" s="105" t="s">
        <v>240</v>
      </c>
      <c r="B124" s="93" t="s">
        <v>241</v>
      </c>
      <c r="C124" s="94"/>
      <c r="D124" s="95"/>
      <c r="E124" s="1387" t="s">
        <v>46</v>
      </c>
      <c r="F124" s="96"/>
    </row>
    <row r="125" spans="1:7" hidden="1">
      <c r="A125" s="70" t="s">
        <v>242</v>
      </c>
      <c r="B125" s="71" t="e">
        <f ca="1">INDIRECT("'ListaPrecios'!b"&amp;MATCH(A125,INDIRECT("'ListaPrecios'!A:A"),0))</f>
        <v>#REF!</v>
      </c>
      <c r="C125" s="72" t="s">
        <v>51</v>
      </c>
      <c r="D125" s="73"/>
      <c r="E125" s="682" t="e">
        <f ca="1">INDIRECT("'ListaPrecios'!D"&amp;MATCH(A125,INDIRECT("'ListaPrecios'!A:A"),0))</f>
        <v>#REF!</v>
      </c>
      <c r="F125" s="74" t="str">
        <f>IF(D125="","",E125*D125)</f>
        <v/>
      </c>
    </row>
    <row r="126" spans="1:7" hidden="1">
      <c r="A126" s="70" t="s">
        <v>243</v>
      </c>
      <c r="B126" s="71" t="e">
        <f ca="1">INDIRECT("'ListaPrecios'!b"&amp;MATCH(A126,INDIRECT("'ListaPrecios'!A:A"),0))</f>
        <v>#REF!</v>
      </c>
      <c r="C126" s="72" t="s">
        <v>51</v>
      </c>
      <c r="D126" s="73"/>
      <c r="E126" s="682" t="e">
        <f ca="1">INDIRECT("'ListaPrecios'!D"&amp;MATCH(A126,INDIRECT("'ListaPrecios'!A:A"),0))</f>
        <v>#REF!</v>
      </c>
      <c r="F126" s="74" t="str">
        <f>IF(D126="","",E126*D126)</f>
        <v/>
      </c>
    </row>
    <row r="127" spans="1:7" ht="12" hidden="1" customHeight="1">
      <c r="A127" s="75"/>
      <c r="B127" s="76"/>
      <c r="C127" s="77"/>
      <c r="D127" s="78"/>
      <c r="E127" s="1384" t="s">
        <v>244</v>
      </c>
      <c r="F127" s="79">
        <f>SUM(F125:F126)</f>
        <v>0</v>
      </c>
    </row>
    <row r="128" spans="1:7" ht="12" customHeight="1">
      <c r="A128" s="105" t="s">
        <v>245</v>
      </c>
      <c r="B128" s="93" t="s">
        <v>246</v>
      </c>
      <c r="C128" s="94"/>
      <c r="D128" s="95"/>
      <c r="E128" s="1387" t="s">
        <v>46</v>
      </c>
      <c r="F128" s="96"/>
    </row>
    <row r="129" spans="1:7">
      <c r="A129" s="70" t="s">
        <v>247</v>
      </c>
      <c r="B129" s="71" t="s">
        <v>248</v>
      </c>
      <c r="C129" s="72" t="s">
        <v>1</v>
      </c>
      <c r="D129" s="153">
        <v>117</v>
      </c>
      <c r="E129" s="682">
        <f>+APU!K7978</f>
        <v>373129</v>
      </c>
      <c r="F129" s="715">
        <f>TRUNC(ROUND(D129*E129,2),2)</f>
        <v>43656093</v>
      </c>
      <c r="G129" s="59">
        <f>+D129/APU!$I$7971</f>
        <v>78</v>
      </c>
    </row>
    <row r="130" spans="1:7" hidden="1">
      <c r="A130" s="70" t="s">
        <v>249</v>
      </c>
      <c r="B130" s="71" t="e">
        <f ca="1">INDIRECT("'ListaPrecios'!b"&amp;MATCH(A130,INDIRECT("'ListaPrecios'!A:A"),0))</f>
        <v>#REF!</v>
      </c>
      <c r="C130" s="72" t="s">
        <v>1</v>
      </c>
      <c r="D130" s="72"/>
      <c r="E130" s="682" t="e">
        <f ca="1">INDIRECT("'ListaPrecios'!D"&amp;MATCH(A130,INDIRECT("'ListaPrecios'!A:A"),0))</f>
        <v>#REF!</v>
      </c>
      <c r="F130" s="74" t="str">
        <f>IF(D130="","",E130*D130)</f>
        <v/>
      </c>
    </row>
    <row r="131" spans="1:7" hidden="1">
      <c r="A131" s="70" t="s">
        <v>250</v>
      </c>
      <c r="B131" s="71" t="e">
        <f ca="1">INDIRECT("'ListaPrecios'!b"&amp;MATCH(A131,INDIRECT("'ListaPrecios'!A:A"),0))</f>
        <v>#REF!</v>
      </c>
      <c r="C131" s="72" t="s">
        <v>1</v>
      </c>
      <c r="D131" s="72"/>
      <c r="E131" s="682" t="e">
        <f ca="1">INDIRECT("'ListaPrecios'!D"&amp;MATCH(A131,INDIRECT("'ListaPrecios'!A:A"),0))</f>
        <v>#REF!</v>
      </c>
      <c r="F131" s="74" t="str">
        <f>IF(D131="","",E131*D131)</f>
        <v/>
      </c>
    </row>
    <row r="132" spans="1:7" ht="12" customHeight="1">
      <c r="A132" s="75"/>
      <c r="B132" s="76"/>
      <c r="C132" s="77"/>
      <c r="D132" s="78"/>
      <c r="E132" s="1384" t="s">
        <v>251</v>
      </c>
      <c r="F132" s="717">
        <f>SUM(F129:F131)</f>
        <v>43656093</v>
      </c>
    </row>
    <row r="133" spans="1:7" ht="12" customHeight="1">
      <c r="A133" s="105" t="s">
        <v>252</v>
      </c>
      <c r="B133" s="93" t="s">
        <v>253</v>
      </c>
      <c r="C133" s="94"/>
      <c r="D133" s="95"/>
      <c r="E133" s="1387" t="s">
        <v>46</v>
      </c>
      <c r="F133" s="96"/>
    </row>
    <row r="134" spans="1:7" hidden="1">
      <c r="A134" s="70" t="s">
        <v>254</v>
      </c>
      <c r="B134" s="71" t="e">
        <f t="shared" ref="B134:B139" ca="1" si="7">INDIRECT("'ListaPrecios'!b"&amp;MATCH(A134,INDIRECT("'ListaPrecios'!A:A"),0))</f>
        <v>#REF!</v>
      </c>
      <c r="C134" s="72" t="s">
        <v>1</v>
      </c>
      <c r="D134" s="73"/>
      <c r="E134" s="682" t="e">
        <f t="shared" ref="E134:E139" ca="1" si="8">INDIRECT("'ListaPrecios'!D"&amp;MATCH(A134,INDIRECT("'ListaPrecios'!A:A"),0))</f>
        <v>#REF!</v>
      </c>
      <c r="F134" s="74" t="str">
        <f t="shared" ref="F134:F139" si="9">IF(D134="","",E134*D134)</f>
        <v/>
      </c>
    </row>
    <row r="135" spans="1:7">
      <c r="A135" s="70" t="s">
        <v>255</v>
      </c>
      <c r="B135" s="71" t="s">
        <v>256</v>
      </c>
      <c r="C135" s="72" t="s">
        <v>1</v>
      </c>
      <c r="D135" s="153">
        <v>79</v>
      </c>
      <c r="E135" s="682">
        <f>+APU!K8194</f>
        <v>114584</v>
      </c>
      <c r="F135" s="715">
        <f t="shared" ref="F135:F136" si="10">TRUNC(ROUND(D135*E135,2),2)</f>
        <v>9052136</v>
      </c>
      <c r="G135" s="59">
        <f>+D135/APU!$I$8187</f>
        <v>13.166666666666666</v>
      </c>
    </row>
    <row r="136" spans="1:7">
      <c r="A136" s="70" t="s">
        <v>257</v>
      </c>
      <c r="B136" s="71" t="s">
        <v>258</v>
      </c>
      <c r="C136" s="72" t="s">
        <v>1</v>
      </c>
      <c r="D136" s="153">
        <v>38</v>
      </c>
      <c r="E136" s="682">
        <f>+APU!K8248</f>
        <v>159677</v>
      </c>
      <c r="F136" s="715">
        <f t="shared" si="10"/>
        <v>6067726</v>
      </c>
      <c r="G136" s="59">
        <f>+D136/APU!$I$8242</f>
        <v>7.6</v>
      </c>
    </row>
    <row r="137" spans="1:7" hidden="1">
      <c r="A137" s="70" t="s">
        <v>259</v>
      </c>
      <c r="B137" s="71" t="s">
        <v>260</v>
      </c>
      <c r="C137" s="72" t="s">
        <v>1</v>
      </c>
      <c r="D137" s="73">
        <v>0</v>
      </c>
      <c r="E137" s="682">
        <f>APU!K8302</f>
        <v>271499</v>
      </c>
      <c r="F137" s="74">
        <f>E137*D137</f>
        <v>0</v>
      </c>
    </row>
    <row r="138" spans="1:7" hidden="1">
      <c r="A138" s="70" t="s">
        <v>261</v>
      </c>
      <c r="B138" s="71" t="e">
        <f t="shared" ca="1" si="7"/>
        <v>#REF!</v>
      </c>
      <c r="C138" s="72" t="s">
        <v>1</v>
      </c>
      <c r="D138" s="73"/>
      <c r="E138" s="682" t="e">
        <f t="shared" ca="1" si="8"/>
        <v>#REF!</v>
      </c>
      <c r="F138" s="74" t="str">
        <f t="shared" si="9"/>
        <v/>
      </c>
    </row>
    <row r="139" spans="1:7" hidden="1">
      <c r="A139" s="70" t="s">
        <v>262</v>
      </c>
      <c r="B139" s="71" t="e">
        <f t="shared" ca="1" si="7"/>
        <v>#REF!</v>
      </c>
      <c r="C139" s="72" t="s">
        <v>1</v>
      </c>
      <c r="D139" s="73"/>
      <c r="E139" s="682" t="e">
        <f t="shared" ca="1" si="8"/>
        <v>#REF!</v>
      </c>
      <c r="F139" s="74" t="str">
        <f t="shared" si="9"/>
        <v/>
      </c>
    </row>
    <row r="140" spans="1:7" ht="12" customHeight="1">
      <c r="A140" s="75"/>
      <c r="B140" s="76"/>
      <c r="C140" s="77"/>
      <c r="D140" s="78"/>
      <c r="E140" s="1384" t="s">
        <v>263</v>
      </c>
      <c r="F140" s="717">
        <f>SUM(F134:F139)</f>
        <v>15119862</v>
      </c>
    </row>
    <row r="141" spans="1:7" ht="12" hidden="1" customHeight="1">
      <c r="A141" s="105" t="s">
        <v>264</v>
      </c>
      <c r="B141" s="93" t="s">
        <v>265</v>
      </c>
      <c r="C141" s="94"/>
      <c r="D141" s="95"/>
      <c r="E141" s="1387" t="s">
        <v>46</v>
      </c>
      <c r="F141" s="96"/>
    </row>
    <row r="142" spans="1:7" hidden="1">
      <c r="A142" s="70" t="s">
        <v>266</v>
      </c>
      <c r="B142" s="71" t="e">
        <f ca="1">INDIRECT("'ListaPrecios'!b"&amp;MATCH(A142,INDIRECT("'ListaPrecios'!A:A"),0))</f>
        <v>#REF!</v>
      </c>
      <c r="C142" s="72" t="s">
        <v>1</v>
      </c>
      <c r="D142" s="73">
        <f>IFERROR(ROUNDUP(#REF!,0),0)</f>
        <v>0</v>
      </c>
      <c r="E142" s="682" t="e">
        <f ca="1">INDIRECT("'ListaPrecios'!D"&amp;MATCH(A142,INDIRECT("'ListaPrecios'!A:A"),0))</f>
        <v>#REF!</v>
      </c>
      <c r="F142" s="74" t="e">
        <f ca="1">IF(D142="","",E142*D142)</f>
        <v>#REF!</v>
      </c>
    </row>
    <row r="143" spans="1:7" hidden="1">
      <c r="A143" s="70" t="s">
        <v>267</v>
      </c>
      <c r="B143" s="71" t="e">
        <f ca="1">INDIRECT("'ListaPrecios'!b"&amp;MATCH(A143,INDIRECT("'ListaPrecios'!A:A"),0))</f>
        <v>#REF!</v>
      </c>
      <c r="C143" s="72" t="s">
        <v>1</v>
      </c>
      <c r="D143" s="73">
        <f>IFERROR(ROUNDUP(#REF!,0),0)</f>
        <v>0</v>
      </c>
      <c r="E143" s="682" t="e">
        <f ca="1">INDIRECT("'ListaPrecios'!D"&amp;MATCH(A143,INDIRECT("'ListaPrecios'!A:A"),0))</f>
        <v>#REF!</v>
      </c>
      <c r="F143" s="74" t="e">
        <f ca="1">IF(D143="","",E143*D143)</f>
        <v>#REF!</v>
      </c>
    </row>
    <row r="144" spans="1:7" hidden="1">
      <c r="A144" s="70" t="s">
        <v>268</v>
      </c>
      <c r="B144" s="71" t="e">
        <f ca="1">INDIRECT("'ListaPrecios'!b"&amp;MATCH(A144,INDIRECT("'ListaPrecios'!A:A"),0))</f>
        <v>#REF!</v>
      </c>
      <c r="C144" s="72" t="s">
        <v>1</v>
      </c>
      <c r="D144" s="73">
        <f>IFERROR(ROUNDUP(#REF!,0),0)</f>
        <v>0</v>
      </c>
      <c r="E144" s="682" t="e">
        <f ca="1">INDIRECT("'ListaPrecios'!D"&amp;MATCH(A144,INDIRECT("'ListaPrecios'!A:A"),0))</f>
        <v>#REF!</v>
      </c>
      <c r="F144" s="74" t="e">
        <f ca="1">IF(D144="","",E144*D144)</f>
        <v>#REF!</v>
      </c>
    </row>
    <row r="145" spans="1:7" hidden="1">
      <c r="A145" s="70" t="s">
        <v>269</v>
      </c>
      <c r="B145" s="71" t="e">
        <f ca="1">INDIRECT("'ListaPrecios'!b"&amp;MATCH(A145,INDIRECT("'ListaPrecios'!A:A"),0))</f>
        <v>#REF!</v>
      </c>
      <c r="C145" s="72" t="s">
        <v>1</v>
      </c>
      <c r="D145" s="73">
        <f>IFERROR(ROUNDUP(#REF!,0),0)</f>
        <v>0</v>
      </c>
      <c r="E145" s="682" t="e">
        <f ca="1">INDIRECT("'ListaPrecios'!D"&amp;MATCH(A145,INDIRECT("'ListaPrecios'!A:A"),0))</f>
        <v>#REF!</v>
      </c>
      <c r="F145" s="74" t="e">
        <f ca="1">IF(D145="","",E145*D145)</f>
        <v>#REF!</v>
      </c>
    </row>
    <row r="146" spans="1:7" ht="12" hidden="1" customHeight="1">
      <c r="A146" s="70" t="s">
        <v>270</v>
      </c>
      <c r="B146" s="71" t="s">
        <v>271</v>
      </c>
      <c r="C146" s="72" t="s">
        <v>1</v>
      </c>
      <c r="D146" s="73"/>
      <c r="E146" s="682" t="e">
        <v>#N/A</v>
      </c>
      <c r="F146" s="74" t="str">
        <f>IF(D146="","",E146*D146)</f>
        <v/>
      </c>
    </row>
    <row r="147" spans="1:7" ht="12" hidden="1" customHeight="1">
      <c r="A147" s="75"/>
      <c r="B147" s="76"/>
      <c r="C147" s="77"/>
      <c r="D147" s="78"/>
      <c r="E147" s="1384" t="s">
        <v>272</v>
      </c>
      <c r="F147" s="79" t="e">
        <f ca="1">SUM(F142:F146)</f>
        <v>#REF!</v>
      </c>
    </row>
    <row r="148" spans="1:7" ht="12" hidden="1" customHeight="1">
      <c r="A148" s="65" t="s">
        <v>273</v>
      </c>
      <c r="B148" s="66" t="s">
        <v>274</v>
      </c>
      <c r="C148" s="67"/>
      <c r="D148" s="67"/>
      <c r="E148" s="716" t="s">
        <v>46</v>
      </c>
      <c r="F148" s="103"/>
    </row>
    <row r="149" spans="1:7" hidden="1">
      <c r="A149" s="70" t="s">
        <v>275</v>
      </c>
      <c r="B149" s="71" t="e">
        <f ca="1">INDIRECT("'ListaPrecios'!b"&amp;MATCH(A149,INDIRECT("'ListaPrecios'!A:A"),0))</f>
        <v>#REF!</v>
      </c>
      <c r="C149" s="72" t="s">
        <v>51</v>
      </c>
      <c r="D149" s="72"/>
      <c r="E149" s="682" t="e">
        <f ca="1">INDIRECT("'ListaPrecios'!D"&amp;MATCH(A149,INDIRECT("'ListaPrecios'!A:A"),0))</f>
        <v>#REF!</v>
      </c>
      <c r="F149" s="74" t="str">
        <f>IF(D149="","",E149*D149)</f>
        <v/>
      </c>
    </row>
    <row r="150" spans="1:7" hidden="1">
      <c r="A150" s="70" t="s">
        <v>276</v>
      </c>
      <c r="B150" s="71" t="e">
        <f ca="1">INDIRECT("'ListaPrecios'!b"&amp;MATCH(A150,INDIRECT("'ListaPrecios'!A:A"),0))</f>
        <v>#REF!</v>
      </c>
      <c r="C150" s="72" t="s">
        <v>51</v>
      </c>
      <c r="D150" s="72"/>
      <c r="E150" s="682" t="e">
        <f ca="1">INDIRECT("'ListaPrecios'!D"&amp;MATCH(A150,INDIRECT("'ListaPrecios'!A:A"),0))</f>
        <v>#REF!</v>
      </c>
      <c r="F150" s="74" t="str">
        <f>IF(D150="","",E150*D150)</f>
        <v/>
      </c>
    </row>
    <row r="151" spans="1:7" ht="12" hidden="1" customHeight="1">
      <c r="A151" s="75"/>
      <c r="B151" s="76"/>
      <c r="C151" s="77"/>
      <c r="D151" s="77"/>
      <c r="E151" s="1384" t="s">
        <v>277</v>
      </c>
      <c r="F151" s="79">
        <f>SUM(F148:F150)</f>
        <v>0</v>
      </c>
    </row>
    <row r="152" spans="1:7" ht="12" customHeight="1">
      <c r="A152" s="106" t="s">
        <v>278</v>
      </c>
      <c r="B152" s="98" t="s">
        <v>21</v>
      </c>
      <c r="C152" s="99"/>
      <c r="D152" s="100"/>
      <c r="E152" s="1388" t="s">
        <v>46</v>
      </c>
      <c r="F152" s="101"/>
    </row>
    <row r="153" spans="1:7" ht="12" customHeight="1">
      <c r="A153" s="65" t="s">
        <v>279</v>
      </c>
      <c r="B153" s="66" t="s">
        <v>280</v>
      </c>
      <c r="C153" s="67"/>
      <c r="D153" s="68"/>
      <c r="E153" s="716" t="s">
        <v>46</v>
      </c>
      <c r="F153" s="103"/>
    </row>
    <row r="154" spans="1:7" ht="14.25">
      <c r="A154" s="70" t="s">
        <v>281</v>
      </c>
      <c r="B154" s="71" t="str">
        <f>'PPTO Pluvial'!B154</f>
        <v>CONCRETO CICLÓPEO</v>
      </c>
      <c r="C154" s="72" t="s">
        <v>87</v>
      </c>
      <c r="D154" s="153">
        <f>'Res. Disipadores'!H68+'Res. Sanitario'!B107</f>
        <v>1.6099999999999999</v>
      </c>
      <c r="E154" s="682">
        <f>'PPTO Pluvial'!E154</f>
        <v>365397.76000000001</v>
      </c>
      <c r="F154" s="715">
        <f t="shared" ref="F154:F157" si="11">TRUNC(ROUND(D154*E154,2),2)</f>
        <v>588290.39</v>
      </c>
      <c r="G154" s="59">
        <f>+D154/APU!$I$8837</f>
        <v>1.2879999999999998</v>
      </c>
    </row>
    <row r="155" spans="1:7" ht="14.25" hidden="1">
      <c r="A155" s="70" t="s">
        <v>282</v>
      </c>
      <c r="B155" s="71" t="e">
        <f t="shared" ref="B155:B160" ca="1" si="12">INDIRECT("'ListaPrecios'!b"&amp;MATCH(A155,INDIRECT("'ListaPrecios'!A:A"),0))</f>
        <v>#REF!</v>
      </c>
      <c r="C155" s="72" t="s">
        <v>87</v>
      </c>
      <c r="D155" s="73">
        <v>0</v>
      </c>
      <c r="E155" s="682" t="e">
        <f t="shared" ref="E155:E160" ca="1" si="13">INDIRECT("'ListaPrecios'!D"&amp;MATCH(A155,INDIRECT("'ListaPrecios'!A:A"),0))</f>
        <v>#REF!</v>
      </c>
      <c r="F155" s="715" t="e">
        <f t="shared" ca="1" si="11"/>
        <v>#REF!</v>
      </c>
    </row>
    <row r="156" spans="1:7" ht="14.25" hidden="1">
      <c r="A156" s="70" t="s">
        <v>283</v>
      </c>
      <c r="B156" s="71" t="e">
        <f t="shared" ca="1" si="12"/>
        <v>#REF!</v>
      </c>
      <c r="C156" s="72" t="s">
        <v>87</v>
      </c>
      <c r="D156" s="72"/>
      <c r="E156" s="682" t="e">
        <f t="shared" ca="1" si="13"/>
        <v>#REF!</v>
      </c>
      <c r="F156" s="715" t="e">
        <f t="shared" ca="1" si="11"/>
        <v>#REF!</v>
      </c>
    </row>
    <row r="157" spans="1:7" ht="14.25">
      <c r="A157" s="70" t="s">
        <v>284</v>
      </c>
      <c r="B157" s="71" t="str">
        <f>'PPTO Pluvial'!B157</f>
        <v>CONCRETO SIMPLE RESIST. 17.5 Mpa (175Kg/cm2)</v>
      </c>
      <c r="C157" s="72" t="s">
        <v>87</v>
      </c>
      <c r="D157" s="153">
        <f>'Res. Disipadores'!H66</f>
        <v>0.93</v>
      </c>
      <c r="E157" s="682">
        <f>'PPTO Pluvial'!E157</f>
        <v>403198.7</v>
      </c>
      <c r="F157" s="715">
        <f t="shared" si="11"/>
        <v>374974.79</v>
      </c>
      <c r="G157" s="59">
        <f>+D157/APU!$I$8998</f>
        <v>0.84545454545454546</v>
      </c>
    </row>
    <row r="158" spans="1:7" ht="14.25" hidden="1">
      <c r="A158" s="70" t="s">
        <v>285</v>
      </c>
      <c r="B158" s="71" t="e">
        <f t="shared" ca="1" si="12"/>
        <v>#REF!</v>
      </c>
      <c r="C158" s="72" t="s">
        <v>87</v>
      </c>
      <c r="D158" s="72"/>
      <c r="E158" s="682" t="e">
        <f t="shared" ca="1" si="13"/>
        <v>#REF!</v>
      </c>
      <c r="F158" s="715" t="str">
        <f t="shared" ref="F158:F160" si="14">IF(D158="","",E158*D158)</f>
        <v/>
      </c>
    </row>
    <row r="159" spans="1:7" ht="14.25" hidden="1">
      <c r="A159" s="70" t="s">
        <v>286</v>
      </c>
      <c r="B159" s="71" t="e">
        <f t="shared" ca="1" si="12"/>
        <v>#REF!</v>
      </c>
      <c r="C159" s="72" t="s">
        <v>87</v>
      </c>
      <c r="D159" s="72"/>
      <c r="E159" s="682" t="e">
        <f t="shared" ca="1" si="13"/>
        <v>#REF!</v>
      </c>
      <c r="F159" s="715" t="str">
        <f t="shared" si="14"/>
        <v/>
      </c>
    </row>
    <row r="160" spans="1:7" ht="14.25" hidden="1">
      <c r="A160" s="70" t="s">
        <v>287</v>
      </c>
      <c r="B160" s="71" t="e">
        <f t="shared" ca="1" si="12"/>
        <v>#REF!</v>
      </c>
      <c r="C160" s="72" t="s">
        <v>87</v>
      </c>
      <c r="D160" s="72"/>
      <c r="E160" s="682" t="e">
        <f t="shared" ca="1" si="13"/>
        <v>#REF!</v>
      </c>
      <c r="F160" s="715" t="str">
        <f t="shared" si="14"/>
        <v/>
      </c>
    </row>
    <row r="161" spans="1:8" ht="12" customHeight="1">
      <c r="A161" s="65" t="s">
        <v>288</v>
      </c>
      <c r="B161" s="66" t="s">
        <v>289</v>
      </c>
      <c r="C161" s="67"/>
      <c r="D161" s="68"/>
      <c r="E161" s="716" t="s">
        <v>46</v>
      </c>
      <c r="F161" s="1381"/>
    </row>
    <row r="162" spans="1:8" ht="14.25">
      <c r="A162" s="70" t="s">
        <v>290</v>
      </c>
      <c r="B162" s="71" t="str">
        <f>'PPTO Pluvial'!B160</f>
        <v>CONCRETO ESTRUCTURAL RESIST. 21.0 MPA (210KG/CM2) o 3000 PSI</v>
      </c>
      <c r="C162" s="72" t="s">
        <v>87</v>
      </c>
      <c r="D162" s="153">
        <f>'Res. Sanitario'!B108</f>
        <v>2.4900000000000002</v>
      </c>
      <c r="E162" s="682">
        <f>'PPTO Pluvial'!E160</f>
        <v>637704</v>
      </c>
      <c r="F162" s="715">
        <f>TRUNC(ROUND(D162*E162,2),2)</f>
        <v>1587882.96</v>
      </c>
      <c r="G162" s="59">
        <f>+D162/APU!$I$9052</f>
        <v>3.1125000000000003</v>
      </c>
      <c r="H162" s="1332"/>
    </row>
    <row r="163" spans="1:8" ht="14.25" hidden="1">
      <c r="A163" s="70" t="s">
        <v>291</v>
      </c>
      <c r="B163" s="71" t="e">
        <f ca="1">INDIRECT("'ListaPrecios'!b"&amp;MATCH(A163,INDIRECT("'ListaPrecios'!A:A"),0))</f>
        <v>#REF!</v>
      </c>
      <c r="C163" s="72" t="s">
        <v>87</v>
      </c>
      <c r="D163" s="72"/>
      <c r="E163" s="682" t="e">
        <f ca="1">INDIRECT("'ListaPrecios'!D"&amp;MATCH(A163,INDIRECT("'ListaPrecios'!A:A"),0))</f>
        <v>#REF!</v>
      </c>
      <c r="F163" s="715" t="str">
        <f>IF(D163="","",E163*D163)</f>
        <v/>
      </c>
      <c r="H163" s="1332"/>
    </row>
    <row r="164" spans="1:8" ht="14.25" hidden="1">
      <c r="A164" s="70" t="s">
        <v>292</v>
      </c>
      <c r="B164" s="71" t="e">
        <f ca="1">INDIRECT("'ListaPrecios'!b"&amp;MATCH(A164,INDIRECT("'ListaPrecios'!A:A"),0))</f>
        <v>#REF!</v>
      </c>
      <c r="C164" s="72" t="s">
        <v>87</v>
      </c>
      <c r="D164" s="72"/>
      <c r="E164" s="682" t="e">
        <f ca="1">INDIRECT("'ListaPrecios'!D"&amp;MATCH(A164,INDIRECT("'ListaPrecios'!A:A"),0))</f>
        <v>#REF!</v>
      </c>
      <c r="F164" s="715" t="str">
        <f>IF(D164="","",E164*D164)</f>
        <v/>
      </c>
      <c r="H164" s="1332"/>
    </row>
    <row r="165" spans="1:8" ht="12" hidden="1" customHeight="1">
      <c r="A165" s="65" t="s">
        <v>293</v>
      </c>
      <c r="B165" s="66" t="s">
        <v>294</v>
      </c>
      <c r="C165" s="67"/>
      <c r="D165" s="67"/>
      <c r="E165" s="716" t="s">
        <v>46</v>
      </c>
      <c r="F165" s="1381"/>
      <c r="H165" s="1332"/>
    </row>
    <row r="166" spans="1:8" ht="14.25" hidden="1">
      <c r="A166" s="70" t="s">
        <v>295</v>
      </c>
      <c r="B166" s="71" t="e">
        <f t="shared" ref="B166:B171" ca="1" si="15">INDIRECT("'ListaPrecios'!b"&amp;MATCH(A166,INDIRECT("'ListaPrecios'!A:A"),0))</f>
        <v>#REF!</v>
      </c>
      <c r="C166" s="72" t="s">
        <v>87</v>
      </c>
      <c r="D166" s="72"/>
      <c r="E166" s="682" t="e">
        <f t="shared" ref="E166:E171" ca="1" si="16">INDIRECT("'ListaPrecios'!D"&amp;MATCH(A166,INDIRECT("'ListaPrecios'!A:A"),0))</f>
        <v>#REF!</v>
      </c>
      <c r="F166" s="715" t="str">
        <f t="shared" ref="F166:F171" si="17">IF(D166="","",E166*D166)</f>
        <v/>
      </c>
      <c r="H166" s="1332"/>
    </row>
    <row r="167" spans="1:8" ht="14.25" hidden="1">
      <c r="A167" s="70" t="s">
        <v>296</v>
      </c>
      <c r="B167" s="71" t="e">
        <f t="shared" ca="1" si="15"/>
        <v>#REF!</v>
      </c>
      <c r="C167" s="72" t="s">
        <v>87</v>
      </c>
      <c r="D167" s="72"/>
      <c r="E167" s="682" t="e">
        <f t="shared" ca="1" si="16"/>
        <v>#REF!</v>
      </c>
      <c r="F167" s="715" t="str">
        <f t="shared" si="17"/>
        <v/>
      </c>
      <c r="H167" s="1332"/>
    </row>
    <row r="168" spans="1:8" ht="14.25" hidden="1">
      <c r="A168" s="70" t="s">
        <v>297</v>
      </c>
      <c r="B168" s="71" t="e">
        <f t="shared" ca="1" si="15"/>
        <v>#REF!</v>
      </c>
      <c r="C168" s="72" t="s">
        <v>87</v>
      </c>
      <c r="D168" s="72"/>
      <c r="E168" s="682" t="e">
        <f t="shared" ca="1" si="16"/>
        <v>#REF!</v>
      </c>
      <c r="F168" s="715" t="str">
        <f t="shared" si="17"/>
        <v/>
      </c>
      <c r="H168" s="1332"/>
    </row>
    <row r="169" spans="1:8" ht="14.25" hidden="1">
      <c r="A169" s="70" t="s">
        <v>298</v>
      </c>
      <c r="B169" s="71" t="e">
        <f t="shared" ca="1" si="15"/>
        <v>#REF!</v>
      </c>
      <c r="C169" s="72" t="s">
        <v>87</v>
      </c>
      <c r="D169" s="72"/>
      <c r="E169" s="682" t="e">
        <f t="shared" ca="1" si="16"/>
        <v>#REF!</v>
      </c>
      <c r="F169" s="715" t="str">
        <f t="shared" si="17"/>
        <v/>
      </c>
      <c r="H169" s="1332"/>
    </row>
    <row r="170" spans="1:8" ht="14.25" hidden="1">
      <c r="A170" s="70" t="s">
        <v>299</v>
      </c>
      <c r="B170" s="71" t="e">
        <f t="shared" ca="1" si="15"/>
        <v>#REF!</v>
      </c>
      <c r="C170" s="72" t="s">
        <v>87</v>
      </c>
      <c r="D170" s="72"/>
      <c r="E170" s="682" t="e">
        <f t="shared" ca="1" si="16"/>
        <v>#REF!</v>
      </c>
      <c r="F170" s="715" t="str">
        <f t="shared" si="17"/>
        <v/>
      </c>
      <c r="H170" s="1332"/>
    </row>
    <row r="171" spans="1:8" ht="14.25" hidden="1">
      <c r="A171" s="70" t="s">
        <v>300</v>
      </c>
      <c r="B171" s="71" t="e">
        <f t="shared" ca="1" si="15"/>
        <v>#REF!</v>
      </c>
      <c r="C171" s="72" t="s">
        <v>87</v>
      </c>
      <c r="D171" s="72"/>
      <c r="E171" s="682" t="e">
        <f t="shared" ca="1" si="16"/>
        <v>#REF!</v>
      </c>
      <c r="F171" s="715" t="str">
        <f t="shared" si="17"/>
        <v/>
      </c>
      <c r="H171" s="1332"/>
    </row>
    <row r="172" spans="1:8" ht="12" customHeight="1">
      <c r="A172" s="65" t="s">
        <v>301</v>
      </c>
      <c r="B172" s="66" t="s">
        <v>302</v>
      </c>
      <c r="C172" s="67"/>
      <c r="D172" s="68"/>
      <c r="E172" s="716" t="s">
        <v>46</v>
      </c>
      <c r="F172" s="1381"/>
      <c r="H172" s="1332"/>
    </row>
    <row r="173" spans="1:8">
      <c r="A173" s="70" t="s">
        <v>303</v>
      </c>
      <c r="B173" s="71" t="str">
        <f>'PPTO Pluvial'!B171</f>
        <v>ACERO DE REFUERZO</v>
      </c>
      <c r="C173" s="72" t="s">
        <v>2</v>
      </c>
      <c r="D173" s="153">
        <f>'Res. Disipadores'!H67+'Res. Sanitario'!B109</f>
        <v>281.13</v>
      </c>
      <c r="E173" s="682">
        <f>'PPTO Pluvial'!E171</f>
        <v>3882</v>
      </c>
      <c r="F173" s="715">
        <f>TRUNC(ROUND(D173*E173,2),2)</f>
        <v>1091346.6599999999</v>
      </c>
      <c r="G173" s="59">
        <f>+D173/APU!$I$12617</f>
        <v>2.8113000000000001</v>
      </c>
      <c r="H173" s="1332"/>
    </row>
    <row r="174" spans="1:8" ht="12" customHeight="1">
      <c r="A174" s="65" t="s">
        <v>304</v>
      </c>
      <c r="B174" s="66" t="s">
        <v>305</v>
      </c>
      <c r="C174" s="67"/>
      <c r="D174" s="67"/>
      <c r="E174" s="716" t="s">
        <v>46</v>
      </c>
      <c r="F174" s="1381"/>
    </row>
    <row r="175" spans="1:8" hidden="1">
      <c r="A175" s="70" t="s">
        <v>306</v>
      </c>
      <c r="B175" s="71" t="e">
        <f ca="1">INDIRECT("'ListaPrecios'!b"&amp;MATCH(A175,INDIRECT("'ListaPrecios'!A:A"),0))</f>
        <v>#REF!</v>
      </c>
      <c r="C175" s="72" t="s">
        <v>2</v>
      </c>
      <c r="D175" s="72"/>
      <c r="E175" s="682" t="e">
        <f ca="1">INDIRECT("'ListaPrecios'!D"&amp;MATCH(A175,INDIRECT("'ListaPrecios'!A:A"),0))</f>
        <v>#REF!</v>
      </c>
      <c r="F175" s="715" t="str">
        <f>IF(D175="","",E175*D175)</f>
        <v/>
      </c>
    </row>
    <row r="176" spans="1:8">
      <c r="A176" s="70" t="s">
        <v>307</v>
      </c>
      <c r="B176" s="71" t="str">
        <f>'PPTO Pluvial'!B174</f>
        <v>IMPERMEABILIZANTE PARA CONCRETO</v>
      </c>
      <c r="C176" s="72" t="s">
        <v>2</v>
      </c>
      <c r="D176" s="153">
        <v>46.62</v>
      </c>
      <c r="E176" s="682">
        <f>+APU!K9815</f>
        <v>7869.75</v>
      </c>
      <c r="F176" s="715">
        <f>TRUNC(ROUND(D176*E176,2),2)</f>
        <v>366887.75</v>
      </c>
      <c r="G176" s="59">
        <v>2</v>
      </c>
    </row>
    <row r="177" spans="1:7" hidden="1">
      <c r="A177" s="70" t="s">
        <v>308</v>
      </c>
      <c r="B177" s="71" t="e">
        <f ca="1">INDIRECT("'ListaPrecios'!b"&amp;MATCH(A177,INDIRECT("'ListaPrecios'!A:A"),0))</f>
        <v>#REF!</v>
      </c>
      <c r="C177" s="72" t="s">
        <v>2</v>
      </c>
      <c r="D177" s="72"/>
      <c r="E177" s="682" t="e">
        <f ca="1">INDIRECT("'ListaPrecios'!D"&amp;MATCH(A177,INDIRECT("'ListaPrecios'!A:A"),0))</f>
        <v>#REF!</v>
      </c>
      <c r="F177" s="715" t="str">
        <f>IF(D177="","",E177*D177)</f>
        <v/>
      </c>
    </row>
    <row r="178" spans="1:7" hidden="1">
      <c r="A178" s="70" t="s">
        <v>309</v>
      </c>
      <c r="B178" s="71" t="e">
        <f ca="1">INDIRECT("'ListaPrecios'!b"&amp;MATCH(A178,INDIRECT("'ListaPrecios'!A:A"),0))</f>
        <v>#REF!</v>
      </c>
      <c r="C178" s="72" t="s">
        <v>2</v>
      </c>
      <c r="D178" s="72"/>
      <c r="E178" s="682" t="e">
        <f ca="1">INDIRECT("'ListaPrecios'!D"&amp;MATCH(A178,INDIRECT("'ListaPrecios'!A:A"),0))</f>
        <v>#REF!</v>
      </c>
      <c r="F178" s="715" t="str">
        <f>IF(D178="","",E178*D178)</f>
        <v/>
      </c>
    </row>
    <row r="179" spans="1:7" ht="12" hidden="1" customHeight="1">
      <c r="A179" s="65" t="s">
        <v>310</v>
      </c>
      <c r="B179" s="66" t="s">
        <v>311</v>
      </c>
      <c r="C179" s="67"/>
      <c r="D179" s="67"/>
      <c r="E179" s="716" t="s">
        <v>46</v>
      </c>
      <c r="F179" s="1381"/>
    </row>
    <row r="180" spans="1:7" hidden="1">
      <c r="A180" s="70" t="s">
        <v>312</v>
      </c>
      <c r="B180" s="71" t="e">
        <f ca="1">INDIRECT("'ListaPrecios'!b"&amp;MATCH(A180,INDIRECT("'ListaPrecios'!A:A"),0))</f>
        <v>#REF!</v>
      </c>
      <c r="C180" s="72" t="s">
        <v>51</v>
      </c>
      <c r="D180" s="72"/>
      <c r="E180" s="682" t="e">
        <f ca="1">INDIRECT("'ListaPrecios'!D"&amp;MATCH(A180,INDIRECT("'ListaPrecios'!A:A"),0))</f>
        <v>#REF!</v>
      </c>
      <c r="F180" s="715" t="str">
        <f>IF(D180="","",E180*D180)</f>
        <v/>
      </c>
    </row>
    <row r="181" spans="1:7" hidden="1">
      <c r="A181" s="70" t="s">
        <v>313</v>
      </c>
      <c r="B181" s="71" t="e">
        <f ca="1">INDIRECT("'ListaPrecios'!b"&amp;MATCH(A181,INDIRECT("'ListaPrecios'!A:A"),0))</f>
        <v>#REF!</v>
      </c>
      <c r="C181" s="72" t="s">
        <v>51</v>
      </c>
      <c r="D181" s="72"/>
      <c r="E181" s="682" t="e">
        <f ca="1">INDIRECT("'ListaPrecios'!D"&amp;MATCH(A181,INDIRECT("'ListaPrecios'!A:A"),0))</f>
        <v>#REF!</v>
      </c>
      <c r="F181" s="715" t="str">
        <f>IF(D181="","",E181*D181)</f>
        <v/>
      </c>
    </row>
    <row r="182" spans="1:7" ht="12" customHeight="1">
      <c r="A182" s="75"/>
      <c r="B182" s="76"/>
      <c r="C182" s="77"/>
      <c r="D182" s="78"/>
      <c r="E182" s="1389" t="s">
        <v>314</v>
      </c>
      <c r="F182" s="718">
        <f>ROUND(SUM(F154,F157,F173,F162,F176),2)</f>
        <v>4009382.55</v>
      </c>
    </row>
    <row r="183" spans="1:7" ht="12" customHeight="1">
      <c r="A183" s="106" t="s">
        <v>315</v>
      </c>
      <c r="B183" s="98" t="s">
        <v>22</v>
      </c>
      <c r="C183" s="99"/>
      <c r="D183" s="100"/>
      <c r="E183" s="1388" t="s">
        <v>46</v>
      </c>
      <c r="F183" s="101"/>
    </row>
    <row r="184" spans="1:7" ht="12" customHeight="1">
      <c r="A184" s="65" t="s">
        <v>316</v>
      </c>
      <c r="B184" s="66" t="s">
        <v>317</v>
      </c>
      <c r="C184" s="67"/>
      <c r="D184" s="68"/>
      <c r="E184" s="716" t="s">
        <v>46</v>
      </c>
      <c r="F184" s="103"/>
    </row>
    <row r="185" spans="1:7" ht="14.25" hidden="1">
      <c r="A185" s="70" t="s">
        <v>318</v>
      </c>
      <c r="B185" s="71" t="e">
        <f ca="1">INDIRECT("'ListaPrecios'!b"&amp;MATCH(A185,INDIRECT("'ListaPrecios'!A:A"),0))</f>
        <v>#REF!</v>
      </c>
      <c r="C185" s="72" t="s">
        <v>87</v>
      </c>
      <c r="D185" s="72"/>
      <c r="E185" s="682" t="e">
        <f ca="1">INDIRECT("'ListaPrecios'!D"&amp;MATCH(A185,INDIRECT("'ListaPrecios'!A:A"),0))</f>
        <v>#REF!</v>
      </c>
      <c r="F185" s="74" t="str">
        <f>IF(D185="","",E185*D185)</f>
        <v/>
      </c>
    </row>
    <row r="186" spans="1:7" hidden="1">
      <c r="A186" s="70" t="s">
        <v>319</v>
      </c>
      <c r="B186" s="71" t="s">
        <v>320</v>
      </c>
      <c r="C186" s="72" t="s">
        <v>90</v>
      </c>
      <c r="D186" s="107">
        <f>D29</f>
        <v>0</v>
      </c>
      <c r="E186" s="682">
        <f>1.023*560962</f>
        <v>573864.12599999993</v>
      </c>
      <c r="F186" s="74">
        <f>E186*D186</f>
        <v>0</v>
      </c>
    </row>
    <row r="187" spans="1:7" ht="12" hidden="1" customHeight="1">
      <c r="A187" s="70" t="s">
        <v>321</v>
      </c>
      <c r="B187" s="71" t="s">
        <v>322</v>
      </c>
      <c r="C187" s="72" t="s">
        <v>90</v>
      </c>
      <c r="D187" s="108"/>
      <c r="E187" s="682">
        <v>608287</v>
      </c>
      <c r="F187" s="74">
        <f>E187*D187</f>
        <v>0</v>
      </c>
    </row>
    <row r="188" spans="1:7">
      <c r="A188" s="70" t="s">
        <v>323</v>
      </c>
      <c r="B188" s="71" t="s">
        <v>324</v>
      </c>
      <c r="C188" s="72" t="s">
        <v>90</v>
      </c>
      <c r="D188" s="680">
        <f>'Res. Sanitario'!K50</f>
        <v>40.71</v>
      </c>
      <c r="E188" s="682">
        <f>+APU!K11704</f>
        <v>613482</v>
      </c>
      <c r="F188" s="715">
        <f>TRUNC(ROUND(D188*E188,2),2)</f>
        <v>24974852.219999999</v>
      </c>
      <c r="G188" s="59">
        <f>+D188/2</f>
        <v>20.355</v>
      </c>
    </row>
    <row r="189" spans="1:7" hidden="1">
      <c r="A189" s="70" t="s">
        <v>325</v>
      </c>
      <c r="B189" s="71"/>
      <c r="C189" s="72"/>
      <c r="D189" s="72"/>
      <c r="E189" s="682"/>
      <c r="F189" s="74"/>
    </row>
    <row r="190" spans="1:7" hidden="1">
      <c r="A190" s="70" t="s">
        <v>326</v>
      </c>
      <c r="B190" s="71"/>
      <c r="C190" s="72"/>
      <c r="D190" s="72"/>
      <c r="E190" s="682"/>
      <c r="F190" s="74"/>
    </row>
    <row r="191" spans="1:7" hidden="1">
      <c r="A191" s="109" t="s">
        <v>327</v>
      </c>
      <c r="B191" s="110" t="str">
        <f>'PPTO Pluvial'!B189</f>
        <v>PAVIMENTOS EN ADOQUIN</v>
      </c>
      <c r="C191" s="111" t="str">
        <f>'PPTO Pluvial'!C189</f>
        <v>m2</v>
      </c>
      <c r="D191" s="679"/>
      <c r="E191" s="682">
        <f>'PPTO Pluvial'!E189</f>
        <v>70502</v>
      </c>
      <c r="F191" s="715">
        <f>ROUND(D191*E191,2)</f>
        <v>0</v>
      </c>
    </row>
    <row r="192" spans="1:7" ht="12" customHeight="1">
      <c r="A192" s="65" t="s">
        <v>328</v>
      </c>
      <c r="B192" s="66" t="s">
        <v>329</v>
      </c>
      <c r="C192" s="67"/>
      <c r="D192" s="68"/>
      <c r="E192" s="716" t="s">
        <v>46</v>
      </c>
      <c r="F192" s="103"/>
    </row>
    <row r="193" spans="1:7" hidden="1">
      <c r="A193" s="70" t="s">
        <v>330</v>
      </c>
      <c r="B193" s="71"/>
      <c r="C193" s="72"/>
      <c r="D193" s="72"/>
      <c r="E193" s="682"/>
      <c r="F193" s="74"/>
    </row>
    <row r="194" spans="1:7">
      <c r="A194" s="70" t="s">
        <v>331</v>
      </c>
      <c r="B194" s="71" t="s">
        <v>332</v>
      </c>
      <c r="C194" s="72" t="s">
        <v>54</v>
      </c>
      <c r="D194" s="153">
        <f>ROUND('Res. Sanitario'!N50/'Res. Sanitario'!N28,2)</f>
        <v>58.5</v>
      </c>
      <c r="E194" s="682">
        <f>+APU!K11920</f>
        <v>88749</v>
      </c>
      <c r="F194" s="715">
        <f>TRUNC(ROUND(D194*E194,2),2)</f>
        <v>5191816.5</v>
      </c>
      <c r="G194" s="59">
        <f>+D194/APU!$I$11913</f>
        <v>11.7</v>
      </c>
    </row>
    <row r="195" spans="1:7" hidden="1">
      <c r="A195" s="70" t="s">
        <v>333</v>
      </c>
      <c r="B195" s="71"/>
      <c r="C195" s="72"/>
      <c r="D195" s="72"/>
      <c r="E195" s="682"/>
      <c r="F195" s="74"/>
    </row>
    <row r="196" spans="1:7" hidden="1">
      <c r="A196" s="70" t="s">
        <v>334</v>
      </c>
      <c r="B196" s="71"/>
      <c r="C196" s="72"/>
      <c r="D196" s="72"/>
      <c r="E196" s="682"/>
      <c r="F196" s="74"/>
    </row>
    <row r="197" spans="1:7" ht="12" hidden="1" customHeight="1">
      <c r="A197" s="65" t="s">
        <v>335</v>
      </c>
      <c r="B197" s="66" t="s">
        <v>336</v>
      </c>
      <c r="C197" s="67"/>
      <c r="D197" s="67"/>
      <c r="E197" s="716" t="s">
        <v>46</v>
      </c>
      <c r="F197" s="103"/>
    </row>
    <row r="198" spans="1:7" hidden="1">
      <c r="A198" s="70" t="s">
        <v>337</v>
      </c>
      <c r="B198" s="71"/>
      <c r="C198" s="72"/>
      <c r="D198" s="72"/>
      <c r="E198" s="682"/>
      <c r="F198" s="74"/>
    </row>
    <row r="199" spans="1:7" hidden="1">
      <c r="A199" s="70" t="s">
        <v>338</v>
      </c>
      <c r="B199" s="71"/>
      <c r="C199" s="72"/>
      <c r="D199" s="72"/>
      <c r="E199" s="682"/>
      <c r="F199" s="74"/>
    </row>
    <row r="200" spans="1:7" hidden="1">
      <c r="A200" s="70" t="s">
        <v>339</v>
      </c>
      <c r="B200" s="71"/>
      <c r="C200" s="72"/>
      <c r="D200" s="72"/>
      <c r="E200" s="682"/>
      <c r="F200" s="74"/>
    </row>
    <row r="201" spans="1:7" ht="12.75" customHeight="1" thickBot="1">
      <c r="A201" s="113"/>
      <c r="B201" s="114"/>
      <c r="C201" s="114"/>
      <c r="D201" s="115"/>
      <c r="E201" s="1390" t="s">
        <v>340</v>
      </c>
      <c r="F201" s="719">
        <f>SUM(F185:F200)</f>
        <v>30166668.719999999</v>
      </c>
    </row>
    <row r="202" spans="1:7" ht="12.75" customHeight="1" thickBot="1">
      <c r="A202" s="116"/>
      <c r="B202" s="117"/>
      <c r="C202" s="117"/>
      <c r="D202" s="118"/>
      <c r="E202" s="1391" t="s">
        <v>29</v>
      </c>
      <c r="F202" s="720">
        <f ca="1">F14+F26+F32+F52+F58+F68+F103+F123+F132+F140+F182+F201</f>
        <v>382146706.22000003</v>
      </c>
    </row>
    <row r="203" spans="1:7" ht="12.75" customHeight="1" thickBot="1">
      <c r="A203" s="119"/>
      <c r="B203" s="120"/>
      <c r="C203" s="120"/>
      <c r="D203" s="121"/>
      <c r="E203" s="1392"/>
      <c r="F203" s="122"/>
    </row>
    <row r="204" spans="1:7" ht="12.75" customHeight="1" thickBot="1">
      <c r="A204" s="123"/>
      <c r="B204" s="124"/>
      <c r="C204" s="124"/>
      <c r="D204" s="125"/>
      <c r="E204" s="1393" t="s">
        <v>33</v>
      </c>
      <c r="F204" s="721">
        <f ca="1">IFERROR(F202,0)+IFERROR(F332,0)</f>
        <v>534440316.27000004</v>
      </c>
    </row>
    <row r="205" spans="1:7" ht="12" customHeight="1">
      <c r="A205" s="126"/>
      <c r="B205" s="126"/>
      <c r="C205" s="126"/>
      <c r="D205" s="127"/>
      <c r="E205" s="1394"/>
      <c r="F205" s="128"/>
    </row>
    <row r="206" spans="1:7" ht="12" customHeight="1">
      <c r="A206" s="129"/>
      <c r="B206" s="126"/>
      <c r="C206" s="126"/>
      <c r="D206" s="127"/>
      <c r="E206" s="1395"/>
      <c r="F206" s="130"/>
    </row>
    <row r="207" spans="1:7" ht="12" customHeight="1">
      <c r="A207" s="126"/>
      <c r="B207" s="126"/>
      <c r="C207" s="126"/>
      <c r="D207" s="127"/>
      <c r="E207" s="1394"/>
      <c r="F207" s="128"/>
    </row>
    <row r="208" spans="1:7" ht="16.5" customHeight="1" thickBot="1">
      <c r="A208" s="131" t="str">
        <f>SUBSTITUTE(A4,"OBRA CIVIL","SUMINISTROS")</f>
        <v>SUMINISTROS</v>
      </c>
      <c r="B208" s="131"/>
      <c r="C208" s="131"/>
      <c r="D208" s="132"/>
      <c r="E208" s="1396"/>
      <c r="F208" s="131"/>
    </row>
    <row r="209" spans="1:6" ht="12.75" customHeight="1" thickBot="1">
      <c r="A209" s="133" t="s">
        <v>39</v>
      </c>
      <c r="B209" s="134" t="s">
        <v>8</v>
      </c>
      <c r="C209" s="134" t="s">
        <v>40</v>
      </c>
      <c r="D209" s="135" t="s">
        <v>41</v>
      </c>
      <c r="E209" s="1397" t="s">
        <v>42</v>
      </c>
      <c r="F209" s="136" t="s">
        <v>43</v>
      </c>
    </row>
    <row r="210" spans="1:6" ht="12" customHeight="1">
      <c r="A210" s="137" t="s">
        <v>169</v>
      </c>
      <c r="B210" s="138" t="s">
        <v>170</v>
      </c>
      <c r="C210" s="139"/>
      <c r="D210" s="140"/>
      <c r="E210" s="1388" t="s">
        <v>46</v>
      </c>
      <c r="F210" s="101"/>
    </row>
    <row r="211" spans="1:6" ht="12" customHeight="1">
      <c r="A211" s="141" t="s">
        <v>341</v>
      </c>
      <c r="B211" s="142" t="s">
        <v>342</v>
      </c>
      <c r="C211" s="143"/>
      <c r="D211" s="144"/>
      <c r="E211" s="716" t="s">
        <v>46</v>
      </c>
      <c r="F211" s="103"/>
    </row>
    <row r="212" spans="1:6">
      <c r="A212" s="109" t="s">
        <v>343</v>
      </c>
      <c r="B212" s="110" t="s">
        <v>344</v>
      </c>
      <c r="C212" s="111" t="s">
        <v>345</v>
      </c>
      <c r="D212" s="679">
        <v>585</v>
      </c>
      <c r="E212" s="682">
        <f>+Tuberia!H9</f>
        <v>31156.240000000002</v>
      </c>
      <c r="F212" s="715">
        <f t="shared" ref="F212:F217" si="18">ROUND(D212*E212,2)</f>
        <v>18226400.399999999</v>
      </c>
    </row>
    <row r="213" spans="1:6">
      <c r="A213" s="109" t="s">
        <v>346</v>
      </c>
      <c r="B213" s="110" t="s">
        <v>347</v>
      </c>
      <c r="C213" s="111" t="s">
        <v>345</v>
      </c>
      <c r="D213" s="679">
        <f>TRUNC(342.688672939798,2)</f>
        <v>342.68</v>
      </c>
      <c r="E213" s="682">
        <f>+Tuberia!H10</f>
        <v>42549.47</v>
      </c>
      <c r="F213" s="715">
        <f t="shared" si="18"/>
        <v>14580852.380000001</v>
      </c>
    </row>
    <row r="214" spans="1:6">
      <c r="A214" s="109" t="s">
        <v>348</v>
      </c>
      <c r="B214" s="110" t="s">
        <v>349</v>
      </c>
      <c r="C214" s="111" t="s">
        <v>345</v>
      </c>
      <c r="D214" s="679">
        <f>TRUNC(145.209520152041,2)</f>
        <v>145.19999999999999</v>
      </c>
      <c r="E214" s="682">
        <f>+Tuberia!H11</f>
        <v>62145.88</v>
      </c>
      <c r="F214" s="715">
        <f t="shared" si="18"/>
        <v>9023581.7799999993</v>
      </c>
    </row>
    <row r="215" spans="1:6" hidden="1">
      <c r="A215" s="109" t="s">
        <v>350</v>
      </c>
      <c r="B215" s="110" t="s">
        <v>351</v>
      </c>
      <c r="C215" s="111" t="s">
        <v>345</v>
      </c>
      <c r="D215" s="679">
        <v>0</v>
      </c>
      <c r="E215" s="682">
        <f>+Tuberia!H12</f>
        <v>91885.17</v>
      </c>
      <c r="F215" s="715">
        <f t="shared" si="18"/>
        <v>0</v>
      </c>
    </row>
    <row r="216" spans="1:6" hidden="1">
      <c r="A216" s="109" t="s">
        <v>352</v>
      </c>
      <c r="B216" s="110" t="s">
        <v>353</v>
      </c>
      <c r="C216" s="111" t="s">
        <v>345</v>
      </c>
      <c r="D216" s="679"/>
      <c r="E216" s="682">
        <f>+Tuberia!H13</f>
        <v>106184.04</v>
      </c>
      <c r="F216" s="715">
        <f t="shared" si="18"/>
        <v>0</v>
      </c>
    </row>
    <row r="217" spans="1:6">
      <c r="A217" s="109" t="s">
        <v>354</v>
      </c>
      <c r="B217" s="110" t="s">
        <v>355</v>
      </c>
      <c r="C217" s="111" t="s">
        <v>345</v>
      </c>
      <c r="D217" s="679">
        <f>TRUNC(734.945855475059,2)</f>
        <v>734.94</v>
      </c>
      <c r="E217" s="682">
        <f>+Tuberia!H14</f>
        <v>150301.76000000001</v>
      </c>
      <c r="F217" s="715">
        <f t="shared" si="18"/>
        <v>110462775.48999999</v>
      </c>
    </row>
    <row r="218" spans="1:6" hidden="1">
      <c r="A218" s="109" t="s">
        <v>356</v>
      </c>
      <c r="B218" s="110"/>
      <c r="C218" s="111"/>
      <c r="D218" s="112"/>
      <c r="E218" s="682"/>
      <c r="F218" s="74"/>
    </row>
    <row r="219" spans="1:6" hidden="1">
      <c r="A219" s="109" t="s">
        <v>357</v>
      </c>
      <c r="B219" s="110"/>
      <c r="C219" s="111"/>
      <c r="D219" s="112"/>
      <c r="E219" s="682"/>
      <c r="F219" s="74"/>
    </row>
    <row r="220" spans="1:6" hidden="1">
      <c r="A220" s="109" t="s">
        <v>358</v>
      </c>
      <c r="B220" s="110"/>
      <c r="C220" s="111"/>
      <c r="D220" s="112"/>
      <c r="E220" s="682"/>
      <c r="F220" s="74"/>
    </row>
    <row r="221" spans="1:6" hidden="1">
      <c r="A221" s="109" t="s">
        <v>359</v>
      </c>
      <c r="B221" s="110"/>
      <c r="C221" s="111"/>
      <c r="D221" s="112"/>
      <c r="E221" s="682"/>
      <c r="F221" s="74"/>
    </row>
    <row r="222" spans="1:6" hidden="1">
      <c r="A222" s="145" t="s">
        <v>360</v>
      </c>
      <c r="B222" s="146"/>
      <c r="C222" s="147"/>
      <c r="D222" s="112"/>
      <c r="E222" s="682"/>
      <c r="F222" s="74"/>
    </row>
    <row r="223" spans="1:6" hidden="1">
      <c r="A223" s="145" t="s">
        <v>361</v>
      </c>
      <c r="B223" s="146"/>
      <c r="C223" s="147"/>
      <c r="D223" s="112"/>
      <c r="E223" s="682"/>
      <c r="F223" s="74"/>
    </row>
    <row r="224" spans="1:6" hidden="1">
      <c r="A224" s="145" t="s">
        <v>362</v>
      </c>
      <c r="B224" s="146"/>
      <c r="C224" s="147"/>
      <c r="D224" s="112"/>
      <c r="E224" s="682"/>
      <c r="F224" s="74"/>
    </row>
    <row r="225" spans="1:6" hidden="1">
      <c r="A225" s="145" t="s">
        <v>363</v>
      </c>
      <c r="B225" s="146"/>
      <c r="C225" s="147"/>
      <c r="D225" s="112"/>
      <c r="E225" s="682"/>
      <c r="F225" s="74"/>
    </row>
    <row r="226" spans="1:6" hidden="1">
      <c r="A226" s="145" t="s">
        <v>364</v>
      </c>
      <c r="B226" s="146"/>
      <c r="C226" s="147"/>
      <c r="D226" s="112"/>
      <c r="E226" s="682"/>
      <c r="F226" s="74"/>
    </row>
    <row r="227" spans="1:6" hidden="1">
      <c r="A227" s="145" t="s">
        <v>365</v>
      </c>
      <c r="B227" s="146"/>
      <c r="C227" s="147"/>
      <c r="D227" s="112"/>
      <c r="E227" s="682"/>
      <c r="F227" s="74"/>
    </row>
    <row r="228" spans="1:6" hidden="1">
      <c r="A228" s="145" t="s">
        <v>366</v>
      </c>
      <c r="B228" s="146"/>
      <c r="C228" s="147"/>
      <c r="D228" s="112"/>
      <c r="E228" s="682"/>
      <c r="F228" s="74"/>
    </row>
    <row r="229" spans="1:6" hidden="1">
      <c r="A229" s="145" t="s">
        <v>367</v>
      </c>
      <c r="B229" s="146"/>
      <c r="C229" s="147"/>
      <c r="D229" s="112"/>
      <c r="E229" s="682"/>
      <c r="F229" s="74"/>
    </row>
    <row r="230" spans="1:6" hidden="1">
      <c r="A230" s="145" t="s">
        <v>368</v>
      </c>
      <c r="B230" s="146"/>
      <c r="C230" s="147"/>
      <c r="D230" s="112"/>
      <c r="E230" s="682"/>
      <c r="F230" s="74"/>
    </row>
    <row r="231" spans="1:6" hidden="1">
      <c r="A231" s="145" t="s">
        <v>369</v>
      </c>
      <c r="B231" s="146"/>
      <c r="C231" s="147"/>
      <c r="D231" s="112"/>
      <c r="E231" s="682"/>
      <c r="F231" s="74"/>
    </row>
    <row r="232" spans="1:6" ht="12" customHeight="1" thickBot="1">
      <c r="A232" s="148"/>
      <c r="B232" s="149"/>
      <c r="C232" s="150"/>
      <c r="D232" s="151"/>
      <c r="E232" s="1384" t="s">
        <v>370</v>
      </c>
      <c r="F232" s="722">
        <f>SUM(F212:F231)</f>
        <v>152293610.05000001</v>
      </c>
    </row>
    <row r="233" spans="1:6" ht="12" hidden="1" customHeight="1">
      <c r="A233" s="80" t="s">
        <v>371</v>
      </c>
      <c r="B233" s="81" t="s">
        <v>372</v>
      </c>
      <c r="C233" s="82"/>
      <c r="D233" s="82"/>
      <c r="E233" s="1385" t="s">
        <v>46</v>
      </c>
      <c r="F233" s="152"/>
    </row>
    <row r="234" spans="1:6" ht="12" hidden="1" customHeight="1">
      <c r="A234" s="85" t="s">
        <v>373</v>
      </c>
      <c r="B234" s="86" t="s">
        <v>374</v>
      </c>
      <c r="C234" s="87"/>
      <c r="D234" s="87"/>
      <c r="E234" s="1386" t="s">
        <v>46</v>
      </c>
      <c r="F234" s="89"/>
    </row>
    <row r="235" spans="1:6" ht="12.75" hidden="1" thickBot="1">
      <c r="A235" s="70" t="s">
        <v>375</v>
      </c>
      <c r="B235" s="71" t="str">
        <f t="shared" ref="B235:B298" ca="1" si="19">INDIRECT("'Tuberia'!C"&amp;MATCH(A235,INDIRECT("'Tuberia'!B:B"),0))</f>
        <v>TUBERÍA  DE CONCRETO SIN REFUERZO  CLASE 1 L=1,25 D6"</v>
      </c>
      <c r="C235" s="72" t="s">
        <v>51</v>
      </c>
      <c r="D235" s="72"/>
      <c r="E235" s="682">
        <f t="shared" ref="E235:E252" ca="1" si="20">INDIRECT("'Tuberia'!I"&amp;MATCH(A235,INDIRECT("'Tuberia'!B:B"),0))</f>
        <v>0</v>
      </c>
      <c r="F235" s="74" t="str">
        <f t="shared" ref="F235:F252" si="21">IF(D235="","",E235*D235)</f>
        <v/>
      </c>
    </row>
    <row r="236" spans="1:6" ht="12.75" hidden="1" thickBot="1">
      <c r="A236" s="70" t="s">
        <v>376</v>
      </c>
      <c r="B236" s="71" t="str">
        <f t="shared" ca="1" si="19"/>
        <v>TUBERÍA  DE CONCRETO SIN REFUERZO  CLASE 1 L=1,25 D8"</v>
      </c>
      <c r="C236" s="72" t="s">
        <v>51</v>
      </c>
      <c r="D236" s="153">
        <v>0</v>
      </c>
      <c r="E236" s="682">
        <f t="shared" ca="1" si="20"/>
        <v>0</v>
      </c>
      <c r="F236" s="74">
        <f t="shared" ca="1" si="21"/>
        <v>0</v>
      </c>
    </row>
    <row r="237" spans="1:6" ht="12.75" hidden="1" thickBot="1">
      <c r="A237" s="70" t="s">
        <v>377</v>
      </c>
      <c r="B237" s="71" t="str">
        <f t="shared" ca="1" si="19"/>
        <v>TUBERÍA  DE CONCRETO SIN REFUERZO  CLASE 1 L=1,25 D10"</v>
      </c>
      <c r="C237" s="72" t="s">
        <v>51</v>
      </c>
      <c r="D237" s="153">
        <v>0</v>
      </c>
      <c r="E237" s="682">
        <f t="shared" ca="1" si="20"/>
        <v>0</v>
      </c>
      <c r="F237" s="74">
        <f t="shared" ca="1" si="21"/>
        <v>0</v>
      </c>
    </row>
    <row r="238" spans="1:6" ht="12.75" hidden="1" thickBot="1">
      <c r="A238" s="70" t="s">
        <v>378</v>
      </c>
      <c r="B238" s="71" t="str">
        <f t="shared" ca="1" si="19"/>
        <v>TUBERÍA  DE CONCRETO SIN REFUERZO  CLASE 1 L=1,25 D12"</v>
      </c>
      <c r="C238" s="72" t="s">
        <v>51</v>
      </c>
      <c r="D238" s="153">
        <v>0</v>
      </c>
      <c r="E238" s="682">
        <f t="shared" ca="1" si="20"/>
        <v>0</v>
      </c>
      <c r="F238" s="74">
        <f t="shared" ca="1" si="21"/>
        <v>0</v>
      </c>
    </row>
    <row r="239" spans="1:6" ht="12.75" hidden="1" thickBot="1">
      <c r="A239" s="70" t="s">
        <v>379</v>
      </c>
      <c r="B239" s="71" t="str">
        <f t="shared" ca="1" si="19"/>
        <v>TUBERÍA  DE CONCRETO SIN REFUERZO  CLASE 1 L=1,25 D14"</v>
      </c>
      <c r="C239" s="72" t="s">
        <v>51</v>
      </c>
      <c r="D239" s="153">
        <v>0</v>
      </c>
      <c r="E239" s="682">
        <f t="shared" ca="1" si="20"/>
        <v>0</v>
      </c>
      <c r="F239" s="74">
        <f t="shared" ca="1" si="21"/>
        <v>0</v>
      </c>
    </row>
    <row r="240" spans="1:6" ht="12.75" hidden="1" thickBot="1">
      <c r="A240" s="70" t="s">
        <v>380</v>
      </c>
      <c r="B240" s="71" t="str">
        <f t="shared" ca="1" si="19"/>
        <v>TUBERÍA  DE CONCRETO SIN REFUERZO  CLASE 1 L=1,25 D16"</v>
      </c>
      <c r="C240" s="72" t="s">
        <v>51</v>
      </c>
      <c r="D240" s="153">
        <v>0</v>
      </c>
      <c r="E240" s="682">
        <f t="shared" ca="1" si="20"/>
        <v>0</v>
      </c>
      <c r="F240" s="74">
        <f t="shared" ca="1" si="21"/>
        <v>0</v>
      </c>
    </row>
    <row r="241" spans="1:6" ht="12.75" hidden="1" thickBot="1">
      <c r="A241" s="70" t="s">
        <v>381</v>
      </c>
      <c r="B241" s="71" t="str">
        <f t="shared" ca="1" si="19"/>
        <v>TUBERÍA  DE CONCRETO SIN REFUERZO  CLASE 1 L=1,25 D18"</v>
      </c>
      <c r="C241" s="72" t="s">
        <v>51</v>
      </c>
      <c r="D241" s="153">
        <v>0</v>
      </c>
      <c r="E241" s="682">
        <f t="shared" ca="1" si="20"/>
        <v>0</v>
      </c>
      <c r="F241" s="74">
        <f t="shared" ca="1" si="21"/>
        <v>0</v>
      </c>
    </row>
    <row r="242" spans="1:6" ht="12.75" hidden="1" thickBot="1">
      <c r="A242" s="70" t="s">
        <v>382</v>
      </c>
      <c r="B242" s="71" t="str">
        <f t="shared" ca="1" si="19"/>
        <v>TUBERÍA  DE CONCRETO SIN REFUERZO  CLASE 1 L=1,25 D20"</v>
      </c>
      <c r="C242" s="72" t="s">
        <v>51</v>
      </c>
      <c r="D242" s="153">
        <v>0</v>
      </c>
      <c r="E242" s="682">
        <f t="shared" ca="1" si="20"/>
        <v>0</v>
      </c>
      <c r="F242" s="74">
        <f t="shared" ca="1" si="21"/>
        <v>0</v>
      </c>
    </row>
    <row r="243" spans="1:6" ht="12.75" hidden="1" thickBot="1">
      <c r="A243" s="70" t="s">
        <v>383</v>
      </c>
      <c r="B243" s="71" t="str">
        <f t="shared" ca="1" si="19"/>
        <v>TUBERÍA  DE CONCRETO SIN REFUERZO  CLASE 1 L=1,25 D24"</v>
      </c>
      <c r="C243" s="72" t="s">
        <v>51</v>
      </c>
      <c r="D243" s="153">
        <v>0</v>
      </c>
      <c r="E243" s="682">
        <f t="shared" ca="1" si="20"/>
        <v>0</v>
      </c>
      <c r="F243" s="74">
        <f t="shared" ca="1" si="21"/>
        <v>0</v>
      </c>
    </row>
    <row r="244" spans="1:6" ht="12.75" hidden="1" thickBot="1">
      <c r="A244" s="70" t="s">
        <v>384</v>
      </c>
      <c r="B244" s="71" t="str">
        <f t="shared" ca="1" si="19"/>
        <v>TUBERÍA  DE CONCRETO SIN REFUERZO  CLASE 2 L=1,25 D6"</v>
      </c>
      <c r="C244" s="72" t="s">
        <v>51</v>
      </c>
      <c r="D244" s="153"/>
      <c r="E244" s="682">
        <f t="shared" ca="1" si="20"/>
        <v>0</v>
      </c>
      <c r="F244" s="74" t="str">
        <f t="shared" si="21"/>
        <v/>
      </c>
    </row>
    <row r="245" spans="1:6" ht="12.75" hidden="1" thickBot="1">
      <c r="A245" s="70" t="s">
        <v>385</v>
      </c>
      <c r="B245" s="71" t="str">
        <f t="shared" ca="1" si="19"/>
        <v>TUBERÍA  DE CONCRETO SIN REFUERZO  CLASE2 L=1,25 D8"</v>
      </c>
      <c r="C245" s="72" t="s">
        <v>51</v>
      </c>
      <c r="D245" s="153">
        <v>0</v>
      </c>
      <c r="E245" s="682">
        <f t="shared" ca="1" si="20"/>
        <v>0</v>
      </c>
      <c r="F245" s="74">
        <f t="shared" ca="1" si="21"/>
        <v>0</v>
      </c>
    </row>
    <row r="246" spans="1:6" ht="12.75" hidden="1" thickBot="1">
      <c r="A246" s="70" t="s">
        <v>386</v>
      </c>
      <c r="B246" s="71" t="str">
        <f t="shared" ca="1" si="19"/>
        <v>TUBERÍA  DE CONCRETO SIN REFUERZO  CLASE2 L=1,25 D10"</v>
      </c>
      <c r="C246" s="72" t="s">
        <v>51</v>
      </c>
      <c r="D246" s="153">
        <v>0</v>
      </c>
      <c r="E246" s="682">
        <f t="shared" ca="1" si="20"/>
        <v>0</v>
      </c>
      <c r="F246" s="74">
        <f t="shared" ca="1" si="21"/>
        <v>0</v>
      </c>
    </row>
    <row r="247" spans="1:6" ht="12.75" hidden="1" thickBot="1">
      <c r="A247" s="70" t="s">
        <v>387</v>
      </c>
      <c r="B247" s="71" t="str">
        <f t="shared" ca="1" si="19"/>
        <v>TUBERÍA  DE CONCRETO SIN REFUERZO  CLASE2 L=1,25 D12"</v>
      </c>
      <c r="C247" s="72" t="s">
        <v>51</v>
      </c>
      <c r="D247" s="153">
        <v>0</v>
      </c>
      <c r="E247" s="682">
        <f t="shared" ca="1" si="20"/>
        <v>0</v>
      </c>
      <c r="F247" s="74">
        <f t="shared" ca="1" si="21"/>
        <v>0</v>
      </c>
    </row>
    <row r="248" spans="1:6" ht="12.75" hidden="1" thickBot="1">
      <c r="A248" s="70" t="s">
        <v>388</v>
      </c>
      <c r="B248" s="71" t="str">
        <f t="shared" ca="1" si="19"/>
        <v>TUBERÍA  DE CONCRETO SIN REFUERZO  CLASE2 L=1,25 D14"</v>
      </c>
      <c r="C248" s="72" t="s">
        <v>51</v>
      </c>
      <c r="D248" s="153">
        <v>0</v>
      </c>
      <c r="E248" s="682">
        <f t="shared" ca="1" si="20"/>
        <v>0</v>
      </c>
      <c r="F248" s="74">
        <f t="shared" ca="1" si="21"/>
        <v>0</v>
      </c>
    </row>
    <row r="249" spans="1:6" ht="12.75" hidden="1" thickBot="1">
      <c r="A249" s="70" t="s">
        <v>389</v>
      </c>
      <c r="B249" s="71" t="str">
        <f t="shared" ca="1" si="19"/>
        <v>TUBERÍA  DE CONCRETO SIN REFUERZO  CLASE2 L=1,25 D16"</v>
      </c>
      <c r="C249" s="72" t="s">
        <v>51</v>
      </c>
      <c r="D249" s="153">
        <v>0</v>
      </c>
      <c r="E249" s="682">
        <f t="shared" ca="1" si="20"/>
        <v>0</v>
      </c>
      <c r="F249" s="74">
        <f t="shared" ca="1" si="21"/>
        <v>0</v>
      </c>
    </row>
    <row r="250" spans="1:6" ht="12.75" hidden="1" thickBot="1">
      <c r="A250" s="70" t="s">
        <v>390</v>
      </c>
      <c r="B250" s="71" t="str">
        <f t="shared" ca="1" si="19"/>
        <v>TUBERÍA  DE CONCRETO SIN REFUERZO  CLASE2 L=1,25 D18"</v>
      </c>
      <c r="C250" s="72" t="s">
        <v>51</v>
      </c>
      <c r="D250" s="153">
        <v>0</v>
      </c>
      <c r="E250" s="682">
        <f t="shared" ca="1" si="20"/>
        <v>0</v>
      </c>
      <c r="F250" s="74">
        <f t="shared" ca="1" si="21"/>
        <v>0</v>
      </c>
    </row>
    <row r="251" spans="1:6" ht="12.75" hidden="1" thickBot="1">
      <c r="A251" s="70" t="s">
        <v>391</v>
      </c>
      <c r="B251" s="71" t="str">
        <f t="shared" ca="1" si="19"/>
        <v>TUBERÍA  DE CONCRETO SIN REFUERZO  CLASE2 L=1,25 D20"</v>
      </c>
      <c r="C251" s="72" t="s">
        <v>51</v>
      </c>
      <c r="D251" s="153">
        <v>0</v>
      </c>
      <c r="E251" s="682">
        <f t="shared" ca="1" si="20"/>
        <v>0</v>
      </c>
      <c r="F251" s="74">
        <f t="shared" ca="1" si="21"/>
        <v>0</v>
      </c>
    </row>
    <row r="252" spans="1:6" ht="12.75" hidden="1" thickBot="1">
      <c r="A252" s="70" t="s">
        <v>392</v>
      </c>
      <c r="B252" s="71" t="str">
        <f t="shared" ca="1" si="19"/>
        <v>TUBERÍA  DE CONCRETO SIN REFUERZO  CLASE 2 L=2,5 D24"</v>
      </c>
      <c r="C252" s="72" t="s">
        <v>51</v>
      </c>
      <c r="D252" s="153">
        <v>0</v>
      </c>
      <c r="E252" s="682">
        <f t="shared" ca="1" si="20"/>
        <v>0</v>
      </c>
      <c r="F252" s="74">
        <f t="shared" ca="1" si="21"/>
        <v>0</v>
      </c>
    </row>
    <row r="253" spans="1:6" ht="12" hidden="1" customHeight="1">
      <c r="A253" s="85" t="s">
        <v>393</v>
      </c>
      <c r="B253" s="86" t="str">
        <f t="shared" ca="1" si="19"/>
        <v>TUBERÍAS DE CONCRETO REFORZADO PARA ALCANTARILLADO</v>
      </c>
      <c r="C253" s="87"/>
      <c r="D253" s="87"/>
      <c r="E253" s="1386" t="s">
        <v>46</v>
      </c>
      <c r="F253" s="89"/>
    </row>
    <row r="254" spans="1:6" ht="12.75" hidden="1" thickBot="1">
      <c r="A254" s="70" t="s">
        <v>394</v>
      </c>
      <c r="B254" s="71" t="str">
        <f t="shared" ca="1" si="19"/>
        <v>TUBERÍA  DE CONCRETO REFORZADA CLASE 1 L=2,5 D24"</v>
      </c>
      <c r="C254" s="72" t="s">
        <v>51</v>
      </c>
      <c r="D254" s="153">
        <v>0</v>
      </c>
      <c r="E254" s="682">
        <f t="shared" ref="E254:E317" ca="1" si="22">INDIRECT("'Tuberia'!I"&amp;MATCH(A254,INDIRECT("'Tuberia'!B:B"),0))</f>
        <v>0</v>
      </c>
      <c r="F254" s="74">
        <f t="shared" ref="F254:F317" ca="1" si="23">IF(D254="","",E254*D254)</f>
        <v>0</v>
      </c>
    </row>
    <row r="255" spans="1:6" ht="12.75" hidden="1" thickBot="1">
      <c r="A255" s="70" t="s">
        <v>395</v>
      </c>
      <c r="B255" s="71" t="str">
        <f t="shared" ca="1" si="19"/>
        <v>TUBERÍA  DE CONCRETO REFORZADA CLASE 1 L=2,5 D27"</v>
      </c>
      <c r="C255" s="72" t="s">
        <v>51</v>
      </c>
      <c r="D255" s="153">
        <v>0</v>
      </c>
      <c r="E255" s="682">
        <f t="shared" ca="1" si="22"/>
        <v>0</v>
      </c>
      <c r="F255" s="74">
        <f t="shared" ca="1" si="23"/>
        <v>0</v>
      </c>
    </row>
    <row r="256" spans="1:6" ht="12.75" hidden="1" thickBot="1">
      <c r="A256" s="70" t="s">
        <v>396</v>
      </c>
      <c r="B256" s="71" t="str">
        <f t="shared" ca="1" si="19"/>
        <v>TUBERÍA  DE CONCRETO REFORZADA CLASE 1 L=2,5 D30"</v>
      </c>
      <c r="C256" s="72" t="s">
        <v>51</v>
      </c>
      <c r="D256" s="153">
        <v>0</v>
      </c>
      <c r="E256" s="682">
        <f t="shared" ca="1" si="22"/>
        <v>0</v>
      </c>
      <c r="F256" s="74">
        <f t="shared" ca="1" si="23"/>
        <v>0</v>
      </c>
    </row>
    <row r="257" spans="1:6" ht="12.75" hidden="1" thickBot="1">
      <c r="A257" s="70" t="s">
        <v>397</v>
      </c>
      <c r="B257" s="71" t="str">
        <f t="shared" ca="1" si="19"/>
        <v>TUBERÍA  DE CONCRETO REFORZADA CLASE 1 L=2,5 D36"</v>
      </c>
      <c r="C257" s="72" t="s">
        <v>51</v>
      </c>
      <c r="D257" s="153">
        <v>0</v>
      </c>
      <c r="E257" s="682">
        <f t="shared" ca="1" si="22"/>
        <v>0</v>
      </c>
      <c r="F257" s="74">
        <f t="shared" ca="1" si="23"/>
        <v>0</v>
      </c>
    </row>
    <row r="258" spans="1:6" ht="12.75" hidden="1" thickBot="1">
      <c r="A258" s="70" t="s">
        <v>398</v>
      </c>
      <c r="B258" s="71" t="str">
        <f t="shared" ca="1" si="19"/>
        <v>TUBERÍA  DE CONCRETO REFORZADA CLASE 1 L=2,5 D40"</v>
      </c>
      <c r="C258" s="72" t="s">
        <v>51</v>
      </c>
      <c r="D258" s="153">
        <v>0</v>
      </c>
      <c r="E258" s="682">
        <f t="shared" ca="1" si="22"/>
        <v>0</v>
      </c>
      <c r="F258" s="74">
        <f t="shared" ca="1" si="23"/>
        <v>0</v>
      </c>
    </row>
    <row r="259" spans="1:6" ht="12.75" hidden="1" thickBot="1">
      <c r="A259" s="70" t="s">
        <v>399</v>
      </c>
      <c r="B259" s="71" t="str">
        <f t="shared" ca="1" si="19"/>
        <v>TUBERÍA  DE CONCRETO REFORZADA CLASE 1 L=2,5 D44"</v>
      </c>
      <c r="C259" s="72" t="s">
        <v>51</v>
      </c>
      <c r="D259" s="153">
        <v>0</v>
      </c>
      <c r="E259" s="682">
        <f t="shared" ca="1" si="22"/>
        <v>0</v>
      </c>
      <c r="F259" s="74">
        <f t="shared" ca="1" si="23"/>
        <v>0</v>
      </c>
    </row>
    <row r="260" spans="1:6" ht="12.75" hidden="1" thickBot="1">
      <c r="A260" s="70" t="s">
        <v>400</v>
      </c>
      <c r="B260" s="71" t="str">
        <f t="shared" ca="1" si="19"/>
        <v>TUBERÍA  DE CONCRETO REFORZADA CLASE 1 L=2,5 D48"</v>
      </c>
      <c r="C260" s="72" t="s">
        <v>51</v>
      </c>
      <c r="D260" s="153">
        <v>0</v>
      </c>
      <c r="E260" s="682">
        <f t="shared" ca="1" si="22"/>
        <v>0</v>
      </c>
      <c r="F260" s="74">
        <f t="shared" ca="1" si="23"/>
        <v>0</v>
      </c>
    </row>
    <row r="261" spans="1:6" ht="12.75" hidden="1" thickBot="1">
      <c r="A261" s="70" t="s">
        <v>401</v>
      </c>
      <c r="B261" s="71" t="str">
        <f t="shared" ca="1" si="19"/>
        <v>TUBERÍA  DE CONCRETO REFORZADA CLASE 1 L=2,5 D52"</v>
      </c>
      <c r="C261" s="72" t="s">
        <v>51</v>
      </c>
      <c r="D261" s="153">
        <v>0</v>
      </c>
      <c r="E261" s="682">
        <f t="shared" ca="1" si="22"/>
        <v>0</v>
      </c>
      <c r="F261" s="74">
        <f t="shared" ca="1" si="23"/>
        <v>0</v>
      </c>
    </row>
    <row r="262" spans="1:6" ht="12.75" hidden="1" thickBot="1">
      <c r="A262" s="70" t="s">
        <v>402</v>
      </c>
      <c r="B262" s="71" t="str">
        <f t="shared" ca="1" si="19"/>
        <v>TUBERÍA  DE CONCRETO REFORZADA CLASE 1 L=2,5 D56"</v>
      </c>
      <c r="C262" s="72" t="s">
        <v>51</v>
      </c>
      <c r="D262" s="153">
        <v>0</v>
      </c>
      <c r="E262" s="682">
        <f t="shared" ca="1" si="22"/>
        <v>0</v>
      </c>
      <c r="F262" s="74">
        <f t="shared" ca="1" si="23"/>
        <v>0</v>
      </c>
    </row>
    <row r="263" spans="1:6" ht="12.75" hidden="1" thickBot="1">
      <c r="A263" s="70" t="s">
        <v>403</v>
      </c>
      <c r="B263" s="71" t="str">
        <f t="shared" ca="1" si="19"/>
        <v>TUBERÍA  DE CONCRETO REFORZADA CLASE 1 L=2,5 D60"</v>
      </c>
      <c r="C263" s="72" t="s">
        <v>51</v>
      </c>
      <c r="D263" s="153">
        <v>0</v>
      </c>
      <c r="E263" s="682">
        <f t="shared" ca="1" si="22"/>
        <v>0</v>
      </c>
      <c r="F263" s="74">
        <f t="shared" ca="1" si="23"/>
        <v>0</v>
      </c>
    </row>
    <row r="264" spans="1:6" ht="12.75" hidden="1" thickBot="1">
      <c r="A264" s="70" t="s">
        <v>404</v>
      </c>
      <c r="B264" s="71" t="str">
        <f t="shared" ca="1" si="19"/>
        <v>TUBERÍA  DE CONCRETO REFORZADA CLASE 1 L=2,5 D64"</v>
      </c>
      <c r="C264" s="72" t="s">
        <v>51</v>
      </c>
      <c r="D264" s="153">
        <v>0</v>
      </c>
      <c r="E264" s="682">
        <f t="shared" ca="1" si="22"/>
        <v>0</v>
      </c>
      <c r="F264" s="74">
        <f t="shared" ca="1" si="23"/>
        <v>0</v>
      </c>
    </row>
    <row r="265" spans="1:6" ht="12.75" hidden="1" thickBot="1">
      <c r="A265" s="70" t="s">
        <v>405</v>
      </c>
      <c r="B265" s="71" t="str">
        <f t="shared" ca="1" si="19"/>
        <v>TUBERÍA  DE CONCRETO REFORZADA CLASE 1 L=2,5 D68"</v>
      </c>
      <c r="C265" s="72" t="s">
        <v>51</v>
      </c>
      <c r="D265" s="153">
        <v>0</v>
      </c>
      <c r="E265" s="682">
        <f t="shared" ca="1" si="22"/>
        <v>0</v>
      </c>
      <c r="F265" s="74">
        <f t="shared" ca="1" si="23"/>
        <v>0</v>
      </c>
    </row>
    <row r="266" spans="1:6" ht="12.75" hidden="1" thickBot="1">
      <c r="A266" s="70" t="s">
        <v>406</v>
      </c>
      <c r="B266" s="71" t="str">
        <f t="shared" ca="1" si="19"/>
        <v>TUBERÍA  DE CONCRETO REFORZADA CLASE 1 L=2,5 D72"</v>
      </c>
      <c r="C266" s="72" t="s">
        <v>51</v>
      </c>
      <c r="D266" s="153">
        <v>0</v>
      </c>
      <c r="E266" s="682">
        <f t="shared" ca="1" si="22"/>
        <v>0</v>
      </c>
      <c r="F266" s="74">
        <f t="shared" ca="1" si="23"/>
        <v>0</v>
      </c>
    </row>
    <row r="267" spans="1:6" ht="12.75" hidden="1" thickBot="1">
      <c r="A267" s="70" t="s">
        <v>407</v>
      </c>
      <c r="B267" s="71" t="str">
        <f t="shared" ca="1" si="19"/>
        <v>TUBERÍA  DE CONCRETO REFORZADA CLASE 1 L=2,5 D80"</v>
      </c>
      <c r="C267" s="72" t="s">
        <v>51</v>
      </c>
      <c r="D267" s="153">
        <v>0</v>
      </c>
      <c r="E267" s="682">
        <f t="shared" ca="1" si="22"/>
        <v>0</v>
      </c>
      <c r="F267" s="74">
        <f t="shared" ca="1" si="23"/>
        <v>0</v>
      </c>
    </row>
    <row r="268" spans="1:6" ht="12.75" hidden="1" thickBot="1">
      <c r="A268" s="70" t="s">
        <v>408</v>
      </c>
      <c r="B268" s="71" t="str">
        <f t="shared" ca="1" si="19"/>
        <v>TUBERÍA  DE CONCRETO REFORZADA CLASE 1 L=2,5 D86"</v>
      </c>
      <c r="C268" s="72" t="s">
        <v>51</v>
      </c>
      <c r="D268" s="153">
        <v>0</v>
      </c>
      <c r="E268" s="682">
        <f t="shared" ca="1" si="22"/>
        <v>0</v>
      </c>
      <c r="F268" s="74">
        <f t="shared" ca="1" si="23"/>
        <v>0</v>
      </c>
    </row>
    <row r="269" spans="1:6" ht="12.75" hidden="1" thickBot="1">
      <c r="A269" s="70" t="s">
        <v>409</v>
      </c>
      <c r="B269" s="71" t="str">
        <f t="shared" ca="1" si="19"/>
        <v>TUBERÍA  DE CONCRETO REFORZADA CLASE 1 L=2,5 D92"</v>
      </c>
      <c r="C269" s="72" t="s">
        <v>51</v>
      </c>
      <c r="D269" s="153">
        <v>0</v>
      </c>
      <c r="E269" s="682">
        <f t="shared" ca="1" si="22"/>
        <v>0</v>
      </c>
      <c r="F269" s="74">
        <f t="shared" ca="1" si="23"/>
        <v>0</v>
      </c>
    </row>
    <row r="270" spans="1:6" ht="12.75" hidden="1" thickBot="1">
      <c r="A270" s="70" t="s">
        <v>410</v>
      </c>
      <c r="B270" s="71" t="str">
        <f t="shared" ca="1" si="19"/>
        <v>TUBERÍA  DE CONCRETO REFORZADA CLASE 1 L=2,5 D98"</v>
      </c>
      <c r="C270" s="72" t="s">
        <v>51</v>
      </c>
      <c r="D270" s="153">
        <v>0</v>
      </c>
      <c r="E270" s="682">
        <f t="shared" ca="1" si="22"/>
        <v>0</v>
      </c>
      <c r="F270" s="74">
        <f t="shared" ca="1" si="23"/>
        <v>0</v>
      </c>
    </row>
    <row r="271" spans="1:6" ht="12.75" hidden="1" thickBot="1">
      <c r="A271" s="70" t="s">
        <v>411</v>
      </c>
      <c r="B271" s="71" t="str">
        <f t="shared" ca="1" si="19"/>
        <v>TUBERÍA  DE CONCRETO REFORZADA CLASE 1 L=2,5 D110"</v>
      </c>
      <c r="C271" s="72" t="s">
        <v>51</v>
      </c>
      <c r="D271" s="153">
        <v>0</v>
      </c>
      <c r="E271" s="682">
        <f t="shared" ca="1" si="22"/>
        <v>0</v>
      </c>
      <c r="F271" s="74">
        <f t="shared" ca="1" si="23"/>
        <v>0</v>
      </c>
    </row>
    <row r="272" spans="1:6" ht="12.75" hidden="1" thickBot="1">
      <c r="A272" s="70" t="s">
        <v>412</v>
      </c>
      <c r="B272" s="71" t="str">
        <f t="shared" ca="1" si="19"/>
        <v>TUBERÍA  DE CONCRETO REFORZADA CLASE 2 L=2,5 D24"</v>
      </c>
      <c r="C272" s="72" t="s">
        <v>51</v>
      </c>
      <c r="D272" s="153">
        <v>0</v>
      </c>
      <c r="E272" s="682">
        <f t="shared" ca="1" si="22"/>
        <v>0</v>
      </c>
      <c r="F272" s="74">
        <f t="shared" ca="1" si="23"/>
        <v>0</v>
      </c>
    </row>
    <row r="273" spans="1:6" ht="12.75" hidden="1" thickBot="1">
      <c r="A273" s="70" t="s">
        <v>413</v>
      </c>
      <c r="B273" s="71" t="str">
        <f t="shared" ca="1" si="19"/>
        <v>TUBERÍA  DE CONCRETO REFORZADA CLASE 2 L=2,5 D27"</v>
      </c>
      <c r="C273" s="72" t="s">
        <v>51</v>
      </c>
      <c r="D273" s="153">
        <v>0</v>
      </c>
      <c r="E273" s="682">
        <f t="shared" ca="1" si="22"/>
        <v>0</v>
      </c>
      <c r="F273" s="74">
        <f t="shared" ca="1" si="23"/>
        <v>0</v>
      </c>
    </row>
    <row r="274" spans="1:6" ht="12.75" hidden="1" thickBot="1">
      <c r="A274" s="70" t="s">
        <v>414</v>
      </c>
      <c r="B274" s="71" t="str">
        <f t="shared" ca="1" si="19"/>
        <v>TUBERÍA  DE CONCRETO REFORZADA CLASE 2 L=2,5 D30"</v>
      </c>
      <c r="C274" s="72" t="s">
        <v>51</v>
      </c>
      <c r="D274" s="153">
        <v>0</v>
      </c>
      <c r="E274" s="682">
        <f t="shared" ca="1" si="22"/>
        <v>0</v>
      </c>
      <c r="F274" s="74">
        <f t="shared" ca="1" si="23"/>
        <v>0</v>
      </c>
    </row>
    <row r="275" spans="1:6" ht="12.75" hidden="1" thickBot="1">
      <c r="A275" s="70" t="s">
        <v>415</v>
      </c>
      <c r="B275" s="71" t="str">
        <f t="shared" ca="1" si="19"/>
        <v>TUBERÍA  DE CONCRETO REFORZADA CLASE 2 L=2,5 D36"</v>
      </c>
      <c r="C275" s="72" t="s">
        <v>51</v>
      </c>
      <c r="D275" s="153">
        <v>0</v>
      </c>
      <c r="E275" s="682">
        <f t="shared" ca="1" si="22"/>
        <v>0</v>
      </c>
      <c r="F275" s="74">
        <f t="shared" ca="1" si="23"/>
        <v>0</v>
      </c>
    </row>
    <row r="276" spans="1:6" ht="12.75" hidden="1" thickBot="1">
      <c r="A276" s="70" t="s">
        <v>416</v>
      </c>
      <c r="B276" s="71" t="str">
        <f t="shared" ca="1" si="19"/>
        <v>TUBERÍA  DE CONCRETO REFORZADA CLASE 2 L=2,5 D40"</v>
      </c>
      <c r="C276" s="72" t="s">
        <v>51</v>
      </c>
      <c r="D276" s="153">
        <v>0</v>
      </c>
      <c r="E276" s="682">
        <f t="shared" ca="1" si="22"/>
        <v>0</v>
      </c>
      <c r="F276" s="74">
        <f t="shared" ca="1" si="23"/>
        <v>0</v>
      </c>
    </row>
    <row r="277" spans="1:6" ht="12.75" hidden="1" thickBot="1">
      <c r="A277" s="70" t="s">
        <v>417</v>
      </c>
      <c r="B277" s="71" t="str">
        <f t="shared" ca="1" si="19"/>
        <v>TUBERÍA  DE CONCRETO REFORZADA CLASE 2 L=2,5 D44"</v>
      </c>
      <c r="C277" s="72" t="s">
        <v>51</v>
      </c>
      <c r="D277" s="153">
        <v>0</v>
      </c>
      <c r="E277" s="682">
        <f t="shared" ca="1" si="22"/>
        <v>0</v>
      </c>
      <c r="F277" s="74">
        <f t="shared" ca="1" si="23"/>
        <v>0</v>
      </c>
    </row>
    <row r="278" spans="1:6" ht="12.75" hidden="1" thickBot="1">
      <c r="A278" s="70" t="s">
        <v>418</v>
      </c>
      <c r="B278" s="71" t="str">
        <f t="shared" ca="1" si="19"/>
        <v>TUBERÍA  DE CONCRETO REFORZADA CLASE 2 L=2,5 D48"</v>
      </c>
      <c r="C278" s="72" t="s">
        <v>51</v>
      </c>
      <c r="D278" s="153">
        <v>0</v>
      </c>
      <c r="E278" s="682">
        <f t="shared" ca="1" si="22"/>
        <v>0</v>
      </c>
      <c r="F278" s="74">
        <f t="shared" ca="1" si="23"/>
        <v>0</v>
      </c>
    </row>
    <row r="279" spans="1:6" ht="12.75" hidden="1" thickBot="1">
      <c r="A279" s="70" t="s">
        <v>419</v>
      </c>
      <c r="B279" s="71" t="str">
        <f t="shared" ca="1" si="19"/>
        <v>TUBERÍA  DE CONCRETO REFORZADA CLASE 2 L=2,5 D52"</v>
      </c>
      <c r="C279" s="72" t="s">
        <v>51</v>
      </c>
      <c r="D279" s="153">
        <v>0</v>
      </c>
      <c r="E279" s="682">
        <f t="shared" ca="1" si="22"/>
        <v>0</v>
      </c>
      <c r="F279" s="74">
        <f t="shared" ca="1" si="23"/>
        <v>0</v>
      </c>
    </row>
    <row r="280" spans="1:6" ht="12.75" hidden="1" thickBot="1">
      <c r="A280" s="70" t="s">
        <v>420</v>
      </c>
      <c r="B280" s="71" t="str">
        <f t="shared" ca="1" si="19"/>
        <v>TUBERÍA  DE CONCRETO REFORZADA CLASE 2 L=2,5 D56"</v>
      </c>
      <c r="C280" s="72" t="s">
        <v>51</v>
      </c>
      <c r="D280" s="153">
        <v>0</v>
      </c>
      <c r="E280" s="682">
        <f t="shared" ca="1" si="22"/>
        <v>0</v>
      </c>
      <c r="F280" s="74">
        <f t="shared" ca="1" si="23"/>
        <v>0</v>
      </c>
    </row>
    <row r="281" spans="1:6" ht="12.75" hidden="1" thickBot="1">
      <c r="A281" s="70" t="s">
        <v>421</v>
      </c>
      <c r="B281" s="71" t="str">
        <f t="shared" ca="1" si="19"/>
        <v>TUBERÍA  DE CONCRETO REFORZADA CLASE 2 L=2,5 D60"</v>
      </c>
      <c r="C281" s="72" t="s">
        <v>51</v>
      </c>
      <c r="D281" s="153">
        <v>0</v>
      </c>
      <c r="E281" s="682">
        <f t="shared" ca="1" si="22"/>
        <v>0</v>
      </c>
      <c r="F281" s="74">
        <f t="shared" ca="1" si="23"/>
        <v>0</v>
      </c>
    </row>
    <row r="282" spans="1:6" ht="12.75" hidden="1" thickBot="1">
      <c r="A282" s="70" t="s">
        <v>422</v>
      </c>
      <c r="B282" s="71" t="str">
        <f t="shared" ca="1" si="19"/>
        <v>TUBERÍA  DE CONCRETO REFORZADA CLASE 2 L=2,5 D64"</v>
      </c>
      <c r="C282" s="72" t="s">
        <v>51</v>
      </c>
      <c r="D282" s="153">
        <v>0</v>
      </c>
      <c r="E282" s="682">
        <f t="shared" ca="1" si="22"/>
        <v>0</v>
      </c>
      <c r="F282" s="74">
        <f t="shared" ca="1" si="23"/>
        <v>0</v>
      </c>
    </row>
    <row r="283" spans="1:6" ht="12.75" hidden="1" thickBot="1">
      <c r="A283" s="70" t="s">
        <v>423</v>
      </c>
      <c r="B283" s="71" t="str">
        <f t="shared" ca="1" si="19"/>
        <v>TUBERÍA  DE CONCRETO REFORZADA CLASE 2 L=2,5 D68"</v>
      </c>
      <c r="C283" s="72" t="s">
        <v>51</v>
      </c>
      <c r="D283" s="153">
        <v>0</v>
      </c>
      <c r="E283" s="682">
        <f t="shared" ca="1" si="22"/>
        <v>0</v>
      </c>
      <c r="F283" s="74">
        <f t="shared" ca="1" si="23"/>
        <v>0</v>
      </c>
    </row>
    <row r="284" spans="1:6" ht="12.75" hidden="1" thickBot="1">
      <c r="A284" s="70" t="s">
        <v>424</v>
      </c>
      <c r="B284" s="71" t="str">
        <f t="shared" ca="1" si="19"/>
        <v>TUBERÍA  DE CONCRETO REFORZADA CLASE 2 L=2,5 D72"</v>
      </c>
      <c r="C284" s="72" t="s">
        <v>51</v>
      </c>
      <c r="D284" s="153">
        <v>0</v>
      </c>
      <c r="E284" s="682">
        <f t="shared" ca="1" si="22"/>
        <v>0</v>
      </c>
      <c r="F284" s="74">
        <f t="shared" ca="1" si="23"/>
        <v>0</v>
      </c>
    </row>
    <row r="285" spans="1:6" ht="12.75" hidden="1" thickBot="1">
      <c r="A285" s="70" t="s">
        <v>425</v>
      </c>
      <c r="B285" s="71" t="str">
        <f t="shared" ca="1" si="19"/>
        <v>TUBERÍA  DE CONCRETO REFORZADA CLASE 2 L=2,5 D80"</v>
      </c>
      <c r="C285" s="72" t="s">
        <v>51</v>
      </c>
      <c r="D285" s="153">
        <v>0</v>
      </c>
      <c r="E285" s="682">
        <f t="shared" ca="1" si="22"/>
        <v>0</v>
      </c>
      <c r="F285" s="74">
        <f t="shared" ca="1" si="23"/>
        <v>0</v>
      </c>
    </row>
    <row r="286" spans="1:6" ht="12.75" hidden="1" thickBot="1">
      <c r="A286" s="70" t="s">
        <v>426</v>
      </c>
      <c r="B286" s="71" t="str">
        <f t="shared" ca="1" si="19"/>
        <v>TUBERÍA  DE CONCRETO REFORZADA CLASE 2 L=2,5 D86"</v>
      </c>
      <c r="C286" s="72" t="s">
        <v>51</v>
      </c>
      <c r="D286" s="153">
        <v>0</v>
      </c>
      <c r="E286" s="682">
        <f t="shared" ca="1" si="22"/>
        <v>0</v>
      </c>
      <c r="F286" s="74">
        <f t="shared" ca="1" si="23"/>
        <v>0</v>
      </c>
    </row>
    <row r="287" spans="1:6" ht="12.75" hidden="1" thickBot="1">
      <c r="A287" s="70" t="s">
        <v>427</v>
      </c>
      <c r="B287" s="71" t="str">
        <f t="shared" ca="1" si="19"/>
        <v>TUBERÍA  DE CONCRETO REFORZADA CLASE 2 L=2,5 D92"</v>
      </c>
      <c r="C287" s="72" t="s">
        <v>51</v>
      </c>
      <c r="D287" s="153">
        <v>0</v>
      </c>
      <c r="E287" s="682">
        <f t="shared" ca="1" si="22"/>
        <v>0</v>
      </c>
      <c r="F287" s="74">
        <f t="shared" ca="1" si="23"/>
        <v>0</v>
      </c>
    </row>
    <row r="288" spans="1:6" ht="12.75" hidden="1" thickBot="1">
      <c r="A288" s="70" t="s">
        <v>428</v>
      </c>
      <c r="B288" s="71" t="str">
        <f t="shared" ca="1" si="19"/>
        <v>TUBERÍA  DE CONCRETO REFORZADA CLASE 2 L=2,5 D98"</v>
      </c>
      <c r="C288" s="72" t="s">
        <v>51</v>
      </c>
      <c r="D288" s="153">
        <v>0</v>
      </c>
      <c r="E288" s="682">
        <f t="shared" ca="1" si="22"/>
        <v>0</v>
      </c>
      <c r="F288" s="74">
        <f t="shared" ca="1" si="23"/>
        <v>0</v>
      </c>
    </row>
    <row r="289" spans="1:6" ht="12.75" hidden="1" thickBot="1">
      <c r="A289" s="70" t="s">
        <v>429</v>
      </c>
      <c r="B289" s="71" t="str">
        <f t="shared" ca="1" si="19"/>
        <v>TUBERÍA  DE CONCRETO REFORZADA CLASE 2 L=2,5 D110"</v>
      </c>
      <c r="C289" s="72" t="s">
        <v>51</v>
      </c>
      <c r="D289" s="153">
        <v>0</v>
      </c>
      <c r="E289" s="682">
        <f t="shared" ca="1" si="22"/>
        <v>0</v>
      </c>
      <c r="F289" s="74">
        <f t="shared" ca="1" si="23"/>
        <v>0</v>
      </c>
    </row>
    <row r="290" spans="1:6" ht="12.75" hidden="1" thickBot="1">
      <c r="A290" s="70" t="s">
        <v>430</v>
      </c>
      <c r="B290" s="71" t="str">
        <f t="shared" ca="1" si="19"/>
        <v>TUBERÍA  DE CONCRETO REFORZADA CLASE 3 L=2,5 D24"</v>
      </c>
      <c r="C290" s="72" t="s">
        <v>51</v>
      </c>
      <c r="D290" s="153">
        <v>0</v>
      </c>
      <c r="E290" s="682">
        <f t="shared" ca="1" si="22"/>
        <v>0</v>
      </c>
      <c r="F290" s="74">
        <f t="shared" ca="1" si="23"/>
        <v>0</v>
      </c>
    </row>
    <row r="291" spans="1:6" ht="12.75" hidden="1" thickBot="1">
      <c r="A291" s="70" t="s">
        <v>431</v>
      </c>
      <c r="B291" s="71" t="str">
        <f t="shared" ca="1" si="19"/>
        <v>TUBERÍA  DE CONCRETO REFORZADA CLASE 3 L=2,5 D27"</v>
      </c>
      <c r="C291" s="72" t="s">
        <v>51</v>
      </c>
      <c r="D291" s="153">
        <v>0</v>
      </c>
      <c r="E291" s="682">
        <f t="shared" ca="1" si="22"/>
        <v>0</v>
      </c>
      <c r="F291" s="74">
        <f t="shared" ca="1" si="23"/>
        <v>0</v>
      </c>
    </row>
    <row r="292" spans="1:6" ht="12.75" hidden="1" thickBot="1">
      <c r="A292" s="70" t="s">
        <v>432</v>
      </c>
      <c r="B292" s="71" t="str">
        <f t="shared" ca="1" si="19"/>
        <v>TUBERÍA  DE CONCRETO REFORZADA CLASE 3 L=2,5 D30"</v>
      </c>
      <c r="C292" s="72" t="s">
        <v>51</v>
      </c>
      <c r="D292" s="153">
        <v>0</v>
      </c>
      <c r="E292" s="682">
        <f t="shared" ca="1" si="22"/>
        <v>0</v>
      </c>
      <c r="F292" s="74">
        <f t="shared" ca="1" si="23"/>
        <v>0</v>
      </c>
    </row>
    <row r="293" spans="1:6" ht="12.75" hidden="1" thickBot="1">
      <c r="A293" s="70" t="s">
        <v>433</v>
      </c>
      <c r="B293" s="71" t="str">
        <f t="shared" ca="1" si="19"/>
        <v>TUBERÍA  DE CONCRETO REFORZADA CLASE 3 L=2,5 D36"</v>
      </c>
      <c r="C293" s="72" t="s">
        <v>51</v>
      </c>
      <c r="D293" s="153">
        <v>0</v>
      </c>
      <c r="E293" s="682">
        <f t="shared" ca="1" si="22"/>
        <v>0</v>
      </c>
      <c r="F293" s="74">
        <f t="shared" ca="1" si="23"/>
        <v>0</v>
      </c>
    </row>
    <row r="294" spans="1:6" ht="12.75" hidden="1" thickBot="1">
      <c r="A294" s="70" t="s">
        <v>434</v>
      </c>
      <c r="B294" s="71" t="str">
        <f t="shared" ca="1" si="19"/>
        <v>TUBERÍA  DE CONCRETO REFORZADA CLASE 3  L=2,5 D40"</v>
      </c>
      <c r="C294" s="72" t="s">
        <v>51</v>
      </c>
      <c r="D294" s="153">
        <v>0</v>
      </c>
      <c r="E294" s="682">
        <f t="shared" ca="1" si="22"/>
        <v>0</v>
      </c>
      <c r="F294" s="74">
        <f t="shared" ca="1" si="23"/>
        <v>0</v>
      </c>
    </row>
    <row r="295" spans="1:6" ht="12.75" hidden="1" thickBot="1">
      <c r="A295" s="70" t="s">
        <v>435</v>
      </c>
      <c r="B295" s="71" t="str">
        <f t="shared" ca="1" si="19"/>
        <v>TUBERÍA  DE CONCRETO REFORZADA CLASE 3 L=2,5 D44"</v>
      </c>
      <c r="C295" s="72" t="s">
        <v>51</v>
      </c>
      <c r="D295" s="153">
        <v>0</v>
      </c>
      <c r="E295" s="682">
        <f t="shared" ca="1" si="22"/>
        <v>0</v>
      </c>
      <c r="F295" s="74">
        <f t="shared" ca="1" si="23"/>
        <v>0</v>
      </c>
    </row>
    <row r="296" spans="1:6" ht="12.75" hidden="1" thickBot="1">
      <c r="A296" s="70" t="s">
        <v>436</v>
      </c>
      <c r="B296" s="71" t="str">
        <f t="shared" ca="1" si="19"/>
        <v>TUBERÍA  DE CONCRETO REFORZADA CLASE 3 L=2,5 D48"</v>
      </c>
      <c r="C296" s="72" t="s">
        <v>51</v>
      </c>
      <c r="D296" s="153">
        <v>0</v>
      </c>
      <c r="E296" s="682">
        <f t="shared" ca="1" si="22"/>
        <v>0</v>
      </c>
      <c r="F296" s="74">
        <f t="shared" ca="1" si="23"/>
        <v>0</v>
      </c>
    </row>
    <row r="297" spans="1:6" ht="12.75" hidden="1" thickBot="1">
      <c r="A297" s="70" t="s">
        <v>437</v>
      </c>
      <c r="B297" s="71" t="str">
        <f t="shared" ca="1" si="19"/>
        <v>TUBERÍA  DE CONCRETO REFORZADA CLASE 3 L=2,5 D52"</v>
      </c>
      <c r="C297" s="72" t="s">
        <v>51</v>
      </c>
      <c r="D297" s="153">
        <v>0</v>
      </c>
      <c r="E297" s="682">
        <f t="shared" ca="1" si="22"/>
        <v>0</v>
      </c>
      <c r="F297" s="74">
        <f t="shared" ca="1" si="23"/>
        <v>0</v>
      </c>
    </row>
    <row r="298" spans="1:6" ht="12.75" hidden="1" thickBot="1">
      <c r="A298" s="70" t="s">
        <v>438</v>
      </c>
      <c r="B298" s="71" t="str">
        <f t="shared" ca="1" si="19"/>
        <v>TUBERÍA  DE CONCRETO REFORZADA CLASE 3 L=2,5 D56"</v>
      </c>
      <c r="C298" s="72" t="s">
        <v>51</v>
      </c>
      <c r="D298" s="153">
        <v>0</v>
      </c>
      <c r="E298" s="682">
        <f t="shared" ca="1" si="22"/>
        <v>0</v>
      </c>
      <c r="F298" s="74">
        <f t="shared" ca="1" si="23"/>
        <v>0</v>
      </c>
    </row>
    <row r="299" spans="1:6" ht="12.75" hidden="1" thickBot="1">
      <c r="A299" s="70" t="s">
        <v>439</v>
      </c>
      <c r="B299" s="71" t="str">
        <f t="shared" ref="B299:B325" ca="1" si="24">INDIRECT("'Tuberia'!C"&amp;MATCH(A299,INDIRECT("'Tuberia'!B:B"),0))</f>
        <v>TUBERÍA  DE CONCRETO REFORZADA CLASE 3 L=2,5 D60"</v>
      </c>
      <c r="C299" s="72" t="s">
        <v>51</v>
      </c>
      <c r="D299" s="153">
        <v>0</v>
      </c>
      <c r="E299" s="682">
        <f t="shared" ca="1" si="22"/>
        <v>0</v>
      </c>
      <c r="F299" s="74">
        <f t="shared" ca="1" si="23"/>
        <v>0</v>
      </c>
    </row>
    <row r="300" spans="1:6" ht="12.75" hidden="1" thickBot="1">
      <c r="A300" s="70" t="s">
        <v>440</v>
      </c>
      <c r="B300" s="71" t="str">
        <f t="shared" ca="1" si="24"/>
        <v>TUBERÍA  DE CONCRETO REFORZADA CLASE 3 L=2,5 D64"</v>
      </c>
      <c r="C300" s="72" t="s">
        <v>51</v>
      </c>
      <c r="D300" s="153">
        <v>0</v>
      </c>
      <c r="E300" s="682">
        <f t="shared" ca="1" si="22"/>
        <v>0</v>
      </c>
      <c r="F300" s="74">
        <f t="shared" ca="1" si="23"/>
        <v>0</v>
      </c>
    </row>
    <row r="301" spans="1:6" ht="12.75" hidden="1" thickBot="1">
      <c r="A301" s="70" t="s">
        <v>441</v>
      </c>
      <c r="B301" s="71" t="str">
        <f t="shared" ca="1" si="24"/>
        <v>TUBERÍA  DE CONCRETO REFORZADA CLASE 3 L=2,5 D68"</v>
      </c>
      <c r="C301" s="72" t="s">
        <v>51</v>
      </c>
      <c r="D301" s="153">
        <v>0</v>
      </c>
      <c r="E301" s="682">
        <f t="shared" ca="1" si="22"/>
        <v>0</v>
      </c>
      <c r="F301" s="74">
        <f t="shared" ca="1" si="23"/>
        <v>0</v>
      </c>
    </row>
    <row r="302" spans="1:6" ht="12.75" hidden="1" thickBot="1">
      <c r="A302" s="70" t="s">
        <v>442</v>
      </c>
      <c r="B302" s="71" t="str">
        <f t="shared" ca="1" si="24"/>
        <v>TUBERÍA  DE CONCRETO REFORZADA CLASE 3 L=2,5 D72"</v>
      </c>
      <c r="C302" s="72" t="s">
        <v>51</v>
      </c>
      <c r="D302" s="153">
        <v>0</v>
      </c>
      <c r="E302" s="682">
        <f t="shared" ca="1" si="22"/>
        <v>0</v>
      </c>
      <c r="F302" s="74">
        <f t="shared" ca="1" si="23"/>
        <v>0</v>
      </c>
    </row>
    <row r="303" spans="1:6" ht="12.75" hidden="1" thickBot="1">
      <c r="A303" s="70" t="s">
        <v>443</v>
      </c>
      <c r="B303" s="71" t="str">
        <f t="shared" ca="1" si="24"/>
        <v>TUBERÍA  DE CONCRETO REFORZADA CLASE 3 L=2,5 D80"</v>
      </c>
      <c r="C303" s="72" t="s">
        <v>51</v>
      </c>
      <c r="D303" s="153">
        <v>0</v>
      </c>
      <c r="E303" s="682">
        <f t="shared" ca="1" si="22"/>
        <v>0</v>
      </c>
      <c r="F303" s="74">
        <f t="shared" ca="1" si="23"/>
        <v>0</v>
      </c>
    </row>
    <row r="304" spans="1:6" ht="12.75" hidden="1" thickBot="1">
      <c r="A304" s="70" t="s">
        <v>444</v>
      </c>
      <c r="B304" s="71" t="str">
        <f t="shared" ca="1" si="24"/>
        <v>TUBERÍA  DE CONCRETO REFORZADA CLASE 3 L=2,5 D86"</v>
      </c>
      <c r="C304" s="72" t="s">
        <v>51</v>
      </c>
      <c r="D304" s="153">
        <v>0</v>
      </c>
      <c r="E304" s="682">
        <f t="shared" ca="1" si="22"/>
        <v>0</v>
      </c>
      <c r="F304" s="74">
        <f t="shared" ca="1" si="23"/>
        <v>0</v>
      </c>
    </row>
    <row r="305" spans="1:6" ht="12.75" hidden="1" thickBot="1">
      <c r="A305" s="70" t="s">
        <v>445</v>
      </c>
      <c r="B305" s="71" t="str">
        <f t="shared" ca="1" si="24"/>
        <v>TUBERÍA  DE CONCRETO REFORZADA CLASE 3 L=2,5 D92"</v>
      </c>
      <c r="C305" s="72" t="s">
        <v>51</v>
      </c>
      <c r="D305" s="153">
        <v>0</v>
      </c>
      <c r="E305" s="682">
        <f t="shared" ca="1" si="22"/>
        <v>0</v>
      </c>
      <c r="F305" s="74">
        <f t="shared" ca="1" si="23"/>
        <v>0</v>
      </c>
    </row>
    <row r="306" spans="1:6" ht="12.75" hidden="1" thickBot="1">
      <c r="A306" s="70" t="s">
        <v>446</v>
      </c>
      <c r="B306" s="71" t="str">
        <f t="shared" ca="1" si="24"/>
        <v>TUBERÍA  DE CONCRETO REFORZADA CLASE 3 L=2,5 D98"</v>
      </c>
      <c r="C306" s="72" t="s">
        <v>51</v>
      </c>
      <c r="D306" s="153">
        <v>0</v>
      </c>
      <c r="E306" s="682">
        <f t="shared" ca="1" si="22"/>
        <v>0</v>
      </c>
      <c r="F306" s="74">
        <f t="shared" ca="1" si="23"/>
        <v>0</v>
      </c>
    </row>
    <row r="307" spans="1:6" ht="12.75" hidden="1" thickBot="1">
      <c r="A307" s="70" t="s">
        <v>447</v>
      </c>
      <c r="B307" s="71" t="str">
        <f t="shared" ca="1" si="24"/>
        <v>TUBERÍA  DE CONCRETO REFORZADA CLASE 3 L=2,5 D110"</v>
      </c>
      <c r="C307" s="72" t="s">
        <v>51</v>
      </c>
      <c r="D307" s="153">
        <v>0</v>
      </c>
      <c r="E307" s="682">
        <f t="shared" ca="1" si="22"/>
        <v>0</v>
      </c>
      <c r="F307" s="74">
        <f t="shared" ca="1" si="23"/>
        <v>0</v>
      </c>
    </row>
    <row r="308" spans="1:6" ht="12.75" hidden="1" thickBot="1">
      <c r="A308" s="70" t="s">
        <v>448</v>
      </c>
      <c r="B308" s="71" t="str">
        <f t="shared" ca="1" si="24"/>
        <v>TUBERÍA  DE CONCRETO REFORZADA CLASE 4 L=2,5 D24"</v>
      </c>
      <c r="C308" s="72" t="s">
        <v>51</v>
      </c>
      <c r="D308" s="153">
        <v>0</v>
      </c>
      <c r="E308" s="682">
        <f t="shared" ca="1" si="22"/>
        <v>0</v>
      </c>
      <c r="F308" s="74">
        <f t="shared" ca="1" si="23"/>
        <v>0</v>
      </c>
    </row>
    <row r="309" spans="1:6" ht="12.75" hidden="1" thickBot="1">
      <c r="A309" s="70" t="s">
        <v>449</v>
      </c>
      <c r="B309" s="71" t="str">
        <f t="shared" ca="1" si="24"/>
        <v>TUBERÍA  DE CONCRETO REFORZADA CLASE 4 L=2,5 D27"</v>
      </c>
      <c r="C309" s="72" t="s">
        <v>51</v>
      </c>
      <c r="D309" s="153">
        <v>0</v>
      </c>
      <c r="E309" s="682">
        <f t="shared" ca="1" si="22"/>
        <v>0</v>
      </c>
      <c r="F309" s="74">
        <f t="shared" ca="1" si="23"/>
        <v>0</v>
      </c>
    </row>
    <row r="310" spans="1:6" ht="12.75" hidden="1" thickBot="1">
      <c r="A310" s="70" t="s">
        <v>450</v>
      </c>
      <c r="B310" s="71" t="str">
        <f t="shared" ca="1" si="24"/>
        <v>TUBERÍA  DE CONCRETO REFORZADA CLASE 4 L=2,5 D30"</v>
      </c>
      <c r="C310" s="72" t="s">
        <v>51</v>
      </c>
      <c r="D310" s="153">
        <v>0</v>
      </c>
      <c r="E310" s="682">
        <f t="shared" ca="1" si="22"/>
        <v>0</v>
      </c>
      <c r="F310" s="74">
        <f t="shared" ca="1" si="23"/>
        <v>0</v>
      </c>
    </row>
    <row r="311" spans="1:6" ht="12.75" hidden="1" thickBot="1">
      <c r="A311" s="70" t="s">
        <v>451</v>
      </c>
      <c r="B311" s="71" t="str">
        <f t="shared" ca="1" si="24"/>
        <v>TUBERÍA  DE CONCRETO REFORZADA CLASE 4 L=2,5 D36"</v>
      </c>
      <c r="C311" s="72" t="s">
        <v>51</v>
      </c>
      <c r="D311" s="153">
        <v>0</v>
      </c>
      <c r="E311" s="682">
        <f t="shared" ca="1" si="22"/>
        <v>0</v>
      </c>
      <c r="F311" s="74">
        <f t="shared" ca="1" si="23"/>
        <v>0</v>
      </c>
    </row>
    <row r="312" spans="1:6" ht="12.75" hidden="1" thickBot="1">
      <c r="A312" s="70" t="s">
        <v>452</v>
      </c>
      <c r="B312" s="71" t="str">
        <f t="shared" ca="1" si="24"/>
        <v>TUBERÍA  DE CONCRETO REFORZADA CLASE 4 L=2,5 D40"</v>
      </c>
      <c r="C312" s="72" t="s">
        <v>51</v>
      </c>
      <c r="D312" s="153">
        <v>0</v>
      </c>
      <c r="E312" s="682">
        <f t="shared" ca="1" si="22"/>
        <v>0</v>
      </c>
      <c r="F312" s="74">
        <f t="shared" ca="1" si="23"/>
        <v>0</v>
      </c>
    </row>
    <row r="313" spans="1:6" ht="12.75" hidden="1" thickBot="1">
      <c r="A313" s="70" t="s">
        <v>453</v>
      </c>
      <c r="B313" s="71" t="str">
        <f t="shared" ca="1" si="24"/>
        <v>TUBERÍA  DE CONCRETO REFORZADA CLASE 4 L=2,5 D44"</v>
      </c>
      <c r="C313" s="72" t="s">
        <v>51</v>
      </c>
      <c r="D313" s="153">
        <v>0</v>
      </c>
      <c r="E313" s="682">
        <f t="shared" ca="1" si="22"/>
        <v>0</v>
      </c>
      <c r="F313" s="74">
        <f t="shared" ca="1" si="23"/>
        <v>0</v>
      </c>
    </row>
    <row r="314" spans="1:6" ht="12.75" hidden="1" thickBot="1">
      <c r="A314" s="70" t="s">
        <v>454</v>
      </c>
      <c r="B314" s="71" t="str">
        <f t="shared" ca="1" si="24"/>
        <v>TUBERÍA  DE CONCRETO REFORZADA CLASE 4 L=2,5 D48"</v>
      </c>
      <c r="C314" s="72" t="s">
        <v>51</v>
      </c>
      <c r="D314" s="153">
        <v>0</v>
      </c>
      <c r="E314" s="682">
        <f t="shared" ca="1" si="22"/>
        <v>0</v>
      </c>
      <c r="F314" s="74">
        <f t="shared" ca="1" si="23"/>
        <v>0</v>
      </c>
    </row>
    <row r="315" spans="1:6" ht="12.75" hidden="1" thickBot="1">
      <c r="A315" s="70" t="s">
        <v>455</v>
      </c>
      <c r="B315" s="71" t="str">
        <f t="shared" ca="1" si="24"/>
        <v>TUBERÍA  DE CONCRETO REFORZADA CLASE 4 L=2,5 D52"</v>
      </c>
      <c r="C315" s="72" t="s">
        <v>51</v>
      </c>
      <c r="D315" s="153">
        <v>0</v>
      </c>
      <c r="E315" s="682">
        <f t="shared" ca="1" si="22"/>
        <v>0</v>
      </c>
      <c r="F315" s="74">
        <f t="shared" ca="1" si="23"/>
        <v>0</v>
      </c>
    </row>
    <row r="316" spans="1:6" ht="12.75" hidden="1" thickBot="1">
      <c r="A316" s="70" t="s">
        <v>456</v>
      </c>
      <c r="B316" s="71" t="str">
        <f t="shared" ca="1" si="24"/>
        <v>TUBERÍA  DE CONCRETO REFORZADA CLASE 4 L=2,5 D56"</v>
      </c>
      <c r="C316" s="72" t="s">
        <v>51</v>
      </c>
      <c r="D316" s="153">
        <v>0</v>
      </c>
      <c r="E316" s="682">
        <f t="shared" ca="1" si="22"/>
        <v>0</v>
      </c>
      <c r="F316" s="74">
        <f t="shared" ca="1" si="23"/>
        <v>0</v>
      </c>
    </row>
    <row r="317" spans="1:6" ht="12.75" hidden="1" thickBot="1">
      <c r="A317" s="70" t="s">
        <v>457</v>
      </c>
      <c r="B317" s="71" t="str">
        <f t="shared" ca="1" si="24"/>
        <v>TUBERÍA  DE CONCRETO REFORZADA CLASE 4 L=2,5 D60"</v>
      </c>
      <c r="C317" s="72" t="s">
        <v>51</v>
      </c>
      <c r="D317" s="153">
        <v>0</v>
      </c>
      <c r="E317" s="682">
        <f t="shared" ca="1" si="22"/>
        <v>0</v>
      </c>
      <c r="F317" s="74">
        <f t="shared" ca="1" si="23"/>
        <v>0</v>
      </c>
    </row>
    <row r="318" spans="1:6" ht="12.75" hidden="1" thickBot="1">
      <c r="A318" s="70" t="s">
        <v>458</v>
      </c>
      <c r="B318" s="71" t="str">
        <f t="shared" ca="1" si="24"/>
        <v>TUBERÍA  DE CONCRETO REFORZADA CLASE 4 L=2,5 D64"</v>
      </c>
      <c r="C318" s="72" t="s">
        <v>51</v>
      </c>
      <c r="D318" s="153">
        <v>0</v>
      </c>
      <c r="E318" s="682">
        <f t="shared" ref="E318:E325" ca="1" si="25">INDIRECT("'Tuberia'!I"&amp;MATCH(A318,INDIRECT("'Tuberia'!B:B"),0))</f>
        <v>0</v>
      </c>
      <c r="F318" s="74">
        <f t="shared" ref="F318:F325" ca="1" si="26">IF(D318="","",E318*D318)</f>
        <v>0</v>
      </c>
    </row>
    <row r="319" spans="1:6" ht="12.75" hidden="1" thickBot="1">
      <c r="A319" s="70" t="s">
        <v>459</v>
      </c>
      <c r="B319" s="71" t="str">
        <f t="shared" ca="1" si="24"/>
        <v>TUBERÍA  DE CONCRETO REFORZADA CLASE 4 L=2,5 D68"</v>
      </c>
      <c r="C319" s="72" t="s">
        <v>51</v>
      </c>
      <c r="D319" s="153">
        <v>0</v>
      </c>
      <c r="E319" s="682">
        <f t="shared" ca="1" si="25"/>
        <v>0</v>
      </c>
      <c r="F319" s="74">
        <f t="shared" ca="1" si="26"/>
        <v>0</v>
      </c>
    </row>
    <row r="320" spans="1:6" ht="12.75" hidden="1" thickBot="1">
      <c r="A320" s="70" t="s">
        <v>460</v>
      </c>
      <c r="B320" s="71" t="str">
        <f t="shared" ca="1" si="24"/>
        <v>TUBERÍA  DE CONCRETO REFORZADA CLASE 4 L=2,5 D72"</v>
      </c>
      <c r="C320" s="72" t="s">
        <v>51</v>
      </c>
      <c r="D320" s="153">
        <v>0</v>
      </c>
      <c r="E320" s="682">
        <f t="shared" ca="1" si="25"/>
        <v>0</v>
      </c>
      <c r="F320" s="74">
        <f t="shared" ca="1" si="26"/>
        <v>0</v>
      </c>
    </row>
    <row r="321" spans="1:6" ht="12.75" hidden="1" thickBot="1">
      <c r="A321" s="70" t="s">
        <v>461</v>
      </c>
      <c r="B321" s="71" t="str">
        <f t="shared" ca="1" si="24"/>
        <v>TUBERÍA  DE CONCRETO REFORZADA CLASE 4 L=2,5 D80"</v>
      </c>
      <c r="C321" s="72" t="s">
        <v>51</v>
      </c>
      <c r="D321" s="153">
        <v>0</v>
      </c>
      <c r="E321" s="682">
        <f t="shared" ca="1" si="25"/>
        <v>0</v>
      </c>
      <c r="F321" s="74">
        <f t="shared" ca="1" si="26"/>
        <v>0</v>
      </c>
    </row>
    <row r="322" spans="1:6" ht="12.75" hidden="1" thickBot="1">
      <c r="A322" s="70" t="s">
        <v>462</v>
      </c>
      <c r="B322" s="71" t="str">
        <f t="shared" ca="1" si="24"/>
        <v>TUBERÍA  DE CONCRETO REFORZADA CLASE 4 L=2,5 D86"</v>
      </c>
      <c r="C322" s="72" t="s">
        <v>51</v>
      </c>
      <c r="D322" s="153">
        <v>0</v>
      </c>
      <c r="E322" s="682">
        <f t="shared" ca="1" si="25"/>
        <v>0</v>
      </c>
      <c r="F322" s="74">
        <f t="shared" ca="1" si="26"/>
        <v>0</v>
      </c>
    </row>
    <row r="323" spans="1:6" ht="12.75" hidden="1" thickBot="1">
      <c r="A323" s="70" t="s">
        <v>463</v>
      </c>
      <c r="B323" s="71" t="str">
        <f t="shared" ca="1" si="24"/>
        <v>TUBERÍA  DE CONCRETO REFORZADA CLASE 4 L=2,5 D92"</v>
      </c>
      <c r="C323" s="72" t="s">
        <v>51</v>
      </c>
      <c r="D323" s="153">
        <v>0</v>
      </c>
      <c r="E323" s="682">
        <f t="shared" ca="1" si="25"/>
        <v>0</v>
      </c>
      <c r="F323" s="74">
        <f t="shared" ca="1" si="26"/>
        <v>0</v>
      </c>
    </row>
    <row r="324" spans="1:6" ht="12.75" hidden="1" thickBot="1">
      <c r="A324" s="70" t="s">
        <v>464</v>
      </c>
      <c r="B324" s="71" t="str">
        <f t="shared" ca="1" si="24"/>
        <v>TUBERÍA  DE CONCRETO REFORZADA CLASE 4 L=2,5 D98"</v>
      </c>
      <c r="C324" s="72" t="s">
        <v>51</v>
      </c>
      <c r="D324" s="153">
        <v>0</v>
      </c>
      <c r="E324" s="682">
        <f t="shared" ca="1" si="25"/>
        <v>0</v>
      </c>
      <c r="F324" s="74">
        <f t="shared" ca="1" si="26"/>
        <v>0</v>
      </c>
    </row>
    <row r="325" spans="1:6" ht="12.75" hidden="1" thickBot="1">
      <c r="A325" s="70" t="s">
        <v>465</v>
      </c>
      <c r="B325" s="71" t="str">
        <f t="shared" ca="1" si="24"/>
        <v>TUBERÍA  DE CONCRETO REFORZADA CLASE 4 L=2,5 D110"</v>
      </c>
      <c r="C325" s="72" t="s">
        <v>51</v>
      </c>
      <c r="D325" s="153">
        <v>0</v>
      </c>
      <c r="E325" s="682">
        <f t="shared" ca="1" si="25"/>
        <v>0</v>
      </c>
      <c r="F325" s="74">
        <f t="shared" ca="1" si="26"/>
        <v>0</v>
      </c>
    </row>
    <row r="326" spans="1:6" ht="12" hidden="1" customHeight="1">
      <c r="A326" s="154"/>
      <c r="B326" s="155"/>
      <c r="C326" s="156"/>
      <c r="D326" s="156"/>
      <c r="E326" s="1384" t="s">
        <v>372</v>
      </c>
      <c r="F326" s="79">
        <f ca="1">SUM(F233:F325)</f>
        <v>0</v>
      </c>
    </row>
    <row r="327" spans="1:6" ht="12" hidden="1" customHeight="1">
      <c r="A327" s="105" t="s">
        <v>466</v>
      </c>
      <c r="B327" s="93" t="s">
        <v>467</v>
      </c>
      <c r="C327" s="94"/>
      <c r="D327" s="94"/>
      <c r="E327" s="1387" t="s">
        <v>46</v>
      </c>
      <c r="F327" s="96"/>
    </row>
    <row r="328" spans="1:6" ht="12" hidden="1" customHeight="1">
      <c r="A328" s="70" t="s">
        <v>468</v>
      </c>
      <c r="B328" s="71" t="s">
        <v>469</v>
      </c>
      <c r="C328" s="72" t="s">
        <v>51</v>
      </c>
      <c r="D328" s="72"/>
      <c r="E328" s="682" t="e">
        <v>#N/A</v>
      </c>
      <c r="F328" s="74" t="str">
        <f>IF(D328="","",E328*D328)</f>
        <v/>
      </c>
    </row>
    <row r="329" spans="1:6" ht="12" hidden="1" customHeight="1">
      <c r="A329" s="70" t="s">
        <v>470</v>
      </c>
      <c r="B329" s="71" t="s">
        <v>471</v>
      </c>
      <c r="C329" s="72" t="s">
        <v>51</v>
      </c>
      <c r="D329" s="72"/>
      <c r="E329" s="682" t="e">
        <v>#N/A</v>
      </c>
      <c r="F329" s="74" t="str">
        <f>IF(D329="","",E329*D329)</f>
        <v/>
      </c>
    </row>
    <row r="330" spans="1:6" ht="12" hidden="1" customHeight="1">
      <c r="A330" s="70" t="s">
        <v>472</v>
      </c>
      <c r="B330" s="71" t="s">
        <v>473</v>
      </c>
      <c r="C330" s="72" t="s">
        <v>51</v>
      </c>
      <c r="D330" s="72"/>
      <c r="E330" s="682" t="e">
        <v>#N/A</v>
      </c>
      <c r="F330" s="74" t="str">
        <f>IF(D330="","",E330*D330)</f>
        <v/>
      </c>
    </row>
    <row r="331" spans="1:6" ht="12.75" hidden="1" customHeight="1" thickBot="1">
      <c r="A331" s="157"/>
      <c r="B331" s="158"/>
      <c r="C331" s="158"/>
      <c r="D331" s="158"/>
      <c r="E331" s="1398" t="s">
        <v>474</v>
      </c>
      <c r="F331" s="159">
        <f>SUM(F328:F330)</f>
        <v>0</v>
      </c>
    </row>
    <row r="332" spans="1:6" ht="12.75" customHeight="1" thickBot="1">
      <c r="A332" s="123"/>
      <c r="B332" s="124"/>
      <c r="C332" s="124"/>
      <c r="D332" s="125"/>
      <c r="E332" s="1393" t="s">
        <v>475</v>
      </c>
      <c r="F332" s="721">
        <f>F232</f>
        <v>152293610.05000001</v>
      </c>
    </row>
    <row r="336" spans="1:6">
      <c r="F336" s="160"/>
    </row>
  </sheetData>
  <mergeCells count="4">
    <mergeCell ref="A1:F1"/>
    <mergeCell ref="A2:F2"/>
    <mergeCell ref="A3:F3"/>
    <mergeCell ref="A4:F4"/>
  </mergeCells>
  <printOptions horizontalCentered="1"/>
  <pageMargins left="0.70866141732283472" right="0.70866141732283472" top="1.5748031496062993" bottom="0.62992125984251968" header="0.31496062992125984" footer="0.31496062992125984"/>
  <pageSetup paperSize="120" scale="49" orientation="landscape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  <rowBreaks count="1" manualBreakCount="1">
    <brk id="74" max="8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rgb="FF92D050"/>
    <pageSetUpPr fitToPage="1"/>
  </sheetPr>
  <dimension ref="A1:J330"/>
  <sheetViews>
    <sheetView view="pageBreakPreview" topLeftCell="B147" zoomScaleNormal="100" zoomScaleSheetLayoutView="100" workbookViewId="0">
      <selection activeCell="C76" sqref="C76"/>
    </sheetView>
  </sheetViews>
  <sheetFormatPr baseColWidth="10" defaultColWidth="11.42578125" defaultRowHeight="12"/>
  <cols>
    <col min="1" max="1" width="8.85546875" style="59" bestFit="1" customWidth="1"/>
    <col min="2" max="2" width="51.5703125" style="59" customWidth="1"/>
    <col min="3" max="3" width="6" style="59" customWidth="1"/>
    <col min="4" max="4" width="11.42578125" style="160"/>
    <col min="5" max="5" width="13.28515625" style="1333" customWidth="1"/>
    <col min="6" max="6" width="18.7109375" style="59" customWidth="1"/>
    <col min="7" max="7" width="11.42578125" style="59" hidden="1" customWidth="1"/>
    <col min="8" max="8" width="13.28515625" style="59" bestFit="1" customWidth="1"/>
    <col min="9" max="9" width="12.42578125" style="59" bestFit="1" customWidth="1"/>
    <col min="10" max="16384" width="11.42578125" style="59"/>
  </cols>
  <sheetData>
    <row r="1" spans="1:9" s="54" customFormat="1" ht="18.75">
      <c r="A1" s="1433" t="s">
        <v>5</v>
      </c>
      <c r="B1" s="1433"/>
      <c r="C1" s="1433"/>
      <c r="D1" s="1434"/>
      <c r="E1" s="1433"/>
      <c r="F1" s="1433"/>
    </row>
    <row r="2" spans="1:9" s="54" customFormat="1" ht="18.75">
      <c r="A2" s="1435" t="str">
        <f>IF(CPoblado="","","CENTRO POBLADO DE "&amp;CPoblado&amp;", ")&amp;"MUNICIPIO DE "&amp;Municipio&amp;", DEPARTAMENTO DE CUNDINAMARCA"</f>
        <v>MUNICIPIO DE SAN FRANCISCO, DEPARTAMENTO DE CUNDINAMARCA</v>
      </c>
      <c r="B2" s="1435"/>
      <c r="C2" s="1435"/>
      <c r="D2" s="1436"/>
      <c r="E2" s="1435"/>
      <c r="F2" s="1435"/>
    </row>
    <row r="3" spans="1:9" s="54" customFormat="1" ht="18.75">
      <c r="A3" s="1437" t="s">
        <v>476</v>
      </c>
      <c r="B3" s="1437"/>
      <c r="C3" s="1437"/>
      <c r="D3" s="1438"/>
      <c r="E3" s="1437"/>
      <c r="F3" s="1437"/>
    </row>
    <row r="4" spans="1:9" s="54" customFormat="1" ht="16.5" thickBot="1">
      <c r="A4" s="1439" t="s">
        <v>38</v>
      </c>
      <c r="B4" s="1439"/>
      <c r="C4" s="1439"/>
      <c r="D4" s="1440"/>
      <c r="E4" s="1439"/>
      <c r="F4" s="1439"/>
    </row>
    <row r="5" spans="1:9">
      <c r="A5" s="55" t="s">
        <v>39</v>
      </c>
      <c r="B5" s="56" t="s">
        <v>8</v>
      </c>
      <c r="C5" s="56" t="s">
        <v>40</v>
      </c>
      <c r="D5" s="57" t="s">
        <v>41</v>
      </c>
      <c r="E5" s="1382" t="s">
        <v>42</v>
      </c>
      <c r="F5" s="58" t="s">
        <v>43</v>
      </c>
    </row>
    <row r="6" spans="1:9" ht="18.75" customHeight="1">
      <c r="A6" s="60" t="s">
        <v>44</v>
      </c>
      <c r="B6" s="61" t="s">
        <v>45</v>
      </c>
      <c r="C6" s="62"/>
      <c r="D6" s="63"/>
      <c r="E6" s="1383" t="s">
        <v>46</v>
      </c>
      <c r="F6" s="64"/>
    </row>
    <row r="7" spans="1:9" ht="18.75" customHeight="1">
      <c r="A7" s="65" t="s">
        <v>47</v>
      </c>
      <c r="B7" s="66" t="s">
        <v>48</v>
      </c>
      <c r="C7" s="67"/>
      <c r="D7" s="68"/>
      <c r="E7" s="716" t="s">
        <v>46</v>
      </c>
      <c r="F7" s="69"/>
    </row>
    <row r="8" spans="1:9" ht="15.75" customHeight="1">
      <c r="A8" s="70" t="s">
        <v>49</v>
      </c>
      <c r="B8" s="71" t="s">
        <v>50</v>
      </c>
      <c r="C8" s="72" t="s">
        <v>51</v>
      </c>
      <c r="D8" s="153">
        <f>'Res. Pluvial'!I48</f>
        <v>1826.79</v>
      </c>
      <c r="E8" s="682">
        <f>+APU!K52</f>
        <v>2225</v>
      </c>
      <c r="F8" s="715">
        <f>ROUND(D8*E8,2)</f>
        <v>4064607.75</v>
      </c>
      <c r="G8" s="59">
        <f>+D8/20</f>
        <v>91.339500000000001</v>
      </c>
      <c r="I8" s="1333"/>
    </row>
    <row r="9" spans="1:9" ht="14.25" hidden="1">
      <c r="A9" s="70" t="s">
        <v>52</v>
      </c>
      <c r="B9" s="71" t="e">
        <f ca="1">INDIRECT("'ListaPrecios'!b"&amp;MATCH(A9,INDIRECT("'ListaPrecios'!A:A"),0))</f>
        <v>#REF!</v>
      </c>
      <c r="C9" s="72" t="s">
        <v>477</v>
      </c>
      <c r="D9" s="72"/>
      <c r="E9" s="682" t="e">
        <f ca="1">INDIRECT("'ListaPrecios'!D"&amp;MATCH(A9,INDIRECT("'ListaPrecios'!A:A"),0))</f>
        <v>#REF!</v>
      </c>
      <c r="F9" s="74" t="str">
        <f>IF(D9="","",E9*D9)</f>
        <v/>
      </c>
    </row>
    <row r="10" spans="1:9" hidden="1">
      <c r="A10" s="70" t="s">
        <v>55</v>
      </c>
      <c r="B10" s="71" t="e">
        <f ca="1">INDIRECT("'ListaPrecios'!b"&amp;MATCH(A10,INDIRECT("'ListaPrecios'!A:A"),0))</f>
        <v>#REF!</v>
      </c>
      <c r="C10" s="72" t="s">
        <v>51</v>
      </c>
      <c r="D10" s="72"/>
      <c r="E10" s="682" t="e">
        <f ca="1">INDIRECT("'ListaPrecios'!D"&amp;MATCH(A10,INDIRECT("'ListaPrecios'!A:A"),0))</f>
        <v>#REF!</v>
      </c>
      <c r="F10" s="74" t="str">
        <f>IF(D10="","",E10*D10)</f>
        <v/>
      </c>
    </row>
    <row r="11" spans="1:9" hidden="1">
      <c r="A11" s="70" t="s">
        <v>57</v>
      </c>
      <c r="B11" s="71" t="e">
        <f ca="1">INDIRECT("'ListaPrecios'!b"&amp;MATCH(A11,INDIRECT("'ListaPrecios'!A:A"),0))</f>
        <v>#REF!</v>
      </c>
      <c r="C11" s="72" t="s">
        <v>1</v>
      </c>
      <c r="D11" s="72"/>
      <c r="E11" s="682" t="e">
        <f ca="1">INDIRECT("'ListaPrecios'!D"&amp;MATCH(A11,INDIRECT("'ListaPrecios'!A:A"),0))</f>
        <v>#REF!</v>
      </c>
      <c r="F11" s="74" t="str">
        <f>IF(D11="","",E11*D11)</f>
        <v/>
      </c>
    </row>
    <row r="12" spans="1:9" hidden="1">
      <c r="A12" s="70" t="s">
        <v>59</v>
      </c>
      <c r="B12" s="71" t="e">
        <f ca="1">INDIRECT("'ListaPrecios'!b"&amp;MATCH(A12,INDIRECT("'ListaPrecios'!A:A"),0))</f>
        <v>#REF!</v>
      </c>
      <c r="C12" s="72" t="s">
        <v>1</v>
      </c>
      <c r="D12" s="72"/>
      <c r="E12" s="682" t="e">
        <f ca="1">INDIRECT("'ListaPrecios'!D"&amp;MATCH(A12,INDIRECT("'ListaPrecios'!A:A"),0))</f>
        <v>#REF!</v>
      </c>
      <c r="F12" s="74" t="str">
        <f>IF(D12="","",E12*D12)</f>
        <v/>
      </c>
    </row>
    <row r="13" spans="1:9" ht="14.25" hidden="1">
      <c r="A13" s="70" t="s">
        <v>61</v>
      </c>
      <c r="B13" s="71" t="e">
        <f ca="1">INDIRECT("'ListaPrecios'!b"&amp;MATCH(A13,INDIRECT("'ListaPrecios'!A:A"),0))</f>
        <v>#REF!</v>
      </c>
      <c r="C13" s="72" t="s">
        <v>477</v>
      </c>
      <c r="D13" s="73"/>
      <c r="E13" s="682" t="e">
        <f ca="1">INDIRECT("'ListaPrecios'!D"&amp;MATCH(A13,INDIRECT("'ListaPrecios'!A:A"),0))</f>
        <v>#REF!</v>
      </c>
      <c r="F13" s="74" t="str">
        <f>IF(D13="","",E13*D13)</f>
        <v/>
      </c>
      <c r="G13" s="59">
        <f>+D13/10</f>
        <v>0</v>
      </c>
    </row>
    <row r="14" spans="1:9" ht="12" customHeight="1">
      <c r="A14" s="75"/>
      <c r="B14" s="76"/>
      <c r="C14" s="77"/>
      <c r="D14" s="78"/>
      <c r="E14" s="1384" t="s">
        <v>63</v>
      </c>
      <c r="F14" s="717">
        <f>SUM(F8:F13)</f>
        <v>4064607.75</v>
      </c>
    </row>
    <row r="15" spans="1:9" ht="12" customHeight="1">
      <c r="A15" s="80" t="s">
        <v>64</v>
      </c>
      <c r="B15" s="81" t="s">
        <v>65</v>
      </c>
      <c r="C15" s="82"/>
      <c r="D15" s="83"/>
      <c r="E15" s="1385" t="s">
        <v>46</v>
      </c>
      <c r="F15" s="84"/>
    </row>
    <row r="16" spans="1:9" ht="12" customHeight="1">
      <c r="A16" s="85" t="s">
        <v>66</v>
      </c>
      <c r="B16" s="86" t="s">
        <v>67</v>
      </c>
      <c r="C16" s="87"/>
      <c r="D16" s="88"/>
      <c r="E16" s="1386" t="s">
        <v>46</v>
      </c>
      <c r="F16" s="89"/>
    </row>
    <row r="17" spans="1:7" hidden="1">
      <c r="A17" s="70" t="s">
        <v>68</v>
      </c>
      <c r="B17" s="71" t="e">
        <f ca="1">INDIRECT("'ListaPrecios'!b"&amp;MATCH(A17,INDIRECT("'ListaPrecios'!A:A"),0))</f>
        <v>#REF!</v>
      </c>
      <c r="C17" s="72" t="s">
        <v>1</v>
      </c>
      <c r="D17" s="73"/>
      <c r="E17" s="682" t="e">
        <f t="shared" ref="E17:E22" ca="1" si="0">INDIRECT("'ListaPrecios'!D"&amp;MATCH(A17,INDIRECT("'ListaPrecios'!A:A"),0))</f>
        <v>#REF!</v>
      </c>
      <c r="F17" s="74" t="str">
        <f t="shared" ref="F17:F22" si="1">IF(D17="","",E17*D17)</f>
        <v/>
      </c>
      <c r="G17" s="59">
        <v>2</v>
      </c>
    </row>
    <row r="18" spans="1:7" hidden="1">
      <c r="A18" s="70" t="s">
        <v>70</v>
      </c>
      <c r="B18" s="71" t="e">
        <f ca="1">INDIRECT("'ListaPrecios'!b"&amp;MATCH(A18,INDIRECT("'ListaPrecios'!A:A"),0))</f>
        <v>#REF!</v>
      </c>
      <c r="C18" s="72" t="s">
        <v>1</v>
      </c>
      <c r="D18" s="72"/>
      <c r="E18" s="682" t="e">
        <f t="shared" ca="1" si="0"/>
        <v>#REF!</v>
      </c>
      <c r="F18" s="74" t="str">
        <f t="shared" si="1"/>
        <v/>
      </c>
    </row>
    <row r="19" spans="1:7" hidden="1">
      <c r="A19" s="70" t="s">
        <v>72</v>
      </c>
      <c r="B19" s="71" t="e">
        <f ca="1">INDIRECT("'ListaPrecios'!b"&amp;MATCH(A19,INDIRECT("'ListaPrecios'!A:A"),0))</f>
        <v>#REF!</v>
      </c>
      <c r="C19" s="72" t="s">
        <v>1</v>
      </c>
      <c r="D19" s="72"/>
      <c r="E19" s="682" t="e">
        <f t="shared" ca="1" si="0"/>
        <v>#REF!</v>
      </c>
      <c r="F19" s="74" t="str">
        <f t="shared" si="1"/>
        <v/>
      </c>
    </row>
    <row r="20" spans="1:7" hidden="1">
      <c r="A20" s="70" t="s">
        <v>74</v>
      </c>
      <c r="B20" s="71" t="e">
        <f ca="1">INDIRECT("'ListaPrecios'!b"&amp;MATCH(A20,INDIRECT("'ListaPrecios'!A:A"),0))</f>
        <v>#REF!</v>
      </c>
      <c r="C20" s="72" t="s">
        <v>1</v>
      </c>
      <c r="D20" s="72"/>
      <c r="E20" s="682" t="e">
        <f t="shared" ca="1" si="0"/>
        <v>#REF!</v>
      </c>
      <c r="F20" s="74" t="str">
        <f t="shared" si="1"/>
        <v/>
      </c>
    </row>
    <row r="21" spans="1:7">
      <c r="A21" s="70" t="s">
        <v>76</v>
      </c>
      <c r="B21" s="71" t="s">
        <v>77</v>
      </c>
      <c r="C21" s="72" t="s">
        <v>51</v>
      </c>
      <c r="D21" s="153">
        <f>D8</f>
        <v>1826.79</v>
      </c>
      <c r="E21" s="682">
        <f>+APU!K12245</f>
        <v>5961</v>
      </c>
      <c r="F21" s="715">
        <f>ROUND(D21*E21,2)</f>
        <v>10889495.189999999</v>
      </c>
      <c r="G21" s="59">
        <f>+D21/APU!I12238</f>
        <v>9.1339500000000005</v>
      </c>
    </row>
    <row r="22" spans="1:7" hidden="1">
      <c r="A22" s="70" t="s">
        <v>78</v>
      </c>
      <c r="B22" s="71"/>
      <c r="C22" s="72" t="s">
        <v>1</v>
      </c>
      <c r="D22" s="72"/>
      <c r="E22" s="682" t="e">
        <f t="shared" ca="1" si="0"/>
        <v>#REF!</v>
      </c>
      <c r="F22" s="74" t="str">
        <f t="shared" si="1"/>
        <v/>
      </c>
    </row>
    <row r="23" spans="1:7" ht="12" hidden="1" customHeight="1">
      <c r="A23" s="85" t="s">
        <v>79</v>
      </c>
      <c r="B23" s="86"/>
      <c r="C23" s="87"/>
      <c r="D23" s="87"/>
      <c r="E23" s="1386" t="s">
        <v>46</v>
      </c>
      <c r="F23" s="89"/>
    </row>
    <row r="24" spans="1:7" hidden="1">
      <c r="A24" s="70" t="s">
        <v>81</v>
      </c>
      <c r="B24" s="71"/>
      <c r="C24" s="72" t="s">
        <v>82</v>
      </c>
      <c r="D24" s="72"/>
      <c r="E24" s="682" t="e">
        <f ca="1">INDIRECT("'ListaPrecios'!D"&amp;MATCH(A24,INDIRECT("'ListaPrecios'!A:A"),0))</f>
        <v>#REF!</v>
      </c>
      <c r="F24" s="74" t="str">
        <f>IF(D24="","",E24*D24)</f>
        <v/>
      </c>
    </row>
    <row r="25" spans="1:7" hidden="1">
      <c r="A25" s="90" t="s">
        <v>83</v>
      </c>
      <c r="B25" s="71"/>
      <c r="C25" s="72" t="s">
        <v>82</v>
      </c>
      <c r="D25" s="72"/>
      <c r="E25" s="682" t="e">
        <f ca="1">INDIRECT("'ListaPrecios'!D"&amp;MATCH(A25,INDIRECT("'ListaPrecios'!A:A"),0))</f>
        <v>#REF!</v>
      </c>
      <c r="F25" s="74" t="str">
        <f>IF(D25="","",E25*D25)</f>
        <v/>
      </c>
    </row>
    <row r="26" spans="1:7" ht="12" customHeight="1">
      <c r="A26" s="91"/>
      <c r="B26" s="76"/>
      <c r="C26" s="77"/>
      <c r="D26" s="78"/>
      <c r="E26" s="1384" t="s">
        <v>84</v>
      </c>
      <c r="F26" s="717">
        <f>SUM(F17:F25)</f>
        <v>10889495.189999999</v>
      </c>
    </row>
    <row r="27" spans="1:7" ht="12" customHeight="1">
      <c r="A27" s="92" t="s">
        <v>85</v>
      </c>
      <c r="B27" s="93" t="s">
        <v>14</v>
      </c>
      <c r="C27" s="94"/>
      <c r="D27" s="95"/>
      <c r="E27" s="1387" t="s">
        <v>46</v>
      </c>
      <c r="F27" s="96"/>
    </row>
    <row r="28" spans="1:7" ht="14.25" hidden="1">
      <c r="A28" s="90" t="s">
        <v>86</v>
      </c>
      <c r="B28" s="71"/>
      <c r="C28" s="72" t="s">
        <v>87</v>
      </c>
      <c r="D28" s="73"/>
      <c r="E28" s="682"/>
      <c r="F28" s="74" t="str">
        <f>IF(D28="","",E28*D28)</f>
        <v/>
      </c>
    </row>
    <row r="29" spans="1:7">
      <c r="A29" s="90" t="s">
        <v>88</v>
      </c>
      <c r="B29" s="71" t="s">
        <v>89</v>
      </c>
      <c r="C29" s="72" t="s">
        <v>90</v>
      </c>
      <c r="D29" s="153">
        <f>'Res. Pluvial'!L50</f>
        <v>72.92</v>
      </c>
      <c r="E29" s="682">
        <f>+APU!K882</f>
        <v>203434</v>
      </c>
      <c r="F29" s="715">
        <f>ROUND(D29*E29,2)</f>
        <v>14834407.279999999</v>
      </c>
      <c r="G29" s="59">
        <f>+D29/(2*APU!I875)</f>
        <v>24.306666666666668</v>
      </c>
    </row>
    <row r="30" spans="1:7">
      <c r="A30" s="90" t="s">
        <v>91</v>
      </c>
      <c r="B30" s="71" t="s">
        <v>92</v>
      </c>
      <c r="C30" s="72" t="s">
        <v>90</v>
      </c>
      <c r="D30" s="153">
        <f>'Res. Pluvial'!K50</f>
        <v>79.66</v>
      </c>
      <c r="E30" s="682">
        <f>+APU!K937</f>
        <v>228746</v>
      </c>
      <c r="F30" s="715">
        <f>ROUND(D30*E30,2)</f>
        <v>18221906.359999999</v>
      </c>
      <c r="G30" s="59">
        <f>+D30/2</f>
        <v>39.83</v>
      </c>
    </row>
    <row r="31" spans="1:7" ht="14.25" hidden="1">
      <c r="A31" s="90" t="s">
        <v>93</v>
      </c>
      <c r="B31" s="71"/>
      <c r="C31" s="72" t="s">
        <v>87</v>
      </c>
      <c r="D31" s="73"/>
      <c r="E31" s="682"/>
      <c r="F31" s="74" t="str">
        <f>IF(D31="","",E31*D31)</f>
        <v/>
      </c>
      <c r="G31" s="59">
        <f>+D31/2.2</f>
        <v>0</v>
      </c>
    </row>
    <row r="32" spans="1:7" ht="12" customHeight="1">
      <c r="A32" s="91"/>
      <c r="B32" s="76"/>
      <c r="C32" s="77"/>
      <c r="D32" s="78"/>
      <c r="E32" s="1384" t="s">
        <v>95</v>
      </c>
      <c r="F32" s="717">
        <f>SUM(F28:F31)</f>
        <v>33056313.640000001</v>
      </c>
    </row>
    <row r="33" spans="1:10" ht="12" customHeight="1">
      <c r="A33" s="97" t="s">
        <v>96</v>
      </c>
      <c r="B33" s="98" t="s">
        <v>97</v>
      </c>
      <c r="C33" s="99"/>
      <c r="D33" s="100"/>
      <c r="E33" s="1388" t="s">
        <v>46</v>
      </c>
      <c r="F33" s="101"/>
    </row>
    <row r="34" spans="1:10" ht="12" customHeight="1">
      <c r="A34" s="102" t="s">
        <v>98</v>
      </c>
      <c r="B34" s="66" t="s">
        <v>99</v>
      </c>
      <c r="C34" s="67"/>
      <c r="D34" s="68"/>
      <c r="E34" s="716" t="s">
        <v>46</v>
      </c>
      <c r="F34" s="103"/>
    </row>
    <row r="35" spans="1:10" ht="24">
      <c r="A35" s="90" t="s">
        <v>100</v>
      </c>
      <c r="B35" s="71" t="s">
        <v>101</v>
      </c>
      <c r="C35" s="72" t="s">
        <v>90</v>
      </c>
      <c r="D35" s="153">
        <f ca="1">'Res. Pluvial'!H21+'Res. Disipadores'!C69</f>
        <v>1184.6499999999999</v>
      </c>
      <c r="E35" s="682">
        <f>+APU!K1047</f>
        <v>19934</v>
      </c>
      <c r="F35" s="715">
        <f ca="1">TRUNC(ROUND(D35*E35,2),2)</f>
        <v>23614813.100000001</v>
      </c>
      <c r="G35" s="59">
        <f ca="1">+D35/15</f>
        <v>78.976666666666659</v>
      </c>
      <c r="J35" s="1441"/>
    </row>
    <row r="36" spans="1:10" ht="24">
      <c r="A36" s="90" t="s">
        <v>102</v>
      </c>
      <c r="B36" s="71" t="s">
        <v>103</v>
      </c>
      <c r="C36" s="72" t="s">
        <v>90</v>
      </c>
      <c r="D36" s="153">
        <f ca="1">'Res. Pluvial'!I21</f>
        <v>151.07</v>
      </c>
      <c r="E36" s="682">
        <f>+APU!K1102</f>
        <v>32539</v>
      </c>
      <c r="F36" s="715">
        <f t="shared" ref="F36:F50" ca="1" si="2">ROUND(D36*E36,2)</f>
        <v>4915666.7300000004</v>
      </c>
      <c r="G36" s="59">
        <f ca="1">+D36/8</f>
        <v>18.883749999999999</v>
      </c>
      <c r="J36" s="1441"/>
    </row>
    <row r="37" spans="1:10" ht="24">
      <c r="A37" s="90" t="s">
        <v>104</v>
      </c>
      <c r="B37" s="71" t="s">
        <v>105</v>
      </c>
      <c r="C37" s="72" t="s">
        <v>90</v>
      </c>
      <c r="D37" s="153">
        <f ca="1">'Res. Pluvial'!J21</f>
        <v>1.01</v>
      </c>
      <c r="E37" s="682">
        <f>+APU!K1157</f>
        <v>40478</v>
      </c>
      <c r="F37" s="715">
        <f t="shared" ca="1" si="2"/>
        <v>40882.78</v>
      </c>
      <c r="G37" s="59">
        <f ca="1">+D37/7</f>
        <v>0.14428571428571429</v>
      </c>
      <c r="J37" s="1441"/>
    </row>
    <row r="38" spans="1:10" ht="12" hidden="1" customHeight="1">
      <c r="A38" s="102" t="s">
        <v>106</v>
      </c>
      <c r="B38" s="66" t="s">
        <v>107</v>
      </c>
      <c r="C38" s="67"/>
      <c r="D38" s="681"/>
      <c r="E38" s="716" t="s">
        <v>46</v>
      </c>
      <c r="F38" s="715" t="e">
        <f t="shared" si="2"/>
        <v>#VALUE!</v>
      </c>
      <c r="J38" s="1441"/>
    </row>
    <row r="39" spans="1:10" ht="24" hidden="1" customHeight="1">
      <c r="A39" s="90" t="s">
        <v>108</v>
      </c>
      <c r="B39" s="71" t="s">
        <v>109</v>
      </c>
      <c r="C39" s="72" t="s">
        <v>90</v>
      </c>
      <c r="D39" s="153"/>
      <c r="E39" s="682">
        <v>26575</v>
      </c>
      <c r="F39" s="715">
        <f t="shared" si="2"/>
        <v>0</v>
      </c>
      <c r="J39" s="1441"/>
    </row>
    <row r="40" spans="1:10" ht="24" hidden="1" customHeight="1">
      <c r="A40" s="90" t="s">
        <v>110</v>
      </c>
      <c r="B40" s="71" t="s">
        <v>111</v>
      </c>
      <c r="C40" s="72" t="s">
        <v>90</v>
      </c>
      <c r="D40" s="153"/>
      <c r="E40" s="682">
        <v>39282</v>
      </c>
      <c r="F40" s="715">
        <f t="shared" si="2"/>
        <v>0</v>
      </c>
      <c r="J40" s="1441"/>
    </row>
    <row r="41" spans="1:10" ht="24" hidden="1" customHeight="1">
      <c r="A41" s="90" t="s">
        <v>112</v>
      </c>
      <c r="B41" s="71" t="s">
        <v>113</v>
      </c>
      <c r="C41" s="72" t="s">
        <v>90</v>
      </c>
      <c r="D41" s="153"/>
      <c r="E41" s="682">
        <v>51621</v>
      </c>
      <c r="F41" s="715">
        <f t="shared" si="2"/>
        <v>0</v>
      </c>
      <c r="J41" s="1441"/>
    </row>
    <row r="42" spans="1:10" ht="12" hidden="1" customHeight="1">
      <c r="A42" s="102" t="s">
        <v>114</v>
      </c>
      <c r="B42" s="66" t="s">
        <v>115</v>
      </c>
      <c r="C42" s="67"/>
      <c r="D42" s="681"/>
      <c r="E42" s="716" t="s">
        <v>46</v>
      </c>
      <c r="F42" s="715" t="e">
        <f t="shared" si="2"/>
        <v>#VALUE!</v>
      </c>
      <c r="J42" s="1441"/>
    </row>
    <row r="43" spans="1:10" ht="24" hidden="1" customHeight="1">
      <c r="A43" s="90" t="s">
        <v>116</v>
      </c>
      <c r="B43" s="71" t="s">
        <v>117</v>
      </c>
      <c r="C43" s="72" t="s">
        <v>90</v>
      </c>
      <c r="D43" s="153"/>
      <c r="E43" s="682">
        <v>29111</v>
      </c>
      <c r="F43" s="715">
        <f t="shared" si="2"/>
        <v>0</v>
      </c>
      <c r="J43" s="1441"/>
    </row>
    <row r="44" spans="1:10" ht="24" hidden="1" customHeight="1">
      <c r="A44" s="90" t="s">
        <v>118</v>
      </c>
      <c r="B44" s="71" t="s">
        <v>119</v>
      </c>
      <c r="C44" s="72" t="s">
        <v>90</v>
      </c>
      <c r="D44" s="153"/>
      <c r="E44" s="682">
        <v>46441</v>
      </c>
      <c r="F44" s="715">
        <f t="shared" si="2"/>
        <v>0</v>
      </c>
      <c r="J44" s="1441"/>
    </row>
    <row r="45" spans="1:10" ht="24" hidden="1" customHeight="1">
      <c r="A45" s="90" t="s">
        <v>120</v>
      </c>
      <c r="B45" s="71" t="s">
        <v>121</v>
      </c>
      <c r="C45" s="72" t="s">
        <v>90</v>
      </c>
      <c r="D45" s="153"/>
      <c r="E45" s="682">
        <v>62869</v>
      </c>
      <c r="F45" s="715">
        <f t="shared" si="2"/>
        <v>0</v>
      </c>
      <c r="J45" s="1441"/>
    </row>
    <row r="46" spans="1:10" ht="12" hidden="1" customHeight="1">
      <c r="A46" s="102" t="s">
        <v>122</v>
      </c>
      <c r="B46" s="66" t="s">
        <v>123</v>
      </c>
      <c r="C46" s="67"/>
      <c r="D46" s="681"/>
      <c r="E46" s="716" t="s">
        <v>46</v>
      </c>
      <c r="F46" s="715" t="e">
        <f t="shared" si="2"/>
        <v>#VALUE!</v>
      </c>
      <c r="J46" s="1441"/>
    </row>
    <row r="47" spans="1:10" ht="24" hidden="1" customHeight="1">
      <c r="A47" s="90" t="s">
        <v>124</v>
      </c>
      <c r="B47" s="71" t="s">
        <v>125</v>
      </c>
      <c r="C47" s="72" t="s">
        <v>90</v>
      </c>
      <c r="D47" s="153"/>
      <c r="E47" s="682"/>
      <c r="F47" s="715">
        <f t="shared" si="2"/>
        <v>0</v>
      </c>
      <c r="J47" s="1441"/>
    </row>
    <row r="48" spans="1:10" ht="24" hidden="1" customHeight="1">
      <c r="A48" s="90" t="s">
        <v>126</v>
      </c>
      <c r="B48" s="71" t="s">
        <v>127</v>
      </c>
      <c r="C48" s="72" t="s">
        <v>90</v>
      </c>
      <c r="D48" s="153"/>
      <c r="E48" s="682"/>
      <c r="F48" s="715">
        <f t="shared" si="2"/>
        <v>0</v>
      </c>
      <c r="J48" s="1441"/>
    </row>
    <row r="49" spans="1:10" ht="24" hidden="1" customHeight="1">
      <c r="A49" s="90" t="s">
        <v>128</v>
      </c>
      <c r="B49" s="71" t="s">
        <v>129</v>
      </c>
      <c r="C49" s="72" t="s">
        <v>90</v>
      </c>
      <c r="D49" s="153"/>
      <c r="E49" s="682"/>
      <c r="F49" s="715">
        <f t="shared" si="2"/>
        <v>0</v>
      </c>
      <c r="J49" s="1441"/>
    </row>
    <row r="50" spans="1:10">
      <c r="A50" s="90" t="s">
        <v>130</v>
      </c>
      <c r="B50" s="71" t="s">
        <v>131</v>
      </c>
      <c r="C50" s="72" t="s">
        <v>90</v>
      </c>
      <c r="D50" s="153">
        <f ca="1">'Res. Pluvial'!K20</f>
        <v>3858.51</v>
      </c>
      <c r="E50" s="682">
        <f>+APU!K1542</f>
        <v>7610</v>
      </c>
      <c r="F50" s="715">
        <f t="shared" ca="1" si="2"/>
        <v>29363261.100000001</v>
      </c>
      <c r="G50" s="59">
        <f ca="1">+D50/(1/0.01)</f>
        <v>38.585100000000004</v>
      </c>
      <c r="J50" s="1441"/>
    </row>
    <row r="51" spans="1:10" ht="14.25" hidden="1" customHeight="1">
      <c r="A51" s="90" t="s">
        <v>132</v>
      </c>
      <c r="B51" s="71"/>
      <c r="C51" s="72" t="s">
        <v>87</v>
      </c>
      <c r="D51" s="72"/>
      <c r="E51" s="682"/>
      <c r="F51" s="74" t="str">
        <f>IF(D51="","",E51*D51)</f>
        <v/>
      </c>
      <c r="J51" s="1441"/>
    </row>
    <row r="52" spans="1:10" ht="12" customHeight="1">
      <c r="A52" s="91"/>
      <c r="B52" s="76"/>
      <c r="C52" s="77"/>
      <c r="D52" s="78"/>
      <c r="E52" s="1384" t="s">
        <v>133</v>
      </c>
      <c r="F52" s="717">
        <f ca="1">SUM(F35,F36,F37,F50)</f>
        <v>57934623.710000008</v>
      </c>
      <c r="H52" s="1401"/>
      <c r="J52" s="1441"/>
    </row>
    <row r="53" spans="1:10" ht="12" customHeight="1">
      <c r="A53" s="92" t="s">
        <v>134</v>
      </c>
      <c r="B53" s="93" t="s">
        <v>16</v>
      </c>
      <c r="C53" s="94"/>
      <c r="D53" s="95"/>
      <c r="E53" s="1387" t="s">
        <v>46</v>
      </c>
      <c r="F53" s="96"/>
      <c r="J53" s="1441"/>
    </row>
    <row r="54" spans="1:10">
      <c r="A54" s="90" t="s">
        <v>135</v>
      </c>
      <c r="B54" s="71" t="s">
        <v>136</v>
      </c>
      <c r="C54" s="72" t="s">
        <v>54</v>
      </c>
      <c r="D54" s="153">
        <v>1386.97</v>
      </c>
      <c r="E54" s="682">
        <f>+APU!K1652</f>
        <v>24206.04</v>
      </c>
      <c r="F54" s="715">
        <f>ROUND(D54*E54,2)</f>
        <v>33573051.299999997</v>
      </c>
      <c r="G54" s="59">
        <f>+D54/30</f>
        <v>46.232333333333337</v>
      </c>
      <c r="J54" s="1441"/>
    </row>
    <row r="55" spans="1:10">
      <c r="A55" s="90" t="s">
        <v>137</v>
      </c>
      <c r="B55" s="71" t="s">
        <v>138</v>
      </c>
      <c r="C55" s="72" t="s">
        <v>54</v>
      </c>
      <c r="D55" s="153">
        <v>462.32</v>
      </c>
      <c r="E55" s="682">
        <f>+APU!K1707</f>
        <v>38385</v>
      </c>
      <c r="F55" s="715">
        <f>ROUND(D55*E55,2)</f>
        <v>17746153.199999999</v>
      </c>
      <c r="G55" s="59">
        <f>+D55/8</f>
        <v>57.79</v>
      </c>
      <c r="J55" s="1441"/>
    </row>
    <row r="56" spans="1:10" ht="12" hidden="1" customHeight="1">
      <c r="A56" s="90" t="s">
        <v>139</v>
      </c>
      <c r="B56" s="71" t="s">
        <v>140</v>
      </c>
      <c r="C56" s="72" t="s">
        <v>54</v>
      </c>
      <c r="D56" s="72"/>
      <c r="E56" s="682">
        <v>62298</v>
      </c>
      <c r="F56" s="74" t="str">
        <f>IF(D56="","",E56*D56)</f>
        <v/>
      </c>
      <c r="J56" s="1441"/>
    </row>
    <row r="57" spans="1:10" ht="12" hidden="1" customHeight="1">
      <c r="A57" s="90" t="s">
        <v>141</v>
      </c>
      <c r="B57" s="71" t="s">
        <v>142</v>
      </c>
      <c r="C57" s="72" t="s">
        <v>54</v>
      </c>
      <c r="D57" s="72"/>
      <c r="E57" s="682">
        <v>68284</v>
      </c>
      <c r="F57" s="74" t="str">
        <f>IF(D57="","",E57*D57)</f>
        <v/>
      </c>
      <c r="J57" s="1441"/>
    </row>
    <row r="58" spans="1:10" ht="12" customHeight="1">
      <c r="A58" s="91"/>
      <c r="B58" s="76"/>
      <c r="C58" s="77"/>
      <c r="D58" s="78"/>
      <c r="E58" s="1384" t="s">
        <v>143</v>
      </c>
      <c r="F58" s="717">
        <f>SUM(F54:F57)</f>
        <v>51319204.5</v>
      </c>
      <c r="J58" s="1441"/>
    </row>
    <row r="59" spans="1:10" ht="12" customHeight="1">
      <c r="A59" s="92" t="s">
        <v>144</v>
      </c>
      <c r="B59" s="93" t="s">
        <v>145</v>
      </c>
      <c r="C59" s="94"/>
      <c r="D59" s="95"/>
      <c r="E59" s="1387" t="s">
        <v>46</v>
      </c>
      <c r="F59" s="96"/>
      <c r="J59" s="1441"/>
    </row>
    <row r="60" spans="1:10" ht="24">
      <c r="A60" s="90" t="s">
        <v>146</v>
      </c>
      <c r="B60" s="71" t="s">
        <v>147</v>
      </c>
      <c r="C60" s="72" t="s">
        <v>90</v>
      </c>
      <c r="D60" s="153">
        <f>TRUNC('Res. Pluvial'!C8+'Res. Pluvial'!B117,2)</f>
        <v>1854.71</v>
      </c>
      <c r="E60" s="682">
        <f>+APU!K1872</f>
        <v>24119</v>
      </c>
      <c r="F60" s="715">
        <f t="shared" ref="F60:F67" si="3">ROUND(D60*E60,2)</f>
        <v>44733750.490000002</v>
      </c>
      <c r="G60" s="59">
        <f>+D60/15</f>
        <v>123.64733333333334</v>
      </c>
      <c r="J60" s="1441"/>
    </row>
    <row r="61" spans="1:10">
      <c r="A61" s="90" t="s">
        <v>148</v>
      </c>
      <c r="B61" s="71" t="s">
        <v>149</v>
      </c>
      <c r="C61" s="72" t="s">
        <v>90</v>
      </c>
      <c r="D61" s="153">
        <f>TRUNC('Res. Pluvial'!F6+'Res. Disipadores'!C70,2)</f>
        <v>420.3</v>
      </c>
      <c r="E61" s="682">
        <f>+APU!K1927</f>
        <v>52252</v>
      </c>
      <c r="F61" s="715">
        <f t="shared" si="3"/>
        <v>21961515.600000001</v>
      </c>
      <c r="G61" s="59">
        <f>+D61/15</f>
        <v>28.02</v>
      </c>
      <c r="J61" s="1441"/>
    </row>
    <row r="62" spans="1:10">
      <c r="A62" s="90" t="s">
        <v>150</v>
      </c>
      <c r="B62" s="71" t="s">
        <v>1088</v>
      </c>
      <c r="C62" s="72" t="s">
        <v>90</v>
      </c>
      <c r="D62" s="153">
        <f>'Res. Pluvial'!C9+'Res. Pluvial'!B101</f>
        <v>349.24</v>
      </c>
      <c r="E62" s="682">
        <f>+APU!K1982</f>
        <v>156240</v>
      </c>
      <c r="F62" s="715">
        <f t="shared" si="3"/>
        <v>54565257.600000001</v>
      </c>
      <c r="G62" s="59">
        <f>+D62/15</f>
        <v>23.282666666666668</v>
      </c>
      <c r="J62" s="1441"/>
    </row>
    <row r="63" spans="1:10">
      <c r="A63" s="90" t="s">
        <v>151</v>
      </c>
      <c r="B63" s="71" t="s">
        <v>1089</v>
      </c>
      <c r="C63" s="72" t="s">
        <v>90</v>
      </c>
      <c r="D63" s="153">
        <f>'Res. Pluvial'!C10</f>
        <v>234.12</v>
      </c>
      <c r="E63" s="682">
        <f>+APU!K2037</f>
        <v>166942</v>
      </c>
      <c r="F63" s="715">
        <f t="shared" si="3"/>
        <v>39084461.039999999</v>
      </c>
      <c r="G63" s="59">
        <f>+D63/14</f>
        <v>16.722857142857144</v>
      </c>
      <c r="J63" s="1441"/>
    </row>
    <row r="64" spans="1:10" ht="12" hidden="1" customHeight="1">
      <c r="A64" s="90" t="s">
        <v>153</v>
      </c>
      <c r="B64" s="71" t="s">
        <v>154</v>
      </c>
      <c r="C64" s="72" t="s">
        <v>90</v>
      </c>
      <c r="D64" s="153"/>
      <c r="E64" s="682">
        <v>97074</v>
      </c>
      <c r="F64" s="715">
        <f t="shared" si="3"/>
        <v>0</v>
      </c>
      <c r="J64" s="1441"/>
    </row>
    <row r="65" spans="1:10">
      <c r="A65" s="90" t="s">
        <v>155</v>
      </c>
      <c r="B65" s="71" t="s">
        <v>156</v>
      </c>
      <c r="C65" s="72" t="s">
        <v>90</v>
      </c>
      <c r="D65" s="153">
        <f ca="1">'Res. Pluvial'!F5</f>
        <v>474.03</v>
      </c>
      <c r="E65" s="682">
        <f>+APU!K2147</f>
        <v>76556</v>
      </c>
      <c r="F65" s="715">
        <f t="shared" ca="1" si="3"/>
        <v>36289840.68</v>
      </c>
      <c r="G65" s="59">
        <f ca="1">+D65/10</f>
        <v>47.402999999999999</v>
      </c>
      <c r="J65" s="1441"/>
    </row>
    <row r="66" spans="1:10" ht="12" hidden="1" customHeight="1">
      <c r="A66" s="90" t="s">
        <v>157</v>
      </c>
      <c r="B66" s="71" t="s">
        <v>158</v>
      </c>
      <c r="C66" s="72" t="s">
        <v>90</v>
      </c>
      <c r="D66" s="153"/>
      <c r="E66" s="682">
        <v>68232</v>
      </c>
      <c r="F66" s="715">
        <f t="shared" si="3"/>
        <v>0</v>
      </c>
      <c r="J66" s="1441"/>
    </row>
    <row r="67" spans="1:10">
      <c r="A67" s="90" t="s">
        <v>159</v>
      </c>
      <c r="B67" s="71" t="s">
        <v>160</v>
      </c>
      <c r="C67" s="72" t="s">
        <v>90</v>
      </c>
      <c r="D67" s="153">
        <f ca="1">'Res. Pluvial'!F7</f>
        <v>2007.82</v>
      </c>
      <c r="E67" s="682">
        <f>+APU!K2257</f>
        <v>28046</v>
      </c>
      <c r="F67" s="715">
        <f t="shared" ca="1" si="3"/>
        <v>56311319.719999999</v>
      </c>
      <c r="G67" s="59">
        <f ca="1">+D67/55</f>
        <v>36.505818181818178</v>
      </c>
      <c r="H67" s="1333"/>
      <c r="I67" s="1333"/>
      <c r="J67" s="1441"/>
    </row>
    <row r="68" spans="1:10" ht="12" customHeight="1">
      <c r="A68" s="91"/>
      <c r="B68" s="76"/>
      <c r="C68" s="77"/>
      <c r="D68" s="78"/>
      <c r="E68" s="1384" t="s">
        <v>161</v>
      </c>
      <c r="F68" s="717">
        <f ca="1">SUM(F60:F67)</f>
        <v>252946145.13</v>
      </c>
    </row>
    <row r="69" spans="1:10" ht="12" hidden="1" customHeight="1">
      <c r="A69" s="92" t="s">
        <v>162</v>
      </c>
      <c r="B69" s="93" t="s">
        <v>163</v>
      </c>
      <c r="C69" s="94"/>
      <c r="D69" s="94"/>
      <c r="E69" s="1387" t="s">
        <v>46</v>
      </c>
      <c r="F69" s="96"/>
    </row>
    <row r="70" spans="1:10" ht="14.25" hidden="1">
      <c r="A70" s="90" t="s">
        <v>164</v>
      </c>
      <c r="B70" s="71" t="e">
        <f ca="1">INDIRECT("'ListaPrecios'!b"&amp;MATCH(A70,INDIRECT("'ListaPrecios'!A:A"),0))</f>
        <v>#REF!</v>
      </c>
      <c r="C70" s="72" t="s">
        <v>87</v>
      </c>
      <c r="D70" s="72"/>
      <c r="E70" s="682" t="e">
        <f ca="1">INDIRECT("'ListaPrecios'!D"&amp;MATCH(A70,INDIRECT("'ListaPrecios'!A:A"),0))</f>
        <v>#REF!</v>
      </c>
      <c r="F70" s="74" t="str">
        <f>IF(D70="","",E70*D70)</f>
        <v/>
      </c>
    </row>
    <row r="71" spans="1:10" ht="14.25" hidden="1">
      <c r="A71" s="90" t="s">
        <v>165</v>
      </c>
      <c r="B71" s="71" t="e">
        <f ca="1">INDIRECT("'ListaPrecios'!b"&amp;MATCH(A71,INDIRECT("'ListaPrecios'!A:A"),0))</f>
        <v>#REF!</v>
      </c>
      <c r="C71" s="72" t="s">
        <v>87</v>
      </c>
      <c r="D71" s="72"/>
      <c r="E71" s="682" t="e">
        <f ca="1">INDIRECT("'ListaPrecios'!D"&amp;MATCH(A71,INDIRECT("'ListaPrecios'!A:A"),0))</f>
        <v>#REF!</v>
      </c>
      <c r="F71" s="74" t="str">
        <f>IF(D71="","",E71*D71)</f>
        <v/>
      </c>
    </row>
    <row r="72" spans="1:10" ht="14.25" hidden="1">
      <c r="A72" s="90" t="s">
        <v>166</v>
      </c>
      <c r="B72" s="71" t="e">
        <f ca="1">INDIRECT("'ListaPrecios'!b"&amp;MATCH(A72,INDIRECT("'ListaPrecios'!A:A"),0))</f>
        <v>#REF!</v>
      </c>
      <c r="C72" s="72" t="s">
        <v>87</v>
      </c>
      <c r="D72" s="72"/>
      <c r="E72" s="682" t="e">
        <f ca="1">INDIRECT("'ListaPrecios'!D"&amp;MATCH(A72,INDIRECT("'ListaPrecios'!A:A"),0))</f>
        <v>#REF!</v>
      </c>
      <c r="F72" s="74" t="str">
        <f>IF(D72="","",E72*D72)</f>
        <v/>
      </c>
    </row>
    <row r="73" spans="1:10" ht="14.25" hidden="1">
      <c r="A73" s="90" t="s">
        <v>167</v>
      </c>
      <c r="B73" s="71" t="e">
        <f ca="1">INDIRECT("'ListaPrecios'!b"&amp;MATCH(A73,INDIRECT("'ListaPrecios'!A:A"),0))</f>
        <v>#REF!</v>
      </c>
      <c r="C73" s="72" t="s">
        <v>87</v>
      </c>
      <c r="D73" s="72"/>
      <c r="E73" s="682" t="e">
        <f ca="1">INDIRECT("'ListaPrecios'!D"&amp;MATCH(A73,INDIRECT("'ListaPrecios'!A:A"),0))</f>
        <v>#REF!</v>
      </c>
      <c r="F73" s="74" t="str">
        <f>IF(D73="","",E73*D73)</f>
        <v/>
      </c>
    </row>
    <row r="74" spans="1:10" ht="12" hidden="1" customHeight="1">
      <c r="A74" s="91"/>
      <c r="B74" s="76"/>
      <c r="C74" s="77"/>
      <c r="D74" s="77"/>
      <c r="E74" s="1384" t="s">
        <v>168</v>
      </c>
      <c r="F74" s="79">
        <f>SUM(F70:F73)</f>
        <v>0</v>
      </c>
    </row>
    <row r="75" spans="1:10" ht="12" customHeight="1">
      <c r="A75" s="97" t="s">
        <v>169</v>
      </c>
      <c r="B75" s="104" t="s">
        <v>170</v>
      </c>
      <c r="C75" s="99"/>
      <c r="D75" s="100"/>
      <c r="E75" s="1388" t="s">
        <v>46</v>
      </c>
      <c r="F75" s="101"/>
    </row>
    <row r="76" spans="1:10" ht="12" customHeight="1">
      <c r="A76" s="102" t="s">
        <v>171</v>
      </c>
      <c r="B76" s="66" t="s">
        <v>172</v>
      </c>
      <c r="C76" s="67"/>
      <c r="D76" s="68"/>
      <c r="E76" s="716" t="s">
        <v>46</v>
      </c>
      <c r="F76" s="103"/>
    </row>
    <row r="77" spans="1:10">
      <c r="A77" s="90" t="s">
        <v>173</v>
      </c>
      <c r="B77" s="71" t="s">
        <v>174</v>
      </c>
      <c r="C77" s="72" t="s">
        <v>51</v>
      </c>
      <c r="D77" s="153">
        <f>'Res. Pluvial'!I29+'Res. Pluvial'!I30</f>
        <v>1148.9499999999998</v>
      </c>
      <c r="E77" s="682">
        <f>+APU!K5872</f>
        <v>5370</v>
      </c>
      <c r="F77" s="715">
        <f>ROUND(D77*E77,2)</f>
        <v>6169861.5</v>
      </c>
      <c r="G77" s="59">
        <f>+D77/APU!$I$5865</f>
        <v>28.723749999999995</v>
      </c>
    </row>
    <row r="78" spans="1:10">
      <c r="A78" s="90" t="s">
        <v>175</v>
      </c>
      <c r="B78" s="71" t="s">
        <v>176</v>
      </c>
      <c r="C78" s="72" t="s">
        <v>51</v>
      </c>
      <c r="D78" s="153">
        <f>'Res. Pluvial'!I31+'Res. Pluvial'!I32+'Res. Pluvial'!I33</f>
        <v>778.94</v>
      </c>
      <c r="E78" s="682">
        <f>+APU!K5926</f>
        <v>8111</v>
      </c>
      <c r="F78" s="715">
        <f>ROUND(D78*E78,2)</f>
        <v>6317982.3399999999</v>
      </c>
      <c r="G78" s="59">
        <f>+D78/APU!$I$5920</f>
        <v>25.96466666666667</v>
      </c>
      <c r="H78" s="1333"/>
    </row>
    <row r="79" spans="1:10">
      <c r="A79" s="90" t="s">
        <v>177</v>
      </c>
      <c r="B79" s="71" t="s">
        <v>478</v>
      </c>
      <c r="C79" s="72" t="s">
        <v>51</v>
      </c>
      <c r="D79" s="153">
        <f>'Res. Pluvial'!I34+'Res. Pluvial'!I35</f>
        <v>227.47</v>
      </c>
      <c r="E79" s="682">
        <f>+APU!K5980</f>
        <v>12611</v>
      </c>
      <c r="F79" s="715">
        <f>ROUND(D79*E79,2)</f>
        <v>2868624.17</v>
      </c>
      <c r="G79" s="59">
        <f>+D79/APU!I5974</f>
        <v>11.3735</v>
      </c>
      <c r="H79" s="1333"/>
    </row>
    <row r="80" spans="1:10">
      <c r="A80" s="90" t="s">
        <v>178</v>
      </c>
      <c r="B80" s="71" t="s">
        <v>479</v>
      </c>
      <c r="C80" s="72" t="s">
        <v>51</v>
      </c>
      <c r="D80" s="153">
        <f>'Res. Pluvial'!I36</f>
        <v>237.36</v>
      </c>
      <c r="E80" s="682">
        <f>+APU!K6034</f>
        <v>24842</v>
      </c>
      <c r="F80" s="715">
        <f>ROUND(D80*E80,2)</f>
        <v>5896497.1200000001</v>
      </c>
      <c r="G80" s="59">
        <f>+D80/APU!I6027</f>
        <v>23.736000000000001</v>
      </c>
      <c r="H80" s="1333"/>
    </row>
    <row r="81" spans="1:6" hidden="1">
      <c r="A81" s="90" t="s">
        <v>179</v>
      </c>
      <c r="B81" s="71"/>
      <c r="C81" s="72" t="s">
        <v>51</v>
      </c>
      <c r="D81" s="73">
        <v>0</v>
      </c>
      <c r="E81" s="682"/>
      <c r="F81" s="74">
        <f t="shared" ref="F81:F90" si="4">IF(D81="","",E81*D81)</f>
        <v>0</v>
      </c>
    </row>
    <row r="82" spans="1:6" hidden="1">
      <c r="A82" s="90" t="s">
        <v>180</v>
      </c>
      <c r="B82" s="71"/>
      <c r="C82" s="72" t="s">
        <v>51</v>
      </c>
      <c r="D82" s="73">
        <v>0</v>
      </c>
      <c r="E82" s="682"/>
      <c r="F82" s="74">
        <f t="shared" si="4"/>
        <v>0</v>
      </c>
    </row>
    <row r="83" spans="1:6" hidden="1">
      <c r="A83" s="90" t="s">
        <v>181</v>
      </c>
      <c r="B83" s="71"/>
      <c r="C83" s="72" t="s">
        <v>51</v>
      </c>
      <c r="D83" s="73">
        <v>0</v>
      </c>
      <c r="E83" s="682"/>
      <c r="F83" s="74">
        <f t="shared" si="4"/>
        <v>0</v>
      </c>
    </row>
    <row r="84" spans="1:6" hidden="1">
      <c r="A84" s="90" t="s">
        <v>182</v>
      </c>
      <c r="B84" s="71"/>
      <c r="C84" s="72" t="s">
        <v>51</v>
      </c>
      <c r="D84" s="73">
        <v>0</v>
      </c>
      <c r="E84" s="682"/>
      <c r="F84" s="74">
        <f t="shared" si="4"/>
        <v>0</v>
      </c>
    </row>
    <row r="85" spans="1:6" hidden="1">
      <c r="A85" s="90" t="s">
        <v>183</v>
      </c>
      <c r="B85" s="71"/>
      <c r="C85" s="72" t="s">
        <v>51</v>
      </c>
      <c r="D85" s="73">
        <v>0</v>
      </c>
      <c r="E85" s="682"/>
      <c r="F85" s="74">
        <f t="shared" si="4"/>
        <v>0</v>
      </c>
    </row>
    <row r="86" spans="1:6" hidden="1">
      <c r="A86" s="90" t="s">
        <v>184</v>
      </c>
      <c r="B86" s="71"/>
      <c r="C86" s="72" t="s">
        <v>51</v>
      </c>
      <c r="D86" s="73">
        <v>0</v>
      </c>
      <c r="E86" s="682"/>
      <c r="F86" s="74">
        <f t="shared" si="4"/>
        <v>0</v>
      </c>
    </row>
    <row r="87" spans="1:6" hidden="1">
      <c r="A87" s="90" t="s">
        <v>185</v>
      </c>
      <c r="B87" s="71"/>
      <c r="C87" s="72" t="s">
        <v>51</v>
      </c>
      <c r="D87" s="73">
        <v>0</v>
      </c>
      <c r="E87" s="682"/>
      <c r="F87" s="74">
        <f t="shared" si="4"/>
        <v>0</v>
      </c>
    </row>
    <row r="88" spans="1:6" hidden="1">
      <c r="A88" s="70" t="s">
        <v>186</v>
      </c>
      <c r="B88" s="71"/>
      <c r="C88" s="72" t="s">
        <v>51</v>
      </c>
      <c r="D88" s="73">
        <v>0</v>
      </c>
      <c r="E88" s="682"/>
      <c r="F88" s="74">
        <f t="shared" si="4"/>
        <v>0</v>
      </c>
    </row>
    <row r="89" spans="1:6" hidden="1">
      <c r="A89" s="70" t="s">
        <v>187</v>
      </c>
      <c r="B89" s="71"/>
      <c r="C89" s="72" t="s">
        <v>51</v>
      </c>
      <c r="D89" s="73">
        <v>0</v>
      </c>
      <c r="E89" s="682"/>
      <c r="F89" s="74">
        <f t="shared" si="4"/>
        <v>0</v>
      </c>
    </row>
    <row r="90" spans="1:6" hidden="1">
      <c r="A90" s="70" t="s">
        <v>188</v>
      </c>
      <c r="B90" s="71"/>
      <c r="C90" s="72" t="s">
        <v>51</v>
      </c>
      <c r="D90" s="73">
        <v>0</v>
      </c>
      <c r="E90" s="682"/>
      <c r="F90" s="74">
        <f t="shared" si="4"/>
        <v>0</v>
      </c>
    </row>
    <row r="91" spans="1:6" ht="12" hidden="1" customHeight="1">
      <c r="A91" s="65" t="s">
        <v>189</v>
      </c>
      <c r="B91" s="66"/>
      <c r="C91" s="67"/>
      <c r="D91" s="68"/>
      <c r="E91" s="716"/>
      <c r="F91" s="103"/>
    </row>
    <row r="92" spans="1:6" hidden="1">
      <c r="A92" s="70" t="s">
        <v>191</v>
      </c>
      <c r="B92" s="71"/>
      <c r="C92" s="72" t="s">
        <v>51</v>
      </c>
      <c r="D92" s="73">
        <v>0</v>
      </c>
      <c r="E92" s="682"/>
      <c r="F92" s="74">
        <f t="shared" ref="F92:F102" si="5">IF(D92="","",E92*D92)</f>
        <v>0</v>
      </c>
    </row>
    <row r="93" spans="1:6" hidden="1">
      <c r="A93" s="70" t="s">
        <v>192</v>
      </c>
      <c r="B93" s="71"/>
      <c r="C93" s="72" t="s">
        <v>51</v>
      </c>
      <c r="D93" s="73">
        <v>0</v>
      </c>
      <c r="E93" s="682"/>
      <c r="F93" s="74">
        <f t="shared" si="5"/>
        <v>0</v>
      </c>
    </row>
    <row r="94" spans="1:6" hidden="1">
      <c r="A94" s="70" t="s">
        <v>193</v>
      </c>
      <c r="B94" s="71"/>
      <c r="C94" s="72" t="s">
        <v>51</v>
      </c>
      <c r="D94" s="73">
        <v>0</v>
      </c>
      <c r="E94" s="682"/>
      <c r="F94" s="74">
        <f t="shared" si="5"/>
        <v>0</v>
      </c>
    </row>
    <row r="95" spans="1:6" hidden="1">
      <c r="A95" s="70" t="s">
        <v>194</v>
      </c>
      <c r="B95" s="71"/>
      <c r="C95" s="72" t="s">
        <v>51</v>
      </c>
      <c r="D95" s="73">
        <v>0</v>
      </c>
      <c r="E95" s="682"/>
      <c r="F95" s="74">
        <f t="shared" si="5"/>
        <v>0</v>
      </c>
    </row>
    <row r="96" spans="1:6" hidden="1">
      <c r="A96" s="70" t="s">
        <v>195</v>
      </c>
      <c r="B96" s="71"/>
      <c r="C96" s="72" t="s">
        <v>51</v>
      </c>
      <c r="D96" s="73">
        <v>0</v>
      </c>
      <c r="E96" s="682"/>
      <c r="F96" s="74">
        <f t="shared" si="5"/>
        <v>0</v>
      </c>
    </row>
    <row r="97" spans="1:7" hidden="1">
      <c r="A97" s="70" t="s">
        <v>196</v>
      </c>
      <c r="B97" s="71"/>
      <c r="C97" s="72" t="s">
        <v>51</v>
      </c>
      <c r="D97" s="73">
        <v>0</v>
      </c>
      <c r="E97" s="682"/>
      <c r="F97" s="74">
        <f t="shared" si="5"/>
        <v>0</v>
      </c>
    </row>
    <row r="98" spans="1:7" hidden="1">
      <c r="A98" s="70" t="s">
        <v>197</v>
      </c>
      <c r="B98" s="71"/>
      <c r="C98" s="72" t="s">
        <v>51</v>
      </c>
      <c r="D98" s="73">
        <v>0</v>
      </c>
      <c r="E98" s="682"/>
      <c r="F98" s="74">
        <f t="shared" si="5"/>
        <v>0</v>
      </c>
    </row>
    <row r="99" spans="1:7" hidden="1">
      <c r="A99" s="70" t="s">
        <v>198</v>
      </c>
      <c r="B99" s="71"/>
      <c r="C99" s="72" t="s">
        <v>51</v>
      </c>
      <c r="D99" s="73">
        <v>0</v>
      </c>
      <c r="E99" s="682"/>
      <c r="F99" s="74">
        <f t="shared" si="5"/>
        <v>0</v>
      </c>
    </row>
    <row r="100" spans="1:7" hidden="1">
      <c r="A100" s="70" t="s">
        <v>199</v>
      </c>
      <c r="B100" s="71"/>
      <c r="C100" s="72" t="s">
        <v>51</v>
      </c>
      <c r="D100" s="73">
        <v>0</v>
      </c>
      <c r="E100" s="682"/>
      <c r="F100" s="74">
        <f t="shared" si="5"/>
        <v>0</v>
      </c>
    </row>
    <row r="101" spans="1:7" hidden="1">
      <c r="A101" s="70" t="s">
        <v>200</v>
      </c>
      <c r="B101" s="71"/>
      <c r="C101" s="72" t="s">
        <v>51</v>
      </c>
      <c r="D101" s="73">
        <v>0</v>
      </c>
      <c r="E101" s="682"/>
      <c r="F101" s="74">
        <f t="shared" si="5"/>
        <v>0</v>
      </c>
    </row>
    <row r="102" spans="1:7" hidden="1">
      <c r="A102" s="70" t="s">
        <v>201</v>
      </c>
      <c r="B102" s="71"/>
      <c r="C102" s="72" t="s">
        <v>51</v>
      </c>
      <c r="D102" s="73">
        <v>0</v>
      </c>
      <c r="E102" s="682"/>
      <c r="F102" s="74">
        <f t="shared" si="5"/>
        <v>0</v>
      </c>
    </row>
    <row r="103" spans="1:7" ht="12" customHeight="1">
      <c r="A103" s="75"/>
      <c r="B103" s="76"/>
      <c r="C103" s="77"/>
      <c r="D103" s="78"/>
      <c r="E103" s="1384" t="s">
        <v>202</v>
      </c>
      <c r="F103" s="717">
        <f>SUM(F76:F102)</f>
        <v>21252965.129999999</v>
      </c>
    </row>
    <row r="104" spans="1:7" ht="12" customHeight="1">
      <c r="A104" s="105" t="s">
        <v>203</v>
      </c>
      <c r="B104" s="93" t="s">
        <v>204</v>
      </c>
      <c r="C104" s="94"/>
      <c r="D104" s="95"/>
      <c r="E104" s="1387" t="s">
        <v>46</v>
      </c>
      <c r="F104" s="96"/>
    </row>
    <row r="105" spans="1:7">
      <c r="A105" s="70" t="s">
        <v>205</v>
      </c>
      <c r="B105" s="71" t="s">
        <v>206</v>
      </c>
      <c r="C105" s="72" t="s">
        <v>1</v>
      </c>
      <c r="D105" s="153">
        <f>'Res. Pluvial'!C14</f>
        <v>51</v>
      </c>
      <c r="E105" s="682">
        <f>+APU!K7222</f>
        <v>934062</v>
      </c>
      <c r="F105" s="715">
        <f t="shared" ref="F105:F120" si="6">ROUND(D105*E105,2)</f>
        <v>47637162</v>
      </c>
      <c r="G105" s="59">
        <f>+D105/APU!$I$7216</f>
        <v>20.399999999999999</v>
      </c>
    </row>
    <row r="106" spans="1:7" ht="24" hidden="1">
      <c r="A106" s="70" t="s">
        <v>207</v>
      </c>
      <c r="B106" s="71" t="s">
        <v>208</v>
      </c>
      <c r="C106" s="72" t="s">
        <v>1</v>
      </c>
      <c r="D106" s="153"/>
      <c r="E106" s="682">
        <v>673620</v>
      </c>
      <c r="F106" s="715">
        <f t="shared" si="6"/>
        <v>0</v>
      </c>
    </row>
    <row r="107" spans="1:7" hidden="1">
      <c r="A107" s="70" t="s">
        <v>209</v>
      </c>
      <c r="B107" s="71" t="s">
        <v>210</v>
      </c>
      <c r="C107" s="72" t="s">
        <v>1</v>
      </c>
      <c r="D107" s="153"/>
      <c r="E107" s="682">
        <v>212738</v>
      </c>
      <c r="F107" s="715">
        <f t="shared" si="6"/>
        <v>0</v>
      </c>
    </row>
    <row r="108" spans="1:7">
      <c r="A108" s="70" t="s">
        <v>211</v>
      </c>
      <c r="B108" s="71" t="s">
        <v>212</v>
      </c>
      <c r="C108" s="72" t="s">
        <v>1</v>
      </c>
      <c r="D108" s="153">
        <f>'Res. Pluvial'!C15</f>
        <v>51</v>
      </c>
      <c r="E108" s="682">
        <f>+APU!K7384</f>
        <v>935786</v>
      </c>
      <c r="F108" s="715">
        <f t="shared" si="6"/>
        <v>47725086</v>
      </c>
      <c r="G108" s="59">
        <f>+D108/APU!$I$7377</f>
        <v>5.666666666666667</v>
      </c>
    </row>
    <row r="109" spans="1:7" hidden="1">
      <c r="A109" s="70" t="s">
        <v>213</v>
      </c>
      <c r="B109" s="71" t="s">
        <v>214</v>
      </c>
      <c r="C109" s="72" t="s">
        <v>1</v>
      </c>
      <c r="D109" s="153"/>
      <c r="E109" s="682">
        <v>307364</v>
      </c>
      <c r="F109" s="715">
        <f t="shared" si="6"/>
        <v>0</v>
      </c>
    </row>
    <row r="110" spans="1:7" hidden="1">
      <c r="A110" s="70" t="s">
        <v>215</v>
      </c>
      <c r="B110" s="71" t="s">
        <v>216</v>
      </c>
      <c r="C110" s="72" t="s">
        <v>1</v>
      </c>
      <c r="D110" s="153"/>
      <c r="E110" s="682">
        <v>187691</v>
      </c>
      <c r="F110" s="715">
        <f t="shared" si="6"/>
        <v>0</v>
      </c>
    </row>
    <row r="111" spans="1:7" ht="24" hidden="1">
      <c r="A111" s="70" t="s">
        <v>217</v>
      </c>
      <c r="B111" s="71" t="s">
        <v>218</v>
      </c>
      <c r="C111" s="72" t="s">
        <v>1</v>
      </c>
      <c r="D111" s="153"/>
      <c r="E111" s="682">
        <v>414160</v>
      </c>
      <c r="F111" s="715">
        <f t="shared" si="6"/>
        <v>0</v>
      </c>
    </row>
    <row r="112" spans="1:7" ht="24" hidden="1">
      <c r="A112" s="70" t="s">
        <v>219</v>
      </c>
      <c r="B112" s="71" t="s">
        <v>220</v>
      </c>
      <c r="C112" s="72" t="s">
        <v>51</v>
      </c>
      <c r="D112" s="153"/>
      <c r="E112" s="682"/>
      <c r="F112" s="715">
        <f t="shared" si="6"/>
        <v>0</v>
      </c>
    </row>
    <row r="113" spans="1:7" ht="24">
      <c r="A113" s="70" t="s">
        <v>221</v>
      </c>
      <c r="B113" s="71" t="s">
        <v>222</v>
      </c>
      <c r="C113" s="72" t="s">
        <v>0</v>
      </c>
      <c r="D113" s="153">
        <f ca="1">'Res. Pluvial'!C12</f>
        <v>124</v>
      </c>
      <c r="E113" s="682">
        <f>+APU!K7654</f>
        <v>580034</v>
      </c>
      <c r="F113" s="715">
        <f t="shared" ca="1" si="6"/>
        <v>71924216</v>
      </c>
      <c r="G113" s="59">
        <f ca="1">+D113/APU!$I$7647</f>
        <v>62</v>
      </c>
    </row>
    <row r="114" spans="1:7" ht="24">
      <c r="A114" s="70" t="s">
        <v>223</v>
      </c>
      <c r="B114" s="71" t="s">
        <v>224</v>
      </c>
      <c r="C114" s="72" t="s">
        <v>1</v>
      </c>
      <c r="D114" s="153">
        <f>'Res. Pluvial'!C14</f>
        <v>51</v>
      </c>
      <c r="E114" s="682">
        <f>+APU!K7708</f>
        <v>165651</v>
      </c>
      <c r="F114" s="715">
        <f t="shared" si="6"/>
        <v>8448201</v>
      </c>
      <c r="G114" s="59">
        <f>+D114/APU!$I$7701</f>
        <v>12.75</v>
      </c>
    </row>
    <row r="115" spans="1:7" hidden="1">
      <c r="A115" s="70" t="s">
        <v>225</v>
      </c>
      <c r="B115" s="71" t="s">
        <v>226</v>
      </c>
      <c r="C115" s="72" t="s">
        <v>1</v>
      </c>
      <c r="D115" s="153"/>
      <c r="E115" s="682">
        <v>810114</v>
      </c>
      <c r="F115" s="715">
        <f t="shared" si="6"/>
        <v>0</v>
      </c>
    </row>
    <row r="116" spans="1:7" hidden="1">
      <c r="A116" s="70" t="s">
        <v>227</v>
      </c>
      <c r="B116" s="71" t="s">
        <v>228</v>
      </c>
      <c r="C116" s="72" t="s">
        <v>1</v>
      </c>
      <c r="D116" s="153"/>
      <c r="E116" s="682">
        <v>769903</v>
      </c>
      <c r="F116" s="715">
        <f t="shared" si="6"/>
        <v>0</v>
      </c>
    </row>
    <row r="117" spans="1:7" hidden="1">
      <c r="A117" s="70" t="s">
        <v>229</v>
      </c>
      <c r="B117" s="71" t="e">
        <v>#N/A</v>
      </c>
      <c r="C117" s="72" t="s">
        <v>1</v>
      </c>
      <c r="D117" s="153"/>
      <c r="E117" s="682"/>
      <c r="F117" s="715">
        <f t="shared" si="6"/>
        <v>0</v>
      </c>
    </row>
    <row r="118" spans="1:7" hidden="1">
      <c r="A118" s="70" t="s">
        <v>230</v>
      </c>
      <c r="B118" s="71" t="e">
        <v>#N/A</v>
      </c>
      <c r="C118" s="72" t="s">
        <v>1</v>
      </c>
      <c r="D118" s="153"/>
      <c r="E118" s="682"/>
      <c r="F118" s="715">
        <f t="shared" si="6"/>
        <v>0</v>
      </c>
    </row>
    <row r="119" spans="1:7" ht="24">
      <c r="A119" s="70" t="s">
        <v>231</v>
      </c>
      <c r="B119" s="71" t="s">
        <v>232</v>
      </c>
      <c r="C119" s="72" t="s">
        <v>1</v>
      </c>
      <c r="D119" s="153">
        <f>'Res. Pluvial'!C16</f>
        <v>51</v>
      </c>
      <c r="E119" s="682">
        <f>+APU!K12515</f>
        <v>213965.32</v>
      </c>
      <c r="F119" s="715">
        <f t="shared" si="6"/>
        <v>10912231.32</v>
      </c>
      <c r="G119" s="59">
        <f>+D119/APU!$I$12509</f>
        <v>34</v>
      </c>
    </row>
    <row r="120" spans="1:7">
      <c r="A120" s="70" t="s">
        <v>233</v>
      </c>
      <c r="B120" s="71" t="s">
        <v>234</v>
      </c>
      <c r="C120" s="72" t="s">
        <v>1</v>
      </c>
      <c r="D120" s="153">
        <f ca="1">'Res. Pluvial'!C17</f>
        <v>310</v>
      </c>
      <c r="E120" s="682">
        <f>+APU!K12569</f>
        <v>12241.35</v>
      </c>
      <c r="F120" s="715">
        <f t="shared" ca="1" si="6"/>
        <v>3794818.5</v>
      </c>
      <c r="G120" s="59">
        <f ca="1">+D120/APU!$I$12563</f>
        <v>12.4</v>
      </c>
    </row>
    <row r="121" spans="1:7" hidden="1">
      <c r="A121" s="70" t="s">
        <v>235</v>
      </c>
      <c r="B121" s="71" t="s">
        <v>236</v>
      </c>
      <c r="C121" s="72" t="s">
        <v>1</v>
      </c>
      <c r="D121" s="73" t="e">
        <f>IFERROR(ROUNDUP(#REF!,0),ROUNDUP(#REF!,0))</f>
        <v>#REF!</v>
      </c>
      <c r="E121" s="682">
        <f>2.03*25748</f>
        <v>52268.439999999995</v>
      </c>
      <c r="F121" s="74" t="e">
        <f>D121*E121</f>
        <v>#REF!</v>
      </c>
    </row>
    <row r="122" spans="1:7" hidden="1">
      <c r="A122" s="70" t="s">
        <v>237</v>
      </c>
      <c r="B122" s="71" t="s">
        <v>238</v>
      </c>
      <c r="C122" s="72" t="s">
        <v>1</v>
      </c>
      <c r="D122" s="73" t="e">
        <f>D121</f>
        <v>#REF!</v>
      </c>
      <c r="E122" s="682">
        <v>29901</v>
      </c>
      <c r="F122" s="74" t="e">
        <f>D122*E122</f>
        <v>#REF!</v>
      </c>
    </row>
    <row r="123" spans="1:7" ht="12" customHeight="1">
      <c r="A123" s="75"/>
      <c r="B123" s="76"/>
      <c r="C123" s="77"/>
      <c r="D123" s="78"/>
      <c r="E123" s="1384" t="s">
        <v>239</v>
      </c>
      <c r="F123" s="717">
        <f ca="1">SUM(F105,F108,F113,F114,F119,F120)</f>
        <v>190441714.81999999</v>
      </c>
    </row>
    <row r="124" spans="1:7" ht="12" hidden="1" customHeight="1">
      <c r="A124" s="105" t="s">
        <v>240</v>
      </c>
      <c r="B124" s="93" t="s">
        <v>241</v>
      </c>
      <c r="C124" s="94"/>
      <c r="D124" s="95"/>
      <c r="E124" s="1387" t="s">
        <v>46</v>
      </c>
      <c r="F124" s="96"/>
    </row>
    <row r="125" spans="1:7" hidden="1">
      <c r="A125" s="70" t="s">
        <v>242</v>
      </c>
      <c r="B125" s="71" t="e">
        <f ca="1">INDIRECT("'ListaPrecios'!b"&amp;MATCH(A125,INDIRECT("'ListaPrecios'!A:A"),0))</f>
        <v>#REF!</v>
      </c>
      <c r="C125" s="72" t="s">
        <v>51</v>
      </c>
      <c r="D125" s="73">
        <v>0</v>
      </c>
      <c r="E125" s="682" t="e">
        <f ca="1">INDIRECT("'ListaPrecios'!D"&amp;MATCH(A125,INDIRECT("'ListaPrecios'!A:A"),0))</f>
        <v>#REF!</v>
      </c>
      <c r="F125" s="74" t="e">
        <f ca="1">IF(D125="","",E125*D125)</f>
        <v>#REF!</v>
      </c>
    </row>
    <row r="126" spans="1:7" hidden="1">
      <c r="A126" s="70" t="s">
        <v>243</v>
      </c>
      <c r="B126" s="71" t="e">
        <f ca="1">INDIRECT("'ListaPrecios'!b"&amp;MATCH(A126,INDIRECT("'ListaPrecios'!A:A"),0))</f>
        <v>#REF!</v>
      </c>
      <c r="C126" s="72" t="s">
        <v>51</v>
      </c>
      <c r="D126" s="73">
        <v>0</v>
      </c>
      <c r="E126" s="682" t="e">
        <f ca="1">INDIRECT("'ListaPrecios'!D"&amp;MATCH(A126,INDIRECT("'ListaPrecios'!A:A"),0))</f>
        <v>#REF!</v>
      </c>
      <c r="F126" s="74" t="e">
        <f ca="1">IF(D126="","",E126*D126)</f>
        <v>#REF!</v>
      </c>
    </row>
    <row r="127" spans="1:7" ht="12" hidden="1" customHeight="1">
      <c r="A127" s="75"/>
      <c r="B127" s="76"/>
      <c r="C127" s="77"/>
      <c r="D127" s="78"/>
      <c r="E127" s="1384" t="s">
        <v>244</v>
      </c>
      <c r="F127" s="79" t="e">
        <f ca="1">SUM(F125:F126)</f>
        <v>#REF!</v>
      </c>
    </row>
    <row r="128" spans="1:7" ht="12" hidden="1" customHeight="1">
      <c r="A128" s="105" t="s">
        <v>245</v>
      </c>
      <c r="B128" s="93" t="s">
        <v>246</v>
      </c>
      <c r="C128" s="94"/>
      <c r="D128" s="95"/>
      <c r="E128" s="1387" t="s">
        <v>46</v>
      </c>
      <c r="F128" s="96"/>
    </row>
    <row r="129" spans="1:7" hidden="1">
      <c r="A129" s="70" t="s">
        <v>247</v>
      </c>
      <c r="B129" s="71" t="e">
        <f ca="1">INDIRECT("'ListaPrecios'!b"&amp;MATCH(A129,INDIRECT("'ListaPrecios'!A:A"),0))</f>
        <v>#REF!</v>
      </c>
      <c r="C129" s="72" t="s">
        <v>1</v>
      </c>
      <c r="D129" s="73">
        <f>IFERROR(ROUNDUP(#REF!,0),0)</f>
        <v>0</v>
      </c>
      <c r="E129" s="682" t="e">
        <f ca="1">INDIRECT("'ListaPrecios'!D"&amp;MATCH(A129,INDIRECT("'ListaPrecios'!A:A"),0))</f>
        <v>#REF!</v>
      </c>
      <c r="F129" s="74" t="e">
        <f ca="1">IF(D129="","",E129*D129)</f>
        <v>#REF!</v>
      </c>
      <c r="G129" s="59">
        <f>+D129/APU!$I$7971</f>
        <v>0</v>
      </c>
    </row>
    <row r="130" spans="1:7" hidden="1">
      <c r="A130" s="70" t="s">
        <v>249</v>
      </c>
      <c r="B130" s="71" t="e">
        <f ca="1">INDIRECT("'ListaPrecios'!b"&amp;MATCH(A130,INDIRECT("'ListaPrecios'!A:A"),0))</f>
        <v>#REF!</v>
      </c>
      <c r="C130" s="72" t="s">
        <v>1</v>
      </c>
      <c r="D130" s="72"/>
      <c r="E130" s="682" t="e">
        <f ca="1">INDIRECT("'ListaPrecios'!D"&amp;MATCH(A130,INDIRECT("'ListaPrecios'!A:A"),0))</f>
        <v>#REF!</v>
      </c>
      <c r="F130" s="74" t="str">
        <f>IF(D130="","",E130*D130)</f>
        <v/>
      </c>
    </row>
    <row r="131" spans="1:7" hidden="1">
      <c r="A131" s="70" t="s">
        <v>250</v>
      </c>
      <c r="B131" s="71" t="e">
        <f ca="1">INDIRECT("'ListaPrecios'!b"&amp;MATCH(A131,INDIRECT("'ListaPrecios'!A:A"),0))</f>
        <v>#REF!</v>
      </c>
      <c r="C131" s="72" t="s">
        <v>1</v>
      </c>
      <c r="D131" s="72"/>
      <c r="E131" s="682" t="e">
        <f ca="1">INDIRECT("'ListaPrecios'!D"&amp;MATCH(A131,INDIRECT("'ListaPrecios'!A:A"),0))</f>
        <v>#REF!</v>
      </c>
      <c r="F131" s="74" t="str">
        <f>IF(D131="","",E131*D131)</f>
        <v/>
      </c>
    </row>
    <row r="132" spans="1:7" ht="12" hidden="1" customHeight="1">
      <c r="A132" s="75"/>
      <c r="B132" s="76"/>
      <c r="C132" s="77"/>
      <c r="D132" s="78"/>
      <c r="E132" s="1384" t="s">
        <v>251</v>
      </c>
      <c r="F132" s="79" t="e">
        <f ca="1">SUM(F129:F131)</f>
        <v>#REF!</v>
      </c>
    </row>
    <row r="133" spans="1:7" ht="12" hidden="1" customHeight="1">
      <c r="A133" s="105" t="s">
        <v>252</v>
      </c>
      <c r="B133" s="93" t="s">
        <v>253</v>
      </c>
      <c r="C133" s="94"/>
      <c r="D133" s="95"/>
      <c r="E133" s="1387" t="s">
        <v>46</v>
      </c>
      <c r="F133" s="96"/>
    </row>
    <row r="134" spans="1:7" hidden="1">
      <c r="A134" s="70" t="s">
        <v>254</v>
      </c>
      <c r="B134" s="71" t="e">
        <f t="shared" ref="B134:B139" ca="1" si="7">INDIRECT("'ListaPrecios'!b"&amp;MATCH(A134,INDIRECT("'ListaPrecios'!A:A"),0))</f>
        <v>#REF!</v>
      </c>
      <c r="C134" s="72" t="s">
        <v>1</v>
      </c>
      <c r="D134" s="73"/>
      <c r="E134" s="682" t="e">
        <f t="shared" ref="E134:E139" ca="1" si="8">INDIRECT("'ListaPrecios'!D"&amp;MATCH(A134,INDIRECT("'ListaPrecios'!A:A"),0))</f>
        <v>#REF!</v>
      </c>
      <c r="F134" s="74" t="str">
        <f t="shared" ref="F134:F139" si="9">IF(D134="","",E134*D134)</f>
        <v/>
      </c>
    </row>
    <row r="135" spans="1:7" hidden="1">
      <c r="A135" s="70" t="s">
        <v>255</v>
      </c>
      <c r="B135" s="71" t="e">
        <f t="shared" ca="1" si="7"/>
        <v>#REF!</v>
      </c>
      <c r="C135" s="72" t="s">
        <v>1</v>
      </c>
      <c r="D135" s="73">
        <f>IFERROR(ROUNDUP(#REF!,0),0)</f>
        <v>0</v>
      </c>
      <c r="E135" s="682" t="e">
        <f t="shared" ca="1" si="8"/>
        <v>#REF!</v>
      </c>
      <c r="F135" s="74" t="e">
        <f t="shared" ca="1" si="9"/>
        <v>#REF!</v>
      </c>
      <c r="G135" s="59">
        <f>+D135/APU!$I$8187</f>
        <v>0</v>
      </c>
    </row>
    <row r="136" spans="1:7" hidden="1">
      <c r="A136" s="70" t="s">
        <v>257</v>
      </c>
      <c r="B136" s="71" t="e">
        <f t="shared" ca="1" si="7"/>
        <v>#REF!</v>
      </c>
      <c r="C136" s="72" t="s">
        <v>1</v>
      </c>
      <c r="D136" s="73">
        <f>IFERROR(ROUNDUP(#REF!,0),0)</f>
        <v>0</v>
      </c>
      <c r="E136" s="682" t="e">
        <f t="shared" ca="1" si="8"/>
        <v>#REF!</v>
      </c>
      <c r="F136" s="74" t="e">
        <f t="shared" ca="1" si="9"/>
        <v>#REF!</v>
      </c>
      <c r="G136" s="59">
        <f>+D136/APU!$I$8242</f>
        <v>0</v>
      </c>
    </row>
    <row r="137" spans="1:7" hidden="1">
      <c r="A137" s="70" t="s">
        <v>259</v>
      </c>
      <c r="B137" s="71" t="e">
        <f t="shared" ca="1" si="7"/>
        <v>#REF!</v>
      </c>
      <c r="C137" s="72" t="s">
        <v>1</v>
      </c>
      <c r="D137" s="73">
        <f>IFERROR(ROUNDUP(#REF!,0),0)</f>
        <v>0</v>
      </c>
      <c r="E137" s="682" t="e">
        <f t="shared" ca="1" si="8"/>
        <v>#REF!</v>
      </c>
      <c r="F137" s="74" t="e">
        <f t="shared" ca="1" si="9"/>
        <v>#REF!</v>
      </c>
    </row>
    <row r="138" spans="1:7" hidden="1">
      <c r="A138" s="70" t="s">
        <v>261</v>
      </c>
      <c r="B138" s="71" t="e">
        <f t="shared" ca="1" si="7"/>
        <v>#REF!</v>
      </c>
      <c r="C138" s="72" t="s">
        <v>1</v>
      </c>
      <c r="D138" s="73"/>
      <c r="E138" s="682" t="e">
        <f t="shared" ca="1" si="8"/>
        <v>#REF!</v>
      </c>
      <c r="F138" s="74" t="str">
        <f t="shared" si="9"/>
        <v/>
      </c>
    </row>
    <row r="139" spans="1:7" hidden="1">
      <c r="A139" s="70" t="s">
        <v>262</v>
      </c>
      <c r="B139" s="71" t="e">
        <f t="shared" ca="1" si="7"/>
        <v>#REF!</v>
      </c>
      <c r="C139" s="72" t="s">
        <v>1</v>
      </c>
      <c r="D139" s="73"/>
      <c r="E139" s="682" t="e">
        <f t="shared" ca="1" si="8"/>
        <v>#REF!</v>
      </c>
      <c r="F139" s="74" t="str">
        <f t="shared" si="9"/>
        <v/>
      </c>
    </row>
    <row r="140" spans="1:7" ht="12" hidden="1" customHeight="1">
      <c r="A140" s="75"/>
      <c r="B140" s="76"/>
      <c r="C140" s="77"/>
      <c r="D140" s="78"/>
      <c r="E140" s="1384" t="s">
        <v>263</v>
      </c>
      <c r="F140" s="79" t="e">
        <f ca="1">SUM(F134:F139)</f>
        <v>#REF!</v>
      </c>
    </row>
    <row r="141" spans="1:7" ht="15.75" customHeight="1">
      <c r="A141" s="105" t="s">
        <v>264</v>
      </c>
      <c r="B141" s="93" t="s">
        <v>265</v>
      </c>
      <c r="C141" s="94"/>
      <c r="D141" s="95"/>
      <c r="E141" s="1387" t="s">
        <v>46</v>
      </c>
      <c r="F141" s="96"/>
    </row>
    <row r="142" spans="1:7">
      <c r="A142" s="70" t="s">
        <v>266</v>
      </c>
      <c r="B142" s="71" t="s">
        <v>1318</v>
      </c>
      <c r="C142" s="72" t="s">
        <v>1</v>
      </c>
      <c r="D142" s="153">
        <f>'Res. Pluvial'!B89</f>
        <v>27</v>
      </c>
      <c r="E142" s="682">
        <f>+APU!K8464</f>
        <v>1384944</v>
      </c>
      <c r="F142" s="715">
        <f>ROUND(D142*E142,2)</f>
        <v>37393488</v>
      </c>
      <c r="G142" s="59">
        <f>+D142/APU!I8457</f>
        <v>9</v>
      </c>
    </row>
    <row r="143" spans="1:7">
      <c r="A143" s="70" t="s">
        <v>267</v>
      </c>
      <c r="B143" s="71" t="s">
        <v>1319</v>
      </c>
      <c r="C143" s="72" t="s">
        <v>1</v>
      </c>
      <c r="D143" s="153">
        <f>'Res. Pluvial'!B90</f>
        <v>5</v>
      </c>
      <c r="E143" s="682">
        <f>+APU!K8518</f>
        <v>1993092</v>
      </c>
      <c r="F143" s="715">
        <f>ROUND(D143*E143,2)</f>
        <v>9965460</v>
      </c>
      <c r="G143" s="59">
        <f>+D143/APU!I8512</f>
        <v>2.5</v>
      </c>
    </row>
    <row r="144" spans="1:7">
      <c r="A144" s="70" t="s">
        <v>268</v>
      </c>
      <c r="B144" s="71" t="s">
        <v>1320</v>
      </c>
      <c r="C144" s="72" t="s">
        <v>1</v>
      </c>
      <c r="D144" s="153">
        <f>'Res. Pluvial'!B91</f>
        <v>33</v>
      </c>
      <c r="E144" s="682">
        <f>+APU!K8572</f>
        <v>2255845</v>
      </c>
      <c r="F144" s="715">
        <f>ROUND(D144*E144,2)</f>
        <v>74442885</v>
      </c>
      <c r="G144" s="59">
        <f>+D144/APU!I8565</f>
        <v>22</v>
      </c>
    </row>
    <row r="145" spans="1:7" hidden="1">
      <c r="A145" s="70" t="s">
        <v>269</v>
      </c>
      <c r="B145" s="71" t="s">
        <v>480</v>
      </c>
      <c r="C145" s="72" t="s">
        <v>1</v>
      </c>
      <c r="D145" s="153"/>
      <c r="E145" s="682">
        <v>2382455</v>
      </c>
      <c r="F145" s="74" t="str">
        <f>IF(D145="","",E145*D145)</f>
        <v/>
      </c>
    </row>
    <row r="146" spans="1:7" ht="12" customHeight="1">
      <c r="A146" s="70" t="s">
        <v>270</v>
      </c>
      <c r="B146" s="71" t="s">
        <v>1093</v>
      </c>
      <c r="C146" s="72" t="s">
        <v>1</v>
      </c>
      <c r="D146" s="153">
        <f>'Res. Pluvial'!B92</f>
        <v>10</v>
      </c>
      <c r="E146" s="682">
        <f>+APU!K8626</f>
        <v>1295973</v>
      </c>
      <c r="F146" s="715">
        <f>ROUND(D146*E146,2)</f>
        <v>12959730</v>
      </c>
      <c r="G146" s="59">
        <f>+D146/APU!I8620</f>
        <v>3.3333333333333335</v>
      </c>
    </row>
    <row r="147" spans="1:7" ht="12" customHeight="1">
      <c r="A147" s="75"/>
      <c r="B147" s="76"/>
      <c r="C147" s="77"/>
      <c r="D147" s="78"/>
      <c r="E147" s="1384" t="s">
        <v>272</v>
      </c>
      <c r="F147" s="717">
        <f>SUM(F142:F146)</f>
        <v>134761563</v>
      </c>
    </row>
    <row r="148" spans="1:7" ht="12" hidden="1" customHeight="1">
      <c r="A148" s="65" t="s">
        <v>273</v>
      </c>
      <c r="B148" s="66" t="s">
        <v>274</v>
      </c>
      <c r="C148" s="67"/>
      <c r="D148" s="67"/>
      <c r="E148" s="716" t="s">
        <v>46</v>
      </c>
      <c r="F148" s="103"/>
    </row>
    <row r="149" spans="1:7" hidden="1">
      <c r="A149" s="70" t="s">
        <v>275</v>
      </c>
      <c r="B149" s="71" t="e">
        <f ca="1">INDIRECT("'ListaPrecios'!b"&amp;MATCH(A149,INDIRECT("'ListaPrecios'!A:A"),0))</f>
        <v>#REF!</v>
      </c>
      <c r="C149" s="72" t="s">
        <v>51</v>
      </c>
      <c r="D149" s="72"/>
      <c r="E149" s="682" t="e">
        <f ca="1">INDIRECT("'ListaPrecios'!D"&amp;MATCH(A149,INDIRECT("'ListaPrecios'!A:A"),0))</f>
        <v>#REF!</v>
      </c>
      <c r="F149" s="74" t="str">
        <f>IF(D149="","",E149*D149)</f>
        <v/>
      </c>
    </row>
    <row r="150" spans="1:7" hidden="1">
      <c r="A150" s="70" t="s">
        <v>276</v>
      </c>
      <c r="B150" s="71" t="e">
        <f ca="1">INDIRECT("'ListaPrecios'!b"&amp;MATCH(A150,INDIRECT("'ListaPrecios'!A:A"),0))</f>
        <v>#REF!</v>
      </c>
      <c r="C150" s="72" t="s">
        <v>51</v>
      </c>
      <c r="D150" s="72"/>
      <c r="E150" s="682" t="e">
        <f ca="1">INDIRECT("'ListaPrecios'!D"&amp;MATCH(A150,INDIRECT("'ListaPrecios'!A:A"),0))</f>
        <v>#REF!</v>
      </c>
      <c r="F150" s="74" t="str">
        <f>IF(D150="","",E150*D150)</f>
        <v/>
      </c>
    </row>
    <row r="151" spans="1:7" ht="12" hidden="1" customHeight="1">
      <c r="A151" s="75"/>
      <c r="B151" s="76"/>
      <c r="C151" s="77"/>
      <c r="D151" s="77"/>
      <c r="E151" s="1384" t="s">
        <v>277</v>
      </c>
      <c r="F151" s="79">
        <f>SUM(F148:F150)</f>
        <v>0</v>
      </c>
    </row>
    <row r="152" spans="1:7" ht="12" customHeight="1">
      <c r="A152" s="106" t="s">
        <v>278</v>
      </c>
      <c r="B152" s="98" t="s">
        <v>21</v>
      </c>
      <c r="C152" s="99"/>
      <c r="D152" s="100"/>
      <c r="E152" s="1388" t="s">
        <v>46</v>
      </c>
      <c r="F152" s="101"/>
    </row>
    <row r="153" spans="1:7" ht="12" customHeight="1">
      <c r="A153" s="65" t="s">
        <v>279</v>
      </c>
      <c r="B153" s="66" t="s">
        <v>280</v>
      </c>
      <c r="C153" s="67"/>
      <c r="D153" s="68"/>
      <c r="E153" s="716" t="s">
        <v>46</v>
      </c>
      <c r="F153" s="103"/>
    </row>
    <row r="154" spans="1:7" ht="14.25">
      <c r="A154" s="70" t="s">
        <v>281</v>
      </c>
      <c r="B154" s="71" t="str">
        <f>APU!F8798</f>
        <v>CONCRETO CICLÓPEO</v>
      </c>
      <c r="C154" s="72" t="s">
        <v>87</v>
      </c>
      <c r="D154" s="153">
        <f>+'Res. Disipadores'!C68+'Res. Pluvial'!B118</f>
        <v>3.45</v>
      </c>
      <c r="E154" s="682">
        <f>APU!K8843</f>
        <v>365397.76000000001</v>
      </c>
      <c r="F154" s="715">
        <f t="shared" ref="F154:F157" si="10">IF(D154="","",E154*D154)</f>
        <v>1260622.2720000001</v>
      </c>
      <c r="G154" s="59">
        <f>+D154/APU!$I$8837</f>
        <v>2.7600000000000002</v>
      </c>
    </row>
    <row r="155" spans="1:7" ht="14.25" hidden="1">
      <c r="A155" s="70" t="s">
        <v>282</v>
      </c>
      <c r="B155" s="71" t="e">
        <f t="shared" ref="B155:B156" ca="1" si="11">INDIRECT("'ListaPrecios'!b"&amp;MATCH(A155,INDIRECT("'ListaPrecios'!A:A"),0))</f>
        <v>#REF!</v>
      </c>
      <c r="C155" s="72" t="s">
        <v>87</v>
      </c>
      <c r="D155" s="73">
        <v>0</v>
      </c>
      <c r="E155" s="682" t="e">
        <f t="shared" ref="E155:E156" ca="1" si="12">INDIRECT("'ListaPrecios'!D"&amp;MATCH(A155,INDIRECT("'ListaPrecios'!A:A"),0))</f>
        <v>#REF!</v>
      </c>
      <c r="F155" s="715"/>
    </row>
    <row r="156" spans="1:7" ht="14.25" hidden="1">
      <c r="A156" s="70" t="s">
        <v>283</v>
      </c>
      <c r="B156" s="71" t="e">
        <f t="shared" ca="1" si="11"/>
        <v>#REF!</v>
      </c>
      <c r="C156" s="72" t="s">
        <v>87</v>
      </c>
      <c r="D156" s="72"/>
      <c r="E156" s="682" t="e">
        <f t="shared" ca="1" si="12"/>
        <v>#REF!</v>
      </c>
      <c r="F156" s="715" t="str">
        <f t="shared" si="10"/>
        <v/>
      </c>
    </row>
    <row r="157" spans="1:7" ht="14.25">
      <c r="A157" s="70" t="s">
        <v>284</v>
      </c>
      <c r="B157" s="71" t="str">
        <f>APU!F8960</f>
        <v>CONCRETO SIMPLE RESIST. 17.5 Mpa (175Kg/cm2)</v>
      </c>
      <c r="C157" s="72" t="s">
        <v>87</v>
      </c>
      <c r="D157" s="153">
        <f>+'Res. Disipadores'!C66</f>
        <v>3.66</v>
      </c>
      <c r="E157" s="682">
        <f>APU!K9005</f>
        <v>403198.7</v>
      </c>
      <c r="F157" s="715">
        <f t="shared" si="10"/>
        <v>1475707.2420000001</v>
      </c>
      <c r="G157" s="59">
        <f>+D157/APU!$I$8998</f>
        <v>3.3272727272727272</v>
      </c>
    </row>
    <row r="158" spans="1:7" hidden="1">
      <c r="A158" s="70" t="s">
        <v>285</v>
      </c>
      <c r="B158" s="71" t="s">
        <v>481</v>
      </c>
      <c r="C158" s="72" t="s">
        <v>90</v>
      </c>
      <c r="D158" s="153">
        <v>0</v>
      </c>
      <c r="E158" s="682">
        <f>+APU!S9059</f>
        <v>502795</v>
      </c>
      <c r="F158" s="715">
        <f>ROUND(D158*E158,2)</f>
        <v>0</v>
      </c>
    </row>
    <row r="159" spans="1:7" ht="12" customHeight="1">
      <c r="A159" s="65" t="s">
        <v>288</v>
      </c>
      <c r="B159" s="66" t="s">
        <v>289</v>
      </c>
      <c r="C159" s="67"/>
      <c r="D159" s="68"/>
      <c r="E159" s="716" t="s">
        <v>46</v>
      </c>
      <c r="F159" s="103"/>
    </row>
    <row r="160" spans="1:7">
      <c r="A160" s="70" t="s">
        <v>290</v>
      </c>
      <c r="B160" s="71" t="s">
        <v>492</v>
      </c>
      <c r="C160" s="72" t="s">
        <v>90</v>
      </c>
      <c r="D160" s="153">
        <f>'Res. Pluvial'!B119</f>
        <v>7.9</v>
      </c>
      <c r="E160" s="682">
        <f>+APU!S9221</f>
        <v>637704</v>
      </c>
      <c r="F160" s="715">
        <f>ROUND(D160*E160,2)</f>
        <v>5037861.5999999996</v>
      </c>
      <c r="G160" s="59">
        <f>+D160/(1/APU!I9053)</f>
        <v>6.32</v>
      </c>
    </row>
    <row r="161" spans="1:7" ht="14.25" hidden="1">
      <c r="A161" s="70" t="s">
        <v>291</v>
      </c>
      <c r="B161" s="71" t="e">
        <f ca="1">INDIRECT("'ListaPrecios'!b"&amp;MATCH(A161,INDIRECT("'ListaPrecios'!A:A"),0))</f>
        <v>#REF!</v>
      </c>
      <c r="C161" s="72" t="s">
        <v>87</v>
      </c>
      <c r="D161" s="72"/>
      <c r="E161" s="682" t="e">
        <f ca="1">INDIRECT("'ListaPrecios'!D"&amp;MATCH(A161,INDIRECT("'ListaPrecios'!A:A"),0))</f>
        <v>#REF!</v>
      </c>
      <c r="F161" s="74" t="str">
        <f>IF(D161="","",E161*D161)</f>
        <v/>
      </c>
    </row>
    <row r="162" spans="1:7" ht="14.25" hidden="1">
      <c r="A162" s="70" t="s">
        <v>292</v>
      </c>
      <c r="B162" s="71" t="e">
        <f ca="1">INDIRECT("'ListaPrecios'!b"&amp;MATCH(A162,INDIRECT("'ListaPrecios'!A:A"),0))</f>
        <v>#REF!</v>
      </c>
      <c r="C162" s="72" t="s">
        <v>87</v>
      </c>
      <c r="D162" s="72"/>
      <c r="E162" s="682" t="e">
        <f ca="1">INDIRECT("'ListaPrecios'!D"&amp;MATCH(A162,INDIRECT("'ListaPrecios'!A:A"),0))</f>
        <v>#REF!</v>
      </c>
      <c r="F162" s="74" t="str">
        <f>IF(D162="","",E162*D162)</f>
        <v/>
      </c>
      <c r="G162" s="59">
        <f>+D162/APU!$I$9052</f>
        <v>0</v>
      </c>
    </row>
    <row r="163" spans="1:7" ht="12" hidden="1" customHeight="1">
      <c r="A163" s="65" t="s">
        <v>293</v>
      </c>
      <c r="B163" s="66" t="s">
        <v>294</v>
      </c>
      <c r="C163" s="67"/>
      <c r="D163" s="67"/>
      <c r="E163" s="716" t="s">
        <v>46</v>
      </c>
      <c r="F163" s="103"/>
    </row>
    <row r="164" spans="1:7" ht="14.25" hidden="1">
      <c r="A164" s="70" t="s">
        <v>295</v>
      </c>
      <c r="B164" s="71" t="e">
        <f t="shared" ref="B164:B169" ca="1" si="13">INDIRECT("'ListaPrecios'!b"&amp;MATCH(A164,INDIRECT("'ListaPrecios'!A:A"),0))</f>
        <v>#REF!</v>
      </c>
      <c r="C164" s="72" t="s">
        <v>87</v>
      </c>
      <c r="D164" s="72"/>
      <c r="E164" s="682" t="e">
        <f t="shared" ref="E164:E169" ca="1" si="14">INDIRECT("'ListaPrecios'!D"&amp;MATCH(A164,INDIRECT("'ListaPrecios'!A:A"),0))</f>
        <v>#REF!</v>
      </c>
      <c r="F164" s="74" t="str">
        <f t="shared" ref="F164:F169" si="15">IF(D164="","",E164*D164)</f>
        <v/>
      </c>
    </row>
    <row r="165" spans="1:7" ht="14.25" hidden="1">
      <c r="A165" s="70" t="s">
        <v>296</v>
      </c>
      <c r="B165" s="71" t="e">
        <f t="shared" ca="1" si="13"/>
        <v>#REF!</v>
      </c>
      <c r="C165" s="72" t="s">
        <v>87</v>
      </c>
      <c r="D165" s="72"/>
      <c r="E165" s="682" t="e">
        <f t="shared" ca="1" si="14"/>
        <v>#REF!</v>
      </c>
      <c r="F165" s="74" t="str">
        <f t="shared" si="15"/>
        <v/>
      </c>
    </row>
    <row r="166" spans="1:7" ht="14.25" hidden="1">
      <c r="A166" s="70" t="s">
        <v>297</v>
      </c>
      <c r="B166" s="71" t="e">
        <f t="shared" ca="1" si="13"/>
        <v>#REF!</v>
      </c>
      <c r="C166" s="72" t="s">
        <v>87</v>
      </c>
      <c r="D166" s="72"/>
      <c r="E166" s="682" t="e">
        <f t="shared" ca="1" si="14"/>
        <v>#REF!</v>
      </c>
      <c r="F166" s="74" t="str">
        <f t="shared" si="15"/>
        <v/>
      </c>
    </row>
    <row r="167" spans="1:7" ht="14.25" hidden="1">
      <c r="A167" s="70" t="s">
        <v>298</v>
      </c>
      <c r="B167" s="71" t="e">
        <f t="shared" ca="1" si="13"/>
        <v>#REF!</v>
      </c>
      <c r="C167" s="72" t="s">
        <v>87</v>
      </c>
      <c r="D167" s="72"/>
      <c r="E167" s="682" t="e">
        <f t="shared" ca="1" si="14"/>
        <v>#REF!</v>
      </c>
      <c r="F167" s="74" t="str">
        <f t="shared" si="15"/>
        <v/>
      </c>
    </row>
    <row r="168" spans="1:7" ht="14.25" hidden="1">
      <c r="A168" s="70" t="s">
        <v>299</v>
      </c>
      <c r="B168" s="71" t="e">
        <f t="shared" ca="1" si="13"/>
        <v>#REF!</v>
      </c>
      <c r="C168" s="72" t="s">
        <v>87</v>
      </c>
      <c r="D168" s="72"/>
      <c r="E168" s="682" t="e">
        <f t="shared" ca="1" si="14"/>
        <v>#REF!</v>
      </c>
      <c r="F168" s="74" t="str">
        <f t="shared" si="15"/>
        <v/>
      </c>
    </row>
    <row r="169" spans="1:7" ht="14.25" hidden="1">
      <c r="A169" s="70" t="s">
        <v>300</v>
      </c>
      <c r="B169" s="71" t="e">
        <f t="shared" ca="1" si="13"/>
        <v>#REF!</v>
      </c>
      <c r="C169" s="72" t="s">
        <v>87</v>
      </c>
      <c r="D169" s="72"/>
      <c r="E169" s="682" t="e">
        <f t="shared" ca="1" si="14"/>
        <v>#REF!</v>
      </c>
      <c r="F169" s="74" t="str">
        <f t="shared" si="15"/>
        <v/>
      </c>
    </row>
    <row r="170" spans="1:7" ht="12" customHeight="1">
      <c r="A170" s="65" t="s">
        <v>301</v>
      </c>
      <c r="B170" s="66" t="s">
        <v>302</v>
      </c>
      <c r="C170" s="67"/>
      <c r="D170" s="68"/>
      <c r="E170" s="716" t="s">
        <v>46</v>
      </c>
      <c r="F170" s="103"/>
    </row>
    <row r="171" spans="1:7">
      <c r="A171" s="70" t="s">
        <v>303</v>
      </c>
      <c r="B171" s="71" t="s">
        <v>302</v>
      </c>
      <c r="C171" s="72" t="s">
        <v>2</v>
      </c>
      <c r="D171" s="153">
        <f>'Res. Pluvial'!B120+'Res. Disipadores'!C67</f>
        <v>940.24</v>
      </c>
      <c r="E171" s="682">
        <f>+APU!K12623</f>
        <v>3882</v>
      </c>
      <c r="F171" s="715">
        <f>ROUND(D171*E171,2)</f>
        <v>3650011.68</v>
      </c>
      <c r="G171" s="59">
        <f>+D171/APU!I12617</f>
        <v>9.4024000000000001</v>
      </c>
    </row>
    <row r="172" spans="1:7" ht="12" customHeight="1">
      <c r="A172" s="65" t="s">
        <v>304</v>
      </c>
      <c r="B172" s="66" t="s">
        <v>305</v>
      </c>
      <c r="C172" s="67"/>
      <c r="D172" s="67"/>
      <c r="E172" s="716" t="s">
        <v>46</v>
      </c>
      <c r="F172" s="103"/>
    </row>
    <row r="173" spans="1:7" hidden="1">
      <c r="A173" s="70" t="s">
        <v>306</v>
      </c>
      <c r="B173" s="71" t="e">
        <f ca="1">INDIRECT("'ListaPrecios'!b"&amp;MATCH(A173,INDIRECT("'ListaPrecios'!A:A"),0))</f>
        <v>#REF!</v>
      </c>
      <c r="C173" s="72" t="s">
        <v>2</v>
      </c>
      <c r="D173" s="72"/>
      <c r="E173" s="682" t="e">
        <f ca="1">INDIRECT("'ListaPrecios'!D"&amp;MATCH(A173,INDIRECT("'ListaPrecios'!A:A"),0))</f>
        <v>#REF!</v>
      </c>
      <c r="F173" s="74" t="str">
        <f>IF(D173="","",E173*D173)</f>
        <v/>
      </c>
      <c r="G173" s="59">
        <f>+D173/APU!$I$12617</f>
        <v>0</v>
      </c>
    </row>
    <row r="174" spans="1:7">
      <c r="A174" s="70" t="s">
        <v>307</v>
      </c>
      <c r="B174" s="71" t="s">
        <v>483</v>
      </c>
      <c r="C174" s="72" t="s">
        <v>2</v>
      </c>
      <c r="D174" s="153">
        <f>'Res. Pluvial'!B121</f>
        <v>99.54000000000002</v>
      </c>
      <c r="E174" s="682">
        <f>+APU!K9815</f>
        <v>7869.75</v>
      </c>
      <c r="F174" s="715">
        <f>IF(D174="","",E174*D174)</f>
        <v>783354.91500000015</v>
      </c>
      <c r="G174" s="59">
        <v>2</v>
      </c>
    </row>
    <row r="175" spans="1:7" hidden="1">
      <c r="A175" s="70" t="s">
        <v>308</v>
      </c>
      <c r="B175" s="71" t="e">
        <f ca="1">INDIRECT("'ListaPrecios'!b"&amp;MATCH(A175,INDIRECT("'ListaPrecios'!A:A"),0))</f>
        <v>#REF!</v>
      </c>
      <c r="C175" s="72" t="s">
        <v>2</v>
      </c>
      <c r="D175" s="72"/>
      <c r="E175" s="682" t="e">
        <f ca="1">INDIRECT("'ListaPrecios'!D"&amp;MATCH(A175,INDIRECT("'ListaPrecios'!A:A"),0))</f>
        <v>#REF!</v>
      </c>
      <c r="F175" s="74" t="str">
        <f>IF(D175="","",E175*D175)</f>
        <v/>
      </c>
    </row>
    <row r="176" spans="1:7" hidden="1">
      <c r="A176" s="70" t="s">
        <v>309</v>
      </c>
      <c r="B176" s="71" t="e">
        <f ca="1">INDIRECT("'ListaPrecios'!b"&amp;MATCH(A176,INDIRECT("'ListaPrecios'!A:A"),0))</f>
        <v>#REF!</v>
      </c>
      <c r="C176" s="72" t="s">
        <v>2</v>
      </c>
      <c r="D176" s="72"/>
      <c r="E176" s="682" t="e">
        <f ca="1">INDIRECT("'ListaPrecios'!D"&amp;MATCH(A176,INDIRECT("'ListaPrecios'!A:A"),0))</f>
        <v>#REF!</v>
      </c>
      <c r="F176" s="74" t="str">
        <f>IF(D176="","",E176*D176)</f>
        <v/>
      </c>
      <c r="G176" s="59">
        <v>2</v>
      </c>
    </row>
    <row r="177" spans="1:7" ht="12" hidden="1" customHeight="1">
      <c r="A177" s="65" t="s">
        <v>310</v>
      </c>
      <c r="B177" s="66" t="s">
        <v>311</v>
      </c>
      <c r="C177" s="67"/>
      <c r="D177" s="67"/>
      <c r="E177" s="716" t="s">
        <v>46</v>
      </c>
      <c r="F177" s="103"/>
    </row>
    <row r="178" spans="1:7" hidden="1">
      <c r="A178" s="70" t="s">
        <v>312</v>
      </c>
      <c r="B178" s="71" t="e">
        <f ca="1">INDIRECT("'ListaPrecios'!b"&amp;MATCH(A178,INDIRECT("'ListaPrecios'!A:A"),0))</f>
        <v>#REF!</v>
      </c>
      <c r="C178" s="72" t="s">
        <v>51</v>
      </c>
      <c r="D178" s="72"/>
      <c r="E178" s="682" t="e">
        <f ca="1">INDIRECT("'ListaPrecios'!D"&amp;MATCH(A178,INDIRECT("'ListaPrecios'!A:A"),0))</f>
        <v>#REF!</v>
      </c>
      <c r="F178" s="74" t="str">
        <f>IF(D178="","",E178*D178)</f>
        <v/>
      </c>
    </row>
    <row r="179" spans="1:7" hidden="1">
      <c r="A179" s="70" t="s">
        <v>313</v>
      </c>
      <c r="B179" s="71" t="e">
        <f ca="1">INDIRECT("'ListaPrecios'!b"&amp;MATCH(A179,INDIRECT("'ListaPrecios'!A:A"),0))</f>
        <v>#REF!</v>
      </c>
      <c r="C179" s="72" t="s">
        <v>51</v>
      </c>
      <c r="D179" s="72"/>
      <c r="E179" s="682" t="e">
        <f ca="1">INDIRECT("'ListaPrecios'!D"&amp;MATCH(A179,INDIRECT("'ListaPrecios'!A:A"),0))</f>
        <v>#REF!</v>
      </c>
      <c r="F179" s="74" t="str">
        <f>IF(D179="","",E179*D179)</f>
        <v/>
      </c>
    </row>
    <row r="180" spans="1:7" ht="12" customHeight="1">
      <c r="A180" s="75"/>
      <c r="B180" s="76"/>
      <c r="C180" s="77"/>
      <c r="D180" s="78"/>
      <c r="E180" s="1389" t="s">
        <v>314</v>
      </c>
      <c r="F180" s="718">
        <f>SUM(F154:F179)</f>
        <v>12207557.709000001</v>
      </c>
    </row>
    <row r="181" spans="1:7" ht="12" customHeight="1">
      <c r="A181" s="106" t="s">
        <v>315</v>
      </c>
      <c r="B181" s="98" t="s">
        <v>22</v>
      </c>
      <c r="C181" s="99"/>
      <c r="D181" s="100"/>
      <c r="E181" s="1388" t="s">
        <v>46</v>
      </c>
      <c r="F181" s="101"/>
    </row>
    <row r="182" spans="1:7" ht="12" customHeight="1">
      <c r="A182" s="65" t="s">
        <v>316</v>
      </c>
      <c r="B182" s="66" t="s">
        <v>317</v>
      </c>
      <c r="C182" s="67"/>
      <c r="D182" s="68"/>
      <c r="E182" s="716" t="s">
        <v>46</v>
      </c>
      <c r="F182" s="103"/>
    </row>
    <row r="183" spans="1:7" ht="14.25" hidden="1">
      <c r="A183" s="70" t="s">
        <v>318</v>
      </c>
      <c r="B183" s="71" t="e">
        <f ca="1">INDIRECT("'ListaPrecios'!b"&amp;MATCH(A183,INDIRECT("'ListaPrecios'!A:A"),0))</f>
        <v>#REF!</v>
      </c>
      <c r="C183" s="72" t="s">
        <v>87</v>
      </c>
      <c r="D183" s="72"/>
      <c r="E183" s="682" t="e">
        <f ca="1">INDIRECT("'ListaPrecios'!D"&amp;MATCH(A183,INDIRECT("'ListaPrecios'!A:A"),0))</f>
        <v>#REF!</v>
      </c>
      <c r="F183" s="74" t="str">
        <f>IF(D183="","",E183*D183)</f>
        <v/>
      </c>
    </row>
    <row r="184" spans="1:7">
      <c r="A184" s="70" t="s">
        <v>319</v>
      </c>
      <c r="B184" s="71" t="s">
        <v>320</v>
      </c>
      <c r="C184" s="72" t="s">
        <v>90</v>
      </c>
      <c r="D184" s="153">
        <f>'Res. Pluvial'!L50</f>
        <v>72.92</v>
      </c>
      <c r="E184" s="682">
        <f>+APU!K11596</f>
        <v>575422</v>
      </c>
      <c r="F184" s="715">
        <f t="shared" ref="F184:F189" si="16">ROUND(D184*E184,2)</f>
        <v>41959772.240000002</v>
      </c>
      <c r="G184" s="59">
        <f>+D184/APU!I11589</f>
        <v>14.584</v>
      </c>
    </row>
    <row r="185" spans="1:7" hidden="1">
      <c r="A185" s="70" t="s">
        <v>321</v>
      </c>
      <c r="B185" s="71" t="s">
        <v>322</v>
      </c>
      <c r="C185" s="72" t="s">
        <v>90</v>
      </c>
      <c r="D185" s="153"/>
      <c r="E185" s="682">
        <v>608287</v>
      </c>
      <c r="F185" s="715">
        <f t="shared" si="16"/>
        <v>0</v>
      </c>
    </row>
    <row r="186" spans="1:7">
      <c r="A186" s="70" t="s">
        <v>323</v>
      </c>
      <c r="B186" s="71" t="s">
        <v>324</v>
      </c>
      <c r="C186" s="72" t="s">
        <v>90</v>
      </c>
      <c r="D186" s="153">
        <f>'Res. Pluvial'!K50</f>
        <v>79.66</v>
      </c>
      <c r="E186" s="682">
        <f>+APU!K11704</f>
        <v>613482</v>
      </c>
      <c r="F186" s="715">
        <f t="shared" si="16"/>
        <v>48869976.119999997</v>
      </c>
      <c r="G186" s="59">
        <f>+D186/6</f>
        <v>13.276666666666666</v>
      </c>
    </row>
    <row r="187" spans="1:7" hidden="1">
      <c r="A187" s="70" t="s">
        <v>325</v>
      </c>
      <c r="B187" s="71" t="s">
        <v>484</v>
      </c>
      <c r="C187" s="72" t="s">
        <v>90</v>
      </c>
      <c r="D187" s="153"/>
      <c r="E187" s="682">
        <v>487954</v>
      </c>
      <c r="F187" s="715">
        <f t="shared" si="16"/>
        <v>0</v>
      </c>
    </row>
    <row r="188" spans="1:7" hidden="1">
      <c r="A188" s="70" t="s">
        <v>326</v>
      </c>
      <c r="B188" s="71" t="s">
        <v>485</v>
      </c>
      <c r="C188" s="72" t="s">
        <v>90</v>
      </c>
      <c r="D188" s="153"/>
      <c r="E188" s="682">
        <v>464257</v>
      </c>
      <c r="F188" s="715">
        <f t="shared" si="16"/>
        <v>0</v>
      </c>
      <c r="G188" s="59">
        <f>+D188/2</f>
        <v>0</v>
      </c>
    </row>
    <row r="189" spans="1:7">
      <c r="A189" s="109" t="s">
        <v>327</v>
      </c>
      <c r="B189" s="110" t="s">
        <v>486</v>
      </c>
      <c r="C189" s="111" t="s">
        <v>54</v>
      </c>
      <c r="D189" s="679">
        <f>'Res. Pluvial'!M50</f>
        <v>2.5499999999999998</v>
      </c>
      <c r="E189" s="682">
        <f>+APU!K12677</f>
        <v>70502</v>
      </c>
      <c r="F189" s="715">
        <f t="shared" si="16"/>
        <v>179780.1</v>
      </c>
      <c r="G189" s="59">
        <f>+D189/APU!I11913</f>
        <v>0.51</v>
      </c>
    </row>
    <row r="190" spans="1:7" ht="12" hidden="1" customHeight="1">
      <c r="A190" s="65" t="s">
        <v>328</v>
      </c>
      <c r="B190" s="66"/>
      <c r="C190" s="67"/>
      <c r="D190" s="68"/>
      <c r="E190" s="716" t="s">
        <v>46</v>
      </c>
      <c r="F190" s="103"/>
    </row>
    <row r="191" spans="1:7" ht="14.25" hidden="1">
      <c r="A191" s="70" t="s">
        <v>330</v>
      </c>
      <c r="B191" s="71"/>
      <c r="C191" s="72" t="s">
        <v>477</v>
      </c>
      <c r="D191" s="72"/>
      <c r="E191" s="682"/>
      <c r="F191" s="74" t="str">
        <f>IF(D191="","",E191*D191)</f>
        <v/>
      </c>
    </row>
    <row r="192" spans="1:7" ht="14.25" hidden="1">
      <c r="A192" s="70" t="s">
        <v>331</v>
      </c>
      <c r="B192" s="71"/>
      <c r="C192" s="72" t="s">
        <v>477</v>
      </c>
      <c r="D192" s="73"/>
      <c r="E192" s="682"/>
      <c r="F192" s="74" t="str">
        <f>IF(D192="","",E192*D192)</f>
        <v/>
      </c>
    </row>
    <row r="193" spans="1:7" ht="14.25" hidden="1">
      <c r="A193" s="70" t="s">
        <v>333</v>
      </c>
      <c r="B193" s="71"/>
      <c r="C193" s="72" t="s">
        <v>477</v>
      </c>
      <c r="D193" s="72"/>
      <c r="E193" s="682"/>
      <c r="F193" s="74" t="str">
        <f>IF(D193="","",E193*D193)</f>
        <v/>
      </c>
    </row>
    <row r="194" spans="1:7" ht="14.25" hidden="1">
      <c r="A194" s="70" t="s">
        <v>334</v>
      </c>
      <c r="B194" s="71"/>
      <c r="C194" s="72" t="s">
        <v>477</v>
      </c>
      <c r="D194" s="72"/>
      <c r="E194" s="682"/>
      <c r="F194" s="74" t="str">
        <f>IF(D194="","",E194*D194)</f>
        <v/>
      </c>
      <c r="G194" s="59">
        <f>+D194/APU!$I$11913</f>
        <v>0</v>
      </c>
    </row>
    <row r="195" spans="1:7" ht="12" hidden="1" customHeight="1">
      <c r="A195" s="65" t="s">
        <v>335</v>
      </c>
      <c r="B195" s="66"/>
      <c r="C195" s="67"/>
      <c r="D195" s="67"/>
      <c r="E195" s="716" t="s">
        <v>46</v>
      </c>
      <c r="F195" s="103"/>
    </row>
    <row r="196" spans="1:7" hidden="1">
      <c r="A196" s="70" t="s">
        <v>337</v>
      </c>
      <c r="B196" s="71"/>
      <c r="C196" s="72" t="s">
        <v>51</v>
      </c>
      <c r="D196" s="72"/>
      <c r="E196" s="682"/>
      <c r="F196" s="74" t="str">
        <f>IF(D196="","",E196*D196)</f>
        <v/>
      </c>
    </row>
    <row r="197" spans="1:7" hidden="1">
      <c r="A197" s="70" t="s">
        <v>338</v>
      </c>
      <c r="B197" s="71"/>
      <c r="C197" s="72" t="s">
        <v>51</v>
      </c>
      <c r="D197" s="72"/>
      <c r="E197" s="682"/>
      <c r="F197" s="74" t="str">
        <f>IF(D197="","",E197*D197)</f>
        <v/>
      </c>
    </row>
    <row r="198" spans="1:7" hidden="1">
      <c r="A198" s="70" t="s">
        <v>339</v>
      </c>
      <c r="B198" s="71"/>
      <c r="C198" s="72" t="s">
        <v>51</v>
      </c>
      <c r="D198" s="72"/>
      <c r="E198" s="682"/>
      <c r="F198" s="74" t="str">
        <f>IF(D198="","",E198*D198)</f>
        <v/>
      </c>
    </row>
    <row r="199" spans="1:7" ht="12.75" customHeight="1" thickBot="1">
      <c r="A199" s="113"/>
      <c r="B199" s="114"/>
      <c r="C199" s="114"/>
      <c r="D199" s="115"/>
      <c r="E199" s="1390" t="s">
        <v>340</v>
      </c>
      <c r="F199" s="719">
        <f>SUM(F183:F198)</f>
        <v>91009528.459999993</v>
      </c>
    </row>
    <row r="200" spans="1:7" ht="12.75" customHeight="1" thickBot="1">
      <c r="A200" s="116"/>
      <c r="B200" s="117"/>
      <c r="C200" s="117"/>
      <c r="D200" s="118"/>
      <c r="E200" s="1391" t="s">
        <v>29</v>
      </c>
      <c r="F200" s="720">
        <f ca="1">F14+F26+F32+F52+F58+F68+F103+F123+F147+F199+F180</f>
        <v>859883719.03900003</v>
      </c>
    </row>
    <row r="201" spans="1:7" ht="12.75" customHeight="1" thickBot="1">
      <c r="A201" s="119"/>
      <c r="B201" s="120"/>
      <c r="C201" s="120"/>
      <c r="D201" s="121"/>
      <c r="E201" s="1392"/>
      <c r="F201" s="122"/>
    </row>
    <row r="202" spans="1:7" ht="12.75" customHeight="1" thickBot="1">
      <c r="A202" s="123"/>
      <c r="B202" s="124"/>
      <c r="C202" s="124"/>
      <c r="D202" s="125"/>
      <c r="E202" s="1393" t="s">
        <v>33</v>
      </c>
      <c r="F202" s="721">
        <f ca="1">IFERROR(F200,0)+IFERROR(F330,0)</f>
        <v>1145474415.9161</v>
      </c>
    </row>
    <row r="203" spans="1:7" ht="12" customHeight="1">
      <c r="A203" s="126"/>
      <c r="B203" s="126"/>
      <c r="C203" s="126"/>
      <c r="D203" s="127"/>
      <c r="E203" s="1394"/>
      <c r="F203" s="128"/>
    </row>
    <row r="204" spans="1:7" ht="12" customHeight="1">
      <c r="A204" s="129"/>
      <c r="B204" s="126"/>
      <c r="C204" s="126"/>
      <c r="D204" s="127"/>
      <c r="E204" s="1395"/>
      <c r="F204" s="130"/>
    </row>
    <row r="205" spans="1:7" ht="12" customHeight="1">
      <c r="A205" s="126"/>
      <c r="B205" s="126"/>
      <c r="C205" s="126"/>
      <c r="D205" s="127"/>
      <c r="E205" s="1394"/>
      <c r="F205" s="128"/>
    </row>
    <row r="206" spans="1:7" ht="16.5" customHeight="1" thickBot="1">
      <c r="A206" s="131" t="str">
        <f>SUBSTITUTE(A4,"OBRA CIVIL","SUMINISTROS")</f>
        <v>SUMINISTROS</v>
      </c>
      <c r="B206" s="131"/>
      <c r="C206" s="131"/>
      <c r="D206" s="132"/>
      <c r="E206" s="1396"/>
      <c r="F206" s="131"/>
    </row>
    <row r="207" spans="1:7" ht="12.75" customHeight="1" thickBot="1">
      <c r="A207" s="133" t="s">
        <v>39</v>
      </c>
      <c r="B207" s="134" t="s">
        <v>8</v>
      </c>
      <c r="C207" s="134" t="s">
        <v>40</v>
      </c>
      <c r="D207" s="135" t="s">
        <v>41</v>
      </c>
      <c r="E207" s="1397" t="s">
        <v>42</v>
      </c>
      <c r="F207" s="136" t="s">
        <v>43</v>
      </c>
    </row>
    <row r="208" spans="1:7" ht="12" customHeight="1">
      <c r="A208" s="137" t="s">
        <v>169</v>
      </c>
      <c r="B208" s="138" t="s">
        <v>170</v>
      </c>
      <c r="C208" s="139"/>
      <c r="D208" s="140"/>
      <c r="E208" s="1388" t="s">
        <v>46</v>
      </c>
      <c r="F208" s="101"/>
    </row>
    <row r="209" spans="1:8" ht="12" customHeight="1">
      <c r="A209" s="141" t="s">
        <v>341</v>
      </c>
      <c r="B209" s="142" t="s">
        <v>342</v>
      </c>
      <c r="C209" s="143"/>
      <c r="D209" s="144"/>
      <c r="E209" s="716" t="s">
        <v>46</v>
      </c>
      <c r="F209" s="103"/>
    </row>
    <row r="210" spans="1:8" hidden="1">
      <c r="A210" s="109" t="s">
        <v>343</v>
      </c>
      <c r="B210" s="110"/>
      <c r="C210" s="111" t="s">
        <v>345</v>
      </c>
      <c r="D210" s="112">
        <f>IFERROR(ROUNDUP(#REF!,0),0)</f>
        <v>0</v>
      </c>
      <c r="E210" s="682"/>
      <c r="F210" s="74">
        <f t="shared" ref="F210:F229" si="17">IF(D210="","",E210*D210)</f>
        <v>0</v>
      </c>
    </row>
    <row r="211" spans="1:8">
      <c r="A211" s="109" t="s">
        <v>346</v>
      </c>
      <c r="B211" s="110" t="s">
        <v>347</v>
      </c>
      <c r="C211" s="111" t="s">
        <v>345</v>
      </c>
      <c r="D211" s="153">
        <v>565.92999999999995</v>
      </c>
      <c r="E211" s="682">
        <f>+Tuberia!H10</f>
        <v>42549.47</v>
      </c>
      <c r="F211" s="715">
        <f>D211*E211</f>
        <v>24080021.557099998</v>
      </c>
    </row>
    <row r="212" spans="1:8">
      <c r="A212" s="109" t="s">
        <v>348</v>
      </c>
      <c r="B212" s="110" t="s">
        <v>349</v>
      </c>
      <c r="C212" s="111" t="s">
        <v>345</v>
      </c>
      <c r="D212" s="153">
        <v>583.03</v>
      </c>
      <c r="E212" s="682">
        <f>+Tuberia!H11</f>
        <v>62145.88</v>
      </c>
      <c r="F212" s="715">
        <f t="shared" ref="F212:F218" si="18">ROUND(D212*E212,2)</f>
        <v>36232912.420000002</v>
      </c>
      <c r="H212" s="1369"/>
    </row>
    <row r="213" spans="1:8">
      <c r="A213" s="109" t="s">
        <v>350</v>
      </c>
      <c r="B213" s="110" t="s">
        <v>351</v>
      </c>
      <c r="C213" s="111" t="s">
        <v>345</v>
      </c>
      <c r="D213" s="153">
        <v>138.22999999999999</v>
      </c>
      <c r="E213" s="682">
        <f>+Tuberia!H12</f>
        <v>91885.17</v>
      </c>
      <c r="F213" s="715">
        <f t="shared" si="18"/>
        <v>12701287.050000001</v>
      </c>
    </row>
    <row r="214" spans="1:8">
      <c r="A214" s="109" t="s">
        <v>352</v>
      </c>
      <c r="B214" s="110" t="s">
        <v>353</v>
      </c>
      <c r="C214" s="111" t="s">
        <v>345</v>
      </c>
      <c r="D214" s="153">
        <v>325.24</v>
      </c>
      <c r="E214" s="682">
        <f>+Tuberia!H13</f>
        <v>106184.04</v>
      </c>
      <c r="F214" s="715">
        <f t="shared" si="18"/>
        <v>34535297.170000002</v>
      </c>
    </row>
    <row r="215" spans="1:8">
      <c r="A215" s="109" t="s">
        <v>354</v>
      </c>
      <c r="B215" s="110" t="s">
        <v>355</v>
      </c>
      <c r="C215" s="111" t="s">
        <v>345</v>
      </c>
      <c r="D215" s="153">
        <v>315.49</v>
      </c>
      <c r="E215" s="682">
        <f>+Tuberia!H14</f>
        <v>150301.76000000001</v>
      </c>
      <c r="F215" s="715">
        <f t="shared" si="18"/>
        <v>47418702.259999998</v>
      </c>
    </row>
    <row r="216" spans="1:8">
      <c r="A216" s="109" t="s">
        <v>356</v>
      </c>
      <c r="B216" s="110" t="s">
        <v>487</v>
      </c>
      <c r="C216" s="111" t="s">
        <v>345</v>
      </c>
      <c r="D216" s="153">
        <v>168.87</v>
      </c>
      <c r="E216" s="682">
        <f>+Tuberia!H15</f>
        <v>199439.24</v>
      </c>
      <c r="F216" s="715">
        <f t="shared" si="18"/>
        <v>33679304.460000001</v>
      </c>
    </row>
    <row r="217" spans="1:8">
      <c r="A217" s="109" t="s">
        <v>357</v>
      </c>
      <c r="B217" s="110" t="s">
        <v>488</v>
      </c>
      <c r="C217" s="111" t="s">
        <v>345</v>
      </c>
      <c r="D217" s="153">
        <v>58.61</v>
      </c>
      <c r="E217" s="682">
        <f>+Tuberia!H16</f>
        <v>249738.16</v>
      </c>
      <c r="F217" s="715">
        <f t="shared" si="18"/>
        <v>14637153.560000001</v>
      </c>
    </row>
    <row r="218" spans="1:8">
      <c r="A218" s="109" t="s">
        <v>358</v>
      </c>
      <c r="B218" s="110" t="s">
        <v>489</v>
      </c>
      <c r="C218" s="111" t="s">
        <v>345</v>
      </c>
      <c r="D218" s="153">
        <v>237.36</v>
      </c>
      <c r="E218" s="682">
        <f>+Tuberia!H17</f>
        <v>346756.06</v>
      </c>
      <c r="F218" s="715">
        <f t="shared" si="18"/>
        <v>82306018.400000006</v>
      </c>
    </row>
    <row r="219" spans="1:8" hidden="1">
      <c r="A219" s="109" t="s">
        <v>359</v>
      </c>
      <c r="B219" s="110" t="s">
        <v>490</v>
      </c>
      <c r="C219" s="111" t="s">
        <v>345</v>
      </c>
      <c r="D219" s="112"/>
      <c r="E219" s="682">
        <v>245103</v>
      </c>
      <c r="F219" s="74">
        <f>D219*E219</f>
        <v>0</v>
      </c>
    </row>
    <row r="220" spans="1:8" hidden="1">
      <c r="A220" s="145" t="s">
        <v>360</v>
      </c>
      <c r="B220" s="146"/>
      <c r="C220" s="147" t="s">
        <v>345</v>
      </c>
      <c r="D220" s="112">
        <v>0</v>
      </c>
      <c r="E220" s="682"/>
      <c r="F220" s="74">
        <f t="shared" si="17"/>
        <v>0</v>
      </c>
    </row>
    <row r="221" spans="1:8" hidden="1">
      <c r="A221" s="145" t="s">
        <v>361</v>
      </c>
      <c r="B221" s="146"/>
      <c r="C221" s="147" t="s">
        <v>345</v>
      </c>
      <c r="D221" s="112">
        <v>0</v>
      </c>
      <c r="E221" s="682"/>
      <c r="F221" s="74">
        <f t="shared" si="17"/>
        <v>0</v>
      </c>
    </row>
    <row r="222" spans="1:8" hidden="1">
      <c r="A222" s="145" t="s">
        <v>362</v>
      </c>
      <c r="B222" s="146"/>
      <c r="C222" s="147" t="s">
        <v>345</v>
      </c>
      <c r="D222" s="112">
        <v>0</v>
      </c>
      <c r="E222" s="682"/>
      <c r="F222" s="74">
        <f t="shared" si="17"/>
        <v>0</v>
      </c>
    </row>
    <row r="223" spans="1:8" hidden="1">
      <c r="A223" s="145" t="s">
        <v>363</v>
      </c>
      <c r="B223" s="146"/>
      <c r="C223" s="147" t="s">
        <v>345</v>
      </c>
      <c r="D223" s="112">
        <v>0</v>
      </c>
      <c r="E223" s="682"/>
      <c r="F223" s="74">
        <f t="shared" si="17"/>
        <v>0</v>
      </c>
    </row>
    <row r="224" spans="1:8" hidden="1">
      <c r="A224" s="145" t="s">
        <v>364</v>
      </c>
      <c r="B224" s="146"/>
      <c r="C224" s="147" t="s">
        <v>345</v>
      </c>
      <c r="D224" s="112">
        <v>0</v>
      </c>
      <c r="E224" s="682"/>
      <c r="F224" s="74">
        <f t="shared" si="17"/>
        <v>0</v>
      </c>
    </row>
    <row r="225" spans="1:6" hidden="1">
      <c r="A225" s="145" t="s">
        <v>365</v>
      </c>
      <c r="B225" s="146"/>
      <c r="C225" s="147" t="s">
        <v>345</v>
      </c>
      <c r="D225" s="112">
        <v>0</v>
      </c>
      <c r="E225" s="682"/>
      <c r="F225" s="74">
        <f t="shared" si="17"/>
        <v>0</v>
      </c>
    </row>
    <row r="226" spans="1:6" hidden="1">
      <c r="A226" s="145" t="s">
        <v>366</v>
      </c>
      <c r="B226" s="146"/>
      <c r="C226" s="147" t="s">
        <v>345</v>
      </c>
      <c r="D226" s="112">
        <v>0</v>
      </c>
      <c r="E226" s="682"/>
      <c r="F226" s="74">
        <f t="shared" si="17"/>
        <v>0</v>
      </c>
    </row>
    <row r="227" spans="1:6" hidden="1">
      <c r="A227" s="145" t="s">
        <v>367</v>
      </c>
      <c r="B227" s="146"/>
      <c r="C227" s="147" t="s">
        <v>345</v>
      </c>
      <c r="D227" s="112">
        <v>0</v>
      </c>
      <c r="E227" s="682"/>
      <c r="F227" s="74">
        <f t="shared" si="17"/>
        <v>0</v>
      </c>
    </row>
    <row r="228" spans="1:6" hidden="1">
      <c r="A228" s="145" t="s">
        <v>368</v>
      </c>
      <c r="B228" s="146"/>
      <c r="C228" s="147" t="s">
        <v>345</v>
      </c>
      <c r="D228" s="112">
        <v>0</v>
      </c>
      <c r="E228" s="682"/>
      <c r="F228" s="74">
        <f t="shared" si="17"/>
        <v>0</v>
      </c>
    </row>
    <row r="229" spans="1:6" hidden="1">
      <c r="A229" s="145" t="s">
        <v>369</v>
      </c>
      <c r="B229" s="146"/>
      <c r="C229" s="147" t="s">
        <v>345</v>
      </c>
      <c r="D229" s="112">
        <v>0</v>
      </c>
      <c r="E229" s="682"/>
      <c r="F229" s="74">
        <f t="shared" si="17"/>
        <v>0</v>
      </c>
    </row>
    <row r="230" spans="1:6" ht="12" customHeight="1" thickBot="1">
      <c r="A230" s="148"/>
      <c r="B230" s="149"/>
      <c r="C230" s="150"/>
      <c r="D230" s="151"/>
      <c r="E230" s="1384" t="s">
        <v>370</v>
      </c>
      <c r="F230" s="722">
        <f>SUM(F210:F229)</f>
        <v>285590696.87709999</v>
      </c>
    </row>
    <row r="231" spans="1:6" ht="12" hidden="1" customHeight="1">
      <c r="A231" s="80" t="s">
        <v>371</v>
      </c>
      <c r="B231" s="81" t="s">
        <v>372</v>
      </c>
      <c r="C231" s="82"/>
      <c r="D231" s="82"/>
      <c r="E231" s="1385" t="s">
        <v>46</v>
      </c>
      <c r="F231" s="152"/>
    </row>
    <row r="232" spans="1:6" ht="12" hidden="1" customHeight="1">
      <c r="A232" s="85" t="s">
        <v>373</v>
      </c>
      <c r="B232" s="86" t="s">
        <v>374</v>
      </c>
      <c r="C232" s="87"/>
      <c r="D232" s="87"/>
      <c r="E232" s="1386" t="s">
        <v>46</v>
      </c>
      <c r="F232" s="89"/>
    </row>
    <row r="233" spans="1:6" ht="12.75" hidden="1" thickBot="1">
      <c r="A233" s="70" t="s">
        <v>375</v>
      </c>
      <c r="B233" s="71" t="str">
        <f t="shared" ref="B233:B296" ca="1" si="19">INDIRECT("'Tuberia'!C"&amp;MATCH(A233,INDIRECT("'Tuberia'!B:B"),0))</f>
        <v>TUBERÍA  DE CONCRETO SIN REFUERZO  CLASE 1 L=1,25 D6"</v>
      </c>
      <c r="C233" s="72" t="s">
        <v>51</v>
      </c>
      <c r="D233" s="72"/>
      <c r="E233" s="682">
        <f t="shared" ref="E233:E250" ca="1" si="20">INDIRECT("'Tuberia'!I"&amp;MATCH(A233,INDIRECT("'Tuberia'!B:B"),0))</f>
        <v>0</v>
      </c>
      <c r="F233" s="74" t="str">
        <f t="shared" ref="F233:F250" si="21">IF(D233="","",E233*D233)</f>
        <v/>
      </c>
    </row>
    <row r="234" spans="1:6" ht="12.75" hidden="1" thickBot="1">
      <c r="A234" s="70" t="s">
        <v>376</v>
      </c>
      <c r="B234" s="71" t="str">
        <f t="shared" ca="1" si="19"/>
        <v>TUBERÍA  DE CONCRETO SIN REFUERZO  CLASE 1 L=1,25 D8"</v>
      </c>
      <c r="C234" s="72" t="s">
        <v>51</v>
      </c>
      <c r="D234" s="153">
        <v>0</v>
      </c>
      <c r="E234" s="682">
        <f t="shared" ca="1" si="20"/>
        <v>0</v>
      </c>
      <c r="F234" s="74">
        <f t="shared" ca="1" si="21"/>
        <v>0</v>
      </c>
    </row>
    <row r="235" spans="1:6" ht="12.75" hidden="1" thickBot="1">
      <c r="A235" s="70" t="s">
        <v>377</v>
      </c>
      <c r="B235" s="71" t="str">
        <f t="shared" ca="1" si="19"/>
        <v>TUBERÍA  DE CONCRETO SIN REFUERZO  CLASE 1 L=1,25 D10"</v>
      </c>
      <c r="C235" s="72" t="s">
        <v>51</v>
      </c>
      <c r="D235" s="153">
        <v>0</v>
      </c>
      <c r="E235" s="682">
        <f t="shared" ca="1" si="20"/>
        <v>0</v>
      </c>
      <c r="F235" s="74">
        <f t="shared" ca="1" si="21"/>
        <v>0</v>
      </c>
    </row>
    <row r="236" spans="1:6" ht="12.75" hidden="1" thickBot="1">
      <c r="A236" s="70" t="s">
        <v>378</v>
      </c>
      <c r="B236" s="71" t="str">
        <f t="shared" ca="1" si="19"/>
        <v>TUBERÍA  DE CONCRETO SIN REFUERZO  CLASE 1 L=1,25 D12"</v>
      </c>
      <c r="C236" s="72" t="s">
        <v>51</v>
      </c>
      <c r="D236" s="153">
        <v>0</v>
      </c>
      <c r="E236" s="682">
        <f t="shared" ca="1" si="20"/>
        <v>0</v>
      </c>
      <c r="F236" s="74">
        <f t="shared" ca="1" si="21"/>
        <v>0</v>
      </c>
    </row>
    <row r="237" spans="1:6" ht="12.75" hidden="1" thickBot="1">
      <c r="A237" s="70" t="s">
        <v>379</v>
      </c>
      <c r="B237" s="71" t="str">
        <f t="shared" ca="1" si="19"/>
        <v>TUBERÍA  DE CONCRETO SIN REFUERZO  CLASE 1 L=1,25 D14"</v>
      </c>
      <c r="C237" s="72" t="s">
        <v>51</v>
      </c>
      <c r="D237" s="153">
        <v>0</v>
      </c>
      <c r="E237" s="682">
        <f t="shared" ca="1" si="20"/>
        <v>0</v>
      </c>
      <c r="F237" s="74">
        <f t="shared" ca="1" si="21"/>
        <v>0</v>
      </c>
    </row>
    <row r="238" spans="1:6" ht="12.75" hidden="1" thickBot="1">
      <c r="A238" s="70" t="s">
        <v>380</v>
      </c>
      <c r="B238" s="71" t="str">
        <f t="shared" ca="1" si="19"/>
        <v>TUBERÍA  DE CONCRETO SIN REFUERZO  CLASE 1 L=1,25 D16"</v>
      </c>
      <c r="C238" s="72" t="s">
        <v>51</v>
      </c>
      <c r="D238" s="153">
        <v>0</v>
      </c>
      <c r="E238" s="682">
        <f t="shared" ca="1" si="20"/>
        <v>0</v>
      </c>
      <c r="F238" s="74">
        <f t="shared" ca="1" si="21"/>
        <v>0</v>
      </c>
    </row>
    <row r="239" spans="1:6" ht="12.75" hidden="1" thickBot="1">
      <c r="A239" s="70" t="s">
        <v>381</v>
      </c>
      <c r="B239" s="71" t="str">
        <f t="shared" ca="1" si="19"/>
        <v>TUBERÍA  DE CONCRETO SIN REFUERZO  CLASE 1 L=1,25 D18"</v>
      </c>
      <c r="C239" s="72" t="s">
        <v>51</v>
      </c>
      <c r="D239" s="153">
        <v>0</v>
      </c>
      <c r="E239" s="682">
        <f t="shared" ca="1" si="20"/>
        <v>0</v>
      </c>
      <c r="F239" s="74">
        <f t="shared" ca="1" si="21"/>
        <v>0</v>
      </c>
    </row>
    <row r="240" spans="1:6" ht="12.75" hidden="1" thickBot="1">
      <c r="A240" s="70" t="s">
        <v>382</v>
      </c>
      <c r="B240" s="71" t="str">
        <f t="shared" ca="1" si="19"/>
        <v>TUBERÍA  DE CONCRETO SIN REFUERZO  CLASE 1 L=1,25 D20"</v>
      </c>
      <c r="C240" s="72" t="s">
        <v>51</v>
      </c>
      <c r="D240" s="153">
        <v>0</v>
      </c>
      <c r="E240" s="682">
        <f t="shared" ca="1" si="20"/>
        <v>0</v>
      </c>
      <c r="F240" s="74">
        <f t="shared" ca="1" si="21"/>
        <v>0</v>
      </c>
    </row>
    <row r="241" spans="1:6" ht="12.75" hidden="1" thickBot="1">
      <c r="A241" s="70" t="s">
        <v>383</v>
      </c>
      <c r="B241" s="71" t="str">
        <f t="shared" ca="1" si="19"/>
        <v>TUBERÍA  DE CONCRETO SIN REFUERZO  CLASE 1 L=1,25 D24"</v>
      </c>
      <c r="C241" s="72" t="s">
        <v>51</v>
      </c>
      <c r="D241" s="153">
        <v>0</v>
      </c>
      <c r="E241" s="682">
        <f t="shared" ca="1" si="20"/>
        <v>0</v>
      </c>
      <c r="F241" s="74">
        <f t="shared" ca="1" si="21"/>
        <v>0</v>
      </c>
    </row>
    <row r="242" spans="1:6" ht="12.75" hidden="1" thickBot="1">
      <c r="A242" s="70" t="s">
        <v>384</v>
      </c>
      <c r="B242" s="71" t="str">
        <f t="shared" ca="1" si="19"/>
        <v>TUBERÍA  DE CONCRETO SIN REFUERZO  CLASE 2 L=1,25 D6"</v>
      </c>
      <c r="C242" s="72" t="s">
        <v>51</v>
      </c>
      <c r="D242" s="153"/>
      <c r="E242" s="682">
        <f t="shared" ca="1" si="20"/>
        <v>0</v>
      </c>
      <c r="F242" s="74" t="str">
        <f t="shared" si="21"/>
        <v/>
      </c>
    </row>
    <row r="243" spans="1:6" ht="12.75" hidden="1" thickBot="1">
      <c r="A243" s="70" t="s">
        <v>385</v>
      </c>
      <c r="B243" s="71" t="str">
        <f t="shared" ca="1" si="19"/>
        <v>TUBERÍA  DE CONCRETO SIN REFUERZO  CLASE2 L=1,25 D8"</v>
      </c>
      <c r="C243" s="72" t="s">
        <v>51</v>
      </c>
      <c r="D243" s="153">
        <v>0</v>
      </c>
      <c r="E243" s="682">
        <f t="shared" ca="1" si="20"/>
        <v>0</v>
      </c>
      <c r="F243" s="74">
        <f t="shared" ca="1" si="21"/>
        <v>0</v>
      </c>
    </row>
    <row r="244" spans="1:6" ht="12.75" hidden="1" thickBot="1">
      <c r="A244" s="70" t="s">
        <v>386</v>
      </c>
      <c r="B244" s="71" t="str">
        <f t="shared" ca="1" si="19"/>
        <v>TUBERÍA  DE CONCRETO SIN REFUERZO  CLASE2 L=1,25 D10"</v>
      </c>
      <c r="C244" s="72" t="s">
        <v>51</v>
      </c>
      <c r="D244" s="153">
        <v>0</v>
      </c>
      <c r="E244" s="682">
        <f t="shared" ca="1" si="20"/>
        <v>0</v>
      </c>
      <c r="F244" s="74">
        <f t="shared" ca="1" si="21"/>
        <v>0</v>
      </c>
    </row>
    <row r="245" spans="1:6" ht="12.75" hidden="1" thickBot="1">
      <c r="A245" s="70" t="s">
        <v>387</v>
      </c>
      <c r="B245" s="71" t="str">
        <f t="shared" ca="1" si="19"/>
        <v>TUBERÍA  DE CONCRETO SIN REFUERZO  CLASE2 L=1,25 D12"</v>
      </c>
      <c r="C245" s="72" t="s">
        <v>51</v>
      </c>
      <c r="D245" s="153">
        <v>0</v>
      </c>
      <c r="E245" s="682">
        <f t="shared" ca="1" si="20"/>
        <v>0</v>
      </c>
      <c r="F245" s="74">
        <f t="shared" ca="1" si="21"/>
        <v>0</v>
      </c>
    </row>
    <row r="246" spans="1:6" ht="12.75" hidden="1" thickBot="1">
      <c r="A246" s="70" t="s">
        <v>388</v>
      </c>
      <c r="B246" s="71" t="str">
        <f t="shared" ca="1" si="19"/>
        <v>TUBERÍA  DE CONCRETO SIN REFUERZO  CLASE2 L=1,25 D14"</v>
      </c>
      <c r="C246" s="72" t="s">
        <v>51</v>
      </c>
      <c r="D246" s="153">
        <v>0</v>
      </c>
      <c r="E246" s="682">
        <f t="shared" ca="1" si="20"/>
        <v>0</v>
      </c>
      <c r="F246" s="74">
        <f t="shared" ca="1" si="21"/>
        <v>0</v>
      </c>
    </row>
    <row r="247" spans="1:6" ht="12.75" hidden="1" thickBot="1">
      <c r="A247" s="70" t="s">
        <v>389</v>
      </c>
      <c r="B247" s="71" t="str">
        <f t="shared" ca="1" si="19"/>
        <v>TUBERÍA  DE CONCRETO SIN REFUERZO  CLASE2 L=1,25 D16"</v>
      </c>
      <c r="C247" s="72" t="s">
        <v>51</v>
      </c>
      <c r="D247" s="153">
        <v>0</v>
      </c>
      <c r="E247" s="682">
        <f t="shared" ca="1" si="20"/>
        <v>0</v>
      </c>
      <c r="F247" s="74">
        <f t="shared" ca="1" si="21"/>
        <v>0</v>
      </c>
    </row>
    <row r="248" spans="1:6" ht="12.75" hidden="1" thickBot="1">
      <c r="A248" s="70" t="s">
        <v>390</v>
      </c>
      <c r="B248" s="71" t="str">
        <f t="shared" ca="1" si="19"/>
        <v>TUBERÍA  DE CONCRETO SIN REFUERZO  CLASE2 L=1,25 D18"</v>
      </c>
      <c r="C248" s="72" t="s">
        <v>51</v>
      </c>
      <c r="D248" s="153">
        <v>0</v>
      </c>
      <c r="E248" s="682">
        <f t="shared" ca="1" si="20"/>
        <v>0</v>
      </c>
      <c r="F248" s="74">
        <f t="shared" ca="1" si="21"/>
        <v>0</v>
      </c>
    </row>
    <row r="249" spans="1:6" ht="12.75" hidden="1" thickBot="1">
      <c r="A249" s="70" t="s">
        <v>391</v>
      </c>
      <c r="B249" s="71" t="str">
        <f t="shared" ca="1" si="19"/>
        <v>TUBERÍA  DE CONCRETO SIN REFUERZO  CLASE2 L=1,25 D20"</v>
      </c>
      <c r="C249" s="72" t="s">
        <v>51</v>
      </c>
      <c r="D249" s="153">
        <v>0</v>
      </c>
      <c r="E249" s="682">
        <f t="shared" ca="1" si="20"/>
        <v>0</v>
      </c>
      <c r="F249" s="74">
        <f t="shared" ca="1" si="21"/>
        <v>0</v>
      </c>
    </row>
    <row r="250" spans="1:6" ht="12.75" hidden="1" thickBot="1">
      <c r="A250" s="70" t="s">
        <v>392</v>
      </c>
      <c r="B250" s="71" t="str">
        <f t="shared" ca="1" si="19"/>
        <v>TUBERÍA  DE CONCRETO SIN REFUERZO  CLASE 2 L=2,5 D24"</v>
      </c>
      <c r="C250" s="72" t="s">
        <v>51</v>
      </c>
      <c r="D250" s="153">
        <v>0</v>
      </c>
      <c r="E250" s="682">
        <f t="shared" ca="1" si="20"/>
        <v>0</v>
      </c>
      <c r="F250" s="74">
        <f t="shared" ca="1" si="21"/>
        <v>0</v>
      </c>
    </row>
    <row r="251" spans="1:6" ht="12" hidden="1" customHeight="1">
      <c r="A251" s="85" t="s">
        <v>393</v>
      </c>
      <c r="B251" s="86" t="str">
        <f t="shared" ca="1" si="19"/>
        <v>TUBERÍAS DE CONCRETO REFORZADO PARA ALCANTARILLADO</v>
      </c>
      <c r="C251" s="87"/>
      <c r="D251" s="87"/>
      <c r="E251" s="1386" t="s">
        <v>46</v>
      </c>
      <c r="F251" s="89"/>
    </row>
    <row r="252" spans="1:6" ht="12.75" hidden="1" thickBot="1">
      <c r="A252" s="70" t="s">
        <v>394</v>
      </c>
      <c r="B252" s="71" t="str">
        <f t="shared" ca="1" si="19"/>
        <v>TUBERÍA  DE CONCRETO REFORZADA CLASE 1 L=2,5 D24"</v>
      </c>
      <c r="C252" s="72" t="s">
        <v>51</v>
      </c>
      <c r="D252" s="153">
        <v>0</v>
      </c>
      <c r="E252" s="682">
        <f t="shared" ref="E252:E315" ca="1" si="22">INDIRECT("'Tuberia'!I"&amp;MATCH(A252,INDIRECT("'Tuberia'!B:B"),0))</f>
        <v>0</v>
      </c>
      <c r="F252" s="74">
        <f t="shared" ref="F252:F315" ca="1" si="23">IF(D252="","",E252*D252)</f>
        <v>0</v>
      </c>
    </row>
    <row r="253" spans="1:6" ht="12.75" hidden="1" thickBot="1">
      <c r="A253" s="70" t="s">
        <v>395</v>
      </c>
      <c r="B253" s="71" t="str">
        <f t="shared" ca="1" si="19"/>
        <v>TUBERÍA  DE CONCRETO REFORZADA CLASE 1 L=2,5 D27"</v>
      </c>
      <c r="C253" s="72" t="s">
        <v>51</v>
      </c>
      <c r="D253" s="153">
        <v>0</v>
      </c>
      <c r="E253" s="682">
        <f t="shared" ca="1" si="22"/>
        <v>0</v>
      </c>
      <c r="F253" s="74">
        <f t="shared" ca="1" si="23"/>
        <v>0</v>
      </c>
    </row>
    <row r="254" spans="1:6" ht="12.75" hidden="1" thickBot="1">
      <c r="A254" s="70" t="s">
        <v>396</v>
      </c>
      <c r="B254" s="71" t="str">
        <f t="shared" ca="1" si="19"/>
        <v>TUBERÍA  DE CONCRETO REFORZADA CLASE 1 L=2,5 D30"</v>
      </c>
      <c r="C254" s="72" t="s">
        <v>51</v>
      </c>
      <c r="D254" s="153">
        <v>0</v>
      </c>
      <c r="E254" s="682">
        <f t="shared" ca="1" si="22"/>
        <v>0</v>
      </c>
      <c r="F254" s="74">
        <f t="shared" ca="1" si="23"/>
        <v>0</v>
      </c>
    </row>
    <row r="255" spans="1:6" ht="12.75" hidden="1" thickBot="1">
      <c r="A255" s="70" t="s">
        <v>397</v>
      </c>
      <c r="B255" s="71" t="str">
        <f t="shared" ca="1" si="19"/>
        <v>TUBERÍA  DE CONCRETO REFORZADA CLASE 1 L=2,5 D36"</v>
      </c>
      <c r="C255" s="72" t="s">
        <v>51</v>
      </c>
      <c r="D255" s="153">
        <v>0</v>
      </c>
      <c r="E255" s="682">
        <f t="shared" ca="1" si="22"/>
        <v>0</v>
      </c>
      <c r="F255" s="74">
        <f t="shared" ca="1" si="23"/>
        <v>0</v>
      </c>
    </row>
    <row r="256" spans="1:6" ht="12.75" hidden="1" thickBot="1">
      <c r="A256" s="70" t="s">
        <v>398</v>
      </c>
      <c r="B256" s="71" t="str">
        <f t="shared" ca="1" si="19"/>
        <v>TUBERÍA  DE CONCRETO REFORZADA CLASE 1 L=2,5 D40"</v>
      </c>
      <c r="C256" s="72" t="s">
        <v>51</v>
      </c>
      <c r="D256" s="153">
        <v>0</v>
      </c>
      <c r="E256" s="682">
        <f t="shared" ca="1" si="22"/>
        <v>0</v>
      </c>
      <c r="F256" s="74">
        <f t="shared" ca="1" si="23"/>
        <v>0</v>
      </c>
    </row>
    <row r="257" spans="1:6" ht="12.75" hidden="1" thickBot="1">
      <c r="A257" s="70" t="s">
        <v>399</v>
      </c>
      <c r="B257" s="71" t="str">
        <f t="shared" ca="1" si="19"/>
        <v>TUBERÍA  DE CONCRETO REFORZADA CLASE 1 L=2,5 D44"</v>
      </c>
      <c r="C257" s="72" t="s">
        <v>51</v>
      </c>
      <c r="D257" s="153">
        <v>0</v>
      </c>
      <c r="E257" s="682">
        <f t="shared" ca="1" si="22"/>
        <v>0</v>
      </c>
      <c r="F257" s="74">
        <f t="shared" ca="1" si="23"/>
        <v>0</v>
      </c>
    </row>
    <row r="258" spans="1:6" ht="12.75" hidden="1" thickBot="1">
      <c r="A258" s="70" t="s">
        <v>400</v>
      </c>
      <c r="B258" s="71" t="str">
        <f t="shared" ca="1" si="19"/>
        <v>TUBERÍA  DE CONCRETO REFORZADA CLASE 1 L=2,5 D48"</v>
      </c>
      <c r="C258" s="72" t="s">
        <v>51</v>
      </c>
      <c r="D258" s="153">
        <v>0</v>
      </c>
      <c r="E258" s="682">
        <f t="shared" ca="1" si="22"/>
        <v>0</v>
      </c>
      <c r="F258" s="74">
        <f t="shared" ca="1" si="23"/>
        <v>0</v>
      </c>
    </row>
    <row r="259" spans="1:6" ht="12.75" hidden="1" thickBot="1">
      <c r="A259" s="70" t="s">
        <v>401</v>
      </c>
      <c r="B259" s="71" t="str">
        <f t="shared" ca="1" si="19"/>
        <v>TUBERÍA  DE CONCRETO REFORZADA CLASE 1 L=2,5 D52"</v>
      </c>
      <c r="C259" s="72" t="s">
        <v>51</v>
      </c>
      <c r="D259" s="153">
        <v>0</v>
      </c>
      <c r="E259" s="682">
        <f t="shared" ca="1" si="22"/>
        <v>0</v>
      </c>
      <c r="F259" s="74">
        <f t="shared" ca="1" si="23"/>
        <v>0</v>
      </c>
    </row>
    <row r="260" spans="1:6" ht="12.75" hidden="1" thickBot="1">
      <c r="A260" s="70" t="s">
        <v>402</v>
      </c>
      <c r="B260" s="71" t="str">
        <f t="shared" ca="1" si="19"/>
        <v>TUBERÍA  DE CONCRETO REFORZADA CLASE 1 L=2,5 D56"</v>
      </c>
      <c r="C260" s="72" t="s">
        <v>51</v>
      </c>
      <c r="D260" s="153">
        <v>0</v>
      </c>
      <c r="E260" s="682">
        <f t="shared" ca="1" si="22"/>
        <v>0</v>
      </c>
      <c r="F260" s="74">
        <f t="shared" ca="1" si="23"/>
        <v>0</v>
      </c>
    </row>
    <row r="261" spans="1:6" ht="12.75" hidden="1" thickBot="1">
      <c r="A261" s="70" t="s">
        <v>403</v>
      </c>
      <c r="B261" s="71" t="str">
        <f t="shared" ca="1" si="19"/>
        <v>TUBERÍA  DE CONCRETO REFORZADA CLASE 1 L=2,5 D60"</v>
      </c>
      <c r="C261" s="72" t="s">
        <v>51</v>
      </c>
      <c r="D261" s="153">
        <v>0</v>
      </c>
      <c r="E261" s="682">
        <f t="shared" ca="1" si="22"/>
        <v>0</v>
      </c>
      <c r="F261" s="74">
        <f t="shared" ca="1" si="23"/>
        <v>0</v>
      </c>
    </row>
    <row r="262" spans="1:6" ht="12.75" hidden="1" thickBot="1">
      <c r="A262" s="70" t="s">
        <v>404</v>
      </c>
      <c r="B262" s="71" t="str">
        <f t="shared" ca="1" si="19"/>
        <v>TUBERÍA  DE CONCRETO REFORZADA CLASE 1 L=2,5 D64"</v>
      </c>
      <c r="C262" s="72" t="s">
        <v>51</v>
      </c>
      <c r="D262" s="153">
        <v>0</v>
      </c>
      <c r="E262" s="682">
        <f t="shared" ca="1" si="22"/>
        <v>0</v>
      </c>
      <c r="F262" s="74">
        <f t="shared" ca="1" si="23"/>
        <v>0</v>
      </c>
    </row>
    <row r="263" spans="1:6" ht="12.75" hidden="1" thickBot="1">
      <c r="A263" s="70" t="s">
        <v>405</v>
      </c>
      <c r="B263" s="71" t="str">
        <f t="shared" ca="1" si="19"/>
        <v>TUBERÍA  DE CONCRETO REFORZADA CLASE 1 L=2,5 D68"</v>
      </c>
      <c r="C263" s="72" t="s">
        <v>51</v>
      </c>
      <c r="D263" s="153">
        <v>0</v>
      </c>
      <c r="E263" s="682">
        <f t="shared" ca="1" si="22"/>
        <v>0</v>
      </c>
      <c r="F263" s="74">
        <f t="shared" ca="1" si="23"/>
        <v>0</v>
      </c>
    </row>
    <row r="264" spans="1:6" ht="12.75" hidden="1" thickBot="1">
      <c r="A264" s="70" t="s">
        <v>406</v>
      </c>
      <c r="B264" s="71" t="str">
        <f t="shared" ca="1" si="19"/>
        <v>TUBERÍA  DE CONCRETO REFORZADA CLASE 1 L=2,5 D72"</v>
      </c>
      <c r="C264" s="72" t="s">
        <v>51</v>
      </c>
      <c r="D264" s="153">
        <v>0</v>
      </c>
      <c r="E264" s="682">
        <f t="shared" ca="1" si="22"/>
        <v>0</v>
      </c>
      <c r="F264" s="74">
        <f t="shared" ca="1" si="23"/>
        <v>0</v>
      </c>
    </row>
    <row r="265" spans="1:6" ht="12.75" hidden="1" thickBot="1">
      <c r="A265" s="70" t="s">
        <v>407</v>
      </c>
      <c r="B265" s="71" t="str">
        <f t="shared" ca="1" si="19"/>
        <v>TUBERÍA  DE CONCRETO REFORZADA CLASE 1 L=2,5 D80"</v>
      </c>
      <c r="C265" s="72" t="s">
        <v>51</v>
      </c>
      <c r="D265" s="153">
        <v>0</v>
      </c>
      <c r="E265" s="682">
        <f t="shared" ca="1" si="22"/>
        <v>0</v>
      </c>
      <c r="F265" s="74">
        <f t="shared" ca="1" si="23"/>
        <v>0</v>
      </c>
    </row>
    <row r="266" spans="1:6" ht="12.75" hidden="1" thickBot="1">
      <c r="A266" s="70" t="s">
        <v>408</v>
      </c>
      <c r="B266" s="71" t="str">
        <f t="shared" ca="1" si="19"/>
        <v>TUBERÍA  DE CONCRETO REFORZADA CLASE 1 L=2,5 D86"</v>
      </c>
      <c r="C266" s="72" t="s">
        <v>51</v>
      </c>
      <c r="D266" s="153">
        <v>0</v>
      </c>
      <c r="E266" s="682">
        <f t="shared" ca="1" si="22"/>
        <v>0</v>
      </c>
      <c r="F266" s="74">
        <f t="shared" ca="1" si="23"/>
        <v>0</v>
      </c>
    </row>
    <row r="267" spans="1:6" ht="12.75" hidden="1" thickBot="1">
      <c r="A267" s="70" t="s">
        <v>409</v>
      </c>
      <c r="B267" s="71" t="str">
        <f t="shared" ca="1" si="19"/>
        <v>TUBERÍA  DE CONCRETO REFORZADA CLASE 1 L=2,5 D92"</v>
      </c>
      <c r="C267" s="72" t="s">
        <v>51</v>
      </c>
      <c r="D267" s="153">
        <v>0</v>
      </c>
      <c r="E267" s="682">
        <f t="shared" ca="1" si="22"/>
        <v>0</v>
      </c>
      <c r="F267" s="74">
        <f t="shared" ca="1" si="23"/>
        <v>0</v>
      </c>
    </row>
    <row r="268" spans="1:6" ht="12.75" hidden="1" thickBot="1">
      <c r="A268" s="70" t="s">
        <v>410</v>
      </c>
      <c r="B268" s="71" t="str">
        <f t="shared" ca="1" si="19"/>
        <v>TUBERÍA  DE CONCRETO REFORZADA CLASE 1 L=2,5 D98"</v>
      </c>
      <c r="C268" s="72" t="s">
        <v>51</v>
      </c>
      <c r="D268" s="153">
        <v>0</v>
      </c>
      <c r="E268" s="682">
        <f t="shared" ca="1" si="22"/>
        <v>0</v>
      </c>
      <c r="F268" s="74">
        <f t="shared" ca="1" si="23"/>
        <v>0</v>
      </c>
    </row>
    <row r="269" spans="1:6" ht="12.75" hidden="1" thickBot="1">
      <c r="A269" s="70" t="s">
        <v>411</v>
      </c>
      <c r="B269" s="71" t="str">
        <f t="shared" ca="1" si="19"/>
        <v>TUBERÍA  DE CONCRETO REFORZADA CLASE 1 L=2,5 D110"</v>
      </c>
      <c r="C269" s="72" t="s">
        <v>51</v>
      </c>
      <c r="D269" s="153">
        <v>0</v>
      </c>
      <c r="E269" s="682">
        <f t="shared" ca="1" si="22"/>
        <v>0</v>
      </c>
      <c r="F269" s="74">
        <f t="shared" ca="1" si="23"/>
        <v>0</v>
      </c>
    </row>
    <row r="270" spans="1:6" ht="12.75" hidden="1" thickBot="1">
      <c r="A270" s="70" t="s">
        <v>412</v>
      </c>
      <c r="B270" s="71" t="str">
        <f t="shared" ca="1" si="19"/>
        <v>TUBERÍA  DE CONCRETO REFORZADA CLASE 2 L=2,5 D24"</v>
      </c>
      <c r="C270" s="72" t="s">
        <v>51</v>
      </c>
      <c r="D270" s="153">
        <v>0</v>
      </c>
      <c r="E270" s="682">
        <f t="shared" ca="1" si="22"/>
        <v>0</v>
      </c>
      <c r="F270" s="74">
        <f t="shared" ca="1" si="23"/>
        <v>0</v>
      </c>
    </row>
    <row r="271" spans="1:6" ht="12.75" hidden="1" thickBot="1">
      <c r="A271" s="70" t="s">
        <v>413</v>
      </c>
      <c r="B271" s="71" t="str">
        <f t="shared" ca="1" si="19"/>
        <v>TUBERÍA  DE CONCRETO REFORZADA CLASE 2 L=2,5 D27"</v>
      </c>
      <c r="C271" s="72" t="s">
        <v>51</v>
      </c>
      <c r="D271" s="153">
        <v>0</v>
      </c>
      <c r="E271" s="682">
        <f t="shared" ca="1" si="22"/>
        <v>0</v>
      </c>
      <c r="F271" s="74">
        <f t="shared" ca="1" si="23"/>
        <v>0</v>
      </c>
    </row>
    <row r="272" spans="1:6" ht="12.75" hidden="1" thickBot="1">
      <c r="A272" s="70" t="s">
        <v>414</v>
      </c>
      <c r="B272" s="71" t="str">
        <f t="shared" ca="1" si="19"/>
        <v>TUBERÍA  DE CONCRETO REFORZADA CLASE 2 L=2,5 D30"</v>
      </c>
      <c r="C272" s="72" t="s">
        <v>51</v>
      </c>
      <c r="D272" s="153">
        <v>0</v>
      </c>
      <c r="E272" s="682">
        <f t="shared" ca="1" si="22"/>
        <v>0</v>
      </c>
      <c r="F272" s="74">
        <f t="shared" ca="1" si="23"/>
        <v>0</v>
      </c>
    </row>
    <row r="273" spans="1:6" ht="12.75" hidden="1" thickBot="1">
      <c r="A273" s="70" t="s">
        <v>415</v>
      </c>
      <c r="B273" s="71" t="str">
        <f t="shared" ca="1" si="19"/>
        <v>TUBERÍA  DE CONCRETO REFORZADA CLASE 2 L=2,5 D36"</v>
      </c>
      <c r="C273" s="72" t="s">
        <v>51</v>
      </c>
      <c r="D273" s="153">
        <v>0</v>
      </c>
      <c r="E273" s="682">
        <f t="shared" ca="1" si="22"/>
        <v>0</v>
      </c>
      <c r="F273" s="74">
        <f t="shared" ca="1" si="23"/>
        <v>0</v>
      </c>
    </row>
    <row r="274" spans="1:6" ht="12.75" hidden="1" thickBot="1">
      <c r="A274" s="70" t="s">
        <v>416</v>
      </c>
      <c r="B274" s="71" t="str">
        <f t="shared" ca="1" si="19"/>
        <v>TUBERÍA  DE CONCRETO REFORZADA CLASE 2 L=2,5 D40"</v>
      </c>
      <c r="C274" s="72" t="s">
        <v>51</v>
      </c>
      <c r="D274" s="153">
        <v>0</v>
      </c>
      <c r="E274" s="682">
        <f t="shared" ca="1" si="22"/>
        <v>0</v>
      </c>
      <c r="F274" s="74">
        <f t="shared" ca="1" si="23"/>
        <v>0</v>
      </c>
    </row>
    <row r="275" spans="1:6" ht="12.75" hidden="1" thickBot="1">
      <c r="A275" s="70" t="s">
        <v>417</v>
      </c>
      <c r="B275" s="71" t="str">
        <f t="shared" ca="1" si="19"/>
        <v>TUBERÍA  DE CONCRETO REFORZADA CLASE 2 L=2,5 D44"</v>
      </c>
      <c r="C275" s="72" t="s">
        <v>51</v>
      </c>
      <c r="D275" s="153">
        <v>0</v>
      </c>
      <c r="E275" s="682">
        <f t="shared" ca="1" si="22"/>
        <v>0</v>
      </c>
      <c r="F275" s="74">
        <f t="shared" ca="1" si="23"/>
        <v>0</v>
      </c>
    </row>
    <row r="276" spans="1:6" ht="12.75" hidden="1" thickBot="1">
      <c r="A276" s="70" t="s">
        <v>418</v>
      </c>
      <c r="B276" s="71" t="str">
        <f t="shared" ca="1" si="19"/>
        <v>TUBERÍA  DE CONCRETO REFORZADA CLASE 2 L=2,5 D48"</v>
      </c>
      <c r="C276" s="72" t="s">
        <v>51</v>
      </c>
      <c r="D276" s="153">
        <v>0</v>
      </c>
      <c r="E276" s="682">
        <f t="shared" ca="1" si="22"/>
        <v>0</v>
      </c>
      <c r="F276" s="74">
        <f t="shared" ca="1" si="23"/>
        <v>0</v>
      </c>
    </row>
    <row r="277" spans="1:6" ht="12.75" hidden="1" thickBot="1">
      <c r="A277" s="70" t="s">
        <v>419</v>
      </c>
      <c r="B277" s="71" t="str">
        <f t="shared" ca="1" si="19"/>
        <v>TUBERÍA  DE CONCRETO REFORZADA CLASE 2 L=2,5 D52"</v>
      </c>
      <c r="C277" s="72" t="s">
        <v>51</v>
      </c>
      <c r="D277" s="153">
        <v>0</v>
      </c>
      <c r="E277" s="682">
        <f t="shared" ca="1" si="22"/>
        <v>0</v>
      </c>
      <c r="F277" s="74">
        <f t="shared" ca="1" si="23"/>
        <v>0</v>
      </c>
    </row>
    <row r="278" spans="1:6" ht="12.75" hidden="1" thickBot="1">
      <c r="A278" s="70" t="s">
        <v>420</v>
      </c>
      <c r="B278" s="71" t="str">
        <f t="shared" ca="1" si="19"/>
        <v>TUBERÍA  DE CONCRETO REFORZADA CLASE 2 L=2,5 D56"</v>
      </c>
      <c r="C278" s="72" t="s">
        <v>51</v>
      </c>
      <c r="D278" s="153">
        <v>0</v>
      </c>
      <c r="E278" s="682">
        <f t="shared" ca="1" si="22"/>
        <v>0</v>
      </c>
      <c r="F278" s="74">
        <f t="shared" ca="1" si="23"/>
        <v>0</v>
      </c>
    </row>
    <row r="279" spans="1:6" ht="12.75" hidden="1" thickBot="1">
      <c r="A279" s="70" t="s">
        <v>421</v>
      </c>
      <c r="B279" s="71" t="str">
        <f t="shared" ca="1" si="19"/>
        <v>TUBERÍA  DE CONCRETO REFORZADA CLASE 2 L=2,5 D60"</v>
      </c>
      <c r="C279" s="72" t="s">
        <v>51</v>
      </c>
      <c r="D279" s="153">
        <v>0</v>
      </c>
      <c r="E279" s="682">
        <f t="shared" ca="1" si="22"/>
        <v>0</v>
      </c>
      <c r="F279" s="74">
        <f t="shared" ca="1" si="23"/>
        <v>0</v>
      </c>
    </row>
    <row r="280" spans="1:6" ht="12.75" hidden="1" thickBot="1">
      <c r="A280" s="70" t="s">
        <v>422</v>
      </c>
      <c r="B280" s="71" t="str">
        <f t="shared" ca="1" si="19"/>
        <v>TUBERÍA  DE CONCRETO REFORZADA CLASE 2 L=2,5 D64"</v>
      </c>
      <c r="C280" s="72" t="s">
        <v>51</v>
      </c>
      <c r="D280" s="153">
        <v>0</v>
      </c>
      <c r="E280" s="682">
        <f t="shared" ca="1" si="22"/>
        <v>0</v>
      </c>
      <c r="F280" s="74">
        <f t="shared" ca="1" si="23"/>
        <v>0</v>
      </c>
    </row>
    <row r="281" spans="1:6" ht="12.75" hidden="1" thickBot="1">
      <c r="A281" s="70" t="s">
        <v>423</v>
      </c>
      <c r="B281" s="71" t="str">
        <f t="shared" ca="1" si="19"/>
        <v>TUBERÍA  DE CONCRETO REFORZADA CLASE 2 L=2,5 D68"</v>
      </c>
      <c r="C281" s="72" t="s">
        <v>51</v>
      </c>
      <c r="D281" s="153">
        <v>0</v>
      </c>
      <c r="E281" s="682">
        <f t="shared" ca="1" si="22"/>
        <v>0</v>
      </c>
      <c r="F281" s="74">
        <f t="shared" ca="1" si="23"/>
        <v>0</v>
      </c>
    </row>
    <row r="282" spans="1:6" ht="12.75" hidden="1" thickBot="1">
      <c r="A282" s="70" t="s">
        <v>424</v>
      </c>
      <c r="B282" s="71" t="str">
        <f t="shared" ca="1" si="19"/>
        <v>TUBERÍA  DE CONCRETO REFORZADA CLASE 2 L=2,5 D72"</v>
      </c>
      <c r="C282" s="72" t="s">
        <v>51</v>
      </c>
      <c r="D282" s="153">
        <v>0</v>
      </c>
      <c r="E282" s="682">
        <f t="shared" ca="1" si="22"/>
        <v>0</v>
      </c>
      <c r="F282" s="74">
        <f t="shared" ca="1" si="23"/>
        <v>0</v>
      </c>
    </row>
    <row r="283" spans="1:6" ht="12.75" hidden="1" thickBot="1">
      <c r="A283" s="70" t="s">
        <v>425</v>
      </c>
      <c r="B283" s="71" t="str">
        <f t="shared" ca="1" si="19"/>
        <v>TUBERÍA  DE CONCRETO REFORZADA CLASE 2 L=2,5 D80"</v>
      </c>
      <c r="C283" s="72" t="s">
        <v>51</v>
      </c>
      <c r="D283" s="153">
        <v>0</v>
      </c>
      <c r="E283" s="682">
        <f t="shared" ca="1" si="22"/>
        <v>0</v>
      </c>
      <c r="F283" s="74">
        <f t="shared" ca="1" si="23"/>
        <v>0</v>
      </c>
    </row>
    <row r="284" spans="1:6" ht="12.75" hidden="1" thickBot="1">
      <c r="A284" s="70" t="s">
        <v>426</v>
      </c>
      <c r="B284" s="71" t="str">
        <f t="shared" ca="1" si="19"/>
        <v>TUBERÍA  DE CONCRETO REFORZADA CLASE 2 L=2,5 D86"</v>
      </c>
      <c r="C284" s="72" t="s">
        <v>51</v>
      </c>
      <c r="D284" s="153">
        <v>0</v>
      </c>
      <c r="E284" s="682">
        <f t="shared" ca="1" si="22"/>
        <v>0</v>
      </c>
      <c r="F284" s="74">
        <f t="shared" ca="1" si="23"/>
        <v>0</v>
      </c>
    </row>
    <row r="285" spans="1:6" ht="12.75" hidden="1" thickBot="1">
      <c r="A285" s="70" t="s">
        <v>427</v>
      </c>
      <c r="B285" s="71" t="str">
        <f t="shared" ca="1" si="19"/>
        <v>TUBERÍA  DE CONCRETO REFORZADA CLASE 2 L=2,5 D92"</v>
      </c>
      <c r="C285" s="72" t="s">
        <v>51</v>
      </c>
      <c r="D285" s="153">
        <v>0</v>
      </c>
      <c r="E285" s="682">
        <f t="shared" ca="1" si="22"/>
        <v>0</v>
      </c>
      <c r="F285" s="74">
        <f t="shared" ca="1" si="23"/>
        <v>0</v>
      </c>
    </row>
    <row r="286" spans="1:6" ht="12.75" hidden="1" thickBot="1">
      <c r="A286" s="70" t="s">
        <v>428</v>
      </c>
      <c r="B286" s="71" t="str">
        <f t="shared" ca="1" si="19"/>
        <v>TUBERÍA  DE CONCRETO REFORZADA CLASE 2 L=2,5 D98"</v>
      </c>
      <c r="C286" s="72" t="s">
        <v>51</v>
      </c>
      <c r="D286" s="153">
        <v>0</v>
      </c>
      <c r="E286" s="682">
        <f t="shared" ca="1" si="22"/>
        <v>0</v>
      </c>
      <c r="F286" s="74">
        <f t="shared" ca="1" si="23"/>
        <v>0</v>
      </c>
    </row>
    <row r="287" spans="1:6" ht="12.75" hidden="1" thickBot="1">
      <c r="A287" s="70" t="s">
        <v>429</v>
      </c>
      <c r="B287" s="71" t="str">
        <f t="shared" ca="1" si="19"/>
        <v>TUBERÍA  DE CONCRETO REFORZADA CLASE 2 L=2,5 D110"</v>
      </c>
      <c r="C287" s="72" t="s">
        <v>51</v>
      </c>
      <c r="D287" s="153">
        <v>0</v>
      </c>
      <c r="E287" s="682">
        <f t="shared" ca="1" si="22"/>
        <v>0</v>
      </c>
      <c r="F287" s="74">
        <f t="shared" ca="1" si="23"/>
        <v>0</v>
      </c>
    </row>
    <row r="288" spans="1:6" ht="12.75" hidden="1" thickBot="1">
      <c r="A288" s="70" t="s">
        <v>430</v>
      </c>
      <c r="B288" s="71" t="str">
        <f t="shared" ca="1" si="19"/>
        <v>TUBERÍA  DE CONCRETO REFORZADA CLASE 3 L=2,5 D24"</v>
      </c>
      <c r="C288" s="72" t="s">
        <v>51</v>
      </c>
      <c r="D288" s="153">
        <v>0</v>
      </c>
      <c r="E288" s="682">
        <f t="shared" ca="1" si="22"/>
        <v>0</v>
      </c>
      <c r="F288" s="74">
        <f t="shared" ca="1" si="23"/>
        <v>0</v>
      </c>
    </row>
    <row r="289" spans="1:6" ht="12.75" hidden="1" thickBot="1">
      <c r="A289" s="70" t="s">
        <v>431</v>
      </c>
      <c r="B289" s="71" t="str">
        <f t="shared" ca="1" si="19"/>
        <v>TUBERÍA  DE CONCRETO REFORZADA CLASE 3 L=2,5 D27"</v>
      </c>
      <c r="C289" s="72" t="s">
        <v>51</v>
      </c>
      <c r="D289" s="153">
        <v>0</v>
      </c>
      <c r="E289" s="682">
        <f t="shared" ca="1" si="22"/>
        <v>0</v>
      </c>
      <c r="F289" s="74">
        <f t="shared" ca="1" si="23"/>
        <v>0</v>
      </c>
    </row>
    <row r="290" spans="1:6" ht="12.75" hidden="1" thickBot="1">
      <c r="A290" s="70" t="s">
        <v>432</v>
      </c>
      <c r="B290" s="71" t="str">
        <f t="shared" ca="1" si="19"/>
        <v>TUBERÍA  DE CONCRETO REFORZADA CLASE 3 L=2,5 D30"</v>
      </c>
      <c r="C290" s="72" t="s">
        <v>51</v>
      </c>
      <c r="D290" s="153">
        <v>0</v>
      </c>
      <c r="E290" s="682">
        <f t="shared" ca="1" si="22"/>
        <v>0</v>
      </c>
      <c r="F290" s="74">
        <f t="shared" ca="1" si="23"/>
        <v>0</v>
      </c>
    </row>
    <row r="291" spans="1:6" ht="12.75" hidden="1" thickBot="1">
      <c r="A291" s="70" t="s">
        <v>433</v>
      </c>
      <c r="B291" s="71" t="str">
        <f t="shared" ca="1" si="19"/>
        <v>TUBERÍA  DE CONCRETO REFORZADA CLASE 3 L=2,5 D36"</v>
      </c>
      <c r="C291" s="72" t="s">
        <v>51</v>
      </c>
      <c r="D291" s="153">
        <v>0</v>
      </c>
      <c r="E291" s="682">
        <f t="shared" ca="1" si="22"/>
        <v>0</v>
      </c>
      <c r="F291" s="74">
        <f t="shared" ca="1" si="23"/>
        <v>0</v>
      </c>
    </row>
    <row r="292" spans="1:6" ht="12.75" hidden="1" thickBot="1">
      <c r="A292" s="70" t="s">
        <v>434</v>
      </c>
      <c r="B292" s="71" t="str">
        <f t="shared" ca="1" si="19"/>
        <v>TUBERÍA  DE CONCRETO REFORZADA CLASE 3  L=2,5 D40"</v>
      </c>
      <c r="C292" s="72" t="s">
        <v>51</v>
      </c>
      <c r="D292" s="153">
        <v>0</v>
      </c>
      <c r="E292" s="682">
        <f t="shared" ca="1" si="22"/>
        <v>0</v>
      </c>
      <c r="F292" s="74">
        <f t="shared" ca="1" si="23"/>
        <v>0</v>
      </c>
    </row>
    <row r="293" spans="1:6" ht="12.75" hidden="1" thickBot="1">
      <c r="A293" s="70" t="s">
        <v>435</v>
      </c>
      <c r="B293" s="71" t="str">
        <f t="shared" ca="1" si="19"/>
        <v>TUBERÍA  DE CONCRETO REFORZADA CLASE 3 L=2,5 D44"</v>
      </c>
      <c r="C293" s="72" t="s">
        <v>51</v>
      </c>
      <c r="D293" s="153">
        <v>0</v>
      </c>
      <c r="E293" s="682">
        <f t="shared" ca="1" si="22"/>
        <v>0</v>
      </c>
      <c r="F293" s="74">
        <f t="shared" ca="1" si="23"/>
        <v>0</v>
      </c>
    </row>
    <row r="294" spans="1:6" ht="12.75" hidden="1" thickBot="1">
      <c r="A294" s="70" t="s">
        <v>436</v>
      </c>
      <c r="B294" s="71" t="str">
        <f t="shared" ca="1" si="19"/>
        <v>TUBERÍA  DE CONCRETO REFORZADA CLASE 3 L=2,5 D48"</v>
      </c>
      <c r="C294" s="72" t="s">
        <v>51</v>
      </c>
      <c r="D294" s="153">
        <v>0</v>
      </c>
      <c r="E294" s="682">
        <f t="shared" ca="1" si="22"/>
        <v>0</v>
      </c>
      <c r="F294" s="74">
        <f t="shared" ca="1" si="23"/>
        <v>0</v>
      </c>
    </row>
    <row r="295" spans="1:6" ht="12.75" hidden="1" thickBot="1">
      <c r="A295" s="70" t="s">
        <v>437</v>
      </c>
      <c r="B295" s="71" t="str">
        <f t="shared" ca="1" si="19"/>
        <v>TUBERÍA  DE CONCRETO REFORZADA CLASE 3 L=2,5 D52"</v>
      </c>
      <c r="C295" s="72" t="s">
        <v>51</v>
      </c>
      <c r="D295" s="153">
        <v>0</v>
      </c>
      <c r="E295" s="682">
        <f t="shared" ca="1" si="22"/>
        <v>0</v>
      </c>
      <c r="F295" s="74">
        <f t="shared" ca="1" si="23"/>
        <v>0</v>
      </c>
    </row>
    <row r="296" spans="1:6" ht="12.75" hidden="1" thickBot="1">
      <c r="A296" s="70" t="s">
        <v>438</v>
      </c>
      <c r="B296" s="71" t="str">
        <f t="shared" ca="1" si="19"/>
        <v>TUBERÍA  DE CONCRETO REFORZADA CLASE 3 L=2,5 D56"</v>
      </c>
      <c r="C296" s="72" t="s">
        <v>51</v>
      </c>
      <c r="D296" s="153">
        <v>0</v>
      </c>
      <c r="E296" s="682">
        <f t="shared" ca="1" si="22"/>
        <v>0</v>
      </c>
      <c r="F296" s="74">
        <f t="shared" ca="1" si="23"/>
        <v>0</v>
      </c>
    </row>
    <row r="297" spans="1:6" ht="12.75" hidden="1" thickBot="1">
      <c r="A297" s="70" t="s">
        <v>439</v>
      </c>
      <c r="B297" s="71" t="str">
        <f t="shared" ref="B297:B323" ca="1" si="24">INDIRECT("'Tuberia'!C"&amp;MATCH(A297,INDIRECT("'Tuberia'!B:B"),0))</f>
        <v>TUBERÍA  DE CONCRETO REFORZADA CLASE 3 L=2,5 D60"</v>
      </c>
      <c r="C297" s="72" t="s">
        <v>51</v>
      </c>
      <c r="D297" s="153">
        <v>0</v>
      </c>
      <c r="E297" s="682">
        <f t="shared" ca="1" si="22"/>
        <v>0</v>
      </c>
      <c r="F297" s="74">
        <f t="shared" ca="1" si="23"/>
        <v>0</v>
      </c>
    </row>
    <row r="298" spans="1:6" ht="12.75" hidden="1" thickBot="1">
      <c r="A298" s="70" t="s">
        <v>440</v>
      </c>
      <c r="B298" s="71" t="str">
        <f t="shared" ca="1" si="24"/>
        <v>TUBERÍA  DE CONCRETO REFORZADA CLASE 3 L=2,5 D64"</v>
      </c>
      <c r="C298" s="72" t="s">
        <v>51</v>
      </c>
      <c r="D298" s="153">
        <v>0</v>
      </c>
      <c r="E298" s="682">
        <f t="shared" ca="1" si="22"/>
        <v>0</v>
      </c>
      <c r="F298" s="74">
        <f t="shared" ca="1" si="23"/>
        <v>0</v>
      </c>
    </row>
    <row r="299" spans="1:6" ht="12.75" hidden="1" thickBot="1">
      <c r="A299" s="70" t="s">
        <v>441</v>
      </c>
      <c r="B299" s="71" t="str">
        <f t="shared" ca="1" si="24"/>
        <v>TUBERÍA  DE CONCRETO REFORZADA CLASE 3 L=2,5 D68"</v>
      </c>
      <c r="C299" s="72" t="s">
        <v>51</v>
      </c>
      <c r="D299" s="153">
        <v>0</v>
      </c>
      <c r="E299" s="682">
        <f t="shared" ca="1" si="22"/>
        <v>0</v>
      </c>
      <c r="F299" s="74">
        <f t="shared" ca="1" si="23"/>
        <v>0</v>
      </c>
    </row>
    <row r="300" spans="1:6" ht="12.75" hidden="1" thickBot="1">
      <c r="A300" s="70" t="s">
        <v>442</v>
      </c>
      <c r="B300" s="71" t="str">
        <f t="shared" ca="1" si="24"/>
        <v>TUBERÍA  DE CONCRETO REFORZADA CLASE 3 L=2,5 D72"</v>
      </c>
      <c r="C300" s="72" t="s">
        <v>51</v>
      </c>
      <c r="D300" s="153">
        <v>0</v>
      </c>
      <c r="E300" s="682">
        <f t="shared" ca="1" si="22"/>
        <v>0</v>
      </c>
      <c r="F300" s="74">
        <f t="shared" ca="1" si="23"/>
        <v>0</v>
      </c>
    </row>
    <row r="301" spans="1:6" ht="12.75" hidden="1" thickBot="1">
      <c r="A301" s="70" t="s">
        <v>443</v>
      </c>
      <c r="B301" s="71" t="str">
        <f t="shared" ca="1" si="24"/>
        <v>TUBERÍA  DE CONCRETO REFORZADA CLASE 3 L=2,5 D80"</v>
      </c>
      <c r="C301" s="72" t="s">
        <v>51</v>
      </c>
      <c r="D301" s="153">
        <v>0</v>
      </c>
      <c r="E301" s="682">
        <f t="shared" ca="1" si="22"/>
        <v>0</v>
      </c>
      <c r="F301" s="74">
        <f t="shared" ca="1" si="23"/>
        <v>0</v>
      </c>
    </row>
    <row r="302" spans="1:6" ht="12.75" hidden="1" thickBot="1">
      <c r="A302" s="70" t="s">
        <v>444</v>
      </c>
      <c r="B302" s="71" t="str">
        <f t="shared" ca="1" si="24"/>
        <v>TUBERÍA  DE CONCRETO REFORZADA CLASE 3 L=2,5 D86"</v>
      </c>
      <c r="C302" s="72" t="s">
        <v>51</v>
      </c>
      <c r="D302" s="153">
        <v>0</v>
      </c>
      <c r="E302" s="682">
        <f t="shared" ca="1" si="22"/>
        <v>0</v>
      </c>
      <c r="F302" s="74">
        <f t="shared" ca="1" si="23"/>
        <v>0</v>
      </c>
    </row>
    <row r="303" spans="1:6" ht="12.75" hidden="1" thickBot="1">
      <c r="A303" s="70" t="s">
        <v>445</v>
      </c>
      <c r="B303" s="71" t="str">
        <f t="shared" ca="1" si="24"/>
        <v>TUBERÍA  DE CONCRETO REFORZADA CLASE 3 L=2,5 D92"</v>
      </c>
      <c r="C303" s="72" t="s">
        <v>51</v>
      </c>
      <c r="D303" s="153">
        <v>0</v>
      </c>
      <c r="E303" s="682">
        <f t="shared" ca="1" si="22"/>
        <v>0</v>
      </c>
      <c r="F303" s="74">
        <f t="shared" ca="1" si="23"/>
        <v>0</v>
      </c>
    </row>
    <row r="304" spans="1:6" ht="12.75" hidden="1" thickBot="1">
      <c r="A304" s="70" t="s">
        <v>446</v>
      </c>
      <c r="B304" s="71" t="str">
        <f t="shared" ca="1" si="24"/>
        <v>TUBERÍA  DE CONCRETO REFORZADA CLASE 3 L=2,5 D98"</v>
      </c>
      <c r="C304" s="72" t="s">
        <v>51</v>
      </c>
      <c r="D304" s="153">
        <v>0</v>
      </c>
      <c r="E304" s="682">
        <f t="shared" ca="1" si="22"/>
        <v>0</v>
      </c>
      <c r="F304" s="74">
        <f t="shared" ca="1" si="23"/>
        <v>0</v>
      </c>
    </row>
    <row r="305" spans="1:6" ht="12.75" hidden="1" thickBot="1">
      <c r="A305" s="70" t="s">
        <v>447</v>
      </c>
      <c r="B305" s="71" t="str">
        <f t="shared" ca="1" si="24"/>
        <v>TUBERÍA  DE CONCRETO REFORZADA CLASE 3 L=2,5 D110"</v>
      </c>
      <c r="C305" s="72" t="s">
        <v>51</v>
      </c>
      <c r="D305" s="153">
        <v>0</v>
      </c>
      <c r="E305" s="682">
        <f t="shared" ca="1" si="22"/>
        <v>0</v>
      </c>
      <c r="F305" s="74">
        <f t="shared" ca="1" si="23"/>
        <v>0</v>
      </c>
    </row>
    <row r="306" spans="1:6" ht="12.75" hidden="1" thickBot="1">
      <c r="A306" s="70" t="s">
        <v>448</v>
      </c>
      <c r="B306" s="71" t="str">
        <f t="shared" ca="1" si="24"/>
        <v>TUBERÍA  DE CONCRETO REFORZADA CLASE 4 L=2,5 D24"</v>
      </c>
      <c r="C306" s="72" t="s">
        <v>51</v>
      </c>
      <c r="D306" s="153">
        <v>0</v>
      </c>
      <c r="E306" s="682">
        <f t="shared" ca="1" si="22"/>
        <v>0</v>
      </c>
      <c r="F306" s="74">
        <f t="shared" ca="1" si="23"/>
        <v>0</v>
      </c>
    </row>
    <row r="307" spans="1:6" ht="12.75" hidden="1" thickBot="1">
      <c r="A307" s="70" t="s">
        <v>449</v>
      </c>
      <c r="B307" s="71" t="str">
        <f t="shared" ca="1" si="24"/>
        <v>TUBERÍA  DE CONCRETO REFORZADA CLASE 4 L=2,5 D27"</v>
      </c>
      <c r="C307" s="72" t="s">
        <v>51</v>
      </c>
      <c r="D307" s="153">
        <v>0</v>
      </c>
      <c r="E307" s="682">
        <f t="shared" ca="1" si="22"/>
        <v>0</v>
      </c>
      <c r="F307" s="74">
        <f t="shared" ca="1" si="23"/>
        <v>0</v>
      </c>
    </row>
    <row r="308" spans="1:6" ht="12.75" hidden="1" thickBot="1">
      <c r="A308" s="70" t="s">
        <v>450</v>
      </c>
      <c r="B308" s="71" t="str">
        <f t="shared" ca="1" si="24"/>
        <v>TUBERÍA  DE CONCRETO REFORZADA CLASE 4 L=2,5 D30"</v>
      </c>
      <c r="C308" s="72" t="s">
        <v>51</v>
      </c>
      <c r="D308" s="153">
        <v>0</v>
      </c>
      <c r="E308" s="682">
        <f t="shared" ca="1" si="22"/>
        <v>0</v>
      </c>
      <c r="F308" s="74">
        <f t="shared" ca="1" si="23"/>
        <v>0</v>
      </c>
    </row>
    <row r="309" spans="1:6" ht="12.75" hidden="1" thickBot="1">
      <c r="A309" s="70" t="s">
        <v>451</v>
      </c>
      <c r="B309" s="71" t="str">
        <f t="shared" ca="1" si="24"/>
        <v>TUBERÍA  DE CONCRETO REFORZADA CLASE 4 L=2,5 D36"</v>
      </c>
      <c r="C309" s="72" t="s">
        <v>51</v>
      </c>
      <c r="D309" s="153">
        <v>0</v>
      </c>
      <c r="E309" s="682">
        <f t="shared" ca="1" si="22"/>
        <v>0</v>
      </c>
      <c r="F309" s="74">
        <f t="shared" ca="1" si="23"/>
        <v>0</v>
      </c>
    </row>
    <row r="310" spans="1:6" ht="12.75" hidden="1" thickBot="1">
      <c r="A310" s="70" t="s">
        <v>452</v>
      </c>
      <c r="B310" s="71" t="str">
        <f t="shared" ca="1" si="24"/>
        <v>TUBERÍA  DE CONCRETO REFORZADA CLASE 4 L=2,5 D40"</v>
      </c>
      <c r="C310" s="72" t="s">
        <v>51</v>
      </c>
      <c r="D310" s="153">
        <v>0</v>
      </c>
      <c r="E310" s="682">
        <f t="shared" ca="1" si="22"/>
        <v>0</v>
      </c>
      <c r="F310" s="74">
        <f t="shared" ca="1" si="23"/>
        <v>0</v>
      </c>
    </row>
    <row r="311" spans="1:6" ht="12.75" hidden="1" thickBot="1">
      <c r="A311" s="70" t="s">
        <v>453</v>
      </c>
      <c r="B311" s="71" t="str">
        <f t="shared" ca="1" si="24"/>
        <v>TUBERÍA  DE CONCRETO REFORZADA CLASE 4 L=2,5 D44"</v>
      </c>
      <c r="C311" s="72" t="s">
        <v>51</v>
      </c>
      <c r="D311" s="153">
        <v>0</v>
      </c>
      <c r="E311" s="682">
        <f t="shared" ca="1" si="22"/>
        <v>0</v>
      </c>
      <c r="F311" s="74">
        <f t="shared" ca="1" si="23"/>
        <v>0</v>
      </c>
    </row>
    <row r="312" spans="1:6" ht="12.75" hidden="1" thickBot="1">
      <c r="A312" s="70" t="s">
        <v>454</v>
      </c>
      <c r="B312" s="71" t="str">
        <f t="shared" ca="1" si="24"/>
        <v>TUBERÍA  DE CONCRETO REFORZADA CLASE 4 L=2,5 D48"</v>
      </c>
      <c r="C312" s="72" t="s">
        <v>51</v>
      </c>
      <c r="D312" s="153">
        <v>0</v>
      </c>
      <c r="E312" s="682">
        <f t="shared" ca="1" si="22"/>
        <v>0</v>
      </c>
      <c r="F312" s="74">
        <f t="shared" ca="1" si="23"/>
        <v>0</v>
      </c>
    </row>
    <row r="313" spans="1:6" ht="12.75" hidden="1" thickBot="1">
      <c r="A313" s="70" t="s">
        <v>455</v>
      </c>
      <c r="B313" s="71" t="str">
        <f t="shared" ca="1" si="24"/>
        <v>TUBERÍA  DE CONCRETO REFORZADA CLASE 4 L=2,5 D52"</v>
      </c>
      <c r="C313" s="72" t="s">
        <v>51</v>
      </c>
      <c r="D313" s="153">
        <v>0</v>
      </c>
      <c r="E313" s="682">
        <f t="shared" ca="1" si="22"/>
        <v>0</v>
      </c>
      <c r="F313" s="74">
        <f t="shared" ca="1" si="23"/>
        <v>0</v>
      </c>
    </row>
    <row r="314" spans="1:6" ht="12.75" hidden="1" thickBot="1">
      <c r="A314" s="70" t="s">
        <v>456</v>
      </c>
      <c r="B314" s="71" t="str">
        <f t="shared" ca="1" si="24"/>
        <v>TUBERÍA  DE CONCRETO REFORZADA CLASE 4 L=2,5 D56"</v>
      </c>
      <c r="C314" s="72" t="s">
        <v>51</v>
      </c>
      <c r="D314" s="153">
        <v>0</v>
      </c>
      <c r="E314" s="682">
        <f t="shared" ca="1" si="22"/>
        <v>0</v>
      </c>
      <c r="F314" s="74">
        <f t="shared" ca="1" si="23"/>
        <v>0</v>
      </c>
    </row>
    <row r="315" spans="1:6" ht="12.75" hidden="1" thickBot="1">
      <c r="A315" s="70" t="s">
        <v>457</v>
      </c>
      <c r="B315" s="71" t="str">
        <f t="shared" ca="1" si="24"/>
        <v>TUBERÍA  DE CONCRETO REFORZADA CLASE 4 L=2,5 D60"</v>
      </c>
      <c r="C315" s="72" t="s">
        <v>51</v>
      </c>
      <c r="D315" s="153">
        <v>0</v>
      </c>
      <c r="E315" s="682">
        <f t="shared" ca="1" si="22"/>
        <v>0</v>
      </c>
      <c r="F315" s="74">
        <f t="shared" ca="1" si="23"/>
        <v>0</v>
      </c>
    </row>
    <row r="316" spans="1:6" ht="12.75" hidden="1" thickBot="1">
      <c r="A316" s="70" t="s">
        <v>458</v>
      </c>
      <c r="B316" s="71" t="str">
        <f t="shared" ca="1" si="24"/>
        <v>TUBERÍA  DE CONCRETO REFORZADA CLASE 4 L=2,5 D64"</v>
      </c>
      <c r="C316" s="72" t="s">
        <v>51</v>
      </c>
      <c r="D316" s="153">
        <v>0</v>
      </c>
      <c r="E316" s="682">
        <f t="shared" ref="E316:E323" ca="1" si="25">INDIRECT("'Tuberia'!I"&amp;MATCH(A316,INDIRECT("'Tuberia'!B:B"),0))</f>
        <v>0</v>
      </c>
      <c r="F316" s="74">
        <f t="shared" ref="F316:F323" ca="1" si="26">IF(D316="","",E316*D316)</f>
        <v>0</v>
      </c>
    </row>
    <row r="317" spans="1:6" ht="12.75" hidden="1" thickBot="1">
      <c r="A317" s="70" t="s">
        <v>459</v>
      </c>
      <c r="B317" s="71" t="str">
        <f t="shared" ca="1" si="24"/>
        <v>TUBERÍA  DE CONCRETO REFORZADA CLASE 4 L=2,5 D68"</v>
      </c>
      <c r="C317" s="72" t="s">
        <v>51</v>
      </c>
      <c r="D317" s="153">
        <v>0</v>
      </c>
      <c r="E317" s="682">
        <f t="shared" ca="1" si="25"/>
        <v>0</v>
      </c>
      <c r="F317" s="74">
        <f t="shared" ca="1" si="26"/>
        <v>0</v>
      </c>
    </row>
    <row r="318" spans="1:6" ht="12.75" hidden="1" thickBot="1">
      <c r="A318" s="70" t="s">
        <v>460</v>
      </c>
      <c r="B318" s="71" t="str">
        <f t="shared" ca="1" si="24"/>
        <v>TUBERÍA  DE CONCRETO REFORZADA CLASE 4 L=2,5 D72"</v>
      </c>
      <c r="C318" s="72" t="s">
        <v>51</v>
      </c>
      <c r="D318" s="153">
        <v>0</v>
      </c>
      <c r="E318" s="682">
        <f t="shared" ca="1" si="25"/>
        <v>0</v>
      </c>
      <c r="F318" s="74">
        <f t="shared" ca="1" si="26"/>
        <v>0</v>
      </c>
    </row>
    <row r="319" spans="1:6" ht="12.75" hidden="1" thickBot="1">
      <c r="A319" s="70" t="s">
        <v>461</v>
      </c>
      <c r="B319" s="71" t="str">
        <f t="shared" ca="1" si="24"/>
        <v>TUBERÍA  DE CONCRETO REFORZADA CLASE 4 L=2,5 D80"</v>
      </c>
      <c r="C319" s="72" t="s">
        <v>51</v>
      </c>
      <c r="D319" s="153">
        <v>0</v>
      </c>
      <c r="E319" s="682">
        <f t="shared" ca="1" si="25"/>
        <v>0</v>
      </c>
      <c r="F319" s="74">
        <f t="shared" ca="1" si="26"/>
        <v>0</v>
      </c>
    </row>
    <row r="320" spans="1:6" ht="12.75" hidden="1" thickBot="1">
      <c r="A320" s="70" t="s">
        <v>462</v>
      </c>
      <c r="B320" s="71" t="str">
        <f t="shared" ca="1" si="24"/>
        <v>TUBERÍA  DE CONCRETO REFORZADA CLASE 4 L=2,5 D86"</v>
      </c>
      <c r="C320" s="72" t="s">
        <v>51</v>
      </c>
      <c r="D320" s="153">
        <v>0</v>
      </c>
      <c r="E320" s="682">
        <f t="shared" ca="1" si="25"/>
        <v>0</v>
      </c>
      <c r="F320" s="74">
        <f t="shared" ca="1" si="26"/>
        <v>0</v>
      </c>
    </row>
    <row r="321" spans="1:6" ht="12.75" hidden="1" thickBot="1">
      <c r="A321" s="70" t="s">
        <v>463</v>
      </c>
      <c r="B321" s="71" t="str">
        <f t="shared" ca="1" si="24"/>
        <v>TUBERÍA  DE CONCRETO REFORZADA CLASE 4 L=2,5 D92"</v>
      </c>
      <c r="C321" s="72" t="s">
        <v>51</v>
      </c>
      <c r="D321" s="153">
        <v>0</v>
      </c>
      <c r="E321" s="682">
        <f t="shared" ca="1" si="25"/>
        <v>0</v>
      </c>
      <c r="F321" s="74">
        <f t="shared" ca="1" si="26"/>
        <v>0</v>
      </c>
    </row>
    <row r="322" spans="1:6" ht="12.75" hidden="1" thickBot="1">
      <c r="A322" s="70" t="s">
        <v>464</v>
      </c>
      <c r="B322" s="71" t="str">
        <f t="shared" ca="1" si="24"/>
        <v>TUBERÍA  DE CONCRETO REFORZADA CLASE 4 L=2,5 D98"</v>
      </c>
      <c r="C322" s="72" t="s">
        <v>51</v>
      </c>
      <c r="D322" s="153">
        <v>0</v>
      </c>
      <c r="E322" s="682">
        <f t="shared" ca="1" si="25"/>
        <v>0</v>
      </c>
      <c r="F322" s="74">
        <f t="shared" ca="1" si="26"/>
        <v>0</v>
      </c>
    </row>
    <row r="323" spans="1:6" ht="12.75" hidden="1" thickBot="1">
      <c r="A323" s="70" t="s">
        <v>465</v>
      </c>
      <c r="B323" s="71" t="str">
        <f t="shared" ca="1" si="24"/>
        <v>TUBERÍA  DE CONCRETO REFORZADA CLASE 4 L=2,5 D110"</v>
      </c>
      <c r="C323" s="72" t="s">
        <v>51</v>
      </c>
      <c r="D323" s="153">
        <v>0</v>
      </c>
      <c r="E323" s="682">
        <f t="shared" ca="1" si="25"/>
        <v>0</v>
      </c>
      <c r="F323" s="74">
        <f t="shared" ca="1" si="26"/>
        <v>0</v>
      </c>
    </row>
    <row r="324" spans="1:6" ht="12" hidden="1" customHeight="1">
      <c r="A324" s="154"/>
      <c r="B324" s="155"/>
      <c r="C324" s="156"/>
      <c r="D324" s="156"/>
      <c r="E324" s="1384" t="s">
        <v>372</v>
      </c>
      <c r="F324" s="79">
        <f ca="1">SUM(F231:F323)</f>
        <v>0</v>
      </c>
    </row>
    <row r="325" spans="1:6" ht="12" hidden="1" customHeight="1">
      <c r="A325" s="105" t="s">
        <v>466</v>
      </c>
      <c r="B325" s="93" t="s">
        <v>467</v>
      </c>
      <c r="C325" s="94"/>
      <c r="D325" s="94"/>
      <c r="E325" s="1387" t="s">
        <v>46</v>
      </c>
      <c r="F325" s="96"/>
    </row>
    <row r="326" spans="1:6" ht="12" hidden="1" customHeight="1">
      <c r="A326" s="70" t="s">
        <v>468</v>
      </c>
      <c r="B326" s="71" t="s">
        <v>469</v>
      </c>
      <c r="C326" s="72" t="s">
        <v>51</v>
      </c>
      <c r="D326" s="72"/>
      <c r="E326" s="682" t="e">
        <v>#N/A</v>
      </c>
      <c r="F326" s="74" t="str">
        <f>IF(D326="","",E326*D326)</f>
        <v/>
      </c>
    </row>
    <row r="327" spans="1:6" ht="12" hidden="1" customHeight="1">
      <c r="A327" s="70" t="s">
        <v>470</v>
      </c>
      <c r="B327" s="71" t="s">
        <v>471</v>
      </c>
      <c r="C327" s="72" t="s">
        <v>51</v>
      </c>
      <c r="D327" s="72"/>
      <c r="E327" s="682" t="e">
        <v>#N/A</v>
      </c>
      <c r="F327" s="74" t="str">
        <f>IF(D327="","",E327*D327)</f>
        <v/>
      </c>
    </row>
    <row r="328" spans="1:6" ht="12" hidden="1" customHeight="1">
      <c r="A328" s="70" t="s">
        <v>472</v>
      </c>
      <c r="B328" s="71" t="s">
        <v>473</v>
      </c>
      <c r="C328" s="72" t="s">
        <v>51</v>
      </c>
      <c r="D328" s="72"/>
      <c r="E328" s="682" t="e">
        <v>#N/A</v>
      </c>
      <c r="F328" s="74" t="str">
        <f>IF(D328="","",E328*D328)</f>
        <v/>
      </c>
    </row>
    <row r="329" spans="1:6" ht="12.75" hidden="1" customHeight="1" thickBot="1">
      <c r="A329" s="157"/>
      <c r="B329" s="158"/>
      <c r="C329" s="158"/>
      <c r="D329" s="158"/>
      <c r="E329" s="1398" t="s">
        <v>474</v>
      </c>
      <c r="F329" s="159">
        <f>SUM(F326:F328)</f>
        <v>0</v>
      </c>
    </row>
    <row r="330" spans="1:6" ht="12.75" customHeight="1" thickBot="1">
      <c r="A330" s="123"/>
      <c r="B330" s="124"/>
      <c r="C330" s="124"/>
      <c r="D330" s="125"/>
      <c r="E330" s="1393" t="s">
        <v>475</v>
      </c>
      <c r="F330" s="721">
        <f>F230</f>
        <v>285590696.87709999</v>
      </c>
    </row>
  </sheetData>
  <mergeCells count="5">
    <mergeCell ref="A1:F1"/>
    <mergeCell ref="A2:F2"/>
    <mergeCell ref="A3:F3"/>
    <mergeCell ref="A4:F4"/>
    <mergeCell ref="J35:J67"/>
  </mergeCells>
  <printOptions horizontalCentered="1"/>
  <pageMargins left="0.70866141732283472" right="0.70866141732283472" top="1.5748031496062993" bottom="0.62992125984251968" header="0.31496062992125984" footer="0.31496062992125984"/>
  <pageSetup paperSize="120" scale="48" orientation="landscape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  <rowBreaks count="1" manualBreakCount="1">
    <brk id="68" max="5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 filterMode="1"/>
  <dimension ref="A1:V12680"/>
  <sheetViews>
    <sheetView view="pageBreakPreview" topLeftCell="E275" zoomScaleNormal="100" zoomScaleSheetLayoutView="100" workbookViewId="0">
      <selection activeCell="H307" sqref="H307"/>
    </sheetView>
  </sheetViews>
  <sheetFormatPr baseColWidth="10" defaultColWidth="11.42578125" defaultRowHeight="15"/>
  <cols>
    <col min="1" max="3" width="11.42578125" style="161" customWidth="1"/>
    <col min="4" max="4" width="6.28515625" style="161" bestFit="1" customWidth="1"/>
    <col min="5" max="5" width="35.140625" style="161" customWidth="1"/>
    <col min="6" max="6" width="12.5703125" style="161" customWidth="1"/>
    <col min="7" max="7" width="16.28515625" style="161" customWidth="1"/>
    <col min="8" max="8" width="19" style="161" customWidth="1"/>
    <col min="9" max="9" width="13.28515625" style="161" bestFit="1" customWidth="1"/>
    <col min="10" max="10" width="18.85546875" style="162" bestFit="1" customWidth="1"/>
    <col min="11" max="11" width="13.85546875" style="161" customWidth="1"/>
    <col min="12" max="12" width="12.42578125" style="161" bestFit="1" customWidth="1"/>
    <col min="13" max="13" width="33" style="161" customWidth="1"/>
    <col min="14" max="14" width="12.5703125" style="161" customWidth="1"/>
    <col min="15" max="15" width="16.28515625" style="161" customWidth="1"/>
    <col min="16" max="16" width="19" style="161" customWidth="1"/>
    <col min="17" max="17" width="13.28515625" style="161" bestFit="1" customWidth="1"/>
    <col min="18" max="18" width="12.42578125" style="161" customWidth="1"/>
    <col min="19" max="19" width="13.85546875" style="161" customWidth="1"/>
    <col min="20" max="16384" width="11.42578125" style="161"/>
  </cols>
  <sheetData>
    <row r="1" spans="1:20">
      <c r="A1" s="161" t="s">
        <v>493</v>
      </c>
      <c r="B1" s="161" t="s">
        <v>39</v>
      </c>
      <c r="C1" s="161" t="s">
        <v>494</v>
      </c>
      <c r="R1" s="162"/>
    </row>
    <row r="2" spans="1:20">
      <c r="A2" s="161" t="s">
        <v>495</v>
      </c>
      <c r="B2" s="163" t="str">
        <f>E7</f>
        <v>1.1.1</v>
      </c>
      <c r="C2" s="164">
        <f t="shared" ref="C2:C65" si="0">IF(ISERROR(MATCH(B2,T:T,0)),0,1)</f>
        <v>1</v>
      </c>
      <c r="D2" s="165"/>
      <c r="E2" s="166"/>
      <c r="F2" s="166"/>
      <c r="G2" s="166"/>
      <c r="H2" s="166"/>
      <c r="I2" s="165"/>
      <c r="J2" s="167"/>
      <c r="K2" s="166"/>
      <c r="L2" s="166"/>
      <c r="M2" s="166"/>
      <c r="N2" s="166"/>
      <c r="O2" s="166"/>
      <c r="P2" s="166"/>
      <c r="Q2" s="166"/>
      <c r="R2" s="166"/>
      <c r="S2" s="166"/>
      <c r="T2" s="168" t="s">
        <v>49</v>
      </c>
    </row>
    <row r="3" spans="1:20" ht="18.75">
      <c r="A3" s="161" t="s">
        <v>495</v>
      </c>
      <c r="B3" s="163" t="str">
        <f t="shared" ref="B3:B55" si="1">B2</f>
        <v>1.1.1</v>
      </c>
      <c r="C3" s="164">
        <f t="shared" si="0"/>
        <v>1</v>
      </c>
      <c r="D3" s="165"/>
      <c r="E3" s="169" t="s">
        <v>496</v>
      </c>
      <c r="F3" s="169"/>
      <c r="G3" s="169"/>
      <c r="H3" s="169"/>
      <c r="I3" s="169"/>
      <c r="J3" s="170"/>
      <c r="K3" s="166"/>
      <c r="L3" s="166"/>
      <c r="M3" s="166"/>
      <c r="N3" s="166"/>
      <c r="O3" s="166"/>
      <c r="P3" s="166"/>
      <c r="Q3" s="166"/>
      <c r="R3" s="166"/>
      <c r="S3" s="166"/>
      <c r="T3" s="168" t="s">
        <v>61</v>
      </c>
    </row>
    <row r="4" spans="1:20">
      <c r="A4" s="161" t="s">
        <v>495</v>
      </c>
      <c r="B4" s="163" t="str">
        <f t="shared" si="1"/>
        <v>1.1.1</v>
      </c>
      <c r="C4" s="164">
        <f t="shared" si="0"/>
        <v>1</v>
      </c>
      <c r="D4" s="165"/>
      <c r="E4" s="166"/>
      <c r="F4" s="166"/>
      <c r="G4" s="166"/>
      <c r="H4" s="166"/>
      <c r="I4" s="165"/>
      <c r="J4" s="167"/>
      <c r="K4" s="166"/>
      <c r="L4" s="166"/>
      <c r="M4" s="166"/>
      <c r="N4" s="166"/>
      <c r="O4" s="166"/>
      <c r="P4" s="166"/>
      <c r="Q4" s="166"/>
      <c r="R4" s="166"/>
      <c r="S4" s="166"/>
      <c r="T4" s="168" t="s">
        <v>68</v>
      </c>
    </row>
    <row r="5" spans="1:20">
      <c r="A5" s="161" t="s">
        <v>495</v>
      </c>
      <c r="B5" s="163" t="str">
        <f t="shared" si="1"/>
        <v>1.1.1</v>
      </c>
      <c r="C5" s="164">
        <f t="shared" si="0"/>
        <v>1</v>
      </c>
      <c r="D5" s="165"/>
      <c r="E5" s="166"/>
      <c r="F5" s="166"/>
      <c r="G5" s="166"/>
      <c r="H5" s="166"/>
      <c r="I5" s="165"/>
      <c r="J5" s="167"/>
      <c r="K5" s="166"/>
      <c r="L5" s="166"/>
      <c r="M5" s="166"/>
      <c r="N5" s="166"/>
      <c r="O5" s="166"/>
      <c r="P5" s="166"/>
      <c r="Q5" s="166"/>
      <c r="R5" s="166"/>
      <c r="S5" s="166"/>
      <c r="T5" s="168" t="s">
        <v>76</v>
      </c>
    </row>
    <row r="6" spans="1:20">
      <c r="A6" s="161" t="s">
        <v>495</v>
      </c>
      <c r="B6" s="163" t="str">
        <f t="shared" si="1"/>
        <v>1.1.1</v>
      </c>
      <c r="C6" s="164">
        <f t="shared" si="0"/>
        <v>1</v>
      </c>
      <c r="D6" s="165"/>
      <c r="E6" s="166"/>
      <c r="F6" s="166"/>
      <c r="G6" s="166"/>
      <c r="H6" s="166"/>
      <c r="I6" s="165"/>
      <c r="J6" s="167"/>
      <c r="K6" s="166"/>
      <c r="L6" s="166"/>
      <c r="M6" s="166"/>
      <c r="N6" s="166"/>
      <c r="O6" s="166"/>
      <c r="P6" s="166"/>
      <c r="Q6" s="166"/>
      <c r="R6" s="166"/>
      <c r="S6" s="166"/>
      <c r="T6" s="171" t="s">
        <v>88</v>
      </c>
    </row>
    <row r="7" spans="1:20" ht="27" customHeight="1">
      <c r="A7" s="161" t="s">
        <v>495</v>
      </c>
      <c r="B7" s="163" t="str">
        <f t="shared" si="1"/>
        <v>1.1.1</v>
      </c>
      <c r="C7" s="164">
        <f t="shared" si="0"/>
        <v>1</v>
      </c>
      <c r="D7" s="172" t="s">
        <v>39</v>
      </c>
      <c r="E7" s="172" t="s">
        <v>49</v>
      </c>
      <c r="F7" s="173" t="s">
        <v>50</v>
      </c>
      <c r="G7" s="173"/>
      <c r="H7" s="173"/>
      <c r="I7" s="172" t="s">
        <v>497</v>
      </c>
      <c r="J7" s="174" t="s">
        <v>4</v>
      </c>
      <c r="K7" s="167"/>
      <c r="L7" s="175"/>
      <c r="M7" s="175"/>
      <c r="N7" s="175"/>
      <c r="O7" s="175"/>
      <c r="P7" s="175"/>
      <c r="Q7" s="175"/>
      <c r="R7" s="175"/>
      <c r="S7" s="175"/>
      <c r="T7" s="171" t="s">
        <v>91</v>
      </c>
    </row>
    <row r="8" spans="1:20">
      <c r="A8" s="161" t="s">
        <v>495</v>
      </c>
      <c r="B8" s="163" t="str">
        <f t="shared" si="1"/>
        <v>1.1.1</v>
      </c>
      <c r="C8" s="164">
        <f t="shared" si="0"/>
        <v>1</v>
      </c>
      <c r="D8" s="176"/>
      <c r="E8" s="175"/>
      <c r="F8" s="175"/>
      <c r="G8" s="175"/>
      <c r="H8" s="175"/>
      <c r="I8" s="176"/>
      <c r="J8" s="167"/>
      <c r="K8" s="167"/>
      <c r="L8" s="175"/>
      <c r="M8" s="175"/>
      <c r="N8" s="175"/>
      <c r="O8" s="175"/>
      <c r="P8" s="175"/>
      <c r="Q8" s="175"/>
      <c r="R8" s="175"/>
      <c r="S8" s="175"/>
      <c r="T8" s="171" t="s">
        <v>93</v>
      </c>
    </row>
    <row r="9" spans="1:20">
      <c r="A9" s="161" t="s">
        <v>495</v>
      </c>
      <c r="B9" s="163" t="str">
        <f t="shared" si="1"/>
        <v>1.1.1</v>
      </c>
      <c r="C9" s="164">
        <f t="shared" si="0"/>
        <v>1</v>
      </c>
      <c r="D9" s="176"/>
      <c r="E9" s="175"/>
      <c r="F9" s="175"/>
      <c r="G9" s="175"/>
      <c r="H9" s="175"/>
      <c r="I9" s="176"/>
      <c r="J9" s="177"/>
      <c r="K9" s="167"/>
      <c r="L9" s="175"/>
      <c r="M9" s="175"/>
      <c r="N9" s="175"/>
      <c r="O9" s="175"/>
      <c r="P9" s="175"/>
      <c r="Q9" s="175"/>
      <c r="R9" s="175"/>
      <c r="S9" s="175"/>
      <c r="T9" s="171" t="s">
        <v>100</v>
      </c>
    </row>
    <row r="10" spans="1:20" ht="15.75" thickBot="1">
      <c r="A10" s="161" t="s">
        <v>495</v>
      </c>
      <c r="B10" s="163" t="str">
        <f t="shared" si="1"/>
        <v>1.1.1</v>
      </c>
      <c r="C10" s="164">
        <f t="shared" si="0"/>
        <v>1</v>
      </c>
      <c r="D10" s="176"/>
      <c r="E10" s="175"/>
      <c r="F10" s="175"/>
      <c r="G10" s="175"/>
      <c r="H10" s="175"/>
      <c r="I10" s="176"/>
      <c r="J10" s="167"/>
      <c r="K10" s="167"/>
      <c r="L10" s="175"/>
      <c r="M10" s="175"/>
      <c r="N10" s="175"/>
      <c r="O10" s="175"/>
      <c r="P10" s="175"/>
      <c r="Q10" s="175"/>
      <c r="R10" s="175"/>
      <c r="S10" s="175"/>
      <c r="T10" s="171" t="s">
        <v>102</v>
      </c>
    </row>
    <row r="11" spans="1:20" ht="15.75" thickBot="1">
      <c r="A11" s="161" t="s">
        <v>495</v>
      </c>
      <c r="B11" s="163" t="str">
        <f t="shared" si="1"/>
        <v>1.1.1</v>
      </c>
      <c r="C11" s="164">
        <f t="shared" si="0"/>
        <v>1</v>
      </c>
      <c r="D11" s="176"/>
      <c r="E11" s="178" t="s">
        <v>498</v>
      </c>
      <c r="F11" s="179" t="s">
        <v>497</v>
      </c>
      <c r="G11" s="179" t="s">
        <v>41</v>
      </c>
      <c r="H11" s="179" t="s">
        <v>499</v>
      </c>
      <c r="I11" s="179" t="s">
        <v>500</v>
      </c>
      <c r="J11" s="180" t="s">
        <v>501</v>
      </c>
      <c r="K11" s="167"/>
      <c r="L11" s="175"/>
      <c r="M11" s="175"/>
      <c r="N11" s="175"/>
      <c r="O11" s="175"/>
      <c r="P11" s="175"/>
      <c r="Q11" s="175"/>
      <c r="R11" s="175"/>
      <c r="S11" s="175"/>
      <c r="T11" s="171" t="s">
        <v>130</v>
      </c>
    </row>
    <row r="12" spans="1:20">
      <c r="A12" s="161" t="s">
        <v>495</v>
      </c>
      <c r="B12" s="163" t="str">
        <f t="shared" si="1"/>
        <v>1.1.1</v>
      </c>
      <c r="C12" s="164">
        <f t="shared" si="0"/>
        <v>1</v>
      </c>
      <c r="D12" s="176"/>
      <c r="E12" s="181" t="s">
        <v>502</v>
      </c>
      <c r="F12" s="182" t="s">
        <v>959</v>
      </c>
      <c r="G12" s="183">
        <v>1</v>
      </c>
      <c r="H12" s="184">
        <f>TRUNC(ROUND(K50,0)*1.023,2)</f>
        <v>1474.14</v>
      </c>
      <c r="I12" s="185">
        <v>0.1</v>
      </c>
      <c r="J12" s="186">
        <f>ROUND(IF(N(F12)&gt;0,PRODUCT(H12,1/I12),PRODUCT(G12:I12)),0)</f>
        <v>147</v>
      </c>
      <c r="K12" s="167"/>
      <c r="L12" s="175"/>
      <c r="M12" s="175"/>
      <c r="N12" s="175"/>
      <c r="O12" s="175"/>
      <c r="P12" s="175"/>
      <c r="Q12" s="175"/>
      <c r="R12" s="175"/>
      <c r="S12" s="175"/>
      <c r="T12" s="171" t="s">
        <v>135</v>
      </c>
    </row>
    <row r="13" spans="1:20">
      <c r="A13" s="161" t="s">
        <v>495</v>
      </c>
      <c r="B13" s="163" t="str">
        <f t="shared" si="1"/>
        <v>1.1.1</v>
      </c>
      <c r="C13" s="164">
        <f t="shared" si="0"/>
        <v>1</v>
      </c>
      <c r="D13" s="176"/>
      <c r="E13" s="187" t="s">
        <v>503</v>
      </c>
      <c r="F13" s="188" t="s">
        <v>491</v>
      </c>
      <c r="G13" s="189">
        <v>1</v>
      </c>
      <c r="H13" s="190">
        <v>8780.41</v>
      </c>
      <c r="I13" s="191">
        <v>0.05</v>
      </c>
      <c r="J13" s="186">
        <f>ROUND(IF(N(F13)&gt;0,PRODUCT(H13,1/I13),PRODUCT(G13:I13)),0)</f>
        <v>439</v>
      </c>
      <c r="K13" s="167"/>
      <c r="L13" s="175"/>
      <c r="M13" s="175"/>
      <c r="N13" s="175"/>
      <c r="O13" s="175"/>
      <c r="P13" s="175"/>
      <c r="Q13" s="175"/>
      <c r="R13" s="175"/>
      <c r="S13" s="175"/>
      <c r="T13" s="171" t="s">
        <v>137</v>
      </c>
    </row>
    <row r="14" spans="1:20">
      <c r="A14" s="161" t="s">
        <v>495</v>
      </c>
      <c r="B14" s="163" t="str">
        <f t="shared" si="1"/>
        <v>1.1.1</v>
      </c>
      <c r="C14" s="164">
        <f t="shared" si="0"/>
        <v>1</v>
      </c>
      <c r="D14" s="176"/>
      <c r="E14" s="192" t="s">
        <v>504</v>
      </c>
      <c r="F14" s="188" t="s">
        <v>491</v>
      </c>
      <c r="G14" s="189">
        <v>1</v>
      </c>
      <c r="H14" s="190">
        <v>708.94</v>
      </c>
      <c r="I14" s="191">
        <v>0.1</v>
      </c>
      <c r="J14" s="186">
        <f>ROUND(IF(N(F14)&gt;0,PRODUCT(H14,1/I14),PRODUCT(G14:I14)),0)</f>
        <v>71</v>
      </c>
      <c r="K14" s="167"/>
      <c r="L14" s="175"/>
      <c r="M14" s="175"/>
      <c r="N14" s="175"/>
      <c r="O14" s="175"/>
      <c r="P14" s="175"/>
      <c r="Q14" s="175"/>
      <c r="R14" s="175"/>
      <c r="S14" s="175"/>
      <c r="T14" s="171" t="s">
        <v>146</v>
      </c>
    </row>
    <row r="15" spans="1:20">
      <c r="A15" s="161" t="s">
        <v>495</v>
      </c>
      <c r="B15" s="163" t="str">
        <f t="shared" si="1"/>
        <v>1.1.1</v>
      </c>
      <c r="C15" s="164">
        <f t="shared" si="0"/>
        <v>1</v>
      </c>
      <c r="D15" s="176"/>
      <c r="E15" s="193"/>
      <c r="F15" s="188"/>
      <c r="G15" s="194"/>
      <c r="H15" s="194"/>
      <c r="I15" s="188"/>
      <c r="J15" s="195"/>
      <c r="K15" s="167"/>
      <c r="L15" s="175"/>
      <c r="M15" s="175"/>
      <c r="N15" s="175"/>
      <c r="O15" s="175"/>
      <c r="P15" s="175"/>
      <c r="Q15" s="175"/>
      <c r="R15" s="175"/>
      <c r="S15" s="175"/>
      <c r="T15" s="171" t="s">
        <v>148</v>
      </c>
    </row>
    <row r="16" spans="1:20">
      <c r="A16" s="161" t="s">
        <v>495</v>
      </c>
      <c r="B16" s="163" t="str">
        <f t="shared" si="1"/>
        <v>1.1.1</v>
      </c>
      <c r="C16" s="164">
        <f t="shared" si="0"/>
        <v>1</v>
      </c>
      <c r="D16" s="176"/>
      <c r="E16" s="193"/>
      <c r="F16" s="188"/>
      <c r="G16" s="194"/>
      <c r="H16" s="194"/>
      <c r="I16" s="188"/>
      <c r="J16" s="195"/>
      <c r="K16" s="167"/>
      <c r="L16" s="175"/>
      <c r="M16" s="175"/>
      <c r="N16" s="175"/>
      <c r="O16" s="175"/>
      <c r="P16" s="175"/>
      <c r="Q16" s="175"/>
      <c r="R16" s="175"/>
      <c r="S16" s="175"/>
      <c r="T16" s="171" t="s">
        <v>150</v>
      </c>
    </row>
    <row r="17" spans="1:20" ht="15.75" thickBot="1">
      <c r="A17" s="161" t="s">
        <v>495</v>
      </c>
      <c r="B17" s="163" t="str">
        <f t="shared" si="1"/>
        <v>1.1.1</v>
      </c>
      <c r="C17" s="164">
        <f t="shared" si="0"/>
        <v>1</v>
      </c>
      <c r="D17" s="176"/>
      <c r="E17" s="193"/>
      <c r="F17" s="188"/>
      <c r="G17" s="194"/>
      <c r="H17" s="194"/>
      <c r="I17" s="188"/>
      <c r="J17" s="195"/>
      <c r="K17" s="1338"/>
      <c r="L17" s="175"/>
      <c r="M17" s="175"/>
      <c r="N17" s="175"/>
      <c r="O17" s="175"/>
      <c r="P17" s="175"/>
      <c r="Q17" s="175"/>
      <c r="R17" s="175"/>
      <c r="S17" s="175"/>
      <c r="T17" s="171" t="s">
        <v>151</v>
      </c>
    </row>
    <row r="18" spans="1:20" ht="15.75" thickBot="1">
      <c r="A18" s="161" t="s">
        <v>495</v>
      </c>
      <c r="B18" s="163" t="str">
        <f t="shared" si="1"/>
        <v>1.1.1</v>
      </c>
      <c r="C18" s="164">
        <f t="shared" si="0"/>
        <v>1</v>
      </c>
      <c r="D18" s="176"/>
      <c r="E18" s="196"/>
      <c r="F18" s="197"/>
      <c r="G18" s="198"/>
      <c r="H18" s="198"/>
      <c r="I18" s="197"/>
      <c r="J18" s="199"/>
      <c r="K18" s="1336">
        <f>SUM(J12:J18)</f>
        <v>657</v>
      </c>
      <c r="L18" s="175"/>
      <c r="M18" s="175"/>
      <c r="N18" s="175"/>
      <c r="O18" s="175"/>
      <c r="P18" s="175"/>
      <c r="Q18" s="175"/>
      <c r="R18" s="175"/>
      <c r="S18" s="175"/>
      <c r="T18" s="171" t="s">
        <v>155</v>
      </c>
    </row>
    <row r="19" spans="1:20" ht="15.75" thickBot="1">
      <c r="A19" s="161" t="s">
        <v>495</v>
      </c>
      <c r="B19" s="163" t="str">
        <f t="shared" si="1"/>
        <v>1.1.1</v>
      </c>
      <c r="C19" s="164">
        <f t="shared" si="0"/>
        <v>1</v>
      </c>
      <c r="D19" s="176"/>
      <c r="E19" s="201"/>
      <c r="F19" s="202"/>
      <c r="G19" s="201"/>
      <c r="H19" s="201"/>
      <c r="I19" s="202"/>
      <c r="J19" s="203"/>
      <c r="K19" s="1337"/>
      <c r="L19" s="175"/>
      <c r="M19" s="175"/>
      <c r="N19" s="175"/>
      <c r="O19" s="175"/>
      <c r="P19" s="175"/>
      <c r="Q19" s="175"/>
      <c r="R19" s="175"/>
      <c r="S19" s="175"/>
      <c r="T19" s="171" t="s">
        <v>159</v>
      </c>
    </row>
    <row r="20" spans="1:20" ht="15.75" thickBot="1">
      <c r="A20" s="161" t="s">
        <v>495</v>
      </c>
      <c r="B20" s="163" t="str">
        <f t="shared" si="1"/>
        <v>1.1.1</v>
      </c>
      <c r="C20" s="164">
        <f t="shared" si="0"/>
        <v>1</v>
      </c>
      <c r="D20" s="175"/>
      <c r="E20" s="178" t="s">
        <v>505</v>
      </c>
      <c r="F20" s="179" t="s">
        <v>497</v>
      </c>
      <c r="G20" s="179" t="s">
        <v>41</v>
      </c>
      <c r="H20" s="179" t="s">
        <v>506</v>
      </c>
      <c r="I20" s="179" t="s">
        <v>507</v>
      </c>
      <c r="J20" s="180" t="s">
        <v>501</v>
      </c>
      <c r="K20" s="1338"/>
      <c r="L20" s="175"/>
      <c r="M20" s="175"/>
      <c r="N20" s="175"/>
      <c r="O20" s="175"/>
      <c r="P20" s="175"/>
      <c r="Q20" s="175"/>
      <c r="R20" s="175"/>
      <c r="S20" s="175"/>
      <c r="T20" s="171" t="s">
        <v>173</v>
      </c>
    </row>
    <row r="21" spans="1:20">
      <c r="A21" s="161" t="s">
        <v>495</v>
      </c>
      <c r="B21" s="163" t="str">
        <f t="shared" si="1"/>
        <v>1.1.1</v>
      </c>
      <c r="C21" s="164">
        <f t="shared" si="0"/>
        <v>1</v>
      </c>
      <c r="D21" s="175"/>
      <c r="E21" s="205" t="s">
        <v>508</v>
      </c>
      <c r="F21" s="206" t="s">
        <v>1</v>
      </c>
      <c r="G21" s="183">
        <v>0.1</v>
      </c>
      <c r="H21" s="207">
        <v>1266.47</v>
      </c>
      <c r="I21" s="208"/>
      <c r="J21" s="186">
        <f>ROUND(IF(N(F21)&gt;0,PRODUCT(H21,1/I21),PRODUCT(G21:I21)),0)</f>
        <v>127</v>
      </c>
      <c r="K21" s="1338"/>
      <c r="L21" s="175"/>
      <c r="M21" s="175"/>
      <c r="N21" s="175"/>
      <c r="O21" s="175"/>
      <c r="P21" s="175"/>
      <c r="Q21" s="175"/>
      <c r="R21" s="175"/>
      <c r="S21" s="175"/>
      <c r="T21" s="171" t="s">
        <v>175</v>
      </c>
    </row>
    <row r="22" spans="1:20">
      <c r="A22" s="161" t="s">
        <v>495</v>
      </c>
      <c r="B22" s="163" t="str">
        <f t="shared" si="1"/>
        <v>1.1.1</v>
      </c>
      <c r="C22" s="164">
        <f t="shared" si="0"/>
        <v>1</v>
      </c>
      <c r="D22" s="175"/>
      <c r="E22" s="193"/>
      <c r="F22" s="188"/>
      <c r="G22" s="194"/>
      <c r="H22" s="209"/>
      <c r="I22" s="208"/>
      <c r="J22" s="210"/>
      <c r="K22" s="1338"/>
      <c r="L22" s="175"/>
      <c r="M22" s="175"/>
      <c r="N22" s="175"/>
      <c r="O22" s="175"/>
      <c r="P22" s="175"/>
      <c r="Q22" s="175"/>
      <c r="R22" s="175"/>
      <c r="S22" s="175"/>
      <c r="T22" s="168" t="s">
        <v>205</v>
      </c>
    </row>
    <row r="23" spans="1:20">
      <c r="A23" s="161" t="s">
        <v>495</v>
      </c>
      <c r="B23" s="163" t="str">
        <f t="shared" si="1"/>
        <v>1.1.1</v>
      </c>
      <c r="C23" s="164">
        <f t="shared" si="0"/>
        <v>1</v>
      </c>
      <c r="D23" s="175"/>
      <c r="E23" s="193"/>
      <c r="F23" s="188"/>
      <c r="G23" s="194"/>
      <c r="H23" s="209"/>
      <c r="I23" s="208"/>
      <c r="J23" s="210"/>
      <c r="K23" s="1338"/>
      <c r="L23" s="175"/>
      <c r="M23" s="175"/>
      <c r="N23" s="175"/>
      <c r="O23" s="175"/>
      <c r="P23" s="175"/>
      <c r="Q23" s="175"/>
      <c r="R23" s="175"/>
      <c r="S23" s="175"/>
      <c r="T23" s="168" t="s">
        <v>211</v>
      </c>
    </row>
    <row r="24" spans="1:20">
      <c r="A24" s="161" t="s">
        <v>495</v>
      </c>
      <c r="B24" s="163" t="str">
        <f t="shared" si="1"/>
        <v>1.1.1</v>
      </c>
      <c r="C24" s="164">
        <f t="shared" si="0"/>
        <v>1</v>
      </c>
      <c r="D24" s="175"/>
      <c r="E24" s="193"/>
      <c r="F24" s="194"/>
      <c r="G24" s="194"/>
      <c r="H24" s="194"/>
      <c r="I24" s="188"/>
      <c r="J24" s="195"/>
      <c r="K24" s="1338"/>
      <c r="L24" s="175"/>
      <c r="M24" s="175"/>
      <c r="N24" s="175"/>
      <c r="O24" s="175"/>
      <c r="P24" s="175"/>
      <c r="Q24" s="175"/>
      <c r="R24" s="175"/>
      <c r="S24" s="175"/>
      <c r="T24" s="168" t="s">
        <v>221</v>
      </c>
    </row>
    <row r="25" spans="1:20">
      <c r="A25" s="161" t="s">
        <v>495</v>
      </c>
      <c r="B25" s="163" t="str">
        <f t="shared" si="1"/>
        <v>1.1.1</v>
      </c>
      <c r="C25" s="164">
        <f t="shared" si="0"/>
        <v>1</v>
      </c>
      <c r="D25" s="175"/>
      <c r="E25" s="193"/>
      <c r="F25" s="194"/>
      <c r="G25" s="194"/>
      <c r="H25" s="194"/>
      <c r="I25" s="188"/>
      <c r="J25" s="195"/>
      <c r="K25" s="1338"/>
      <c r="L25" s="175"/>
      <c r="M25" s="175"/>
      <c r="N25" s="175"/>
      <c r="O25" s="175"/>
      <c r="P25" s="175"/>
      <c r="Q25" s="175"/>
      <c r="R25" s="175"/>
      <c r="S25" s="175"/>
      <c r="T25" s="168" t="s">
        <v>223</v>
      </c>
    </row>
    <row r="26" spans="1:20">
      <c r="A26" s="161" t="s">
        <v>495</v>
      </c>
      <c r="B26" s="163" t="str">
        <f t="shared" si="1"/>
        <v>1.1.1</v>
      </c>
      <c r="C26" s="164">
        <f t="shared" si="0"/>
        <v>1</v>
      </c>
      <c r="D26" s="175"/>
      <c r="E26" s="193"/>
      <c r="F26" s="194"/>
      <c r="G26" s="194"/>
      <c r="H26" s="194"/>
      <c r="I26" s="188"/>
      <c r="J26" s="195"/>
      <c r="K26" s="1338"/>
      <c r="L26" s="175"/>
      <c r="M26" s="175"/>
      <c r="N26" s="175"/>
      <c r="O26" s="175"/>
      <c r="P26" s="175"/>
      <c r="Q26" s="175"/>
      <c r="R26" s="175"/>
      <c r="S26" s="175"/>
      <c r="T26" s="168" t="s">
        <v>235</v>
      </c>
    </row>
    <row r="27" spans="1:20">
      <c r="A27" s="161" t="s">
        <v>495</v>
      </c>
      <c r="B27" s="163" t="str">
        <f t="shared" si="1"/>
        <v>1.1.1</v>
      </c>
      <c r="C27" s="164">
        <f t="shared" si="0"/>
        <v>1</v>
      </c>
      <c r="D27" s="175"/>
      <c r="E27" s="193"/>
      <c r="F27" s="194"/>
      <c r="G27" s="194"/>
      <c r="H27" s="194"/>
      <c r="I27" s="188"/>
      <c r="J27" s="195"/>
      <c r="K27" s="1338"/>
      <c r="L27" s="175"/>
      <c r="M27" s="175"/>
      <c r="N27" s="175"/>
      <c r="O27" s="175"/>
      <c r="P27" s="175"/>
      <c r="Q27" s="175"/>
      <c r="R27" s="175"/>
      <c r="S27" s="175"/>
      <c r="T27" s="168" t="s">
        <v>237</v>
      </c>
    </row>
    <row r="28" spans="1:20">
      <c r="A28" s="161" t="s">
        <v>495</v>
      </c>
      <c r="B28" s="163" t="str">
        <f t="shared" si="1"/>
        <v>1.1.1</v>
      </c>
      <c r="C28" s="164">
        <f t="shared" si="0"/>
        <v>1</v>
      </c>
      <c r="D28" s="175"/>
      <c r="E28" s="193"/>
      <c r="F28" s="194"/>
      <c r="G28" s="194"/>
      <c r="H28" s="194"/>
      <c r="I28" s="188"/>
      <c r="J28" s="195"/>
      <c r="K28" s="1338"/>
      <c r="L28" s="175"/>
      <c r="M28" s="175"/>
      <c r="N28" s="175"/>
      <c r="O28" s="175"/>
      <c r="P28" s="175"/>
      <c r="Q28" s="175"/>
      <c r="R28" s="175"/>
      <c r="S28" s="175"/>
      <c r="T28" s="168" t="s">
        <v>231</v>
      </c>
    </row>
    <row r="29" spans="1:20">
      <c r="A29" s="161" t="s">
        <v>495</v>
      </c>
      <c r="B29" s="163" t="str">
        <f t="shared" si="1"/>
        <v>1.1.1</v>
      </c>
      <c r="C29" s="164">
        <f t="shared" si="0"/>
        <v>1</v>
      </c>
      <c r="D29" s="175"/>
      <c r="E29" s="193"/>
      <c r="F29" s="194"/>
      <c r="G29" s="194"/>
      <c r="H29" s="194"/>
      <c r="I29" s="188"/>
      <c r="J29" s="195"/>
      <c r="K29" s="1338"/>
      <c r="L29" s="175"/>
      <c r="M29" s="175"/>
      <c r="N29" s="175"/>
      <c r="O29" s="175"/>
      <c r="P29" s="175"/>
      <c r="Q29" s="175"/>
      <c r="R29" s="175"/>
      <c r="S29" s="175"/>
      <c r="T29" s="168" t="s">
        <v>233</v>
      </c>
    </row>
    <row r="30" spans="1:20">
      <c r="A30" s="161" t="s">
        <v>495</v>
      </c>
      <c r="B30" s="163" t="str">
        <f t="shared" si="1"/>
        <v>1.1.1</v>
      </c>
      <c r="C30" s="164">
        <f t="shared" si="0"/>
        <v>1</v>
      </c>
      <c r="D30" s="175"/>
      <c r="E30" s="193"/>
      <c r="F30" s="194"/>
      <c r="G30" s="194"/>
      <c r="H30" s="194"/>
      <c r="I30" s="188"/>
      <c r="J30" s="195"/>
      <c r="K30" s="1338"/>
      <c r="L30" s="175"/>
      <c r="M30" s="175"/>
      <c r="N30" s="175"/>
      <c r="O30" s="175"/>
      <c r="P30" s="175"/>
      <c r="Q30" s="175"/>
      <c r="R30" s="175"/>
      <c r="S30" s="175"/>
      <c r="T30" s="168" t="s">
        <v>247</v>
      </c>
    </row>
    <row r="31" spans="1:20">
      <c r="A31" s="161" t="s">
        <v>495</v>
      </c>
      <c r="B31" s="163" t="str">
        <f t="shared" si="1"/>
        <v>1.1.1</v>
      </c>
      <c r="C31" s="164">
        <f t="shared" si="0"/>
        <v>1</v>
      </c>
      <c r="D31" s="175"/>
      <c r="E31" s="193"/>
      <c r="F31" s="194"/>
      <c r="G31" s="194"/>
      <c r="H31" s="194"/>
      <c r="I31" s="188"/>
      <c r="J31" s="195"/>
      <c r="K31" s="1338"/>
      <c r="L31" s="175"/>
      <c r="M31" s="175"/>
      <c r="N31" s="175"/>
      <c r="O31" s="175"/>
      <c r="P31" s="175"/>
      <c r="Q31" s="175"/>
      <c r="R31" s="175"/>
      <c r="S31" s="175"/>
      <c r="T31" s="168" t="s">
        <v>255</v>
      </c>
    </row>
    <row r="32" spans="1:20" ht="15.75" thickBot="1">
      <c r="A32" s="161" t="s">
        <v>495</v>
      </c>
      <c r="B32" s="163" t="str">
        <f t="shared" si="1"/>
        <v>1.1.1</v>
      </c>
      <c r="C32" s="164">
        <f t="shared" si="0"/>
        <v>1</v>
      </c>
      <c r="D32" s="175"/>
      <c r="E32" s="193"/>
      <c r="F32" s="194"/>
      <c r="G32" s="194"/>
      <c r="H32" s="194"/>
      <c r="I32" s="188"/>
      <c r="J32" s="195"/>
      <c r="K32" s="1338"/>
      <c r="L32" s="175"/>
      <c r="M32" s="175"/>
      <c r="N32" s="175"/>
      <c r="O32" s="175"/>
      <c r="P32" s="175"/>
      <c r="Q32" s="175"/>
      <c r="R32" s="175"/>
      <c r="S32" s="175"/>
      <c r="T32" s="168" t="s">
        <v>257</v>
      </c>
    </row>
    <row r="33" spans="1:20" ht="15.75" thickBot="1">
      <c r="A33" s="161" t="s">
        <v>495</v>
      </c>
      <c r="B33" s="163" t="str">
        <f t="shared" si="1"/>
        <v>1.1.1</v>
      </c>
      <c r="C33" s="164">
        <f t="shared" si="0"/>
        <v>1</v>
      </c>
      <c r="D33" s="175"/>
      <c r="E33" s="196"/>
      <c r="F33" s="198"/>
      <c r="G33" s="198"/>
      <c r="H33" s="198"/>
      <c r="I33" s="197"/>
      <c r="J33" s="199"/>
      <c r="K33" s="1336">
        <f>SUM(J21:J33)</f>
        <v>127</v>
      </c>
      <c r="L33" s="175"/>
      <c r="M33" s="175"/>
      <c r="N33" s="175"/>
      <c r="O33" s="175"/>
      <c r="P33" s="175"/>
      <c r="Q33" s="175"/>
      <c r="R33" s="175"/>
      <c r="S33" s="175"/>
      <c r="T33" s="168" t="s">
        <v>259</v>
      </c>
    </row>
    <row r="34" spans="1:20" ht="15.75" thickBot="1">
      <c r="A34" s="161" t="s">
        <v>495</v>
      </c>
      <c r="B34" s="163" t="str">
        <f t="shared" si="1"/>
        <v>1.1.1</v>
      </c>
      <c r="C34" s="164">
        <f t="shared" si="0"/>
        <v>1</v>
      </c>
      <c r="D34" s="175"/>
      <c r="E34" s="201"/>
      <c r="F34" s="201"/>
      <c r="G34" s="201"/>
      <c r="H34" s="201"/>
      <c r="I34" s="202"/>
      <c r="J34" s="203"/>
      <c r="K34" s="1337"/>
      <c r="L34" s="175"/>
      <c r="M34" s="175"/>
      <c r="N34" s="175"/>
      <c r="O34" s="175"/>
      <c r="P34" s="175"/>
      <c r="Q34" s="175"/>
      <c r="R34" s="175"/>
      <c r="S34" s="175"/>
      <c r="T34" s="168" t="s">
        <v>319</v>
      </c>
    </row>
    <row r="35" spans="1:20" ht="15.75" thickBot="1">
      <c r="A35" s="161" t="s">
        <v>495</v>
      </c>
      <c r="B35" s="163" t="str">
        <f t="shared" si="1"/>
        <v>1.1.1</v>
      </c>
      <c r="C35" s="164">
        <f t="shared" si="0"/>
        <v>1</v>
      </c>
      <c r="D35" s="175"/>
      <c r="E35" s="178" t="s">
        <v>509</v>
      </c>
      <c r="F35" s="179" t="s">
        <v>497</v>
      </c>
      <c r="G35" s="179" t="s">
        <v>41</v>
      </c>
      <c r="H35" s="179" t="s">
        <v>506</v>
      </c>
      <c r="I35" s="179" t="s">
        <v>510</v>
      </c>
      <c r="J35" s="180" t="s">
        <v>501</v>
      </c>
      <c r="K35" s="1338"/>
      <c r="L35" s="175"/>
      <c r="M35" s="175"/>
      <c r="N35" s="175"/>
      <c r="O35" s="175"/>
      <c r="P35" s="175"/>
      <c r="Q35" s="175"/>
      <c r="R35" s="175"/>
      <c r="S35" s="175"/>
      <c r="T35" s="168" t="s">
        <v>323</v>
      </c>
    </row>
    <row r="36" spans="1:20">
      <c r="A36" s="161" t="s">
        <v>495</v>
      </c>
      <c r="B36" s="163" t="str">
        <f t="shared" si="1"/>
        <v>1.1.1</v>
      </c>
      <c r="C36" s="164">
        <f t="shared" si="0"/>
        <v>1</v>
      </c>
      <c r="D36" s="175"/>
      <c r="E36" s="211"/>
      <c r="F36" s="212"/>
      <c r="G36" s="212"/>
      <c r="H36" s="212"/>
      <c r="I36" s="206"/>
      <c r="J36" s="210"/>
      <c r="K36" s="1338"/>
      <c r="L36" s="175"/>
      <c r="M36" s="175"/>
      <c r="N36" s="175"/>
      <c r="O36" s="175"/>
      <c r="P36" s="175"/>
      <c r="Q36" s="175"/>
      <c r="R36" s="175"/>
      <c r="S36" s="175"/>
      <c r="T36" s="168" t="s">
        <v>331</v>
      </c>
    </row>
    <row r="37" spans="1:20">
      <c r="A37" s="161" t="s">
        <v>495</v>
      </c>
      <c r="B37" s="163" t="str">
        <f t="shared" si="1"/>
        <v>1.1.1</v>
      </c>
      <c r="C37" s="164">
        <f t="shared" si="0"/>
        <v>1</v>
      </c>
      <c r="D37" s="175"/>
      <c r="E37" s="211"/>
      <c r="F37" s="212"/>
      <c r="G37" s="212"/>
      <c r="H37" s="212"/>
      <c r="I37" s="206"/>
      <c r="J37" s="210"/>
      <c r="K37" s="1338"/>
      <c r="L37" s="175"/>
      <c r="M37" s="175"/>
      <c r="N37" s="175"/>
      <c r="O37" s="175"/>
      <c r="P37" s="175"/>
      <c r="Q37" s="175"/>
      <c r="R37" s="175"/>
      <c r="S37" s="175"/>
      <c r="T37" s="171" t="s">
        <v>104</v>
      </c>
    </row>
    <row r="38" spans="1:20">
      <c r="A38" s="161" t="s">
        <v>495</v>
      </c>
      <c r="B38" s="163" t="str">
        <f t="shared" si="1"/>
        <v>1.1.1</v>
      </c>
      <c r="C38" s="164">
        <f t="shared" si="0"/>
        <v>1</v>
      </c>
      <c r="D38" s="175"/>
      <c r="E38" s="193"/>
      <c r="F38" s="194"/>
      <c r="G38" s="194"/>
      <c r="H38" s="194"/>
      <c r="I38" s="188"/>
      <c r="J38" s="195"/>
      <c r="K38" s="1338"/>
      <c r="L38" s="175"/>
      <c r="M38" s="175"/>
      <c r="N38" s="175"/>
      <c r="O38" s="175"/>
      <c r="P38" s="175"/>
      <c r="Q38" s="175"/>
      <c r="R38" s="175"/>
      <c r="S38" s="175"/>
      <c r="T38" s="171" t="s">
        <v>177</v>
      </c>
    </row>
    <row r="39" spans="1:20">
      <c r="A39" s="161" t="s">
        <v>495</v>
      </c>
      <c r="B39" s="163" t="str">
        <f t="shared" si="1"/>
        <v>1.1.1</v>
      </c>
      <c r="C39" s="164">
        <f t="shared" si="0"/>
        <v>1</v>
      </c>
      <c r="D39" s="175"/>
      <c r="E39" s="193"/>
      <c r="F39" s="194"/>
      <c r="G39" s="194"/>
      <c r="H39" s="194"/>
      <c r="I39" s="188"/>
      <c r="J39" s="195"/>
      <c r="K39" s="1338"/>
      <c r="L39" s="175"/>
      <c r="M39" s="175"/>
      <c r="N39" s="175"/>
      <c r="O39" s="175"/>
      <c r="P39" s="175"/>
      <c r="Q39" s="175"/>
      <c r="R39" s="175"/>
      <c r="S39" s="175"/>
      <c r="T39" s="171" t="s">
        <v>178</v>
      </c>
    </row>
    <row r="40" spans="1:20" ht="15.75" thickBot="1">
      <c r="A40" s="161" t="s">
        <v>495</v>
      </c>
      <c r="B40" s="163" t="str">
        <f t="shared" si="1"/>
        <v>1.1.1</v>
      </c>
      <c r="C40" s="164">
        <f t="shared" si="0"/>
        <v>1</v>
      </c>
      <c r="D40" s="175"/>
      <c r="E40" s="193"/>
      <c r="F40" s="194"/>
      <c r="G40" s="194"/>
      <c r="H40" s="194"/>
      <c r="I40" s="188"/>
      <c r="J40" s="195"/>
      <c r="K40" s="1338"/>
      <c r="L40" s="175"/>
      <c r="M40" s="175"/>
      <c r="N40" s="175"/>
      <c r="O40" s="175"/>
      <c r="P40" s="175"/>
      <c r="Q40" s="175"/>
      <c r="R40" s="175"/>
      <c r="S40" s="175"/>
      <c r="T40" s="168" t="s">
        <v>267</v>
      </c>
    </row>
    <row r="41" spans="1:20" ht="15.75" thickBot="1">
      <c r="A41" s="161" t="s">
        <v>495</v>
      </c>
      <c r="B41" s="163" t="str">
        <f t="shared" si="1"/>
        <v>1.1.1</v>
      </c>
      <c r="C41" s="164">
        <f t="shared" si="0"/>
        <v>1</v>
      </c>
      <c r="D41" s="175"/>
      <c r="E41" s="196"/>
      <c r="F41" s="198"/>
      <c r="G41" s="198"/>
      <c r="H41" s="198"/>
      <c r="I41" s="197"/>
      <c r="J41" s="199"/>
      <c r="K41" s="1336">
        <f>SUM(J36:J41)</f>
        <v>0</v>
      </c>
      <c r="L41" s="175"/>
      <c r="M41" s="175"/>
      <c r="N41" s="175"/>
      <c r="O41" s="175"/>
      <c r="P41" s="175"/>
      <c r="Q41" s="175"/>
      <c r="R41" s="175"/>
      <c r="S41" s="175"/>
      <c r="T41" s="109" t="s">
        <v>327</v>
      </c>
    </row>
    <row r="42" spans="1:20" ht="15.75" thickBot="1">
      <c r="A42" s="161" t="s">
        <v>495</v>
      </c>
      <c r="B42" s="163" t="str">
        <f t="shared" si="1"/>
        <v>1.1.1</v>
      </c>
      <c r="C42" s="164">
        <f t="shared" si="0"/>
        <v>1</v>
      </c>
      <c r="D42" s="175"/>
      <c r="E42" s="201"/>
      <c r="F42" s="201"/>
      <c r="G42" s="201"/>
      <c r="H42" s="201"/>
      <c r="I42" s="213"/>
      <c r="J42" s="214"/>
      <c r="K42" s="1337"/>
      <c r="L42" s="175"/>
      <c r="M42" s="175"/>
      <c r="N42" s="175"/>
      <c r="O42" s="175"/>
      <c r="P42" s="175"/>
      <c r="Q42" s="175"/>
      <c r="R42" s="175"/>
      <c r="S42" s="175"/>
      <c r="T42" s="168" t="s">
        <v>511</v>
      </c>
    </row>
    <row r="43" spans="1:20" ht="15.75" thickBot="1">
      <c r="A43" s="161" t="s">
        <v>495</v>
      </c>
      <c r="B43" s="163" t="str">
        <f t="shared" si="1"/>
        <v>1.1.1</v>
      </c>
      <c r="C43" s="164">
        <f t="shared" si="0"/>
        <v>1</v>
      </c>
      <c r="D43" s="175"/>
      <c r="E43" s="178" t="s">
        <v>512</v>
      </c>
      <c r="F43" s="179" t="s">
        <v>497</v>
      </c>
      <c r="G43" s="179" t="s">
        <v>41</v>
      </c>
      <c r="H43" s="179" t="s">
        <v>513</v>
      </c>
      <c r="I43" s="179" t="s">
        <v>500</v>
      </c>
      <c r="J43" s="180" t="s">
        <v>501</v>
      </c>
      <c r="K43" s="1338"/>
      <c r="L43" s="175"/>
      <c r="M43" s="175"/>
      <c r="N43" s="175"/>
      <c r="O43" s="175"/>
      <c r="P43" s="175"/>
      <c r="Q43" s="175"/>
      <c r="R43" s="175"/>
      <c r="S43" s="175"/>
      <c r="T43" s="168" t="s">
        <v>514</v>
      </c>
    </row>
    <row r="44" spans="1:20">
      <c r="A44" s="161" t="s">
        <v>495</v>
      </c>
      <c r="B44" s="163" t="str">
        <f t="shared" si="1"/>
        <v>1.1.1</v>
      </c>
      <c r="C44" s="164">
        <f t="shared" si="0"/>
        <v>1</v>
      </c>
      <c r="D44" s="175"/>
      <c r="E44" s="205" t="s">
        <v>515</v>
      </c>
      <c r="F44" s="215" t="s">
        <v>1079</v>
      </c>
      <c r="G44" s="216">
        <v>1</v>
      </c>
      <c r="H44" s="207">
        <v>28141.71</v>
      </c>
      <c r="I44" s="183">
        <f>1/19.53</f>
        <v>5.1203277009728619E-2</v>
      </c>
      <c r="J44" s="217">
        <f>ROUND(IF(N(F44)&gt;0,PRODUCT(H44,1/I44),PRODUCT(G44:I44)),0)</f>
        <v>1441</v>
      </c>
      <c r="K44" s="1338"/>
      <c r="L44" s="175"/>
      <c r="M44" s="175"/>
      <c r="N44" s="175"/>
      <c r="O44" s="175"/>
      <c r="P44" s="175"/>
      <c r="Q44" s="175"/>
      <c r="R44" s="175"/>
      <c r="S44" s="175"/>
      <c r="T44" s="218" t="s">
        <v>285</v>
      </c>
    </row>
    <row r="45" spans="1:20">
      <c r="A45" s="161" t="s">
        <v>495</v>
      </c>
      <c r="B45" s="163" t="str">
        <f t="shared" si="1"/>
        <v>1.1.1</v>
      </c>
      <c r="C45" s="164">
        <f t="shared" si="0"/>
        <v>1</v>
      </c>
      <c r="D45" s="175"/>
      <c r="E45" s="211"/>
      <c r="F45" s="209"/>
      <c r="G45" s="219"/>
      <c r="H45" s="219"/>
      <c r="I45" s="206"/>
      <c r="J45" s="220"/>
      <c r="K45" s="1338"/>
      <c r="L45" s="175"/>
      <c r="M45" s="175"/>
      <c r="N45" s="175"/>
      <c r="O45" s="175"/>
      <c r="P45" s="175"/>
      <c r="Q45" s="175"/>
      <c r="R45" s="175"/>
      <c r="S45" s="175"/>
      <c r="T45" s="221"/>
    </row>
    <row r="46" spans="1:20">
      <c r="A46" s="161" t="s">
        <v>495</v>
      </c>
      <c r="B46" s="163" t="str">
        <f t="shared" si="1"/>
        <v>1.1.1</v>
      </c>
      <c r="C46" s="164">
        <f t="shared" si="0"/>
        <v>1</v>
      </c>
      <c r="D46" s="175"/>
      <c r="E46" s="193"/>
      <c r="F46" s="209"/>
      <c r="G46" s="219"/>
      <c r="H46" s="219"/>
      <c r="I46" s="188"/>
      <c r="J46" s="220"/>
      <c r="K46" s="1338"/>
      <c r="L46" s="175"/>
      <c r="M46" s="175"/>
      <c r="N46" s="175"/>
      <c r="O46" s="175"/>
      <c r="P46" s="175"/>
      <c r="Q46" s="175"/>
      <c r="R46" s="175"/>
      <c r="S46" s="175"/>
      <c r="T46" s="221"/>
    </row>
    <row r="47" spans="1:20">
      <c r="A47" s="161" t="s">
        <v>495</v>
      </c>
      <c r="B47" s="163" t="str">
        <f t="shared" si="1"/>
        <v>1.1.1</v>
      </c>
      <c r="C47" s="164">
        <f t="shared" si="0"/>
        <v>1</v>
      </c>
      <c r="D47" s="175"/>
      <c r="E47" s="193"/>
      <c r="F47" s="194"/>
      <c r="G47" s="194"/>
      <c r="H47" s="194"/>
      <c r="I47" s="188"/>
      <c r="J47" s="195"/>
      <c r="K47" s="1338"/>
      <c r="L47" s="175"/>
      <c r="M47" s="175"/>
      <c r="N47" s="175"/>
      <c r="O47" s="175"/>
      <c r="P47" s="175"/>
      <c r="Q47" s="175"/>
      <c r="R47" s="175"/>
      <c r="S47" s="175"/>
      <c r="T47" s="221"/>
    </row>
    <row r="48" spans="1:20">
      <c r="A48" s="161" t="s">
        <v>495</v>
      </c>
      <c r="B48" s="163" t="str">
        <f t="shared" si="1"/>
        <v>1.1.1</v>
      </c>
      <c r="C48" s="164">
        <f t="shared" si="0"/>
        <v>1</v>
      </c>
      <c r="D48" s="175"/>
      <c r="E48" s="193"/>
      <c r="F48" s="194"/>
      <c r="G48" s="194"/>
      <c r="H48" s="194"/>
      <c r="I48" s="188"/>
      <c r="J48" s="195"/>
      <c r="K48" s="1338"/>
      <c r="L48" s="175"/>
      <c r="M48" s="175"/>
      <c r="N48" s="175"/>
      <c r="O48" s="175"/>
      <c r="P48" s="175"/>
      <c r="Q48" s="175"/>
      <c r="R48" s="175"/>
      <c r="S48" s="175"/>
      <c r="T48" s="221"/>
    </row>
    <row r="49" spans="1:20" ht="15.75" thickBot="1">
      <c r="A49" s="161" t="s">
        <v>495</v>
      </c>
      <c r="B49" s="163" t="str">
        <f t="shared" si="1"/>
        <v>1.1.1</v>
      </c>
      <c r="C49" s="164">
        <f t="shared" si="0"/>
        <v>1</v>
      </c>
      <c r="D49" s="175"/>
      <c r="E49" s="193"/>
      <c r="F49" s="194"/>
      <c r="G49" s="194"/>
      <c r="H49" s="194"/>
      <c r="I49" s="188"/>
      <c r="J49" s="195"/>
      <c r="K49" s="1338"/>
      <c r="L49" s="175"/>
      <c r="M49" s="175"/>
      <c r="N49" s="175"/>
      <c r="O49" s="175"/>
      <c r="P49" s="175"/>
      <c r="Q49" s="175"/>
      <c r="R49" s="175"/>
      <c r="S49" s="175"/>
      <c r="T49" s="221"/>
    </row>
    <row r="50" spans="1:20" ht="15.75" thickBot="1">
      <c r="A50" s="161" t="s">
        <v>495</v>
      </c>
      <c r="B50" s="163" t="str">
        <f t="shared" si="1"/>
        <v>1.1.1</v>
      </c>
      <c r="C50" s="164">
        <f t="shared" si="0"/>
        <v>1</v>
      </c>
      <c r="D50" s="175"/>
      <c r="E50" s="222"/>
      <c r="F50" s="223"/>
      <c r="G50" s="223"/>
      <c r="H50" s="223"/>
      <c r="I50" s="224"/>
      <c r="J50" s="225"/>
      <c r="K50" s="1336">
        <f>SUM(J44:J50)</f>
        <v>1441</v>
      </c>
      <c r="L50" s="167"/>
      <c r="M50" s="175"/>
      <c r="N50" s="175"/>
      <c r="O50" s="175"/>
      <c r="P50" s="175"/>
      <c r="Q50" s="175"/>
      <c r="R50" s="175"/>
      <c r="S50" s="175"/>
      <c r="T50" s="221"/>
    </row>
    <row r="51" spans="1:20" ht="15.75" thickBot="1">
      <c r="A51" s="161" t="s">
        <v>495</v>
      </c>
      <c r="B51" s="163" t="str">
        <f t="shared" si="1"/>
        <v>1.1.1</v>
      </c>
      <c r="C51" s="164">
        <f t="shared" si="0"/>
        <v>1</v>
      </c>
      <c r="D51" s="175"/>
      <c r="E51" s="175"/>
      <c r="F51" s="175"/>
      <c r="G51" s="175"/>
      <c r="H51" s="175"/>
      <c r="I51" s="176"/>
      <c r="J51" s="167"/>
      <c r="K51" s="1338"/>
      <c r="L51" s="175"/>
      <c r="M51" s="175"/>
      <c r="N51" s="175"/>
      <c r="O51" s="175"/>
      <c r="P51" s="175"/>
      <c r="Q51" s="175"/>
      <c r="R51" s="175"/>
      <c r="S51" s="175"/>
      <c r="T51" s="221"/>
    </row>
    <row r="52" spans="1:20" ht="15.75" thickBot="1">
      <c r="A52" s="161" t="s">
        <v>495</v>
      </c>
      <c r="B52" s="163" t="str">
        <f t="shared" si="1"/>
        <v>1.1.1</v>
      </c>
      <c r="C52" s="164">
        <f t="shared" si="0"/>
        <v>1</v>
      </c>
      <c r="D52" s="175"/>
      <c r="E52" s="175"/>
      <c r="F52" s="175"/>
      <c r="G52" s="175"/>
      <c r="H52" s="226" t="s">
        <v>516</v>
      </c>
      <c r="I52" s="176"/>
      <c r="J52" s="167"/>
      <c r="K52" s="1336">
        <f>ROUND(+K18+K33+K41+K50,0)</f>
        <v>2225</v>
      </c>
      <c r="L52" s="175"/>
      <c r="M52" s="175"/>
      <c r="N52" s="175"/>
      <c r="O52" s="175"/>
      <c r="P52" s="175"/>
      <c r="Q52" s="175"/>
      <c r="R52" s="175"/>
      <c r="S52" s="175"/>
      <c r="T52" s="221"/>
    </row>
    <row r="53" spans="1:20">
      <c r="A53" s="161" t="s">
        <v>495</v>
      </c>
      <c r="B53" s="163" t="str">
        <f t="shared" si="1"/>
        <v>1.1.1</v>
      </c>
      <c r="C53" s="164">
        <f t="shared" si="0"/>
        <v>1</v>
      </c>
      <c r="D53" s="166"/>
      <c r="E53" s="166"/>
      <c r="F53" s="166"/>
      <c r="G53" s="166"/>
      <c r="H53" s="166"/>
      <c r="I53" s="165"/>
      <c r="J53" s="167"/>
      <c r="K53" s="1338"/>
      <c r="L53" s="166"/>
      <c r="M53" s="166"/>
      <c r="N53" s="166"/>
      <c r="O53" s="166"/>
      <c r="P53" s="166"/>
      <c r="Q53" s="166"/>
      <c r="R53" s="166"/>
      <c r="S53" s="166"/>
      <c r="T53" s="221"/>
    </row>
    <row r="54" spans="1:20">
      <c r="A54" s="161" t="s">
        <v>495</v>
      </c>
      <c r="B54" s="163" t="str">
        <f t="shared" si="1"/>
        <v>1.1.1</v>
      </c>
      <c r="C54" s="164">
        <f t="shared" si="0"/>
        <v>1</v>
      </c>
      <c r="D54" s="166"/>
      <c r="E54" s="166"/>
      <c r="F54" s="166"/>
      <c r="G54" s="166"/>
      <c r="H54" s="166"/>
      <c r="I54" s="165"/>
      <c r="J54" s="167"/>
      <c r="K54" s="1338"/>
      <c r="L54" s="166"/>
      <c r="M54" s="166"/>
      <c r="N54" s="166"/>
      <c r="O54" s="166"/>
      <c r="P54" s="166"/>
      <c r="Q54" s="166"/>
      <c r="R54" s="166"/>
      <c r="S54" s="166"/>
      <c r="T54" s="221"/>
    </row>
    <row r="55" spans="1:20">
      <c r="A55" s="161" t="s">
        <v>495</v>
      </c>
      <c r="B55" s="163" t="str">
        <f t="shared" si="1"/>
        <v>1.1.1</v>
      </c>
      <c r="C55" s="164">
        <f t="shared" si="0"/>
        <v>1</v>
      </c>
      <c r="D55" s="166"/>
      <c r="E55" s="166"/>
      <c r="F55" s="166"/>
      <c r="G55" s="166"/>
      <c r="H55" s="166"/>
      <c r="I55" s="165"/>
      <c r="J55" s="167"/>
      <c r="K55" s="1338"/>
      <c r="L55" s="166"/>
      <c r="M55" s="166"/>
      <c r="N55" s="166"/>
      <c r="O55" s="166"/>
      <c r="P55" s="166"/>
      <c r="Q55" s="166"/>
      <c r="R55" s="166"/>
      <c r="S55" s="166"/>
      <c r="T55" s="221"/>
    </row>
    <row r="56" spans="1:20" hidden="1">
      <c r="A56" s="161" t="s">
        <v>495</v>
      </c>
      <c r="B56" s="163" t="str">
        <f>E61</f>
        <v>1.1.2</v>
      </c>
      <c r="C56" s="164">
        <f t="shared" si="0"/>
        <v>0</v>
      </c>
      <c r="D56" s="166"/>
      <c r="E56" s="166"/>
      <c r="F56" s="166"/>
      <c r="G56" s="166"/>
      <c r="H56" s="166"/>
      <c r="I56" s="165"/>
      <c r="J56" s="167"/>
      <c r="K56" s="166"/>
      <c r="L56" s="166"/>
      <c r="M56" s="166"/>
      <c r="N56" s="166"/>
      <c r="O56" s="166"/>
      <c r="P56" s="166"/>
      <c r="Q56" s="166"/>
      <c r="R56" s="166"/>
      <c r="S56" s="166"/>
      <c r="T56" s="221"/>
    </row>
    <row r="57" spans="1:20" ht="18.75" hidden="1">
      <c r="A57" s="161" t="s">
        <v>495</v>
      </c>
      <c r="B57" s="163" t="str">
        <f t="shared" ref="B57:B109" si="2">B56</f>
        <v>1.1.2</v>
      </c>
      <c r="C57" s="164">
        <f t="shared" si="0"/>
        <v>0</v>
      </c>
      <c r="D57" s="165"/>
      <c r="E57" s="169" t="s">
        <v>496</v>
      </c>
      <c r="F57" s="169"/>
      <c r="G57" s="169"/>
      <c r="H57" s="169"/>
      <c r="I57" s="169"/>
      <c r="J57" s="170"/>
      <c r="K57" s="166"/>
      <c r="L57" s="166"/>
      <c r="M57" s="166"/>
      <c r="N57" s="166"/>
      <c r="O57" s="166"/>
      <c r="P57" s="166"/>
      <c r="Q57" s="166"/>
      <c r="R57" s="166"/>
      <c r="S57" s="166"/>
      <c r="T57" s="221"/>
    </row>
    <row r="58" spans="1:20" hidden="1">
      <c r="A58" s="161" t="s">
        <v>495</v>
      </c>
      <c r="B58" s="163" t="str">
        <f t="shared" si="2"/>
        <v>1.1.2</v>
      </c>
      <c r="C58" s="164">
        <f t="shared" si="0"/>
        <v>0</v>
      </c>
      <c r="D58" s="165"/>
      <c r="E58" s="166"/>
      <c r="F58" s="166"/>
      <c r="G58" s="166"/>
      <c r="H58" s="166"/>
      <c r="I58" s="165"/>
      <c r="J58" s="167"/>
      <c r="K58" s="166"/>
      <c r="L58" s="166"/>
      <c r="M58" s="166"/>
      <c r="N58" s="166"/>
      <c r="O58" s="166"/>
      <c r="P58" s="166"/>
      <c r="Q58" s="166"/>
      <c r="R58" s="166"/>
      <c r="S58" s="166"/>
      <c r="T58" s="221"/>
    </row>
    <row r="59" spans="1:20" hidden="1">
      <c r="A59" s="161" t="s">
        <v>495</v>
      </c>
      <c r="B59" s="163" t="str">
        <f t="shared" si="2"/>
        <v>1.1.2</v>
      </c>
      <c r="C59" s="164">
        <f t="shared" si="0"/>
        <v>0</v>
      </c>
      <c r="D59" s="165"/>
      <c r="E59" s="166"/>
      <c r="F59" s="166"/>
      <c r="G59" s="166"/>
      <c r="H59" s="166"/>
      <c r="I59" s="165"/>
      <c r="J59" s="167"/>
      <c r="K59" s="166"/>
      <c r="L59" s="166"/>
      <c r="M59" s="166"/>
      <c r="N59" s="166"/>
      <c r="O59" s="166"/>
      <c r="P59" s="166"/>
      <c r="Q59" s="166"/>
      <c r="R59" s="166"/>
      <c r="S59" s="166"/>
      <c r="T59" s="221"/>
    </row>
    <row r="60" spans="1:20" hidden="1">
      <c r="A60" s="161" t="s">
        <v>495</v>
      </c>
      <c r="B60" s="163" t="str">
        <f t="shared" si="2"/>
        <v>1.1.2</v>
      </c>
      <c r="C60" s="164">
        <f t="shared" si="0"/>
        <v>0</v>
      </c>
      <c r="D60" s="165"/>
      <c r="E60" s="166"/>
      <c r="F60" s="166"/>
      <c r="G60" s="166"/>
      <c r="H60" s="166"/>
      <c r="I60" s="165"/>
      <c r="J60" s="167"/>
      <c r="K60" s="166"/>
      <c r="L60" s="166"/>
      <c r="M60" s="166"/>
      <c r="N60" s="166"/>
      <c r="O60" s="166"/>
      <c r="P60" s="166"/>
      <c r="Q60" s="166"/>
      <c r="R60" s="166"/>
      <c r="S60" s="166"/>
      <c r="T60" s="221"/>
    </row>
    <row r="61" spans="1:20" ht="27" hidden="1" customHeight="1">
      <c r="A61" s="161" t="s">
        <v>495</v>
      </c>
      <c r="B61" s="163" t="str">
        <f t="shared" si="2"/>
        <v>1.1.2</v>
      </c>
      <c r="C61" s="164">
        <f t="shared" si="0"/>
        <v>0</v>
      </c>
      <c r="D61" s="172" t="s">
        <v>39</v>
      </c>
      <c r="E61" s="172" t="s">
        <v>52</v>
      </c>
      <c r="F61" s="173" t="s">
        <v>53</v>
      </c>
      <c r="G61" s="173"/>
      <c r="H61" s="173"/>
      <c r="I61" s="172" t="s">
        <v>497</v>
      </c>
      <c r="J61" s="174" t="s">
        <v>517</v>
      </c>
      <c r="K61" s="167"/>
      <c r="L61" s="175"/>
      <c r="M61" s="175"/>
      <c r="N61" s="175"/>
      <c r="O61" s="175"/>
      <c r="P61" s="175"/>
      <c r="Q61" s="175"/>
      <c r="R61" s="175"/>
      <c r="S61" s="175"/>
      <c r="T61" s="221"/>
    </row>
    <row r="62" spans="1:20" hidden="1">
      <c r="A62" s="161" t="s">
        <v>495</v>
      </c>
      <c r="B62" s="163" t="str">
        <f t="shared" si="2"/>
        <v>1.1.2</v>
      </c>
      <c r="C62" s="164">
        <f t="shared" si="0"/>
        <v>0</v>
      </c>
      <c r="D62" s="176"/>
      <c r="E62" s="175"/>
      <c r="F62" s="175"/>
      <c r="G62" s="175"/>
      <c r="H62" s="175"/>
      <c r="I62" s="176"/>
      <c r="J62" s="167"/>
      <c r="K62" s="167"/>
      <c r="L62" s="175"/>
      <c r="M62" s="175"/>
      <c r="N62" s="175"/>
      <c r="O62" s="175"/>
      <c r="P62" s="175"/>
      <c r="Q62" s="175"/>
      <c r="R62" s="175"/>
      <c r="S62" s="175"/>
      <c r="T62" s="221"/>
    </row>
    <row r="63" spans="1:20" hidden="1">
      <c r="A63" s="161" t="s">
        <v>495</v>
      </c>
      <c r="B63" s="163" t="str">
        <f t="shared" si="2"/>
        <v>1.1.2</v>
      </c>
      <c r="C63" s="164">
        <f t="shared" si="0"/>
        <v>0</v>
      </c>
      <c r="D63" s="176"/>
      <c r="E63" s="175"/>
      <c r="F63" s="175"/>
      <c r="G63" s="175"/>
      <c r="H63" s="175"/>
      <c r="I63" s="176"/>
      <c r="J63" s="177"/>
      <c r="K63" s="167"/>
      <c r="L63" s="175"/>
      <c r="M63" s="175"/>
      <c r="N63" s="175"/>
      <c r="O63" s="175"/>
      <c r="P63" s="175"/>
      <c r="Q63" s="175"/>
      <c r="R63" s="175"/>
      <c r="S63" s="175"/>
      <c r="T63" s="221"/>
    </row>
    <row r="64" spans="1:20" hidden="1">
      <c r="A64" s="161" t="s">
        <v>495</v>
      </c>
      <c r="B64" s="163" t="str">
        <f t="shared" si="2"/>
        <v>1.1.2</v>
      </c>
      <c r="C64" s="164">
        <f t="shared" si="0"/>
        <v>0</v>
      </c>
      <c r="D64" s="176"/>
      <c r="E64" s="175"/>
      <c r="F64" s="175"/>
      <c r="G64" s="175"/>
      <c r="H64" s="175"/>
      <c r="I64" s="176"/>
      <c r="J64" s="167"/>
      <c r="K64" s="167"/>
      <c r="L64" s="175"/>
      <c r="M64" s="175"/>
      <c r="N64" s="175"/>
      <c r="O64" s="175"/>
      <c r="P64" s="175"/>
      <c r="Q64" s="175"/>
      <c r="R64" s="175"/>
      <c r="S64" s="175"/>
      <c r="T64" s="221"/>
    </row>
    <row r="65" spans="1:20" ht="15.75" hidden="1" thickBot="1">
      <c r="A65" s="161" t="s">
        <v>495</v>
      </c>
      <c r="B65" s="163" t="str">
        <f t="shared" si="2"/>
        <v>1.1.2</v>
      </c>
      <c r="C65" s="164">
        <f t="shared" si="0"/>
        <v>0</v>
      </c>
      <c r="D65" s="176"/>
      <c r="E65" s="178" t="s">
        <v>498</v>
      </c>
      <c r="F65" s="179" t="s">
        <v>497</v>
      </c>
      <c r="G65" s="179" t="s">
        <v>41</v>
      </c>
      <c r="H65" s="179" t="s">
        <v>499</v>
      </c>
      <c r="I65" s="179" t="s">
        <v>500</v>
      </c>
      <c r="J65" s="180" t="s">
        <v>501</v>
      </c>
      <c r="K65" s="167"/>
      <c r="L65" s="175"/>
      <c r="M65" s="175"/>
      <c r="N65" s="175"/>
      <c r="O65" s="175"/>
      <c r="P65" s="175"/>
      <c r="Q65" s="175"/>
      <c r="R65" s="175"/>
      <c r="S65" s="175"/>
      <c r="T65" s="221"/>
    </row>
    <row r="66" spans="1:20" hidden="1">
      <c r="A66" s="161" t="s">
        <v>495</v>
      </c>
      <c r="B66" s="163" t="str">
        <f t="shared" si="2"/>
        <v>1.1.2</v>
      </c>
      <c r="C66" s="164">
        <f t="shared" ref="C66:C129" si="3">IF(ISERROR(MATCH(B66,T:T,0)),0,1)</f>
        <v>0</v>
      </c>
      <c r="D66" s="176"/>
      <c r="E66" s="227" t="s">
        <v>502</v>
      </c>
      <c r="F66" s="182" t="s">
        <v>959</v>
      </c>
      <c r="G66" s="228">
        <v>1</v>
      </c>
      <c r="H66" s="229">
        <f>ROUND(K104,0)</f>
        <v>573</v>
      </c>
      <c r="I66" s="185">
        <v>0.1</v>
      </c>
      <c r="J66" s="186">
        <f>ROUND(IF(N(F66)&gt;0,PRODUCT(H66,1/I66),PRODUCT(G66:I66)),0)</f>
        <v>57</v>
      </c>
      <c r="K66" s="167"/>
      <c r="L66" s="175"/>
      <c r="M66" s="175"/>
      <c r="N66" s="175"/>
      <c r="O66" s="175"/>
      <c r="P66" s="175"/>
      <c r="Q66" s="175"/>
      <c r="R66" s="175"/>
      <c r="S66" s="175"/>
      <c r="T66" s="221"/>
    </row>
    <row r="67" spans="1:20" hidden="1">
      <c r="A67" s="161" t="s">
        <v>495</v>
      </c>
      <c r="B67" s="163" t="str">
        <f t="shared" si="2"/>
        <v>1.1.2</v>
      </c>
      <c r="C67" s="164">
        <f t="shared" si="3"/>
        <v>0</v>
      </c>
      <c r="D67" s="176"/>
      <c r="E67" s="187" t="s">
        <v>503</v>
      </c>
      <c r="F67" s="188" t="s">
        <v>491</v>
      </c>
      <c r="G67" s="189">
        <v>1</v>
      </c>
      <c r="H67" s="190">
        <v>8583</v>
      </c>
      <c r="I67" s="191">
        <v>0.2</v>
      </c>
      <c r="J67" s="186">
        <f>ROUND(IF(N(F67)&gt;0,PRODUCT(H67,1/I67),PRODUCT(G67:I67)),0)</f>
        <v>1717</v>
      </c>
      <c r="K67" s="167"/>
      <c r="L67" s="175"/>
      <c r="M67" s="175"/>
      <c r="N67" s="175"/>
      <c r="O67" s="175"/>
      <c r="P67" s="175"/>
      <c r="Q67" s="175"/>
      <c r="R67" s="175"/>
      <c r="S67" s="175"/>
      <c r="T67" s="221"/>
    </row>
    <row r="68" spans="1:20" hidden="1">
      <c r="A68" s="161" t="s">
        <v>495</v>
      </c>
      <c r="B68" s="163" t="str">
        <f t="shared" si="2"/>
        <v>1.1.2</v>
      </c>
      <c r="C68" s="164">
        <f t="shared" si="3"/>
        <v>0</v>
      </c>
      <c r="D68" s="176"/>
      <c r="E68" s="192" t="s">
        <v>504</v>
      </c>
      <c r="F68" s="188" t="s">
        <v>491</v>
      </c>
      <c r="G68" s="189">
        <v>1</v>
      </c>
      <c r="H68" s="190">
        <v>693</v>
      </c>
      <c r="I68" s="191">
        <v>0.2</v>
      </c>
      <c r="J68" s="186">
        <f>ROUND(IF(N(F68)&gt;0,PRODUCT(H68,1/I68),PRODUCT(G68:I68)),0)</f>
        <v>139</v>
      </c>
      <c r="K68" s="167"/>
      <c r="L68" s="175"/>
      <c r="M68" s="175"/>
      <c r="N68" s="175"/>
      <c r="O68" s="175"/>
      <c r="P68" s="175"/>
      <c r="Q68" s="175"/>
      <c r="R68" s="175"/>
      <c r="S68" s="175"/>
      <c r="T68" s="221"/>
    </row>
    <row r="69" spans="1:20" hidden="1">
      <c r="A69" s="161" t="s">
        <v>495</v>
      </c>
      <c r="B69" s="163" t="str">
        <f t="shared" si="2"/>
        <v>1.1.2</v>
      </c>
      <c r="C69" s="164">
        <f t="shared" si="3"/>
        <v>0</v>
      </c>
      <c r="D69" s="176"/>
      <c r="E69" s="230"/>
      <c r="F69" s="194"/>
      <c r="G69" s="194"/>
      <c r="H69" s="194"/>
      <c r="I69" s="188"/>
      <c r="J69" s="195"/>
      <c r="K69" s="167"/>
      <c r="L69" s="175"/>
      <c r="M69" s="175"/>
      <c r="N69" s="175"/>
      <c r="O69" s="175"/>
      <c r="P69" s="175"/>
      <c r="Q69" s="175"/>
      <c r="R69" s="175"/>
      <c r="S69" s="175"/>
      <c r="T69" s="221"/>
    </row>
    <row r="70" spans="1:20" hidden="1">
      <c r="A70" s="161" t="s">
        <v>495</v>
      </c>
      <c r="B70" s="163" t="str">
        <f t="shared" si="2"/>
        <v>1.1.2</v>
      </c>
      <c r="C70" s="164">
        <f t="shared" si="3"/>
        <v>0</v>
      </c>
      <c r="D70" s="176"/>
      <c r="E70" s="230"/>
      <c r="F70" s="194"/>
      <c r="G70" s="194"/>
      <c r="H70" s="194"/>
      <c r="I70" s="188"/>
      <c r="J70" s="195"/>
      <c r="K70" s="167"/>
      <c r="L70" s="175"/>
      <c r="M70" s="175"/>
      <c r="N70" s="175"/>
      <c r="O70" s="175"/>
      <c r="P70" s="175"/>
      <c r="Q70" s="175"/>
      <c r="R70" s="175"/>
      <c r="S70" s="175"/>
      <c r="T70" s="221"/>
    </row>
    <row r="71" spans="1:20" hidden="1">
      <c r="A71" s="161" t="s">
        <v>495</v>
      </c>
      <c r="B71" s="163" t="str">
        <f t="shared" si="2"/>
        <v>1.1.2</v>
      </c>
      <c r="C71" s="164">
        <f t="shared" si="3"/>
        <v>0</v>
      </c>
      <c r="D71" s="176"/>
      <c r="E71" s="230"/>
      <c r="F71" s="194"/>
      <c r="G71" s="194"/>
      <c r="H71" s="194"/>
      <c r="I71" s="188"/>
      <c r="J71" s="195"/>
      <c r="K71" s="167"/>
      <c r="L71" s="175"/>
      <c r="M71" s="175"/>
      <c r="N71" s="175"/>
      <c r="O71" s="175"/>
      <c r="P71" s="175"/>
      <c r="Q71" s="175"/>
      <c r="R71" s="175"/>
      <c r="S71" s="175"/>
      <c r="T71" s="221"/>
    </row>
    <row r="72" spans="1:20" ht="15.75" hidden="1" thickBot="1">
      <c r="A72" s="161" t="s">
        <v>495</v>
      </c>
      <c r="B72" s="163" t="str">
        <f t="shared" si="2"/>
        <v>1.1.2</v>
      </c>
      <c r="C72" s="164">
        <f t="shared" si="3"/>
        <v>0</v>
      </c>
      <c r="D72" s="176"/>
      <c r="E72" s="231"/>
      <c r="F72" s="223"/>
      <c r="G72" s="223"/>
      <c r="H72" s="223"/>
      <c r="I72" s="224"/>
      <c r="J72" s="225"/>
      <c r="K72" s="200">
        <f>SUM(J66:J72)</f>
        <v>1913</v>
      </c>
      <c r="L72" s="175"/>
      <c r="M72" s="175"/>
      <c r="N72" s="175"/>
      <c r="O72" s="175"/>
      <c r="P72" s="175"/>
      <c r="Q72" s="175"/>
      <c r="R72" s="175"/>
      <c r="S72" s="175"/>
      <c r="T72" s="221"/>
    </row>
    <row r="73" spans="1:20" ht="15.75" hidden="1" thickBot="1">
      <c r="A73" s="161" t="s">
        <v>495</v>
      </c>
      <c r="B73" s="163" t="str">
        <f t="shared" si="2"/>
        <v>1.1.2</v>
      </c>
      <c r="C73" s="164">
        <f t="shared" si="3"/>
        <v>0</v>
      </c>
      <c r="D73" s="176"/>
      <c r="E73" s="232"/>
      <c r="F73" s="233"/>
      <c r="G73" s="232"/>
      <c r="H73" s="232"/>
      <c r="I73" s="233"/>
      <c r="J73" s="234"/>
      <c r="K73" s="204"/>
      <c r="L73" s="175"/>
      <c r="M73" s="175"/>
      <c r="N73" s="175"/>
      <c r="O73" s="175"/>
      <c r="P73" s="175"/>
      <c r="Q73" s="175"/>
      <c r="R73" s="175"/>
      <c r="S73" s="175"/>
      <c r="T73" s="221"/>
    </row>
    <row r="74" spans="1:20" ht="15.75" hidden="1" thickBot="1">
      <c r="A74" s="161" t="s">
        <v>495</v>
      </c>
      <c r="B74" s="163" t="str">
        <f t="shared" si="2"/>
        <v>1.1.2</v>
      </c>
      <c r="C74" s="164">
        <f t="shared" si="3"/>
        <v>0</v>
      </c>
      <c r="D74" s="175"/>
      <c r="E74" s="178" t="s">
        <v>505</v>
      </c>
      <c r="F74" s="179" t="s">
        <v>497</v>
      </c>
      <c r="G74" s="179" t="s">
        <v>41</v>
      </c>
      <c r="H74" s="179" t="s">
        <v>506</v>
      </c>
      <c r="I74" s="179" t="s">
        <v>507</v>
      </c>
      <c r="J74" s="180" t="s">
        <v>501</v>
      </c>
      <c r="K74" s="167"/>
      <c r="L74" s="175"/>
      <c r="M74" s="175"/>
      <c r="N74" s="175"/>
      <c r="O74" s="175"/>
      <c r="P74" s="175"/>
      <c r="Q74" s="175"/>
      <c r="R74" s="175"/>
      <c r="S74" s="175"/>
    </row>
    <row r="75" spans="1:20" hidden="1">
      <c r="A75" s="161" t="s">
        <v>495</v>
      </c>
      <c r="B75" s="163" t="str">
        <f t="shared" si="2"/>
        <v>1.1.2</v>
      </c>
      <c r="C75" s="164">
        <f t="shared" si="3"/>
        <v>0</v>
      </c>
      <c r="D75" s="175"/>
      <c r="E75" s="205" t="s">
        <v>508</v>
      </c>
      <c r="F75" s="206" t="s">
        <v>1</v>
      </c>
      <c r="G75" s="183">
        <v>0.2</v>
      </c>
      <c r="H75" s="207">
        <v>1238</v>
      </c>
      <c r="I75" s="208"/>
      <c r="J75" s="186">
        <f>ROUND(IF(N(F75)&gt;0,PRODUCT(H75,1/I75),PRODUCT(G75:I75)),0)</f>
        <v>248</v>
      </c>
      <c r="K75" s="167"/>
      <c r="L75" s="175"/>
      <c r="M75" s="175"/>
      <c r="N75" s="175"/>
      <c r="O75" s="175"/>
      <c r="P75" s="175"/>
      <c r="Q75" s="175"/>
      <c r="R75" s="175"/>
      <c r="S75" s="175"/>
    </row>
    <row r="76" spans="1:20" hidden="1">
      <c r="A76" s="161" t="s">
        <v>495</v>
      </c>
      <c r="B76" s="163" t="str">
        <f t="shared" si="2"/>
        <v>1.1.2</v>
      </c>
      <c r="C76" s="164">
        <f t="shared" si="3"/>
        <v>0</v>
      </c>
      <c r="D76" s="175"/>
      <c r="E76" s="193"/>
      <c r="F76" s="188"/>
      <c r="G76" s="194"/>
      <c r="H76" s="209"/>
      <c r="I76" s="208"/>
      <c r="J76" s="210"/>
      <c r="K76" s="167"/>
      <c r="L76" s="175"/>
      <c r="M76" s="175"/>
      <c r="N76" s="175"/>
      <c r="O76" s="175"/>
      <c r="P76" s="175"/>
      <c r="Q76" s="175"/>
      <c r="R76" s="175"/>
      <c r="S76" s="175"/>
    </row>
    <row r="77" spans="1:20" hidden="1">
      <c r="A77" s="161" t="s">
        <v>495</v>
      </c>
      <c r="B77" s="163" t="str">
        <f t="shared" si="2"/>
        <v>1.1.2</v>
      </c>
      <c r="C77" s="164">
        <f t="shared" si="3"/>
        <v>0</v>
      </c>
      <c r="D77" s="175"/>
      <c r="E77" s="193"/>
      <c r="F77" s="188"/>
      <c r="G77" s="194"/>
      <c r="H77" s="209"/>
      <c r="I77" s="208"/>
      <c r="J77" s="210"/>
      <c r="K77" s="167"/>
      <c r="L77" s="175"/>
      <c r="M77" s="175"/>
      <c r="N77" s="175"/>
      <c r="O77" s="175"/>
      <c r="P77" s="175"/>
      <c r="Q77" s="175"/>
      <c r="R77" s="175"/>
      <c r="S77" s="175"/>
    </row>
    <row r="78" spans="1:20" hidden="1">
      <c r="A78" s="161" t="s">
        <v>495</v>
      </c>
      <c r="B78" s="163" t="str">
        <f t="shared" si="2"/>
        <v>1.1.2</v>
      </c>
      <c r="C78" s="164">
        <f t="shared" si="3"/>
        <v>0</v>
      </c>
      <c r="D78" s="175"/>
      <c r="E78" s="193"/>
      <c r="F78" s="194"/>
      <c r="G78" s="194"/>
      <c r="H78" s="194"/>
      <c r="I78" s="188"/>
      <c r="J78" s="195"/>
      <c r="K78" s="167"/>
      <c r="L78" s="175"/>
      <c r="M78" s="175"/>
      <c r="N78" s="175"/>
      <c r="O78" s="175"/>
      <c r="P78" s="175"/>
      <c r="Q78" s="175"/>
      <c r="R78" s="175"/>
      <c r="S78" s="175"/>
    </row>
    <row r="79" spans="1:20" hidden="1">
      <c r="A79" s="161" t="s">
        <v>495</v>
      </c>
      <c r="B79" s="163" t="str">
        <f t="shared" si="2"/>
        <v>1.1.2</v>
      </c>
      <c r="C79" s="164">
        <f t="shared" si="3"/>
        <v>0</v>
      </c>
      <c r="D79" s="175"/>
      <c r="E79" s="193"/>
      <c r="F79" s="194"/>
      <c r="G79" s="194"/>
      <c r="H79" s="194"/>
      <c r="I79" s="188"/>
      <c r="J79" s="195"/>
      <c r="K79" s="167"/>
      <c r="L79" s="175"/>
      <c r="M79" s="175"/>
      <c r="N79" s="175"/>
      <c r="O79" s="175"/>
      <c r="P79" s="175"/>
      <c r="Q79" s="175"/>
      <c r="R79" s="175"/>
      <c r="S79" s="175"/>
    </row>
    <row r="80" spans="1:20" hidden="1">
      <c r="A80" s="161" t="s">
        <v>495</v>
      </c>
      <c r="B80" s="163" t="str">
        <f t="shared" si="2"/>
        <v>1.1.2</v>
      </c>
      <c r="C80" s="164">
        <f t="shared" si="3"/>
        <v>0</v>
      </c>
      <c r="D80" s="175"/>
      <c r="E80" s="193"/>
      <c r="F80" s="194"/>
      <c r="G80" s="194"/>
      <c r="H80" s="194"/>
      <c r="I80" s="188"/>
      <c r="J80" s="195"/>
      <c r="K80" s="167"/>
      <c r="L80" s="175"/>
      <c r="M80" s="175"/>
      <c r="N80" s="175"/>
      <c r="O80" s="175"/>
      <c r="P80" s="175"/>
      <c r="Q80" s="175"/>
      <c r="R80" s="175"/>
      <c r="S80" s="175"/>
    </row>
    <row r="81" spans="1:19" hidden="1">
      <c r="A81" s="161" t="s">
        <v>495</v>
      </c>
      <c r="B81" s="163" t="str">
        <f t="shared" si="2"/>
        <v>1.1.2</v>
      </c>
      <c r="C81" s="164">
        <f t="shared" si="3"/>
        <v>0</v>
      </c>
      <c r="D81" s="175"/>
      <c r="E81" s="193"/>
      <c r="F81" s="194"/>
      <c r="G81" s="194"/>
      <c r="H81" s="194"/>
      <c r="I81" s="188"/>
      <c r="J81" s="195"/>
      <c r="K81" s="167"/>
      <c r="L81" s="175"/>
      <c r="M81" s="175"/>
      <c r="N81" s="175"/>
      <c r="O81" s="175"/>
      <c r="P81" s="175"/>
      <c r="Q81" s="175"/>
      <c r="R81" s="175"/>
      <c r="S81" s="175"/>
    </row>
    <row r="82" spans="1:19" hidden="1">
      <c r="A82" s="161" t="s">
        <v>495</v>
      </c>
      <c r="B82" s="163" t="str">
        <f t="shared" si="2"/>
        <v>1.1.2</v>
      </c>
      <c r="C82" s="164">
        <f t="shared" si="3"/>
        <v>0</v>
      </c>
      <c r="D82" s="175"/>
      <c r="E82" s="193"/>
      <c r="F82" s="194"/>
      <c r="G82" s="194"/>
      <c r="H82" s="194"/>
      <c r="I82" s="188"/>
      <c r="J82" s="195"/>
      <c r="K82" s="167"/>
      <c r="L82" s="175"/>
      <c r="M82" s="175"/>
      <c r="N82" s="175"/>
      <c r="O82" s="175"/>
      <c r="P82" s="175"/>
      <c r="Q82" s="175"/>
      <c r="R82" s="175"/>
      <c r="S82" s="175"/>
    </row>
    <row r="83" spans="1:19" hidden="1">
      <c r="A83" s="161" t="s">
        <v>495</v>
      </c>
      <c r="B83" s="163" t="str">
        <f t="shared" si="2"/>
        <v>1.1.2</v>
      </c>
      <c r="C83" s="164">
        <f t="shared" si="3"/>
        <v>0</v>
      </c>
      <c r="D83" s="175"/>
      <c r="E83" s="193"/>
      <c r="F83" s="194"/>
      <c r="G83" s="194"/>
      <c r="H83" s="194"/>
      <c r="I83" s="188"/>
      <c r="J83" s="195"/>
      <c r="K83" s="167"/>
      <c r="L83" s="175"/>
      <c r="M83" s="175"/>
      <c r="N83" s="175"/>
      <c r="O83" s="175"/>
      <c r="P83" s="175"/>
      <c r="Q83" s="175"/>
      <c r="R83" s="175"/>
      <c r="S83" s="175"/>
    </row>
    <row r="84" spans="1:19" hidden="1">
      <c r="A84" s="161" t="s">
        <v>495</v>
      </c>
      <c r="B84" s="163" t="str">
        <f t="shared" si="2"/>
        <v>1.1.2</v>
      </c>
      <c r="C84" s="164">
        <f t="shared" si="3"/>
        <v>0</v>
      </c>
      <c r="D84" s="175"/>
      <c r="E84" s="193"/>
      <c r="F84" s="194"/>
      <c r="G84" s="194"/>
      <c r="H84" s="194"/>
      <c r="I84" s="188"/>
      <c r="J84" s="195"/>
      <c r="K84" s="167"/>
      <c r="L84" s="175"/>
      <c r="M84" s="175"/>
      <c r="N84" s="175"/>
      <c r="O84" s="175"/>
      <c r="P84" s="175"/>
      <c r="Q84" s="175"/>
      <c r="R84" s="175"/>
      <c r="S84" s="175"/>
    </row>
    <row r="85" spans="1:19" hidden="1">
      <c r="A85" s="161" t="s">
        <v>495</v>
      </c>
      <c r="B85" s="163" t="str">
        <f t="shared" si="2"/>
        <v>1.1.2</v>
      </c>
      <c r="C85" s="164">
        <f t="shared" si="3"/>
        <v>0</v>
      </c>
      <c r="D85" s="175"/>
      <c r="E85" s="193"/>
      <c r="F85" s="194"/>
      <c r="G85" s="194"/>
      <c r="H85" s="194"/>
      <c r="I85" s="188"/>
      <c r="J85" s="195"/>
      <c r="K85" s="167"/>
      <c r="L85" s="175"/>
      <c r="M85" s="175"/>
      <c r="N85" s="175"/>
      <c r="O85" s="175"/>
      <c r="P85" s="175"/>
      <c r="Q85" s="175"/>
      <c r="R85" s="175"/>
      <c r="S85" s="175"/>
    </row>
    <row r="86" spans="1:19" hidden="1">
      <c r="A86" s="161" t="s">
        <v>495</v>
      </c>
      <c r="B86" s="163" t="str">
        <f t="shared" si="2"/>
        <v>1.1.2</v>
      </c>
      <c r="C86" s="164">
        <f t="shared" si="3"/>
        <v>0</v>
      </c>
      <c r="D86" s="175"/>
      <c r="E86" s="193"/>
      <c r="F86" s="194"/>
      <c r="G86" s="194"/>
      <c r="H86" s="194"/>
      <c r="I86" s="188"/>
      <c r="J86" s="195"/>
      <c r="K86" s="167"/>
      <c r="L86" s="175"/>
      <c r="M86" s="175"/>
      <c r="N86" s="175"/>
      <c r="O86" s="175"/>
      <c r="P86" s="175"/>
      <c r="Q86" s="175"/>
      <c r="R86" s="175"/>
      <c r="S86" s="175"/>
    </row>
    <row r="87" spans="1:19" ht="15.75" hidden="1" thickBot="1">
      <c r="A87" s="161" t="s">
        <v>495</v>
      </c>
      <c r="B87" s="163" t="str">
        <f t="shared" si="2"/>
        <v>1.1.2</v>
      </c>
      <c r="C87" s="164">
        <f t="shared" si="3"/>
        <v>0</v>
      </c>
      <c r="D87" s="175"/>
      <c r="E87" s="196"/>
      <c r="F87" s="198"/>
      <c r="G87" s="198"/>
      <c r="H87" s="198"/>
      <c r="I87" s="197"/>
      <c r="J87" s="199"/>
      <c r="K87" s="200">
        <f>SUM(J75:J87)</f>
        <v>248</v>
      </c>
      <c r="L87" s="175"/>
      <c r="M87" s="175"/>
      <c r="N87" s="175"/>
      <c r="O87" s="175"/>
      <c r="P87" s="175"/>
      <c r="Q87" s="175"/>
      <c r="R87" s="175"/>
      <c r="S87" s="175"/>
    </row>
    <row r="88" spans="1:19" ht="15.75" hidden="1" thickBot="1">
      <c r="A88" s="161" t="s">
        <v>495</v>
      </c>
      <c r="B88" s="163" t="str">
        <f t="shared" si="2"/>
        <v>1.1.2</v>
      </c>
      <c r="C88" s="164">
        <f t="shared" si="3"/>
        <v>0</v>
      </c>
      <c r="D88" s="175"/>
      <c r="E88" s="201"/>
      <c r="F88" s="201"/>
      <c r="G88" s="201"/>
      <c r="H88" s="201"/>
      <c r="I88" s="202"/>
      <c r="J88" s="203"/>
      <c r="K88" s="204"/>
      <c r="L88" s="175"/>
      <c r="M88" s="175"/>
      <c r="N88" s="175"/>
      <c r="O88" s="175"/>
      <c r="P88" s="175"/>
      <c r="Q88" s="175"/>
      <c r="R88" s="175"/>
      <c r="S88" s="175"/>
    </row>
    <row r="89" spans="1:19" ht="15.75" hidden="1" thickBot="1">
      <c r="A89" s="161" t="s">
        <v>495</v>
      </c>
      <c r="B89" s="163" t="str">
        <f t="shared" si="2"/>
        <v>1.1.2</v>
      </c>
      <c r="C89" s="164">
        <f t="shared" si="3"/>
        <v>0</v>
      </c>
      <c r="D89" s="175"/>
      <c r="E89" s="178" t="s">
        <v>509</v>
      </c>
      <c r="F89" s="179" t="s">
        <v>497</v>
      </c>
      <c r="G89" s="179" t="s">
        <v>41</v>
      </c>
      <c r="H89" s="179" t="s">
        <v>506</v>
      </c>
      <c r="I89" s="179" t="s">
        <v>510</v>
      </c>
      <c r="J89" s="180" t="s">
        <v>501</v>
      </c>
      <c r="K89" s="167"/>
      <c r="L89" s="175"/>
      <c r="M89" s="175"/>
      <c r="N89" s="175"/>
      <c r="O89" s="175"/>
      <c r="P89" s="175"/>
      <c r="Q89" s="175"/>
      <c r="R89" s="175"/>
      <c r="S89" s="175"/>
    </row>
    <row r="90" spans="1:19" hidden="1">
      <c r="A90" s="161" t="s">
        <v>495</v>
      </c>
      <c r="B90" s="163" t="str">
        <f t="shared" si="2"/>
        <v>1.1.2</v>
      </c>
      <c r="C90" s="164">
        <f t="shared" si="3"/>
        <v>0</v>
      </c>
      <c r="D90" s="175"/>
      <c r="E90" s="211"/>
      <c r="F90" s="212"/>
      <c r="G90" s="212"/>
      <c r="H90" s="212"/>
      <c r="I90" s="206"/>
      <c r="J90" s="210"/>
      <c r="K90" s="167"/>
      <c r="L90" s="175"/>
      <c r="M90" s="175"/>
      <c r="N90" s="175"/>
      <c r="O90" s="175"/>
      <c r="P90" s="175"/>
      <c r="Q90" s="175"/>
      <c r="R90" s="175"/>
      <c r="S90" s="175"/>
    </row>
    <row r="91" spans="1:19" hidden="1">
      <c r="A91" s="161" t="s">
        <v>495</v>
      </c>
      <c r="B91" s="163" t="str">
        <f t="shared" si="2"/>
        <v>1.1.2</v>
      </c>
      <c r="C91" s="164">
        <f t="shared" si="3"/>
        <v>0</v>
      </c>
      <c r="D91" s="175"/>
      <c r="E91" s="211"/>
      <c r="F91" s="212"/>
      <c r="G91" s="212"/>
      <c r="H91" s="212"/>
      <c r="I91" s="206"/>
      <c r="J91" s="210"/>
      <c r="K91" s="167"/>
      <c r="L91" s="175"/>
      <c r="M91" s="175"/>
      <c r="N91" s="175"/>
      <c r="O91" s="175"/>
      <c r="P91" s="175"/>
      <c r="Q91" s="175"/>
      <c r="R91" s="175"/>
      <c r="S91" s="175"/>
    </row>
    <row r="92" spans="1:19" hidden="1">
      <c r="A92" s="161" t="s">
        <v>495</v>
      </c>
      <c r="B92" s="163" t="str">
        <f t="shared" si="2"/>
        <v>1.1.2</v>
      </c>
      <c r="C92" s="164">
        <f t="shared" si="3"/>
        <v>0</v>
      </c>
      <c r="D92" s="175"/>
      <c r="E92" s="193"/>
      <c r="F92" s="194"/>
      <c r="G92" s="194"/>
      <c r="H92" s="194"/>
      <c r="I92" s="188"/>
      <c r="J92" s="195"/>
      <c r="K92" s="167"/>
      <c r="L92" s="175"/>
      <c r="M92" s="175"/>
      <c r="N92" s="175"/>
      <c r="O92" s="175"/>
      <c r="P92" s="175"/>
      <c r="Q92" s="175"/>
      <c r="R92" s="175"/>
      <c r="S92" s="175"/>
    </row>
    <row r="93" spans="1:19" hidden="1">
      <c r="A93" s="161" t="s">
        <v>495</v>
      </c>
      <c r="B93" s="163" t="str">
        <f t="shared" si="2"/>
        <v>1.1.2</v>
      </c>
      <c r="C93" s="164">
        <f t="shared" si="3"/>
        <v>0</v>
      </c>
      <c r="D93" s="175"/>
      <c r="E93" s="193"/>
      <c r="F93" s="194"/>
      <c r="G93" s="194"/>
      <c r="H93" s="194"/>
      <c r="I93" s="188"/>
      <c r="J93" s="195"/>
      <c r="K93" s="167"/>
      <c r="L93" s="175"/>
      <c r="M93" s="175"/>
      <c r="N93" s="175"/>
      <c r="O93" s="175"/>
      <c r="P93" s="175"/>
      <c r="Q93" s="175"/>
      <c r="R93" s="175"/>
      <c r="S93" s="175"/>
    </row>
    <row r="94" spans="1:19" hidden="1">
      <c r="A94" s="161" t="s">
        <v>495</v>
      </c>
      <c r="B94" s="163" t="str">
        <f t="shared" si="2"/>
        <v>1.1.2</v>
      </c>
      <c r="C94" s="164">
        <f t="shared" si="3"/>
        <v>0</v>
      </c>
      <c r="D94" s="175"/>
      <c r="E94" s="193"/>
      <c r="F94" s="194"/>
      <c r="G94" s="194"/>
      <c r="H94" s="194"/>
      <c r="I94" s="188"/>
      <c r="J94" s="195"/>
      <c r="K94" s="167"/>
      <c r="L94" s="175"/>
      <c r="M94" s="175"/>
      <c r="N94" s="175"/>
      <c r="O94" s="175"/>
      <c r="P94" s="175"/>
      <c r="Q94" s="175"/>
      <c r="R94" s="175"/>
      <c r="S94" s="175"/>
    </row>
    <row r="95" spans="1:19" ht="15.75" hidden="1" thickBot="1">
      <c r="A95" s="161" t="s">
        <v>495</v>
      </c>
      <c r="B95" s="163" t="str">
        <f t="shared" si="2"/>
        <v>1.1.2</v>
      </c>
      <c r="C95" s="164">
        <f t="shared" si="3"/>
        <v>0</v>
      </c>
      <c r="D95" s="175"/>
      <c r="E95" s="196"/>
      <c r="F95" s="198"/>
      <c r="G95" s="198"/>
      <c r="H95" s="198"/>
      <c r="I95" s="197"/>
      <c r="J95" s="199"/>
      <c r="K95" s="200">
        <f>SUM(J90:J95)</f>
        <v>0</v>
      </c>
      <c r="L95" s="175"/>
      <c r="M95" s="175"/>
      <c r="N95" s="175"/>
      <c r="O95" s="175"/>
      <c r="P95" s="175"/>
      <c r="Q95" s="175"/>
      <c r="R95" s="175"/>
      <c r="S95" s="175"/>
    </row>
    <row r="96" spans="1:19" ht="15.75" hidden="1" thickBot="1">
      <c r="A96" s="161" t="s">
        <v>495</v>
      </c>
      <c r="B96" s="163" t="str">
        <f t="shared" si="2"/>
        <v>1.1.2</v>
      </c>
      <c r="C96" s="164">
        <f t="shared" si="3"/>
        <v>0</v>
      </c>
      <c r="D96" s="175"/>
      <c r="E96" s="201"/>
      <c r="F96" s="201"/>
      <c r="G96" s="201"/>
      <c r="H96" s="201"/>
      <c r="I96" s="213"/>
      <c r="J96" s="214"/>
      <c r="K96" s="204"/>
      <c r="L96" s="175"/>
      <c r="M96" s="175"/>
      <c r="N96" s="175"/>
      <c r="O96" s="175"/>
      <c r="P96" s="175"/>
      <c r="Q96" s="175"/>
      <c r="R96" s="175"/>
      <c r="S96" s="175"/>
    </row>
    <row r="97" spans="1:19" ht="15.75" hidden="1" thickBot="1">
      <c r="A97" s="161" t="s">
        <v>495</v>
      </c>
      <c r="B97" s="163" t="str">
        <f t="shared" si="2"/>
        <v>1.1.2</v>
      </c>
      <c r="C97" s="164">
        <f t="shared" si="3"/>
        <v>0</v>
      </c>
      <c r="D97" s="175"/>
      <c r="E97" s="178" t="s">
        <v>512</v>
      </c>
      <c r="F97" s="179" t="s">
        <v>497</v>
      </c>
      <c r="G97" s="179" t="s">
        <v>41</v>
      </c>
      <c r="H97" s="179" t="s">
        <v>513</v>
      </c>
      <c r="I97" s="179" t="s">
        <v>500</v>
      </c>
      <c r="J97" s="180" t="s">
        <v>501</v>
      </c>
      <c r="K97" s="167"/>
      <c r="L97" s="175"/>
      <c r="M97" s="175"/>
      <c r="N97" s="175"/>
      <c r="O97" s="175"/>
      <c r="P97" s="175"/>
      <c r="Q97" s="175"/>
      <c r="R97" s="175"/>
      <c r="S97" s="175"/>
    </row>
    <row r="98" spans="1:19" hidden="1">
      <c r="A98" s="161" t="s">
        <v>495</v>
      </c>
      <c r="B98" s="163" t="str">
        <f t="shared" si="2"/>
        <v>1.1.2</v>
      </c>
      <c r="C98" s="164">
        <f t="shared" si="3"/>
        <v>0</v>
      </c>
      <c r="D98" s="175"/>
      <c r="E98" s="205" t="s">
        <v>515</v>
      </c>
      <c r="F98" s="215" t="s">
        <v>1079</v>
      </c>
      <c r="G98" s="216">
        <v>1</v>
      </c>
      <c r="H98" s="207">
        <v>27509</v>
      </c>
      <c r="I98" s="191">
        <f>1/48</f>
        <v>2.0833333333333332E-2</v>
      </c>
      <c r="J98" s="217">
        <f>ROUND(IF(N(F98)&gt;0,PRODUCT(H98,1/I98),PRODUCT(G98:I98)),0)</f>
        <v>573</v>
      </c>
      <c r="K98" s="167"/>
      <c r="L98" s="175"/>
      <c r="M98" s="175"/>
      <c r="N98" s="175"/>
      <c r="O98" s="175"/>
      <c r="P98" s="175"/>
      <c r="Q98" s="175"/>
      <c r="R98" s="175"/>
      <c r="S98" s="175"/>
    </row>
    <row r="99" spans="1:19" hidden="1">
      <c r="A99" s="161" t="s">
        <v>495</v>
      </c>
      <c r="B99" s="163" t="str">
        <f t="shared" si="2"/>
        <v>1.1.2</v>
      </c>
      <c r="C99" s="164">
        <f t="shared" si="3"/>
        <v>0</v>
      </c>
      <c r="D99" s="175"/>
      <c r="E99" s="211"/>
      <c r="F99" s="209"/>
      <c r="G99" s="219"/>
      <c r="H99" s="219"/>
      <c r="I99" s="206"/>
      <c r="J99" s="220"/>
      <c r="K99" s="167"/>
      <c r="L99" s="175"/>
      <c r="M99" s="175"/>
      <c r="N99" s="175"/>
      <c r="O99" s="175"/>
      <c r="P99" s="175"/>
      <c r="Q99" s="175"/>
      <c r="R99" s="175"/>
      <c r="S99" s="175"/>
    </row>
    <row r="100" spans="1:19" hidden="1">
      <c r="A100" s="161" t="s">
        <v>495</v>
      </c>
      <c r="B100" s="163" t="str">
        <f t="shared" si="2"/>
        <v>1.1.2</v>
      </c>
      <c r="C100" s="164">
        <f t="shared" si="3"/>
        <v>0</v>
      </c>
      <c r="D100" s="175"/>
      <c r="E100" s="193"/>
      <c r="F100" s="209"/>
      <c r="G100" s="219"/>
      <c r="H100" s="219"/>
      <c r="I100" s="188"/>
      <c r="J100" s="220"/>
      <c r="K100" s="167"/>
      <c r="L100" s="175"/>
      <c r="M100" s="175"/>
      <c r="N100" s="175"/>
      <c r="O100" s="175"/>
      <c r="P100" s="175"/>
      <c r="Q100" s="175"/>
      <c r="R100" s="175"/>
      <c r="S100" s="175"/>
    </row>
    <row r="101" spans="1:19" hidden="1">
      <c r="A101" s="161" t="s">
        <v>495</v>
      </c>
      <c r="B101" s="163" t="str">
        <f t="shared" si="2"/>
        <v>1.1.2</v>
      </c>
      <c r="C101" s="164">
        <f t="shared" si="3"/>
        <v>0</v>
      </c>
      <c r="D101" s="175"/>
      <c r="E101" s="193"/>
      <c r="F101" s="194"/>
      <c r="G101" s="194"/>
      <c r="H101" s="194"/>
      <c r="I101" s="188"/>
      <c r="J101" s="195"/>
      <c r="K101" s="167"/>
      <c r="L101" s="175"/>
      <c r="M101" s="175"/>
      <c r="N101" s="175"/>
      <c r="O101" s="175"/>
      <c r="P101" s="175"/>
      <c r="Q101" s="175"/>
      <c r="R101" s="175"/>
      <c r="S101" s="175"/>
    </row>
    <row r="102" spans="1:19" hidden="1">
      <c r="A102" s="161" t="s">
        <v>495</v>
      </c>
      <c r="B102" s="163" t="str">
        <f t="shared" si="2"/>
        <v>1.1.2</v>
      </c>
      <c r="C102" s="164">
        <f t="shared" si="3"/>
        <v>0</v>
      </c>
      <c r="D102" s="175"/>
      <c r="E102" s="193"/>
      <c r="F102" s="194"/>
      <c r="G102" s="194"/>
      <c r="H102" s="194"/>
      <c r="I102" s="188"/>
      <c r="J102" s="195"/>
      <c r="K102" s="167"/>
      <c r="L102" s="175"/>
      <c r="M102" s="175"/>
      <c r="N102" s="175"/>
      <c r="O102" s="175"/>
      <c r="P102" s="175"/>
      <c r="Q102" s="175"/>
      <c r="R102" s="175"/>
      <c r="S102" s="175"/>
    </row>
    <row r="103" spans="1:19" hidden="1">
      <c r="A103" s="161" t="s">
        <v>495</v>
      </c>
      <c r="B103" s="163" t="str">
        <f t="shared" si="2"/>
        <v>1.1.2</v>
      </c>
      <c r="C103" s="164">
        <f t="shared" si="3"/>
        <v>0</v>
      </c>
      <c r="D103" s="175"/>
      <c r="E103" s="193"/>
      <c r="F103" s="194"/>
      <c r="G103" s="194"/>
      <c r="H103" s="194"/>
      <c r="I103" s="188"/>
      <c r="J103" s="195"/>
      <c r="K103" s="167"/>
      <c r="L103" s="175"/>
      <c r="M103" s="175"/>
      <c r="N103" s="175"/>
      <c r="O103" s="175"/>
      <c r="P103" s="175"/>
      <c r="Q103" s="175"/>
      <c r="R103" s="175"/>
      <c r="S103" s="175"/>
    </row>
    <row r="104" spans="1:19" ht="15.75" hidden="1" thickBot="1">
      <c r="A104" s="161" t="s">
        <v>495</v>
      </c>
      <c r="B104" s="163" t="str">
        <f t="shared" si="2"/>
        <v>1.1.2</v>
      </c>
      <c r="C104" s="164">
        <f t="shared" si="3"/>
        <v>0</v>
      </c>
      <c r="D104" s="175"/>
      <c r="E104" s="222"/>
      <c r="F104" s="223"/>
      <c r="G104" s="223"/>
      <c r="H104" s="223"/>
      <c r="I104" s="224"/>
      <c r="J104" s="225"/>
      <c r="K104" s="200">
        <f>SUM(J98:J104)</f>
        <v>573</v>
      </c>
      <c r="L104" s="167"/>
      <c r="M104" s="175"/>
      <c r="N104" s="175"/>
      <c r="O104" s="175"/>
      <c r="P104" s="175"/>
      <c r="Q104" s="175"/>
      <c r="R104" s="175"/>
      <c r="S104" s="175"/>
    </row>
    <row r="105" spans="1:19" hidden="1">
      <c r="A105" s="161" t="s">
        <v>495</v>
      </c>
      <c r="B105" s="163" t="str">
        <f t="shared" si="2"/>
        <v>1.1.2</v>
      </c>
      <c r="C105" s="164">
        <f t="shared" si="3"/>
        <v>0</v>
      </c>
      <c r="D105" s="175"/>
      <c r="E105" s="175"/>
      <c r="F105" s="175"/>
      <c r="G105" s="175"/>
      <c r="H105" s="175"/>
      <c r="I105" s="176"/>
      <c r="J105" s="167"/>
      <c r="K105" s="167"/>
      <c r="L105" s="175"/>
      <c r="M105" s="175"/>
      <c r="N105" s="175"/>
      <c r="O105" s="175"/>
      <c r="P105" s="175"/>
      <c r="Q105" s="175"/>
      <c r="R105" s="175"/>
      <c r="S105" s="175"/>
    </row>
    <row r="106" spans="1:19" ht="15.75" hidden="1" thickBot="1">
      <c r="A106" s="161" t="s">
        <v>495</v>
      </c>
      <c r="B106" s="163" t="str">
        <f t="shared" si="2"/>
        <v>1.1.2</v>
      </c>
      <c r="C106" s="164">
        <f t="shared" si="3"/>
        <v>0</v>
      </c>
      <c r="D106" s="175"/>
      <c r="E106" s="175"/>
      <c r="F106" s="175"/>
      <c r="G106" s="175"/>
      <c r="H106" s="226" t="s">
        <v>516</v>
      </c>
      <c r="I106" s="176"/>
      <c r="J106" s="167"/>
      <c r="K106" s="200">
        <f>ROUND(+K72+K87+K95+K104,0)</f>
        <v>2734</v>
      </c>
      <c r="L106" s="175"/>
      <c r="M106" s="175"/>
      <c r="N106" s="175"/>
      <c r="O106" s="175"/>
      <c r="P106" s="175"/>
      <c r="Q106" s="175"/>
      <c r="R106" s="175"/>
      <c r="S106" s="175"/>
    </row>
    <row r="107" spans="1:19" hidden="1">
      <c r="A107" s="161" t="s">
        <v>495</v>
      </c>
      <c r="B107" s="163" t="str">
        <f t="shared" si="2"/>
        <v>1.1.2</v>
      </c>
      <c r="C107" s="164">
        <f t="shared" si="3"/>
        <v>0</v>
      </c>
      <c r="D107" s="166"/>
      <c r="E107" s="166"/>
      <c r="F107" s="166"/>
      <c r="G107" s="166"/>
      <c r="H107" s="166"/>
      <c r="I107" s="165"/>
      <c r="J107" s="167"/>
      <c r="K107" s="166"/>
      <c r="L107" s="166"/>
      <c r="M107" s="166"/>
      <c r="N107" s="166"/>
      <c r="O107" s="166"/>
      <c r="P107" s="166"/>
      <c r="Q107" s="166"/>
      <c r="R107" s="166"/>
      <c r="S107" s="166"/>
    </row>
    <row r="108" spans="1:19" hidden="1">
      <c r="A108" s="161" t="s">
        <v>495</v>
      </c>
      <c r="B108" s="163" t="str">
        <f t="shared" si="2"/>
        <v>1.1.2</v>
      </c>
      <c r="C108" s="164">
        <f t="shared" si="3"/>
        <v>0</v>
      </c>
      <c r="D108" s="166"/>
      <c r="E108" s="166"/>
      <c r="F108" s="166"/>
      <c r="G108" s="166"/>
      <c r="H108" s="166"/>
      <c r="I108" s="165"/>
      <c r="J108" s="167"/>
      <c r="K108" s="166"/>
      <c r="L108" s="166"/>
      <c r="M108" s="166"/>
      <c r="N108" s="166"/>
      <c r="O108" s="166"/>
      <c r="P108" s="166"/>
      <c r="Q108" s="166"/>
      <c r="R108" s="166"/>
      <c r="S108" s="166"/>
    </row>
    <row r="109" spans="1:19" hidden="1">
      <c r="A109" s="161" t="s">
        <v>495</v>
      </c>
      <c r="B109" s="163" t="str">
        <f t="shared" si="2"/>
        <v>1.1.2</v>
      </c>
      <c r="C109" s="164">
        <f t="shared" si="3"/>
        <v>0</v>
      </c>
      <c r="D109" s="166"/>
      <c r="E109" s="166"/>
      <c r="F109" s="166"/>
      <c r="G109" s="166"/>
      <c r="H109" s="166"/>
      <c r="I109" s="165"/>
      <c r="J109" s="167"/>
      <c r="K109" s="166"/>
      <c r="L109" s="166"/>
      <c r="M109" s="166"/>
      <c r="N109" s="166"/>
      <c r="O109" s="166"/>
      <c r="P109" s="166"/>
      <c r="Q109" s="166"/>
      <c r="R109" s="166"/>
      <c r="S109" s="166"/>
    </row>
    <row r="110" spans="1:19" hidden="1">
      <c r="A110" s="161" t="s">
        <v>495</v>
      </c>
      <c r="B110" s="163" t="str">
        <f>E115</f>
        <v>1.1.3</v>
      </c>
      <c r="C110" s="164">
        <f t="shared" si="3"/>
        <v>0</v>
      </c>
      <c r="D110" s="166"/>
      <c r="E110" s="166"/>
      <c r="F110" s="166"/>
      <c r="G110" s="166"/>
      <c r="H110" s="166"/>
      <c r="I110" s="165"/>
      <c r="J110" s="167"/>
      <c r="K110" s="166"/>
      <c r="L110" s="166"/>
      <c r="M110" s="166"/>
      <c r="N110" s="166"/>
      <c r="O110" s="166"/>
      <c r="P110" s="166"/>
      <c r="Q110" s="166"/>
      <c r="R110" s="166"/>
      <c r="S110" s="166"/>
    </row>
    <row r="111" spans="1:19" ht="18.75" hidden="1">
      <c r="A111" s="161" t="s">
        <v>495</v>
      </c>
      <c r="B111" s="163" t="str">
        <f t="shared" ref="B111:B163" si="4">B110</f>
        <v>1.1.3</v>
      </c>
      <c r="C111" s="164">
        <f t="shared" si="3"/>
        <v>0</v>
      </c>
      <c r="D111" s="165"/>
      <c r="E111" s="169" t="s">
        <v>496</v>
      </c>
      <c r="F111" s="169"/>
      <c r="G111" s="169"/>
      <c r="H111" s="169"/>
      <c r="I111" s="169"/>
      <c r="J111" s="170"/>
      <c r="K111" s="166"/>
      <c r="L111" s="166"/>
      <c r="M111" s="166"/>
      <c r="N111" s="166"/>
      <c r="O111" s="166"/>
      <c r="P111" s="166"/>
      <c r="Q111" s="166"/>
      <c r="R111" s="166"/>
      <c r="S111" s="166"/>
    </row>
    <row r="112" spans="1:19" hidden="1">
      <c r="A112" s="161" t="s">
        <v>495</v>
      </c>
      <c r="B112" s="163" t="str">
        <f t="shared" si="4"/>
        <v>1.1.3</v>
      </c>
      <c r="C112" s="164">
        <f t="shared" si="3"/>
        <v>0</v>
      </c>
      <c r="D112" s="165"/>
      <c r="E112" s="166"/>
      <c r="F112" s="166"/>
      <c r="G112" s="166"/>
      <c r="H112" s="166"/>
      <c r="I112" s="165"/>
      <c r="J112" s="167"/>
      <c r="K112" s="166"/>
      <c r="L112" s="166"/>
      <c r="M112" s="166"/>
      <c r="N112" s="166"/>
      <c r="O112" s="166"/>
      <c r="P112" s="166"/>
      <c r="Q112" s="166"/>
      <c r="R112" s="166"/>
      <c r="S112" s="166"/>
    </row>
    <row r="113" spans="1:19" hidden="1">
      <c r="A113" s="161" t="s">
        <v>495</v>
      </c>
      <c r="B113" s="163" t="str">
        <f t="shared" si="4"/>
        <v>1.1.3</v>
      </c>
      <c r="C113" s="164">
        <f t="shared" si="3"/>
        <v>0</v>
      </c>
      <c r="D113" s="165"/>
      <c r="E113" s="166"/>
      <c r="F113" s="166"/>
      <c r="G113" s="166"/>
      <c r="H113" s="166"/>
      <c r="I113" s="165"/>
      <c r="J113" s="167"/>
      <c r="K113" s="166"/>
      <c r="L113" s="166"/>
      <c r="M113" s="166"/>
      <c r="N113" s="166"/>
      <c r="O113" s="166"/>
      <c r="P113" s="166"/>
      <c r="Q113" s="166"/>
      <c r="R113" s="166"/>
      <c r="S113" s="166"/>
    </row>
    <row r="114" spans="1:19" hidden="1">
      <c r="A114" s="161" t="s">
        <v>495</v>
      </c>
      <c r="B114" s="163" t="str">
        <f t="shared" si="4"/>
        <v>1.1.3</v>
      </c>
      <c r="C114" s="164">
        <f t="shared" si="3"/>
        <v>0</v>
      </c>
      <c r="D114" s="165"/>
      <c r="E114" s="166"/>
      <c r="F114" s="166"/>
      <c r="G114" s="166"/>
      <c r="H114" s="166"/>
      <c r="I114" s="165"/>
      <c r="J114" s="167"/>
      <c r="K114" s="166"/>
      <c r="L114" s="166"/>
      <c r="M114" s="166"/>
      <c r="N114" s="166"/>
      <c r="O114" s="166"/>
      <c r="P114" s="166"/>
      <c r="Q114" s="166"/>
      <c r="R114" s="166"/>
      <c r="S114" s="166"/>
    </row>
    <row r="115" spans="1:19" ht="27" hidden="1" customHeight="1">
      <c r="A115" s="161" t="s">
        <v>495</v>
      </c>
      <c r="B115" s="163" t="str">
        <f t="shared" si="4"/>
        <v>1.1.3</v>
      </c>
      <c r="C115" s="164">
        <f t="shared" si="3"/>
        <v>0</v>
      </c>
      <c r="D115" s="172" t="s">
        <v>39</v>
      </c>
      <c r="E115" s="172" t="s">
        <v>55</v>
      </c>
      <c r="F115" s="173" t="s">
        <v>56</v>
      </c>
      <c r="G115" s="173"/>
      <c r="H115" s="173"/>
      <c r="I115" s="172" t="s">
        <v>497</v>
      </c>
      <c r="J115" s="174" t="s">
        <v>4</v>
      </c>
      <c r="K115" s="167"/>
      <c r="L115" s="175"/>
      <c r="M115" s="175"/>
      <c r="N115" s="175"/>
      <c r="O115" s="175"/>
      <c r="P115" s="175"/>
      <c r="Q115" s="175"/>
      <c r="R115" s="175"/>
      <c r="S115" s="175"/>
    </row>
    <row r="116" spans="1:19" hidden="1">
      <c r="A116" s="161" t="s">
        <v>495</v>
      </c>
      <c r="B116" s="163" t="str">
        <f t="shared" si="4"/>
        <v>1.1.3</v>
      </c>
      <c r="C116" s="164">
        <f t="shared" si="3"/>
        <v>0</v>
      </c>
      <c r="D116" s="176"/>
      <c r="E116" s="175"/>
      <c r="F116" s="175"/>
      <c r="G116" s="175"/>
      <c r="H116" s="175"/>
      <c r="I116" s="176"/>
      <c r="J116" s="167"/>
      <c r="K116" s="167"/>
      <c r="L116" s="175"/>
      <c r="M116" s="175"/>
      <c r="N116" s="175"/>
      <c r="O116" s="175"/>
      <c r="P116" s="175"/>
      <c r="Q116" s="175"/>
      <c r="R116" s="175"/>
      <c r="S116" s="175"/>
    </row>
    <row r="117" spans="1:19" hidden="1">
      <c r="A117" s="161" t="s">
        <v>495</v>
      </c>
      <c r="B117" s="163" t="str">
        <f t="shared" si="4"/>
        <v>1.1.3</v>
      </c>
      <c r="C117" s="164">
        <f t="shared" si="3"/>
        <v>0</v>
      </c>
      <c r="D117" s="176"/>
      <c r="E117" s="175"/>
      <c r="F117" s="175"/>
      <c r="G117" s="175"/>
      <c r="H117" s="175"/>
      <c r="I117" s="176"/>
      <c r="J117" s="177"/>
      <c r="K117" s="167"/>
      <c r="L117" s="175"/>
      <c r="M117" s="175"/>
      <c r="N117" s="175"/>
      <c r="O117" s="175"/>
      <c r="P117" s="175"/>
      <c r="Q117" s="175"/>
      <c r="R117" s="175"/>
      <c r="S117" s="175"/>
    </row>
    <row r="118" spans="1:19" hidden="1">
      <c r="A118" s="161" t="s">
        <v>495</v>
      </c>
      <c r="B118" s="163" t="str">
        <f t="shared" si="4"/>
        <v>1.1.3</v>
      </c>
      <c r="C118" s="164">
        <f t="shared" si="3"/>
        <v>0</v>
      </c>
      <c r="D118" s="176"/>
      <c r="E118" s="175"/>
      <c r="F118" s="175"/>
      <c r="G118" s="175"/>
      <c r="H118" s="175"/>
      <c r="I118" s="176"/>
      <c r="J118" s="167"/>
      <c r="K118" s="167"/>
      <c r="L118" s="175"/>
      <c r="M118" s="175"/>
      <c r="N118" s="175"/>
      <c r="O118" s="175"/>
      <c r="P118" s="175"/>
      <c r="Q118" s="175"/>
      <c r="R118" s="175"/>
      <c r="S118" s="175"/>
    </row>
    <row r="119" spans="1:19" ht="15.75" hidden="1" thickBot="1">
      <c r="A119" s="161" t="s">
        <v>495</v>
      </c>
      <c r="B119" s="163" t="str">
        <f t="shared" si="4"/>
        <v>1.1.3</v>
      </c>
      <c r="C119" s="164">
        <f t="shared" si="3"/>
        <v>0</v>
      </c>
      <c r="D119" s="176"/>
      <c r="E119" s="178" t="s">
        <v>498</v>
      </c>
      <c r="F119" s="179" t="s">
        <v>497</v>
      </c>
      <c r="G119" s="179" t="s">
        <v>41</v>
      </c>
      <c r="H119" s="179" t="s">
        <v>499</v>
      </c>
      <c r="I119" s="179" t="s">
        <v>500</v>
      </c>
      <c r="J119" s="180" t="s">
        <v>501</v>
      </c>
      <c r="K119" s="167"/>
      <c r="L119" s="175"/>
      <c r="M119" s="175"/>
      <c r="N119" s="175"/>
      <c r="O119" s="175"/>
      <c r="P119" s="175"/>
      <c r="Q119" s="175"/>
      <c r="R119" s="175"/>
      <c r="S119" s="175"/>
    </row>
    <row r="120" spans="1:19" hidden="1">
      <c r="A120" s="161" t="s">
        <v>495</v>
      </c>
      <c r="B120" s="163" t="str">
        <f t="shared" si="4"/>
        <v>1.1.3</v>
      </c>
      <c r="C120" s="164">
        <f t="shared" si="3"/>
        <v>0</v>
      </c>
      <c r="D120" s="176"/>
      <c r="E120" s="181" t="s">
        <v>502</v>
      </c>
      <c r="F120" s="182" t="s">
        <v>959</v>
      </c>
      <c r="G120" s="228">
        <v>1</v>
      </c>
      <c r="H120" s="229">
        <f>ROUND(K158,0)</f>
        <v>2756</v>
      </c>
      <c r="I120" s="185">
        <v>0.05</v>
      </c>
      <c r="J120" s="235">
        <f>ROUND(IF(N(F120)&gt;0,PRODUCT(H120,1/I120),PRODUCT(G120:I120)),0)</f>
        <v>138</v>
      </c>
      <c r="K120" s="167"/>
      <c r="L120" s="175"/>
      <c r="M120" s="175"/>
      <c r="N120" s="175"/>
      <c r="O120" s="175"/>
      <c r="P120" s="175"/>
      <c r="Q120" s="175"/>
      <c r="R120" s="175"/>
      <c r="S120" s="175"/>
    </row>
    <row r="121" spans="1:19" hidden="1">
      <c r="A121" s="161" t="s">
        <v>495</v>
      </c>
      <c r="B121" s="163" t="str">
        <f t="shared" si="4"/>
        <v>1.1.3</v>
      </c>
      <c r="C121" s="164">
        <f t="shared" si="3"/>
        <v>0</v>
      </c>
      <c r="D121" s="176"/>
      <c r="E121" s="187" t="s">
        <v>518</v>
      </c>
      <c r="F121" s="188" t="s">
        <v>491</v>
      </c>
      <c r="G121" s="189">
        <v>1</v>
      </c>
      <c r="H121" s="190">
        <v>16506</v>
      </c>
      <c r="I121" s="191">
        <v>0.04</v>
      </c>
      <c r="J121" s="186">
        <f>ROUND(IF(N(F121)&gt;0,PRODUCT(H121,1/I121),PRODUCT(G121:I121)),0)</f>
        <v>660</v>
      </c>
      <c r="K121" s="167"/>
      <c r="L121" s="175"/>
      <c r="M121" s="175"/>
      <c r="N121" s="175"/>
      <c r="O121" s="175"/>
      <c r="P121" s="175"/>
      <c r="Q121" s="175"/>
      <c r="R121" s="175"/>
      <c r="S121" s="175"/>
    </row>
    <row r="122" spans="1:19" hidden="1">
      <c r="A122" s="161" t="s">
        <v>495</v>
      </c>
      <c r="B122" s="163" t="str">
        <f t="shared" si="4"/>
        <v>1.1.3</v>
      </c>
      <c r="C122" s="164">
        <f t="shared" si="3"/>
        <v>0</v>
      </c>
      <c r="D122" s="176"/>
      <c r="E122" s="236"/>
      <c r="F122" s="188"/>
      <c r="G122" s="194"/>
      <c r="H122" s="212"/>
      <c r="I122" s="191"/>
      <c r="J122" s="210"/>
      <c r="K122" s="167"/>
      <c r="L122" s="175"/>
      <c r="M122" s="175"/>
      <c r="N122" s="175"/>
      <c r="O122" s="175"/>
      <c r="P122" s="175"/>
      <c r="Q122" s="175"/>
      <c r="R122" s="175"/>
      <c r="S122" s="175"/>
    </row>
    <row r="123" spans="1:19" hidden="1">
      <c r="A123" s="161" t="s">
        <v>495</v>
      </c>
      <c r="B123" s="163" t="str">
        <f t="shared" si="4"/>
        <v>1.1.3</v>
      </c>
      <c r="C123" s="164">
        <f t="shared" si="3"/>
        <v>0</v>
      </c>
      <c r="D123" s="176"/>
      <c r="E123" s="193"/>
      <c r="F123" s="188"/>
      <c r="G123" s="194"/>
      <c r="H123" s="194"/>
      <c r="I123" s="188"/>
      <c r="J123" s="195"/>
      <c r="K123" s="167"/>
      <c r="L123" s="175"/>
      <c r="M123" s="175"/>
      <c r="N123" s="175"/>
      <c r="O123" s="175"/>
      <c r="P123" s="175"/>
      <c r="Q123" s="175"/>
      <c r="R123" s="175"/>
      <c r="S123" s="175"/>
    </row>
    <row r="124" spans="1:19" hidden="1">
      <c r="A124" s="161" t="s">
        <v>495</v>
      </c>
      <c r="B124" s="163" t="str">
        <f t="shared" si="4"/>
        <v>1.1.3</v>
      </c>
      <c r="C124" s="164">
        <f t="shared" si="3"/>
        <v>0</v>
      </c>
      <c r="D124" s="176"/>
      <c r="E124" s="193"/>
      <c r="F124" s="188"/>
      <c r="G124" s="194"/>
      <c r="H124" s="194"/>
      <c r="I124" s="188"/>
      <c r="J124" s="195"/>
      <c r="K124" s="167"/>
      <c r="L124" s="175"/>
      <c r="M124" s="175"/>
      <c r="N124" s="175"/>
      <c r="O124" s="175"/>
      <c r="P124" s="175"/>
      <c r="Q124" s="175"/>
      <c r="R124" s="175"/>
      <c r="S124" s="175"/>
    </row>
    <row r="125" spans="1:19" hidden="1">
      <c r="A125" s="161" t="s">
        <v>495</v>
      </c>
      <c r="B125" s="163" t="str">
        <f t="shared" si="4"/>
        <v>1.1.3</v>
      </c>
      <c r="C125" s="164">
        <f t="shared" si="3"/>
        <v>0</v>
      </c>
      <c r="D125" s="176"/>
      <c r="E125" s="193"/>
      <c r="F125" s="188"/>
      <c r="G125" s="194"/>
      <c r="H125" s="194"/>
      <c r="I125" s="188"/>
      <c r="J125" s="195"/>
      <c r="K125" s="167"/>
      <c r="L125" s="175"/>
      <c r="M125" s="175"/>
      <c r="N125" s="175"/>
      <c r="O125" s="175"/>
      <c r="P125" s="175"/>
      <c r="Q125" s="175"/>
      <c r="R125" s="175"/>
      <c r="S125" s="175"/>
    </row>
    <row r="126" spans="1:19" ht="15.75" hidden="1" thickBot="1">
      <c r="A126" s="161" t="s">
        <v>495</v>
      </c>
      <c r="B126" s="163" t="str">
        <f t="shared" si="4"/>
        <v>1.1.3</v>
      </c>
      <c r="C126" s="164">
        <f t="shared" si="3"/>
        <v>0</v>
      </c>
      <c r="D126" s="176"/>
      <c r="E126" s="196"/>
      <c r="F126" s="197"/>
      <c r="G126" s="198"/>
      <c r="H126" s="198"/>
      <c r="I126" s="197"/>
      <c r="J126" s="199"/>
      <c r="K126" s="200">
        <f>SUM(J120:J126)</f>
        <v>798</v>
      </c>
      <c r="L126" s="175"/>
      <c r="M126" s="175"/>
      <c r="N126" s="175"/>
      <c r="O126" s="175"/>
      <c r="P126" s="175"/>
      <c r="Q126" s="175"/>
      <c r="R126" s="175"/>
      <c r="S126" s="175"/>
    </row>
    <row r="127" spans="1:19" ht="15.75" hidden="1" thickBot="1">
      <c r="A127" s="161" t="s">
        <v>495</v>
      </c>
      <c r="B127" s="163" t="str">
        <f t="shared" si="4"/>
        <v>1.1.3</v>
      </c>
      <c r="C127" s="164">
        <f t="shared" si="3"/>
        <v>0</v>
      </c>
      <c r="D127" s="176"/>
      <c r="E127" s="201"/>
      <c r="F127" s="202"/>
      <c r="G127" s="201"/>
      <c r="H127" s="201"/>
      <c r="I127" s="202"/>
      <c r="J127" s="203"/>
      <c r="K127" s="204"/>
      <c r="L127" s="175"/>
      <c r="M127" s="175"/>
      <c r="N127" s="175"/>
      <c r="O127" s="175"/>
      <c r="P127" s="175"/>
      <c r="Q127" s="175"/>
      <c r="R127" s="175"/>
      <c r="S127" s="175"/>
    </row>
    <row r="128" spans="1:19" ht="15.75" hidden="1" thickBot="1">
      <c r="A128" s="161" t="s">
        <v>495</v>
      </c>
      <c r="B128" s="163" t="str">
        <f t="shared" si="4"/>
        <v>1.1.3</v>
      </c>
      <c r="C128" s="164">
        <f t="shared" si="3"/>
        <v>0</v>
      </c>
      <c r="D128" s="175"/>
      <c r="E128" s="178" t="s">
        <v>505</v>
      </c>
      <c r="F128" s="179" t="s">
        <v>497</v>
      </c>
      <c r="G128" s="179" t="s">
        <v>41</v>
      </c>
      <c r="H128" s="179" t="s">
        <v>506</v>
      </c>
      <c r="I128" s="179" t="s">
        <v>507</v>
      </c>
      <c r="J128" s="180" t="s">
        <v>501</v>
      </c>
      <c r="K128" s="167"/>
      <c r="L128" s="175"/>
      <c r="M128" s="175"/>
      <c r="N128" s="175"/>
      <c r="O128" s="175"/>
      <c r="P128" s="175"/>
      <c r="Q128" s="175"/>
      <c r="R128" s="175"/>
      <c r="S128" s="175"/>
    </row>
    <row r="129" spans="1:19" hidden="1">
      <c r="A129" s="161" t="s">
        <v>495</v>
      </c>
      <c r="B129" s="163" t="str">
        <f t="shared" si="4"/>
        <v>1.1.3</v>
      </c>
      <c r="C129" s="164">
        <f t="shared" si="3"/>
        <v>0</v>
      </c>
      <c r="D129" s="175"/>
      <c r="E129" s="211"/>
      <c r="F129" s="206"/>
      <c r="G129" s="183"/>
      <c r="H129" s="237"/>
      <c r="I129" s="208"/>
      <c r="J129" s="238"/>
      <c r="K129" s="167"/>
      <c r="L129" s="175"/>
      <c r="M129" s="175"/>
      <c r="N129" s="175"/>
      <c r="O129" s="175"/>
      <c r="P129" s="175"/>
      <c r="Q129" s="175"/>
      <c r="R129" s="175"/>
      <c r="S129" s="175"/>
    </row>
    <row r="130" spans="1:19" hidden="1">
      <c r="A130" s="161" t="s">
        <v>495</v>
      </c>
      <c r="B130" s="163" t="str">
        <f t="shared" si="4"/>
        <v>1.1.3</v>
      </c>
      <c r="C130" s="164">
        <f t="shared" ref="C130:C193" si="5">IF(ISERROR(MATCH(B130,T:T,0)),0,1)</f>
        <v>0</v>
      </c>
      <c r="D130" s="175"/>
      <c r="E130" s="193"/>
      <c r="F130" s="188"/>
      <c r="G130" s="194"/>
      <c r="H130" s="209"/>
      <c r="I130" s="208"/>
      <c r="J130" s="210"/>
      <c r="K130" s="167"/>
      <c r="L130" s="175"/>
      <c r="M130" s="175"/>
      <c r="N130" s="175"/>
      <c r="O130" s="175"/>
      <c r="P130" s="175"/>
      <c r="Q130" s="175"/>
      <c r="R130" s="175"/>
      <c r="S130" s="175"/>
    </row>
    <row r="131" spans="1:19" hidden="1">
      <c r="A131" s="161" t="s">
        <v>495</v>
      </c>
      <c r="B131" s="163" t="str">
        <f t="shared" si="4"/>
        <v>1.1.3</v>
      </c>
      <c r="C131" s="164">
        <f t="shared" si="5"/>
        <v>0</v>
      </c>
      <c r="D131" s="175"/>
      <c r="E131" s="193"/>
      <c r="F131" s="188"/>
      <c r="G131" s="194"/>
      <c r="H131" s="209"/>
      <c r="I131" s="208"/>
      <c r="J131" s="210"/>
      <c r="K131" s="167"/>
      <c r="L131" s="175"/>
      <c r="M131" s="175"/>
      <c r="N131" s="175"/>
      <c r="O131" s="175"/>
      <c r="P131" s="175"/>
      <c r="Q131" s="175"/>
      <c r="R131" s="175"/>
      <c r="S131" s="175"/>
    </row>
    <row r="132" spans="1:19" hidden="1">
      <c r="A132" s="161" t="s">
        <v>495</v>
      </c>
      <c r="B132" s="163" t="str">
        <f t="shared" si="4"/>
        <v>1.1.3</v>
      </c>
      <c r="C132" s="164">
        <f t="shared" si="5"/>
        <v>0</v>
      </c>
      <c r="D132" s="175"/>
      <c r="E132" s="193"/>
      <c r="F132" s="194"/>
      <c r="G132" s="194"/>
      <c r="H132" s="194"/>
      <c r="I132" s="188"/>
      <c r="J132" s="195"/>
      <c r="K132" s="167"/>
      <c r="L132" s="175"/>
      <c r="M132" s="175"/>
      <c r="N132" s="175"/>
      <c r="O132" s="175"/>
      <c r="P132" s="175"/>
      <c r="Q132" s="175"/>
      <c r="R132" s="175"/>
      <c r="S132" s="175"/>
    </row>
    <row r="133" spans="1:19" hidden="1">
      <c r="A133" s="161" t="s">
        <v>495</v>
      </c>
      <c r="B133" s="163" t="str">
        <f t="shared" si="4"/>
        <v>1.1.3</v>
      </c>
      <c r="C133" s="164">
        <f t="shared" si="5"/>
        <v>0</v>
      </c>
      <c r="D133" s="175"/>
      <c r="E133" s="193"/>
      <c r="F133" s="194"/>
      <c r="G133" s="194"/>
      <c r="H133" s="194"/>
      <c r="I133" s="188"/>
      <c r="J133" s="195"/>
      <c r="K133" s="167"/>
      <c r="L133" s="175"/>
      <c r="M133" s="175"/>
      <c r="N133" s="175"/>
      <c r="O133" s="175"/>
      <c r="P133" s="175"/>
      <c r="Q133" s="175"/>
      <c r="R133" s="175"/>
      <c r="S133" s="175"/>
    </row>
    <row r="134" spans="1:19" hidden="1">
      <c r="A134" s="161" t="s">
        <v>495</v>
      </c>
      <c r="B134" s="163" t="str">
        <f t="shared" si="4"/>
        <v>1.1.3</v>
      </c>
      <c r="C134" s="164">
        <f t="shared" si="5"/>
        <v>0</v>
      </c>
      <c r="D134" s="175"/>
      <c r="E134" s="193"/>
      <c r="F134" s="194"/>
      <c r="G134" s="194"/>
      <c r="H134" s="194"/>
      <c r="I134" s="188"/>
      <c r="J134" s="195"/>
      <c r="K134" s="167"/>
      <c r="L134" s="175"/>
      <c r="M134" s="175"/>
      <c r="N134" s="175"/>
      <c r="O134" s="175"/>
      <c r="P134" s="175"/>
      <c r="Q134" s="175"/>
      <c r="R134" s="175"/>
      <c r="S134" s="175"/>
    </row>
    <row r="135" spans="1:19" hidden="1">
      <c r="A135" s="161" t="s">
        <v>495</v>
      </c>
      <c r="B135" s="163" t="str">
        <f t="shared" si="4"/>
        <v>1.1.3</v>
      </c>
      <c r="C135" s="164">
        <f t="shared" si="5"/>
        <v>0</v>
      </c>
      <c r="D135" s="175"/>
      <c r="E135" s="193"/>
      <c r="F135" s="194"/>
      <c r="G135" s="194"/>
      <c r="H135" s="194"/>
      <c r="I135" s="188"/>
      <c r="J135" s="195"/>
      <c r="K135" s="167"/>
      <c r="L135" s="175"/>
      <c r="M135" s="175"/>
      <c r="N135" s="175"/>
      <c r="O135" s="175"/>
      <c r="P135" s="175"/>
      <c r="Q135" s="175"/>
      <c r="R135" s="175"/>
      <c r="S135" s="175"/>
    </row>
    <row r="136" spans="1:19" hidden="1">
      <c r="A136" s="161" t="s">
        <v>495</v>
      </c>
      <c r="B136" s="163" t="str">
        <f t="shared" si="4"/>
        <v>1.1.3</v>
      </c>
      <c r="C136" s="164">
        <f t="shared" si="5"/>
        <v>0</v>
      </c>
      <c r="D136" s="175"/>
      <c r="E136" s="193"/>
      <c r="F136" s="194"/>
      <c r="G136" s="194"/>
      <c r="H136" s="194"/>
      <c r="I136" s="188"/>
      <c r="J136" s="195"/>
      <c r="K136" s="167"/>
      <c r="L136" s="175"/>
      <c r="M136" s="175"/>
      <c r="N136" s="175"/>
      <c r="O136" s="175"/>
      <c r="P136" s="175"/>
      <c r="Q136" s="175"/>
      <c r="R136" s="175"/>
      <c r="S136" s="175"/>
    </row>
    <row r="137" spans="1:19" hidden="1">
      <c r="A137" s="161" t="s">
        <v>495</v>
      </c>
      <c r="B137" s="163" t="str">
        <f t="shared" si="4"/>
        <v>1.1.3</v>
      </c>
      <c r="C137" s="164">
        <f t="shared" si="5"/>
        <v>0</v>
      </c>
      <c r="D137" s="175"/>
      <c r="E137" s="193"/>
      <c r="F137" s="194"/>
      <c r="G137" s="194"/>
      <c r="H137" s="194"/>
      <c r="I137" s="188"/>
      <c r="J137" s="195"/>
      <c r="K137" s="167"/>
      <c r="L137" s="175"/>
      <c r="M137" s="175"/>
      <c r="N137" s="175"/>
      <c r="O137" s="175"/>
      <c r="P137" s="175"/>
      <c r="Q137" s="175"/>
      <c r="R137" s="175"/>
      <c r="S137" s="175"/>
    </row>
    <row r="138" spans="1:19" hidden="1">
      <c r="A138" s="161" t="s">
        <v>495</v>
      </c>
      <c r="B138" s="163" t="str">
        <f t="shared" si="4"/>
        <v>1.1.3</v>
      </c>
      <c r="C138" s="164">
        <f t="shared" si="5"/>
        <v>0</v>
      </c>
      <c r="D138" s="175"/>
      <c r="E138" s="193"/>
      <c r="F138" s="194"/>
      <c r="G138" s="194"/>
      <c r="H138" s="194"/>
      <c r="I138" s="188"/>
      <c r="J138" s="195"/>
      <c r="K138" s="167"/>
      <c r="L138" s="175"/>
      <c r="M138" s="175"/>
      <c r="N138" s="175"/>
      <c r="O138" s="175"/>
      <c r="P138" s="175"/>
      <c r="Q138" s="175"/>
      <c r="R138" s="175"/>
      <c r="S138" s="175"/>
    </row>
    <row r="139" spans="1:19" hidden="1">
      <c r="A139" s="161" t="s">
        <v>495</v>
      </c>
      <c r="B139" s="163" t="str">
        <f t="shared" si="4"/>
        <v>1.1.3</v>
      </c>
      <c r="C139" s="164">
        <f t="shared" si="5"/>
        <v>0</v>
      </c>
      <c r="D139" s="175"/>
      <c r="E139" s="193"/>
      <c r="F139" s="194"/>
      <c r="G139" s="194"/>
      <c r="H139" s="194"/>
      <c r="I139" s="188"/>
      <c r="J139" s="195"/>
      <c r="K139" s="167"/>
      <c r="L139" s="175"/>
      <c r="M139" s="175"/>
      <c r="N139" s="175"/>
      <c r="O139" s="175"/>
      <c r="P139" s="175"/>
      <c r="Q139" s="175"/>
      <c r="R139" s="175"/>
      <c r="S139" s="175"/>
    </row>
    <row r="140" spans="1:19" hidden="1">
      <c r="A140" s="161" t="s">
        <v>495</v>
      </c>
      <c r="B140" s="163" t="str">
        <f t="shared" si="4"/>
        <v>1.1.3</v>
      </c>
      <c r="C140" s="164">
        <f t="shared" si="5"/>
        <v>0</v>
      </c>
      <c r="D140" s="175"/>
      <c r="E140" s="193"/>
      <c r="F140" s="194"/>
      <c r="G140" s="194"/>
      <c r="H140" s="194"/>
      <c r="I140" s="188"/>
      <c r="J140" s="195"/>
      <c r="K140" s="167"/>
      <c r="L140" s="175"/>
      <c r="M140" s="175"/>
      <c r="N140" s="175"/>
      <c r="O140" s="175"/>
      <c r="P140" s="175"/>
      <c r="Q140" s="175"/>
      <c r="R140" s="175"/>
      <c r="S140" s="175"/>
    </row>
    <row r="141" spans="1:19" ht="15.75" hidden="1" thickBot="1">
      <c r="A141" s="161" t="s">
        <v>495</v>
      </c>
      <c r="B141" s="163" t="str">
        <f t="shared" si="4"/>
        <v>1.1.3</v>
      </c>
      <c r="C141" s="164">
        <f t="shared" si="5"/>
        <v>0</v>
      </c>
      <c r="D141" s="175"/>
      <c r="E141" s="196"/>
      <c r="F141" s="198"/>
      <c r="G141" s="198"/>
      <c r="H141" s="198"/>
      <c r="I141" s="197"/>
      <c r="J141" s="199"/>
      <c r="K141" s="200">
        <f>SUM(J129:J141)</f>
        <v>0</v>
      </c>
      <c r="L141" s="175"/>
      <c r="M141" s="175"/>
      <c r="N141" s="175"/>
      <c r="O141" s="175"/>
      <c r="P141" s="175"/>
      <c r="Q141" s="175"/>
      <c r="R141" s="175"/>
      <c r="S141" s="175"/>
    </row>
    <row r="142" spans="1:19" ht="15.75" hidden="1" thickBot="1">
      <c r="A142" s="161" t="s">
        <v>495</v>
      </c>
      <c r="B142" s="163" t="str">
        <f t="shared" si="4"/>
        <v>1.1.3</v>
      </c>
      <c r="C142" s="164">
        <f t="shared" si="5"/>
        <v>0</v>
      </c>
      <c r="D142" s="175"/>
      <c r="E142" s="201"/>
      <c r="F142" s="201"/>
      <c r="G142" s="201"/>
      <c r="H142" s="201"/>
      <c r="I142" s="202"/>
      <c r="J142" s="203"/>
      <c r="K142" s="204"/>
      <c r="L142" s="175"/>
      <c r="M142" s="175"/>
      <c r="N142" s="175"/>
      <c r="O142" s="175"/>
      <c r="P142" s="175"/>
      <c r="Q142" s="175"/>
      <c r="R142" s="175"/>
      <c r="S142" s="175"/>
    </row>
    <row r="143" spans="1:19" ht="15.75" hidden="1" thickBot="1">
      <c r="A143" s="161" t="s">
        <v>495</v>
      </c>
      <c r="B143" s="163" t="str">
        <f t="shared" si="4"/>
        <v>1.1.3</v>
      </c>
      <c r="C143" s="164">
        <f t="shared" si="5"/>
        <v>0</v>
      </c>
      <c r="D143" s="175"/>
      <c r="E143" s="178" t="s">
        <v>509</v>
      </c>
      <c r="F143" s="179" t="s">
        <v>497</v>
      </c>
      <c r="G143" s="179" t="s">
        <v>41</v>
      </c>
      <c r="H143" s="179" t="s">
        <v>506</v>
      </c>
      <c r="I143" s="179" t="s">
        <v>510</v>
      </c>
      <c r="J143" s="180" t="s">
        <v>501</v>
      </c>
      <c r="K143" s="167"/>
      <c r="L143" s="175"/>
      <c r="M143" s="175"/>
      <c r="N143" s="175"/>
      <c r="O143" s="175"/>
      <c r="P143" s="175"/>
      <c r="Q143" s="175"/>
      <c r="R143" s="175"/>
      <c r="S143" s="175"/>
    </row>
    <row r="144" spans="1:19" hidden="1">
      <c r="A144" s="161" t="s">
        <v>495</v>
      </c>
      <c r="B144" s="163" t="str">
        <f t="shared" si="4"/>
        <v>1.1.3</v>
      </c>
      <c r="C144" s="164">
        <f t="shared" si="5"/>
        <v>0</v>
      </c>
      <c r="D144" s="175"/>
      <c r="E144" s="211"/>
      <c r="F144" s="212"/>
      <c r="G144" s="212"/>
      <c r="H144" s="212"/>
      <c r="I144" s="206"/>
      <c r="J144" s="210"/>
      <c r="K144" s="167"/>
      <c r="L144" s="175"/>
      <c r="M144" s="175"/>
      <c r="N144" s="175"/>
      <c r="O144" s="175"/>
      <c r="P144" s="175"/>
      <c r="Q144" s="175"/>
      <c r="R144" s="175"/>
      <c r="S144" s="175"/>
    </row>
    <row r="145" spans="1:19" hidden="1">
      <c r="A145" s="161" t="s">
        <v>495</v>
      </c>
      <c r="B145" s="163" t="str">
        <f t="shared" si="4"/>
        <v>1.1.3</v>
      </c>
      <c r="C145" s="164">
        <f t="shared" si="5"/>
        <v>0</v>
      </c>
      <c r="D145" s="175"/>
      <c r="E145" s="211"/>
      <c r="F145" s="212"/>
      <c r="G145" s="212"/>
      <c r="H145" s="212"/>
      <c r="I145" s="206"/>
      <c r="J145" s="210"/>
      <c r="K145" s="167"/>
      <c r="L145" s="175"/>
      <c r="M145" s="175"/>
      <c r="N145" s="175"/>
      <c r="O145" s="175"/>
      <c r="P145" s="175"/>
      <c r="Q145" s="175"/>
      <c r="R145" s="175"/>
      <c r="S145" s="175"/>
    </row>
    <row r="146" spans="1:19" hidden="1">
      <c r="A146" s="161" t="s">
        <v>495</v>
      </c>
      <c r="B146" s="163" t="str">
        <f t="shared" si="4"/>
        <v>1.1.3</v>
      </c>
      <c r="C146" s="164">
        <f t="shared" si="5"/>
        <v>0</v>
      </c>
      <c r="D146" s="175"/>
      <c r="E146" s="193"/>
      <c r="F146" s="194"/>
      <c r="G146" s="194"/>
      <c r="H146" s="194"/>
      <c r="I146" s="188"/>
      <c r="J146" s="195"/>
      <c r="K146" s="167"/>
      <c r="L146" s="175"/>
      <c r="M146" s="175"/>
      <c r="N146" s="175"/>
      <c r="O146" s="175"/>
      <c r="P146" s="175"/>
      <c r="Q146" s="175"/>
      <c r="R146" s="175"/>
      <c r="S146" s="175"/>
    </row>
    <row r="147" spans="1:19" hidden="1">
      <c r="A147" s="161" t="s">
        <v>495</v>
      </c>
      <c r="B147" s="163" t="str">
        <f t="shared" si="4"/>
        <v>1.1.3</v>
      </c>
      <c r="C147" s="164">
        <f t="shared" si="5"/>
        <v>0</v>
      </c>
      <c r="D147" s="175"/>
      <c r="E147" s="193"/>
      <c r="F147" s="194"/>
      <c r="G147" s="194"/>
      <c r="H147" s="194"/>
      <c r="I147" s="188"/>
      <c r="J147" s="195"/>
      <c r="K147" s="167"/>
      <c r="L147" s="175"/>
      <c r="M147" s="175"/>
      <c r="N147" s="175"/>
      <c r="O147" s="175"/>
      <c r="P147" s="175"/>
      <c r="Q147" s="175"/>
      <c r="R147" s="175"/>
      <c r="S147" s="175"/>
    </row>
    <row r="148" spans="1:19" hidden="1">
      <c r="A148" s="161" t="s">
        <v>495</v>
      </c>
      <c r="B148" s="163" t="str">
        <f t="shared" si="4"/>
        <v>1.1.3</v>
      </c>
      <c r="C148" s="164">
        <f t="shared" si="5"/>
        <v>0</v>
      </c>
      <c r="D148" s="175"/>
      <c r="E148" s="193"/>
      <c r="F148" s="194"/>
      <c r="G148" s="194"/>
      <c r="H148" s="194"/>
      <c r="I148" s="188"/>
      <c r="J148" s="195"/>
      <c r="K148" s="167"/>
      <c r="L148" s="175"/>
      <c r="M148" s="175"/>
      <c r="N148" s="175"/>
      <c r="O148" s="175"/>
      <c r="P148" s="175"/>
      <c r="Q148" s="175"/>
      <c r="R148" s="175"/>
      <c r="S148" s="175"/>
    </row>
    <row r="149" spans="1:19" ht="15.75" hidden="1" thickBot="1">
      <c r="A149" s="161" t="s">
        <v>495</v>
      </c>
      <c r="B149" s="163" t="str">
        <f t="shared" si="4"/>
        <v>1.1.3</v>
      </c>
      <c r="C149" s="164">
        <f t="shared" si="5"/>
        <v>0</v>
      </c>
      <c r="D149" s="175"/>
      <c r="E149" s="196"/>
      <c r="F149" s="198"/>
      <c r="G149" s="198"/>
      <c r="H149" s="198"/>
      <c r="I149" s="197"/>
      <c r="J149" s="199"/>
      <c r="K149" s="200">
        <f>SUM(J144:J149)</f>
        <v>0</v>
      </c>
      <c r="L149" s="175"/>
      <c r="M149" s="175"/>
      <c r="N149" s="175"/>
      <c r="O149" s="175"/>
      <c r="P149" s="175"/>
      <c r="Q149" s="175"/>
      <c r="R149" s="175"/>
      <c r="S149" s="175"/>
    </row>
    <row r="150" spans="1:19" ht="15.75" hidden="1" thickBot="1">
      <c r="A150" s="161" t="s">
        <v>495</v>
      </c>
      <c r="B150" s="163" t="str">
        <f t="shared" si="4"/>
        <v>1.1.3</v>
      </c>
      <c r="C150" s="164">
        <f t="shared" si="5"/>
        <v>0</v>
      </c>
      <c r="D150" s="175"/>
      <c r="E150" s="201"/>
      <c r="F150" s="201"/>
      <c r="G150" s="201"/>
      <c r="H150" s="201"/>
      <c r="I150" s="213"/>
      <c r="J150" s="214"/>
      <c r="K150" s="204"/>
      <c r="L150" s="175"/>
      <c r="M150" s="175"/>
      <c r="N150" s="175"/>
      <c r="O150" s="175"/>
      <c r="P150" s="175"/>
      <c r="Q150" s="175"/>
      <c r="R150" s="175"/>
      <c r="S150" s="175"/>
    </row>
    <row r="151" spans="1:19" ht="15.75" hidden="1" thickBot="1">
      <c r="A151" s="161" t="s">
        <v>495</v>
      </c>
      <c r="B151" s="163" t="str">
        <f t="shared" si="4"/>
        <v>1.1.3</v>
      </c>
      <c r="C151" s="164">
        <f t="shared" si="5"/>
        <v>0</v>
      </c>
      <c r="D151" s="175"/>
      <c r="E151" s="178" t="s">
        <v>512</v>
      </c>
      <c r="F151" s="239" t="s">
        <v>519</v>
      </c>
      <c r="G151" s="239" t="s">
        <v>520</v>
      </c>
      <c r="H151" s="179" t="s">
        <v>513</v>
      </c>
      <c r="I151" s="179" t="s">
        <v>500</v>
      </c>
      <c r="J151" s="180" t="s">
        <v>501</v>
      </c>
      <c r="K151" s="167"/>
      <c r="L151" s="175"/>
      <c r="M151" s="175"/>
      <c r="N151" s="175"/>
      <c r="O151" s="175"/>
      <c r="P151" s="175"/>
      <c r="Q151" s="175"/>
      <c r="R151" s="175"/>
      <c r="S151" s="175"/>
    </row>
    <row r="152" spans="1:19" hidden="1">
      <c r="A152" s="161" t="s">
        <v>495</v>
      </c>
      <c r="B152" s="163" t="str">
        <f t="shared" si="4"/>
        <v>1.1.3</v>
      </c>
      <c r="C152" s="164">
        <f t="shared" si="5"/>
        <v>0</v>
      </c>
      <c r="D152" s="175"/>
      <c r="E152" s="205" t="s">
        <v>521</v>
      </c>
      <c r="F152" s="219">
        <v>63600</v>
      </c>
      <c r="G152" s="219">
        <v>54060</v>
      </c>
      <c r="H152" s="207">
        <v>117660</v>
      </c>
      <c r="I152" s="240">
        <v>100</v>
      </c>
      <c r="J152" s="217">
        <f>ROUND(IF(N(F152)&gt;0,PRODUCT(H152,1/I152),PRODUCT(G152:I152)),0)</f>
        <v>1177</v>
      </c>
      <c r="K152" s="167"/>
      <c r="L152" s="175"/>
      <c r="M152" s="175"/>
      <c r="N152" s="175"/>
      <c r="O152" s="175"/>
      <c r="P152" s="175"/>
      <c r="Q152" s="175"/>
      <c r="R152" s="175"/>
      <c r="S152" s="175"/>
    </row>
    <row r="153" spans="1:19" hidden="1">
      <c r="A153" s="161" t="s">
        <v>495</v>
      </c>
      <c r="B153" s="163" t="str">
        <f t="shared" si="4"/>
        <v>1.1.3</v>
      </c>
      <c r="C153" s="164">
        <f t="shared" si="5"/>
        <v>0</v>
      </c>
      <c r="D153" s="175"/>
      <c r="E153" s="205" t="s">
        <v>522</v>
      </c>
      <c r="F153" s="219">
        <v>31800</v>
      </c>
      <c r="G153" s="219">
        <v>27030</v>
      </c>
      <c r="H153" s="207">
        <v>58830</v>
      </c>
      <c r="I153" s="240">
        <v>100</v>
      </c>
      <c r="J153" s="217">
        <f>ROUND(IF(N(F153)&gt;0,PRODUCT(H153,1/I153),PRODUCT(G153:I153)),0)</f>
        <v>588</v>
      </c>
      <c r="K153" s="167"/>
      <c r="L153" s="175"/>
      <c r="M153" s="175"/>
      <c r="N153" s="175"/>
      <c r="O153" s="175"/>
      <c r="P153" s="175"/>
      <c r="Q153" s="175"/>
      <c r="R153" s="175"/>
      <c r="S153" s="175"/>
    </row>
    <row r="154" spans="1:19" hidden="1">
      <c r="A154" s="161" t="s">
        <v>495</v>
      </c>
      <c r="B154" s="163" t="str">
        <f t="shared" si="4"/>
        <v>1.1.3</v>
      </c>
      <c r="C154" s="164">
        <f t="shared" si="5"/>
        <v>0</v>
      </c>
      <c r="D154" s="175"/>
      <c r="E154" s="241" t="s">
        <v>523</v>
      </c>
      <c r="F154" s="219">
        <v>19080</v>
      </c>
      <c r="G154" s="219">
        <v>16218</v>
      </c>
      <c r="H154" s="207">
        <v>35298</v>
      </c>
      <c r="I154" s="242">
        <v>16.28</v>
      </c>
      <c r="J154" s="217">
        <f>ROUND(IF(N(F154)&gt;0,PRODUCT(H154,1/I154),PRODUCT(G154:I154)),0)</f>
        <v>2168</v>
      </c>
      <c r="K154" s="167"/>
      <c r="L154" s="175"/>
      <c r="M154" s="175"/>
      <c r="N154" s="175"/>
      <c r="O154" s="175"/>
      <c r="P154" s="175"/>
      <c r="Q154" s="175"/>
      <c r="R154" s="175"/>
      <c r="S154" s="175"/>
    </row>
    <row r="155" spans="1:19" hidden="1">
      <c r="A155" s="161" t="s">
        <v>495</v>
      </c>
      <c r="B155" s="163" t="str">
        <f t="shared" si="4"/>
        <v>1.1.3</v>
      </c>
      <c r="C155" s="164">
        <f t="shared" si="5"/>
        <v>0</v>
      </c>
      <c r="D155" s="175"/>
      <c r="E155" s="193"/>
      <c r="F155" s="194"/>
      <c r="G155" s="194"/>
      <c r="H155" s="194"/>
      <c r="I155" s="188"/>
      <c r="J155" s="195"/>
      <c r="K155" s="167"/>
      <c r="L155" s="175"/>
      <c r="M155" s="175"/>
      <c r="N155" s="175"/>
      <c r="O155" s="175"/>
      <c r="P155" s="175"/>
      <c r="Q155" s="175"/>
      <c r="R155" s="175"/>
      <c r="S155" s="175"/>
    </row>
    <row r="156" spans="1:19" hidden="1">
      <c r="A156" s="161" t="s">
        <v>495</v>
      </c>
      <c r="B156" s="163" t="str">
        <f t="shared" si="4"/>
        <v>1.1.3</v>
      </c>
      <c r="C156" s="164">
        <f t="shared" si="5"/>
        <v>0</v>
      </c>
      <c r="D156" s="175"/>
      <c r="E156" s="193"/>
      <c r="F156" s="194"/>
      <c r="G156" s="194"/>
      <c r="H156" s="194"/>
      <c r="I156" s="188"/>
      <c r="J156" s="195"/>
      <c r="K156" s="167"/>
      <c r="L156" s="175"/>
      <c r="M156" s="175"/>
      <c r="N156" s="175"/>
      <c r="O156" s="175"/>
      <c r="P156" s="175"/>
      <c r="Q156" s="175"/>
      <c r="R156" s="175"/>
      <c r="S156" s="175"/>
    </row>
    <row r="157" spans="1:19" hidden="1">
      <c r="A157" s="161" t="s">
        <v>495</v>
      </c>
      <c r="B157" s="163" t="str">
        <f t="shared" si="4"/>
        <v>1.1.3</v>
      </c>
      <c r="C157" s="164">
        <f t="shared" si="5"/>
        <v>0</v>
      </c>
      <c r="D157" s="175"/>
      <c r="E157" s="193"/>
      <c r="F157" s="194"/>
      <c r="G157" s="194"/>
      <c r="H157" s="194"/>
      <c r="I157" s="188"/>
      <c r="J157" s="195"/>
      <c r="K157" s="167"/>
      <c r="L157" s="175"/>
      <c r="M157" s="175"/>
      <c r="N157" s="175"/>
      <c r="O157" s="175"/>
      <c r="P157" s="175"/>
      <c r="Q157" s="175"/>
      <c r="R157" s="175"/>
      <c r="S157" s="175"/>
    </row>
    <row r="158" spans="1:19" ht="15.75" hidden="1" thickBot="1">
      <c r="A158" s="161" t="s">
        <v>495</v>
      </c>
      <c r="B158" s="163" t="str">
        <f t="shared" si="4"/>
        <v>1.1.3</v>
      </c>
      <c r="C158" s="164">
        <f t="shared" si="5"/>
        <v>0</v>
      </c>
      <c r="D158" s="175"/>
      <c r="E158" s="222"/>
      <c r="F158" s="223"/>
      <c r="G158" s="223"/>
      <c r="H158" s="223"/>
      <c r="I158" s="224"/>
      <c r="J158" s="225"/>
      <c r="K158" s="200">
        <f>SUM(J153:J158)</f>
        <v>2756</v>
      </c>
      <c r="L158" s="167"/>
      <c r="M158" s="175"/>
      <c r="N158" s="175"/>
      <c r="O158" s="175"/>
      <c r="P158" s="175"/>
      <c r="Q158" s="175"/>
      <c r="R158" s="175"/>
      <c r="S158" s="175"/>
    </row>
    <row r="159" spans="1:19" hidden="1">
      <c r="A159" s="161" t="s">
        <v>495</v>
      </c>
      <c r="B159" s="163" t="str">
        <f t="shared" si="4"/>
        <v>1.1.3</v>
      </c>
      <c r="C159" s="164">
        <f t="shared" si="5"/>
        <v>0</v>
      </c>
      <c r="D159" s="175"/>
      <c r="E159" s="175"/>
      <c r="F159" s="175"/>
      <c r="G159" s="175"/>
      <c r="H159" s="175"/>
      <c r="I159" s="176"/>
      <c r="J159" s="167"/>
      <c r="K159" s="167"/>
      <c r="L159" s="175"/>
      <c r="M159" s="175"/>
      <c r="N159" s="175"/>
      <c r="O159" s="175"/>
      <c r="P159" s="175"/>
      <c r="Q159" s="175"/>
      <c r="R159" s="175"/>
      <c r="S159" s="175"/>
    </row>
    <row r="160" spans="1:19" ht="15.75" hidden="1" thickBot="1">
      <c r="A160" s="161" t="s">
        <v>495</v>
      </c>
      <c r="B160" s="163" t="str">
        <f t="shared" si="4"/>
        <v>1.1.3</v>
      </c>
      <c r="C160" s="164">
        <f t="shared" si="5"/>
        <v>0</v>
      </c>
      <c r="D160" s="175"/>
      <c r="E160" s="175"/>
      <c r="F160" s="175"/>
      <c r="G160" s="175"/>
      <c r="H160" s="226" t="s">
        <v>516</v>
      </c>
      <c r="I160" s="176"/>
      <c r="J160" s="167"/>
      <c r="K160" s="200">
        <f>ROUND(+K126+K141+K149+K158,0)</f>
        <v>3554</v>
      </c>
      <c r="L160" s="175"/>
      <c r="M160" s="175"/>
      <c r="N160" s="175"/>
      <c r="O160" s="175"/>
      <c r="P160" s="175"/>
      <c r="Q160" s="175"/>
      <c r="R160" s="175"/>
      <c r="S160" s="175"/>
    </row>
    <row r="161" spans="1:19" hidden="1">
      <c r="A161" s="161" t="s">
        <v>495</v>
      </c>
      <c r="B161" s="163" t="str">
        <f t="shared" si="4"/>
        <v>1.1.3</v>
      </c>
      <c r="C161" s="164">
        <f t="shared" si="5"/>
        <v>0</v>
      </c>
      <c r="D161" s="166"/>
      <c r="E161" s="166"/>
      <c r="F161" s="166"/>
      <c r="G161" s="166"/>
      <c r="H161" s="166"/>
      <c r="I161" s="165"/>
      <c r="J161" s="167"/>
      <c r="K161" s="166"/>
      <c r="L161" s="166"/>
      <c r="M161" s="166"/>
      <c r="N161" s="166"/>
      <c r="O161" s="166"/>
      <c r="P161" s="166"/>
      <c r="Q161" s="166"/>
      <c r="R161" s="166"/>
      <c r="S161" s="166"/>
    </row>
    <row r="162" spans="1:19" hidden="1">
      <c r="A162" s="161" t="s">
        <v>495</v>
      </c>
      <c r="B162" s="163" t="str">
        <f t="shared" si="4"/>
        <v>1.1.3</v>
      </c>
      <c r="C162" s="164">
        <f t="shared" si="5"/>
        <v>0</v>
      </c>
      <c r="D162" s="166"/>
      <c r="E162" s="166"/>
      <c r="F162" s="166"/>
      <c r="G162" s="166"/>
      <c r="H162" s="166"/>
      <c r="I162" s="165"/>
      <c r="J162" s="167"/>
      <c r="K162" s="166"/>
      <c r="L162" s="166"/>
      <c r="M162" s="166"/>
      <c r="N162" s="166"/>
      <c r="O162" s="166"/>
      <c r="P162" s="166"/>
      <c r="Q162" s="166"/>
      <c r="R162" s="166"/>
      <c r="S162" s="166"/>
    </row>
    <row r="163" spans="1:19" hidden="1">
      <c r="A163" s="161" t="s">
        <v>495</v>
      </c>
      <c r="B163" s="163" t="str">
        <f t="shared" si="4"/>
        <v>1.1.3</v>
      </c>
      <c r="C163" s="164">
        <f t="shared" si="5"/>
        <v>0</v>
      </c>
      <c r="D163" s="166"/>
      <c r="E163" s="166"/>
      <c r="F163" s="166"/>
      <c r="G163" s="166"/>
      <c r="H163" s="166"/>
      <c r="I163" s="165"/>
      <c r="J163" s="167"/>
      <c r="K163" s="166"/>
      <c r="L163" s="166"/>
      <c r="M163" s="166"/>
      <c r="N163" s="166"/>
      <c r="O163" s="166"/>
      <c r="P163" s="166"/>
      <c r="Q163" s="166"/>
      <c r="R163" s="166"/>
      <c r="S163" s="166"/>
    </row>
    <row r="164" spans="1:19" hidden="1">
      <c r="A164" s="161" t="s">
        <v>495</v>
      </c>
      <c r="B164" s="163" t="str">
        <f>E169</f>
        <v>1.1.4</v>
      </c>
      <c r="C164" s="164">
        <f t="shared" si="5"/>
        <v>0</v>
      </c>
      <c r="D164" s="166"/>
      <c r="E164" s="166"/>
      <c r="F164" s="166"/>
      <c r="G164" s="166"/>
      <c r="H164" s="166"/>
      <c r="I164" s="165"/>
      <c r="J164" s="167"/>
      <c r="K164" s="166"/>
      <c r="L164" s="166"/>
      <c r="M164" s="166"/>
      <c r="N164" s="166"/>
      <c r="O164" s="166"/>
      <c r="P164" s="166"/>
      <c r="Q164" s="166"/>
      <c r="R164" s="166"/>
      <c r="S164" s="166"/>
    </row>
    <row r="165" spans="1:19" ht="18.75" hidden="1">
      <c r="A165" s="161" t="s">
        <v>495</v>
      </c>
      <c r="B165" s="163" t="str">
        <f t="shared" ref="B165:B217" si="6">B164</f>
        <v>1.1.4</v>
      </c>
      <c r="C165" s="164">
        <f t="shared" si="5"/>
        <v>0</v>
      </c>
      <c r="D165" s="165"/>
      <c r="E165" s="169" t="s">
        <v>496</v>
      </c>
      <c r="F165" s="169"/>
      <c r="G165" s="169"/>
      <c r="H165" s="169"/>
      <c r="I165" s="169"/>
      <c r="J165" s="170"/>
      <c r="K165" s="166"/>
      <c r="L165" s="166"/>
      <c r="M165" s="166"/>
      <c r="N165" s="166"/>
      <c r="O165" s="166"/>
      <c r="P165" s="166"/>
      <c r="Q165" s="166"/>
      <c r="R165" s="166"/>
      <c r="S165" s="166"/>
    </row>
    <row r="166" spans="1:19" hidden="1">
      <c r="A166" s="161" t="s">
        <v>495</v>
      </c>
      <c r="B166" s="163" t="str">
        <f t="shared" si="6"/>
        <v>1.1.4</v>
      </c>
      <c r="C166" s="164">
        <f t="shared" si="5"/>
        <v>0</v>
      </c>
      <c r="D166" s="165"/>
      <c r="E166" s="166"/>
      <c r="F166" s="166"/>
      <c r="G166" s="166"/>
      <c r="H166" s="166"/>
      <c r="I166" s="165"/>
      <c r="J166" s="167"/>
      <c r="K166" s="166"/>
      <c r="L166" s="166"/>
      <c r="M166" s="166"/>
      <c r="N166" s="166"/>
      <c r="O166" s="166"/>
      <c r="P166" s="166"/>
      <c r="Q166" s="166"/>
      <c r="R166" s="166"/>
      <c r="S166" s="166"/>
    </row>
    <row r="167" spans="1:19" hidden="1">
      <c r="A167" s="161" t="s">
        <v>495</v>
      </c>
      <c r="B167" s="163" t="str">
        <f t="shared" si="6"/>
        <v>1.1.4</v>
      </c>
      <c r="C167" s="164">
        <f t="shared" si="5"/>
        <v>0</v>
      </c>
      <c r="D167" s="165"/>
      <c r="E167" s="166"/>
      <c r="F167" s="166"/>
      <c r="G167" s="166"/>
      <c r="H167" s="166"/>
      <c r="I167" s="165"/>
      <c r="J167" s="167"/>
      <c r="K167" s="166"/>
      <c r="L167" s="166"/>
      <c r="M167" s="166"/>
      <c r="N167" s="166"/>
      <c r="O167" s="166"/>
      <c r="P167" s="166"/>
      <c r="Q167" s="166"/>
      <c r="R167" s="166"/>
      <c r="S167" s="166"/>
    </row>
    <row r="168" spans="1:19" hidden="1">
      <c r="A168" s="161" t="s">
        <v>495</v>
      </c>
      <c r="B168" s="163" t="str">
        <f t="shared" si="6"/>
        <v>1.1.4</v>
      </c>
      <c r="C168" s="164">
        <f t="shared" si="5"/>
        <v>0</v>
      </c>
      <c r="D168" s="165"/>
      <c r="E168" s="166"/>
      <c r="F168" s="166"/>
      <c r="G168" s="166"/>
      <c r="H168" s="166"/>
      <c r="I168" s="165"/>
      <c r="J168" s="167"/>
      <c r="K168" s="166"/>
      <c r="L168" s="166"/>
      <c r="M168" s="166"/>
      <c r="N168" s="166"/>
      <c r="O168" s="166"/>
      <c r="P168" s="166"/>
      <c r="Q168" s="166"/>
      <c r="R168" s="166"/>
      <c r="S168" s="166"/>
    </row>
    <row r="169" spans="1:19" ht="27" hidden="1" customHeight="1">
      <c r="A169" s="161" t="s">
        <v>495</v>
      </c>
      <c r="B169" s="163" t="str">
        <f t="shared" si="6"/>
        <v>1.1.4</v>
      </c>
      <c r="C169" s="164">
        <f t="shared" si="5"/>
        <v>0</v>
      </c>
      <c r="D169" s="172" t="s">
        <v>39</v>
      </c>
      <c r="E169" s="172" t="s">
        <v>57</v>
      </c>
      <c r="F169" s="173" t="s">
        <v>58</v>
      </c>
      <c r="G169" s="173"/>
      <c r="H169" s="173"/>
      <c r="I169" s="172" t="s">
        <v>497</v>
      </c>
      <c r="J169" s="174" t="s">
        <v>1</v>
      </c>
      <c r="K169" s="167"/>
      <c r="L169" s="175"/>
      <c r="M169" s="175"/>
      <c r="N169" s="175"/>
      <c r="O169" s="175"/>
      <c r="P169" s="175"/>
      <c r="Q169" s="175"/>
      <c r="R169" s="175"/>
      <c r="S169" s="175"/>
    </row>
    <row r="170" spans="1:19" hidden="1">
      <c r="A170" s="161" t="s">
        <v>495</v>
      </c>
      <c r="B170" s="163" t="str">
        <f t="shared" si="6"/>
        <v>1.1.4</v>
      </c>
      <c r="C170" s="164">
        <f t="shared" si="5"/>
        <v>0</v>
      </c>
      <c r="D170" s="176"/>
      <c r="E170" s="175"/>
      <c r="F170" s="175"/>
      <c r="G170" s="175"/>
      <c r="H170" s="175"/>
      <c r="I170" s="176"/>
      <c r="J170" s="167"/>
      <c r="K170" s="167"/>
      <c r="L170" s="175"/>
      <c r="M170" s="175"/>
      <c r="N170" s="175"/>
      <c r="O170" s="175"/>
      <c r="P170" s="175"/>
      <c r="Q170" s="175"/>
      <c r="R170" s="175"/>
      <c r="S170" s="175"/>
    </row>
    <row r="171" spans="1:19" hidden="1">
      <c r="A171" s="161" t="s">
        <v>495</v>
      </c>
      <c r="B171" s="163" t="str">
        <f t="shared" si="6"/>
        <v>1.1.4</v>
      </c>
      <c r="C171" s="164">
        <f t="shared" si="5"/>
        <v>0</v>
      </c>
      <c r="D171" s="176"/>
      <c r="E171" s="175"/>
      <c r="F171" s="175"/>
      <c r="G171" s="175"/>
      <c r="H171" s="175"/>
      <c r="I171" s="176"/>
      <c r="J171" s="177"/>
      <c r="K171" s="167"/>
      <c r="L171" s="175"/>
      <c r="M171" s="175"/>
      <c r="N171" s="175"/>
      <c r="O171" s="175"/>
      <c r="P171" s="175"/>
      <c r="Q171" s="175"/>
      <c r="R171" s="175"/>
      <c r="S171" s="175"/>
    </row>
    <row r="172" spans="1:19" hidden="1">
      <c r="A172" s="161" t="s">
        <v>495</v>
      </c>
      <c r="B172" s="163" t="str">
        <f t="shared" si="6"/>
        <v>1.1.4</v>
      </c>
      <c r="C172" s="164">
        <f t="shared" si="5"/>
        <v>0</v>
      </c>
      <c r="D172" s="176"/>
      <c r="E172" s="175"/>
      <c r="F172" s="175"/>
      <c r="G172" s="175"/>
      <c r="H172" s="175"/>
      <c r="I172" s="176"/>
      <c r="J172" s="167"/>
      <c r="K172" s="167"/>
      <c r="L172" s="175"/>
      <c r="M172" s="175"/>
      <c r="N172" s="175"/>
      <c r="O172" s="175"/>
      <c r="P172" s="175"/>
      <c r="Q172" s="175"/>
      <c r="R172" s="175"/>
      <c r="S172" s="175"/>
    </row>
    <row r="173" spans="1:19" ht="15.75" hidden="1" thickBot="1">
      <c r="A173" s="161" t="s">
        <v>495</v>
      </c>
      <c r="B173" s="163" t="str">
        <f t="shared" si="6"/>
        <v>1.1.4</v>
      </c>
      <c r="C173" s="164">
        <f t="shared" si="5"/>
        <v>0</v>
      </c>
      <c r="D173" s="176"/>
      <c r="E173" s="178" t="s">
        <v>498</v>
      </c>
      <c r="F173" s="179" t="s">
        <v>497</v>
      </c>
      <c r="G173" s="179" t="s">
        <v>41</v>
      </c>
      <c r="H173" s="179" t="s">
        <v>499</v>
      </c>
      <c r="I173" s="179" t="s">
        <v>500</v>
      </c>
      <c r="J173" s="180" t="s">
        <v>501</v>
      </c>
      <c r="K173" s="167"/>
      <c r="L173" s="175"/>
      <c r="M173" s="175"/>
      <c r="N173" s="175"/>
      <c r="O173" s="175"/>
      <c r="P173" s="175"/>
      <c r="Q173" s="175"/>
      <c r="R173" s="175"/>
      <c r="S173" s="175"/>
    </row>
    <row r="174" spans="1:19" hidden="1">
      <c r="A174" s="161" t="s">
        <v>495</v>
      </c>
      <c r="B174" s="163" t="str">
        <f t="shared" si="6"/>
        <v>1.1.4</v>
      </c>
      <c r="C174" s="164">
        <f t="shared" si="5"/>
        <v>0</v>
      </c>
      <c r="D174" s="176"/>
      <c r="E174" s="181" t="s">
        <v>502</v>
      </c>
      <c r="F174" s="182" t="s">
        <v>959</v>
      </c>
      <c r="G174" s="228">
        <v>1</v>
      </c>
      <c r="H174" s="229">
        <f>ROUND(K212,0)</f>
        <v>107855</v>
      </c>
      <c r="I174" s="185">
        <v>0.05</v>
      </c>
      <c r="J174" s="186">
        <f>ROUND(IF(N(F174)&gt;0,PRODUCT(H174,1/I174),PRODUCT(G174:I174)),0)</f>
        <v>5393</v>
      </c>
      <c r="K174" s="167"/>
      <c r="L174" s="175"/>
      <c r="M174" s="175"/>
      <c r="N174" s="175"/>
      <c r="O174" s="175"/>
      <c r="P174" s="175"/>
      <c r="Q174" s="175"/>
      <c r="R174" s="175"/>
      <c r="S174" s="175"/>
    </row>
    <row r="175" spans="1:19" hidden="1">
      <c r="A175" s="161" t="s">
        <v>495</v>
      </c>
      <c r="B175" s="163" t="str">
        <f t="shared" si="6"/>
        <v>1.1.4</v>
      </c>
      <c r="C175" s="164">
        <f t="shared" si="5"/>
        <v>0</v>
      </c>
      <c r="D175" s="176"/>
      <c r="E175" s="187" t="s">
        <v>518</v>
      </c>
      <c r="F175" s="188" t="s">
        <v>491</v>
      </c>
      <c r="G175" s="189">
        <v>1</v>
      </c>
      <c r="H175" s="190">
        <v>16506</v>
      </c>
      <c r="I175" s="191">
        <v>5</v>
      </c>
      <c r="J175" s="186">
        <f>ROUND(IF(N(F175)&gt;0,PRODUCT(H175,1/I175),PRODUCT(G175:I175)),0)</f>
        <v>82530</v>
      </c>
      <c r="K175" s="167"/>
      <c r="L175" s="175"/>
      <c r="M175" s="175"/>
      <c r="N175" s="175"/>
      <c r="O175" s="175"/>
      <c r="P175" s="175"/>
      <c r="Q175" s="175"/>
      <c r="R175" s="175"/>
      <c r="S175" s="175"/>
    </row>
    <row r="176" spans="1:19" hidden="1">
      <c r="A176" s="161" t="s">
        <v>495</v>
      </c>
      <c r="B176" s="163" t="str">
        <f t="shared" si="6"/>
        <v>1.1.4</v>
      </c>
      <c r="C176" s="164">
        <f t="shared" si="5"/>
        <v>0</v>
      </c>
      <c r="D176" s="176"/>
      <c r="E176" s="236"/>
      <c r="F176" s="188"/>
      <c r="G176" s="194"/>
      <c r="H176" s="212"/>
      <c r="I176" s="191"/>
      <c r="J176" s="210"/>
      <c r="K176" s="167"/>
      <c r="L176" s="175"/>
      <c r="M176" s="175"/>
      <c r="N176" s="175"/>
      <c r="O176" s="175"/>
      <c r="P176" s="175"/>
      <c r="Q176" s="175"/>
      <c r="R176" s="175"/>
      <c r="S176" s="175"/>
    </row>
    <row r="177" spans="1:19" hidden="1">
      <c r="A177" s="161" t="s">
        <v>495</v>
      </c>
      <c r="B177" s="163" t="str">
        <f t="shared" si="6"/>
        <v>1.1.4</v>
      </c>
      <c r="C177" s="164">
        <f t="shared" si="5"/>
        <v>0</v>
      </c>
      <c r="D177" s="176"/>
      <c r="E177" s="193"/>
      <c r="F177" s="188"/>
      <c r="G177" s="194"/>
      <c r="H177" s="194"/>
      <c r="I177" s="188"/>
      <c r="J177" s="195"/>
      <c r="K177" s="167"/>
      <c r="L177" s="175"/>
      <c r="M177" s="175"/>
      <c r="N177" s="175"/>
      <c r="O177" s="175"/>
      <c r="P177" s="175"/>
      <c r="Q177" s="175"/>
      <c r="R177" s="175"/>
      <c r="S177" s="175"/>
    </row>
    <row r="178" spans="1:19" hidden="1">
      <c r="A178" s="161" t="s">
        <v>495</v>
      </c>
      <c r="B178" s="163" t="str">
        <f t="shared" si="6"/>
        <v>1.1.4</v>
      </c>
      <c r="C178" s="164">
        <f t="shared" si="5"/>
        <v>0</v>
      </c>
      <c r="D178" s="176"/>
      <c r="E178" s="193"/>
      <c r="F178" s="188"/>
      <c r="G178" s="194"/>
      <c r="H178" s="194"/>
      <c r="I178" s="188"/>
      <c r="J178" s="195"/>
      <c r="K178" s="167"/>
      <c r="L178" s="175"/>
      <c r="M178" s="175"/>
      <c r="N178" s="175"/>
      <c r="O178" s="175"/>
      <c r="P178" s="175"/>
      <c r="Q178" s="175"/>
      <c r="R178" s="175"/>
      <c r="S178" s="175"/>
    </row>
    <row r="179" spans="1:19" hidden="1">
      <c r="A179" s="161" t="s">
        <v>495</v>
      </c>
      <c r="B179" s="163" t="str">
        <f t="shared" si="6"/>
        <v>1.1.4</v>
      </c>
      <c r="C179" s="164">
        <f t="shared" si="5"/>
        <v>0</v>
      </c>
      <c r="D179" s="176"/>
      <c r="E179" s="193"/>
      <c r="F179" s="188"/>
      <c r="G179" s="194"/>
      <c r="H179" s="194"/>
      <c r="I179" s="188"/>
      <c r="J179" s="195"/>
      <c r="K179" s="167"/>
      <c r="L179" s="175"/>
      <c r="M179" s="175"/>
      <c r="N179" s="175"/>
      <c r="O179" s="175"/>
      <c r="P179" s="175"/>
      <c r="Q179" s="175"/>
      <c r="R179" s="175"/>
      <c r="S179" s="175"/>
    </row>
    <row r="180" spans="1:19" ht="15.75" hidden="1" thickBot="1">
      <c r="A180" s="161" t="s">
        <v>495</v>
      </c>
      <c r="B180" s="163" t="str">
        <f t="shared" si="6"/>
        <v>1.1.4</v>
      </c>
      <c r="C180" s="164">
        <f t="shared" si="5"/>
        <v>0</v>
      </c>
      <c r="D180" s="176"/>
      <c r="E180" s="196"/>
      <c r="F180" s="197"/>
      <c r="G180" s="198"/>
      <c r="H180" s="198"/>
      <c r="I180" s="197"/>
      <c r="J180" s="199"/>
      <c r="K180" s="200">
        <f>SUM(J174:J180)</f>
        <v>87923</v>
      </c>
      <c r="L180" s="175"/>
      <c r="M180" s="175"/>
      <c r="N180" s="175"/>
      <c r="O180" s="175"/>
      <c r="P180" s="175"/>
      <c r="Q180" s="175"/>
      <c r="R180" s="175"/>
      <c r="S180" s="175"/>
    </row>
    <row r="181" spans="1:19" ht="15.75" hidden="1" thickBot="1">
      <c r="A181" s="161" t="s">
        <v>495</v>
      </c>
      <c r="B181" s="163" t="str">
        <f t="shared" si="6"/>
        <v>1.1.4</v>
      </c>
      <c r="C181" s="164">
        <f t="shared" si="5"/>
        <v>0</v>
      </c>
      <c r="D181" s="176"/>
      <c r="E181" s="201"/>
      <c r="F181" s="202"/>
      <c r="G181" s="201"/>
      <c r="H181" s="201"/>
      <c r="I181" s="202"/>
      <c r="J181" s="203"/>
      <c r="K181" s="204"/>
      <c r="L181" s="175"/>
      <c r="M181" s="175"/>
      <c r="N181" s="175"/>
      <c r="O181" s="175"/>
      <c r="P181" s="175"/>
      <c r="Q181" s="175"/>
      <c r="R181" s="175"/>
      <c r="S181" s="175"/>
    </row>
    <row r="182" spans="1:19" ht="15.75" hidden="1" thickBot="1">
      <c r="A182" s="161" t="s">
        <v>495</v>
      </c>
      <c r="B182" s="163" t="str">
        <f t="shared" si="6"/>
        <v>1.1.4</v>
      </c>
      <c r="C182" s="164">
        <f t="shared" si="5"/>
        <v>0</v>
      </c>
      <c r="D182" s="175"/>
      <c r="E182" s="178" t="s">
        <v>505</v>
      </c>
      <c r="F182" s="179" t="s">
        <v>497</v>
      </c>
      <c r="G182" s="179" t="s">
        <v>41</v>
      </c>
      <c r="H182" s="179" t="s">
        <v>506</v>
      </c>
      <c r="I182" s="179" t="s">
        <v>507</v>
      </c>
      <c r="J182" s="180" t="s">
        <v>501</v>
      </c>
      <c r="K182" s="167"/>
      <c r="L182" s="175"/>
      <c r="M182" s="175"/>
      <c r="N182" s="175"/>
      <c r="O182" s="175"/>
      <c r="P182" s="175"/>
      <c r="Q182" s="175"/>
      <c r="R182" s="175"/>
      <c r="S182" s="175"/>
    </row>
    <row r="183" spans="1:19" hidden="1">
      <c r="A183" s="161" t="s">
        <v>495</v>
      </c>
      <c r="B183" s="163" t="str">
        <f t="shared" si="6"/>
        <v>1.1.4</v>
      </c>
      <c r="C183" s="164">
        <f t="shared" si="5"/>
        <v>0</v>
      </c>
      <c r="D183" s="175"/>
      <c r="E183" s="211"/>
      <c r="F183" s="206"/>
      <c r="G183" s="183"/>
      <c r="H183" s="237"/>
      <c r="I183" s="208"/>
      <c r="J183" s="238"/>
      <c r="K183" s="167"/>
      <c r="L183" s="175"/>
      <c r="M183" s="175"/>
      <c r="N183" s="175"/>
      <c r="O183" s="175"/>
      <c r="P183" s="175"/>
      <c r="Q183" s="175"/>
      <c r="R183" s="175"/>
      <c r="S183" s="175"/>
    </row>
    <row r="184" spans="1:19" hidden="1">
      <c r="A184" s="161" t="s">
        <v>495</v>
      </c>
      <c r="B184" s="163" t="str">
        <f t="shared" si="6"/>
        <v>1.1.4</v>
      </c>
      <c r="C184" s="164">
        <f t="shared" si="5"/>
        <v>0</v>
      </c>
      <c r="D184" s="175"/>
      <c r="E184" s="193"/>
      <c r="F184" s="188"/>
      <c r="G184" s="194"/>
      <c r="H184" s="209"/>
      <c r="I184" s="208"/>
      <c r="J184" s="210"/>
      <c r="K184" s="167"/>
      <c r="L184" s="175"/>
      <c r="M184" s="175"/>
      <c r="N184" s="175"/>
      <c r="O184" s="175"/>
      <c r="P184" s="175"/>
      <c r="Q184" s="175"/>
      <c r="R184" s="175"/>
      <c r="S184" s="175"/>
    </row>
    <row r="185" spans="1:19" hidden="1">
      <c r="A185" s="161" t="s">
        <v>495</v>
      </c>
      <c r="B185" s="163" t="str">
        <f t="shared" si="6"/>
        <v>1.1.4</v>
      </c>
      <c r="C185" s="164">
        <f t="shared" si="5"/>
        <v>0</v>
      </c>
      <c r="D185" s="175"/>
      <c r="E185" s="193"/>
      <c r="F185" s="188"/>
      <c r="G185" s="194"/>
      <c r="H185" s="209"/>
      <c r="I185" s="208"/>
      <c r="J185" s="210"/>
      <c r="K185" s="167"/>
      <c r="L185" s="175"/>
      <c r="M185" s="175"/>
      <c r="N185" s="175"/>
      <c r="O185" s="175"/>
      <c r="P185" s="175"/>
      <c r="Q185" s="175"/>
      <c r="R185" s="175"/>
      <c r="S185" s="175"/>
    </row>
    <row r="186" spans="1:19" hidden="1">
      <c r="A186" s="161" t="s">
        <v>495</v>
      </c>
      <c r="B186" s="163" t="str">
        <f t="shared" si="6"/>
        <v>1.1.4</v>
      </c>
      <c r="C186" s="164">
        <f t="shared" si="5"/>
        <v>0</v>
      </c>
      <c r="D186" s="175"/>
      <c r="E186" s="193"/>
      <c r="F186" s="194"/>
      <c r="G186" s="194"/>
      <c r="H186" s="194"/>
      <c r="I186" s="188"/>
      <c r="J186" s="195"/>
      <c r="K186" s="167"/>
      <c r="L186" s="175"/>
      <c r="M186" s="175"/>
      <c r="N186" s="175"/>
      <c r="O186" s="175"/>
      <c r="P186" s="175"/>
      <c r="Q186" s="175"/>
      <c r="R186" s="175"/>
      <c r="S186" s="175"/>
    </row>
    <row r="187" spans="1:19" hidden="1">
      <c r="A187" s="161" t="s">
        <v>495</v>
      </c>
      <c r="B187" s="163" t="str">
        <f t="shared" si="6"/>
        <v>1.1.4</v>
      </c>
      <c r="C187" s="164">
        <f t="shared" si="5"/>
        <v>0</v>
      </c>
      <c r="D187" s="175"/>
      <c r="E187" s="193"/>
      <c r="F187" s="194"/>
      <c r="G187" s="194"/>
      <c r="H187" s="194"/>
      <c r="I187" s="188"/>
      <c r="J187" s="195"/>
      <c r="K187" s="167"/>
      <c r="L187" s="175"/>
      <c r="M187" s="175"/>
      <c r="N187" s="175"/>
      <c r="O187" s="175"/>
      <c r="P187" s="175"/>
      <c r="Q187" s="175"/>
      <c r="R187" s="175"/>
      <c r="S187" s="175"/>
    </row>
    <row r="188" spans="1:19" hidden="1">
      <c r="A188" s="161" t="s">
        <v>495</v>
      </c>
      <c r="B188" s="163" t="str">
        <f t="shared" si="6"/>
        <v>1.1.4</v>
      </c>
      <c r="C188" s="164">
        <f t="shared" si="5"/>
        <v>0</v>
      </c>
      <c r="D188" s="175"/>
      <c r="E188" s="193"/>
      <c r="F188" s="194"/>
      <c r="G188" s="194"/>
      <c r="H188" s="194"/>
      <c r="I188" s="188"/>
      <c r="J188" s="195"/>
      <c r="K188" s="167"/>
      <c r="L188" s="175"/>
      <c r="M188" s="175"/>
      <c r="N188" s="175"/>
      <c r="O188" s="175"/>
      <c r="P188" s="175"/>
      <c r="Q188" s="175"/>
      <c r="R188" s="175"/>
      <c r="S188" s="175"/>
    </row>
    <row r="189" spans="1:19" hidden="1">
      <c r="A189" s="161" t="s">
        <v>495</v>
      </c>
      <c r="B189" s="163" t="str">
        <f t="shared" si="6"/>
        <v>1.1.4</v>
      </c>
      <c r="C189" s="164">
        <f t="shared" si="5"/>
        <v>0</v>
      </c>
      <c r="D189" s="175"/>
      <c r="E189" s="193"/>
      <c r="F189" s="194"/>
      <c r="G189" s="194"/>
      <c r="H189" s="194"/>
      <c r="I189" s="188"/>
      <c r="J189" s="195"/>
      <c r="K189" s="167"/>
      <c r="L189" s="175"/>
      <c r="M189" s="175"/>
      <c r="N189" s="175"/>
      <c r="O189" s="175"/>
      <c r="P189" s="175"/>
      <c r="Q189" s="175"/>
      <c r="R189" s="175"/>
      <c r="S189" s="175"/>
    </row>
    <row r="190" spans="1:19" hidden="1">
      <c r="A190" s="161" t="s">
        <v>495</v>
      </c>
      <c r="B190" s="163" t="str">
        <f t="shared" si="6"/>
        <v>1.1.4</v>
      </c>
      <c r="C190" s="164">
        <f t="shared" si="5"/>
        <v>0</v>
      </c>
      <c r="D190" s="175"/>
      <c r="E190" s="193"/>
      <c r="F190" s="194"/>
      <c r="G190" s="194"/>
      <c r="H190" s="194"/>
      <c r="I190" s="188"/>
      <c r="J190" s="195"/>
      <c r="K190" s="167"/>
      <c r="L190" s="175"/>
      <c r="M190" s="175"/>
      <c r="N190" s="175"/>
      <c r="O190" s="175"/>
      <c r="P190" s="175"/>
      <c r="Q190" s="175"/>
      <c r="R190" s="175"/>
      <c r="S190" s="175"/>
    </row>
    <row r="191" spans="1:19" hidden="1">
      <c r="A191" s="161" t="s">
        <v>495</v>
      </c>
      <c r="B191" s="163" t="str">
        <f t="shared" si="6"/>
        <v>1.1.4</v>
      </c>
      <c r="C191" s="164">
        <f t="shared" si="5"/>
        <v>0</v>
      </c>
      <c r="D191" s="175"/>
      <c r="E191" s="193"/>
      <c r="F191" s="194"/>
      <c r="G191" s="194"/>
      <c r="H191" s="194"/>
      <c r="I191" s="188"/>
      <c r="J191" s="195"/>
      <c r="K191" s="167"/>
      <c r="L191" s="175"/>
      <c r="M191" s="175"/>
      <c r="N191" s="175"/>
      <c r="O191" s="175"/>
      <c r="P191" s="175"/>
      <c r="Q191" s="175"/>
      <c r="R191" s="175"/>
      <c r="S191" s="175"/>
    </row>
    <row r="192" spans="1:19" hidden="1">
      <c r="A192" s="161" t="s">
        <v>495</v>
      </c>
      <c r="B192" s="163" t="str">
        <f t="shared" si="6"/>
        <v>1.1.4</v>
      </c>
      <c r="C192" s="164">
        <f t="shared" si="5"/>
        <v>0</v>
      </c>
      <c r="D192" s="175"/>
      <c r="E192" s="193"/>
      <c r="F192" s="194"/>
      <c r="G192" s="194"/>
      <c r="H192" s="194"/>
      <c r="I192" s="188"/>
      <c r="J192" s="195"/>
      <c r="K192" s="167"/>
      <c r="L192" s="175"/>
      <c r="M192" s="175"/>
      <c r="N192" s="175"/>
      <c r="O192" s="175"/>
      <c r="P192" s="175"/>
      <c r="Q192" s="175"/>
      <c r="R192" s="175"/>
      <c r="S192" s="175"/>
    </row>
    <row r="193" spans="1:19" hidden="1">
      <c r="A193" s="161" t="s">
        <v>495</v>
      </c>
      <c r="B193" s="163" t="str">
        <f t="shared" si="6"/>
        <v>1.1.4</v>
      </c>
      <c r="C193" s="164">
        <f t="shared" si="5"/>
        <v>0</v>
      </c>
      <c r="D193" s="175"/>
      <c r="E193" s="193"/>
      <c r="F193" s="194"/>
      <c r="G193" s="194"/>
      <c r="H193" s="194"/>
      <c r="I193" s="188"/>
      <c r="J193" s="195"/>
      <c r="K193" s="167"/>
      <c r="L193" s="175"/>
      <c r="M193" s="175"/>
      <c r="N193" s="175"/>
      <c r="O193" s="175"/>
      <c r="P193" s="175"/>
      <c r="Q193" s="175"/>
      <c r="R193" s="175"/>
      <c r="S193" s="175"/>
    </row>
    <row r="194" spans="1:19" hidden="1">
      <c r="A194" s="161" t="s">
        <v>495</v>
      </c>
      <c r="B194" s="163" t="str">
        <f t="shared" si="6"/>
        <v>1.1.4</v>
      </c>
      <c r="C194" s="164">
        <f t="shared" ref="C194:C257" si="7">IF(ISERROR(MATCH(B194,T:T,0)),0,1)</f>
        <v>0</v>
      </c>
      <c r="D194" s="175"/>
      <c r="E194" s="193"/>
      <c r="F194" s="194"/>
      <c r="G194" s="194"/>
      <c r="H194" s="194"/>
      <c r="I194" s="188"/>
      <c r="J194" s="195"/>
      <c r="K194" s="167"/>
      <c r="L194" s="175"/>
      <c r="M194" s="175"/>
      <c r="N194" s="175"/>
      <c r="O194" s="175"/>
      <c r="P194" s="175"/>
      <c r="Q194" s="175"/>
      <c r="R194" s="175"/>
      <c r="S194" s="175"/>
    </row>
    <row r="195" spans="1:19" ht="15.75" hidden="1" thickBot="1">
      <c r="A195" s="161" t="s">
        <v>495</v>
      </c>
      <c r="B195" s="163" t="str">
        <f t="shared" si="6"/>
        <v>1.1.4</v>
      </c>
      <c r="C195" s="164">
        <f t="shared" si="7"/>
        <v>0</v>
      </c>
      <c r="D195" s="175"/>
      <c r="E195" s="196"/>
      <c r="F195" s="198"/>
      <c r="G195" s="198"/>
      <c r="H195" s="198"/>
      <c r="I195" s="197"/>
      <c r="J195" s="199"/>
      <c r="K195" s="200">
        <f>SUM(J183:J195)</f>
        <v>0</v>
      </c>
      <c r="L195" s="175"/>
      <c r="M195" s="175"/>
      <c r="N195" s="175"/>
      <c r="O195" s="175"/>
      <c r="P195" s="175"/>
      <c r="Q195" s="175"/>
      <c r="R195" s="175"/>
      <c r="S195" s="175"/>
    </row>
    <row r="196" spans="1:19" ht="15.75" hidden="1" thickBot="1">
      <c r="A196" s="161" t="s">
        <v>495</v>
      </c>
      <c r="B196" s="163" t="str">
        <f t="shared" si="6"/>
        <v>1.1.4</v>
      </c>
      <c r="C196" s="164">
        <f t="shared" si="7"/>
        <v>0</v>
      </c>
      <c r="D196" s="175"/>
      <c r="E196" s="201"/>
      <c r="F196" s="201"/>
      <c r="G196" s="201"/>
      <c r="H196" s="201"/>
      <c r="I196" s="202"/>
      <c r="J196" s="203"/>
      <c r="K196" s="204"/>
      <c r="L196" s="175"/>
      <c r="M196" s="175"/>
      <c r="N196" s="175"/>
      <c r="O196" s="175"/>
      <c r="P196" s="175"/>
      <c r="Q196" s="175"/>
      <c r="R196" s="175"/>
      <c r="S196" s="175"/>
    </row>
    <row r="197" spans="1:19" ht="15.75" hidden="1" thickBot="1">
      <c r="A197" s="161" t="s">
        <v>495</v>
      </c>
      <c r="B197" s="163" t="str">
        <f t="shared" si="6"/>
        <v>1.1.4</v>
      </c>
      <c r="C197" s="164">
        <f t="shared" si="7"/>
        <v>0</v>
      </c>
      <c r="D197" s="175"/>
      <c r="E197" s="178" t="s">
        <v>509</v>
      </c>
      <c r="F197" s="179" t="s">
        <v>497</v>
      </c>
      <c r="G197" s="179" t="s">
        <v>41</v>
      </c>
      <c r="H197" s="179" t="s">
        <v>506</v>
      </c>
      <c r="I197" s="179" t="s">
        <v>510</v>
      </c>
      <c r="J197" s="180" t="s">
        <v>501</v>
      </c>
      <c r="K197" s="167"/>
      <c r="L197" s="175"/>
      <c r="M197" s="175"/>
      <c r="N197" s="175"/>
      <c r="O197" s="175"/>
      <c r="P197" s="175"/>
      <c r="Q197" s="175"/>
      <c r="R197" s="175"/>
      <c r="S197" s="175"/>
    </row>
    <row r="198" spans="1:19" hidden="1">
      <c r="A198" s="161" t="s">
        <v>495</v>
      </c>
      <c r="B198" s="163" t="str">
        <f t="shared" si="6"/>
        <v>1.1.4</v>
      </c>
      <c r="C198" s="164">
        <f t="shared" si="7"/>
        <v>0</v>
      </c>
      <c r="D198" s="175"/>
      <c r="E198" s="211"/>
      <c r="F198" s="212"/>
      <c r="G198" s="212"/>
      <c r="H198" s="212"/>
      <c r="I198" s="206"/>
      <c r="J198" s="210"/>
      <c r="K198" s="167"/>
      <c r="L198" s="175"/>
      <c r="M198" s="175"/>
      <c r="N198" s="175"/>
      <c r="O198" s="175"/>
      <c r="P198" s="175"/>
      <c r="Q198" s="175"/>
      <c r="R198" s="175"/>
      <c r="S198" s="175"/>
    </row>
    <row r="199" spans="1:19" hidden="1">
      <c r="A199" s="161" t="s">
        <v>495</v>
      </c>
      <c r="B199" s="163" t="str">
        <f t="shared" si="6"/>
        <v>1.1.4</v>
      </c>
      <c r="C199" s="164">
        <f t="shared" si="7"/>
        <v>0</v>
      </c>
      <c r="D199" s="175"/>
      <c r="E199" s="211"/>
      <c r="F199" s="212"/>
      <c r="G199" s="212"/>
      <c r="H199" s="212"/>
      <c r="I199" s="206"/>
      <c r="J199" s="210"/>
      <c r="K199" s="167"/>
      <c r="L199" s="175"/>
      <c r="M199" s="175"/>
      <c r="N199" s="175"/>
      <c r="O199" s="175"/>
      <c r="P199" s="175"/>
      <c r="Q199" s="175"/>
      <c r="R199" s="175"/>
      <c r="S199" s="175"/>
    </row>
    <row r="200" spans="1:19" hidden="1">
      <c r="A200" s="161" t="s">
        <v>495</v>
      </c>
      <c r="B200" s="163" t="str">
        <f t="shared" si="6"/>
        <v>1.1.4</v>
      </c>
      <c r="C200" s="164">
        <f t="shared" si="7"/>
        <v>0</v>
      </c>
      <c r="D200" s="175"/>
      <c r="E200" s="193"/>
      <c r="F200" s="194"/>
      <c r="G200" s="194"/>
      <c r="H200" s="194"/>
      <c r="I200" s="188"/>
      <c r="J200" s="195"/>
      <c r="K200" s="167"/>
      <c r="L200" s="175"/>
      <c r="M200" s="175"/>
      <c r="N200" s="175"/>
      <c r="O200" s="175"/>
      <c r="P200" s="175"/>
      <c r="Q200" s="175"/>
      <c r="R200" s="175"/>
      <c r="S200" s="175"/>
    </row>
    <row r="201" spans="1:19" hidden="1">
      <c r="A201" s="161" t="s">
        <v>495</v>
      </c>
      <c r="B201" s="163" t="str">
        <f t="shared" si="6"/>
        <v>1.1.4</v>
      </c>
      <c r="C201" s="164">
        <f t="shared" si="7"/>
        <v>0</v>
      </c>
      <c r="D201" s="175"/>
      <c r="E201" s="193"/>
      <c r="F201" s="194"/>
      <c r="G201" s="194"/>
      <c r="H201" s="194"/>
      <c r="I201" s="188"/>
      <c r="J201" s="195"/>
      <c r="K201" s="167"/>
      <c r="L201" s="175"/>
      <c r="M201" s="175"/>
      <c r="N201" s="175"/>
      <c r="O201" s="175"/>
      <c r="P201" s="175"/>
      <c r="Q201" s="175"/>
      <c r="R201" s="175"/>
      <c r="S201" s="175"/>
    </row>
    <row r="202" spans="1:19" hidden="1">
      <c r="A202" s="161" t="s">
        <v>495</v>
      </c>
      <c r="B202" s="163" t="str">
        <f t="shared" si="6"/>
        <v>1.1.4</v>
      </c>
      <c r="C202" s="164">
        <f t="shared" si="7"/>
        <v>0</v>
      </c>
      <c r="D202" s="175"/>
      <c r="E202" s="193"/>
      <c r="F202" s="194"/>
      <c r="G202" s="194"/>
      <c r="H202" s="194"/>
      <c r="I202" s="188"/>
      <c r="J202" s="195"/>
      <c r="K202" s="167"/>
      <c r="L202" s="175"/>
      <c r="M202" s="175"/>
      <c r="N202" s="175"/>
      <c r="O202" s="175"/>
      <c r="P202" s="175"/>
      <c r="Q202" s="175"/>
      <c r="R202" s="175"/>
      <c r="S202" s="175"/>
    </row>
    <row r="203" spans="1:19" ht="15.75" hidden="1" thickBot="1">
      <c r="A203" s="161" t="s">
        <v>495</v>
      </c>
      <c r="B203" s="163" t="str">
        <f t="shared" si="6"/>
        <v>1.1.4</v>
      </c>
      <c r="C203" s="164">
        <f t="shared" si="7"/>
        <v>0</v>
      </c>
      <c r="D203" s="175"/>
      <c r="E203" s="196"/>
      <c r="F203" s="198"/>
      <c r="G203" s="198"/>
      <c r="H203" s="198"/>
      <c r="I203" s="197"/>
      <c r="J203" s="199"/>
      <c r="K203" s="200">
        <f>SUM(J198:J203)</f>
        <v>0</v>
      </c>
      <c r="L203" s="175"/>
      <c r="M203" s="175"/>
      <c r="N203" s="175"/>
      <c r="O203" s="175"/>
      <c r="P203" s="175"/>
      <c r="Q203" s="175"/>
      <c r="R203" s="175"/>
      <c r="S203" s="175"/>
    </row>
    <row r="204" spans="1:19" ht="15.75" hidden="1" thickBot="1">
      <c r="A204" s="161" t="s">
        <v>495</v>
      </c>
      <c r="B204" s="163" t="str">
        <f t="shared" si="6"/>
        <v>1.1.4</v>
      </c>
      <c r="C204" s="164">
        <f t="shared" si="7"/>
        <v>0</v>
      </c>
      <c r="D204" s="175"/>
      <c r="E204" s="201"/>
      <c r="F204" s="201"/>
      <c r="G204" s="201"/>
      <c r="H204" s="201"/>
      <c r="I204" s="213"/>
      <c r="J204" s="214"/>
      <c r="K204" s="204"/>
      <c r="L204" s="175"/>
      <c r="M204" s="175"/>
      <c r="N204" s="175"/>
      <c r="O204" s="175"/>
      <c r="P204" s="175"/>
      <c r="Q204" s="175"/>
      <c r="R204" s="175"/>
      <c r="S204" s="175"/>
    </row>
    <row r="205" spans="1:19" ht="15.75" hidden="1" thickBot="1">
      <c r="A205" s="161" t="s">
        <v>495</v>
      </c>
      <c r="B205" s="163" t="str">
        <f t="shared" si="6"/>
        <v>1.1.4</v>
      </c>
      <c r="C205" s="164">
        <f t="shared" si="7"/>
        <v>0</v>
      </c>
      <c r="D205" s="175"/>
      <c r="E205" s="178" t="s">
        <v>512</v>
      </c>
      <c r="F205" s="239" t="s">
        <v>519</v>
      </c>
      <c r="G205" s="239" t="s">
        <v>520</v>
      </c>
      <c r="H205" s="179" t="s">
        <v>513</v>
      </c>
      <c r="I205" s="179" t="s">
        <v>500</v>
      </c>
      <c r="J205" s="180" t="s">
        <v>501</v>
      </c>
      <c r="K205" s="167"/>
      <c r="L205" s="175"/>
      <c r="M205" s="175"/>
      <c r="N205" s="175"/>
      <c r="O205" s="175"/>
      <c r="P205" s="175"/>
      <c r="Q205" s="175"/>
      <c r="R205" s="175"/>
      <c r="S205" s="175"/>
    </row>
    <row r="206" spans="1:19" hidden="1">
      <c r="A206" s="161" t="s">
        <v>495</v>
      </c>
      <c r="B206" s="163" t="str">
        <f t="shared" si="6"/>
        <v>1.1.4</v>
      </c>
      <c r="C206" s="164">
        <f t="shared" si="7"/>
        <v>0</v>
      </c>
      <c r="D206" s="175"/>
      <c r="E206" s="205" t="s">
        <v>521</v>
      </c>
      <c r="F206" s="219">
        <v>63600</v>
      </c>
      <c r="G206" s="219">
        <v>54060</v>
      </c>
      <c r="H206" s="207">
        <v>117660</v>
      </c>
      <c r="I206" s="242">
        <v>6</v>
      </c>
      <c r="J206" s="217">
        <f>ROUND(IF(N(F206)&gt;0,PRODUCT(H206,1/I206),PRODUCT(G206:I206)),0)</f>
        <v>19610</v>
      </c>
      <c r="K206" s="167"/>
      <c r="L206" s="175"/>
      <c r="M206" s="175"/>
      <c r="N206" s="175"/>
      <c r="O206" s="175"/>
      <c r="P206" s="175"/>
      <c r="Q206" s="175"/>
      <c r="R206" s="175"/>
      <c r="S206" s="175"/>
    </row>
    <row r="207" spans="1:19" hidden="1">
      <c r="A207" s="161" t="s">
        <v>495</v>
      </c>
      <c r="B207" s="163" t="str">
        <f t="shared" si="6"/>
        <v>1.1.4</v>
      </c>
      <c r="C207" s="164">
        <f t="shared" si="7"/>
        <v>0</v>
      </c>
      <c r="D207" s="175"/>
      <c r="E207" s="205" t="s">
        <v>522</v>
      </c>
      <c r="F207" s="219">
        <v>31800</v>
      </c>
      <c r="G207" s="219">
        <v>27030</v>
      </c>
      <c r="H207" s="207">
        <v>58830</v>
      </c>
      <c r="I207" s="242">
        <v>6</v>
      </c>
      <c r="J207" s="217">
        <f>ROUND(IF(N(F207)&gt;0,PRODUCT(H207,1/I207),PRODUCT(G207:I207)),0)</f>
        <v>9805</v>
      </c>
      <c r="K207" s="167"/>
      <c r="L207" s="175"/>
      <c r="M207" s="175"/>
      <c r="N207" s="175"/>
      <c r="O207" s="175"/>
      <c r="P207" s="175"/>
      <c r="Q207" s="175"/>
      <c r="R207" s="175"/>
      <c r="S207" s="175"/>
    </row>
    <row r="208" spans="1:19" hidden="1">
      <c r="A208" s="161" t="s">
        <v>495</v>
      </c>
      <c r="B208" s="163" t="str">
        <f t="shared" si="6"/>
        <v>1.1.4</v>
      </c>
      <c r="C208" s="164">
        <f t="shared" si="7"/>
        <v>0</v>
      </c>
      <c r="D208" s="175"/>
      <c r="E208" s="241" t="s">
        <v>523</v>
      </c>
      <c r="F208" s="219">
        <v>19080</v>
      </c>
      <c r="G208" s="219">
        <v>16218</v>
      </c>
      <c r="H208" s="207">
        <v>35298</v>
      </c>
      <c r="I208" s="243">
        <v>0.45</v>
      </c>
      <c r="J208" s="217">
        <f>ROUND(IF(N(F208)&gt;0,PRODUCT(H208,1/I208),PRODUCT(G208:I208)),0)</f>
        <v>78440</v>
      </c>
      <c r="K208" s="167"/>
      <c r="L208" s="175"/>
      <c r="M208" s="175"/>
      <c r="N208" s="175"/>
      <c r="O208" s="175"/>
      <c r="P208" s="175"/>
      <c r="Q208" s="175"/>
      <c r="R208" s="175"/>
      <c r="S208" s="175"/>
    </row>
    <row r="209" spans="1:19" hidden="1">
      <c r="A209" s="161" t="s">
        <v>495</v>
      </c>
      <c r="B209" s="163" t="str">
        <f t="shared" si="6"/>
        <v>1.1.4</v>
      </c>
      <c r="C209" s="164">
        <f t="shared" si="7"/>
        <v>0</v>
      </c>
      <c r="D209" s="175"/>
      <c r="E209" s="193"/>
      <c r="F209" s="194"/>
      <c r="G209" s="194"/>
      <c r="H209" s="194"/>
      <c r="I209" s="188"/>
      <c r="J209" s="195"/>
      <c r="K209" s="167"/>
      <c r="L209" s="175"/>
      <c r="M209" s="175"/>
      <c r="N209" s="175"/>
      <c r="O209" s="175"/>
      <c r="P209" s="175"/>
      <c r="Q209" s="175"/>
      <c r="R209" s="175"/>
      <c r="S209" s="175"/>
    </row>
    <row r="210" spans="1:19" hidden="1">
      <c r="A210" s="161" t="s">
        <v>495</v>
      </c>
      <c r="B210" s="163" t="str">
        <f t="shared" si="6"/>
        <v>1.1.4</v>
      </c>
      <c r="C210" s="164">
        <f t="shared" si="7"/>
        <v>0</v>
      </c>
      <c r="D210" s="175"/>
      <c r="E210" s="193"/>
      <c r="F210" s="194"/>
      <c r="G210" s="194"/>
      <c r="H210" s="194"/>
      <c r="I210" s="188"/>
      <c r="J210" s="195"/>
      <c r="K210" s="167"/>
      <c r="L210" s="175"/>
      <c r="M210" s="175"/>
      <c r="N210" s="175"/>
      <c r="O210" s="175"/>
      <c r="P210" s="175"/>
      <c r="Q210" s="175"/>
      <c r="R210" s="175"/>
      <c r="S210" s="175"/>
    </row>
    <row r="211" spans="1:19" hidden="1">
      <c r="A211" s="161" t="s">
        <v>495</v>
      </c>
      <c r="B211" s="163" t="str">
        <f t="shared" si="6"/>
        <v>1.1.4</v>
      </c>
      <c r="C211" s="164">
        <f t="shared" si="7"/>
        <v>0</v>
      </c>
      <c r="D211" s="175"/>
      <c r="E211" s="193"/>
      <c r="F211" s="194"/>
      <c r="G211" s="194"/>
      <c r="H211" s="194"/>
      <c r="I211" s="188"/>
      <c r="J211" s="195"/>
      <c r="K211" s="167"/>
      <c r="L211" s="175"/>
      <c r="M211" s="175"/>
      <c r="N211" s="175"/>
      <c r="O211" s="175"/>
      <c r="P211" s="175"/>
      <c r="Q211" s="175"/>
      <c r="R211" s="175"/>
      <c r="S211" s="175"/>
    </row>
    <row r="212" spans="1:19" ht="15.75" hidden="1" thickBot="1">
      <c r="A212" s="161" t="s">
        <v>495</v>
      </c>
      <c r="B212" s="163" t="str">
        <f t="shared" si="6"/>
        <v>1.1.4</v>
      </c>
      <c r="C212" s="164">
        <f t="shared" si="7"/>
        <v>0</v>
      </c>
      <c r="D212" s="175"/>
      <c r="E212" s="222"/>
      <c r="F212" s="223"/>
      <c r="G212" s="223"/>
      <c r="H212" s="223"/>
      <c r="I212" s="224"/>
      <c r="J212" s="225"/>
      <c r="K212" s="200">
        <f>SUM(J206:J212)</f>
        <v>107855</v>
      </c>
      <c r="L212" s="167"/>
      <c r="M212" s="175"/>
      <c r="N212" s="175"/>
      <c r="O212" s="175"/>
      <c r="P212" s="175"/>
      <c r="Q212" s="175"/>
      <c r="R212" s="175"/>
      <c r="S212" s="175"/>
    </row>
    <row r="213" spans="1:19" hidden="1">
      <c r="A213" s="161" t="s">
        <v>495</v>
      </c>
      <c r="B213" s="163" t="str">
        <f t="shared" si="6"/>
        <v>1.1.4</v>
      </c>
      <c r="C213" s="164">
        <f t="shared" si="7"/>
        <v>0</v>
      </c>
      <c r="D213" s="175"/>
      <c r="E213" s="175"/>
      <c r="F213" s="175"/>
      <c r="G213" s="175"/>
      <c r="H213" s="175"/>
      <c r="I213" s="176"/>
      <c r="J213" s="167"/>
      <c r="K213" s="167"/>
      <c r="L213" s="175"/>
      <c r="M213" s="175"/>
      <c r="N213" s="175"/>
      <c r="O213" s="175"/>
      <c r="P213" s="175"/>
      <c r="Q213" s="175"/>
      <c r="R213" s="175"/>
      <c r="S213" s="175"/>
    </row>
    <row r="214" spans="1:19" ht="15.75" hidden="1" thickBot="1">
      <c r="A214" s="161" t="s">
        <v>495</v>
      </c>
      <c r="B214" s="163" t="str">
        <f t="shared" si="6"/>
        <v>1.1.4</v>
      </c>
      <c r="C214" s="164">
        <f t="shared" si="7"/>
        <v>0</v>
      </c>
      <c r="D214" s="175"/>
      <c r="E214" s="175"/>
      <c r="F214" s="175"/>
      <c r="G214" s="175"/>
      <c r="H214" s="226" t="s">
        <v>516</v>
      </c>
      <c r="I214" s="176"/>
      <c r="J214" s="167"/>
      <c r="K214" s="200">
        <f>ROUND(+K180+K195+K203+K212,0)</f>
        <v>195778</v>
      </c>
      <c r="L214" s="175"/>
      <c r="M214" s="175"/>
      <c r="N214" s="175"/>
      <c r="O214" s="175"/>
      <c r="P214" s="175"/>
      <c r="Q214" s="175"/>
      <c r="R214" s="175"/>
      <c r="S214" s="175"/>
    </row>
    <row r="215" spans="1:19" hidden="1">
      <c r="A215" s="161" t="s">
        <v>495</v>
      </c>
      <c r="B215" s="163" t="str">
        <f t="shared" si="6"/>
        <v>1.1.4</v>
      </c>
      <c r="C215" s="164">
        <f t="shared" si="7"/>
        <v>0</v>
      </c>
      <c r="D215" s="166"/>
      <c r="E215" s="166"/>
      <c r="F215" s="166"/>
      <c r="G215" s="166"/>
      <c r="H215" s="166"/>
      <c r="I215" s="165"/>
      <c r="J215" s="167"/>
      <c r="K215" s="166"/>
      <c r="L215" s="166"/>
      <c r="M215" s="166"/>
      <c r="N215" s="166"/>
      <c r="O215" s="166"/>
      <c r="P215" s="166"/>
      <c r="Q215" s="166"/>
      <c r="R215" s="166"/>
      <c r="S215" s="166"/>
    </row>
    <row r="216" spans="1:19" hidden="1">
      <c r="A216" s="161" t="s">
        <v>495</v>
      </c>
      <c r="B216" s="163" t="str">
        <f t="shared" si="6"/>
        <v>1.1.4</v>
      </c>
      <c r="C216" s="164">
        <f t="shared" si="7"/>
        <v>0</v>
      </c>
      <c r="D216" s="166"/>
      <c r="E216" s="166"/>
      <c r="F216" s="166"/>
      <c r="G216" s="166"/>
      <c r="H216" s="166"/>
      <c r="I216" s="165"/>
      <c r="J216" s="167"/>
      <c r="K216" s="166"/>
      <c r="L216" s="166"/>
      <c r="M216" s="166"/>
      <c r="N216" s="166"/>
      <c r="O216" s="166"/>
      <c r="P216" s="166"/>
      <c r="Q216" s="166"/>
      <c r="R216" s="166"/>
      <c r="S216" s="166"/>
    </row>
    <row r="217" spans="1:19" hidden="1">
      <c r="A217" s="161" t="s">
        <v>495</v>
      </c>
      <c r="B217" s="163" t="str">
        <f t="shared" si="6"/>
        <v>1.1.4</v>
      </c>
      <c r="C217" s="164">
        <f t="shared" si="7"/>
        <v>0</v>
      </c>
      <c r="D217" s="166"/>
      <c r="E217" s="166"/>
      <c r="F217" s="166"/>
      <c r="G217" s="166"/>
      <c r="H217" s="166"/>
      <c r="I217" s="165"/>
      <c r="J217" s="167"/>
      <c r="K217" s="166"/>
      <c r="L217" s="166"/>
      <c r="M217" s="166"/>
      <c r="N217" s="166"/>
      <c r="O217" s="166"/>
      <c r="P217" s="166"/>
      <c r="Q217" s="166"/>
      <c r="R217" s="166"/>
      <c r="S217" s="166"/>
    </row>
    <row r="218" spans="1:19" hidden="1">
      <c r="A218" s="161" t="s">
        <v>495</v>
      </c>
      <c r="B218" s="163" t="str">
        <f>E223</f>
        <v>1.1.5</v>
      </c>
      <c r="C218" s="164">
        <f t="shared" si="7"/>
        <v>0</v>
      </c>
      <c r="D218" s="166"/>
      <c r="E218" s="166"/>
      <c r="F218" s="166"/>
      <c r="G218" s="166"/>
      <c r="H218" s="166"/>
      <c r="I218" s="165"/>
      <c r="J218" s="167"/>
      <c r="K218" s="166"/>
      <c r="L218" s="166"/>
      <c r="M218" s="166"/>
      <c r="N218" s="166"/>
      <c r="O218" s="166"/>
      <c r="P218" s="166"/>
      <c r="Q218" s="166"/>
      <c r="R218" s="166"/>
      <c r="S218" s="166"/>
    </row>
    <row r="219" spans="1:19" ht="18.75" hidden="1">
      <c r="A219" s="161" t="s">
        <v>495</v>
      </c>
      <c r="B219" s="163" t="str">
        <f t="shared" ref="B219:B271" si="8">B218</f>
        <v>1.1.5</v>
      </c>
      <c r="C219" s="164">
        <f t="shared" si="7"/>
        <v>0</v>
      </c>
      <c r="D219" s="165"/>
      <c r="E219" s="169" t="s">
        <v>496</v>
      </c>
      <c r="F219" s="169"/>
      <c r="G219" s="169"/>
      <c r="H219" s="169"/>
      <c r="I219" s="169"/>
      <c r="J219" s="170"/>
      <c r="K219" s="166"/>
      <c r="L219" s="166"/>
      <c r="M219" s="166"/>
      <c r="N219" s="166"/>
      <c r="O219" s="166"/>
      <c r="P219" s="166"/>
      <c r="Q219" s="166"/>
      <c r="R219" s="166"/>
      <c r="S219" s="166"/>
    </row>
    <row r="220" spans="1:19" hidden="1">
      <c r="A220" s="161" t="s">
        <v>495</v>
      </c>
      <c r="B220" s="163" t="str">
        <f t="shared" si="8"/>
        <v>1.1.5</v>
      </c>
      <c r="C220" s="164">
        <f t="shared" si="7"/>
        <v>0</v>
      </c>
      <c r="D220" s="165"/>
      <c r="E220" s="166"/>
      <c r="F220" s="166"/>
      <c r="G220" s="166"/>
      <c r="H220" s="166"/>
      <c r="I220" s="165"/>
      <c r="J220" s="167"/>
      <c r="K220" s="166"/>
      <c r="L220" s="166"/>
      <c r="M220" s="166"/>
      <c r="N220" s="166"/>
      <c r="O220" s="166"/>
      <c r="P220" s="166"/>
      <c r="Q220" s="166"/>
      <c r="R220" s="166"/>
      <c r="S220" s="166"/>
    </row>
    <row r="221" spans="1:19" hidden="1">
      <c r="A221" s="161" t="s">
        <v>495</v>
      </c>
      <c r="B221" s="163" t="str">
        <f t="shared" si="8"/>
        <v>1.1.5</v>
      </c>
      <c r="C221" s="164">
        <f t="shared" si="7"/>
        <v>0</v>
      </c>
      <c r="D221" s="165"/>
      <c r="E221" s="166"/>
      <c r="F221" s="166"/>
      <c r="G221" s="166"/>
      <c r="H221" s="166"/>
      <c r="I221" s="165"/>
      <c r="J221" s="167"/>
      <c r="K221" s="166"/>
      <c r="L221" s="166"/>
      <c r="M221" s="166"/>
      <c r="N221" s="166"/>
      <c r="O221" s="166"/>
      <c r="P221" s="166"/>
      <c r="Q221" s="166"/>
      <c r="R221" s="166"/>
      <c r="S221" s="166"/>
    </row>
    <row r="222" spans="1:19" hidden="1">
      <c r="A222" s="161" t="s">
        <v>495</v>
      </c>
      <c r="B222" s="163" t="str">
        <f t="shared" si="8"/>
        <v>1.1.5</v>
      </c>
      <c r="C222" s="164">
        <f t="shared" si="7"/>
        <v>0</v>
      </c>
      <c r="D222" s="165"/>
      <c r="E222" s="166"/>
      <c r="F222" s="166"/>
      <c r="G222" s="166"/>
      <c r="H222" s="166"/>
      <c r="I222" s="165"/>
      <c r="J222" s="167"/>
      <c r="K222" s="166"/>
      <c r="L222" s="166"/>
      <c r="M222" s="166"/>
      <c r="N222" s="166"/>
      <c r="O222" s="166"/>
      <c r="P222" s="166"/>
      <c r="Q222" s="166"/>
      <c r="R222" s="166"/>
      <c r="S222" s="166"/>
    </row>
    <row r="223" spans="1:19" ht="27" hidden="1" customHeight="1">
      <c r="A223" s="161" t="s">
        <v>495</v>
      </c>
      <c r="B223" s="163" t="str">
        <f t="shared" si="8"/>
        <v>1.1.5</v>
      </c>
      <c r="C223" s="164">
        <f t="shared" si="7"/>
        <v>0</v>
      </c>
      <c r="D223" s="172" t="s">
        <v>39</v>
      </c>
      <c r="E223" s="172" t="s">
        <v>59</v>
      </c>
      <c r="F223" s="173" t="s">
        <v>60</v>
      </c>
      <c r="G223" s="173"/>
      <c r="H223" s="173"/>
      <c r="I223" s="172" t="s">
        <v>497</v>
      </c>
      <c r="J223" s="174" t="s">
        <v>1</v>
      </c>
      <c r="K223" s="167"/>
      <c r="L223" s="175"/>
      <c r="M223" s="175"/>
      <c r="N223" s="175"/>
      <c r="O223" s="175"/>
      <c r="P223" s="175"/>
      <c r="Q223" s="175"/>
      <c r="R223" s="175"/>
      <c r="S223" s="175"/>
    </row>
    <row r="224" spans="1:19" hidden="1">
      <c r="A224" s="161" t="s">
        <v>495</v>
      </c>
      <c r="B224" s="163" t="str">
        <f t="shared" si="8"/>
        <v>1.1.5</v>
      </c>
      <c r="C224" s="164">
        <f t="shared" si="7"/>
        <v>0</v>
      </c>
      <c r="D224" s="176"/>
      <c r="E224" s="175"/>
      <c r="F224" s="175"/>
      <c r="G224" s="175"/>
      <c r="H224" s="175"/>
      <c r="I224" s="176"/>
      <c r="J224" s="167"/>
      <c r="K224" s="167"/>
      <c r="L224" s="175"/>
      <c r="M224" s="175"/>
      <c r="N224" s="175"/>
      <c r="O224" s="175"/>
      <c r="P224" s="175"/>
      <c r="Q224" s="175"/>
      <c r="R224" s="175"/>
      <c r="S224" s="175"/>
    </row>
    <row r="225" spans="1:19" hidden="1">
      <c r="A225" s="161" t="s">
        <v>495</v>
      </c>
      <c r="B225" s="163" t="str">
        <f t="shared" si="8"/>
        <v>1.1.5</v>
      </c>
      <c r="C225" s="164">
        <f t="shared" si="7"/>
        <v>0</v>
      </c>
      <c r="D225" s="176"/>
      <c r="E225" s="175"/>
      <c r="F225" s="175"/>
      <c r="G225" s="175"/>
      <c r="H225" s="175"/>
      <c r="I225" s="176"/>
      <c r="J225" s="177"/>
      <c r="K225" s="167"/>
      <c r="L225" s="175"/>
      <c r="M225" s="175"/>
      <c r="N225" s="175"/>
      <c r="O225" s="175"/>
      <c r="P225" s="175"/>
      <c r="Q225" s="175"/>
      <c r="R225" s="175"/>
      <c r="S225" s="175"/>
    </row>
    <row r="226" spans="1:19" hidden="1">
      <c r="A226" s="161" t="s">
        <v>495</v>
      </c>
      <c r="B226" s="163" t="str">
        <f t="shared" si="8"/>
        <v>1.1.5</v>
      </c>
      <c r="C226" s="164">
        <f t="shared" si="7"/>
        <v>0</v>
      </c>
      <c r="D226" s="176"/>
      <c r="E226" s="175"/>
      <c r="F226" s="175"/>
      <c r="G226" s="175"/>
      <c r="H226" s="175"/>
      <c r="I226" s="176"/>
      <c r="J226" s="167"/>
      <c r="K226" s="167"/>
      <c r="L226" s="175"/>
      <c r="M226" s="175"/>
      <c r="N226" s="175"/>
      <c r="O226" s="175"/>
      <c r="P226" s="175"/>
      <c r="Q226" s="175"/>
      <c r="R226" s="175"/>
      <c r="S226" s="175"/>
    </row>
    <row r="227" spans="1:19" ht="15.75" hidden="1" thickBot="1">
      <c r="A227" s="161" t="s">
        <v>495</v>
      </c>
      <c r="B227" s="163" t="str">
        <f t="shared" si="8"/>
        <v>1.1.5</v>
      </c>
      <c r="C227" s="164">
        <f t="shared" si="7"/>
        <v>0</v>
      </c>
      <c r="D227" s="176"/>
      <c r="E227" s="178" t="s">
        <v>498</v>
      </c>
      <c r="F227" s="179" t="s">
        <v>497</v>
      </c>
      <c r="G227" s="179" t="s">
        <v>41</v>
      </c>
      <c r="H227" s="179" t="s">
        <v>499</v>
      </c>
      <c r="I227" s="179" t="s">
        <v>500</v>
      </c>
      <c r="J227" s="180" t="s">
        <v>501</v>
      </c>
      <c r="K227" s="167"/>
      <c r="L227" s="175"/>
      <c r="M227" s="175"/>
      <c r="N227" s="175"/>
      <c r="O227" s="175"/>
      <c r="P227" s="175"/>
      <c r="Q227" s="175"/>
      <c r="R227" s="175"/>
      <c r="S227" s="175"/>
    </row>
    <row r="228" spans="1:19" hidden="1">
      <c r="A228" s="161" t="s">
        <v>495</v>
      </c>
      <c r="B228" s="163" t="str">
        <f t="shared" si="8"/>
        <v>1.1.5</v>
      </c>
      <c r="C228" s="164">
        <f t="shared" si="7"/>
        <v>0</v>
      </c>
      <c r="D228" s="176"/>
      <c r="E228" s="181" t="s">
        <v>502</v>
      </c>
      <c r="F228" s="182" t="s">
        <v>959</v>
      </c>
      <c r="G228" s="228">
        <v>1</v>
      </c>
      <c r="H228" s="229">
        <f>ROUND(K266,0)</f>
        <v>216222</v>
      </c>
      <c r="I228" s="185">
        <v>0.05</v>
      </c>
      <c r="J228" s="186">
        <f>ROUND(IF(N(F228)&gt;0,PRODUCT(H228,1/I228),PRODUCT(G228:I228)),0)</f>
        <v>10811</v>
      </c>
      <c r="K228" s="167"/>
      <c r="L228" s="175"/>
      <c r="M228" s="175"/>
      <c r="N228" s="175"/>
      <c r="O228" s="175"/>
      <c r="P228" s="175"/>
      <c r="Q228" s="175"/>
      <c r="R228" s="175"/>
      <c r="S228" s="175"/>
    </row>
    <row r="229" spans="1:19" hidden="1">
      <c r="A229" s="161" t="s">
        <v>495</v>
      </c>
      <c r="B229" s="163" t="str">
        <f t="shared" si="8"/>
        <v>1.1.5</v>
      </c>
      <c r="C229" s="164">
        <f t="shared" si="7"/>
        <v>0</v>
      </c>
      <c r="D229" s="176"/>
      <c r="E229" s="187" t="s">
        <v>518</v>
      </c>
      <c r="F229" s="188" t="s">
        <v>491</v>
      </c>
      <c r="G229" s="189">
        <v>1</v>
      </c>
      <c r="H229" s="190">
        <v>16506</v>
      </c>
      <c r="I229" s="191">
        <v>9</v>
      </c>
      <c r="J229" s="186">
        <f>ROUND(IF(N(F229)&gt;0,PRODUCT(H229,1/I229),PRODUCT(G229:I229)),0)</f>
        <v>148554</v>
      </c>
      <c r="K229" s="167"/>
      <c r="L229" s="175"/>
      <c r="M229" s="175"/>
      <c r="N229" s="175"/>
      <c r="O229" s="175"/>
      <c r="P229" s="175"/>
      <c r="Q229" s="175"/>
      <c r="R229" s="175"/>
      <c r="S229" s="175"/>
    </row>
    <row r="230" spans="1:19" hidden="1">
      <c r="A230" s="161" t="s">
        <v>495</v>
      </c>
      <c r="B230" s="163" t="str">
        <f t="shared" si="8"/>
        <v>1.1.5</v>
      </c>
      <c r="C230" s="164">
        <f t="shared" si="7"/>
        <v>0</v>
      </c>
      <c r="D230" s="176"/>
      <c r="E230" s="236"/>
      <c r="F230" s="188"/>
      <c r="G230" s="194"/>
      <c r="H230" s="212"/>
      <c r="I230" s="191"/>
      <c r="J230" s="210"/>
      <c r="K230" s="167"/>
      <c r="L230" s="175"/>
      <c r="M230" s="175"/>
      <c r="N230" s="175"/>
      <c r="O230" s="175"/>
      <c r="P230" s="175"/>
      <c r="Q230" s="175"/>
      <c r="R230" s="175"/>
      <c r="S230" s="175"/>
    </row>
    <row r="231" spans="1:19" hidden="1">
      <c r="A231" s="161" t="s">
        <v>495</v>
      </c>
      <c r="B231" s="163" t="str">
        <f t="shared" si="8"/>
        <v>1.1.5</v>
      </c>
      <c r="C231" s="164">
        <f t="shared" si="7"/>
        <v>0</v>
      </c>
      <c r="D231" s="176"/>
      <c r="E231" s="193"/>
      <c r="F231" s="188"/>
      <c r="G231" s="194"/>
      <c r="H231" s="194"/>
      <c r="I231" s="188"/>
      <c r="J231" s="195"/>
      <c r="K231" s="167"/>
      <c r="L231" s="175"/>
      <c r="M231" s="175"/>
      <c r="N231" s="175"/>
      <c r="O231" s="175"/>
      <c r="P231" s="175"/>
      <c r="Q231" s="175"/>
      <c r="R231" s="175"/>
      <c r="S231" s="175"/>
    </row>
    <row r="232" spans="1:19" hidden="1">
      <c r="A232" s="161" t="s">
        <v>495</v>
      </c>
      <c r="B232" s="163" t="str">
        <f t="shared" si="8"/>
        <v>1.1.5</v>
      </c>
      <c r="C232" s="164">
        <f t="shared" si="7"/>
        <v>0</v>
      </c>
      <c r="D232" s="176"/>
      <c r="E232" s="193"/>
      <c r="F232" s="188"/>
      <c r="G232" s="194"/>
      <c r="H232" s="194"/>
      <c r="I232" s="188"/>
      <c r="J232" s="195"/>
      <c r="K232" s="167"/>
      <c r="L232" s="175"/>
      <c r="M232" s="175"/>
      <c r="N232" s="175"/>
      <c r="O232" s="175"/>
      <c r="P232" s="175"/>
      <c r="Q232" s="175"/>
      <c r="R232" s="175"/>
      <c r="S232" s="175"/>
    </row>
    <row r="233" spans="1:19" hidden="1">
      <c r="A233" s="161" t="s">
        <v>495</v>
      </c>
      <c r="B233" s="163" t="str">
        <f t="shared" si="8"/>
        <v>1.1.5</v>
      </c>
      <c r="C233" s="164">
        <f t="shared" si="7"/>
        <v>0</v>
      </c>
      <c r="D233" s="176"/>
      <c r="E233" s="193"/>
      <c r="F233" s="188"/>
      <c r="G233" s="194"/>
      <c r="H233" s="194"/>
      <c r="I233" s="188"/>
      <c r="J233" s="195"/>
      <c r="K233" s="167"/>
      <c r="L233" s="175"/>
      <c r="M233" s="175"/>
      <c r="N233" s="175"/>
      <c r="O233" s="175"/>
      <c r="P233" s="175"/>
      <c r="Q233" s="175"/>
      <c r="R233" s="175"/>
      <c r="S233" s="175"/>
    </row>
    <row r="234" spans="1:19" ht="15.75" hidden="1" thickBot="1">
      <c r="A234" s="161" t="s">
        <v>495</v>
      </c>
      <c r="B234" s="163" t="str">
        <f t="shared" si="8"/>
        <v>1.1.5</v>
      </c>
      <c r="C234" s="164">
        <f t="shared" si="7"/>
        <v>0</v>
      </c>
      <c r="D234" s="176"/>
      <c r="E234" s="196"/>
      <c r="F234" s="197"/>
      <c r="G234" s="198"/>
      <c r="H234" s="198"/>
      <c r="I234" s="197"/>
      <c r="J234" s="199"/>
      <c r="K234" s="200">
        <f>SUM(J228:J234)</f>
        <v>159365</v>
      </c>
      <c r="L234" s="175"/>
      <c r="M234" s="175"/>
      <c r="N234" s="175"/>
      <c r="O234" s="175"/>
      <c r="P234" s="175"/>
      <c r="Q234" s="175"/>
      <c r="R234" s="175"/>
      <c r="S234" s="175"/>
    </row>
    <row r="235" spans="1:19" ht="15.75" hidden="1" thickBot="1">
      <c r="A235" s="161" t="s">
        <v>495</v>
      </c>
      <c r="B235" s="163" t="str">
        <f t="shared" si="8"/>
        <v>1.1.5</v>
      </c>
      <c r="C235" s="164">
        <f t="shared" si="7"/>
        <v>0</v>
      </c>
      <c r="D235" s="176"/>
      <c r="E235" s="201"/>
      <c r="F235" s="202"/>
      <c r="G235" s="201"/>
      <c r="H235" s="201"/>
      <c r="I235" s="202"/>
      <c r="J235" s="203"/>
      <c r="K235" s="204"/>
      <c r="L235" s="175"/>
      <c r="M235" s="175"/>
      <c r="N235" s="175"/>
      <c r="O235" s="175"/>
      <c r="P235" s="175"/>
      <c r="Q235" s="175"/>
      <c r="R235" s="175"/>
      <c r="S235" s="175"/>
    </row>
    <row r="236" spans="1:19" ht="15.75" hidden="1" thickBot="1">
      <c r="A236" s="161" t="s">
        <v>495</v>
      </c>
      <c r="B236" s="163" t="str">
        <f t="shared" si="8"/>
        <v>1.1.5</v>
      </c>
      <c r="C236" s="164">
        <f t="shared" si="7"/>
        <v>0</v>
      </c>
      <c r="D236" s="175"/>
      <c r="E236" s="178" t="s">
        <v>505</v>
      </c>
      <c r="F236" s="179" t="s">
        <v>497</v>
      </c>
      <c r="G236" s="179" t="s">
        <v>41</v>
      </c>
      <c r="H236" s="179" t="s">
        <v>506</v>
      </c>
      <c r="I236" s="179" t="s">
        <v>507</v>
      </c>
      <c r="J236" s="180" t="s">
        <v>501</v>
      </c>
      <c r="K236" s="167"/>
      <c r="L236" s="175"/>
      <c r="M236" s="175"/>
      <c r="N236" s="175"/>
      <c r="O236" s="175"/>
      <c r="P236" s="175"/>
      <c r="Q236" s="175"/>
      <c r="R236" s="175"/>
      <c r="S236" s="175"/>
    </row>
    <row r="237" spans="1:19" hidden="1">
      <c r="A237" s="161" t="s">
        <v>495</v>
      </c>
      <c r="B237" s="163" t="str">
        <f t="shared" si="8"/>
        <v>1.1.5</v>
      </c>
      <c r="C237" s="164">
        <f t="shared" si="7"/>
        <v>0</v>
      </c>
      <c r="D237" s="175"/>
      <c r="E237" s="211"/>
      <c r="F237" s="206"/>
      <c r="G237" s="183"/>
      <c r="H237" s="237"/>
      <c r="I237" s="208"/>
      <c r="J237" s="238"/>
      <c r="K237" s="167"/>
      <c r="L237" s="175"/>
      <c r="M237" s="175"/>
      <c r="N237" s="175"/>
      <c r="O237" s="175"/>
      <c r="P237" s="175"/>
      <c r="Q237" s="175"/>
      <c r="R237" s="175"/>
      <c r="S237" s="175"/>
    </row>
    <row r="238" spans="1:19" hidden="1">
      <c r="A238" s="161" t="s">
        <v>495</v>
      </c>
      <c r="B238" s="163" t="str">
        <f t="shared" si="8"/>
        <v>1.1.5</v>
      </c>
      <c r="C238" s="164">
        <f t="shared" si="7"/>
        <v>0</v>
      </c>
      <c r="D238" s="175"/>
      <c r="E238" s="193"/>
      <c r="F238" s="188"/>
      <c r="G238" s="194"/>
      <c r="H238" s="209"/>
      <c r="I238" s="208"/>
      <c r="J238" s="210"/>
      <c r="K238" s="167"/>
      <c r="L238" s="175"/>
      <c r="M238" s="175"/>
      <c r="N238" s="175"/>
      <c r="O238" s="175"/>
      <c r="P238" s="175"/>
      <c r="Q238" s="175"/>
      <c r="R238" s="175"/>
      <c r="S238" s="175"/>
    </row>
    <row r="239" spans="1:19" hidden="1">
      <c r="A239" s="161" t="s">
        <v>495</v>
      </c>
      <c r="B239" s="163" t="str">
        <f t="shared" si="8"/>
        <v>1.1.5</v>
      </c>
      <c r="C239" s="164">
        <f t="shared" si="7"/>
        <v>0</v>
      </c>
      <c r="D239" s="175"/>
      <c r="E239" s="193"/>
      <c r="F239" s="188"/>
      <c r="G239" s="194"/>
      <c r="H239" s="209"/>
      <c r="I239" s="208"/>
      <c r="J239" s="210"/>
      <c r="K239" s="167"/>
      <c r="L239" s="175"/>
      <c r="M239" s="175"/>
      <c r="N239" s="175"/>
      <c r="O239" s="175"/>
      <c r="P239" s="175"/>
      <c r="Q239" s="175"/>
      <c r="R239" s="175"/>
      <c r="S239" s="175"/>
    </row>
    <row r="240" spans="1:19" hidden="1">
      <c r="A240" s="161" t="s">
        <v>495</v>
      </c>
      <c r="B240" s="163" t="str">
        <f t="shared" si="8"/>
        <v>1.1.5</v>
      </c>
      <c r="C240" s="164">
        <f t="shared" si="7"/>
        <v>0</v>
      </c>
      <c r="D240" s="175"/>
      <c r="E240" s="193"/>
      <c r="F240" s="194"/>
      <c r="G240" s="194"/>
      <c r="H240" s="194"/>
      <c r="I240" s="188"/>
      <c r="J240" s="195"/>
      <c r="K240" s="167"/>
      <c r="L240" s="175"/>
      <c r="M240" s="175"/>
      <c r="N240" s="175"/>
      <c r="O240" s="175"/>
      <c r="P240" s="175"/>
      <c r="Q240" s="175"/>
      <c r="R240" s="175"/>
      <c r="S240" s="175"/>
    </row>
    <row r="241" spans="1:19" hidden="1">
      <c r="A241" s="161" t="s">
        <v>495</v>
      </c>
      <c r="B241" s="163" t="str">
        <f t="shared" si="8"/>
        <v>1.1.5</v>
      </c>
      <c r="C241" s="164">
        <f t="shared" si="7"/>
        <v>0</v>
      </c>
      <c r="D241" s="175"/>
      <c r="E241" s="193"/>
      <c r="F241" s="194"/>
      <c r="G241" s="194"/>
      <c r="H241" s="194"/>
      <c r="I241" s="188"/>
      <c r="J241" s="195"/>
      <c r="K241" s="167"/>
      <c r="L241" s="175"/>
      <c r="M241" s="175"/>
      <c r="N241" s="175"/>
      <c r="O241" s="175"/>
      <c r="P241" s="175"/>
      <c r="Q241" s="175"/>
      <c r="R241" s="175"/>
      <c r="S241" s="175"/>
    </row>
    <row r="242" spans="1:19" hidden="1">
      <c r="A242" s="161" t="s">
        <v>495</v>
      </c>
      <c r="B242" s="163" t="str">
        <f t="shared" si="8"/>
        <v>1.1.5</v>
      </c>
      <c r="C242" s="164">
        <f t="shared" si="7"/>
        <v>0</v>
      </c>
      <c r="D242" s="175"/>
      <c r="E242" s="193"/>
      <c r="F242" s="194"/>
      <c r="G242" s="194"/>
      <c r="H242" s="194"/>
      <c r="I242" s="188"/>
      <c r="J242" s="195"/>
      <c r="K242" s="167"/>
      <c r="L242" s="175"/>
      <c r="M242" s="175"/>
      <c r="N242" s="175"/>
      <c r="O242" s="175"/>
      <c r="P242" s="175"/>
      <c r="Q242" s="175"/>
      <c r="R242" s="175"/>
      <c r="S242" s="175"/>
    </row>
    <row r="243" spans="1:19" hidden="1">
      <c r="A243" s="161" t="s">
        <v>495</v>
      </c>
      <c r="B243" s="163" t="str">
        <f t="shared" si="8"/>
        <v>1.1.5</v>
      </c>
      <c r="C243" s="164">
        <f t="shared" si="7"/>
        <v>0</v>
      </c>
      <c r="D243" s="175"/>
      <c r="E243" s="193"/>
      <c r="F243" s="194"/>
      <c r="G243" s="194"/>
      <c r="H243" s="194"/>
      <c r="I243" s="188"/>
      <c r="J243" s="195"/>
      <c r="K243" s="167"/>
      <c r="L243" s="175"/>
      <c r="M243" s="175"/>
      <c r="N243" s="175"/>
      <c r="O243" s="175"/>
      <c r="P243" s="175"/>
      <c r="Q243" s="175"/>
      <c r="R243" s="175"/>
      <c r="S243" s="175"/>
    </row>
    <row r="244" spans="1:19" hidden="1">
      <c r="A244" s="161" t="s">
        <v>495</v>
      </c>
      <c r="B244" s="163" t="str">
        <f t="shared" si="8"/>
        <v>1.1.5</v>
      </c>
      <c r="C244" s="164">
        <f t="shared" si="7"/>
        <v>0</v>
      </c>
      <c r="D244" s="175"/>
      <c r="E244" s="193"/>
      <c r="F244" s="194"/>
      <c r="G244" s="194"/>
      <c r="H244" s="194"/>
      <c r="I244" s="188"/>
      <c r="J244" s="195"/>
      <c r="K244" s="167"/>
      <c r="L244" s="175"/>
      <c r="M244" s="175"/>
      <c r="N244" s="175"/>
      <c r="O244" s="175"/>
      <c r="P244" s="175"/>
      <c r="Q244" s="175"/>
      <c r="R244" s="175"/>
      <c r="S244" s="175"/>
    </row>
    <row r="245" spans="1:19" hidden="1">
      <c r="A245" s="161" t="s">
        <v>495</v>
      </c>
      <c r="B245" s="163" t="str">
        <f t="shared" si="8"/>
        <v>1.1.5</v>
      </c>
      <c r="C245" s="164">
        <f t="shared" si="7"/>
        <v>0</v>
      </c>
      <c r="D245" s="175"/>
      <c r="E245" s="193"/>
      <c r="F245" s="194"/>
      <c r="G245" s="194"/>
      <c r="H245" s="194"/>
      <c r="I245" s="188"/>
      <c r="J245" s="195"/>
      <c r="K245" s="167"/>
      <c r="L245" s="175"/>
      <c r="M245" s="175"/>
      <c r="N245" s="175"/>
      <c r="O245" s="175"/>
      <c r="P245" s="175"/>
      <c r="Q245" s="175"/>
      <c r="R245" s="175"/>
      <c r="S245" s="175"/>
    </row>
    <row r="246" spans="1:19" hidden="1">
      <c r="A246" s="161" t="s">
        <v>495</v>
      </c>
      <c r="B246" s="163" t="str">
        <f t="shared" si="8"/>
        <v>1.1.5</v>
      </c>
      <c r="C246" s="164">
        <f t="shared" si="7"/>
        <v>0</v>
      </c>
      <c r="D246" s="175"/>
      <c r="E246" s="193"/>
      <c r="F246" s="194"/>
      <c r="G246" s="194"/>
      <c r="H246" s="194"/>
      <c r="I246" s="188"/>
      <c r="J246" s="195"/>
      <c r="K246" s="167"/>
      <c r="L246" s="175"/>
      <c r="M246" s="175"/>
      <c r="N246" s="175"/>
      <c r="O246" s="175"/>
      <c r="P246" s="175"/>
      <c r="Q246" s="175"/>
      <c r="R246" s="175"/>
      <c r="S246" s="175"/>
    </row>
    <row r="247" spans="1:19" hidden="1">
      <c r="A247" s="161" t="s">
        <v>495</v>
      </c>
      <c r="B247" s="163" t="str">
        <f t="shared" si="8"/>
        <v>1.1.5</v>
      </c>
      <c r="C247" s="164">
        <f t="shared" si="7"/>
        <v>0</v>
      </c>
      <c r="D247" s="175"/>
      <c r="E247" s="193"/>
      <c r="F247" s="194"/>
      <c r="G247" s="194"/>
      <c r="H247" s="194"/>
      <c r="I247" s="188"/>
      <c r="J247" s="195"/>
      <c r="K247" s="167"/>
      <c r="L247" s="175"/>
      <c r="M247" s="175"/>
      <c r="N247" s="175"/>
      <c r="O247" s="175"/>
      <c r="P247" s="175"/>
      <c r="Q247" s="175"/>
      <c r="R247" s="175"/>
      <c r="S247" s="175"/>
    </row>
    <row r="248" spans="1:19" hidden="1">
      <c r="A248" s="161" t="s">
        <v>495</v>
      </c>
      <c r="B248" s="163" t="str">
        <f t="shared" si="8"/>
        <v>1.1.5</v>
      </c>
      <c r="C248" s="164">
        <f t="shared" si="7"/>
        <v>0</v>
      </c>
      <c r="D248" s="175"/>
      <c r="E248" s="193"/>
      <c r="F248" s="194"/>
      <c r="G248" s="194"/>
      <c r="H248" s="194"/>
      <c r="I248" s="188"/>
      <c r="J248" s="195"/>
      <c r="K248" s="167"/>
      <c r="L248" s="175"/>
      <c r="M248" s="175"/>
      <c r="N248" s="175"/>
      <c r="O248" s="175"/>
      <c r="P248" s="175"/>
      <c r="Q248" s="175"/>
      <c r="R248" s="175"/>
      <c r="S248" s="175"/>
    </row>
    <row r="249" spans="1:19" ht="15.75" hidden="1" thickBot="1">
      <c r="A249" s="161" t="s">
        <v>495</v>
      </c>
      <c r="B249" s="163" t="str">
        <f t="shared" si="8"/>
        <v>1.1.5</v>
      </c>
      <c r="C249" s="164">
        <f t="shared" si="7"/>
        <v>0</v>
      </c>
      <c r="D249" s="175"/>
      <c r="E249" s="196"/>
      <c r="F249" s="198"/>
      <c r="G249" s="198"/>
      <c r="H249" s="198"/>
      <c r="I249" s="197"/>
      <c r="J249" s="199"/>
      <c r="K249" s="200">
        <f>SUM(J237:J249)</f>
        <v>0</v>
      </c>
      <c r="L249" s="175"/>
      <c r="M249" s="175"/>
      <c r="N249" s="175"/>
      <c r="O249" s="175"/>
      <c r="P249" s="175"/>
      <c r="Q249" s="175"/>
      <c r="R249" s="175"/>
      <c r="S249" s="175"/>
    </row>
    <row r="250" spans="1:19" ht="15.75" hidden="1" thickBot="1">
      <c r="A250" s="161" t="s">
        <v>495</v>
      </c>
      <c r="B250" s="163" t="str">
        <f t="shared" si="8"/>
        <v>1.1.5</v>
      </c>
      <c r="C250" s="164">
        <f t="shared" si="7"/>
        <v>0</v>
      </c>
      <c r="D250" s="175"/>
      <c r="E250" s="201"/>
      <c r="F250" s="201"/>
      <c r="G250" s="201"/>
      <c r="H250" s="201"/>
      <c r="I250" s="202"/>
      <c r="J250" s="203"/>
      <c r="K250" s="204"/>
      <c r="L250" s="175"/>
      <c r="M250" s="175"/>
      <c r="N250" s="175"/>
      <c r="O250" s="175"/>
      <c r="P250" s="175"/>
      <c r="Q250" s="175"/>
      <c r="R250" s="175"/>
      <c r="S250" s="175"/>
    </row>
    <row r="251" spans="1:19" ht="15.75" hidden="1" thickBot="1">
      <c r="A251" s="161" t="s">
        <v>495</v>
      </c>
      <c r="B251" s="163" t="str">
        <f t="shared" si="8"/>
        <v>1.1.5</v>
      </c>
      <c r="C251" s="164">
        <f t="shared" si="7"/>
        <v>0</v>
      </c>
      <c r="D251" s="175"/>
      <c r="E251" s="178" t="s">
        <v>509</v>
      </c>
      <c r="F251" s="179" t="s">
        <v>497</v>
      </c>
      <c r="G251" s="179" t="s">
        <v>41</v>
      </c>
      <c r="H251" s="179" t="s">
        <v>506</v>
      </c>
      <c r="I251" s="179" t="s">
        <v>510</v>
      </c>
      <c r="J251" s="180" t="s">
        <v>501</v>
      </c>
      <c r="K251" s="167"/>
      <c r="L251" s="175"/>
      <c r="M251" s="175"/>
      <c r="N251" s="175"/>
      <c r="O251" s="175"/>
      <c r="P251" s="175"/>
      <c r="Q251" s="175"/>
      <c r="R251" s="175"/>
      <c r="S251" s="175"/>
    </row>
    <row r="252" spans="1:19" hidden="1">
      <c r="A252" s="161" t="s">
        <v>495</v>
      </c>
      <c r="B252" s="163" t="str">
        <f t="shared" si="8"/>
        <v>1.1.5</v>
      </c>
      <c r="C252" s="164">
        <f t="shared" si="7"/>
        <v>0</v>
      </c>
      <c r="D252" s="175"/>
      <c r="E252" s="211"/>
      <c r="F252" s="212"/>
      <c r="G252" s="212"/>
      <c r="H252" s="212"/>
      <c r="I252" s="206"/>
      <c r="J252" s="210"/>
      <c r="K252" s="167"/>
      <c r="L252" s="175"/>
      <c r="M252" s="175"/>
      <c r="N252" s="175"/>
      <c r="O252" s="175"/>
      <c r="P252" s="175"/>
      <c r="Q252" s="175"/>
      <c r="R252" s="175"/>
      <c r="S252" s="175"/>
    </row>
    <row r="253" spans="1:19" hidden="1">
      <c r="A253" s="161" t="s">
        <v>495</v>
      </c>
      <c r="B253" s="163" t="str">
        <f t="shared" si="8"/>
        <v>1.1.5</v>
      </c>
      <c r="C253" s="164">
        <f t="shared" si="7"/>
        <v>0</v>
      </c>
      <c r="D253" s="175"/>
      <c r="E253" s="211"/>
      <c r="F253" s="212"/>
      <c r="G253" s="212"/>
      <c r="H253" s="212"/>
      <c r="I253" s="206"/>
      <c r="J253" s="210"/>
      <c r="K253" s="167"/>
      <c r="L253" s="175"/>
      <c r="M253" s="175"/>
      <c r="N253" s="175"/>
      <c r="O253" s="175"/>
      <c r="P253" s="175"/>
      <c r="Q253" s="175"/>
      <c r="R253" s="175"/>
      <c r="S253" s="175"/>
    </row>
    <row r="254" spans="1:19" hidden="1">
      <c r="A254" s="161" t="s">
        <v>495</v>
      </c>
      <c r="B254" s="163" t="str">
        <f t="shared" si="8"/>
        <v>1.1.5</v>
      </c>
      <c r="C254" s="164">
        <f t="shared" si="7"/>
        <v>0</v>
      </c>
      <c r="D254" s="175"/>
      <c r="E254" s="193"/>
      <c r="F254" s="194"/>
      <c r="G254" s="194"/>
      <c r="H254" s="194"/>
      <c r="I254" s="188"/>
      <c r="J254" s="195"/>
      <c r="K254" s="167"/>
      <c r="L254" s="175"/>
      <c r="M254" s="175"/>
      <c r="N254" s="175"/>
      <c r="O254" s="175"/>
      <c r="P254" s="175"/>
      <c r="Q254" s="175"/>
      <c r="R254" s="175"/>
      <c r="S254" s="175"/>
    </row>
    <row r="255" spans="1:19" hidden="1">
      <c r="A255" s="161" t="s">
        <v>495</v>
      </c>
      <c r="B255" s="163" t="str">
        <f t="shared" si="8"/>
        <v>1.1.5</v>
      </c>
      <c r="C255" s="164">
        <f t="shared" si="7"/>
        <v>0</v>
      </c>
      <c r="D255" s="175"/>
      <c r="E255" s="193"/>
      <c r="F255" s="194"/>
      <c r="G255" s="194"/>
      <c r="H255" s="194"/>
      <c r="I255" s="188"/>
      <c r="J255" s="195"/>
      <c r="K255" s="167"/>
      <c r="L255" s="175"/>
      <c r="M255" s="175"/>
      <c r="N255" s="175"/>
      <c r="O255" s="175"/>
      <c r="P255" s="175"/>
      <c r="Q255" s="175"/>
      <c r="R255" s="175"/>
      <c r="S255" s="175"/>
    </row>
    <row r="256" spans="1:19" hidden="1">
      <c r="A256" s="161" t="s">
        <v>495</v>
      </c>
      <c r="B256" s="163" t="str">
        <f t="shared" si="8"/>
        <v>1.1.5</v>
      </c>
      <c r="C256" s="164">
        <f t="shared" si="7"/>
        <v>0</v>
      </c>
      <c r="D256" s="175"/>
      <c r="E256" s="193"/>
      <c r="F256" s="194"/>
      <c r="G256" s="194"/>
      <c r="H256" s="194"/>
      <c r="I256" s="188"/>
      <c r="J256" s="195"/>
      <c r="K256" s="167"/>
      <c r="L256" s="175"/>
      <c r="M256" s="175"/>
      <c r="N256" s="175"/>
      <c r="O256" s="175"/>
      <c r="P256" s="175"/>
      <c r="Q256" s="175"/>
      <c r="R256" s="175"/>
      <c r="S256" s="175"/>
    </row>
    <row r="257" spans="1:19" ht="15.75" hidden="1" thickBot="1">
      <c r="A257" s="161" t="s">
        <v>495</v>
      </c>
      <c r="B257" s="163" t="str">
        <f t="shared" si="8"/>
        <v>1.1.5</v>
      </c>
      <c r="C257" s="164">
        <f t="shared" si="7"/>
        <v>0</v>
      </c>
      <c r="D257" s="175"/>
      <c r="E257" s="196"/>
      <c r="F257" s="198"/>
      <c r="G257" s="198"/>
      <c r="H257" s="198"/>
      <c r="I257" s="197"/>
      <c r="J257" s="199"/>
      <c r="K257" s="200">
        <f>SUM(J252:J257)</f>
        <v>0</v>
      </c>
      <c r="L257" s="175"/>
      <c r="M257" s="175"/>
      <c r="N257" s="175"/>
      <c r="O257" s="175"/>
      <c r="P257" s="175"/>
      <c r="Q257" s="175"/>
      <c r="R257" s="175"/>
      <c r="S257" s="175"/>
    </row>
    <row r="258" spans="1:19" ht="15.75" hidden="1" thickBot="1">
      <c r="A258" s="161" t="s">
        <v>495</v>
      </c>
      <c r="B258" s="163" t="str">
        <f t="shared" si="8"/>
        <v>1.1.5</v>
      </c>
      <c r="C258" s="164">
        <f t="shared" ref="C258:C300" si="9">IF(ISERROR(MATCH(B258,T:T,0)),0,1)</f>
        <v>0</v>
      </c>
      <c r="D258" s="175"/>
      <c r="E258" s="201"/>
      <c r="F258" s="201"/>
      <c r="G258" s="201"/>
      <c r="H258" s="201"/>
      <c r="I258" s="213"/>
      <c r="J258" s="214"/>
      <c r="K258" s="204"/>
      <c r="L258" s="175"/>
      <c r="M258" s="175"/>
      <c r="N258" s="175"/>
      <c r="O258" s="175"/>
      <c r="P258" s="175"/>
      <c r="Q258" s="175"/>
      <c r="R258" s="175"/>
      <c r="S258" s="175"/>
    </row>
    <row r="259" spans="1:19" ht="15.75" hidden="1" thickBot="1">
      <c r="A259" s="161" t="s">
        <v>495</v>
      </c>
      <c r="B259" s="163" t="str">
        <f t="shared" si="8"/>
        <v>1.1.5</v>
      </c>
      <c r="C259" s="164">
        <f t="shared" si="9"/>
        <v>0</v>
      </c>
      <c r="D259" s="175"/>
      <c r="E259" s="178" t="s">
        <v>512</v>
      </c>
      <c r="F259" s="179" t="s">
        <v>497</v>
      </c>
      <c r="G259" s="179" t="s">
        <v>41</v>
      </c>
      <c r="H259" s="179" t="s">
        <v>513</v>
      </c>
      <c r="I259" s="179" t="s">
        <v>500</v>
      </c>
      <c r="J259" s="180" t="s">
        <v>501</v>
      </c>
      <c r="K259" s="167"/>
      <c r="L259" s="175"/>
      <c r="M259" s="175"/>
      <c r="N259" s="175"/>
      <c r="O259" s="175"/>
      <c r="P259" s="175"/>
      <c r="Q259" s="175"/>
      <c r="R259" s="175"/>
      <c r="S259" s="175"/>
    </row>
    <row r="260" spans="1:19" hidden="1">
      <c r="A260" s="161" t="s">
        <v>495</v>
      </c>
      <c r="B260" s="163" t="str">
        <f t="shared" si="8"/>
        <v>1.1.5</v>
      </c>
      <c r="C260" s="164">
        <f t="shared" si="9"/>
        <v>0</v>
      </c>
      <c r="D260" s="175"/>
      <c r="E260" s="205" t="s">
        <v>521</v>
      </c>
      <c r="F260" s="219">
        <v>63600</v>
      </c>
      <c r="G260" s="219">
        <v>54060</v>
      </c>
      <c r="H260" s="207">
        <v>117660</v>
      </c>
      <c r="I260" s="242">
        <v>3</v>
      </c>
      <c r="J260" s="217">
        <f>ROUND(IF(N(F260)&gt;0,PRODUCT(H260,1/I260),PRODUCT(G260:I260)),0)</f>
        <v>39220</v>
      </c>
      <c r="K260" s="167"/>
      <c r="L260" s="175"/>
      <c r="M260" s="175"/>
      <c r="N260" s="175"/>
      <c r="O260" s="175"/>
      <c r="P260" s="175"/>
      <c r="Q260" s="175"/>
      <c r="R260" s="175"/>
      <c r="S260" s="175"/>
    </row>
    <row r="261" spans="1:19" hidden="1">
      <c r="A261" s="161" t="s">
        <v>495</v>
      </c>
      <c r="B261" s="163" t="str">
        <f t="shared" si="8"/>
        <v>1.1.5</v>
      </c>
      <c r="C261" s="164">
        <f t="shared" si="9"/>
        <v>0</v>
      </c>
      <c r="D261" s="175"/>
      <c r="E261" s="205" t="s">
        <v>522</v>
      </c>
      <c r="F261" s="219">
        <v>31800</v>
      </c>
      <c r="G261" s="219">
        <v>27030</v>
      </c>
      <c r="H261" s="207">
        <v>58830</v>
      </c>
      <c r="I261" s="242">
        <v>2.5</v>
      </c>
      <c r="J261" s="217">
        <f>ROUND(IF(N(F261)&gt;0,PRODUCT(H261,1/I261),PRODUCT(G261:I261)),0)</f>
        <v>23532</v>
      </c>
      <c r="K261" s="167"/>
      <c r="L261" s="175"/>
      <c r="M261" s="175"/>
      <c r="N261" s="175"/>
      <c r="O261" s="175"/>
      <c r="P261" s="175"/>
      <c r="Q261" s="175"/>
      <c r="R261" s="175"/>
      <c r="S261" s="175"/>
    </row>
    <row r="262" spans="1:19" hidden="1">
      <c r="A262" s="161" t="s">
        <v>495</v>
      </c>
      <c r="B262" s="163" t="str">
        <f t="shared" si="8"/>
        <v>1.1.5</v>
      </c>
      <c r="C262" s="164">
        <f t="shared" si="9"/>
        <v>0</v>
      </c>
      <c r="D262" s="175"/>
      <c r="E262" s="241" t="s">
        <v>523</v>
      </c>
      <c r="F262" s="219">
        <v>19080</v>
      </c>
      <c r="G262" s="219">
        <v>16218</v>
      </c>
      <c r="H262" s="207">
        <v>35298</v>
      </c>
      <c r="I262" s="243">
        <v>0.23</v>
      </c>
      <c r="J262" s="217">
        <f>ROUND(IF(N(F262)&gt;0,PRODUCT(H262,1/I262),PRODUCT(G262:I262)),0)</f>
        <v>153470</v>
      </c>
      <c r="K262" s="167"/>
      <c r="L262" s="175"/>
      <c r="M262" s="175"/>
      <c r="N262" s="175"/>
      <c r="O262" s="175"/>
      <c r="P262" s="175"/>
      <c r="Q262" s="175"/>
      <c r="R262" s="175"/>
      <c r="S262" s="175"/>
    </row>
    <row r="263" spans="1:19" hidden="1">
      <c r="A263" s="161" t="s">
        <v>495</v>
      </c>
      <c r="B263" s="163" t="str">
        <f t="shared" si="8"/>
        <v>1.1.5</v>
      </c>
      <c r="C263" s="164">
        <f t="shared" si="9"/>
        <v>0</v>
      </c>
      <c r="D263" s="175"/>
      <c r="E263" s="193"/>
      <c r="F263" s="194"/>
      <c r="G263" s="194"/>
      <c r="H263" s="194"/>
      <c r="I263" s="188"/>
      <c r="J263" s="195"/>
      <c r="K263" s="167"/>
      <c r="L263" s="175"/>
      <c r="M263" s="175"/>
      <c r="N263" s="175"/>
      <c r="O263" s="175"/>
      <c r="P263" s="175"/>
      <c r="Q263" s="175"/>
      <c r="R263" s="175"/>
      <c r="S263" s="175"/>
    </row>
    <row r="264" spans="1:19" hidden="1">
      <c r="A264" s="161" t="s">
        <v>495</v>
      </c>
      <c r="B264" s="163" t="str">
        <f t="shared" si="8"/>
        <v>1.1.5</v>
      </c>
      <c r="C264" s="164">
        <f t="shared" si="9"/>
        <v>0</v>
      </c>
      <c r="D264" s="175"/>
      <c r="E264" s="193"/>
      <c r="F264" s="194"/>
      <c r="G264" s="194"/>
      <c r="H264" s="194"/>
      <c r="I264" s="188"/>
      <c r="J264" s="195"/>
      <c r="K264" s="167"/>
      <c r="L264" s="175"/>
      <c r="M264" s="175"/>
      <c r="N264" s="175"/>
      <c r="O264" s="175"/>
      <c r="P264" s="175"/>
      <c r="Q264" s="175"/>
      <c r="R264" s="175"/>
      <c r="S264" s="175"/>
    </row>
    <row r="265" spans="1:19" hidden="1">
      <c r="A265" s="161" t="s">
        <v>495</v>
      </c>
      <c r="B265" s="163" t="str">
        <f t="shared" si="8"/>
        <v>1.1.5</v>
      </c>
      <c r="C265" s="164">
        <f t="shared" si="9"/>
        <v>0</v>
      </c>
      <c r="D265" s="175"/>
      <c r="E265" s="193"/>
      <c r="F265" s="194"/>
      <c r="G265" s="194"/>
      <c r="H265" s="194"/>
      <c r="I265" s="188"/>
      <c r="J265" s="195"/>
      <c r="K265" s="167"/>
      <c r="L265" s="175"/>
      <c r="M265" s="175"/>
      <c r="N265" s="175"/>
      <c r="O265" s="175"/>
      <c r="P265" s="175"/>
      <c r="Q265" s="175"/>
      <c r="R265" s="175"/>
      <c r="S265" s="175"/>
    </row>
    <row r="266" spans="1:19" ht="15.75" hidden="1" thickBot="1">
      <c r="A266" s="161" t="s">
        <v>495</v>
      </c>
      <c r="B266" s="163" t="str">
        <f t="shared" si="8"/>
        <v>1.1.5</v>
      </c>
      <c r="C266" s="164">
        <f t="shared" si="9"/>
        <v>0</v>
      </c>
      <c r="D266" s="175"/>
      <c r="E266" s="222"/>
      <c r="F266" s="223"/>
      <c r="G266" s="223"/>
      <c r="H266" s="223"/>
      <c r="I266" s="224"/>
      <c r="J266" s="225"/>
      <c r="K266" s="200">
        <f>SUM(J260:J266)</f>
        <v>216222</v>
      </c>
      <c r="L266" s="167"/>
      <c r="M266" s="175"/>
      <c r="N266" s="175"/>
      <c r="O266" s="175"/>
      <c r="P266" s="175"/>
      <c r="Q266" s="175"/>
      <c r="R266" s="175"/>
      <c r="S266" s="175"/>
    </row>
    <row r="267" spans="1:19" hidden="1">
      <c r="A267" s="161" t="s">
        <v>495</v>
      </c>
      <c r="B267" s="163" t="str">
        <f t="shared" si="8"/>
        <v>1.1.5</v>
      </c>
      <c r="C267" s="164">
        <f t="shared" si="9"/>
        <v>0</v>
      </c>
      <c r="D267" s="175"/>
      <c r="E267" s="175"/>
      <c r="F267" s="175"/>
      <c r="G267" s="175"/>
      <c r="H267" s="175"/>
      <c r="I267" s="176"/>
      <c r="J267" s="167"/>
      <c r="K267" s="167"/>
      <c r="L267" s="175"/>
      <c r="M267" s="175"/>
      <c r="N267" s="175"/>
      <c r="O267" s="175"/>
      <c r="P267" s="175"/>
      <c r="Q267" s="175"/>
      <c r="R267" s="175"/>
      <c r="S267" s="175"/>
    </row>
    <row r="268" spans="1:19" ht="15.75" hidden="1" thickBot="1">
      <c r="A268" s="161" t="s">
        <v>495</v>
      </c>
      <c r="B268" s="163" t="str">
        <f t="shared" si="8"/>
        <v>1.1.5</v>
      </c>
      <c r="C268" s="164">
        <f t="shared" si="9"/>
        <v>0</v>
      </c>
      <c r="D268" s="175"/>
      <c r="E268" s="175"/>
      <c r="F268" s="175"/>
      <c r="G268" s="175"/>
      <c r="H268" s="226" t="s">
        <v>516</v>
      </c>
      <c r="I268" s="176"/>
      <c r="J268" s="167"/>
      <c r="K268" s="200">
        <f>ROUND(+K234+K249+K257+K266,0)</f>
        <v>375587</v>
      </c>
      <c r="L268" s="175"/>
      <c r="M268" s="175"/>
      <c r="N268" s="175"/>
      <c r="O268" s="175"/>
      <c r="P268" s="175"/>
      <c r="Q268" s="175"/>
      <c r="R268" s="175"/>
      <c r="S268" s="175"/>
    </row>
    <row r="269" spans="1:19" hidden="1">
      <c r="A269" s="161" t="s">
        <v>495</v>
      </c>
      <c r="B269" s="163" t="str">
        <f t="shared" si="8"/>
        <v>1.1.5</v>
      </c>
      <c r="C269" s="164">
        <f t="shared" si="9"/>
        <v>0</v>
      </c>
      <c r="D269" s="166"/>
      <c r="E269" s="166"/>
      <c r="F269" s="166"/>
      <c r="G269" s="166"/>
      <c r="H269" s="166"/>
      <c r="I269" s="165"/>
      <c r="J269" s="167"/>
      <c r="K269" s="166"/>
      <c r="L269" s="166"/>
      <c r="M269" s="166"/>
      <c r="N269" s="166"/>
      <c r="O269" s="166"/>
      <c r="P269" s="166"/>
      <c r="Q269" s="166"/>
      <c r="R269" s="166"/>
      <c r="S269" s="166"/>
    </row>
    <row r="270" spans="1:19" hidden="1">
      <c r="A270" s="161" t="s">
        <v>495</v>
      </c>
      <c r="B270" s="163" t="str">
        <f t="shared" si="8"/>
        <v>1.1.5</v>
      </c>
      <c r="C270" s="164">
        <f t="shared" si="9"/>
        <v>0</v>
      </c>
      <c r="D270" s="166"/>
      <c r="E270" s="166"/>
      <c r="F270" s="166"/>
      <c r="G270" s="166"/>
      <c r="H270" s="166"/>
      <c r="I270" s="165"/>
      <c r="J270" s="167"/>
      <c r="K270" s="166"/>
      <c r="L270" s="166"/>
      <c r="M270" s="166"/>
      <c r="N270" s="166"/>
      <c r="O270" s="166"/>
      <c r="P270" s="166"/>
      <c r="Q270" s="166"/>
      <c r="R270" s="166"/>
      <c r="S270" s="166"/>
    </row>
    <row r="271" spans="1:19" hidden="1">
      <c r="A271" s="161" t="s">
        <v>495</v>
      </c>
      <c r="B271" s="163" t="str">
        <f t="shared" si="8"/>
        <v>1.1.5</v>
      </c>
      <c r="C271" s="164">
        <f t="shared" si="9"/>
        <v>0</v>
      </c>
      <c r="D271" s="166"/>
      <c r="E271" s="166"/>
      <c r="F271" s="166"/>
      <c r="G271" s="166"/>
      <c r="H271" s="166"/>
      <c r="I271" s="165"/>
      <c r="J271" s="167"/>
      <c r="K271" s="166"/>
      <c r="L271" s="166"/>
      <c r="M271" s="166"/>
      <c r="N271" s="166"/>
      <c r="O271" s="166"/>
      <c r="P271" s="166"/>
      <c r="Q271" s="166"/>
      <c r="R271" s="166"/>
      <c r="S271" s="166"/>
    </row>
    <row r="272" spans="1:19">
      <c r="A272" s="161" t="s">
        <v>495</v>
      </c>
      <c r="B272" s="163" t="str">
        <f>E277</f>
        <v>1.1.6</v>
      </c>
      <c r="C272" s="164">
        <f t="shared" si="9"/>
        <v>1</v>
      </c>
      <c r="D272" s="166"/>
      <c r="E272" s="166"/>
      <c r="F272" s="166"/>
      <c r="G272" s="166"/>
      <c r="H272" s="166"/>
      <c r="I272" s="165"/>
      <c r="J272" s="167"/>
      <c r="K272" s="1338"/>
      <c r="L272" s="166"/>
      <c r="M272" s="166"/>
      <c r="N272" s="166"/>
      <c r="O272" s="166"/>
      <c r="P272" s="166"/>
      <c r="Q272" s="166"/>
      <c r="R272" s="166"/>
      <c r="S272" s="166"/>
    </row>
    <row r="273" spans="1:19" ht="18.75">
      <c r="A273" s="161" t="s">
        <v>495</v>
      </c>
      <c r="B273" s="163" t="str">
        <f t="shared" ref="B273:B336" si="10">B272</f>
        <v>1.1.6</v>
      </c>
      <c r="C273" s="164">
        <f t="shared" si="9"/>
        <v>1</v>
      </c>
      <c r="D273" s="165"/>
      <c r="E273" s="169" t="s">
        <v>496</v>
      </c>
      <c r="F273" s="169"/>
      <c r="G273" s="169"/>
      <c r="H273" s="169"/>
      <c r="I273" s="169"/>
      <c r="J273" s="170"/>
      <c r="K273" s="1338"/>
      <c r="L273" s="166"/>
      <c r="M273" s="166"/>
      <c r="N273" s="166"/>
      <c r="O273" s="166"/>
      <c r="P273" s="166"/>
      <c r="Q273" s="166"/>
      <c r="R273" s="166"/>
      <c r="S273" s="166"/>
    </row>
    <row r="274" spans="1:19">
      <c r="A274" s="161" t="s">
        <v>495</v>
      </c>
      <c r="B274" s="163" t="str">
        <f t="shared" si="10"/>
        <v>1.1.6</v>
      </c>
      <c r="C274" s="164">
        <f t="shared" si="9"/>
        <v>1</v>
      </c>
      <c r="D274" s="165"/>
      <c r="E274" s="166"/>
      <c r="F274" s="166"/>
      <c r="G274" s="166"/>
      <c r="H274" s="166"/>
      <c r="I274" s="165"/>
      <c r="J274" s="167"/>
      <c r="K274" s="1338"/>
      <c r="L274" s="166"/>
      <c r="M274" s="166"/>
      <c r="N274" s="166"/>
      <c r="O274" s="166"/>
      <c r="P274" s="166"/>
      <c r="Q274" s="166"/>
      <c r="R274" s="166"/>
      <c r="S274" s="166"/>
    </row>
    <row r="275" spans="1:19">
      <c r="A275" s="161" t="s">
        <v>495</v>
      </c>
      <c r="B275" s="163" t="str">
        <f t="shared" si="10"/>
        <v>1.1.6</v>
      </c>
      <c r="C275" s="164">
        <f t="shared" si="9"/>
        <v>1</v>
      </c>
      <c r="D275" s="165"/>
      <c r="E275" s="166"/>
      <c r="F275" s="166"/>
      <c r="G275" s="166"/>
      <c r="H275" s="166"/>
      <c r="I275" s="165"/>
      <c r="J275" s="167"/>
      <c r="K275" s="1338"/>
      <c r="L275" s="166"/>
      <c r="M275" s="166"/>
      <c r="N275" s="166"/>
      <c r="O275" s="166"/>
      <c r="P275" s="166"/>
      <c r="Q275" s="166"/>
      <c r="R275" s="166"/>
      <c r="S275" s="166"/>
    </row>
    <row r="276" spans="1:19">
      <c r="A276" s="161" t="s">
        <v>495</v>
      </c>
      <c r="B276" s="163" t="str">
        <f t="shared" si="10"/>
        <v>1.1.6</v>
      </c>
      <c r="C276" s="164">
        <f t="shared" si="9"/>
        <v>1</v>
      </c>
      <c r="D276" s="165"/>
      <c r="E276" s="166"/>
      <c r="F276" s="166"/>
      <c r="G276" s="166"/>
      <c r="H276" s="166"/>
      <c r="I276" s="165"/>
      <c r="J276" s="167"/>
      <c r="K276" s="1338"/>
      <c r="L276" s="166"/>
      <c r="M276" s="166"/>
      <c r="N276" s="166"/>
      <c r="O276" s="166"/>
      <c r="P276" s="166"/>
      <c r="Q276" s="166"/>
      <c r="R276" s="166"/>
      <c r="S276" s="166"/>
    </row>
    <row r="277" spans="1:19" ht="27" customHeight="1">
      <c r="A277" s="161" t="s">
        <v>495</v>
      </c>
      <c r="B277" s="163" t="str">
        <f t="shared" si="10"/>
        <v>1.1.6</v>
      </c>
      <c r="C277" s="164">
        <f t="shared" si="9"/>
        <v>1</v>
      </c>
      <c r="D277" s="172" t="s">
        <v>39</v>
      </c>
      <c r="E277" s="172" t="s">
        <v>61</v>
      </c>
      <c r="F277" s="173" t="s">
        <v>62</v>
      </c>
      <c r="G277" s="173"/>
      <c r="H277" s="173"/>
      <c r="I277" s="172" t="s">
        <v>497</v>
      </c>
      <c r="J277" s="174" t="s">
        <v>517</v>
      </c>
      <c r="K277" s="1338"/>
      <c r="L277" s="175"/>
      <c r="M277" s="175"/>
      <c r="N277" s="175"/>
      <c r="O277" s="175"/>
      <c r="P277" s="175"/>
      <c r="Q277" s="175"/>
      <c r="R277" s="175"/>
      <c r="S277" s="175"/>
    </row>
    <row r="278" spans="1:19">
      <c r="A278" s="161" t="s">
        <v>495</v>
      </c>
      <c r="B278" s="163" t="str">
        <f t="shared" si="10"/>
        <v>1.1.6</v>
      </c>
      <c r="C278" s="164">
        <f t="shared" si="9"/>
        <v>1</v>
      </c>
      <c r="D278" s="176"/>
      <c r="E278" s="175"/>
      <c r="F278" s="175"/>
      <c r="G278" s="175"/>
      <c r="H278" s="175"/>
      <c r="I278" s="176"/>
      <c r="J278" s="167"/>
      <c r="K278" s="1338"/>
      <c r="L278" s="175"/>
      <c r="M278" s="175"/>
      <c r="N278" s="175"/>
      <c r="O278" s="175"/>
      <c r="P278" s="175"/>
      <c r="Q278" s="175"/>
      <c r="R278" s="175"/>
      <c r="S278" s="175"/>
    </row>
    <row r="279" spans="1:19">
      <c r="A279" s="161" t="s">
        <v>495</v>
      </c>
      <c r="B279" s="163" t="str">
        <f t="shared" si="10"/>
        <v>1.1.6</v>
      </c>
      <c r="C279" s="164">
        <f t="shared" si="9"/>
        <v>1</v>
      </c>
      <c r="D279" s="176"/>
      <c r="E279" s="175"/>
      <c r="F279" s="175"/>
      <c r="G279" s="175"/>
      <c r="H279" s="175"/>
      <c r="I279" s="176"/>
      <c r="J279" s="177"/>
      <c r="K279" s="1338"/>
      <c r="L279" s="175"/>
      <c r="M279" s="175"/>
      <c r="N279" s="175"/>
      <c r="O279" s="175"/>
      <c r="P279" s="175"/>
      <c r="Q279" s="175"/>
      <c r="R279" s="175"/>
      <c r="S279" s="175"/>
    </row>
    <row r="280" spans="1:19" ht="15.75" thickBot="1">
      <c r="A280" s="161" t="s">
        <v>495</v>
      </c>
      <c r="B280" s="163" t="str">
        <f t="shared" si="10"/>
        <v>1.1.6</v>
      </c>
      <c r="C280" s="164">
        <f t="shared" si="9"/>
        <v>1</v>
      </c>
      <c r="D280" s="176"/>
      <c r="E280" s="175"/>
      <c r="F280" s="175"/>
      <c r="G280" s="175"/>
      <c r="H280" s="175"/>
      <c r="I280" s="176"/>
      <c r="J280" s="167"/>
      <c r="K280" s="1338"/>
      <c r="L280" s="175"/>
      <c r="M280" s="175"/>
      <c r="N280" s="175"/>
      <c r="O280" s="175"/>
      <c r="P280" s="175"/>
      <c r="Q280" s="175"/>
      <c r="R280" s="175"/>
      <c r="S280" s="175"/>
    </row>
    <row r="281" spans="1:19" ht="15.75" thickBot="1">
      <c r="A281" s="161" t="s">
        <v>495</v>
      </c>
      <c r="B281" s="163" t="str">
        <f t="shared" si="10"/>
        <v>1.1.6</v>
      </c>
      <c r="C281" s="164">
        <f t="shared" si="9"/>
        <v>1</v>
      </c>
      <c r="D281" s="176"/>
      <c r="E281" s="178" t="s">
        <v>498</v>
      </c>
      <c r="F281" s="179" t="s">
        <v>497</v>
      </c>
      <c r="G281" s="179" t="s">
        <v>41</v>
      </c>
      <c r="H281" s="179" t="s">
        <v>499</v>
      </c>
      <c r="I281" s="179" t="s">
        <v>500</v>
      </c>
      <c r="J281" s="180" t="s">
        <v>501</v>
      </c>
      <c r="K281" s="1338"/>
      <c r="L281" s="175"/>
      <c r="M281" s="175"/>
      <c r="N281" s="175"/>
      <c r="O281" s="175"/>
      <c r="P281" s="175"/>
      <c r="Q281" s="175"/>
      <c r="R281" s="175"/>
      <c r="S281" s="175"/>
    </row>
    <row r="282" spans="1:19">
      <c r="A282" s="161" t="s">
        <v>495</v>
      </c>
      <c r="B282" s="163" t="str">
        <f t="shared" si="10"/>
        <v>1.1.6</v>
      </c>
      <c r="C282" s="164">
        <f t="shared" si="9"/>
        <v>1</v>
      </c>
      <c r="D282" s="176"/>
      <c r="E282" s="181" t="s">
        <v>502</v>
      </c>
      <c r="F282" s="182" t="s">
        <v>959</v>
      </c>
      <c r="G282" s="228">
        <v>1</v>
      </c>
      <c r="H282" s="1404">
        <f>TRUNC(ROUND(K331,0)*1.023,2)</f>
        <v>25938.16</v>
      </c>
      <c r="I282" s="185">
        <v>0.1</v>
      </c>
      <c r="J282" s="217">
        <f>ROUND(IF(N(F282)&gt;0,PRODUCT(H282,1/I282),PRODUCT(G282:I282)),0)</f>
        <v>2594</v>
      </c>
      <c r="K282" s="1338"/>
      <c r="L282" s="175"/>
      <c r="M282" s="175"/>
      <c r="N282" s="175"/>
      <c r="O282" s="175"/>
      <c r="P282" s="175"/>
      <c r="Q282" s="175"/>
      <c r="R282" s="175"/>
      <c r="S282" s="175"/>
    </row>
    <row r="283" spans="1:19">
      <c r="A283" s="161" t="s">
        <v>495</v>
      </c>
      <c r="B283" s="163" t="str">
        <f t="shared" si="10"/>
        <v>1.1.6</v>
      </c>
      <c r="C283" s="164">
        <f t="shared" si="9"/>
        <v>1</v>
      </c>
      <c r="D283" s="176"/>
      <c r="E283" s="244"/>
      <c r="F283" s="188"/>
      <c r="G283" s="194"/>
      <c r="H283" s="212"/>
      <c r="I283" s="191"/>
      <c r="J283" s="210"/>
      <c r="K283" s="1338"/>
      <c r="L283" s="175"/>
      <c r="M283" s="175"/>
      <c r="N283" s="175"/>
      <c r="O283" s="175"/>
      <c r="P283" s="175"/>
      <c r="Q283" s="175"/>
      <c r="R283" s="175"/>
      <c r="S283" s="175"/>
    </row>
    <row r="284" spans="1:19">
      <c r="A284" s="161" t="s">
        <v>495</v>
      </c>
      <c r="B284" s="163" t="str">
        <f t="shared" si="10"/>
        <v>1.1.6</v>
      </c>
      <c r="C284" s="164">
        <f t="shared" si="9"/>
        <v>1</v>
      </c>
      <c r="D284" s="176"/>
      <c r="E284" s="236"/>
      <c r="F284" s="188"/>
      <c r="G284" s="194"/>
      <c r="H284" s="212"/>
      <c r="I284" s="191"/>
      <c r="J284" s="210"/>
      <c r="K284" s="1338"/>
      <c r="L284" s="175"/>
      <c r="M284" s="175"/>
      <c r="N284" s="175"/>
      <c r="O284" s="175"/>
      <c r="P284" s="175"/>
      <c r="Q284" s="175"/>
      <c r="R284" s="175"/>
      <c r="S284" s="175"/>
    </row>
    <row r="285" spans="1:19">
      <c r="A285" s="161" t="s">
        <v>495</v>
      </c>
      <c r="B285" s="163" t="str">
        <f t="shared" si="10"/>
        <v>1.1.6</v>
      </c>
      <c r="C285" s="164">
        <f t="shared" si="9"/>
        <v>1</v>
      </c>
      <c r="D285" s="176"/>
      <c r="E285" s="193"/>
      <c r="F285" s="188"/>
      <c r="G285" s="194"/>
      <c r="H285" s="194"/>
      <c r="I285" s="188"/>
      <c r="J285" s="195"/>
      <c r="K285" s="1338"/>
      <c r="L285" s="175"/>
      <c r="M285" s="175"/>
      <c r="N285" s="175"/>
      <c r="O285" s="175"/>
      <c r="P285" s="175"/>
      <c r="Q285" s="175"/>
      <c r="R285" s="175"/>
      <c r="S285" s="175"/>
    </row>
    <row r="286" spans="1:19">
      <c r="A286" s="161" t="s">
        <v>495</v>
      </c>
      <c r="B286" s="163" t="str">
        <f t="shared" si="10"/>
        <v>1.1.6</v>
      </c>
      <c r="C286" s="164">
        <f t="shared" si="9"/>
        <v>1</v>
      </c>
      <c r="D286" s="176"/>
      <c r="E286" s="193"/>
      <c r="F286" s="188"/>
      <c r="G286" s="194"/>
      <c r="H286" s="194"/>
      <c r="I286" s="188"/>
      <c r="J286" s="195"/>
      <c r="K286" s="1338"/>
      <c r="L286" s="175"/>
      <c r="M286" s="175"/>
      <c r="N286" s="175"/>
      <c r="O286" s="175"/>
      <c r="P286" s="175"/>
      <c r="Q286" s="175"/>
      <c r="R286" s="175"/>
      <c r="S286" s="175"/>
    </row>
    <row r="287" spans="1:19" ht="15.75" thickBot="1">
      <c r="A287" s="161" t="s">
        <v>495</v>
      </c>
      <c r="B287" s="163" t="str">
        <f t="shared" si="10"/>
        <v>1.1.6</v>
      </c>
      <c r="C287" s="164">
        <f t="shared" si="9"/>
        <v>1</v>
      </c>
      <c r="D287" s="176"/>
      <c r="E287" s="193"/>
      <c r="F287" s="188"/>
      <c r="G287" s="194"/>
      <c r="H287" s="194"/>
      <c r="I287" s="188"/>
      <c r="J287" s="195"/>
      <c r="K287" s="1338"/>
      <c r="L287" s="175"/>
      <c r="M287" s="175"/>
      <c r="N287" s="175"/>
      <c r="O287" s="175"/>
      <c r="P287" s="175"/>
      <c r="Q287" s="175"/>
      <c r="R287" s="175"/>
      <c r="S287" s="175"/>
    </row>
    <row r="288" spans="1:19" ht="15.75" thickBot="1">
      <c r="A288" s="161" t="s">
        <v>495</v>
      </c>
      <c r="B288" s="163" t="str">
        <f t="shared" si="10"/>
        <v>1.1.6</v>
      </c>
      <c r="C288" s="164">
        <f t="shared" si="9"/>
        <v>1</v>
      </c>
      <c r="D288" s="176"/>
      <c r="E288" s="196"/>
      <c r="F288" s="197"/>
      <c r="G288" s="198"/>
      <c r="H288" s="198"/>
      <c r="I288" s="197"/>
      <c r="J288" s="199"/>
      <c r="K288" s="1336">
        <f>SUM(J282:J288)</f>
        <v>2594</v>
      </c>
      <c r="L288" s="175"/>
      <c r="M288" s="175"/>
      <c r="N288" s="175"/>
      <c r="O288" s="175"/>
      <c r="P288" s="175"/>
      <c r="Q288" s="175"/>
      <c r="R288" s="175"/>
      <c r="S288" s="175"/>
    </row>
    <row r="289" spans="1:19" ht="15.75" thickBot="1">
      <c r="A289" s="161" t="s">
        <v>495</v>
      </c>
      <c r="B289" s="163" t="str">
        <f t="shared" si="10"/>
        <v>1.1.6</v>
      </c>
      <c r="C289" s="164">
        <f t="shared" si="9"/>
        <v>1</v>
      </c>
      <c r="D289" s="176"/>
      <c r="E289" s="201"/>
      <c r="F289" s="202"/>
      <c r="G289" s="201"/>
      <c r="H289" s="201"/>
      <c r="I289" s="202"/>
      <c r="J289" s="203"/>
      <c r="K289" s="1337"/>
      <c r="L289" s="175"/>
      <c r="M289" s="175"/>
      <c r="N289" s="175"/>
      <c r="O289" s="175"/>
      <c r="P289" s="175"/>
      <c r="Q289" s="175"/>
      <c r="R289" s="175"/>
      <c r="S289" s="175"/>
    </row>
    <row r="290" spans="1:19" ht="15.75" thickBot="1">
      <c r="A290" s="161" t="s">
        <v>495</v>
      </c>
      <c r="B290" s="163" t="str">
        <f t="shared" si="10"/>
        <v>1.1.6</v>
      </c>
      <c r="C290" s="164">
        <f t="shared" si="9"/>
        <v>1</v>
      </c>
      <c r="D290" s="175"/>
      <c r="E290" s="178" t="s">
        <v>505</v>
      </c>
      <c r="F290" s="179" t="s">
        <v>497</v>
      </c>
      <c r="G290" s="179" t="s">
        <v>41</v>
      </c>
      <c r="H290" s="179" t="s">
        <v>506</v>
      </c>
      <c r="I290" s="179" t="s">
        <v>507</v>
      </c>
      <c r="J290" s="180" t="s">
        <v>501</v>
      </c>
      <c r="K290" s="1338"/>
      <c r="L290" s="175"/>
      <c r="M290" s="175"/>
      <c r="N290" s="175"/>
      <c r="O290" s="175"/>
      <c r="P290" s="175"/>
      <c r="Q290" s="175"/>
      <c r="R290" s="175"/>
      <c r="S290" s="175"/>
    </row>
    <row r="291" spans="1:19">
      <c r="A291" s="161" t="s">
        <v>495</v>
      </c>
      <c r="B291" s="163" t="str">
        <f t="shared" si="10"/>
        <v>1.1.6</v>
      </c>
      <c r="C291" s="164">
        <f t="shared" si="9"/>
        <v>1</v>
      </c>
      <c r="D291" s="175"/>
      <c r="E291" s="205" t="s">
        <v>524</v>
      </c>
      <c r="F291" s="206" t="s">
        <v>1</v>
      </c>
      <c r="G291" s="183">
        <v>0.3</v>
      </c>
      <c r="H291" s="190">
        <v>1699.2</v>
      </c>
      <c r="I291" s="208"/>
      <c r="J291" s="217">
        <f t="shared" ref="J291:J306" si="11">ROUND(IF(N(F291)&gt;0,PRODUCT(H291,1/I291),PRODUCT(G291:I291)),0)</f>
        <v>510</v>
      </c>
      <c r="K291" s="1338"/>
      <c r="L291" s="175"/>
      <c r="M291" s="175"/>
      <c r="N291" s="175"/>
      <c r="O291" s="175"/>
      <c r="P291" s="175"/>
      <c r="Q291" s="175"/>
      <c r="R291" s="175"/>
      <c r="S291" s="175"/>
    </row>
    <row r="292" spans="1:19">
      <c r="A292" s="161" t="s">
        <v>495</v>
      </c>
      <c r="B292" s="163" t="str">
        <f t="shared" si="10"/>
        <v>1.1.6</v>
      </c>
      <c r="C292" s="164">
        <f t="shared" si="9"/>
        <v>1</v>
      </c>
      <c r="D292" s="175"/>
      <c r="E292" s="241" t="s">
        <v>525</v>
      </c>
      <c r="F292" s="188" t="s">
        <v>1</v>
      </c>
      <c r="G292" s="245">
        <v>1.55</v>
      </c>
      <c r="H292" s="190">
        <v>377.48</v>
      </c>
      <c r="I292" s="208"/>
      <c r="J292" s="217">
        <f t="shared" si="11"/>
        <v>585</v>
      </c>
      <c r="K292" s="1338"/>
      <c r="L292" s="175"/>
      <c r="M292" s="175"/>
      <c r="N292" s="175"/>
      <c r="O292" s="175"/>
      <c r="P292" s="175"/>
      <c r="Q292" s="175"/>
      <c r="R292" s="175"/>
      <c r="S292" s="175"/>
    </row>
    <row r="293" spans="1:19">
      <c r="A293" s="161" t="s">
        <v>495</v>
      </c>
      <c r="B293" s="163" t="str">
        <f t="shared" si="10"/>
        <v>1.1.6</v>
      </c>
      <c r="C293" s="164">
        <f t="shared" si="9"/>
        <v>1</v>
      </c>
      <c r="D293" s="175"/>
      <c r="E293" s="241" t="s">
        <v>526</v>
      </c>
      <c r="F293" s="246" t="s">
        <v>90</v>
      </c>
      <c r="G293" s="245">
        <v>7.0000000000000007E-2</v>
      </c>
      <c r="H293" s="190">
        <v>280756.21000000002</v>
      </c>
      <c r="I293" s="208">
        <v>0.05</v>
      </c>
      <c r="J293" s="186">
        <f>ROUND(IF(N(F293)&gt;0,PRODUCT(H293,1+I293),G293*H293*(1+I293)),0)</f>
        <v>20636</v>
      </c>
      <c r="K293" s="1338"/>
      <c r="L293" s="175"/>
      <c r="M293" s="175"/>
      <c r="N293" s="175"/>
      <c r="O293" s="175"/>
      <c r="P293" s="175"/>
      <c r="Q293" s="175"/>
      <c r="R293" s="175"/>
      <c r="S293" s="175"/>
    </row>
    <row r="294" spans="1:19">
      <c r="A294" s="161" t="s">
        <v>495</v>
      </c>
      <c r="B294" s="163" t="str">
        <f t="shared" si="10"/>
        <v>1.1.6</v>
      </c>
      <c r="C294" s="164">
        <f t="shared" si="9"/>
        <v>1</v>
      </c>
      <c r="D294" s="175"/>
      <c r="E294" s="241" t="s">
        <v>527</v>
      </c>
      <c r="F294" s="188" t="s">
        <v>1</v>
      </c>
      <c r="G294" s="245">
        <v>0.1</v>
      </c>
      <c r="H294" s="190">
        <v>5909.87</v>
      </c>
      <c r="I294" s="188"/>
      <c r="J294" s="217">
        <f t="shared" si="11"/>
        <v>591</v>
      </c>
      <c r="K294" s="1338"/>
      <c r="L294" s="175"/>
      <c r="M294" s="175"/>
      <c r="N294" s="175"/>
      <c r="O294" s="175"/>
      <c r="P294" s="175"/>
      <c r="Q294" s="175"/>
      <c r="R294" s="175"/>
      <c r="S294" s="175"/>
    </row>
    <row r="295" spans="1:19">
      <c r="A295" s="161" t="s">
        <v>495</v>
      </c>
      <c r="B295" s="163" t="str">
        <f t="shared" si="10"/>
        <v>1.1.6</v>
      </c>
      <c r="C295" s="164">
        <f t="shared" si="9"/>
        <v>1</v>
      </c>
      <c r="D295" s="175"/>
      <c r="E295" s="241" t="s">
        <v>528</v>
      </c>
      <c r="F295" s="188" t="s">
        <v>2</v>
      </c>
      <c r="G295" s="245">
        <v>0.22</v>
      </c>
      <c r="H295" s="190">
        <v>2026.56</v>
      </c>
      <c r="I295" s="188"/>
      <c r="J295" s="217">
        <f t="shared" si="11"/>
        <v>446</v>
      </c>
      <c r="K295" s="1338"/>
      <c r="L295" s="175"/>
      <c r="M295" s="175"/>
      <c r="N295" s="175"/>
      <c r="O295" s="175"/>
      <c r="P295" s="175"/>
      <c r="Q295" s="175"/>
      <c r="R295" s="175"/>
      <c r="S295" s="175"/>
    </row>
    <row r="296" spans="1:19">
      <c r="A296" s="161" t="s">
        <v>495</v>
      </c>
      <c r="B296" s="163" t="str">
        <f t="shared" si="10"/>
        <v>1.1.6</v>
      </c>
      <c r="C296" s="164">
        <f t="shared" si="9"/>
        <v>1</v>
      </c>
      <c r="D296" s="175"/>
      <c r="E296" s="241" t="s">
        <v>529</v>
      </c>
      <c r="F296" s="188" t="s">
        <v>4</v>
      </c>
      <c r="G296" s="245">
        <v>1</v>
      </c>
      <c r="H296" s="190">
        <v>9005.4599999999991</v>
      </c>
      <c r="I296" s="188"/>
      <c r="J296" s="217">
        <f t="shared" si="11"/>
        <v>9005</v>
      </c>
      <c r="K296" s="1338"/>
      <c r="L296" s="175"/>
      <c r="M296" s="175"/>
      <c r="N296" s="175"/>
      <c r="O296" s="175"/>
      <c r="P296" s="175"/>
      <c r="Q296" s="175"/>
      <c r="R296" s="175"/>
      <c r="S296" s="175"/>
    </row>
    <row r="297" spans="1:19">
      <c r="A297" s="161" t="s">
        <v>495</v>
      </c>
      <c r="B297" s="163" t="str">
        <f t="shared" si="10"/>
        <v>1.1.6</v>
      </c>
      <c r="C297" s="164">
        <f t="shared" si="9"/>
        <v>1</v>
      </c>
      <c r="D297" s="175"/>
      <c r="E297" s="247" t="s">
        <v>149</v>
      </c>
      <c r="F297" s="246" t="s">
        <v>90</v>
      </c>
      <c r="G297" s="245">
        <v>0.15</v>
      </c>
      <c r="H297" s="190">
        <v>22667.63</v>
      </c>
      <c r="I297" s="188"/>
      <c r="J297" s="217">
        <f t="shared" si="11"/>
        <v>3400</v>
      </c>
      <c r="K297" s="1338"/>
      <c r="L297" s="175"/>
      <c r="M297" s="175"/>
      <c r="N297" s="175"/>
      <c r="O297" s="175"/>
      <c r="P297" s="175"/>
      <c r="Q297" s="175"/>
      <c r="R297" s="175"/>
      <c r="S297" s="175"/>
    </row>
    <row r="298" spans="1:19">
      <c r="A298" s="161" t="s">
        <v>495</v>
      </c>
      <c r="B298" s="163" t="str">
        <f t="shared" si="10"/>
        <v>1.1.6</v>
      </c>
      <c r="C298" s="164">
        <f t="shared" si="9"/>
        <v>1</v>
      </c>
      <c r="D298" s="175"/>
      <c r="E298" s="241" t="s">
        <v>530</v>
      </c>
      <c r="F298" s="188" t="s">
        <v>1</v>
      </c>
      <c r="G298" s="245">
        <v>0.77</v>
      </c>
      <c r="H298" s="190">
        <v>28009.74</v>
      </c>
      <c r="I298" s="188"/>
      <c r="J298" s="217">
        <f t="shared" si="11"/>
        <v>21567</v>
      </c>
      <c r="K298" s="1338"/>
      <c r="L298" s="175"/>
      <c r="M298" s="175"/>
      <c r="N298" s="175"/>
      <c r="O298" s="175"/>
      <c r="P298" s="175"/>
      <c r="Q298" s="175"/>
      <c r="R298" s="175"/>
      <c r="S298" s="175"/>
    </row>
    <row r="299" spans="1:19">
      <c r="A299" s="161" t="s">
        <v>495</v>
      </c>
      <c r="B299" s="163" t="str">
        <f t="shared" si="10"/>
        <v>1.1.6</v>
      </c>
      <c r="C299" s="164">
        <f t="shared" si="9"/>
        <v>1</v>
      </c>
      <c r="D299" s="175"/>
      <c r="E299" s="241" t="s">
        <v>531</v>
      </c>
      <c r="F299" s="188" t="s">
        <v>4</v>
      </c>
      <c r="G299" s="245">
        <v>1.2</v>
      </c>
      <c r="H299" s="190">
        <v>8442.81</v>
      </c>
      <c r="I299" s="188"/>
      <c r="J299" s="217">
        <f t="shared" si="11"/>
        <v>10131</v>
      </c>
      <c r="K299" s="1338"/>
      <c r="L299" s="175"/>
      <c r="M299" s="175"/>
      <c r="N299" s="175"/>
      <c r="O299" s="175"/>
      <c r="P299" s="175"/>
      <c r="Q299" s="175"/>
      <c r="R299" s="175"/>
      <c r="S299" s="175"/>
    </row>
    <row r="300" spans="1:19">
      <c r="A300" s="161" t="s">
        <v>495</v>
      </c>
      <c r="B300" s="163" t="str">
        <f t="shared" si="10"/>
        <v>1.1.6</v>
      </c>
      <c r="C300" s="164">
        <f t="shared" si="9"/>
        <v>1</v>
      </c>
      <c r="D300" s="175"/>
      <c r="E300" s="241" t="s">
        <v>532</v>
      </c>
      <c r="F300" s="188" t="s">
        <v>1</v>
      </c>
      <c r="G300" s="245">
        <v>0.15</v>
      </c>
      <c r="H300" s="190">
        <v>42889</v>
      </c>
      <c r="I300" s="188"/>
      <c r="J300" s="217">
        <f t="shared" si="11"/>
        <v>6433</v>
      </c>
      <c r="K300" s="1338"/>
      <c r="L300" s="175"/>
      <c r="M300" s="175"/>
      <c r="N300" s="175"/>
      <c r="O300" s="175"/>
      <c r="P300" s="175"/>
      <c r="Q300" s="175"/>
      <c r="R300" s="175"/>
      <c r="S300" s="175"/>
    </row>
    <row r="301" spans="1:19">
      <c r="A301" s="161" t="s">
        <v>495</v>
      </c>
      <c r="B301" s="163" t="str">
        <f t="shared" si="10"/>
        <v>1.1.6</v>
      </c>
      <c r="C301" s="164">
        <f t="shared" ref="C301:C305" si="12">IF(ISERROR(MATCH(B301,T:T,0)),0,1)</f>
        <v>1</v>
      </c>
      <c r="D301" s="175"/>
      <c r="E301" s="241" t="s">
        <v>1497</v>
      </c>
      <c r="F301" s="188" t="s">
        <v>1</v>
      </c>
      <c r="G301" s="245">
        <v>1</v>
      </c>
      <c r="H301" s="190">
        <v>25500</v>
      </c>
      <c r="I301" s="188"/>
      <c r="J301" s="217">
        <f t="shared" si="11"/>
        <v>25500</v>
      </c>
      <c r="K301" s="1338"/>
      <c r="L301" s="175"/>
      <c r="M301" s="175"/>
      <c r="N301" s="175"/>
      <c r="O301" s="175"/>
      <c r="P301" s="175"/>
      <c r="Q301" s="175"/>
      <c r="R301" s="175"/>
      <c r="S301" s="175"/>
    </row>
    <row r="302" spans="1:19">
      <c r="A302" s="161" t="s">
        <v>495</v>
      </c>
      <c r="B302" s="163" t="str">
        <f t="shared" si="10"/>
        <v>1.1.6</v>
      </c>
      <c r="C302" s="164">
        <f t="shared" si="12"/>
        <v>1</v>
      </c>
      <c r="D302" s="175"/>
      <c r="E302" s="241" t="s">
        <v>1498</v>
      </c>
      <c r="F302" s="188" t="s">
        <v>0</v>
      </c>
      <c r="G302" s="245">
        <v>20</v>
      </c>
      <c r="H302" s="190">
        <v>95</v>
      </c>
      <c r="I302" s="188"/>
      <c r="J302" s="217">
        <f t="shared" si="11"/>
        <v>1900</v>
      </c>
      <c r="K302" s="1338"/>
      <c r="L302" s="175"/>
      <c r="M302" s="175"/>
      <c r="N302" s="175"/>
      <c r="O302" s="175"/>
      <c r="P302" s="175"/>
      <c r="Q302" s="175"/>
      <c r="R302" s="175"/>
      <c r="S302" s="175"/>
    </row>
    <row r="303" spans="1:19">
      <c r="A303" s="161" t="s">
        <v>495</v>
      </c>
      <c r="B303" s="163" t="str">
        <f t="shared" si="10"/>
        <v>1.1.6</v>
      </c>
      <c r="C303" s="164">
        <f t="shared" si="12"/>
        <v>1</v>
      </c>
      <c r="D303" s="175"/>
      <c r="E303" s="241" t="s">
        <v>1499</v>
      </c>
      <c r="F303" s="188" t="s">
        <v>1</v>
      </c>
      <c r="G303" s="245">
        <v>12</v>
      </c>
      <c r="H303" s="190">
        <v>2200</v>
      </c>
      <c r="I303" s="188"/>
      <c r="J303" s="217">
        <f t="shared" si="11"/>
        <v>26400</v>
      </c>
      <c r="K303" s="1338"/>
      <c r="L303" s="175"/>
      <c r="M303" s="175"/>
      <c r="N303" s="175"/>
      <c r="O303" s="175"/>
      <c r="P303" s="175"/>
      <c r="Q303" s="175"/>
      <c r="R303" s="175"/>
      <c r="S303" s="175"/>
    </row>
    <row r="304" spans="1:19">
      <c r="A304" s="161" t="s">
        <v>495</v>
      </c>
      <c r="B304" s="163" t="str">
        <f t="shared" si="10"/>
        <v>1.1.6</v>
      </c>
      <c r="C304" s="164">
        <f t="shared" si="12"/>
        <v>1</v>
      </c>
      <c r="D304" s="175"/>
      <c r="E304" s="241" t="s">
        <v>1500</v>
      </c>
      <c r="F304" s="188" t="s">
        <v>1</v>
      </c>
      <c r="G304" s="245">
        <v>3</v>
      </c>
      <c r="H304" s="190">
        <v>1500</v>
      </c>
      <c r="I304" s="188"/>
      <c r="J304" s="217">
        <f t="shared" si="11"/>
        <v>4500</v>
      </c>
      <c r="K304" s="1338"/>
      <c r="L304" s="175"/>
      <c r="M304" s="175"/>
      <c r="N304" s="175"/>
      <c r="O304" s="175"/>
      <c r="P304" s="175"/>
      <c r="Q304" s="175"/>
      <c r="R304" s="175"/>
      <c r="S304" s="175"/>
    </row>
    <row r="305" spans="1:19">
      <c r="A305" s="161" t="s">
        <v>495</v>
      </c>
      <c r="B305" s="163" t="str">
        <f t="shared" si="10"/>
        <v>1.1.6</v>
      </c>
      <c r="C305" s="164">
        <f t="shared" si="12"/>
        <v>1</v>
      </c>
      <c r="D305" s="175"/>
      <c r="E305" s="241" t="s">
        <v>1501</v>
      </c>
      <c r="F305" s="188" t="s">
        <v>1</v>
      </c>
      <c r="G305" s="245">
        <v>3</v>
      </c>
      <c r="H305" s="190">
        <v>2000</v>
      </c>
      <c r="I305" s="188"/>
      <c r="J305" s="217">
        <f t="shared" si="11"/>
        <v>6000</v>
      </c>
      <c r="K305" s="1338"/>
      <c r="L305" s="175"/>
      <c r="M305" s="175"/>
      <c r="N305" s="175"/>
      <c r="O305" s="175"/>
      <c r="P305" s="175"/>
      <c r="Q305" s="175"/>
      <c r="R305" s="175"/>
      <c r="S305" s="175"/>
    </row>
    <row r="306" spans="1:19">
      <c r="A306" s="161" t="s">
        <v>495</v>
      </c>
      <c r="B306" s="163" t="str">
        <f>B300</f>
        <v>1.1.6</v>
      </c>
      <c r="C306" s="164">
        <f t="shared" ref="C306:C369" si="13">IF(ISERROR(MATCH(B306,T:T,0)),0,1)</f>
        <v>1</v>
      </c>
      <c r="D306" s="175"/>
      <c r="E306" s="193" t="s">
        <v>1502</v>
      </c>
      <c r="F306" s="194" t="s">
        <v>1</v>
      </c>
      <c r="G306" s="194">
        <v>1</v>
      </c>
      <c r="H306" s="1405">
        <v>3300</v>
      </c>
      <c r="I306" s="188"/>
      <c r="J306" s="217">
        <f t="shared" si="11"/>
        <v>3300</v>
      </c>
      <c r="K306" s="1338"/>
      <c r="L306" s="175"/>
      <c r="M306" s="175"/>
      <c r="N306" s="175"/>
      <c r="O306" s="175"/>
      <c r="P306" s="175"/>
      <c r="Q306" s="175"/>
      <c r="R306" s="175"/>
      <c r="S306" s="175"/>
    </row>
    <row r="307" spans="1:19" ht="15.75" thickBot="1">
      <c r="A307" s="161" t="s">
        <v>495</v>
      </c>
      <c r="B307" s="163" t="str">
        <f t="shared" si="10"/>
        <v>1.1.6</v>
      </c>
      <c r="C307" s="164">
        <f t="shared" si="13"/>
        <v>1</v>
      </c>
      <c r="D307" s="175"/>
      <c r="E307" s="193" t="s">
        <v>533</v>
      </c>
      <c r="F307" s="194"/>
      <c r="G307" s="194"/>
      <c r="H307" s="194"/>
      <c r="I307" s="188"/>
      <c r="J307" s="217"/>
      <c r="K307" s="1338"/>
      <c r="L307" s="175"/>
      <c r="M307" s="175"/>
      <c r="N307" s="175"/>
      <c r="O307" s="175"/>
      <c r="P307" s="175"/>
      <c r="Q307" s="175"/>
      <c r="R307" s="175"/>
      <c r="S307" s="175"/>
    </row>
    <row r="308" spans="1:19" ht="15.75" thickBot="1">
      <c r="A308" s="161" t="s">
        <v>495</v>
      </c>
      <c r="B308" s="163" t="str">
        <f t="shared" si="10"/>
        <v>1.1.6</v>
      </c>
      <c r="C308" s="164">
        <f t="shared" si="13"/>
        <v>1</v>
      </c>
      <c r="D308" s="175"/>
      <c r="E308" s="196"/>
      <c r="F308" s="198"/>
      <c r="G308" s="198"/>
      <c r="H308" s="198"/>
      <c r="I308" s="197"/>
      <c r="J308" s="199"/>
      <c r="K308" s="1336">
        <f>SUM(J291:J308)</f>
        <v>140904</v>
      </c>
      <c r="L308" s="175"/>
      <c r="M308" s="175"/>
      <c r="N308" s="175"/>
      <c r="O308" s="175"/>
      <c r="P308" s="175"/>
      <c r="Q308" s="175"/>
      <c r="R308" s="175"/>
      <c r="S308" s="175"/>
    </row>
    <row r="309" spans="1:19" ht="15.75" thickBot="1">
      <c r="A309" s="161" t="s">
        <v>495</v>
      </c>
      <c r="B309" s="163" t="str">
        <f t="shared" si="10"/>
        <v>1.1.6</v>
      </c>
      <c r="C309" s="164">
        <f t="shared" si="13"/>
        <v>1</v>
      </c>
      <c r="D309" s="175"/>
      <c r="E309" s="201"/>
      <c r="F309" s="201"/>
      <c r="G309" s="201"/>
      <c r="H309" s="201"/>
      <c r="I309" s="202"/>
      <c r="J309" s="203"/>
      <c r="K309" s="1337"/>
      <c r="L309" s="175"/>
      <c r="M309" s="175"/>
      <c r="N309" s="175"/>
      <c r="O309" s="175"/>
      <c r="P309" s="175"/>
      <c r="Q309" s="175"/>
      <c r="R309" s="175"/>
      <c r="S309" s="175"/>
    </row>
    <row r="310" spans="1:19" ht="15.75" thickBot="1">
      <c r="A310" s="161" t="s">
        <v>495</v>
      </c>
      <c r="B310" s="163" t="str">
        <f t="shared" si="10"/>
        <v>1.1.6</v>
      </c>
      <c r="C310" s="164">
        <f t="shared" si="13"/>
        <v>1</v>
      </c>
      <c r="D310" s="175"/>
      <c r="E310" s="178" t="s">
        <v>509</v>
      </c>
      <c r="F310" s="179" t="s">
        <v>497</v>
      </c>
      <c r="G310" s="179" t="s">
        <v>41</v>
      </c>
      <c r="H310" s="179" t="s">
        <v>506</v>
      </c>
      <c r="I310" s="179" t="s">
        <v>510</v>
      </c>
      <c r="J310" s="180" t="s">
        <v>501</v>
      </c>
      <c r="K310" s="1338"/>
      <c r="L310" s="175"/>
      <c r="M310" s="175"/>
      <c r="N310" s="175"/>
      <c r="O310" s="175"/>
      <c r="P310" s="175"/>
      <c r="Q310" s="175"/>
      <c r="R310" s="175"/>
      <c r="S310" s="175"/>
    </row>
    <row r="311" spans="1:19">
      <c r="A311" s="161" t="s">
        <v>495</v>
      </c>
      <c r="B311" s="163" t="str">
        <f t="shared" si="10"/>
        <v>1.1.6</v>
      </c>
      <c r="C311" s="164">
        <f t="shared" si="13"/>
        <v>1</v>
      </c>
      <c r="D311" s="175"/>
      <c r="E311" s="248" t="s">
        <v>534</v>
      </c>
      <c r="F311" s="188" t="s">
        <v>1</v>
      </c>
      <c r="G311" s="245">
        <v>8.0724999999999991E-2</v>
      </c>
      <c r="H311" s="249">
        <v>40920</v>
      </c>
      <c r="I311" s="245">
        <v>1</v>
      </c>
      <c r="J311" s="217">
        <f>ROUND(IF(N(F311)&gt;0,PRODUCT(H311,1/I311),PRODUCT(G311:I311)),0)</f>
        <v>3303</v>
      </c>
      <c r="K311" s="1338"/>
      <c r="L311" s="175"/>
      <c r="M311" s="175"/>
      <c r="N311" s="175"/>
      <c r="O311" s="175"/>
      <c r="P311" s="175"/>
      <c r="Q311" s="175"/>
      <c r="R311" s="175"/>
      <c r="S311" s="175"/>
    </row>
    <row r="312" spans="1:19">
      <c r="A312" s="161" t="s">
        <v>495</v>
      </c>
      <c r="B312" s="163" t="str">
        <f t="shared" si="10"/>
        <v>1.1.6</v>
      </c>
      <c r="C312" s="164">
        <f t="shared" si="13"/>
        <v>1</v>
      </c>
      <c r="D312" s="175"/>
      <c r="E312" s="250"/>
      <c r="F312" s="188"/>
      <c r="G312" s="245"/>
      <c r="H312" s="212"/>
      <c r="I312" s="251"/>
      <c r="J312" s="252"/>
      <c r="K312" s="1338"/>
      <c r="L312" s="175"/>
      <c r="M312" s="175"/>
      <c r="N312" s="175"/>
      <c r="O312" s="175"/>
      <c r="P312" s="175"/>
      <c r="Q312" s="175"/>
      <c r="R312" s="175"/>
      <c r="S312" s="175"/>
    </row>
    <row r="313" spans="1:19">
      <c r="A313" s="161" t="s">
        <v>495</v>
      </c>
      <c r="B313" s="163" t="str">
        <f t="shared" si="10"/>
        <v>1.1.6</v>
      </c>
      <c r="C313" s="164">
        <f t="shared" si="13"/>
        <v>1</v>
      </c>
      <c r="D313" s="175"/>
      <c r="E313" s="193"/>
      <c r="F313" s="188"/>
      <c r="G313" s="245"/>
      <c r="H313" s="212"/>
      <c r="I313" s="251"/>
      <c r="J313" s="252"/>
      <c r="K313" s="1338"/>
      <c r="L313" s="175"/>
      <c r="M313" s="175"/>
      <c r="N313" s="175"/>
      <c r="O313" s="175"/>
      <c r="P313" s="175"/>
      <c r="Q313" s="175"/>
      <c r="R313" s="175"/>
      <c r="S313" s="175"/>
    </row>
    <row r="314" spans="1:19">
      <c r="A314" s="161" t="s">
        <v>495</v>
      </c>
      <c r="B314" s="163" t="str">
        <f t="shared" si="10"/>
        <v>1.1.6</v>
      </c>
      <c r="C314" s="164">
        <f t="shared" si="13"/>
        <v>1</v>
      </c>
      <c r="D314" s="175"/>
      <c r="E314" s="193"/>
      <c r="F314" s="188"/>
      <c r="G314" s="245"/>
      <c r="H314" s="212"/>
      <c r="I314" s="251"/>
      <c r="J314" s="252"/>
      <c r="K314" s="1338"/>
      <c r="L314" s="175"/>
      <c r="M314" s="175"/>
      <c r="N314" s="175"/>
      <c r="O314" s="175"/>
      <c r="P314" s="175"/>
      <c r="Q314" s="175"/>
      <c r="R314" s="175"/>
      <c r="S314" s="175"/>
    </row>
    <row r="315" spans="1:19">
      <c r="A315" s="161" t="s">
        <v>495</v>
      </c>
      <c r="B315" s="163" t="str">
        <f t="shared" si="10"/>
        <v>1.1.6</v>
      </c>
      <c r="C315" s="164">
        <f t="shared" si="13"/>
        <v>1</v>
      </c>
      <c r="D315" s="175"/>
      <c r="E315" s="193"/>
      <c r="F315" s="188"/>
      <c r="G315" s="245"/>
      <c r="H315" s="212"/>
      <c r="I315" s="251"/>
      <c r="J315" s="252"/>
      <c r="K315" s="1338"/>
      <c r="L315" s="175"/>
      <c r="M315" s="175"/>
      <c r="N315" s="175"/>
      <c r="O315" s="175"/>
      <c r="P315" s="175"/>
      <c r="Q315" s="175"/>
      <c r="R315" s="175"/>
      <c r="S315" s="175"/>
    </row>
    <row r="316" spans="1:19">
      <c r="A316" s="161" t="s">
        <v>495</v>
      </c>
      <c r="B316" s="163" t="str">
        <f t="shared" si="10"/>
        <v>1.1.6</v>
      </c>
      <c r="C316" s="164">
        <f t="shared" si="13"/>
        <v>1</v>
      </c>
      <c r="D316" s="175"/>
      <c r="E316" s="193"/>
      <c r="F316" s="188"/>
      <c r="G316" s="245"/>
      <c r="H316" s="212"/>
      <c r="I316" s="251"/>
      <c r="J316" s="252"/>
      <c r="K316" s="1338"/>
      <c r="L316" s="175"/>
      <c r="M316" s="175"/>
      <c r="N316" s="175"/>
      <c r="O316" s="175"/>
      <c r="P316" s="175"/>
      <c r="Q316" s="175"/>
      <c r="R316" s="175"/>
      <c r="S316" s="175"/>
    </row>
    <row r="317" spans="1:19">
      <c r="A317" s="161" t="s">
        <v>495</v>
      </c>
      <c r="B317" s="163" t="str">
        <f t="shared" si="10"/>
        <v>1.1.6</v>
      </c>
      <c r="C317" s="164">
        <f t="shared" si="13"/>
        <v>1</v>
      </c>
      <c r="D317" s="175"/>
      <c r="E317" s="193"/>
      <c r="F317" s="188"/>
      <c r="G317" s="245"/>
      <c r="H317" s="212"/>
      <c r="I317" s="251"/>
      <c r="J317" s="252"/>
      <c r="K317" s="1338"/>
      <c r="L317" s="175"/>
      <c r="M317" s="175"/>
      <c r="N317" s="175"/>
      <c r="O317" s="175"/>
      <c r="P317" s="175"/>
      <c r="Q317" s="175"/>
      <c r="R317" s="175"/>
      <c r="S317" s="175"/>
    </row>
    <row r="318" spans="1:19">
      <c r="A318" s="161" t="s">
        <v>495</v>
      </c>
      <c r="B318" s="163" t="str">
        <f t="shared" si="10"/>
        <v>1.1.6</v>
      </c>
      <c r="C318" s="164">
        <f t="shared" si="13"/>
        <v>1</v>
      </c>
      <c r="D318" s="175"/>
      <c r="E318" s="193"/>
      <c r="F318" s="194"/>
      <c r="G318" s="194"/>
      <c r="H318" s="194"/>
      <c r="I318" s="188"/>
      <c r="J318" s="252"/>
      <c r="K318" s="1338"/>
      <c r="L318" s="175"/>
      <c r="M318" s="175"/>
      <c r="N318" s="175"/>
      <c r="O318" s="175"/>
      <c r="P318" s="175"/>
      <c r="Q318" s="175"/>
      <c r="R318" s="175"/>
      <c r="S318" s="175"/>
    </row>
    <row r="319" spans="1:19">
      <c r="A319" s="161" t="s">
        <v>495</v>
      </c>
      <c r="B319" s="163" t="str">
        <f t="shared" si="10"/>
        <v>1.1.6</v>
      </c>
      <c r="C319" s="164">
        <f t="shared" si="13"/>
        <v>1</v>
      </c>
      <c r="D319" s="175"/>
      <c r="E319" s="193"/>
      <c r="F319" s="194"/>
      <c r="G319" s="194"/>
      <c r="H319" s="194"/>
      <c r="I319" s="188"/>
      <c r="J319" s="195"/>
      <c r="K319" s="1338"/>
      <c r="L319" s="175"/>
      <c r="M319" s="175"/>
      <c r="N319" s="175"/>
      <c r="O319" s="175"/>
      <c r="P319" s="175"/>
      <c r="Q319" s="175"/>
      <c r="R319" s="175"/>
      <c r="S319" s="175"/>
    </row>
    <row r="320" spans="1:19">
      <c r="A320" s="161" t="s">
        <v>495</v>
      </c>
      <c r="B320" s="163" t="str">
        <f t="shared" si="10"/>
        <v>1.1.6</v>
      </c>
      <c r="C320" s="164">
        <f t="shared" si="13"/>
        <v>1</v>
      </c>
      <c r="D320" s="175"/>
      <c r="E320" s="193"/>
      <c r="F320" s="194"/>
      <c r="G320" s="194"/>
      <c r="H320" s="194"/>
      <c r="I320" s="188"/>
      <c r="J320" s="195"/>
      <c r="K320" s="1338"/>
      <c r="L320" s="175"/>
      <c r="M320" s="175"/>
      <c r="N320" s="175"/>
      <c r="O320" s="175"/>
      <c r="P320" s="175"/>
      <c r="Q320" s="175"/>
      <c r="R320" s="175"/>
      <c r="S320" s="175"/>
    </row>
    <row r="321" spans="1:19" ht="15.75" thickBot="1">
      <c r="A321" s="161" t="s">
        <v>495</v>
      </c>
      <c r="B321" s="163" t="str">
        <f t="shared" si="10"/>
        <v>1.1.6</v>
      </c>
      <c r="C321" s="164">
        <f t="shared" si="13"/>
        <v>1</v>
      </c>
      <c r="D321" s="175"/>
      <c r="E321" s="193"/>
      <c r="F321" s="194"/>
      <c r="G321" s="194"/>
      <c r="H321" s="194"/>
      <c r="I321" s="188"/>
      <c r="J321" s="195"/>
      <c r="K321" s="1338"/>
      <c r="L321" s="175"/>
      <c r="M321" s="175"/>
      <c r="N321" s="175"/>
      <c r="O321" s="175"/>
      <c r="P321" s="175"/>
      <c r="Q321" s="175"/>
      <c r="R321" s="175"/>
      <c r="S321" s="175"/>
    </row>
    <row r="322" spans="1:19" ht="15.75" thickBot="1">
      <c r="A322" s="161" t="s">
        <v>495</v>
      </c>
      <c r="B322" s="163" t="str">
        <f t="shared" si="10"/>
        <v>1.1.6</v>
      </c>
      <c r="C322" s="164">
        <f t="shared" si="13"/>
        <v>1</v>
      </c>
      <c r="D322" s="175"/>
      <c r="E322" s="196"/>
      <c r="F322" s="198"/>
      <c r="G322" s="198"/>
      <c r="H322" s="198"/>
      <c r="I322" s="197"/>
      <c r="J322" s="199"/>
      <c r="K322" s="1336">
        <f>SUM(J311:J322)</f>
        <v>3303</v>
      </c>
      <c r="L322" s="175"/>
      <c r="M322" s="175"/>
      <c r="N322" s="175"/>
      <c r="O322" s="175"/>
      <c r="P322" s="175"/>
      <c r="Q322" s="175"/>
      <c r="R322" s="175"/>
      <c r="S322" s="175"/>
    </row>
    <row r="323" spans="1:19" ht="15.75" thickBot="1">
      <c r="A323" s="161" t="s">
        <v>495</v>
      </c>
      <c r="B323" s="163" t="str">
        <f t="shared" si="10"/>
        <v>1.1.6</v>
      </c>
      <c r="C323" s="164">
        <f t="shared" si="13"/>
        <v>1</v>
      </c>
      <c r="D323" s="175"/>
      <c r="E323" s="201"/>
      <c r="F323" s="201"/>
      <c r="G323" s="201"/>
      <c r="H323" s="201"/>
      <c r="I323" s="213"/>
      <c r="J323" s="214"/>
      <c r="K323" s="1337"/>
      <c r="L323" s="175"/>
      <c r="M323" s="175"/>
      <c r="N323" s="175"/>
      <c r="O323" s="175"/>
      <c r="P323" s="175"/>
      <c r="Q323" s="175"/>
      <c r="R323" s="175"/>
      <c r="S323" s="175"/>
    </row>
    <row r="324" spans="1:19" ht="15.75" thickBot="1">
      <c r="A324" s="161" t="s">
        <v>495</v>
      </c>
      <c r="B324" s="163" t="str">
        <f t="shared" si="10"/>
        <v>1.1.6</v>
      </c>
      <c r="C324" s="164">
        <f t="shared" si="13"/>
        <v>1</v>
      </c>
      <c r="D324" s="175"/>
      <c r="E324" s="178" t="s">
        <v>512</v>
      </c>
      <c r="F324" s="179" t="s">
        <v>497</v>
      </c>
      <c r="G324" s="179" t="s">
        <v>41</v>
      </c>
      <c r="H324" s="179" t="s">
        <v>513</v>
      </c>
      <c r="I324" s="179" t="s">
        <v>500</v>
      </c>
      <c r="J324" s="180" t="s">
        <v>501</v>
      </c>
      <c r="K324" s="1338"/>
      <c r="L324" s="175"/>
      <c r="M324" s="175"/>
      <c r="N324" s="175"/>
      <c r="O324" s="175"/>
      <c r="P324" s="175"/>
      <c r="Q324" s="175"/>
      <c r="R324" s="175"/>
      <c r="S324" s="175"/>
    </row>
    <row r="325" spans="1:19">
      <c r="A325" s="161" t="s">
        <v>495</v>
      </c>
      <c r="B325" s="163" t="str">
        <f t="shared" si="10"/>
        <v>1.1.6</v>
      </c>
      <c r="C325" s="164">
        <f t="shared" si="13"/>
        <v>1</v>
      </c>
      <c r="D325" s="175"/>
      <c r="E325" s="205" t="s">
        <v>521</v>
      </c>
      <c r="F325" s="219">
        <v>63600</v>
      </c>
      <c r="G325" s="219">
        <v>54060</v>
      </c>
      <c r="H325" s="207">
        <f>1.023*117660</f>
        <v>120366.18</v>
      </c>
      <c r="I325" s="242">
        <v>25</v>
      </c>
      <c r="J325" s="217">
        <f>ROUND(IF(N(F325)&gt;0,PRODUCT(H325,1/I325),PRODUCT(G325:I325)),0)</f>
        <v>4815</v>
      </c>
      <c r="K325" s="1338"/>
      <c r="L325" s="175"/>
      <c r="M325" s="175"/>
      <c r="N325" s="175"/>
      <c r="O325" s="175"/>
      <c r="P325" s="175"/>
      <c r="Q325" s="175"/>
      <c r="R325" s="175"/>
      <c r="S325" s="175"/>
    </row>
    <row r="326" spans="1:19">
      <c r="A326" s="161" t="s">
        <v>495</v>
      </c>
      <c r="B326" s="163" t="str">
        <f t="shared" si="10"/>
        <v>1.1.6</v>
      </c>
      <c r="C326" s="164">
        <f t="shared" si="13"/>
        <v>1</v>
      </c>
      <c r="D326" s="175"/>
      <c r="E326" s="205" t="s">
        <v>522</v>
      </c>
      <c r="F326" s="219">
        <v>31800</v>
      </c>
      <c r="G326" s="219">
        <v>27030</v>
      </c>
      <c r="H326" s="207">
        <f>1.023*58830</f>
        <v>60183.09</v>
      </c>
      <c r="I326" s="242">
        <v>4.8499999999999996</v>
      </c>
      <c r="J326" s="217">
        <f>ROUND(IF(N(F326)&gt;0,PRODUCT(H326,1/I326),PRODUCT(G326:I326)),0)</f>
        <v>12409</v>
      </c>
      <c r="K326" s="1338"/>
      <c r="L326" s="175"/>
      <c r="M326" s="175"/>
      <c r="N326" s="175"/>
      <c r="O326" s="175"/>
      <c r="P326" s="175"/>
      <c r="Q326" s="175"/>
      <c r="R326" s="175"/>
      <c r="S326" s="175"/>
    </row>
    <row r="327" spans="1:19">
      <c r="A327" s="161" t="s">
        <v>495</v>
      </c>
      <c r="B327" s="163" t="str">
        <f t="shared" si="10"/>
        <v>1.1.6</v>
      </c>
      <c r="C327" s="164">
        <f t="shared" si="13"/>
        <v>1</v>
      </c>
      <c r="D327" s="175"/>
      <c r="E327" s="241" t="s">
        <v>523</v>
      </c>
      <c r="F327" s="219">
        <v>19080</v>
      </c>
      <c r="G327" s="219">
        <v>16218</v>
      </c>
      <c r="H327" s="207">
        <v>39433</v>
      </c>
      <c r="I327" s="242">
        <v>4.8499999999999996</v>
      </c>
      <c r="J327" s="217">
        <f>ROUND(IF(N(F327)&gt;0,PRODUCT(H327,1/I327),PRODUCT(G327:I327)),0)</f>
        <v>8131</v>
      </c>
      <c r="K327" s="1338"/>
      <c r="L327" s="175"/>
      <c r="M327" s="175"/>
      <c r="N327" s="175"/>
      <c r="O327" s="175"/>
      <c r="P327" s="175"/>
      <c r="Q327" s="175"/>
      <c r="R327" s="175"/>
      <c r="S327" s="175"/>
    </row>
    <row r="328" spans="1:19">
      <c r="A328" s="161" t="s">
        <v>495</v>
      </c>
      <c r="B328" s="163" t="str">
        <f t="shared" si="10"/>
        <v>1.1.6</v>
      </c>
      <c r="C328" s="164">
        <f t="shared" si="13"/>
        <v>1</v>
      </c>
      <c r="D328" s="175"/>
      <c r="E328" s="193"/>
      <c r="F328" s="194"/>
      <c r="G328" s="194"/>
      <c r="H328" s="194"/>
      <c r="I328" s="188"/>
      <c r="J328" s="195"/>
      <c r="K328" s="1338"/>
      <c r="L328" s="175"/>
      <c r="M328" s="175"/>
      <c r="N328" s="175"/>
      <c r="O328" s="175"/>
      <c r="P328" s="175"/>
      <c r="Q328" s="175"/>
      <c r="R328" s="175"/>
      <c r="S328" s="175"/>
    </row>
    <row r="329" spans="1:19">
      <c r="A329" s="161" t="s">
        <v>495</v>
      </c>
      <c r="B329" s="163" t="str">
        <f t="shared" si="10"/>
        <v>1.1.6</v>
      </c>
      <c r="C329" s="164">
        <f t="shared" si="13"/>
        <v>1</v>
      </c>
      <c r="D329" s="175"/>
      <c r="E329" s="193"/>
      <c r="F329" s="194"/>
      <c r="G329" s="194"/>
      <c r="H329" s="194"/>
      <c r="I329" s="188"/>
      <c r="J329" s="195"/>
      <c r="K329" s="1338"/>
      <c r="L329" s="175"/>
      <c r="M329" s="175"/>
      <c r="N329" s="175"/>
      <c r="O329" s="175"/>
      <c r="P329" s="175"/>
      <c r="Q329" s="175"/>
      <c r="R329" s="175"/>
      <c r="S329" s="175"/>
    </row>
    <row r="330" spans="1:19" ht="15.75" thickBot="1">
      <c r="A330" s="161" t="s">
        <v>495</v>
      </c>
      <c r="B330" s="163" t="str">
        <f t="shared" si="10"/>
        <v>1.1.6</v>
      </c>
      <c r="C330" s="164">
        <f t="shared" si="13"/>
        <v>1</v>
      </c>
      <c r="D330" s="175"/>
      <c r="E330" s="193"/>
      <c r="F330" s="194"/>
      <c r="G330" s="194"/>
      <c r="H330" s="194"/>
      <c r="I330" s="188"/>
      <c r="J330" s="195"/>
      <c r="K330" s="1338"/>
      <c r="L330" s="175"/>
      <c r="M330" s="175"/>
      <c r="N330" s="175"/>
      <c r="O330" s="175"/>
      <c r="P330" s="175"/>
      <c r="Q330" s="175"/>
      <c r="R330" s="175"/>
      <c r="S330" s="175"/>
    </row>
    <row r="331" spans="1:19" ht="15.75" thickBot="1">
      <c r="A331" s="161" t="s">
        <v>495</v>
      </c>
      <c r="B331" s="163" t="str">
        <f t="shared" si="10"/>
        <v>1.1.6</v>
      </c>
      <c r="C331" s="164">
        <f t="shared" si="13"/>
        <v>1</v>
      </c>
      <c r="D331" s="175"/>
      <c r="E331" s="222"/>
      <c r="F331" s="223"/>
      <c r="G331" s="223"/>
      <c r="H331" s="223"/>
      <c r="I331" s="224"/>
      <c r="J331" s="225"/>
      <c r="K331" s="1336">
        <f>SUM(J325:J331)</f>
        <v>25355</v>
      </c>
      <c r="L331" s="175"/>
      <c r="M331" s="175"/>
      <c r="N331" s="175"/>
      <c r="O331" s="175"/>
      <c r="P331" s="175"/>
      <c r="Q331" s="175"/>
      <c r="R331" s="175"/>
      <c r="S331" s="175"/>
    </row>
    <row r="332" spans="1:19" ht="15.75" thickBot="1">
      <c r="A332" s="161" t="s">
        <v>495</v>
      </c>
      <c r="B332" s="163" t="str">
        <f t="shared" si="10"/>
        <v>1.1.6</v>
      </c>
      <c r="C332" s="164">
        <f t="shared" si="13"/>
        <v>1</v>
      </c>
      <c r="D332" s="175"/>
      <c r="E332" s="175"/>
      <c r="F332" s="175"/>
      <c r="G332" s="175"/>
      <c r="H332" s="175"/>
      <c r="I332" s="176"/>
      <c r="J332" s="167"/>
      <c r="K332" s="1338"/>
      <c r="L332" s="175"/>
      <c r="M332" s="175"/>
      <c r="N332" s="175"/>
      <c r="O332" s="175"/>
      <c r="P332" s="175"/>
      <c r="Q332" s="175"/>
      <c r="R332" s="175"/>
      <c r="S332" s="175"/>
    </row>
    <row r="333" spans="1:19" ht="15.75" thickBot="1">
      <c r="A333" s="161" t="s">
        <v>495</v>
      </c>
      <c r="B333" s="163" t="str">
        <f t="shared" si="10"/>
        <v>1.1.6</v>
      </c>
      <c r="C333" s="164">
        <f t="shared" si="13"/>
        <v>1</v>
      </c>
      <c r="D333" s="175"/>
      <c r="E333" s="175"/>
      <c r="F333" s="175"/>
      <c r="G333" s="175"/>
      <c r="H333" s="226" t="s">
        <v>516</v>
      </c>
      <c r="I333" s="176"/>
      <c r="J333" s="167"/>
      <c r="K333" s="1336">
        <f>ROUND(+K288+K308+K322+K331,0)</f>
        <v>172156</v>
      </c>
      <c r="L333" s="175"/>
      <c r="M333" s="175"/>
      <c r="N333" s="175"/>
      <c r="O333" s="175"/>
      <c r="P333" s="175"/>
      <c r="Q333" s="175"/>
      <c r="R333" s="175"/>
      <c r="S333" s="175"/>
    </row>
    <row r="334" spans="1:19">
      <c r="A334" s="161" t="s">
        <v>495</v>
      </c>
      <c r="B334" s="163" t="str">
        <f t="shared" si="10"/>
        <v>1.1.6</v>
      </c>
      <c r="C334" s="164">
        <f t="shared" si="13"/>
        <v>1</v>
      </c>
      <c r="D334" s="166"/>
      <c r="E334" s="166"/>
      <c r="F334" s="166"/>
      <c r="G334" s="166"/>
      <c r="H334" s="166"/>
      <c r="I334" s="1165"/>
      <c r="J334" s="167"/>
      <c r="K334" s="1338"/>
      <c r="L334" s="166"/>
      <c r="M334" s="166"/>
      <c r="N334" s="166"/>
      <c r="O334" s="166"/>
      <c r="P334" s="166"/>
      <c r="Q334" s="166"/>
      <c r="R334" s="166"/>
      <c r="S334" s="166"/>
    </row>
    <row r="335" spans="1:19">
      <c r="A335" s="161" t="s">
        <v>495</v>
      </c>
      <c r="B335" s="163" t="str">
        <f t="shared" si="10"/>
        <v>1.1.6</v>
      </c>
      <c r="C335" s="164">
        <f t="shared" si="13"/>
        <v>1</v>
      </c>
      <c r="D335" s="166"/>
      <c r="E335" s="166"/>
      <c r="F335" s="166"/>
      <c r="G335" s="166"/>
      <c r="H335" s="166"/>
      <c r="I335" s="1165"/>
      <c r="J335" s="167"/>
      <c r="K335" s="1342"/>
      <c r="L335" s="166"/>
      <c r="M335" s="166"/>
      <c r="N335" s="166"/>
      <c r="O335" s="166"/>
      <c r="P335" s="166"/>
      <c r="Q335" s="166"/>
      <c r="R335" s="166"/>
      <c r="S335" s="166"/>
    </row>
    <row r="336" spans="1:19">
      <c r="A336" s="161" t="s">
        <v>495</v>
      </c>
      <c r="B336" s="163" t="str">
        <f t="shared" si="10"/>
        <v>1.1.6</v>
      </c>
      <c r="C336" s="164">
        <f t="shared" si="13"/>
        <v>1</v>
      </c>
      <c r="D336" s="166"/>
      <c r="E336" s="166"/>
      <c r="F336" s="166"/>
      <c r="G336" s="166"/>
      <c r="H336" s="166"/>
      <c r="I336" s="165"/>
      <c r="J336" s="167"/>
      <c r="K336" s="1338"/>
      <c r="L336" s="166"/>
      <c r="M336" s="166"/>
      <c r="N336" s="166"/>
      <c r="O336" s="166"/>
      <c r="P336" s="166"/>
      <c r="Q336" s="166"/>
      <c r="R336" s="166"/>
      <c r="S336" s="166"/>
    </row>
    <row r="337" spans="1:19">
      <c r="A337" s="161" t="s">
        <v>495</v>
      </c>
      <c r="B337" s="163" t="str">
        <f>E342</f>
        <v>1.2.1.1</v>
      </c>
      <c r="C337" s="164">
        <f t="shared" si="13"/>
        <v>1</v>
      </c>
      <c r="D337" s="166"/>
      <c r="E337" s="166"/>
      <c r="F337" s="166"/>
      <c r="G337" s="166"/>
      <c r="H337" s="166"/>
      <c r="I337" s="165"/>
      <c r="J337" s="167"/>
      <c r="K337" s="1338"/>
      <c r="L337" s="166"/>
      <c r="M337" s="166"/>
      <c r="N337" s="166"/>
      <c r="O337" s="166"/>
      <c r="P337" s="166"/>
      <c r="Q337" s="166"/>
      <c r="R337" s="166"/>
      <c r="S337" s="166"/>
    </row>
    <row r="338" spans="1:19" ht="18.75">
      <c r="A338" s="161" t="s">
        <v>495</v>
      </c>
      <c r="B338" s="163" t="str">
        <f t="shared" ref="B338:B391" si="14">B337</f>
        <v>1.2.1.1</v>
      </c>
      <c r="C338" s="164">
        <f t="shared" si="13"/>
        <v>1</v>
      </c>
      <c r="D338" s="165"/>
      <c r="E338" s="169" t="s">
        <v>496</v>
      </c>
      <c r="F338" s="169"/>
      <c r="G338" s="169"/>
      <c r="H338" s="169"/>
      <c r="I338" s="169"/>
      <c r="J338" s="170"/>
      <c r="K338" s="1338"/>
      <c r="L338" s="166"/>
      <c r="M338" s="166"/>
      <c r="N338" s="166"/>
      <c r="O338" s="166"/>
      <c r="P338" s="166"/>
      <c r="Q338" s="166"/>
      <c r="R338" s="166"/>
      <c r="S338" s="166"/>
    </row>
    <row r="339" spans="1:19">
      <c r="A339" s="161" t="s">
        <v>495</v>
      </c>
      <c r="B339" s="163" t="str">
        <f t="shared" si="14"/>
        <v>1.2.1.1</v>
      </c>
      <c r="C339" s="164">
        <f t="shared" si="13"/>
        <v>1</v>
      </c>
      <c r="D339" s="165"/>
      <c r="E339" s="166"/>
      <c r="F339" s="166"/>
      <c r="G339" s="166"/>
      <c r="H339" s="166"/>
      <c r="I339" s="165"/>
      <c r="J339" s="167"/>
      <c r="K339" s="1338"/>
      <c r="L339" s="166"/>
      <c r="M339" s="166"/>
      <c r="N339" s="166"/>
      <c r="O339" s="166"/>
      <c r="P339" s="166"/>
      <c r="Q339" s="166"/>
      <c r="R339" s="166"/>
      <c r="S339" s="166"/>
    </row>
    <row r="340" spans="1:19">
      <c r="A340" s="161" t="s">
        <v>495</v>
      </c>
      <c r="B340" s="163" t="str">
        <f t="shared" si="14"/>
        <v>1.2.1.1</v>
      </c>
      <c r="C340" s="164">
        <f t="shared" si="13"/>
        <v>1</v>
      </c>
      <c r="D340" s="165"/>
      <c r="E340" s="166"/>
      <c r="F340" s="166"/>
      <c r="G340" s="166"/>
      <c r="H340" s="166"/>
      <c r="I340" s="165"/>
      <c r="J340" s="167"/>
      <c r="K340" s="1338"/>
      <c r="L340" s="166"/>
      <c r="M340" s="166"/>
      <c r="N340" s="166"/>
      <c r="O340" s="166"/>
      <c r="P340" s="166"/>
      <c r="Q340" s="166"/>
      <c r="R340" s="166"/>
      <c r="S340" s="166"/>
    </row>
    <row r="341" spans="1:19">
      <c r="A341" s="161" t="s">
        <v>495</v>
      </c>
      <c r="B341" s="163" t="str">
        <f t="shared" si="14"/>
        <v>1.2.1.1</v>
      </c>
      <c r="C341" s="164">
        <f t="shared" si="13"/>
        <v>1</v>
      </c>
      <c r="D341" s="165"/>
      <c r="E341" s="166"/>
      <c r="F341" s="166"/>
      <c r="G341" s="166"/>
      <c r="H341" s="166"/>
      <c r="I341" s="165"/>
      <c r="J341" s="167"/>
      <c r="K341" s="1338"/>
      <c r="L341" s="166"/>
      <c r="M341" s="166"/>
      <c r="N341" s="166"/>
      <c r="O341" s="166"/>
      <c r="P341" s="166"/>
      <c r="Q341" s="166"/>
      <c r="R341" s="166"/>
      <c r="S341" s="166"/>
    </row>
    <row r="342" spans="1:19" ht="27" customHeight="1">
      <c r="A342" s="161" t="s">
        <v>495</v>
      </c>
      <c r="B342" s="163" t="str">
        <f t="shared" si="14"/>
        <v>1.2.1.1</v>
      </c>
      <c r="C342" s="164">
        <f t="shared" si="13"/>
        <v>1</v>
      </c>
      <c r="D342" s="172" t="s">
        <v>39</v>
      </c>
      <c r="E342" s="172" t="s">
        <v>68</v>
      </c>
      <c r="F342" s="173" t="s">
        <v>69</v>
      </c>
      <c r="G342" s="173"/>
      <c r="H342" s="173"/>
      <c r="I342" s="172" t="s">
        <v>497</v>
      </c>
      <c r="J342" s="174" t="s">
        <v>1</v>
      </c>
      <c r="K342" s="1338"/>
      <c r="L342" s="175"/>
      <c r="M342" s="175"/>
      <c r="N342" s="175"/>
      <c r="O342" s="175"/>
      <c r="P342" s="175"/>
      <c r="Q342" s="175"/>
      <c r="R342" s="175"/>
      <c r="S342" s="175"/>
    </row>
    <row r="343" spans="1:19">
      <c r="A343" s="161" t="s">
        <v>495</v>
      </c>
      <c r="B343" s="163" t="str">
        <f t="shared" si="14"/>
        <v>1.2.1.1</v>
      </c>
      <c r="C343" s="164">
        <f t="shared" si="13"/>
        <v>1</v>
      </c>
      <c r="D343" s="176"/>
      <c r="E343" s="175"/>
      <c r="F343" s="175"/>
      <c r="G343" s="175"/>
      <c r="H343" s="175"/>
      <c r="I343" s="176"/>
      <c r="J343" s="167"/>
      <c r="K343" s="1338"/>
      <c r="L343" s="175"/>
      <c r="M343" s="175"/>
      <c r="N343" s="175"/>
      <c r="O343" s="175"/>
      <c r="P343" s="175"/>
      <c r="Q343" s="175"/>
      <c r="R343" s="175"/>
      <c r="S343" s="175"/>
    </row>
    <row r="344" spans="1:19">
      <c r="A344" s="161" t="s">
        <v>495</v>
      </c>
      <c r="B344" s="163" t="str">
        <f t="shared" si="14"/>
        <v>1.2.1.1</v>
      </c>
      <c r="C344" s="164">
        <f t="shared" si="13"/>
        <v>1</v>
      </c>
      <c r="D344" s="176"/>
      <c r="E344" s="175"/>
      <c r="F344" s="175"/>
      <c r="G344" s="175"/>
      <c r="H344" s="175"/>
      <c r="I344" s="176"/>
      <c r="J344" s="177"/>
      <c r="K344" s="1338"/>
      <c r="L344" s="175"/>
      <c r="M344" s="175"/>
      <c r="N344" s="175"/>
      <c r="O344" s="175"/>
      <c r="P344" s="175"/>
      <c r="Q344" s="175"/>
      <c r="R344" s="175"/>
      <c r="S344" s="175"/>
    </row>
    <row r="345" spans="1:19" ht="15.75" thickBot="1">
      <c r="A345" s="161" t="s">
        <v>495</v>
      </c>
      <c r="B345" s="163" t="str">
        <f t="shared" si="14"/>
        <v>1.2.1.1</v>
      </c>
      <c r="C345" s="164">
        <f t="shared" si="13"/>
        <v>1</v>
      </c>
      <c r="D345" s="176"/>
      <c r="E345" s="175"/>
      <c r="F345" s="175"/>
      <c r="G345" s="175"/>
      <c r="H345" s="175"/>
      <c r="I345" s="176"/>
      <c r="J345" s="167"/>
      <c r="K345" s="1338"/>
      <c r="L345" s="175"/>
      <c r="M345" s="175"/>
      <c r="N345" s="175"/>
      <c r="O345" s="175"/>
      <c r="P345" s="175"/>
      <c r="Q345" s="175"/>
      <c r="R345" s="175"/>
      <c r="S345" s="175"/>
    </row>
    <row r="346" spans="1:19" ht="15.75" thickBot="1">
      <c r="A346" s="161" t="s">
        <v>495</v>
      </c>
      <c r="B346" s="163" t="str">
        <f t="shared" si="14"/>
        <v>1.2.1.1</v>
      </c>
      <c r="C346" s="164">
        <f t="shared" si="13"/>
        <v>1</v>
      </c>
      <c r="D346" s="176"/>
      <c r="E346" s="178" t="s">
        <v>498</v>
      </c>
      <c r="F346" s="179" t="s">
        <v>497</v>
      </c>
      <c r="G346" s="179" t="s">
        <v>41</v>
      </c>
      <c r="H346" s="179" t="s">
        <v>499</v>
      </c>
      <c r="I346" s="179" t="s">
        <v>500</v>
      </c>
      <c r="J346" s="180" t="s">
        <v>501</v>
      </c>
      <c r="K346" s="1338"/>
      <c r="L346" s="175"/>
      <c r="M346" s="175"/>
      <c r="N346" s="175"/>
      <c r="O346" s="175"/>
      <c r="P346" s="175"/>
      <c r="Q346" s="175"/>
      <c r="R346" s="175"/>
      <c r="S346" s="175"/>
    </row>
    <row r="347" spans="1:19">
      <c r="A347" s="161" t="s">
        <v>495</v>
      </c>
      <c r="B347" s="163" t="str">
        <f t="shared" si="14"/>
        <v>1.2.1.1</v>
      </c>
      <c r="C347" s="164">
        <f t="shared" si="13"/>
        <v>1</v>
      </c>
      <c r="D347" s="176"/>
      <c r="E347" s="181" t="s">
        <v>502</v>
      </c>
      <c r="F347" s="182" t="s">
        <v>959</v>
      </c>
      <c r="G347" s="228">
        <v>1</v>
      </c>
      <c r="H347" s="229">
        <f>TRUNC(1.023*163043,2)</f>
        <v>166792.98000000001</v>
      </c>
      <c r="I347" s="185">
        <v>0.1</v>
      </c>
      <c r="J347" s="217">
        <f>ROUND(IF(N(F347)&gt;0,PRODUCT(H347,1/I347),PRODUCT(G347:I347)),0)</f>
        <v>16679</v>
      </c>
      <c r="K347" s="1338"/>
      <c r="L347" s="175"/>
      <c r="M347" s="175"/>
      <c r="N347" s="175"/>
      <c r="O347" s="175"/>
      <c r="P347" s="175"/>
      <c r="Q347" s="175"/>
      <c r="R347" s="175"/>
      <c r="S347" s="175"/>
    </row>
    <row r="348" spans="1:19">
      <c r="A348" s="161" t="s">
        <v>495</v>
      </c>
      <c r="B348" s="163" t="str">
        <f t="shared" si="14"/>
        <v>1.2.1.1</v>
      </c>
      <c r="C348" s="164">
        <f t="shared" si="13"/>
        <v>1</v>
      </c>
      <c r="D348" s="176"/>
      <c r="E348" s="244"/>
      <c r="F348" s="188"/>
      <c r="G348" s="194"/>
      <c r="H348" s="212"/>
      <c r="I348" s="191"/>
      <c r="J348" s="210"/>
      <c r="K348" s="1338"/>
      <c r="L348" s="175"/>
      <c r="M348" s="175"/>
      <c r="N348" s="175"/>
      <c r="O348" s="175"/>
      <c r="P348" s="175"/>
      <c r="Q348" s="175"/>
      <c r="R348" s="175"/>
      <c r="S348" s="175"/>
    </row>
    <row r="349" spans="1:19">
      <c r="A349" s="161" t="s">
        <v>495</v>
      </c>
      <c r="B349" s="163" t="str">
        <f t="shared" si="14"/>
        <v>1.2.1.1</v>
      </c>
      <c r="C349" s="164">
        <f t="shared" si="13"/>
        <v>1</v>
      </c>
      <c r="D349" s="176"/>
      <c r="E349" s="236"/>
      <c r="F349" s="188"/>
      <c r="G349" s="194"/>
      <c r="H349" s="212"/>
      <c r="I349" s="191"/>
      <c r="J349" s="210"/>
      <c r="K349" s="1338"/>
      <c r="L349" s="175"/>
      <c r="M349" s="175"/>
      <c r="N349" s="175"/>
      <c r="O349" s="175"/>
      <c r="P349" s="175"/>
      <c r="Q349" s="175"/>
      <c r="R349" s="175"/>
      <c r="S349" s="175"/>
    </row>
    <row r="350" spans="1:19">
      <c r="A350" s="161" t="s">
        <v>495</v>
      </c>
      <c r="B350" s="163" t="str">
        <f t="shared" si="14"/>
        <v>1.2.1.1</v>
      </c>
      <c r="C350" s="164">
        <f t="shared" si="13"/>
        <v>1</v>
      </c>
      <c r="D350" s="176"/>
      <c r="E350" s="193"/>
      <c r="F350" s="188"/>
      <c r="G350" s="194"/>
      <c r="H350" s="194"/>
      <c r="I350" s="188"/>
      <c r="J350" s="195"/>
      <c r="K350" s="1338"/>
      <c r="L350" s="175"/>
      <c r="M350" s="175"/>
      <c r="N350" s="175"/>
      <c r="O350" s="175"/>
      <c r="P350" s="175"/>
      <c r="Q350" s="175"/>
      <c r="R350" s="175"/>
      <c r="S350" s="175"/>
    </row>
    <row r="351" spans="1:19">
      <c r="A351" s="161" t="s">
        <v>495</v>
      </c>
      <c r="B351" s="163" t="str">
        <f t="shared" si="14"/>
        <v>1.2.1.1</v>
      </c>
      <c r="C351" s="164">
        <f t="shared" si="13"/>
        <v>1</v>
      </c>
      <c r="D351" s="176"/>
      <c r="E351" s="193"/>
      <c r="F351" s="188"/>
      <c r="G351" s="194"/>
      <c r="H351" s="194"/>
      <c r="I351" s="188"/>
      <c r="J351" s="195"/>
      <c r="K351" s="1338"/>
      <c r="L351" s="175"/>
      <c r="M351" s="175"/>
      <c r="N351" s="175"/>
      <c r="O351" s="175"/>
      <c r="P351" s="175"/>
      <c r="Q351" s="175"/>
      <c r="R351" s="175"/>
      <c r="S351" s="175"/>
    </row>
    <row r="352" spans="1:19" ht="15.75" thickBot="1">
      <c r="A352" s="161" t="s">
        <v>495</v>
      </c>
      <c r="B352" s="163" t="str">
        <f t="shared" si="14"/>
        <v>1.2.1.1</v>
      </c>
      <c r="C352" s="164">
        <f t="shared" si="13"/>
        <v>1</v>
      </c>
      <c r="D352" s="176"/>
      <c r="E352" s="193"/>
      <c r="F352" s="188"/>
      <c r="G352" s="194"/>
      <c r="H352" s="194"/>
      <c r="I352" s="188"/>
      <c r="J352" s="195"/>
      <c r="K352" s="1338"/>
      <c r="L352" s="175"/>
      <c r="M352" s="175"/>
      <c r="N352" s="175"/>
      <c r="O352" s="175"/>
      <c r="P352" s="175"/>
      <c r="Q352" s="175"/>
      <c r="R352" s="175"/>
      <c r="S352" s="175"/>
    </row>
    <row r="353" spans="1:19" ht="15.75" thickBot="1">
      <c r="A353" s="161" t="s">
        <v>495</v>
      </c>
      <c r="B353" s="163" t="str">
        <f t="shared" si="14"/>
        <v>1.2.1.1</v>
      </c>
      <c r="C353" s="164">
        <f t="shared" si="13"/>
        <v>1</v>
      </c>
      <c r="D353" s="176"/>
      <c r="E353" s="196"/>
      <c r="F353" s="197"/>
      <c r="G353" s="198"/>
      <c r="H353" s="198"/>
      <c r="I353" s="197"/>
      <c r="J353" s="199"/>
      <c r="K353" s="1336">
        <f>SUM(J347:J353)</f>
        <v>16679</v>
      </c>
      <c r="L353" s="175"/>
      <c r="M353" s="175"/>
      <c r="N353" s="175"/>
      <c r="O353" s="175"/>
      <c r="P353" s="175"/>
      <c r="Q353" s="175"/>
      <c r="R353" s="175"/>
      <c r="S353" s="175"/>
    </row>
    <row r="354" spans="1:19" ht="15.75" thickBot="1">
      <c r="A354" s="161" t="s">
        <v>495</v>
      </c>
      <c r="B354" s="163" t="str">
        <f t="shared" si="14"/>
        <v>1.2.1.1</v>
      </c>
      <c r="C354" s="164">
        <f t="shared" si="13"/>
        <v>1</v>
      </c>
      <c r="D354" s="176"/>
      <c r="E354" s="201"/>
      <c r="F354" s="202"/>
      <c r="G354" s="201"/>
      <c r="H354" s="201"/>
      <c r="I354" s="202"/>
      <c r="J354" s="203"/>
      <c r="K354" s="1337"/>
      <c r="L354" s="175"/>
      <c r="M354" s="175"/>
      <c r="N354" s="175"/>
      <c r="O354" s="175"/>
      <c r="P354" s="175"/>
      <c r="Q354" s="175"/>
      <c r="R354" s="175"/>
      <c r="S354" s="175"/>
    </row>
    <row r="355" spans="1:19" ht="15.75" thickBot="1">
      <c r="A355" s="161" t="s">
        <v>495</v>
      </c>
      <c r="B355" s="163" t="str">
        <f t="shared" si="14"/>
        <v>1.2.1.1</v>
      </c>
      <c r="C355" s="164">
        <f t="shared" si="13"/>
        <v>1</v>
      </c>
      <c r="D355" s="175"/>
      <c r="E355" s="178" t="s">
        <v>505</v>
      </c>
      <c r="F355" s="179" t="s">
        <v>497</v>
      </c>
      <c r="G355" s="179" t="s">
        <v>41</v>
      </c>
      <c r="H355" s="179" t="s">
        <v>506</v>
      </c>
      <c r="I355" s="179" t="s">
        <v>507</v>
      </c>
      <c r="J355" s="180" t="s">
        <v>501</v>
      </c>
      <c r="K355" s="1338"/>
      <c r="L355" s="175"/>
      <c r="M355" s="175"/>
      <c r="N355" s="175"/>
      <c r="O355" s="175"/>
      <c r="P355" s="175"/>
      <c r="Q355" s="175"/>
      <c r="R355" s="175"/>
      <c r="S355" s="175"/>
    </row>
    <row r="356" spans="1:19">
      <c r="A356" s="161" t="s">
        <v>495</v>
      </c>
      <c r="B356" s="163" t="str">
        <f t="shared" si="14"/>
        <v>1.2.1.1</v>
      </c>
      <c r="C356" s="164">
        <f t="shared" si="13"/>
        <v>1</v>
      </c>
      <c r="D356" s="175"/>
      <c r="E356" s="205" t="s">
        <v>69</v>
      </c>
      <c r="F356" s="206" t="s">
        <v>1080</v>
      </c>
      <c r="G356" s="183">
        <v>1</v>
      </c>
      <c r="H356" s="190">
        <f>TRUNC(1.023*1002454,2)</f>
        <v>1025510.44</v>
      </c>
      <c r="I356" s="183"/>
      <c r="J356" s="217">
        <f>ROUND(IF(N(F356)&gt;0,PRODUCT(H356,1/I356),PRODUCT(G356:I356)),0)</f>
        <v>1025510</v>
      </c>
      <c r="K356" s="1338"/>
      <c r="L356" s="175"/>
      <c r="M356" s="175"/>
      <c r="N356" s="175"/>
      <c r="O356" s="175"/>
      <c r="P356" s="175"/>
      <c r="Q356" s="175"/>
      <c r="R356" s="175"/>
      <c r="S356" s="175"/>
    </row>
    <row r="357" spans="1:19">
      <c r="A357" s="161" t="s">
        <v>495</v>
      </c>
      <c r="B357" s="163" t="str">
        <f t="shared" si="14"/>
        <v>1.2.1.1</v>
      </c>
      <c r="C357" s="164">
        <f t="shared" si="13"/>
        <v>1</v>
      </c>
      <c r="D357" s="175"/>
      <c r="E357" s="241" t="s">
        <v>526</v>
      </c>
      <c r="F357" s="246" t="s">
        <v>90</v>
      </c>
      <c r="G357" s="245">
        <v>0.3</v>
      </c>
      <c r="H357" s="190">
        <f>TRUNC(1.023*274444,2)</f>
        <v>280756.21000000002</v>
      </c>
      <c r="I357" s="1308">
        <v>0.05</v>
      </c>
      <c r="J357" s="186">
        <f>ROUND(IF(N(F357)&gt;0,PRODUCT(H357,1+I357),G357*H357*(1+I357)),0)</f>
        <v>88438</v>
      </c>
      <c r="K357" s="1338"/>
      <c r="L357" s="175"/>
      <c r="M357" s="175"/>
      <c r="N357" s="175"/>
      <c r="O357" s="175"/>
      <c r="P357" s="175"/>
      <c r="Q357" s="175"/>
      <c r="R357" s="175"/>
      <c r="S357" s="175"/>
    </row>
    <row r="358" spans="1:19">
      <c r="A358" s="161" t="s">
        <v>495</v>
      </c>
      <c r="B358" s="163" t="str">
        <f t="shared" si="14"/>
        <v>1.2.1.1</v>
      </c>
      <c r="C358" s="164">
        <f t="shared" si="13"/>
        <v>1</v>
      </c>
      <c r="D358" s="175"/>
      <c r="E358" s="250"/>
      <c r="F358" s="188"/>
      <c r="G358" s="188"/>
      <c r="H358" s="212"/>
      <c r="I358" s="208"/>
      <c r="J358" s="252"/>
      <c r="K358" s="1338"/>
      <c r="L358" s="175"/>
      <c r="M358" s="175"/>
      <c r="N358" s="175"/>
      <c r="O358" s="175"/>
      <c r="P358" s="175"/>
      <c r="Q358" s="175"/>
      <c r="R358" s="175"/>
      <c r="S358" s="175"/>
    </row>
    <row r="359" spans="1:19">
      <c r="A359" s="161" t="s">
        <v>495</v>
      </c>
      <c r="B359" s="163" t="str">
        <f t="shared" si="14"/>
        <v>1.2.1.1</v>
      </c>
      <c r="C359" s="164">
        <f t="shared" si="13"/>
        <v>1</v>
      </c>
      <c r="D359" s="175"/>
      <c r="E359" s="193"/>
      <c r="F359" s="188"/>
      <c r="G359" s="188"/>
      <c r="H359" s="212"/>
      <c r="I359" s="188"/>
      <c r="J359" s="252"/>
      <c r="K359" s="1338"/>
      <c r="L359" s="175"/>
      <c r="M359" s="175"/>
      <c r="N359" s="175"/>
      <c r="O359" s="175"/>
      <c r="P359" s="175"/>
      <c r="Q359" s="175"/>
      <c r="R359" s="175"/>
      <c r="S359" s="175"/>
    </row>
    <row r="360" spans="1:19">
      <c r="A360" s="161" t="s">
        <v>495</v>
      </c>
      <c r="B360" s="163" t="str">
        <f t="shared" si="14"/>
        <v>1.2.1.1</v>
      </c>
      <c r="C360" s="164">
        <f t="shared" si="13"/>
        <v>1</v>
      </c>
      <c r="D360" s="175"/>
      <c r="E360" s="193"/>
      <c r="F360" s="188"/>
      <c r="G360" s="188"/>
      <c r="H360" s="212"/>
      <c r="I360" s="188"/>
      <c r="J360" s="252"/>
      <c r="K360" s="1338"/>
      <c r="L360" s="175"/>
      <c r="M360" s="175"/>
      <c r="N360" s="175"/>
      <c r="O360" s="175"/>
      <c r="P360" s="175"/>
      <c r="Q360" s="175"/>
      <c r="R360" s="175"/>
      <c r="S360" s="175"/>
    </row>
    <row r="361" spans="1:19">
      <c r="A361" s="161" t="s">
        <v>495</v>
      </c>
      <c r="B361" s="163" t="str">
        <f t="shared" si="14"/>
        <v>1.2.1.1</v>
      </c>
      <c r="C361" s="164">
        <f t="shared" si="13"/>
        <v>1</v>
      </c>
      <c r="D361" s="175"/>
      <c r="E361" s="193"/>
      <c r="F361" s="188"/>
      <c r="G361" s="188"/>
      <c r="H361" s="212"/>
      <c r="I361" s="188"/>
      <c r="J361" s="252"/>
      <c r="K361" s="1338"/>
      <c r="L361" s="175"/>
      <c r="M361" s="175"/>
      <c r="N361" s="175"/>
      <c r="O361" s="175"/>
      <c r="P361" s="175"/>
      <c r="Q361" s="175"/>
      <c r="R361" s="175"/>
      <c r="S361" s="175"/>
    </row>
    <row r="362" spans="1:19">
      <c r="A362" s="161" t="s">
        <v>495</v>
      </c>
      <c r="B362" s="163" t="str">
        <f t="shared" si="14"/>
        <v>1.2.1.1</v>
      </c>
      <c r="C362" s="164">
        <f t="shared" si="13"/>
        <v>1</v>
      </c>
      <c r="D362" s="175"/>
      <c r="E362" s="193"/>
      <c r="F362" s="188"/>
      <c r="G362" s="188"/>
      <c r="H362" s="212"/>
      <c r="I362" s="188"/>
      <c r="J362" s="252"/>
      <c r="K362" s="1338"/>
      <c r="L362" s="175"/>
      <c r="M362" s="175"/>
      <c r="N362" s="175"/>
      <c r="O362" s="175"/>
      <c r="P362" s="175"/>
      <c r="Q362" s="175"/>
      <c r="R362" s="175"/>
      <c r="S362" s="175"/>
    </row>
    <row r="363" spans="1:19">
      <c r="A363" s="161" t="s">
        <v>495</v>
      </c>
      <c r="B363" s="163" t="str">
        <f t="shared" si="14"/>
        <v>1.2.1.1</v>
      </c>
      <c r="C363" s="164">
        <f t="shared" si="13"/>
        <v>1</v>
      </c>
      <c r="D363" s="175"/>
      <c r="E363" s="193"/>
      <c r="F363" s="188"/>
      <c r="G363" s="188"/>
      <c r="H363" s="212"/>
      <c r="I363" s="188"/>
      <c r="J363" s="252"/>
      <c r="K363" s="1338"/>
      <c r="L363" s="175"/>
      <c r="M363" s="175"/>
      <c r="N363" s="175"/>
      <c r="O363" s="175"/>
      <c r="P363" s="175"/>
      <c r="Q363" s="175"/>
      <c r="R363" s="175"/>
      <c r="S363" s="175"/>
    </row>
    <row r="364" spans="1:19">
      <c r="A364" s="161" t="s">
        <v>495</v>
      </c>
      <c r="B364" s="163" t="str">
        <f t="shared" si="14"/>
        <v>1.2.1.1</v>
      </c>
      <c r="C364" s="164">
        <f t="shared" si="13"/>
        <v>1</v>
      </c>
      <c r="D364" s="175"/>
      <c r="E364" s="193"/>
      <c r="F364" s="188"/>
      <c r="G364" s="188"/>
      <c r="H364" s="212"/>
      <c r="I364" s="188"/>
      <c r="J364" s="252"/>
      <c r="K364" s="1338"/>
      <c r="L364" s="175"/>
      <c r="M364" s="175"/>
      <c r="N364" s="175"/>
      <c r="O364" s="175"/>
      <c r="P364" s="175"/>
      <c r="Q364" s="175"/>
      <c r="R364" s="175"/>
      <c r="S364" s="175"/>
    </row>
    <row r="365" spans="1:19">
      <c r="A365" s="161" t="s">
        <v>495</v>
      </c>
      <c r="B365" s="163" t="str">
        <f t="shared" si="14"/>
        <v>1.2.1.1</v>
      </c>
      <c r="C365" s="164">
        <f t="shared" si="13"/>
        <v>1</v>
      </c>
      <c r="D365" s="175"/>
      <c r="E365" s="193"/>
      <c r="F365" s="188"/>
      <c r="G365" s="188"/>
      <c r="H365" s="212"/>
      <c r="I365" s="188"/>
      <c r="J365" s="252"/>
      <c r="K365" s="1338"/>
      <c r="L365" s="175"/>
      <c r="M365" s="175"/>
      <c r="N365" s="175"/>
      <c r="O365" s="175"/>
      <c r="P365" s="175"/>
      <c r="Q365" s="175"/>
      <c r="R365" s="175"/>
      <c r="S365" s="175"/>
    </row>
    <row r="366" spans="1:19">
      <c r="A366" s="161" t="s">
        <v>495</v>
      </c>
      <c r="B366" s="163" t="str">
        <f t="shared" si="14"/>
        <v>1.2.1.1</v>
      </c>
      <c r="C366" s="164">
        <f t="shared" si="13"/>
        <v>1</v>
      </c>
      <c r="D366" s="175"/>
      <c r="E366" s="193"/>
      <c r="F366" s="194"/>
      <c r="G366" s="194"/>
      <c r="H366" s="194"/>
      <c r="I366" s="188"/>
      <c r="J366" s="195"/>
      <c r="K366" s="1338"/>
      <c r="L366" s="175"/>
      <c r="M366" s="175"/>
      <c r="N366" s="175"/>
      <c r="O366" s="175"/>
      <c r="P366" s="175"/>
      <c r="Q366" s="175"/>
      <c r="R366" s="175"/>
      <c r="S366" s="175"/>
    </row>
    <row r="367" spans="1:19" ht="15.75" thickBot="1">
      <c r="A367" s="161" t="s">
        <v>495</v>
      </c>
      <c r="B367" s="163" t="str">
        <f t="shared" si="14"/>
        <v>1.2.1.1</v>
      </c>
      <c r="C367" s="164">
        <f t="shared" si="13"/>
        <v>1</v>
      </c>
      <c r="D367" s="175"/>
      <c r="E367" s="193"/>
      <c r="F367" s="194"/>
      <c r="G367" s="194"/>
      <c r="H367" s="194"/>
      <c r="I367" s="188"/>
      <c r="J367" s="195"/>
      <c r="K367" s="1338"/>
      <c r="L367" s="175"/>
      <c r="M367" s="175"/>
      <c r="N367" s="175"/>
      <c r="O367" s="175"/>
      <c r="P367" s="175"/>
      <c r="Q367" s="175"/>
      <c r="R367" s="175"/>
      <c r="S367" s="175"/>
    </row>
    <row r="368" spans="1:19" ht="15.75" thickBot="1">
      <c r="A368" s="161" t="s">
        <v>495</v>
      </c>
      <c r="B368" s="163" t="str">
        <f t="shared" si="14"/>
        <v>1.2.1.1</v>
      </c>
      <c r="C368" s="164">
        <f t="shared" si="13"/>
        <v>1</v>
      </c>
      <c r="D368" s="175"/>
      <c r="E368" s="196"/>
      <c r="F368" s="198"/>
      <c r="G368" s="198"/>
      <c r="H368" s="198"/>
      <c r="I368" s="197"/>
      <c r="J368" s="199"/>
      <c r="K368" s="1336">
        <f>SUM(J356:J368)</f>
        <v>1113948</v>
      </c>
      <c r="L368" s="175"/>
      <c r="M368" s="175"/>
      <c r="N368" s="175"/>
      <c r="O368" s="175"/>
      <c r="P368" s="175"/>
      <c r="Q368" s="175"/>
      <c r="R368" s="175"/>
      <c r="S368" s="175"/>
    </row>
    <row r="369" spans="1:22" ht="15.75" thickBot="1">
      <c r="A369" s="161" t="s">
        <v>495</v>
      </c>
      <c r="B369" s="163" t="str">
        <f t="shared" si="14"/>
        <v>1.2.1.1</v>
      </c>
      <c r="C369" s="164">
        <f t="shared" si="13"/>
        <v>1</v>
      </c>
      <c r="D369" s="175"/>
      <c r="E369" s="201"/>
      <c r="F369" s="201"/>
      <c r="G369" s="201"/>
      <c r="H369" s="201"/>
      <c r="I369" s="202"/>
      <c r="J369" s="203"/>
      <c r="K369" s="1337"/>
      <c r="L369" s="175"/>
      <c r="M369" s="175"/>
      <c r="N369" s="175"/>
      <c r="O369" s="175"/>
      <c r="P369" s="175"/>
      <c r="Q369" s="175"/>
      <c r="R369" s="175"/>
      <c r="S369" s="175"/>
    </row>
    <row r="370" spans="1:22" ht="15.75" thickBot="1">
      <c r="A370" s="161" t="s">
        <v>495</v>
      </c>
      <c r="B370" s="163" t="str">
        <f t="shared" si="14"/>
        <v>1.2.1.1</v>
      </c>
      <c r="C370" s="164">
        <f t="shared" ref="C370:C433" si="15">IF(ISERROR(MATCH(B370,T:T,0)),0,1)</f>
        <v>1</v>
      </c>
      <c r="D370" s="175"/>
      <c r="E370" s="178" t="s">
        <v>509</v>
      </c>
      <c r="F370" s="179" t="s">
        <v>497</v>
      </c>
      <c r="G370" s="179" t="s">
        <v>41</v>
      </c>
      <c r="H370" s="179" t="s">
        <v>506</v>
      </c>
      <c r="I370" s="179" t="s">
        <v>510</v>
      </c>
      <c r="J370" s="180" t="s">
        <v>501</v>
      </c>
      <c r="K370" s="1338"/>
      <c r="L370" s="175"/>
      <c r="M370" s="175"/>
      <c r="N370" s="175"/>
      <c r="O370" s="175"/>
      <c r="P370" s="175"/>
      <c r="Q370" s="175"/>
      <c r="R370" s="175"/>
      <c r="S370" s="175"/>
    </row>
    <row r="371" spans="1:22">
      <c r="A371" s="161" t="s">
        <v>495</v>
      </c>
      <c r="B371" s="163" t="str">
        <f t="shared" si="14"/>
        <v>1.2.1.1</v>
      </c>
      <c r="C371" s="164">
        <f t="shared" si="15"/>
        <v>1</v>
      </c>
      <c r="D371" s="175"/>
      <c r="E371" s="254" t="s">
        <v>535</v>
      </c>
      <c r="F371" s="255" t="s">
        <v>90</v>
      </c>
      <c r="G371" s="183">
        <v>0.39052727272727272</v>
      </c>
      <c r="H371" s="249">
        <f>1.023*150000</f>
        <v>153450</v>
      </c>
      <c r="I371" s="183">
        <v>1</v>
      </c>
      <c r="J371" s="217">
        <f>ROUND(IF(N(F371)&gt;0,PRODUCT(H371,1/I371),PRODUCT(G371:I371)),0)</f>
        <v>59926</v>
      </c>
      <c r="K371" s="1338"/>
      <c r="L371" s="175"/>
      <c r="M371" s="175"/>
      <c r="N371" s="175"/>
      <c r="O371" s="175"/>
      <c r="P371" s="175"/>
      <c r="Q371" s="175"/>
      <c r="R371" s="175"/>
      <c r="S371" s="175"/>
      <c r="V371" s="162">
        <v>21479</v>
      </c>
    </row>
    <row r="372" spans="1:22">
      <c r="A372" s="161" t="s">
        <v>495</v>
      </c>
      <c r="B372" s="163" t="str">
        <f t="shared" si="14"/>
        <v>1.2.1.1</v>
      </c>
      <c r="C372" s="164">
        <f t="shared" si="15"/>
        <v>1</v>
      </c>
      <c r="D372" s="175"/>
      <c r="E372" s="250"/>
      <c r="F372" s="188"/>
      <c r="G372" s="188"/>
      <c r="H372" s="212"/>
      <c r="I372" s="206"/>
      <c r="J372" s="252"/>
      <c r="K372" s="1338"/>
      <c r="L372" s="175"/>
      <c r="M372" s="175"/>
      <c r="N372" s="175"/>
      <c r="O372" s="175"/>
      <c r="P372" s="175"/>
      <c r="Q372" s="175"/>
      <c r="R372" s="175"/>
      <c r="S372" s="175"/>
    </row>
    <row r="373" spans="1:22">
      <c r="A373" s="161" t="s">
        <v>495</v>
      </c>
      <c r="B373" s="163" t="str">
        <f t="shared" si="14"/>
        <v>1.2.1.1</v>
      </c>
      <c r="C373" s="164">
        <f t="shared" si="15"/>
        <v>1</v>
      </c>
      <c r="D373" s="175"/>
      <c r="E373" s="250"/>
      <c r="F373" s="188"/>
      <c r="G373" s="188"/>
      <c r="H373" s="212"/>
      <c r="I373" s="188"/>
      <c r="J373" s="252"/>
      <c r="K373" s="1338"/>
      <c r="L373" s="175"/>
      <c r="M373" s="175"/>
      <c r="N373" s="175"/>
      <c r="O373" s="175"/>
      <c r="P373" s="175"/>
      <c r="Q373" s="175"/>
      <c r="R373" s="175"/>
      <c r="S373" s="175"/>
    </row>
    <row r="374" spans="1:22">
      <c r="A374" s="161" t="s">
        <v>495</v>
      </c>
      <c r="B374" s="163" t="str">
        <f t="shared" si="14"/>
        <v>1.2.1.1</v>
      </c>
      <c r="C374" s="164">
        <f t="shared" si="15"/>
        <v>1</v>
      </c>
      <c r="D374" s="175"/>
      <c r="E374" s="193"/>
      <c r="F374" s="188"/>
      <c r="G374" s="188"/>
      <c r="H374" s="212"/>
      <c r="I374" s="188"/>
      <c r="J374" s="252"/>
      <c r="K374" s="1338"/>
      <c r="L374" s="175"/>
      <c r="M374" s="175"/>
      <c r="N374" s="175"/>
      <c r="O374" s="175"/>
      <c r="P374" s="175"/>
      <c r="Q374" s="175"/>
      <c r="R374" s="175"/>
      <c r="S374" s="175"/>
    </row>
    <row r="375" spans="1:22">
      <c r="A375" s="161" t="s">
        <v>495</v>
      </c>
      <c r="B375" s="163" t="str">
        <f t="shared" si="14"/>
        <v>1.2.1.1</v>
      </c>
      <c r="C375" s="164">
        <f t="shared" si="15"/>
        <v>1</v>
      </c>
      <c r="D375" s="175"/>
      <c r="E375" s="193"/>
      <c r="F375" s="188"/>
      <c r="G375" s="188"/>
      <c r="H375" s="212"/>
      <c r="I375" s="188"/>
      <c r="J375" s="252"/>
      <c r="K375" s="1338"/>
      <c r="L375" s="175"/>
      <c r="M375" s="175"/>
      <c r="N375" s="175"/>
      <c r="O375" s="175"/>
      <c r="P375" s="175"/>
      <c r="Q375" s="175"/>
      <c r="R375" s="175"/>
      <c r="S375" s="175"/>
    </row>
    <row r="376" spans="1:22" ht="15.75" thickBot="1">
      <c r="A376" s="161" t="s">
        <v>495</v>
      </c>
      <c r="B376" s="163" t="str">
        <f t="shared" si="14"/>
        <v>1.2.1.1</v>
      </c>
      <c r="C376" s="164">
        <f t="shared" si="15"/>
        <v>1</v>
      </c>
      <c r="D376" s="175"/>
      <c r="E376" s="193"/>
      <c r="F376" s="188"/>
      <c r="G376" s="188"/>
      <c r="H376" s="212"/>
      <c r="I376" s="188"/>
      <c r="J376" s="252"/>
      <c r="K376" s="1338"/>
      <c r="L376" s="175"/>
      <c r="M376" s="175"/>
      <c r="N376" s="175"/>
      <c r="O376" s="175"/>
      <c r="P376" s="175"/>
      <c r="Q376" s="175"/>
      <c r="R376" s="175"/>
      <c r="S376" s="175"/>
    </row>
    <row r="377" spans="1:22" ht="15.75" thickBot="1">
      <c r="A377" s="161" t="s">
        <v>495</v>
      </c>
      <c r="B377" s="163" t="str">
        <f t="shared" si="14"/>
        <v>1.2.1.1</v>
      </c>
      <c r="C377" s="164">
        <f t="shared" si="15"/>
        <v>1</v>
      </c>
      <c r="D377" s="175"/>
      <c r="E377" s="196"/>
      <c r="F377" s="198"/>
      <c r="G377" s="198"/>
      <c r="H377" s="198"/>
      <c r="I377" s="197"/>
      <c r="J377" s="199"/>
      <c r="K377" s="1336">
        <f>SUM(J371:J377)</f>
        <v>59926</v>
      </c>
      <c r="L377" s="175"/>
      <c r="M377" s="175"/>
      <c r="N377" s="175"/>
      <c r="O377" s="175"/>
      <c r="P377" s="175"/>
      <c r="Q377" s="175"/>
      <c r="R377" s="175"/>
      <c r="S377" s="175"/>
    </row>
    <row r="378" spans="1:22" ht="15.75" thickBot="1">
      <c r="A378" s="161" t="s">
        <v>495</v>
      </c>
      <c r="B378" s="163" t="str">
        <f t="shared" si="14"/>
        <v>1.2.1.1</v>
      </c>
      <c r="C378" s="164">
        <f t="shared" si="15"/>
        <v>1</v>
      </c>
      <c r="D378" s="175"/>
      <c r="E378" s="201"/>
      <c r="F378" s="201"/>
      <c r="G378" s="201"/>
      <c r="H378" s="201"/>
      <c r="I378" s="213"/>
      <c r="J378" s="214"/>
      <c r="K378" s="1337"/>
      <c r="L378" s="175"/>
      <c r="M378" s="175"/>
      <c r="N378" s="175"/>
      <c r="O378" s="175"/>
      <c r="P378" s="175"/>
      <c r="Q378" s="175"/>
      <c r="R378" s="175"/>
      <c r="S378" s="175"/>
    </row>
    <row r="379" spans="1:22" ht="15.75" thickBot="1">
      <c r="A379" s="161" t="s">
        <v>495</v>
      </c>
      <c r="B379" s="163" t="str">
        <f t="shared" si="14"/>
        <v>1.2.1.1</v>
      </c>
      <c r="C379" s="164">
        <f t="shared" si="15"/>
        <v>1</v>
      </c>
      <c r="D379" s="175"/>
      <c r="E379" s="178" t="s">
        <v>512</v>
      </c>
      <c r="F379" s="179" t="s">
        <v>497</v>
      </c>
      <c r="G379" s="179" t="s">
        <v>41</v>
      </c>
      <c r="H379" s="179" t="s">
        <v>513</v>
      </c>
      <c r="I379" s="179" t="s">
        <v>500</v>
      </c>
      <c r="J379" s="180" t="s">
        <v>501</v>
      </c>
      <c r="K379" s="1338"/>
      <c r="L379" s="175"/>
      <c r="M379" s="175"/>
      <c r="N379" s="175"/>
      <c r="O379" s="175"/>
      <c r="P379" s="175"/>
      <c r="Q379" s="175"/>
      <c r="R379" s="175"/>
      <c r="S379" s="175"/>
    </row>
    <row r="380" spans="1:22">
      <c r="A380" s="161" t="s">
        <v>495</v>
      </c>
      <c r="B380" s="163" t="str">
        <f t="shared" si="14"/>
        <v>1.2.1.1</v>
      </c>
      <c r="C380" s="164">
        <f t="shared" si="15"/>
        <v>1</v>
      </c>
      <c r="D380" s="175"/>
      <c r="E380" s="205" t="s">
        <v>521</v>
      </c>
      <c r="F380" s="219">
        <v>63600</v>
      </c>
      <c r="G380" s="219">
        <v>54060</v>
      </c>
      <c r="H380" s="207">
        <f>1.023*117660</f>
        <v>120366.18</v>
      </c>
      <c r="I380" s="242">
        <v>3.5</v>
      </c>
      <c r="J380" s="217">
        <f>ROUND(IF(N(F380)&gt;0,PRODUCT(H380,1/I380),PRODUCT(G380:I380)),0)</f>
        <v>34390</v>
      </c>
      <c r="K380" s="1338"/>
      <c r="L380" s="175"/>
      <c r="M380" s="175"/>
      <c r="N380" s="175"/>
      <c r="O380" s="175"/>
      <c r="P380" s="175"/>
      <c r="Q380" s="175"/>
      <c r="R380" s="175"/>
      <c r="S380" s="175"/>
    </row>
    <row r="381" spans="1:22">
      <c r="A381" s="161" t="s">
        <v>495</v>
      </c>
      <c r="B381" s="163" t="str">
        <f t="shared" si="14"/>
        <v>1.2.1.1</v>
      </c>
      <c r="C381" s="164">
        <f t="shared" si="15"/>
        <v>1</v>
      </c>
      <c r="D381" s="175"/>
      <c r="E381" s="205" t="s">
        <v>522</v>
      </c>
      <c r="F381" s="219">
        <v>31800</v>
      </c>
      <c r="G381" s="219">
        <v>27030</v>
      </c>
      <c r="H381" s="207">
        <f>1.023*58830</f>
        <v>60183.09</v>
      </c>
      <c r="I381" s="242">
        <v>1</v>
      </c>
      <c r="J381" s="217">
        <f>ROUND(IF(N(F381)&gt;0,PRODUCT(H381,1/I381),PRODUCT(G381:I381)),0)</f>
        <v>60183</v>
      </c>
      <c r="K381" s="1338"/>
      <c r="L381" s="175"/>
      <c r="M381" s="175"/>
      <c r="N381" s="175"/>
      <c r="O381" s="175"/>
      <c r="P381" s="175"/>
      <c r="Q381" s="175"/>
      <c r="R381" s="175"/>
      <c r="S381" s="175"/>
    </row>
    <row r="382" spans="1:22">
      <c r="A382" s="161" t="s">
        <v>495</v>
      </c>
      <c r="B382" s="163" t="str">
        <f t="shared" si="14"/>
        <v>1.2.1.1</v>
      </c>
      <c r="C382" s="164">
        <f t="shared" si="15"/>
        <v>1</v>
      </c>
      <c r="D382" s="175"/>
      <c r="E382" s="241" t="s">
        <v>523</v>
      </c>
      <c r="F382" s="219">
        <v>19080</v>
      </c>
      <c r="G382" s="219">
        <v>16218</v>
      </c>
      <c r="H382" s="207">
        <v>39433</v>
      </c>
      <c r="I382" s="243">
        <v>0.5</v>
      </c>
      <c r="J382" s="217">
        <f>ROUND(IF(N(F382)&gt;0,PRODUCT(H382,1/I382),PRODUCT(G382:I382)),0)</f>
        <v>78866</v>
      </c>
      <c r="K382" s="1338"/>
      <c r="L382" s="175"/>
      <c r="M382" s="175"/>
      <c r="N382" s="175"/>
      <c r="O382" s="175"/>
      <c r="P382" s="175"/>
      <c r="Q382" s="175"/>
      <c r="R382" s="175"/>
      <c r="S382" s="175"/>
    </row>
    <row r="383" spans="1:22">
      <c r="A383" s="161" t="s">
        <v>495</v>
      </c>
      <c r="B383" s="163" t="str">
        <f t="shared" si="14"/>
        <v>1.2.1.1</v>
      </c>
      <c r="C383" s="164">
        <f t="shared" si="15"/>
        <v>1</v>
      </c>
      <c r="D383" s="175"/>
      <c r="E383" s="193"/>
      <c r="F383" s="194"/>
      <c r="G383" s="194"/>
      <c r="H383" s="194"/>
      <c r="I383" s="188"/>
      <c r="J383" s="195"/>
      <c r="K383" s="1338"/>
      <c r="L383" s="175"/>
      <c r="M383" s="175"/>
      <c r="N383" s="175"/>
      <c r="O383" s="175"/>
      <c r="P383" s="175"/>
      <c r="Q383" s="175"/>
      <c r="R383" s="175"/>
      <c r="S383" s="175"/>
    </row>
    <row r="384" spans="1:22">
      <c r="A384" s="161" t="s">
        <v>495</v>
      </c>
      <c r="B384" s="163" t="str">
        <f t="shared" si="14"/>
        <v>1.2.1.1</v>
      </c>
      <c r="C384" s="164">
        <f t="shared" si="15"/>
        <v>1</v>
      </c>
      <c r="D384" s="175"/>
      <c r="E384" s="193"/>
      <c r="F384" s="194"/>
      <c r="G384" s="194"/>
      <c r="H384" s="194"/>
      <c r="I384" s="188"/>
      <c r="J384" s="195"/>
      <c r="K384" s="1338"/>
      <c r="L384" s="175"/>
      <c r="M384" s="175"/>
      <c r="N384" s="175"/>
      <c r="O384" s="175"/>
      <c r="P384" s="175"/>
      <c r="Q384" s="175"/>
      <c r="R384" s="175"/>
      <c r="S384" s="175"/>
    </row>
    <row r="385" spans="1:19" ht="15.75" thickBot="1">
      <c r="A385" s="161" t="s">
        <v>495</v>
      </c>
      <c r="B385" s="163" t="str">
        <f t="shared" si="14"/>
        <v>1.2.1.1</v>
      </c>
      <c r="C385" s="164">
        <f t="shared" si="15"/>
        <v>1</v>
      </c>
      <c r="D385" s="175"/>
      <c r="E385" s="193"/>
      <c r="F385" s="194"/>
      <c r="G385" s="194"/>
      <c r="H385" s="194"/>
      <c r="I385" s="188"/>
      <c r="J385" s="195"/>
      <c r="K385" s="1338"/>
      <c r="L385" s="175"/>
      <c r="M385" s="175"/>
      <c r="N385" s="175"/>
      <c r="O385" s="175"/>
      <c r="P385" s="175"/>
      <c r="Q385" s="175"/>
      <c r="R385" s="175"/>
      <c r="S385" s="175"/>
    </row>
    <row r="386" spans="1:19" ht="15.75" thickBot="1">
      <c r="A386" s="161" t="s">
        <v>495</v>
      </c>
      <c r="B386" s="163" t="str">
        <f t="shared" si="14"/>
        <v>1.2.1.1</v>
      </c>
      <c r="C386" s="164">
        <f t="shared" si="15"/>
        <v>1</v>
      </c>
      <c r="D386" s="175"/>
      <c r="E386" s="222"/>
      <c r="F386" s="223"/>
      <c r="G386" s="223"/>
      <c r="H386" s="223"/>
      <c r="I386" s="224"/>
      <c r="J386" s="225"/>
      <c r="K386" s="1336">
        <f>SUM(J380:J386)</f>
        <v>173439</v>
      </c>
      <c r="L386" s="175"/>
      <c r="M386" s="175"/>
      <c r="N386" s="175"/>
      <c r="O386" s="175"/>
      <c r="P386" s="175"/>
      <c r="Q386" s="175"/>
      <c r="R386" s="175"/>
      <c r="S386" s="175"/>
    </row>
    <row r="387" spans="1:19" ht="15.75" thickBot="1">
      <c r="A387" s="161" t="s">
        <v>495</v>
      </c>
      <c r="B387" s="163" t="str">
        <f t="shared" si="14"/>
        <v>1.2.1.1</v>
      </c>
      <c r="C387" s="164">
        <f t="shared" si="15"/>
        <v>1</v>
      </c>
      <c r="D387" s="175"/>
      <c r="E387" s="175"/>
      <c r="F387" s="175"/>
      <c r="G387" s="175"/>
      <c r="H387" s="175"/>
      <c r="I387" s="176"/>
      <c r="J387" s="167"/>
      <c r="K387" s="1338"/>
      <c r="L387" s="175"/>
      <c r="M387" s="175"/>
      <c r="N387" s="175"/>
      <c r="O387" s="175"/>
      <c r="P387" s="175"/>
      <c r="Q387" s="175"/>
      <c r="R387" s="175"/>
      <c r="S387" s="175"/>
    </row>
    <row r="388" spans="1:19" ht="15.75" thickBot="1">
      <c r="A388" s="161" t="s">
        <v>495</v>
      </c>
      <c r="B388" s="163" t="str">
        <f t="shared" si="14"/>
        <v>1.2.1.1</v>
      </c>
      <c r="C388" s="164">
        <f t="shared" si="15"/>
        <v>1</v>
      </c>
      <c r="D388" s="175"/>
      <c r="E388" s="175"/>
      <c r="F388" s="175"/>
      <c r="G388" s="175"/>
      <c r="H388" s="226" t="s">
        <v>516</v>
      </c>
      <c r="I388" s="176"/>
      <c r="J388" s="167"/>
      <c r="K388" s="1336">
        <f>ROUND(+K353+K368+K377+K386,0)</f>
        <v>1363992</v>
      </c>
      <c r="L388" s="175"/>
      <c r="M388" s="175"/>
      <c r="N388" s="175"/>
      <c r="O388" s="175"/>
      <c r="P388" s="175"/>
      <c r="Q388" s="175"/>
      <c r="R388" s="175"/>
      <c r="S388" s="175"/>
    </row>
    <row r="389" spans="1:19">
      <c r="A389" s="161" t="s">
        <v>495</v>
      </c>
      <c r="B389" s="163" t="str">
        <f t="shared" si="14"/>
        <v>1.2.1.1</v>
      </c>
      <c r="C389" s="164">
        <f t="shared" si="15"/>
        <v>1</v>
      </c>
      <c r="D389" s="166"/>
      <c r="E389" s="166"/>
      <c r="F389" s="166"/>
      <c r="G389" s="166"/>
      <c r="H389" s="166"/>
      <c r="I389" s="165"/>
      <c r="J389" s="167"/>
      <c r="K389" s="166"/>
      <c r="L389" s="166"/>
      <c r="M389" s="166"/>
      <c r="N389" s="166"/>
      <c r="O389" s="166"/>
      <c r="P389" s="166"/>
      <c r="Q389" s="166"/>
      <c r="R389" s="166"/>
      <c r="S389" s="166"/>
    </row>
    <row r="390" spans="1:19">
      <c r="A390" s="161" t="s">
        <v>495</v>
      </c>
      <c r="B390" s="163" t="str">
        <f t="shared" si="14"/>
        <v>1.2.1.1</v>
      </c>
      <c r="C390" s="164">
        <f t="shared" si="15"/>
        <v>1</v>
      </c>
      <c r="D390" s="166"/>
      <c r="E390" s="166"/>
      <c r="F390" s="166"/>
      <c r="G390" s="166"/>
      <c r="H390" s="166"/>
      <c r="I390" s="165"/>
      <c r="J390" s="167"/>
      <c r="K390" s="253"/>
      <c r="L390" s="166"/>
      <c r="M390" s="166"/>
      <c r="N390" s="166"/>
      <c r="O390" s="166"/>
      <c r="P390" s="166"/>
      <c r="Q390" s="166"/>
      <c r="R390" s="166"/>
      <c r="S390" s="166"/>
    </row>
    <row r="391" spans="1:19">
      <c r="A391" s="161" t="s">
        <v>495</v>
      </c>
      <c r="B391" s="163" t="str">
        <f t="shared" si="14"/>
        <v>1.2.1.1</v>
      </c>
      <c r="C391" s="164">
        <f t="shared" si="15"/>
        <v>1</v>
      </c>
      <c r="D391" s="166"/>
      <c r="E391" s="166"/>
      <c r="F391" s="166"/>
      <c r="G391" s="166"/>
      <c r="H391" s="166"/>
      <c r="I391" s="165"/>
      <c r="J391" s="167"/>
      <c r="K391" s="166"/>
      <c r="L391" s="166"/>
      <c r="M391" s="166"/>
      <c r="N391" s="166"/>
      <c r="O391" s="166"/>
      <c r="P391" s="166"/>
      <c r="Q391" s="166"/>
      <c r="R391" s="166"/>
      <c r="S391" s="166"/>
    </row>
    <row r="392" spans="1:19" hidden="1">
      <c r="A392" s="161" t="s">
        <v>495</v>
      </c>
      <c r="B392" s="163" t="str">
        <f>E397</f>
        <v>1.2.1.2</v>
      </c>
      <c r="C392" s="164">
        <f t="shared" si="15"/>
        <v>0</v>
      </c>
      <c r="D392" s="166"/>
      <c r="E392" s="166"/>
      <c r="F392" s="166"/>
      <c r="G392" s="166"/>
      <c r="H392" s="166"/>
      <c r="I392" s="165"/>
      <c r="J392" s="167"/>
      <c r="K392" s="166"/>
      <c r="L392" s="166"/>
      <c r="M392" s="166"/>
      <c r="N392" s="166"/>
      <c r="O392" s="166"/>
      <c r="P392" s="166"/>
      <c r="Q392" s="166"/>
      <c r="R392" s="166"/>
      <c r="S392" s="166"/>
    </row>
    <row r="393" spans="1:19" ht="18.75" hidden="1">
      <c r="A393" s="161" t="s">
        <v>495</v>
      </c>
      <c r="B393" s="163" t="str">
        <f t="shared" ref="B393:B446" si="16">B392</f>
        <v>1.2.1.2</v>
      </c>
      <c r="C393" s="164">
        <f t="shared" si="15"/>
        <v>0</v>
      </c>
      <c r="D393" s="165"/>
      <c r="E393" s="169" t="s">
        <v>496</v>
      </c>
      <c r="F393" s="169"/>
      <c r="G393" s="169"/>
      <c r="H393" s="169"/>
      <c r="I393" s="169"/>
      <c r="J393" s="170"/>
      <c r="K393" s="166"/>
      <c r="L393" s="166"/>
      <c r="M393" s="166"/>
      <c r="N393" s="166"/>
      <c r="O393" s="166"/>
      <c r="P393" s="166"/>
      <c r="Q393" s="166"/>
      <c r="R393" s="166"/>
      <c r="S393" s="166"/>
    </row>
    <row r="394" spans="1:19" hidden="1">
      <c r="A394" s="161" t="s">
        <v>495</v>
      </c>
      <c r="B394" s="163" t="str">
        <f t="shared" si="16"/>
        <v>1.2.1.2</v>
      </c>
      <c r="C394" s="164">
        <f t="shared" si="15"/>
        <v>0</v>
      </c>
      <c r="D394" s="165"/>
      <c r="E394" s="166"/>
      <c r="F394" s="166"/>
      <c r="G394" s="166"/>
      <c r="H394" s="166"/>
      <c r="I394" s="165"/>
      <c r="J394" s="167"/>
      <c r="K394" s="166"/>
      <c r="L394" s="166"/>
      <c r="M394" s="166"/>
      <c r="N394" s="166"/>
      <c r="O394" s="166"/>
      <c r="P394" s="166"/>
      <c r="Q394" s="166"/>
      <c r="R394" s="166"/>
      <c r="S394" s="166"/>
    </row>
    <row r="395" spans="1:19" hidden="1">
      <c r="A395" s="161" t="s">
        <v>495</v>
      </c>
      <c r="B395" s="163" t="str">
        <f t="shared" si="16"/>
        <v>1.2.1.2</v>
      </c>
      <c r="C395" s="164">
        <f t="shared" si="15"/>
        <v>0</v>
      </c>
      <c r="D395" s="165"/>
      <c r="E395" s="166"/>
      <c r="F395" s="166"/>
      <c r="G395" s="166"/>
      <c r="H395" s="166"/>
      <c r="I395" s="165"/>
      <c r="J395" s="167"/>
      <c r="K395" s="166"/>
      <c r="L395" s="166"/>
      <c r="M395" s="166"/>
      <c r="N395" s="166"/>
      <c r="O395" s="166"/>
      <c r="P395" s="166"/>
      <c r="Q395" s="166"/>
      <c r="R395" s="166"/>
      <c r="S395" s="166"/>
    </row>
    <row r="396" spans="1:19" hidden="1">
      <c r="A396" s="161" t="s">
        <v>495</v>
      </c>
      <c r="B396" s="163" t="str">
        <f t="shared" si="16"/>
        <v>1.2.1.2</v>
      </c>
      <c r="C396" s="164">
        <f t="shared" si="15"/>
        <v>0</v>
      </c>
      <c r="D396" s="165"/>
      <c r="E396" s="166"/>
      <c r="F396" s="166"/>
      <c r="G396" s="166"/>
      <c r="H396" s="166"/>
      <c r="I396" s="165"/>
      <c r="J396" s="167"/>
      <c r="K396" s="166"/>
      <c r="L396" s="166"/>
      <c r="M396" s="166"/>
      <c r="N396" s="166"/>
      <c r="O396" s="166"/>
      <c r="P396" s="166"/>
      <c r="Q396" s="166"/>
      <c r="R396" s="166"/>
      <c r="S396" s="166"/>
    </row>
    <row r="397" spans="1:19" ht="27" hidden="1" customHeight="1">
      <c r="A397" s="161" t="s">
        <v>495</v>
      </c>
      <c r="B397" s="163" t="str">
        <f t="shared" si="16"/>
        <v>1.2.1.2</v>
      </c>
      <c r="C397" s="164">
        <f t="shared" si="15"/>
        <v>0</v>
      </c>
      <c r="D397" s="172" t="s">
        <v>39</v>
      </c>
      <c r="E397" s="172" t="s">
        <v>70</v>
      </c>
      <c r="F397" s="173" t="s">
        <v>71</v>
      </c>
      <c r="G397" s="173"/>
      <c r="H397" s="173"/>
      <c r="I397" s="172" t="s">
        <v>497</v>
      </c>
      <c r="J397" s="174" t="s">
        <v>1</v>
      </c>
      <c r="K397" s="167"/>
      <c r="L397" s="175"/>
      <c r="M397" s="175"/>
      <c r="N397" s="175"/>
      <c r="O397" s="175"/>
      <c r="P397" s="175"/>
      <c r="Q397" s="175"/>
      <c r="R397" s="175"/>
      <c r="S397" s="175"/>
    </row>
    <row r="398" spans="1:19" hidden="1">
      <c r="A398" s="161" t="s">
        <v>495</v>
      </c>
      <c r="B398" s="163" t="str">
        <f t="shared" si="16"/>
        <v>1.2.1.2</v>
      </c>
      <c r="C398" s="164">
        <f t="shared" si="15"/>
        <v>0</v>
      </c>
      <c r="D398" s="176"/>
      <c r="E398" s="175"/>
      <c r="F398" s="175"/>
      <c r="G398" s="175"/>
      <c r="H398" s="175"/>
      <c r="I398" s="176"/>
      <c r="J398" s="167"/>
      <c r="K398" s="167"/>
      <c r="L398" s="175"/>
      <c r="M398" s="175"/>
      <c r="N398" s="175"/>
      <c r="O398" s="175"/>
      <c r="P398" s="175"/>
      <c r="Q398" s="175"/>
      <c r="R398" s="175"/>
      <c r="S398" s="175"/>
    </row>
    <row r="399" spans="1:19" hidden="1">
      <c r="A399" s="161" t="s">
        <v>495</v>
      </c>
      <c r="B399" s="163" t="str">
        <f t="shared" si="16"/>
        <v>1.2.1.2</v>
      </c>
      <c r="C399" s="164">
        <f t="shared" si="15"/>
        <v>0</v>
      </c>
      <c r="D399" s="176"/>
      <c r="E399" s="175"/>
      <c r="F399" s="175"/>
      <c r="G399" s="175"/>
      <c r="H399" s="175"/>
      <c r="I399" s="176"/>
      <c r="J399" s="177"/>
      <c r="K399" s="167"/>
      <c r="L399" s="175"/>
      <c r="M399" s="175"/>
      <c r="N399" s="175"/>
      <c r="O399" s="175"/>
      <c r="P399" s="175"/>
      <c r="Q399" s="175"/>
      <c r="R399" s="175"/>
      <c r="S399" s="175"/>
    </row>
    <row r="400" spans="1:19" hidden="1">
      <c r="A400" s="161" t="s">
        <v>495</v>
      </c>
      <c r="B400" s="163" t="str">
        <f t="shared" si="16"/>
        <v>1.2.1.2</v>
      </c>
      <c r="C400" s="164">
        <f t="shared" si="15"/>
        <v>0</v>
      </c>
      <c r="D400" s="176"/>
      <c r="E400" s="175"/>
      <c r="F400" s="175"/>
      <c r="G400" s="175"/>
      <c r="H400" s="175"/>
      <c r="I400" s="176"/>
      <c r="J400" s="167"/>
      <c r="K400" s="167"/>
      <c r="L400" s="175"/>
      <c r="M400" s="175"/>
      <c r="N400" s="175"/>
      <c r="O400" s="175"/>
      <c r="P400" s="175"/>
      <c r="Q400" s="175"/>
      <c r="R400" s="175"/>
      <c r="S400" s="175"/>
    </row>
    <row r="401" spans="1:19" ht="15.75" hidden="1" thickBot="1">
      <c r="A401" s="161" t="s">
        <v>495</v>
      </c>
      <c r="B401" s="163" t="str">
        <f t="shared" si="16"/>
        <v>1.2.1.2</v>
      </c>
      <c r="C401" s="164">
        <f t="shared" si="15"/>
        <v>0</v>
      </c>
      <c r="D401" s="176"/>
      <c r="E401" s="178" t="s">
        <v>498</v>
      </c>
      <c r="F401" s="179" t="s">
        <v>497</v>
      </c>
      <c r="G401" s="179" t="s">
        <v>41</v>
      </c>
      <c r="H401" s="179" t="s">
        <v>499</v>
      </c>
      <c r="I401" s="179" t="s">
        <v>500</v>
      </c>
      <c r="J401" s="180" t="s">
        <v>501</v>
      </c>
      <c r="K401" s="167"/>
      <c r="L401" s="175"/>
      <c r="M401" s="175"/>
      <c r="N401" s="175"/>
      <c r="O401" s="175"/>
      <c r="P401" s="175"/>
      <c r="Q401" s="175"/>
      <c r="R401" s="175"/>
      <c r="S401" s="175"/>
    </row>
    <row r="402" spans="1:19" hidden="1">
      <c r="A402" s="161" t="s">
        <v>495</v>
      </c>
      <c r="B402" s="163" t="str">
        <f t="shared" si="16"/>
        <v>1.2.1.2</v>
      </c>
      <c r="C402" s="164">
        <f t="shared" si="15"/>
        <v>0</v>
      </c>
      <c r="D402" s="176"/>
      <c r="E402" s="181" t="s">
        <v>502</v>
      </c>
      <c r="F402" s="182" t="s">
        <v>959</v>
      </c>
      <c r="G402" s="228">
        <v>1</v>
      </c>
      <c r="H402" s="229">
        <f>ROUND(K441,0)</f>
        <v>212858</v>
      </c>
      <c r="I402" s="185">
        <v>0.1</v>
      </c>
      <c r="J402" s="217">
        <f>ROUND(IF(N(F402)&gt;0,PRODUCT(H402,1/I402),PRODUCT(G402:I402)),0)</f>
        <v>21286</v>
      </c>
      <c r="K402" s="167"/>
      <c r="L402" s="175"/>
      <c r="M402" s="175"/>
      <c r="N402" s="175"/>
      <c r="O402" s="175"/>
      <c r="P402" s="175"/>
      <c r="Q402" s="175"/>
      <c r="R402" s="175"/>
      <c r="S402" s="175"/>
    </row>
    <row r="403" spans="1:19" hidden="1">
      <c r="A403" s="161" t="s">
        <v>495</v>
      </c>
      <c r="B403" s="163" t="str">
        <f t="shared" si="16"/>
        <v>1.2.1.2</v>
      </c>
      <c r="C403" s="164">
        <f t="shared" si="15"/>
        <v>0</v>
      </c>
      <c r="D403" s="176"/>
      <c r="E403" s="244"/>
      <c r="F403" s="188"/>
      <c r="G403" s="194"/>
      <c r="H403" s="212"/>
      <c r="I403" s="191"/>
      <c r="J403" s="210"/>
      <c r="K403" s="167"/>
      <c r="L403" s="175"/>
      <c r="M403" s="175"/>
      <c r="N403" s="175"/>
      <c r="O403" s="175"/>
      <c r="P403" s="175"/>
      <c r="Q403" s="175"/>
      <c r="R403" s="175"/>
      <c r="S403" s="175"/>
    </row>
    <row r="404" spans="1:19" hidden="1">
      <c r="A404" s="161" t="s">
        <v>495</v>
      </c>
      <c r="B404" s="163" t="str">
        <f t="shared" si="16"/>
        <v>1.2.1.2</v>
      </c>
      <c r="C404" s="164">
        <f t="shared" si="15"/>
        <v>0</v>
      </c>
      <c r="D404" s="176"/>
      <c r="E404" s="236"/>
      <c r="F404" s="188"/>
      <c r="G404" s="194"/>
      <c r="H404" s="212"/>
      <c r="I404" s="191"/>
      <c r="J404" s="210"/>
      <c r="K404" s="167"/>
      <c r="L404" s="175"/>
      <c r="M404" s="175"/>
      <c r="N404" s="175"/>
      <c r="O404" s="175"/>
      <c r="P404" s="175"/>
      <c r="Q404" s="175"/>
      <c r="R404" s="175"/>
      <c r="S404" s="175"/>
    </row>
    <row r="405" spans="1:19" hidden="1">
      <c r="A405" s="161" t="s">
        <v>495</v>
      </c>
      <c r="B405" s="163" t="str">
        <f t="shared" si="16"/>
        <v>1.2.1.2</v>
      </c>
      <c r="C405" s="164">
        <f t="shared" si="15"/>
        <v>0</v>
      </c>
      <c r="D405" s="176"/>
      <c r="E405" s="193"/>
      <c r="F405" s="188"/>
      <c r="G405" s="194"/>
      <c r="H405" s="194"/>
      <c r="I405" s="188"/>
      <c r="J405" s="195"/>
      <c r="K405" s="167"/>
      <c r="L405" s="175"/>
      <c r="M405" s="175"/>
      <c r="N405" s="175"/>
      <c r="O405" s="175"/>
      <c r="P405" s="175"/>
      <c r="Q405" s="175"/>
      <c r="R405" s="175"/>
      <c r="S405" s="175"/>
    </row>
    <row r="406" spans="1:19" hidden="1">
      <c r="A406" s="161" t="s">
        <v>495</v>
      </c>
      <c r="B406" s="163" t="str">
        <f t="shared" si="16"/>
        <v>1.2.1.2</v>
      </c>
      <c r="C406" s="164">
        <f t="shared" si="15"/>
        <v>0</v>
      </c>
      <c r="D406" s="176"/>
      <c r="E406" s="193"/>
      <c r="F406" s="188"/>
      <c r="G406" s="194"/>
      <c r="H406" s="194"/>
      <c r="I406" s="188"/>
      <c r="J406" s="195"/>
      <c r="K406" s="167"/>
      <c r="L406" s="175"/>
      <c r="M406" s="175"/>
      <c r="N406" s="175"/>
      <c r="O406" s="175"/>
      <c r="P406" s="175"/>
      <c r="Q406" s="175"/>
      <c r="R406" s="175"/>
      <c r="S406" s="175"/>
    </row>
    <row r="407" spans="1:19" hidden="1">
      <c r="A407" s="161" t="s">
        <v>495</v>
      </c>
      <c r="B407" s="163" t="str">
        <f t="shared" si="16"/>
        <v>1.2.1.2</v>
      </c>
      <c r="C407" s="164">
        <f t="shared" si="15"/>
        <v>0</v>
      </c>
      <c r="D407" s="176"/>
      <c r="E407" s="193"/>
      <c r="F407" s="188"/>
      <c r="G407" s="194"/>
      <c r="H407" s="194"/>
      <c r="I407" s="188"/>
      <c r="J407" s="195"/>
      <c r="K407" s="167"/>
      <c r="L407" s="175"/>
      <c r="M407" s="175"/>
      <c r="N407" s="175"/>
      <c r="O407" s="175"/>
      <c r="P407" s="175"/>
      <c r="Q407" s="175"/>
      <c r="R407" s="175"/>
      <c r="S407" s="175"/>
    </row>
    <row r="408" spans="1:19" ht="15.75" hidden="1" thickBot="1">
      <c r="A408" s="161" t="s">
        <v>495</v>
      </c>
      <c r="B408" s="163" t="str">
        <f t="shared" si="16"/>
        <v>1.2.1.2</v>
      </c>
      <c r="C408" s="164">
        <f t="shared" si="15"/>
        <v>0</v>
      </c>
      <c r="D408" s="176"/>
      <c r="E408" s="196"/>
      <c r="F408" s="197"/>
      <c r="G408" s="198"/>
      <c r="H408" s="198"/>
      <c r="I408" s="197"/>
      <c r="J408" s="199"/>
      <c r="K408" s="200">
        <f>SUM(J402:J408)</f>
        <v>21286</v>
      </c>
      <c r="L408" s="175"/>
      <c r="M408" s="175"/>
      <c r="N408" s="175"/>
      <c r="O408" s="175"/>
      <c r="P408" s="175"/>
      <c r="Q408" s="175"/>
      <c r="R408" s="175"/>
      <c r="S408" s="175"/>
    </row>
    <row r="409" spans="1:19" ht="15.75" hidden="1" thickBot="1">
      <c r="A409" s="161" t="s">
        <v>495</v>
      </c>
      <c r="B409" s="163" t="str">
        <f t="shared" si="16"/>
        <v>1.2.1.2</v>
      </c>
      <c r="C409" s="164">
        <f t="shared" si="15"/>
        <v>0</v>
      </c>
      <c r="D409" s="176"/>
      <c r="E409" s="201"/>
      <c r="F409" s="202"/>
      <c r="G409" s="201"/>
      <c r="H409" s="201"/>
      <c r="I409" s="202"/>
      <c r="J409" s="203"/>
      <c r="K409" s="204"/>
      <c r="L409" s="175"/>
      <c r="M409" s="175"/>
      <c r="N409" s="175"/>
      <c r="O409" s="175"/>
      <c r="P409" s="175"/>
      <c r="Q409" s="175"/>
      <c r="R409" s="175"/>
      <c r="S409" s="175"/>
    </row>
    <row r="410" spans="1:19" ht="15.75" hidden="1" thickBot="1">
      <c r="A410" s="161" t="s">
        <v>495</v>
      </c>
      <c r="B410" s="163" t="str">
        <f t="shared" si="16"/>
        <v>1.2.1.2</v>
      </c>
      <c r="C410" s="164">
        <f t="shared" si="15"/>
        <v>0</v>
      </c>
      <c r="D410" s="175"/>
      <c r="E410" s="178" t="s">
        <v>505</v>
      </c>
      <c r="F410" s="179" t="s">
        <v>497</v>
      </c>
      <c r="G410" s="179" t="s">
        <v>41</v>
      </c>
      <c r="H410" s="179" t="s">
        <v>506</v>
      </c>
      <c r="I410" s="179" t="s">
        <v>507</v>
      </c>
      <c r="J410" s="180" t="s">
        <v>501</v>
      </c>
      <c r="K410" s="167"/>
      <c r="L410" s="175"/>
      <c r="M410" s="175"/>
      <c r="N410" s="175"/>
      <c r="O410" s="175"/>
      <c r="P410" s="175"/>
      <c r="Q410" s="175"/>
      <c r="R410" s="175"/>
      <c r="S410" s="175"/>
    </row>
    <row r="411" spans="1:19" hidden="1">
      <c r="A411" s="161" t="s">
        <v>495</v>
      </c>
      <c r="B411" s="163" t="str">
        <f t="shared" si="16"/>
        <v>1.2.1.2</v>
      </c>
      <c r="C411" s="164">
        <f t="shared" si="15"/>
        <v>0</v>
      </c>
      <c r="D411" s="175"/>
      <c r="E411" s="205" t="s">
        <v>536</v>
      </c>
      <c r="F411" s="206" t="s">
        <v>1080</v>
      </c>
      <c r="G411" s="183">
        <v>1</v>
      </c>
      <c r="H411" s="190">
        <v>1898170</v>
      </c>
      <c r="I411" s="183"/>
      <c r="J411" s="217">
        <f>ROUND(IF(N(F411)&gt;0,PRODUCT(H411,1/I411),PRODUCT(G411:I411)),0)</f>
        <v>1898170</v>
      </c>
      <c r="K411" s="167"/>
      <c r="L411" s="175"/>
      <c r="M411" s="175"/>
      <c r="N411" s="175"/>
      <c r="O411" s="175"/>
      <c r="P411" s="175"/>
      <c r="Q411" s="175"/>
      <c r="R411" s="175"/>
      <c r="S411" s="175"/>
    </row>
    <row r="412" spans="1:19" hidden="1">
      <c r="A412" s="161" t="s">
        <v>495</v>
      </c>
      <c r="B412" s="163" t="str">
        <f t="shared" si="16"/>
        <v>1.2.1.2</v>
      </c>
      <c r="C412" s="164">
        <f t="shared" si="15"/>
        <v>0</v>
      </c>
      <c r="D412" s="175"/>
      <c r="E412" s="241" t="s">
        <v>526</v>
      </c>
      <c r="F412" s="246" t="s">
        <v>90</v>
      </c>
      <c r="G412" s="245">
        <v>0.5</v>
      </c>
      <c r="H412" s="190">
        <v>274444</v>
      </c>
      <c r="I412" s="183"/>
      <c r="J412" s="217">
        <f>ROUND(IF(N(F412)&gt;0,PRODUCT(H412,1/I412),PRODUCT(G412:I412)),0)</f>
        <v>137222</v>
      </c>
      <c r="K412" s="167"/>
      <c r="L412" s="175"/>
      <c r="M412" s="175"/>
      <c r="N412" s="175"/>
      <c r="O412" s="175"/>
      <c r="P412" s="175"/>
      <c r="Q412" s="175"/>
      <c r="R412" s="175"/>
      <c r="S412" s="175"/>
    </row>
    <row r="413" spans="1:19" hidden="1">
      <c r="A413" s="161" t="s">
        <v>495</v>
      </c>
      <c r="B413" s="163" t="str">
        <f t="shared" si="16"/>
        <v>1.2.1.2</v>
      </c>
      <c r="C413" s="164">
        <f t="shared" si="15"/>
        <v>0</v>
      </c>
      <c r="D413" s="175"/>
      <c r="E413" s="250"/>
      <c r="F413" s="188"/>
      <c r="G413" s="188"/>
      <c r="H413" s="212"/>
      <c r="I413" s="208"/>
      <c r="J413" s="252"/>
      <c r="K413" s="167"/>
      <c r="L413" s="175"/>
      <c r="M413" s="175"/>
      <c r="N413" s="175"/>
      <c r="O413" s="175"/>
      <c r="P413" s="175"/>
      <c r="Q413" s="175"/>
      <c r="R413" s="175"/>
      <c r="S413" s="175"/>
    </row>
    <row r="414" spans="1:19" hidden="1">
      <c r="A414" s="161" t="s">
        <v>495</v>
      </c>
      <c r="B414" s="163" t="str">
        <f t="shared" si="16"/>
        <v>1.2.1.2</v>
      </c>
      <c r="C414" s="164">
        <f t="shared" si="15"/>
        <v>0</v>
      </c>
      <c r="D414" s="175"/>
      <c r="E414" s="193"/>
      <c r="F414" s="188"/>
      <c r="G414" s="188"/>
      <c r="H414" s="212"/>
      <c r="I414" s="188"/>
      <c r="J414" s="252"/>
      <c r="K414" s="167"/>
      <c r="L414" s="175"/>
      <c r="M414" s="175"/>
      <c r="N414" s="175"/>
      <c r="O414" s="175"/>
      <c r="P414" s="175"/>
      <c r="Q414" s="175"/>
      <c r="R414" s="175"/>
      <c r="S414" s="175"/>
    </row>
    <row r="415" spans="1:19" hidden="1">
      <c r="A415" s="161" t="s">
        <v>495</v>
      </c>
      <c r="B415" s="163" t="str">
        <f t="shared" si="16"/>
        <v>1.2.1.2</v>
      </c>
      <c r="C415" s="164">
        <f t="shared" si="15"/>
        <v>0</v>
      </c>
      <c r="D415" s="175"/>
      <c r="E415" s="193"/>
      <c r="F415" s="188"/>
      <c r="G415" s="188"/>
      <c r="H415" s="212"/>
      <c r="I415" s="188"/>
      <c r="J415" s="252"/>
      <c r="K415" s="167"/>
      <c r="L415" s="175"/>
      <c r="M415" s="175"/>
      <c r="N415" s="175"/>
      <c r="O415" s="175"/>
      <c r="P415" s="175"/>
      <c r="Q415" s="175"/>
      <c r="R415" s="175"/>
      <c r="S415" s="175"/>
    </row>
    <row r="416" spans="1:19" hidden="1">
      <c r="A416" s="161" t="s">
        <v>495</v>
      </c>
      <c r="B416" s="163" t="str">
        <f t="shared" si="16"/>
        <v>1.2.1.2</v>
      </c>
      <c r="C416" s="164">
        <f t="shared" si="15"/>
        <v>0</v>
      </c>
      <c r="D416" s="175"/>
      <c r="E416" s="193"/>
      <c r="F416" s="188"/>
      <c r="G416" s="188"/>
      <c r="H416" s="212"/>
      <c r="I416" s="188"/>
      <c r="J416" s="252"/>
      <c r="K416" s="167"/>
      <c r="L416" s="175"/>
      <c r="M416" s="175"/>
      <c r="N416" s="175"/>
      <c r="O416" s="175"/>
      <c r="P416" s="175"/>
      <c r="Q416" s="175"/>
      <c r="R416" s="175"/>
      <c r="S416" s="175"/>
    </row>
    <row r="417" spans="1:22" hidden="1">
      <c r="A417" s="161" t="s">
        <v>495</v>
      </c>
      <c r="B417" s="163" t="str">
        <f t="shared" si="16"/>
        <v>1.2.1.2</v>
      </c>
      <c r="C417" s="164">
        <f t="shared" si="15"/>
        <v>0</v>
      </c>
      <c r="D417" s="175"/>
      <c r="E417" s="193"/>
      <c r="F417" s="188"/>
      <c r="G417" s="188"/>
      <c r="H417" s="212"/>
      <c r="I417" s="188"/>
      <c r="J417" s="252"/>
      <c r="K417" s="167"/>
      <c r="L417" s="175"/>
      <c r="M417" s="175"/>
      <c r="N417" s="175"/>
      <c r="O417" s="175"/>
      <c r="P417" s="175"/>
      <c r="Q417" s="175"/>
      <c r="R417" s="175"/>
      <c r="S417" s="175"/>
    </row>
    <row r="418" spans="1:22" hidden="1">
      <c r="A418" s="161" t="s">
        <v>495</v>
      </c>
      <c r="B418" s="163" t="str">
        <f t="shared" si="16"/>
        <v>1.2.1.2</v>
      </c>
      <c r="C418" s="164">
        <f t="shared" si="15"/>
        <v>0</v>
      </c>
      <c r="D418" s="175"/>
      <c r="E418" s="193"/>
      <c r="F418" s="188"/>
      <c r="G418" s="188"/>
      <c r="H418" s="212"/>
      <c r="I418" s="188"/>
      <c r="J418" s="252"/>
      <c r="K418" s="167"/>
      <c r="L418" s="175"/>
      <c r="M418" s="175"/>
      <c r="N418" s="175"/>
      <c r="O418" s="175"/>
      <c r="P418" s="175"/>
      <c r="Q418" s="175"/>
      <c r="R418" s="175"/>
      <c r="S418" s="175"/>
    </row>
    <row r="419" spans="1:22" hidden="1">
      <c r="A419" s="161" t="s">
        <v>495</v>
      </c>
      <c r="B419" s="163" t="str">
        <f t="shared" si="16"/>
        <v>1.2.1.2</v>
      </c>
      <c r="C419" s="164">
        <f t="shared" si="15"/>
        <v>0</v>
      </c>
      <c r="D419" s="175"/>
      <c r="E419" s="193"/>
      <c r="F419" s="188"/>
      <c r="G419" s="188"/>
      <c r="H419" s="212"/>
      <c r="I419" s="188"/>
      <c r="J419" s="252"/>
      <c r="K419" s="167"/>
      <c r="L419" s="175"/>
      <c r="M419" s="175"/>
      <c r="N419" s="175"/>
      <c r="O419" s="175"/>
      <c r="P419" s="175"/>
      <c r="Q419" s="175"/>
      <c r="R419" s="175"/>
      <c r="S419" s="175"/>
    </row>
    <row r="420" spans="1:22" hidden="1">
      <c r="A420" s="161" t="s">
        <v>495</v>
      </c>
      <c r="B420" s="163" t="str">
        <f t="shared" si="16"/>
        <v>1.2.1.2</v>
      </c>
      <c r="C420" s="164">
        <f t="shared" si="15"/>
        <v>0</v>
      </c>
      <c r="D420" s="175"/>
      <c r="E420" s="193"/>
      <c r="F420" s="188"/>
      <c r="G420" s="188"/>
      <c r="H420" s="212"/>
      <c r="I420" s="188"/>
      <c r="J420" s="252"/>
      <c r="K420" s="167"/>
      <c r="L420" s="175"/>
      <c r="M420" s="175"/>
      <c r="N420" s="175"/>
      <c r="O420" s="175"/>
      <c r="P420" s="175"/>
      <c r="Q420" s="175"/>
      <c r="R420" s="175"/>
      <c r="S420" s="175"/>
    </row>
    <row r="421" spans="1:22" hidden="1">
      <c r="A421" s="161" t="s">
        <v>495</v>
      </c>
      <c r="B421" s="163" t="str">
        <f t="shared" si="16"/>
        <v>1.2.1.2</v>
      </c>
      <c r="C421" s="164">
        <f t="shared" si="15"/>
        <v>0</v>
      </c>
      <c r="D421" s="175"/>
      <c r="E421" s="193"/>
      <c r="F421" s="194"/>
      <c r="G421" s="194"/>
      <c r="H421" s="194"/>
      <c r="I421" s="188"/>
      <c r="J421" s="195"/>
      <c r="K421" s="167"/>
      <c r="L421" s="175"/>
      <c r="M421" s="175"/>
      <c r="N421" s="175"/>
      <c r="O421" s="175"/>
      <c r="P421" s="175"/>
      <c r="Q421" s="175"/>
      <c r="R421" s="175"/>
      <c r="S421" s="175"/>
    </row>
    <row r="422" spans="1:22" hidden="1">
      <c r="A422" s="161" t="s">
        <v>495</v>
      </c>
      <c r="B422" s="163" t="str">
        <f t="shared" si="16"/>
        <v>1.2.1.2</v>
      </c>
      <c r="C422" s="164">
        <f t="shared" si="15"/>
        <v>0</v>
      </c>
      <c r="D422" s="175"/>
      <c r="E422" s="193"/>
      <c r="F422" s="194"/>
      <c r="G422" s="194"/>
      <c r="H422" s="194"/>
      <c r="I422" s="188"/>
      <c r="J422" s="195"/>
      <c r="K422" s="167"/>
      <c r="L422" s="175"/>
      <c r="M422" s="175"/>
      <c r="N422" s="175"/>
      <c r="O422" s="175"/>
      <c r="P422" s="175"/>
      <c r="Q422" s="175"/>
      <c r="R422" s="175"/>
      <c r="S422" s="175"/>
    </row>
    <row r="423" spans="1:22" ht="15.75" hidden="1" thickBot="1">
      <c r="A423" s="161" t="s">
        <v>495</v>
      </c>
      <c r="B423" s="163" t="str">
        <f t="shared" si="16"/>
        <v>1.2.1.2</v>
      </c>
      <c r="C423" s="164">
        <f t="shared" si="15"/>
        <v>0</v>
      </c>
      <c r="D423" s="175"/>
      <c r="E423" s="196"/>
      <c r="F423" s="198"/>
      <c r="G423" s="198"/>
      <c r="H423" s="198"/>
      <c r="I423" s="197"/>
      <c r="J423" s="199"/>
      <c r="K423" s="200">
        <f>SUM(J411:J423)</f>
        <v>2035392</v>
      </c>
      <c r="L423" s="175"/>
      <c r="M423" s="175"/>
      <c r="N423" s="175"/>
      <c r="O423" s="175"/>
      <c r="P423" s="175"/>
      <c r="Q423" s="175"/>
      <c r="R423" s="175"/>
      <c r="S423" s="175"/>
    </row>
    <row r="424" spans="1:22" ht="15.75" hidden="1" thickBot="1">
      <c r="A424" s="161" t="s">
        <v>495</v>
      </c>
      <c r="B424" s="163" t="str">
        <f t="shared" si="16"/>
        <v>1.2.1.2</v>
      </c>
      <c r="C424" s="164">
        <f t="shared" si="15"/>
        <v>0</v>
      </c>
      <c r="D424" s="175"/>
      <c r="E424" s="201"/>
      <c r="F424" s="201"/>
      <c r="G424" s="201"/>
      <c r="H424" s="201"/>
      <c r="I424" s="202"/>
      <c r="J424" s="203"/>
      <c r="K424" s="204"/>
      <c r="L424" s="175"/>
      <c r="M424" s="175"/>
      <c r="N424" s="175"/>
      <c r="O424" s="175"/>
      <c r="P424" s="175"/>
      <c r="Q424" s="175"/>
      <c r="R424" s="175"/>
      <c r="S424" s="175"/>
    </row>
    <row r="425" spans="1:22" ht="15.75" hidden="1" thickBot="1">
      <c r="A425" s="161" t="s">
        <v>495</v>
      </c>
      <c r="B425" s="163" t="str">
        <f t="shared" si="16"/>
        <v>1.2.1.2</v>
      </c>
      <c r="C425" s="164">
        <f t="shared" si="15"/>
        <v>0</v>
      </c>
      <c r="D425" s="175"/>
      <c r="E425" s="178" t="s">
        <v>509</v>
      </c>
      <c r="F425" s="179" t="s">
        <v>497</v>
      </c>
      <c r="G425" s="179" t="s">
        <v>41</v>
      </c>
      <c r="H425" s="179" t="s">
        <v>506</v>
      </c>
      <c r="I425" s="179" t="s">
        <v>510</v>
      </c>
      <c r="J425" s="180" t="s">
        <v>501</v>
      </c>
      <c r="K425" s="167"/>
      <c r="L425" s="175"/>
      <c r="M425" s="175"/>
      <c r="N425" s="175"/>
      <c r="O425" s="175"/>
      <c r="P425" s="175"/>
      <c r="Q425" s="175"/>
      <c r="R425" s="175"/>
      <c r="S425" s="175"/>
    </row>
    <row r="426" spans="1:22" hidden="1">
      <c r="A426" s="161" t="s">
        <v>495</v>
      </c>
      <c r="B426" s="163" t="str">
        <f t="shared" si="16"/>
        <v>1.2.1.2</v>
      </c>
      <c r="C426" s="164">
        <f t="shared" si="15"/>
        <v>0</v>
      </c>
      <c r="D426" s="175"/>
      <c r="E426" s="254" t="s">
        <v>535</v>
      </c>
      <c r="F426" s="206" t="s">
        <v>90</v>
      </c>
      <c r="G426" s="183">
        <v>0.46061818181818182</v>
      </c>
      <c r="H426" s="249">
        <v>55000</v>
      </c>
      <c r="I426" s="183">
        <v>1</v>
      </c>
      <c r="J426" s="217">
        <f>ROUND(IF(N(F426)&gt;0,PRODUCT(H426,1/I426),PRODUCT(G426:I426)),0)</f>
        <v>25334</v>
      </c>
      <c r="K426" s="167"/>
      <c r="L426" s="175"/>
      <c r="M426" s="175"/>
      <c r="N426" s="175"/>
      <c r="O426" s="175"/>
      <c r="P426" s="175"/>
      <c r="Q426" s="175"/>
      <c r="R426" s="175"/>
      <c r="S426" s="175"/>
      <c r="V426" s="162">
        <v>25334</v>
      </c>
    </row>
    <row r="427" spans="1:22" hidden="1">
      <c r="A427" s="161" t="s">
        <v>495</v>
      </c>
      <c r="B427" s="163" t="str">
        <f t="shared" si="16"/>
        <v>1.2.1.2</v>
      </c>
      <c r="C427" s="164">
        <f t="shared" si="15"/>
        <v>0</v>
      </c>
      <c r="D427" s="175"/>
      <c r="E427" s="250"/>
      <c r="F427" s="188"/>
      <c r="G427" s="188"/>
      <c r="H427" s="212"/>
      <c r="I427" s="206"/>
      <c r="J427" s="252"/>
      <c r="K427" s="167"/>
      <c r="L427" s="175"/>
      <c r="M427" s="175"/>
      <c r="N427" s="175"/>
      <c r="O427" s="175"/>
      <c r="P427" s="175"/>
      <c r="Q427" s="175"/>
      <c r="R427" s="175"/>
      <c r="S427" s="175"/>
    </row>
    <row r="428" spans="1:22" hidden="1">
      <c r="A428" s="161" t="s">
        <v>495</v>
      </c>
      <c r="B428" s="163" t="str">
        <f t="shared" si="16"/>
        <v>1.2.1.2</v>
      </c>
      <c r="C428" s="164">
        <f t="shared" si="15"/>
        <v>0</v>
      </c>
      <c r="D428" s="175"/>
      <c r="E428" s="250"/>
      <c r="F428" s="188"/>
      <c r="G428" s="188"/>
      <c r="H428" s="212"/>
      <c r="I428" s="188"/>
      <c r="J428" s="252"/>
      <c r="K428" s="167"/>
      <c r="L428" s="175"/>
      <c r="M428" s="175"/>
      <c r="N428" s="175"/>
      <c r="O428" s="175"/>
      <c r="P428" s="175"/>
      <c r="Q428" s="175"/>
      <c r="R428" s="175"/>
      <c r="S428" s="175"/>
    </row>
    <row r="429" spans="1:22" hidden="1">
      <c r="A429" s="161" t="s">
        <v>495</v>
      </c>
      <c r="B429" s="163" t="str">
        <f t="shared" si="16"/>
        <v>1.2.1.2</v>
      </c>
      <c r="C429" s="164">
        <f t="shared" si="15"/>
        <v>0</v>
      </c>
      <c r="D429" s="175"/>
      <c r="E429" s="193"/>
      <c r="F429" s="188"/>
      <c r="G429" s="188"/>
      <c r="H429" s="212"/>
      <c r="I429" s="188"/>
      <c r="J429" s="252"/>
      <c r="K429" s="167"/>
      <c r="L429" s="175"/>
      <c r="M429" s="175"/>
      <c r="N429" s="175"/>
      <c r="O429" s="175"/>
      <c r="P429" s="175"/>
      <c r="Q429" s="175"/>
      <c r="R429" s="175"/>
      <c r="S429" s="175"/>
    </row>
    <row r="430" spans="1:22" hidden="1">
      <c r="A430" s="161" t="s">
        <v>495</v>
      </c>
      <c r="B430" s="163" t="str">
        <f t="shared" si="16"/>
        <v>1.2.1.2</v>
      </c>
      <c r="C430" s="164">
        <f t="shared" si="15"/>
        <v>0</v>
      </c>
      <c r="D430" s="175"/>
      <c r="E430" s="193"/>
      <c r="F430" s="188"/>
      <c r="G430" s="188"/>
      <c r="H430" s="212"/>
      <c r="I430" s="188"/>
      <c r="J430" s="252"/>
      <c r="K430" s="167"/>
      <c r="L430" s="175"/>
      <c r="M430" s="175"/>
      <c r="N430" s="175"/>
      <c r="O430" s="175"/>
      <c r="P430" s="175"/>
      <c r="Q430" s="175"/>
      <c r="R430" s="175"/>
      <c r="S430" s="175"/>
    </row>
    <row r="431" spans="1:22" hidden="1">
      <c r="A431" s="161" t="s">
        <v>495</v>
      </c>
      <c r="B431" s="163" t="str">
        <f t="shared" si="16"/>
        <v>1.2.1.2</v>
      </c>
      <c r="C431" s="164">
        <f t="shared" si="15"/>
        <v>0</v>
      </c>
      <c r="D431" s="175"/>
      <c r="E431" s="193"/>
      <c r="F431" s="188"/>
      <c r="G431" s="188"/>
      <c r="H431" s="212"/>
      <c r="I431" s="188"/>
      <c r="J431" s="252"/>
      <c r="K431" s="167"/>
      <c r="L431" s="175"/>
      <c r="M431" s="175"/>
      <c r="N431" s="175"/>
      <c r="O431" s="175"/>
      <c r="P431" s="175"/>
      <c r="Q431" s="175"/>
      <c r="R431" s="175"/>
      <c r="S431" s="175"/>
    </row>
    <row r="432" spans="1:22" ht="15.75" hidden="1" thickBot="1">
      <c r="A432" s="161" t="s">
        <v>495</v>
      </c>
      <c r="B432" s="163" t="str">
        <f t="shared" si="16"/>
        <v>1.2.1.2</v>
      </c>
      <c r="C432" s="164">
        <f t="shared" si="15"/>
        <v>0</v>
      </c>
      <c r="D432" s="175"/>
      <c r="E432" s="196"/>
      <c r="F432" s="198"/>
      <c r="G432" s="198"/>
      <c r="H432" s="198"/>
      <c r="I432" s="197"/>
      <c r="J432" s="199"/>
      <c r="K432" s="200">
        <f>SUM(J426:J432)</f>
        <v>25334</v>
      </c>
      <c r="L432" s="175"/>
      <c r="M432" s="175"/>
      <c r="N432" s="175"/>
      <c r="O432" s="175"/>
      <c r="P432" s="175"/>
      <c r="Q432" s="175"/>
      <c r="R432" s="175"/>
      <c r="S432" s="175"/>
    </row>
    <row r="433" spans="1:19" ht="15.75" hidden="1" thickBot="1">
      <c r="A433" s="161" t="s">
        <v>495</v>
      </c>
      <c r="B433" s="163" t="str">
        <f t="shared" si="16"/>
        <v>1.2.1.2</v>
      </c>
      <c r="C433" s="164">
        <f t="shared" si="15"/>
        <v>0</v>
      </c>
      <c r="D433" s="175"/>
      <c r="E433" s="201"/>
      <c r="F433" s="201"/>
      <c r="G433" s="201"/>
      <c r="H433" s="201"/>
      <c r="I433" s="213"/>
      <c r="J433" s="214"/>
      <c r="K433" s="204"/>
      <c r="L433" s="175"/>
      <c r="M433" s="175"/>
      <c r="N433" s="175"/>
      <c r="O433" s="175"/>
      <c r="P433" s="175"/>
      <c r="Q433" s="175"/>
      <c r="R433" s="175"/>
      <c r="S433" s="175"/>
    </row>
    <row r="434" spans="1:19" ht="15.75" hidden="1" thickBot="1">
      <c r="A434" s="161" t="s">
        <v>495</v>
      </c>
      <c r="B434" s="163" t="str">
        <f t="shared" si="16"/>
        <v>1.2.1.2</v>
      </c>
      <c r="C434" s="164">
        <f t="shared" ref="C434:C497" si="17">IF(ISERROR(MATCH(B434,T:T,0)),0,1)</f>
        <v>0</v>
      </c>
      <c r="D434" s="175"/>
      <c r="E434" s="178" t="s">
        <v>512</v>
      </c>
      <c r="F434" s="179" t="s">
        <v>497</v>
      </c>
      <c r="G434" s="179" t="s">
        <v>41</v>
      </c>
      <c r="H434" s="179" t="s">
        <v>513</v>
      </c>
      <c r="I434" s="179" t="s">
        <v>500</v>
      </c>
      <c r="J434" s="180" t="s">
        <v>501</v>
      </c>
      <c r="K434" s="167"/>
      <c r="L434" s="175"/>
      <c r="M434" s="175"/>
      <c r="N434" s="175"/>
      <c r="O434" s="175"/>
      <c r="P434" s="175"/>
      <c r="Q434" s="175"/>
      <c r="R434" s="175"/>
      <c r="S434" s="175"/>
    </row>
    <row r="435" spans="1:19" hidden="1">
      <c r="A435" s="161" t="s">
        <v>495</v>
      </c>
      <c r="B435" s="163" t="str">
        <f t="shared" si="16"/>
        <v>1.2.1.2</v>
      </c>
      <c r="C435" s="164">
        <f t="shared" si="17"/>
        <v>0</v>
      </c>
      <c r="D435" s="175"/>
      <c r="E435" s="205" t="s">
        <v>521</v>
      </c>
      <c r="F435" s="219">
        <v>63600</v>
      </c>
      <c r="G435" s="219">
        <v>54060</v>
      </c>
      <c r="H435" s="207">
        <v>117660</v>
      </c>
      <c r="I435" s="242">
        <v>2.5</v>
      </c>
      <c r="J435" s="217">
        <f>ROUND(IF(N(F435)&gt;0,PRODUCT(H435,1/I435),PRODUCT(G435:I435)),0)</f>
        <v>47064</v>
      </c>
      <c r="K435" s="167"/>
      <c r="L435" s="175"/>
      <c r="M435" s="175"/>
      <c r="N435" s="175"/>
      <c r="O435" s="175"/>
      <c r="P435" s="175"/>
      <c r="Q435" s="175"/>
      <c r="R435" s="175"/>
      <c r="S435" s="175"/>
    </row>
    <row r="436" spans="1:19" hidden="1">
      <c r="A436" s="161" t="s">
        <v>495</v>
      </c>
      <c r="B436" s="163" t="str">
        <f t="shared" si="16"/>
        <v>1.2.1.2</v>
      </c>
      <c r="C436" s="164">
        <f t="shared" si="17"/>
        <v>0</v>
      </c>
      <c r="D436" s="175"/>
      <c r="E436" s="205" t="s">
        <v>522</v>
      </c>
      <c r="F436" s="219">
        <v>31800</v>
      </c>
      <c r="G436" s="219">
        <v>27030</v>
      </c>
      <c r="H436" s="207">
        <v>58830</v>
      </c>
      <c r="I436" s="242">
        <v>1</v>
      </c>
      <c r="J436" s="217">
        <f>ROUND(IF(N(F436)&gt;0,PRODUCT(H436,1/I436),PRODUCT(G436:I436)),0)</f>
        <v>58830</v>
      </c>
      <c r="K436" s="167"/>
      <c r="L436" s="175"/>
      <c r="M436" s="175"/>
      <c r="N436" s="175"/>
      <c r="O436" s="175"/>
      <c r="P436" s="175"/>
      <c r="Q436" s="175"/>
      <c r="R436" s="175"/>
      <c r="S436" s="175"/>
    </row>
    <row r="437" spans="1:19" hidden="1">
      <c r="A437" s="161" t="s">
        <v>495</v>
      </c>
      <c r="B437" s="163" t="str">
        <f t="shared" si="16"/>
        <v>1.2.1.2</v>
      </c>
      <c r="C437" s="164">
        <f t="shared" si="17"/>
        <v>0</v>
      </c>
      <c r="D437" s="175"/>
      <c r="E437" s="241" t="s">
        <v>523</v>
      </c>
      <c r="F437" s="219">
        <v>19080</v>
      </c>
      <c r="G437" s="219">
        <v>16218</v>
      </c>
      <c r="H437" s="207">
        <v>35298</v>
      </c>
      <c r="I437" s="243">
        <v>0.33</v>
      </c>
      <c r="J437" s="217">
        <f>ROUND(IF(N(F437)&gt;0,PRODUCT(H437,1/I437),PRODUCT(G437:I437)),0)</f>
        <v>106964</v>
      </c>
      <c r="K437" s="167"/>
      <c r="L437" s="175"/>
      <c r="M437" s="175"/>
      <c r="N437" s="175"/>
      <c r="O437" s="175"/>
      <c r="P437" s="175"/>
      <c r="Q437" s="175"/>
      <c r="R437" s="175"/>
      <c r="S437" s="175"/>
    </row>
    <row r="438" spans="1:19" hidden="1">
      <c r="A438" s="161" t="s">
        <v>495</v>
      </c>
      <c r="B438" s="163" t="str">
        <f t="shared" si="16"/>
        <v>1.2.1.2</v>
      </c>
      <c r="C438" s="164">
        <f t="shared" si="17"/>
        <v>0</v>
      </c>
      <c r="D438" s="175"/>
      <c r="E438" s="193"/>
      <c r="F438" s="194"/>
      <c r="G438" s="194"/>
      <c r="H438" s="194"/>
      <c r="I438" s="188"/>
      <c r="J438" s="195"/>
      <c r="K438" s="167"/>
      <c r="L438" s="175"/>
      <c r="M438" s="175"/>
      <c r="N438" s="175"/>
      <c r="O438" s="175"/>
      <c r="P438" s="175"/>
      <c r="Q438" s="175"/>
      <c r="R438" s="175"/>
      <c r="S438" s="175"/>
    </row>
    <row r="439" spans="1:19" hidden="1">
      <c r="A439" s="161" t="s">
        <v>495</v>
      </c>
      <c r="B439" s="163" t="str">
        <f t="shared" si="16"/>
        <v>1.2.1.2</v>
      </c>
      <c r="C439" s="164">
        <f t="shared" si="17"/>
        <v>0</v>
      </c>
      <c r="D439" s="175"/>
      <c r="E439" s="193"/>
      <c r="F439" s="194"/>
      <c r="G439" s="194"/>
      <c r="H439" s="194"/>
      <c r="I439" s="188"/>
      <c r="J439" s="195"/>
      <c r="K439" s="167"/>
      <c r="L439" s="175"/>
      <c r="M439" s="175"/>
      <c r="N439" s="175"/>
      <c r="O439" s="175"/>
      <c r="P439" s="175"/>
      <c r="Q439" s="175"/>
      <c r="R439" s="175"/>
      <c r="S439" s="175"/>
    </row>
    <row r="440" spans="1:19" hidden="1">
      <c r="A440" s="161" t="s">
        <v>495</v>
      </c>
      <c r="B440" s="163" t="str">
        <f t="shared" si="16"/>
        <v>1.2.1.2</v>
      </c>
      <c r="C440" s="164">
        <f t="shared" si="17"/>
        <v>0</v>
      </c>
      <c r="D440" s="175"/>
      <c r="E440" s="193"/>
      <c r="F440" s="194"/>
      <c r="G440" s="194"/>
      <c r="H440" s="194"/>
      <c r="I440" s="188"/>
      <c r="J440" s="195"/>
      <c r="K440" s="167"/>
      <c r="L440" s="175"/>
      <c r="M440" s="175"/>
      <c r="N440" s="175"/>
      <c r="O440" s="175"/>
      <c r="P440" s="175"/>
      <c r="Q440" s="175"/>
      <c r="R440" s="175"/>
      <c r="S440" s="175"/>
    </row>
    <row r="441" spans="1:19" ht="15.75" hidden="1" thickBot="1">
      <c r="A441" s="161" t="s">
        <v>495</v>
      </c>
      <c r="B441" s="163" t="str">
        <f t="shared" si="16"/>
        <v>1.2.1.2</v>
      </c>
      <c r="C441" s="164">
        <f t="shared" si="17"/>
        <v>0</v>
      </c>
      <c r="D441" s="175"/>
      <c r="E441" s="222"/>
      <c r="F441" s="223"/>
      <c r="G441" s="223"/>
      <c r="H441" s="223"/>
      <c r="I441" s="224"/>
      <c r="J441" s="225"/>
      <c r="K441" s="200">
        <f>SUM(J435:J441)</f>
        <v>212858</v>
      </c>
      <c r="L441" s="175"/>
      <c r="M441" s="175"/>
      <c r="N441" s="175"/>
      <c r="O441" s="175"/>
      <c r="P441" s="175"/>
      <c r="Q441" s="175"/>
      <c r="R441" s="175"/>
      <c r="S441" s="175"/>
    </row>
    <row r="442" spans="1:19" hidden="1">
      <c r="A442" s="161" t="s">
        <v>495</v>
      </c>
      <c r="B442" s="163" t="str">
        <f t="shared" si="16"/>
        <v>1.2.1.2</v>
      </c>
      <c r="C442" s="164">
        <f t="shared" si="17"/>
        <v>0</v>
      </c>
      <c r="D442" s="175"/>
      <c r="E442" s="175"/>
      <c r="F442" s="175"/>
      <c r="G442" s="175"/>
      <c r="H442" s="175"/>
      <c r="I442" s="176"/>
      <c r="J442" s="167"/>
      <c r="K442" s="167"/>
      <c r="L442" s="175"/>
      <c r="M442" s="175"/>
      <c r="N442" s="175"/>
      <c r="O442" s="175"/>
      <c r="P442" s="175"/>
      <c r="Q442" s="175"/>
      <c r="R442" s="175"/>
      <c r="S442" s="175"/>
    </row>
    <row r="443" spans="1:19" ht="15.75" hidden="1" thickBot="1">
      <c r="A443" s="161" t="s">
        <v>495</v>
      </c>
      <c r="B443" s="163" t="str">
        <f t="shared" si="16"/>
        <v>1.2.1.2</v>
      </c>
      <c r="C443" s="164">
        <f t="shared" si="17"/>
        <v>0</v>
      </c>
      <c r="D443" s="175"/>
      <c r="E443" s="175"/>
      <c r="F443" s="175"/>
      <c r="G443" s="175"/>
      <c r="H443" s="226" t="s">
        <v>516</v>
      </c>
      <c r="I443" s="176"/>
      <c r="J443" s="167"/>
      <c r="K443" s="200">
        <f>ROUND(+K408+K423+K432+K441,0)</f>
        <v>2294870</v>
      </c>
      <c r="L443" s="175"/>
      <c r="M443" s="175"/>
      <c r="N443" s="175"/>
      <c r="O443" s="175"/>
      <c r="P443" s="175"/>
      <c r="Q443" s="175"/>
      <c r="R443" s="175"/>
      <c r="S443" s="175"/>
    </row>
    <row r="444" spans="1:19" hidden="1">
      <c r="A444" s="161" t="s">
        <v>495</v>
      </c>
      <c r="B444" s="163" t="str">
        <f t="shared" si="16"/>
        <v>1.2.1.2</v>
      </c>
      <c r="C444" s="164">
        <f t="shared" si="17"/>
        <v>0</v>
      </c>
      <c r="D444" s="166"/>
      <c r="E444" s="166"/>
      <c r="F444" s="166"/>
      <c r="G444" s="166"/>
      <c r="H444" s="166"/>
      <c r="I444" s="165"/>
      <c r="J444" s="167"/>
      <c r="K444" s="166"/>
      <c r="L444" s="166"/>
      <c r="M444" s="166"/>
      <c r="N444" s="166"/>
      <c r="O444" s="166"/>
      <c r="P444" s="166"/>
      <c r="Q444" s="166"/>
      <c r="R444" s="166"/>
      <c r="S444" s="166"/>
    </row>
    <row r="445" spans="1:19" hidden="1">
      <c r="A445" s="161" t="s">
        <v>495</v>
      </c>
      <c r="B445" s="163" t="str">
        <f t="shared" si="16"/>
        <v>1.2.1.2</v>
      </c>
      <c r="C445" s="164">
        <f t="shared" si="17"/>
        <v>0</v>
      </c>
      <c r="D445" s="166"/>
      <c r="E445" s="166"/>
      <c r="F445" s="166"/>
      <c r="G445" s="166"/>
      <c r="H445" s="166"/>
      <c r="I445" s="165"/>
      <c r="J445" s="167"/>
      <c r="K445" s="253"/>
      <c r="L445" s="166"/>
      <c r="M445" s="166"/>
      <c r="N445" s="166"/>
      <c r="O445" s="166"/>
      <c r="P445" s="166"/>
      <c r="Q445" s="166"/>
      <c r="R445" s="166"/>
      <c r="S445" s="166"/>
    </row>
    <row r="446" spans="1:19" hidden="1">
      <c r="A446" s="161" t="s">
        <v>495</v>
      </c>
      <c r="B446" s="163" t="str">
        <f t="shared" si="16"/>
        <v>1.2.1.2</v>
      </c>
      <c r="C446" s="164">
        <f t="shared" si="17"/>
        <v>0</v>
      </c>
      <c r="D446" s="166"/>
      <c r="E446" s="166"/>
      <c r="F446" s="166"/>
      <c r="G446" s="166"/>
      <c r="H446" s="166"/>
      <c r="I446" s="165"/>
      <c r="J446" s="167"/>
      <c r="K446" s="166"/>
      <c r="L446" s="166"/>
      <c r="M446" s="166"/>
      <c r="N446" s="166"/>
      <c r="O446" s="166"/>
      <c r="P446" s="166"/>
      <c r="Q446" s="166"/>
      <c r="R446" s="166"/>
      <c r="S446" s="166"/>
    </row>
    <row r="447" spans="1:19" hidden="1">
      <c r="A447" s="161" t="s">
        <v>495</v>
      </c>
      <c r="B447" s="163" t="str">
        <f>E452</f>
        <v>1.2.1.3</v>
      </c>
      <c r="C447" s="164">
        <f t="shared" si="17"/>
        <v>0</v>
      </c>
      <c r="D447" s="166"/>
      <c r="E447" s="166"/>
      <c r="F447" s="166"/>
      <c r="G447" s="166"/>
      <c r="H447" s="166"/>
      <c r="I447" s="165"/>
      <c r="J447" s="167"/>
      <c r="K447" s="166"/>
      <c r="L447" s="166"/>
      <c r="M447" s="166"/>
      <c r="N447" s="166"/>
      <c r="O447" s="166"/>
      <c r="P447" s="166"/>
      <c r="Q447" s="166"/>
      <c r="R447" s="166"/>
      <c r="S447" s="166"/>
    </row>
    <row r="448" spans="1:19" ht="18.75" hidden="1">
      <c r="A448" s="161" t="s">
        <v>495</v>
      </c>
      <c r="B448" s="163" t="str">
        <f t="shared" ref="B448:B501" si="18">B447</f>
        <v>1.2.1.3</v>
      </c>
      <c r="C448" s="164">
        <f t="shared" si="17"/>
        <v>0</v>
      </c>
      <c r="D448" s="165"/>
      <c r="E448" s="169" t="s">
        <v>496</v>
      </c>
      <c r="F448" s="169"/>
      <c r="G448" s="169"/>
      <c r="H448" s="169"/>
      <c r="I448" s="169"/>
      <c r="J448" s="170"/>
      <c r="K448" s="166"/>
      <c r="L448" s="166"/>
      <c r="M448" s="166"/>
      <c r="N448" s="166"/>
      <c r="O448" s="166"/>
      <c r="P448" s="166"/>
      <c r="Q448" s="166"/>
      <c r="R448" s="166"/>
      <c r="S448" s="166"/>
    </row>
    <row r="449" spans="1:19" hidden="1">
      <c r="A449" s="161" t="s">
        <v>495</v>
      </c>
      <c r="B449" s="163" t="str">
        <f t="shared" si="18"/>
        <v>1.2.1.3</v>
      </c>
      <c r="C449" s="164">
        <f t="shared" si="17"/>
        <v>0</v>
      </c>
      <c r="D449" s="165"/>
      <c r="E449" s="166"/>
      <c r="F449" s="166"/>
      <c r="G449" s="166"/>
      <c r="H449" s="166"/>
      <c r="I449" s="165"/>
      <c r="J449" s="167"/>
      <c r="K449" s="166"/>
      <c r="L449" s="166"/>
      <c r="M449" s="166"/>
      <c r="N449" s="166"/>
      <c r="O449" s="166"/>
      <c r="P449" s="166"/>
      <c r="Q449" s="166"/>
      <c r="R449" s="166"/>
      <c r="S449" s="166"/>
    </row>
    <row r="450" spans="1:19" hidden="1">
      <c r="A450" s="161" t="s">
        <v>495</v>
      </c>
      <c r="B450" s="163" t="str">
        <f t="shared" si="18"/>
        <v>1.2.1.3</v>
      </c>
      <c r="C450" s="164">
        <f t="shared" si="17"/>
        <v>0</v>
      </c>
      <c r="D450" s="165"/>
      <c r="E450" s="166"/>
      <c r="F450" s="166"/>
      <c r="G450" s="166"/>
      <c r="H450" s="166"/>
      <c r="I450" s="165"/>
      <c r="J450" s="167"/>
      <c r="K450" s="166"/>
      <c r="L450" s="166"/>
      <c r="M450" s="166"/>
      <c r="N450" s="166"/>
      <c r="O450" s="166"/>
      <c r="P450" s="166"/>
      <c r="Q450" s="166"/>
      <c r="R450" s="166"/>
      <c r="S450" s="166"/>
    </row>
    <row r="451" spans="1:19" hidden="1">
      <c r="A451" s="161" t="s">
        <v>495</v>
      </c>
      <c r="B451" s="163" t="str">
        <f t="shared" si="18"/>
        <v>1.2.1.3</v>
      </c>
      <c r="C451" s="164">
        <f t="shared" si="17"/>
        <v>0</v>
      </c>
      <c r="D451" s="165"/>
      <c r="E451" s="166"/>
      <c r="F451" s="166"/>
      <c r="G451" s="166"/>
      <c r="H451" s="166"/>
      <c r="I451" s="165"/>
      <c r="J451" s="167"/>
      <c r="K451" s="166"/>
      <c r="L451" s="166"/>
      <c r="M451" s="166"/>
      <c r="N451" s="166"/>
      <c r="O451" s="166"/>
      <c r="P451" s="166"/>
      <c r="Q451" s="166"/>
      <c r="R451" s="166"/>
      <c r="S451" s="166"/>
    </row>
    <row r="452" spans="1:19" ht="27" hidden="1" customHeight="1">
      <c r="A452" s="161" t="s">
        <v>495</v>
      </c>
      <c r="B452" s="163" t="str">
        <f t="shared" si="18"/>
        <v>1.2.1.3</v>
      </c>
      <c r="C452" s="164">
        <f t="shared" si="17"/>
        <v>0</v>
      </c>
      <c r="D452" s="172" t="s">
        <v>39</v>
      </c>
      <c r="E452" s="172" t="s">
        <v>72</v>
      </c>
      <c r="F452" s="173" t="s">
        <v>73</v>
      </c>
      <c r="G452" s="173"/>
      <c r="H452" s="173"/>
      <c r="I452" s="172" t="s">
        <v>497</v>
      </c>
      <c r="J452" s="174" t="s">
        <v>1</v>
      </c>
      <c r="K452" s="167"/>
      <c r="L452" s="175"/>
      <c r="M452" s="175"/>
      <c r="N452" s="175"/>
      <c r="O452" s="175"/>
      <c r="P452" s="175"/>
      <c r="Q452" s="175"/>
      <c r="R452" s="175"/>
      <c r="S452" s="175"/>
    </row>
    <row r="453" spans="1:19" hidden="1">
      <c r="A453" s="161" t="s">
        <v>495</v>
      </c>
      <c r="B453" s="163" t="str">
        <f t="shared" si="18"/>
        <v>1.2.1.3</v>
      </c>
      <c r="C453" s="164">
        <f t="shared" si="17"/>
        <v>0</v>
      </c>
      <c r="D453" s="176"/>
      <c r="E453" s="175"/>
      <c r="F453" s="175"/>
      <c r="G453" s="175"/>
      <c r="H453" s="175"/>
      <c r="I453" s="176"/>
      <c r="J453" s="167"/>
      <c r="K453" s="167"/>
      <c r="L453" s="175"/>
      <c r="M453" s="175"/>
      <c r="N453" s="175"/>
      <c r="O453" s="175"/>
      <c r="P453" s="175"/>
      <c r="Q453" s="175"/>
      <c r="R453" s="175"/>
      <c r="S453" s="175"/>
    </row>
    <row r="454" spans="1:19" hidden="1">
      <c r="A454" s="161" t="s">
        <v>495</v>
      </c>
      <c r="B454" s="163" t="str">
        <f t="shared" si="18"/>
        <v>1.2.1.3</v>
      </c>
      <c r="C454" s="164">
        <f t="shared" si="17"/>
        <v>0</v>
      </c>
      <c r="D454" s="176"/>
      <c r="E454" s="175"/>
      <c r="F454" s="175"/>
      <c r="G454" s="175"/>
      <c r="H454" s="175"/>
      <c r="I454" s="176"/>
      <c r="J454" s="177"/>
      <c r="K454" s="167"/>
      <c r="L454" s="175"/>
      <c r="M454" s="175"/>
      <c r="N454" s="175"/>
      <c r="O454" s="175"/>
      <c r="P454" s="175"/>
      <c r="Q454" s="175"/>
      <c r="R454" s="175"/>
      <c r="S454" s="175"/>
    </row>
    <row r="455" spans="1:19" hidden="1">
      <c r="A455" s="161" t="s">
        <v>495</v>
      </c>
      <c r="B455" s="163" t="str">
        <f t="shared" si="18"/>
        <v>1.2.1.3</v>
      </c>
      <c r="C455" s="164">
        <f t="shared" si="17"/>
        <v>0</v>
      </c>
      <c r="D455" s="176"/>
      <c r="E455" s="175"/>
      <c r="F455" s="175"/>
      <c r="G455" s="175"/>
      <c r="H455" s="175"/>
      <c r="I455" s="176"/>
      <c r="J455" s="167"/>
      <c r="K455" s="167"/>
      <c r="L455" s="175"/>
      <c r="M455" s="175"/>
      <c r="N455" s="175"/>
      <c r="O455" s="175"/>
      <c r="P455" s="175"/>
      <c r="Q455" s="175"/>
      <c r="R455" s="175"/>
      <c r="S455" s="175"/>
    </row>
    <row r="456" spans="1:19" ht="15.75" hidden="1" thickBot="1">
      <c r="A456" s="161" t="s">
        <v>495</v>
      </c>
      <c r="B456" s="163" t="str">
        <f t="shared" si="18"/>
        <v>1.2.1.3</v>
      </c>
      <c r="C456" s="164">
        <f t="shared" si="17"/>
        <v>0</v>
      </c>
      <c r="D456" s="176"/>
      <c r="E456" s="178" t="s">
        <v>498</v>
      </c>
      <c r="F456" s="179" t="s">
        <v>497</v>
      </c>
      <c r="G456" s="179" t="s">
        <v>41</v>
      </c>
      <c r="H456" s="179" t="s">
        <v>537</v>
      </c>
      <c r="I456" s="179" t="s">
        <v>500</v>
      </c>
      <c r="J456" s="180" t="s">
        <v>501</v>
      </c>
      <c r="K456" s="167"/>
      <c r="L456" s="175"/>
      <c r="M456" s="175"/>
      <c r="N456" s="175"/>
      <c r="O456" s="175"/>
      <c r="P456" s="175"/>
      <c r="Q456" s="175"/>
      <c r="R456" s="175"/>
      <c r="S456" s="175"/>
    </row>
    <row r="457" spans="1:19" hidden="1">
      <c r="A457" s="161" t="s">
        <v>495</v>
      </c>
      <c r="B457" s="163" t="str">
        <f t="shared" si="18"/>
        <v>1.2.1.3</v>
      </c>
      <c r="C457" s="164">
        <f t="shared" si="17"/>
        <v>0</v>
      </c>
      <c r="D457" s="176"/>
      <c r="E457" s="181" t="s">
        <v>502</v>
      </c>
      <c r="F457" s="182" t="s">
        <v>959</v>
      </c>
      <c r="G457" s="228">
        <v>1</v>
      </c>
      <c r="H457" s="229">
        <f>ROUND(K496,0)</f>
        <v>17312</v>
      </c>
      <c r="I457" s="185">
        <v>1.02</v>
      </c>
      <c r="J457" s="217">
        <f>ROUND(IF(N(F457)&gt;0,PRODUCT(H457,1/I457),PRODUCT(G457:I457)),0)</f>
        <v>17658</v>
      </c>
      <c r="K457" s="167"/>
      <c r="L457" s="175"/>
      <c r="M457" s="175"/>
      <c r="N457" s="175"/>
      <c r="O457" s="175"/>
      <c r="P457" s="175"/>
      <c r="Q457" s="175"/>
      <c r="R457" s="175"/>
      <c r="S457" s="175"/>
    </row>
    <row r="458" spans="1:19" hidden="1">
      <c r="A458" s="161" t="s">
        <v>495</v>
      </c>
      <c r="B458" s="163" t="str">
        <f t="shared" si="18"/>
        <v>1.2.1.3</v>
      </c>
      <c r="C458" s="164">
        <f t="shared" si="17"/>
        <v>0</v>
      </c>
      <c r="D458" s="176"/>
      <c r="E458" s="244"/>
      <c r="F458" s="188"/>
      <c r="G458" s="194"/>
      <c r="H458" s="212"/>
      <c r="I458" s="191"/>
      <c r="J458" s="210"/>
      <c r="K458" s="167"/>
      <c r="L458" s="175"/>
      <c r="M458" s="175"/>
      <c r="N458" s="175"/>
      <c r="O458" s="175"/>
      <c r="P458" s="175"/>
      <c r="Q458" s="175"/>
      <c r="R458" s="175"/>
      <c r="S458" s="175"/>
    </row>
    <row r="459" spans="1:19" hidden="1">
      <c r="A459" s="161" t="s">
        <v>495</v>
      </c>
      <c r="B459" s="163" t="str">
        <f t="shared" si="18"/>
        <v>1.2.1.3</v>
      </c>
      <c r="C459" s="164">
        <f t="shared" si="17"/>
        <v>0</v>
      </c>
      <c r="D459" s="176"/>
      <c r="E459" s="236"/>
      <c r="F459" s="188"/>
      <c r="G459" s="194"/>
      <c r="H459" s="212"/>
      <c r="I459" s="191"/>
      <c r="J459" s="210"/>
      <c r="K459" s="167"/>
      <c r="L459" s="175"/>
      <c r="M459" s="175"/>
      <c r="N459" s="175"/>
      <c r="O459" s="175"/>
      <c r="P459" s="175"/>
      <c r="Q459" s="175"/>
      <c r="R459" s="175"/>
      <c r="S459" s="175"/>
    </row>
    <row r="460" spans="1:19" hidden="1">
      <c r="A460" s="161" t="s">
        <v>495</v>
      </c>
      <c r="B460" s="163" t="str">
        <f t="shared" si="18"/>
        <v>1.2.1.3</v>
      </c>
      <c r="C460" s="164">
        <f t="shared" si="17"/>
        <v>0</v>
      </c>
      <c r="D460" s="176"/>
      <c r="E460" s="193"/>
      <c r="F460" s="188"/>
      <c r="G460" s="194"/>
      <c r="H460" s="194"/>
      <c r="I460" s="188"/>
      <c r="J460" s="195"/>
      <c r="K460" s="167"/>
      <c r="L460" s="175"/>
      <c r="M460" s="175"/>
      <c r="N460" s="175"/>
      <c r="O460" s="175"/>
      <c r="P460" s="175"/>
      <c r="Q460" s="175"/>
      <c r="R460" s="175"/>
      <c r="S460" s="175"/>
    </row>
    <row r="461" spans="1:19" hidden="1">
      <c r="A461" s="161" t="s">
        <v>495</v>
      </c>
      <c r="B461" s="163" t="str">
        <f t="shared" si="18"/>
        <v>1.2.1.3</v>
      </c>
      <c r="C461" s="164">
        <f t="shared" si="17"/>
        <v>0</v>
      </c>
      <c r="D461" s="176"/>
      <c r="E461" s="193"/>
      <c r="F461" s="188"/>
      <c r="G461" s="194"/>
      <c r="H461" s="194"/>
      <c r="I461" s="188"/>
      <c r="J461" s="195"/>
      <c r="K461" s="167"/>
      <c r="L461" s="175"/>
      <c r="M461" s="175"/>
      <c r="N461" s="175"/>
      <c r="O461" s="175"/>
      <c r="P461" s="175"/>
      <c r="Q461" s="175"/>
      <c r="R461" s="175"/>
      <c r="S461" s="175"/>
    </row>
    <row r="462" spans="1:19" hidden="1">
      <c r="A462" s="161" t="s">
        <v>495</v>
      </c>
      <c r="B462" s="163" t="str">
        <f t="shared" si="18"/>
        <v>1.2.1.3</v>
      </c>
      <c r="C462" s="164">
        <f t="shared" si="17"/>
        <v>0</v>
      </c>
      <c r="D462" s="176"/>
      <c r="E462" s="193"/>
      <c r="F462" s="188"/>
      <c r="G462" s="194"/>
      <c r="H462" s="194"/>
      <c r="I462" s="188"/>
      <c r="J462" s="195"/>
      <c r="K462" s="167"/>
      <c r="L462" s="175"/>
      <c r="M462" s="175"/>
      <c r="N462" s="175"/>
      <c r="O462" s="175"/>
      <c r="P462" s="175"/>
      <c r="Q462" s="175"/>
      <c r="R462" s="175"/>
      <c r="S462" s="175"/>
    </row>
    <row r="463" spans="1:19" ht="15.75" hidden="1" thickBot="1">
      <c r="A463" s="161" t="s">
        <v>495</v>
      </c>
      <c r="B463" s="163" t="str">
        <f t="shared" si="18"/>
        <v>1.2.1.3</v>
      </c>
      <c r="C463" s="164">
        <f t="shared" si="17"/>
        <v>0</v>
      </c>
      <c r="D463" s="176"/>
      <c r="E463" s="196"/>
      <c r="F463" s="197"/>
      <c r="G463" s="198"/>
      <c r="H463" s="198"/>
      <c r="I463" s="197"/>
      <c r="J463" s="199"/>
      <c r="K463" s="200">
        <f>SUM(J457:J463)</f>
        <v>17658</v>
      </c>
      <c r="L463" s="175"/>
      <c r="M463" s="175"/>
      <c r="N463" s="175"/>
      <c r="O463" s="175"/>
      <c r="P463" s="175"/>
      <c r="Q463" s="175"/>
      <c r="R463" s="175"/>
      <c r="S463" s="175"/>
    </row>
    <row r="464" spans="1:19" ht="15.75" hidden="1" thickBot="1">
      <c r="A464" s="161" t="s">
        <v>495</v>
      </c>
      <c r="B464" s="163" t="str">
        <f t="shared" si="18"/>
        <v>1.2.1.3</v>
      </c>
      <c r="C464" s="164">
        <f t="shared" si="17"/>
        <v>0</v>
      </c>
      <c r="D464" s="176"/>
      <c r="E464" s="201"/>
      <c r="F464" s="202"/>
      <c r="G464" s="201"/>
      <c r="H464" s="201"/>
      <c r="I464" s="202"/>
      <c r="J464" s="203"/>
      <c r="K464" s="204"/>
      <c r="L464" s="175"/>
      <c r="M464" s="175"/>
      <c r="N464" s="175"/>
      <c r="O464" s="175"/>
      <c r="P464" s="175"/>
      <c r="Q464" s="175"/>
      <c r="R464" s="175"/>
      <c r="S464" s="175"/>
    </row>
    <row r="465" spans="1:19" ht="15.75" hidden="1" thickBot="1">
      <c r="A465" s="161" t="s">
        <v>495</v>
      </c>
      <c r="B465" s="163" t="str">
        <f t="shared" si="18"/>
        <v>1.2.1.3</v>
      </c>
      <c r="C465" s="164">
        <f t="shared" si="17"/>
        <v>0</v>
      </c>
      <c r="D465" s="175"/>
      <c r="E465" s="178" t="s">
        <v>505</v>
      </c>
      <c r="F465" s="179" t="s">
        <v>497</v>
      </c>
      <c r="G465" s="179" t="s">
        <v>41</v>
      </c>
      <c r="H465" s="179" t="s">
        <v>506</v>
      </c>
      <c r="I465" s="179" t="s">
        <v>507</v>
      </c>
      <c r="J465" s="180" t="s">
        <v>501</v>
      </c>
      <c r="K465" s="167"/>
      <c r="L465" s="175"/>
      <c r="M465" s="175"/>
      <c r="N465" s="175"/>
      <c r="O465" s="175"/>
      <c r="P465" s="175"/>
      <c r="Q465" s="175"/>
      <c r="R465" s="175"/>
      <c r="S465" s="175"/>
    </row>
    <row r="466" spans="1:19" hidden="1">
      <c r="A466" s="161" t="s">
        <v>495</v>
      </c>
      <c r="B466" s="163" t="str">
        <f t="shared" si="18"/>
        <v>1.2.1.3</v>
      </c>
      <c r="C466" s="164">
        <f t="shared" si="17"/>
        <v>0</v>
      </c>
      <c r="D466" s="175"/>
      <c r="E466" s="205" t="s">
        <v>73</v>
      </c>
      <c r="F466" s="206" t="s">
        <v>1080</v>
      </c>
      <c r="G466" s="183">
        <v>1.02</v>
      </c>
      <c r="H466" s="190">
        <v>127645</v>
      </c>
      <c r="I466" s="183"/>
      <c r="J466" s="217">
        <f>ROUND(IF(N(F466)&gt;0,PRODUCT(H466,1/I466),PRODUCT(G466:I466)),0)</f>
        <v>130198</v>
      </c>
      <c r="K466" s="167"/>
      <c r="L466" s="175"/>
      <c r="M466" s="175"/>
      <c r="N466" s="175"/>
      <c r="O466" s="175"/>
      <c r="P466" s="175"/>
      <c r="Q466" s="175"/>
      <c r="R466" s="175"/>
      <c r="S466" s="175"/>
    </row>
    <row r="467" spans="1:19" hidden="1">
      <c r="A467" s="161" t="s">
        <v>495</v>
      </c>
      <c r="B467" s="163" t="str">
        <f t="shared" si="18"/>
        <v>1.2.1.3</v>
      </c>
      <c r="C467" s="164">
        <f t="shared" si="17"/>
        <v>0</v>
      </c>
      <c r="D467" s="175"/>
      <c r="E467" s="250"/>
      <c r="F467" s="188"/>
      <c r="G467" s="188"/>
      <c r="H467" s="212"/>
      <c r="I467" s="208"/>
      <c r="J467" s="252"/>
      <c r="K467" s="167"/>
      <c r="L467" s="175"/>
      <c r="M467" s="175"/>
      <c r="N467" s="175"/>
      <c r="O467" s="175"/>
      <c r="P467" s="175"/>
      <c r="Q467" s="175"/>
      <c r="R467" s="175"/>
      <c r="S467" s="175"/>
    </row>
    <row r="468" spans="1:19" hidden="1">
      <c r="A468" s="161" t="s">
        <v>495</v>
      </c>
      <c r="B468" s="163" t="str">
        <f t="shared" si="18"/>
        <v>1.2.1.3</v>
      </c>
      <c r="C468" s="164">
        <f t="shared" si="17"/>
        <v>0</v>
      </c>
      <c r="D468" s="175"/>
      <c r="E468" s="250"/>
      <c r="F468" s="188"/>
      <c r="G468" s="188"/>
      <c r="H468" s="212"/>
      <c r="I468" s="208"/>
      <c r="J468" s="252"/>
      <c r="K468" s="167"/>
      <c r="L468" s="175"/>
      <c r="M468" s="175"/>
      <c r="N468" s="175"/>
      <c r="O468" s="175"/>
      <c r="P468" s="175"/>
      <c r="Q468" s="175"/>
      <c r="R468" s="175"/>
      <c r="S468" s="175"/>
    </row>
    <row r="469" spans="1:19" hidden="1">
      <c r="A469" s="161" t="s">
        <v>495</v>
      </c>
      <c r="B469" s="163" t="str">
        <f t="shared" si="18"/>
        <v>1.2.1.3</v>
      </c>
      <c r="C469" s="164">
        <f t="shared" si="17"/>
        <v>0</v>
      </c>
      <c r="D469" s="175"/>
      <c r="E469" s="193"/>
      <c r="F469" s="188"/>
      <c r="G469" s="188"/>
      <c r="H469" s="212"/>
      <c r="I469" s="188"/>
      <c r="J469" s="252"/>
      <c r="K469" s="167"/>
      <c r="L469" s="175"/>
      <c r="M469" s="175"/>
      <c r="N469" s="175"/>
      <c r="O469" s="175"/>
      <c r="P469" s="175"/>
      <c r="Q469" s="175"/>
      <c r="R469" s="175"/>
      <c r="S469" s="175"/>
    </row>
    <row r="470" spans="1:19" hidden="1">
      <c r="A470" s="161" t="s">
        <v>495</v>
      </c>
      <c r="B470" s="163" t="str">
        <f t="shared" si="18"/>
        <v>1.2.1.3</v>
      </c>
      <c r="C470" s="164">
        <f t="shared" si="17"/>
        <v>0</v>
      </c>
      <c r="D470" s="175"/>
      <c r="E470" s="193"/>
      <c r="F470" s="188"/>
      <c r="G470" s="188"/>
      <c r="H470" s="212"/>
      <c r="I470" s="188"/>
      <c r="J470" s="252"/>
      <c r="K470" s="167"/>
      <c r="L470" s="175"/>
      <c r="M470" s="175"/>
      <c r="N470" s="175"/>
      <c r="O470" s="175"/>
      <c r="P470" s="175"/>
      <c r="Q470" s="175"/>
      <c r="R470" s="175"/>
      <c r="S470" s="175"/>
    </row>
    <row r="471" spans="1:19" hidden="1">
      <c r="A471" s="161" t="s">
        <v>495</v>
      </c>
      <c r="B471" s="163" t="str">
        <f t="shared" si="18"/>
        <v>1.2.1.3</v>
      </c>
      <c r="C471" s="164">
        <f t="shared" si="17"/>
        <v>0</v>
      </c>
      <c r="D471" s="175"/>
      <c r="E471" s="193"/>
      <c r="F471" s="188"/>
      <c r="G471" s="188"/>
      <c r="H471" s="212"/>
      <c r="I471" s="188"/>
      <c r="J471" s="252"/>
      <c r="K471" s="167"/>
      <c r="L471" s="175"/>
      <c r="M471" s="175"/>
      <c r="N471" s="175"/>
      <c r="O471" s="175"/>
      <c r="P471" s="175"/>
      <c r="Q471" s="175"/>
      <c r="R471" s="175"/>
      <c r="S471" s="175"/>
    </row>
    <row r="472" spans="1:19" hidden="1">
      <c r="A472" s="161" t="s">
        <v>495</v>
      </c>
      <c r="B472" s="163" t="str">
        <f t="shared" si="18"/>
        <v>1.2.1.3</v>
      </c>
      <c r="C472" s="164">
        <f t="shared" si="17"/>
        <v>0</v>
      </c>
      <c r="D472" s="175"/>
      <c r="E472" s="193"/>
      <c r="F472" s="188"/>
      <c r="G472" s="188"/>
      <c r="H472" s="212"/>
      <c r="I472" s="188"/>
      <c r="J472" s="252"/>
      <c r="K472" s="167"/>
      <c r="L472" s="175"/>
      <c r="M472" s="175"/>
      <c r="N472" s="175"/>
      <c r="O472" s="175"/>
      <c r="P472" s="175"/>
      <c r="Q472" s="175"/>
      <c r="R472" s="175"/>
      <c r="S472" s="175"/>
    </row>
    <row r="473" spans="1:19" hidden="1">
      <c r="A473" s="161" t="s">
        <v>495</v>
      </c>
      <c r="B473" s="163" t="str">
        <f t="shared" si="18"/>
        <v>1.2.1.3</v>
      </c>
      <c r="C473" s="164">
        <f t="shared" si="17"/>
        <v>0</v>
      </c>
      <c r="D473" s="175"/>
      <c r="E473" s="193"/>
      <c r="F473" s="188"/>
      <c r="G473" s="188"/>
      <c r="H473" s="212"/>
      <c r="I473" s="188"/>
      <c r="J473" s="252"/>
      <c r="K473" s="167"/>
      <c r="L473" s="175"/>
      <c r="M473" s="175"/>
      <c r="N473" s="175"/>
      <c r="O473" s="175"/>
      <c r="P473" s="175"/>
      <c r="Q473" s="175"/>
      <c r="R473" s="175"/>
      <c r="S473" s="175"/>
    </row>
    <row r="474" spans="1:19" hidden="1">
      <c r="A474" s="161" t="s">
        <v>495</v>
      </c>
      <c r="B474" s="163" t="str">
        <f t="shared" si="18"/>
        <v>1.2.1.3</v>
      </c>
      <c r="C474" s="164">
        <f t="shared" si="17"/>
        <v>0</v>
      </c>
      <c r="D474" s="175"/>
      <c r="E474" s="193"/>
      <c r="F474" s="188"/>
      <c r="G474" s="188"/>
      <c r="H474" s="212"/>
      <c r="I474" s="188"/>
      <c r="J474" s="252"/>
      <c r="K474" s="167"/>
      <c r="L474" s="175"/>
      <c r="M474" s="175"/>
      <c r="N474" s="175"/>
      <c r="O474" s="175"/>
      <c r="P474" s="175"/>
      <c r="Q474" s="175"/>
      <c r="R474" s="175"/>
      <c r="S474" s="175"/>
    </row>
    <row r="475" spans="1:19" hidden="1">
      <c r="A475" s="161" t="s">
        <v>495</v>
      </c>
      <c r="B475" s="163" t="str">
        <f t="shared" si="18"/>
        <v>1.2.1.3</v>
      </c>
      <c r="C475" s="164">
        <f t="shared" si="17"/>
        <v>0</v>
      </c>
      <c r="D475" s="175"/>
      <c r="E475" s="193"/>
      <c r="F475" s="188"/>
      <c r="G475" s="188"/>
      <c r="H475" s="212"/>
      <c r="I475" s="188"/>
      <c r="J475" s="252"/>
      <c r="K475" s="167"/>
      <c r="L475" s="175"/>
      <c r="M475" s="175"/>
      <c r="N475" s="175"/>
      <c r="O475" s="175"/>
      <c r="P475" s="175"/>
      <c r="Q475" s="175"/>
      <c r="R475" s="175"/>
      <c r="S475" s="175"/>
    </row>
    <row r="476" spans="1:19" hidden="1">
      <c r="A476" s="161" t="s">
        <v>495</v>
      </c>
      <c r="B476" s="163" t="str">
        <f t="shared" si="18"/>
        <v>1.2.1.3</v>
      </c>
      <c r="C476" s="164">
        <f t="shared" si="17"/>
        <v>0</v>
      </c>
      <c r="D476" s="175"/>
      <c r="E476" s="193"/>
      <c r="F476" s="194"/>
      <c r="G476" s="194"/>
      <c r="H476" s="194"/>
      <c r="I476" s="188"/>
      <c r="J476" s="195"/>
      <c r="K476" s="167"/>
      <c r="L476" s="175"/>
      <c r="M476" s="175"/>
      <c r="N476" s="175"/>
      <c r="O476" s="175"/>
      <c r="P476" s="175"/>
      <c r="Q476" s="175"/>
      <c r="R476" s="175"/>
      <c r="S476" s="175"/>
    </row>
    <row r="477" spans="1:19" hidden="1">
      <c r="A477" s="161" t="s">
        <v>495</v>
      </c>
      <c r="B477" s="163" t="str">
        <f t="shared" si="18"/>
        <v>1.2.1.3</v>
      </c>
      <c r="C477" s="164">
        <f t="shared" si="17"/>
        <v>0</v>
      </c>
      <c r="D477" s="175"/>
      <c r="E477" s="193"/>
      <c r="F477" s="194"/>
      <c r="G477" s="194"/>
      <c r="H477" s="194"/>
      <c r="I477" s="188"/>
      <c r="J477" s="195"/>
      <c r="K477" s="167"/>
      <c r="L477" s="175"/>
      <c r="M477" s="175"/>
      <c r="N477" s="175"/>
      <c r="O477" s="175"/>
      <c r="P477" s="175"/>
      <c r="Q477" s="175"/>
      <c r="R477" s="175"/>
      <c r="S477" s="175"/>
    </row>
    <row r="478" spans="1:19" ht="15.75" hidden="1" thickBot="1">
      <c r="A478" s="161" t="s">
        <v>495</v>
      </c>
      <c r="B478" s="163" t="str">
        <f t="shared" si="18"/>
        <v>1.2.1.3</v>
      </c>
      <c r="C478" s="164">
        <f t="shared" si="17"/>
        <v>0</v>
      </c>
      <c r="D478" s="175"/>
      <c r="E478" s="196"/>
      <c r="F478" s="198"/>
      <c r="G478" s="198"/>
      <c r="H478" s="198"/>
      <c r="I478" s="197"/>
      <c r="J478" s="199"/>
      <c r="K478" s="200">
        <f>SUM(J466:J478)</f>
        <v>130198</v>
      </c>
      <c r="L478" s="175"/>
      <c r="M478" s="175"/>
      <c r="N478" s="175"/>
      <c r="O478" s="175"/>
      <c r="P478" s="175"/>
      <c r="Q478" s="175"/>
      <c r="R478" s="175"/>
      <c r="S478" s="175"/>
    </row>
    <row r="479" spans="1:19" ht="15.75" hidden="1" thickBot="1">
      <c r="A479" s="161" t="s">
        <v>495</v>
      </c>
      <c r="B479" s="163" t="str">
        <f t="shared" si="18"/>
        <v>1.2.1.3</v>
      </c>
      <c r="C479" s="164">
        <f t="shared" si="17"/>
        <v>0</v>
      </c>
      <c r="D479" s="175"/>
      <c r="E479" s="201"/>
      <c r="F479" s="201"/>
      <c r="G479" s="201"/>
      <c r="H479" s="201"/>
      <c r="I479" s="202"/>
      <c r="J479" s="203"/>
      <c r="K479" s="204"/>
      <c r="L479" s="175"/>
      <c r="M479" s="175"/>
      <c r="N479" s="175"/>
      <c r="O479" s="175"/>
      <c r="P479" s="175"/>
      <c r="Q479" s="175"/>
      <c r="R479" s="175"/>
      <c r="S479" s="175"/>
    </row>
    <row r="480" spans="1:19" ht="15.75" hidden="1" thickBot="1">
      <c r="A480" s="161" t="s">
        <v>495</v>
      </c>
      <c r="B480" s="163" t="str">
        <f t="shared" si="18"/>
        <v>1.2.1.3</v>
      </c>
      <c r="C480" s="164">
        <f t="shared" si="17"/>
        <v>0</v>
      </c>
      <c r="D480" s="175"/>
      <c r="E480" s="178" t="s">
        <v>509</v>
      </c>
      <c r="F480" s="179" t="s">
        <v>497</v>
      </c>
      <c r="G480" s="179" t="s">
        <v>41</v>
      </c>
      <c r="H480" s="179" t="s">
        <v>506</v>
      </c>
      <c r="I480" s="179" t="s">
        <v>510</v>
      </c>
      <c r="J480" s="180" t="s">
        <v>501</v>
      </c>
      <c r="K480" s="167"/>
      <c r="L480" s="175"/>
      <c r="M480" s="175"/>
      <c r="N480" s="175"/>
      <c r="O480" s="175"/>
      <c r="P480" s="175"/>
      <c r="Q480" s="175"/>
      <c r="R480" s="175"/>
      <c r="S480" s="175"/>
    </row>
    <row r="481" spans="1:19" hidden="1">
      <c r="A481" s="161" t="s">
        <v>495</v>
      </c>
      <c r="B481" s="163" t="str">
        <f t="shared" si="18"/>
        <v>1.2.1.3</v>
      </c>
      <c r="C481" s="164">
        <f t="shared" si="17"/>
        <v>0</v>
      </c>
      <c r="D481" s="175"/>
      <c r="E481" s="254" t="s">
        <v>534</v>
      </c>
      <c r="F481" s="206" t="s">
        <v>1</v>
      </c>
      <c r="G481" s="183">
        <v>4.2125000000000003E-2</v>
      </c>
      <c r="H481" s="249">
        <v>40000</v>
      </c>
      <c r="I481" s="183">
        <v>1</v>
      </c>
      <c r="J481" s="217">
        <f>ROUND(IF(N(F481)&gt;0,PRODUCT(H481,1/I481),PRODUCT(G481:I481)),0)</f>
        <v>1685</v>
      </c>
      <c r="K481" s="167"/>
      <c r="L481" s="175"/>
      <c r="M481" s="175"/>
      <c r="N481" s="175"/>
      <c r="O481" s="175"/>
      <c r="P481" s="175"/>
      <c r="Q481" s="175"/>
      <c r="R481" s="175"/>
      <c r="S481" s="175"/>
    </row>
    <row r="482" spans="1:19" hidden="1">
      <c r="A482" s="161" t="s">
        <v>495</v>
      </c>
      <c r="B482" s="163" t="str">
        <f t="shared" si="18"/>
        <v>1.2.1.3</v>
      </c>
      <c r="C482" s="164">
        <f t="shared" si="17"/>
        <v>0</v>
      </c>
      <c r="D482" s="175"/>
      <c r="E482" s="250"/>
      <c r="F482" s="188"/>
      <c r="G482" s="188"/>
      <c r="H482" s="212"/>
      <c r="I482" s="206"/>
      <c r="J482" s="252"/>
      <c r="K482" s="167"/>
      <c r="L482" s="175"/>
      <c r="M482" s="175"/>
      <c r="N482" s="175"/>
      <c r="O482" s="175"/>
      <c r="P482" s="175"/>
      <c r="Q482" s="175"/>
      <c r="R482" s="175"/>
      <c r="S482" s="175"/>
    </row>
    <row r="483" spans="1:19" hidden="1">
      <c r="A483" s="161" t="s">
        <v>495</v>
      </c>
      <c r="B483" s="163" t="str">
        <f t="shared" si="18"/>
        <v>1.2.1.3</v>
      </c>
      <c r="C483" s="164">
        <f t="shared" si="17"/>
        <v>0</v>
      </c>
      <c r="D483" s="175"/>
      <c r="E483" s="250"/>
      <c r="F483" s="188"/>
      <c r="G483" s="188"/>
      <c r="H483" s="212"/>
      <c r="I483" s="188"/>
      <c r="J483" s="252"/>
      <c r="K483" s="167"/>
      <c r="L483" s="175"/>
      <c r="M483" s="175"/>
      <c r="N483" s="175"/>
      <c r="O483" s="175"/>
      <c r="P483" s="175"/>
      <c r="Q483" s="175"/>
      <c r="R483" s="175"/>
      <c r="S483" s="175"/>
    </row>
    <row r="484" spans="1:19" hidden="1">
      <c r="A484" s="161" t="s">
        <v>495</v>
      </c>
      <c r="B484" s="163" t="str">
        <f t="shared" si="18"/>
        <v>1.2.1.3</v>
      </c>
      <c r="C484" s="164">
        <f t="shared" si="17"/>
        <v>0</v>
      </c>
      <c r="D484" s="175"/>
      <c r="E484" s="193"/>
      <c r="F484" s="188"/>
      <c r="G484" s="188"/>
      <c r="H484" s="212"/>
      <c r="I484" s="188"/>
      <c r="J484" s="252"/>
      <c r="K484" s="167"/>
      <c r="L484" s="175"/>
      <c r="M484" s="175"/>
      <c r="N484" s="175"/>
      <c r="O484" s="175"/>
      <c r="P484" s="175"/>
      <c r="Q484" s="175"/>
      <c r="R484" s="175"/>
      <c r="S484" s="175"/>
    </row>
    <row r="485" spans="1:19" hidden="1">
      <c r="A485" s="161" t="s">
        <v>495</v>
      </c>
      <c r="B485" s="163" t="str">
        <f t="shared" si="18"/>
        <v>1.2.1.3</v>
      </c>
      <c r="C485" s="164">
        <f t="shared" si="17"/>
        <v>0</v>
      </c>
      <c r="D485" s="175"/>
      <c r="E485" s="193"/>
      <c r="F485" s="188"/>
      <c r="G485" s="188"/>
      <c r="H485" s="212"/>
      <c r="I485" s="188"/>
      <c r="J485" s="252"/>
      <c r="K485" s="167"/>
      <c r="L485" s="175"/>
      <c r="M485" s="175"/>
      <c r="N485" s="175"/>
      <c r="O485" s="175"/>
      <c r="P485" s="175"/>
      <c r="Q485" s="175"/>
      <c r="R485" s="175"/>
      <c r="S485" s="175"/>
    </row>
    <row r="486" spans="1:19" hidden="1">
      <c r="A486" s="161" t="s">
        <v>495</v>
      </c>
      <c r="B486" s="163" t="str">
        <f t="shared" si="18"/>
        <v>1.2.1.3</v>
      </c>
      <c r="C486" s="164">
        <f t="shared" si="17"/>
        <v>0</v>
      </c>
      <c r="D486" s="175"/>
      <c r="E486" s="193"/>
      <c r="F486" s="188"/>
      <c r="G486" s="188"/>
      <c r="H486" s="212"/>
      <c r="I486" s="188"/>
      <c r="J486" s="252"/>
      <c r="K486" s="167"/>
      <c r="L486" s="175"/>
      <c r="M486" s="175"/>
      <c r="N486" s="175"/>
      <c r="O486" s="175"/>
      <c r="P486" s="175"/>
      <c r="Q486" s="175"/>
      <c r="R486" s="175"/>
      <c r="S486" s="175"/>
    </row>
    <row r="487" spans="1:19" ht="15.75" hidden="1" thickBot="1">
      <c r="A487" s="161" t="s">
        <v>495</v>
      </c>
      <c r="B487" s="163" t="str">
        <f t="shared" si="18"/>
        <v>1.2.1.3</v>
      </c>
      <c r="C487" s="164">
        <f t="shared" si="17"/>
        <v>0</v>
      </c>
      <c r="D487" s="175"/>
      <c r="E487" s="196"/>
      <c r="F487" s="198"/>
      <c r="G487" s="198"/>
      <c r="H487" s="198"/>
      <c r="I487" s="197"/>
      <c r="J487" s="199"/>
      <c r="K487" s="200">
        <f>SUM(J481:J487)</f>
        <v>1685</v>
      </c>
      <c r="L487" s="175"/>
      <c r="M487" s="175"/>
      <c r="N487" s="175"/>
      <c r="O487" s="175"/>
      <c r="P487" s="175"/>
      <c r="Q487" s="175"/>
      <c r="R487" s="175"/>
      <c r="S487" s="175"/>
    </row>
    <row r="488" spans="1:19" ht="15.75" hidden="1" thickBot="1">
      <c r="A488" s="161" t="s">
        <v>495</v>
      </c>
      <c r="B488" s="163" t="str">
        <f t="shared" si="18"/>
        <v>1.2.1.3</v>
      </c>
      <c r="C488" s="164">
        <f t="shared" si="17"/>
        <v>0</v>
      </c>
      <c r="D488" s="175"/>
      <c r="E488" s="201"/>
      <c r="F488" s="201"/>
      <c r="G488" s="201"/>
      <c r="H488" s="201"/>
      <c r="I488" s="213"/>
      <c r="J488" s="214"/>
      <c r="K488" s="204"/>
      <c r="L488" s="175"/>
      <c r="M488" s="175"/>
      <c r="N488" s="175"/>
      <c r="O488" s="175"/>
      <c r="P488" s="175"/>
      <c r="Q488" s="175"/>
      <c r="R488" s="175"/>
      <c r="S488" s="175"/>
    </row>
    <row r="489" spans="1:19" ht="15.75" hidden="1" thickBot="1">
      <c r="A489" s="161" t="s">
        <v>495</v>
      </c>
      <c r="B489" s="163" t="str">
        <f t="shared" si="18"/>
        <v>1.2.1.3</v>
      </c>
      <c r="C489" s="164">
        <f t="shared" si="17"/>
        <v>0</v>
      </c>
      <c r="D489" s="175"/>
      <c r="E489" s="178" t="s">
        <v>512</v>
      </c>
      <c r="F489" s="179" t="s">
        <v>497</v>
      </c>
      <c r="G489" s="179" t="s">
        <v>41</v>
      </c>
      <c r="H489" s="179" t="s">
        <v>513</v>
      </c>
      <c r="I489" s="179" t="s">
        <v>500</v>
      </c>
      <c r="J489" s="180" t="s">
        <v>501</v>
      </c>
      <c r="K489" s="167"/>
      <c r="L489" s="175"/>
      <c r="M489" s="175"/>
      <c r="N489" s="175"/>
      <c r="O489" s="175"/>
      <c r="P489" s="175"/>
      <c r="Q489" s="175"/>
      <c r="R489" s="175"/>
      <c r="S489" s="175"/>
    </row>
    <row r="490" spans="1:19" hidden="1">
      <c r="A490" s="161" t="s">
        <v>495</v>
      </c>
      <c r="B490" s="163" t="str">
        <f t="shared" si="18"/>
        <v>1.2.1.3</v>
      </c>
      <c r="C490" s="164">
        <f t="shared" si="17"/>
        <v>0</v>
      </c>
      <c r="D490" s="175"/>
      <c r="E490" s="205" t="s">
        <v>521</v>
      </c>
      <c r="F490" s="219">
        <v>63600</v>
      </c>
      <c r="G490" s="219">
        <v>54060</v>
      </c>
      <c r="H490" s="207">
        <v>117660</v>
      </c>
      <c r="I490" s="240">
        <v>50</v>
      </c>
      <c r="J490" s="217">
        <f>ROUND(IF(N(F490)&gt;0,PRODUCT(H490,1/I490),PRODUCT(G490:I490)),0)</f>
        <v>2353</v>
      </c>
      <c r="K490" s="167"/>
      <c r="L490" s="175"/>
      <c r="M490" s="175"/>
      <c r="N490" s="175"/>
      <c r="O490" s="175"/>
      <c r="P490" s="175"/>
      <c r="Q490" s="175"/>
      <c r="R490" s="175"/>
      <c r="S490" s="175"/>
    </row>
    <row r="491" spans="1:19" hidden="1">
      <c r="A491" s="161" t="s">
        <v>495</v>
      </c>
      <c r="B491" s="163" t="str">
        <f t="shared" si="18"/>
        <v>1.2.1.3</v>
      </c>
      <c r="C491" s="164">
        <f t="shared" si="17"/>
        <v>0</v>
      </c>
      <c r="D491" s="175"/>
      <c r="E491" s="205" t="s">
        <v>522</v>
      </c>
      <c r="F491" s="219">
        <v>31800</v>
      </c>
      <c r="G491" s="219">
        <v>27030</v>
      </c>
      <c r="H491" s="207">
        <v>58830</v>
      </c>
      <c r="I491" s="240">
        <v>25</v>
      </c>
      <c r="J491" s="217">
        <f>ROUND(IF(N(F491)&gt;0,PRODUCT(H491,1/I491),PRODUCT(G491:I491)),0)</f>
        <v>2353</v>
      </c>
      <c r="K491" s="167"/>
      <c r="L491" s="175"/>
      <c r="M491" s="175"/>
      <c r="N491" s="175"/>
      <c r="O491" s="175"/>
      <c r="P491" s="175"/>
      <c r="Q491" s="175"/>
      <c r="R491" s="175"/>
      <c r="S491" s="175"/>
    </row>
    <row r="492" spans="1:19" hidden="1">
      <c r="A492" s="161" t="s">
        <v>495</v>
      </c>
      <c r="B492" s="163" t="str">
        <f t="shared" si="18"/>
        <v>1.2.1.3</v>
      </c>
      <c r="C492" s="164">
        <f t="shared" si="17"/>
        <v>0</v>
      </c>
      <c r="D492" s="175"/>
      <c r="E492" s="241" t="s">
        <v>523</v>
      </c>
      <c r="F492" s="219">
        <v>19080</v>
      </c>
      <c r="G492" s="219">
        <v>16218</v>
      </c>
      <c r="H492" s="207">
        <v>35298</v>
      </c>
      <c r="I492" s="242">
        <v>2.8</v>
      </c>
      <c r="J492" s="217">
        <f>ROUND(IF(N(F492)&gt;0,PRODUCT(H492,1/I492),PRODUCT(G492:I492)),0)</f>
        <v>12606</v>
      </c>
      <c r="K492" s="167"/>
      <c r="L492" s="175"/>
      <c r="M492" s="175"/>
      <c r="N492" s="175"/>
      <c r="O492" s="175"/>
      <c r="P492" s="175"/>
      <c r="Q492" s="175"/>
      <c r="R492" s="175"/>
      <c r="S492" s="175"/>
    </row>
    <row r="493" spans="1:19" hidden="1">
      <c r="A493" s="161" t="s">
        <v>495</v>
      </c>
      <c r="B493" s="163" t="str">
        <f t="shared" si="18"/>
        <v>1.2.1.3</v>
      </c>
      <c r="C493" s="164">
        <f t="shared" si="17"/>
        <v>0</v>
      </c>
      <c r="D493" s="175"/>
      <c r="E493" s="193"/>
      <c r="F493" s="194"/>
      <c r="G493" s="194"/>
      <c r="H493" s="194"/>
      <c r="I493" s="188"/>
      <c r="J493" s="195"/>
      <c r="K493" s="167"/>
      <c r="L493" s="175"/>
      <c r="M493" s="175"/>
      <c r="N493" s="175"/>
      <c r="O493" s="175"/>
      <c r="P493" s="175"/>
      <c r="Q493" s="175"/>
      <c r="R493" s="175"/>
      <c r="S493" s="175"/>
    </row>
    <row r="494" spans="1:19" hidden="1">
      <c r="A494" s="161" t="s">
        <v>495</v>
      </c>
      <c r="B494" s="163" t="str">
        <f t="shared" si="18"/>
        <v>1.2.1.3</v>
      </c>
      <c r="C494" s="164">
        <f t="shared" si="17"/>
        <v>0</v>
      </c>
      <c r="D494" s="175"/>
      <c r="E494" s="193"/>
      <c r="F494" s="194"/>
      <c r="G494" s="194"/>
      <c r="H494" s="194"/>
      <c r="I494" s="188"/>
      <c r="J494" s="195"/>
      <c r="K494" s="167"/>
      <c r="L494" s="175"/>
      <c r="M494" s="175"/>
      <c r="N494" s="175"/>
      <c r="O494" s="175"/>
      <c r="P494" s="175"/>
      <c r="Q494" s="175"/>
      <c r="R494" s="175"/>
      <c r="S494" s="175"/>
    </row>
    <row r="495" spans="1:19" hidden="1">
      <c r="A495" s="161" t="s">
        <v>495</v>
      </c>
      <c r="B495" s="163" t="str">
        <f t="shared" si="18"/>
        <v>1.2.1.3</v>
      </c>
      <c r="C495" s="164">
        <f t="shared" si="17"/>
        <v>0</v>
      </c>
      <c r="D495" s="175"/>
      <c r="E495" s="193"/>
      <c r="F495" s="194"/>
      <c r="G495" s="194"/>
      <c r="H495" s="194"/>
      <c r="I495" s="188"/>
      <c r="J495" s="195"/>
      <c r="K495" s="167"/>
      <c r="L495" s="175"/>
      <c r="M495" s="175"/>
      <c r="N495" s="175"/>
      <c r="O495" s="175"/>
      <c r="P495" s="175"/>
      <c r="Q495" s="175"/>
      <c r="R495" s="175"/>
      <c r="S495" s="175"/>
    </row>
    <row r="496" spans="1:19" ht="15.75" hidden="1" thickBot="1">
      <c r="A496" s="161" t="s">
        <v>495</v>
      </c>
      <c r="B496" s="163" t="str">
        <f t="shared" si="18"/>
        <v>1.2.1.3</v>
      </c>
      <c r="C496" s="164">
        <f t="shared" si="17"/>
        <v>0</v>
      </c>
      <c r="D496" s="175"/>
      <c r="E496" s="222"/>
      <c r="F496" s="223"/>
      <c r="G496" s="223"/>
      <c r="H496" s="223"/>
      <c r="I496" s="224"/>
      <c r="J496" s="225"/>
      <c r="K496" s="200">
        <f>SUM(J490:J496)</f>
        <v>17312</v>
      </c>
      <c r="L496" s="175"/>
      <c r="M496" s="175"/>
      <c r="N496" s="175"/>
      <c r="O496" s="175"/>
      <c r="P496" s="175"/>
      <c r="Q496" s="175"/>
      <c r="R496" s="175"/>
      <c r="S496" s="175"/>
    </row>
    <row r="497" spans="1:19" hidden="1">
      <c r="A497" s="161" t="s">
        <v>495</v>
      </c>
      <c r="B497" s="163" t="str">
        <f t="shared" si="18"/>
        <v>1.2.1.3</v>
      </c>
      <c r="C497" s="164">
        <f t="shared" si="17"/>
        <v>0</v>
      </c>
      <c r="D497" s="175"/>
      <c r="E497" s="175"/>
      <c r="F497" s="175"/>
      <c r="G497" s="175"/>
      <c r="H497" s="175"/>
      <c r="I497" s="176"/>
      <c r="J497" s="167"/>
      <c r="K497" s="167"/>
      <c r="L497" s="175"/>
      <c r="M497" s="175"/>
      <c r="N497" s="175"/>
      <c r="O497" s="175"/>
      <c r="P497" s="175"/>
      <c r="Q497" s="175"/>
      <c r="R497" s="175"/>
      <c r="S497" s="175"/>
    </row>
    <row r="498" spans="1:19" ht="15.75" hidden="1" thickBot="1">
      <c r="A498" s="161" t="s">
        <v>495</v>
      </c>
      <c r="B498" s="163" t="str">
        <f t="shared" si="18"/>
        <v>1.2.1.3</v>
      </c>
      <c r="C498" s="164">
        <f t="shared" ref="C498:C561" si="19">IF(ISERROR(MATCH(B498,T:T,0)),0,1)</f>
        <v>0</v>
      </c>
      <c r="D498" s="175"/>
      <c r="E498" s="175"/>
      <c r="F498" s="175"/>
      <c r="G498" s="175"/>
      <c r="H498" s="226" t="s">
        <v>516</v>
      </c>
      <c r="I498" s="176"/>
      <c r="J498" s="167"/>
      <c r="K498" s="200">
        <f>ROUND(+K463+K478+K487+K496,0)</f>
        <v>166853</v>
      </c>
      <c r="L498" s="175"/>
      <c r="M498" s="175"/>
      <c r="N498" s="175"/>
      <c r="O498" s="175"/>
      <c r="P498" s="175"/>
      <c r="Q498" s="175"/>
      <c r="R498" s="175"/>
      <c r="S498" s="175"/>
    </row>
    <row r="499" spans="1:19" hidden="1">
      <c r="A499" s="161" t="s">
        <v>495</v>
      </c>
      <c r="B499" s="163" t="str">
        <f t="shared" si="18"/>
        <v>1.2.1.3</v>
      </c>
      <c r="C499" s="164">
        <f t="shared" si="19"/>
        <v>0</v>
      </c>
      <c r="D499" s="166"/>
      <c r="E499" s="166"/>
      <c r="F499" s="166"/>
      <c r="G499" s="166"/>
      <c r="H499" s="166"/>
      <c r="I499" s="165"/>
      <c r="J499" s="167"/>
      <c r="K499" s="166"/>
      <c r="L499" s="166"/>
      <c r="M499" s="166"/>
      <c r="N499" s="166"/>
      <c r="O499" s="166"/>
      <c r="P499" s="166"/>
      <c r="Q499" s="166"/>
      <c r="R499" s="166"/>
      <c r="S499" s="166"/>
    </row>
    <row r="500" spans="1:19" hidden="1">
      <c r="A500" s="161" t="s">
        <v>495</v>
      </c>
      <c r="B500" s="163" t="str">
        <f t="shared" si="18"/>
        <v>1.2.1.3</v>
      </c>
      <c r="C500" s="164">
        <f t="shared" si="19"/>
        <v>0</v>
      </c>
      <c r="D500" s="166"/>
      <c r="E500" s="166"/>
      <c r="F500" s="166"/>
      <c r="G500" s="166"/>
      <c r="H500" s="166"/>
      <c r="I500" s="165"/>
      <c r="J500" s="167"/>
      <c r="K500" s="253"/>
      <c r="L500" s="166"/>
      <c r="M500" s="166"/>
      <c r="N500" s="166"/>
      <c r="O500" s="166"/>
      <c r="P500" s="166"/>
      <c r="Q500" s="166"/>
      <c r="R500" s="166"/>
      <c r="S500" s="166"/>
    </row>
    <row r="501" spans="1:19" hidden="1">
      <c r="A501" s="161" t="s">
        <v>495</v>
      </c>
      <c r="B501" s="163" t="str">
        <f t="shared" si="18"/>
        <v>1.2.1.3</v>
      </c>
      <c r="C501" s="164">
        <f t="shared" si="19"/>
        <v>0</v>
      </c>
      <c r="D501" s="166"/>
      <c r="E501" s="166"/>
      <c r="F501" s="166"/>
      <c r="G501" s="166"/>
      <c r="H501" s="166"/>
      <c r="I501" s="165"/>
      <c r="J501" s="167"/>
      <c r="K501" s="166"/>
      <c r="L501" s="166"/>
      <c r="M501" s="166"/>
      <c r="N501" s="166"/>
      <c r="O501" s="166"/>
      <c r="P501" s="166"/>
      <c r="Q501" s="166"/>
      <c r="R501" s="166"/>
      <c r="S501" s="166"/>
    </row>
    <row r="502" spans="1:19" hidden="1">
      <c r="A502" s="161" t="s">
        <v>495</v>
      </c>
      <c r="B502" s="163" t="str">
        <f>E507</f>
        <v>1.2.1.4</v>
      </c>
      <c r="C502" s="164">
        <f t="shared" si="19"/>
        <v>0</v>
      </c>
      <c r="D502" s="166"/>
      <c r="E502" s="166"/>
      <c r="F502" s="166"/>
      <c r="G502" s="166"/>
      <c r="H502" s="166"/>
      <c r="I502" s="165"/>
      <c r="J502" s="167"/>
      <c r="K502" s="166"/>
      <c r="L502" s="166"/>
      <c r="M502" s="166"/>
      <c r="N502" s="166"/>
      <c r="O502" s="166"/>
      <c r="P502" s="166"/>
      <c r="Q502" s="166"/>
      <c r="R502" s="166"/>
      <c r="S502" s="166"/>
    </row>
    <row r="503" spans="1:19" ht="18.75" hidden="1">
      <c r="A503" s="161" t="s">
        <v>495</v>
      </c>
      <c r="B503" s="163" t="str">
        <f t="shared" ref="B503:B556" si="20">B502</f>
        <v>1.2.1.4</v>
      </c>
      <c r="C503" s="164">
        <f t="shared" si="19"/>
        <v>0</v>
      </c>
      <c r="D503" s="165"/>
      <c r="E503" s="169" t="s">
        <v>496</v>
      </c>
      <c r="F503" s="169"/>
      <c r="G503" s="169"/>
      <c r="H503" s="169"/>
      <c r="I503" s="169"/>
      <c r="J503" s="170"/>
      <c r="K503" s="166"/>
      <c r="L503" s="166"/>
      <c r="M503" s="166"/>
      <c r="N503" s="166"/>
      <c r="O503" s="166"/>
      <c r="P503" s="166"/>
      <c r="Q503" s="166"/>
      <c r="R503" s="166"/>
      <c r="S503" s="166"/>
    </row>
    <row r="504" spans="1:19" hidden="1">
      <c r="A504" s="161" t="s">
        <v>495</v>
      </c>
      <c r="B504" s="163" t="str">
        <f t="shared" si="20"/>
        <v>1.2.1.4</v>
      </c>
      <c r="C504" s="164">
        <f t="shared" si="19"/>
        <v>0</v>
      </c>
      <c r="D504" s="165"/>
      <c r="E504" s="166"/>
      <c r="F504" s="166"/>
      <c r="G504" s="166"/>
      <c r="H504" s="166"/>
      <c r="I504" s="165"/>
      <c r="J504" s="167"/>
      <c r="K504" s="166"/>
      <c r="L504" s="166"/>
      <c r="M504" s="166"/>
      <c r="N504" s="166"/>
      <c r="O504" s="166"/>
      <c r="P504" s="166"/>
      <c r="Q504" s="166"/>
      <c r="R504" s="166"/>
      <c r="S504" s="166"/>
    </row>
    <row r="505" spans="1:19" hidden="1">
      <c r="A505" s="161" t="s">
        <v>495</v>
      </c>
      <c r="B505" s="163" t="str">
        <f t="shared" si="20"/>
        <v>1.2.1.4</v>
      </c>
      <c r="C505" s="164">
        <f t="shared" si="19"/>
        <v>0</v>
      </c>
      <c r="D505" s="165"/>
      <c r="E505" s="166"/>
      <c r="F505" s="166"/>
      <c r="G505" s="166"/>
      <c r="H505" s="166"/>
      <c r="I505" s="165"/>
      <c r="J505" s="167"/>
      <c r="K505" s="166"/>
      <c r="L505" s="166"/>
      <c r="M505" s="166"/>
      <c r="N505" s="166"/>
      <c r="O505" s="166"/>
      <c r="P505" s="166"/>
      <c r="Q505" s="166"/>
      <c r="R505" s="166"/>
      <c r="S505" s="166"/>
    </row>
    <row r="506" spans="1:19" hidden="1">
      <c r="A506" s="161" t="s">
        <v>495</v>
      </c>
      <c r="B506" s="163" t="str">
        <f t="shared" si="20"/>
        <v>1.2.1.4</v>
      </c>
      <c r="C506" s="164">
        <f t="shared" si="19"/>
        <v>0</v>
      </c>
      <c r="D506" s="165"/>
      <c r="E506" s="166"/>
      <c r="F506" s="166"/>
      <c r="G506" s="166"/>
      <c r="H506" s="166"/>
      <c r="I506" s="165"/>
      <c r="J506" s="167"/>
      <c r="K506" s="166"/>
      <c r="L506" s="166"/>
      <c r="M506" s="166"/>
      <c r="N506" s="166"/>
      <c r="O506" s="166"/>
      <c r="P506" s="166"/>
      <c r="Q506" s="166"/>
      <c r="R506" s="166"/>
      <c r="S506" s="166"/>
    </row>
    <row r="507" spans="1:19" ht="27" hidden="1" customHeight="1">
      <c r="A507" s="161" t="s">
        <v>495</v>
      </c>
      <c r="B507" s="163" t="str">
        <f t="shared" si="20"/>
        <v>1.2.1.4</v>
      </c>
      <c r="C507" s="164">
        <f t="shared" si="19"/>
        <v>0</v>
      </c>
      <c r="D507" s="172" t="s">
        <v>39</v>
      </c>
      <c r="E507" s="172" t="s">
        <v>74</v>
      </c>
      <c r="F507" s="173" t="s">
        <v>75</v>
      </c>
      <c r="G507" s="173"/>
      <c r="H507" s="173"/>
      <c r="I507" s="172" t="s">
        <v>497</v>
      </c>
      <c r="J507" s="174" t="s">
        <v>1</v>
      </c>
      <c r="K507" s="167"/>
      <c r="L507" s="175"/>
      <c r="M507" s="175"/>
      <c r="N507" s="175"/>
      <c r="O507" s="175"/>
      <c r="P507" s="175"/>
      <c r="Q507" s="175"/>
      <c r="R507" s="175"/>
      <c r="S507" s="175"/>
    </row>
    <row r="508" spans="1:19" hidden="1">
      <c r="A508" s="161" t="s">
        <v>495</v>
      </c>
      <c r="B508" s="163" t="str">
        <f t="shared" si="20"/>
        <v>1.2.1.4</v>
      </c>
      <c r="C508" s="164">
        <f t="shared" si="19"/>
        <v>0</v>
      </c>
      <c r="D508" s="176"/>
      <c r="E508" s="175"/>
      <c r="F508" s="175"/>
      <c r="G508" s="175"/>
      <c r="H508" s="175"/>
      <c r="I508" s="176"/>
      <c r="J508" s="167"/>
      <c r="K508" s="167"/>
      <c r="L508" s="175"/>
      <c r="M508" s="175"/>
      <c r="N508" s="175"/>
      <c r="O508" s="175"/>
      <c r="P508" s="175"/>
      <c r="Q508" s="175"/>
      <c r="R508" s="175"/>
      <c r="S508" s="175"/>
    </row>
    <row r="509" spans="1:19" hidden="1">
      <c r="A509" s="161" t="s">
        <v>495</v>
      </c>
      <c r="B509" s="163" t="str">
        <f t="shared" si="20"/>
        <v>1.2.1.4</v>
      </c>
      <c r="C509" s="164">
        <f t="shared" si="19"/>
        <v>0</v>
      </c>
      <c r="D509" s="176"/>
      <c r="E509" s="175"/>
      <c r="F509" s="175"/>
      <c r="G509" s="175"/>
      <c r="H509" s="175"/>
      <c r="I509" s="176"/>
      <c r="J509" s="177"/>
      <c r="K509" s="167"/>
      <c r="L509" s="175"/>
      <c r="M509" s="175"/>
      <c r="N509" s="175"/>
      <c r="O509" s="175"/>
      <c r="P509" s="175"/>
      <c r="Q509" s="175"/>
      <c r="R509" s="175"/>
      <c r="S509" s="175"/>
    </row>
    <row r="510" spans="1:19" hidden="1">
      <c r="A510" s="161" t="s">
        <v>495</v>
      </c>
      <c r="B510" s="163" t="str">
        <f t="shared" si="20"/>
        <v>1.2.1.4</v>
      </c>
      <c r="C510" s="164">
        <f t="shared" si="19"/>
        <v>0</v>
      </c>
      <c r="D510" s="176"/>
      <c r="E510" s="175"/>
      <c r="F510" s="175"/>
      <c r="G510" s="175"/>
      <c r="H510" s="175"/>
      <c r="I510" s="176"/>
      <c r="J510" s="167"/>
      <c r="K510" s="167"/>
      <c r="L510" s="175"/>
      <c r="M510" s="175"/>
      <c r="N510" s="175"/>
      <c r="O510" s="175"/>
      <c r="P510" s="175"/>
      <c r="Q510" s="175"/>
      <c r="R510" s="175"/>
      <c r="S510" s="175"/>
    </row>
    <row r="511" spans="1:19" ht="15.75" hidden="1" thickBot="1">
      <c r="A511" s="161" t="s">
        <v>495</v>
      </c>
      <c r="B511" s="163" t="str">
        <f t="shared" si="20"/>
        <v>1.2.1.4</v>
      </c>
      <c r="C511" s="164">
        <f t="shared" si="19"/>
        <v>0</v>
      </c>
      <c r="D511" s="176"/>
      <c r="E511" s="178" t="s">
        <v>498</v>
      </c>
      <c r="F511" s="179" t="s">
        <v>497</v>
      </c>
      <c r="G511" s="179" t="s">
        <v>41</v>
      </c>
      <c r="H511" s="179" t="s">
        <v>537</v>
      </c>
      <c r="I511" s="179" t="s">
        <v>500</v>
      </c>
      <c r="J511" s="180" t="s">
        <v>501</v>
      </c>
      <c r="K511" s="167"/>
      <c r="L511" s="175"/>
      <c r="M511" s="175"/>
      <c r="N511" s="175"/>
      <c r="O511" s="175"/>
      <c r="P511" s="175"/>
      <c r="Q511" s="175"/>
      <c r="R511" s="175"/>
      <c r="S511" s="175"/>
    </row>
    <row r="512" spans="1:19" hidden="1">
      <c r="A512" s="161" t="s">
        <v>495</v>
      </c>
      <c r="B512" s="163" t="str">
        <f t="shared" si="20"/>
        <v>1.2.1.4</v>
      </c>
      <c r="C512" s="164">
        <f t="shared" si="19"/>
        <v>0</v>
      </c>
      <c r="D512" s="176"/>
      <c r="E512" s="181" t="s">
        <v>502</v>
      </c>
      <c r="F512" s="182" t="s">
        <v>959</v>
      </c>
      <c r="G512" s="228">
        <v>1</v>
      </c>
      <c r="H512" s="229">
        <f>ROUND(K551,0)</f>
        <v>618</v>
      </c>
      <c r="I512" s="185">
        <v>0.05</v>
      </c>
      <c r="J512" s="217">
        <f>ROUND(IF(N(F512)&gt;0,PRODUCT(H512,1/I512),PRODUCT(G512:I512)),0)</f>
        <v>31</v>
      </c>
      <c r="K512" s="167"/>
      <c r="L512" s="175"/>
      <c r="M512" s="175"/>
      <c r="N512" s="175"/>
      <c r="O512" s="175"/>
      <c r="P512" s="175"/>
      <c r="Q512" s="175"/>
      <c r="R512" s="175"/>
      <c r="S512" s="175"/>
    </row>
    <row r="513" spans="1:19" hidden="1">
      <c r="A513" s="161" t="s">
        <v>495</v>
      </c>
      <c r="B513" s="163" t="str">
        <f t="shared" si="20"/>
        <v>1.2.1.4</v>
      </c>
      <c r="C513" s="164">
        <f t="shared" si="19"/>
        <v>0</v>
      </c>
      <c r="D513" s="176"/>
      <c r="E513" s="244"/>
      <c r="F513" s="188"/>
      <c r="G513" s="194"/>
      <c r="H513" s="212"/>
      <c r="I513" s="191"/>
      <c r="J513" s="210"/>
      <c r="K513" s="167"/>
      <c r="L513" s="175"/>
      <c r="M513" s="175"/>
      <c r="N513" s="175"/>
      <c r="O513" s="175"/>
      <c r="P513" s="175"/>
      <c r="Q513" s="175"/>
      <c r="R513" s="175"/>
      <c r="S513" s="175"/>
    </row>
    <row r="514" spans="1:19" hidden="1">
      <c r="A514" s="161" t="s">
        <v>495</v>
      </c>
      <c r="B514" s="163" t="str">
        <f t="shared" si="20"/>
        <v>1.2.1.4</v>
      </c>
      <c r="C514" s="164">
        <f t="shared" si="19"/>
        <v>0</v>
      </c>
      <c r="D514" s="176"/>
      <c r="E514" s="236"/>
      <c r="F514" s="188"/>
      <c r="G514" s="194"/>
      <c r="H514" s="212"/>
      <c r="I514" s="191"/>
      <c r="J514" s="210"/>
      <c r="K514" s="167"/>
      <c r="L514" s="175"/>
      <c r="M514" s="175"/>
      <c r="N514" s="175"/>
      <c r="O514" s="175"/>
      <c r="P514" s="175"/>
      <c r="Q514" s="175"/>
      <c r="R514" s="175"/>
      <c r="S514" s="175"/>
    </row>
    <row r="515" spans="1:19" hidden="1">
      <c r="A515" s="161" t="s">
        <v>495</v>
      </c>
      <c r="B515" s="163" t="str">
        <f t="shared" si="20"/>
        <v>1.2.1.4</v>
      </c>
      <c r="C515" s="164">
        <f t="shared" si="19"/>
        <v>0</v>
      </c>
      <c r="D515" s="176"/>
      <c r="E515" s="193"/>
      <c r="F515" s="188"/>
      <c r="G515" s="194"/>
      <c r="H515" s="194"/>
      <c r="I515" s="188"/>
      <c r="J515" s="195"/>
      <c r="K515" s="167"/>
      <c r="L515" s="175"/>
      <c r="M515" s="175"/>
      <c r="N515" s="175"/>
      <c r="O515" s="175"/>
      <c r="P515" s="175"/>
      <c r="Q515" s="175"/>
      <c r="R515" s="175"/>
      <c r="S515" s="175"/>
    </row>
    <row r="516" spans="1:19" hidden="1">
      <c r="A516" s="161" t="s">
        <v>495</v>
      </c>
      <c r="B516" s="163" t="str">
        <f t="shared" si="20"/>
        <v>1.2.1.4</v>
      </c>
      <c r="C516" s="164">
        <f t="shared" si="19"/>
        <v>0</v>
      </c>
      <c r="D516" s="176"/>
      <c r="E516" s="193"/>
      <c r="F516" s="188"/>
      <c r="G516" s="194"/>
      <c r="H516" s="194"/>
      <c r="I516" s="188"/>
      <c r="J516" s="195"/>
      <c r="K516" s="167"/>
      <c r="L516" s="175"/>
      <c r="M516" s="175"/>
      <c r="N516" s="175"/>
      <c r="O516" s="175"/>
      <c r="P516" s="175"/>
      <c r="Q516" s="175"/>
      <c r="R516" s="175"/>
      <c r="S516" s="175"/>
    </row>
    <row r="517" spans="1:19" hidden="1">
      <c r="A517" s="161" t="s">
        <v>495</v>
      </c>
      <c r="B517" s="163" t="str">
        <f t="shared" si="20"/>
        <v>1.2.1.4</v>
      </c>
      <c r="C517" s="164">
        <f t="shared" si="19"/>
        <v>0</v>
      </c>
      <c r="D517" s="176"/>
      <c r="E517" s="193"/>
      <c r="F517" s="188"/>
      <c r="G517" s="194"/>
      <c r="H517" s="194"/>
      <c r="I517" s="188"/>
      <c r="J517" s="195"/>
      <c r="K517" s="167"/>
      <c r="L517" s="175"/>
      <c r="M517" s="175"/>
      <c r="N517" s="175"/>
      <c r="O517" s="175"/>
      <c r="P517" s="175"/>
      <c r="Q517" s="175"/>
      <c r="R517" s="175"/>
      <c r="S517" s="175"/>
    </row>
    <row r="518" spans="1:19" ht="15.75" hidden="1" thickBot="1">
      <c r="A518" s="161" t="s">
        <v>495</v>
      </c>
      <c r="B518" s="163" t="str">
        <f t="shared" si="20"/>
        <v>1.2.1.4</v>
      </c>
      <c r="C518" s="164">
        <f t="shared" si="19"/>
        <v>0</v>
      </c>
      <c r="D518" s="176"/>
      <c r="E518" s="196"/>
      <c r="F518" s="197"/>
      <c r="G518" s="198"/>
      <c r="H518" s="198"/>
      <c r="I518" s="197"/>
      <c r="J518" s="199"/>
      <c r="K518" s="200">
        <f>SUM(J512:J518)</f>
        <v>31</v>
      </c>
      <c r="L518" s="175"/>
      <c r="M518" s="175"/>
      <c r="N518" s="175"/>
      <c r="O518" s="175"/>
      <c r="P518" s="175"/>
      <c r="Q518" s="175"/>
      <c r="R518" s="175"/>
      <c r="S518" s="175"/>
    </row>
    <row r="519" spans="1:19" ht="15.75" hidden="1" thickBot="1">
      <c r="A519" s="161" t="s">
        <v>495</v>
      </c>
      <c r="B519" s="163" t="str">
        <f t="shared" si="20"/>
        <v>1.2.1.4</v>
      </c>
      <c r="C519" s="164">
        <f t="shared" si="19"/>
        <v>0</v>
      </c>
      <c r="D519" s="176"/>
      <c r="E519" s="201"/>
      <c r="F519" s="202"/>
      <c r="G519" s="201"/>
      <c r="H519" s="201"/>
      <c r="I519" s="202"/>
      <c r="J519" s="203"/>
      <c r="K519" s="204"/>
      <c r="L519" s="175"/>
      <c r="M519" s="175"/>
      <c r="N519" s="175"/>
      <c r="O519" s="175"/>
      <c r="P519" s="175"/>
      <c r="Q519" s="175"/>
      <c r="R519" s="175"/>
      <c r="S519" s="175"/>
    </row>
    <row r="520" spans="1:19" ht="15.75" hidden="1" thickBot="1">
      <c r="A520" s="161" t="s">
        <v>495</v>
      </c>
      <c r="B520" s="163" t="str">
        <f t="shared" si="20"/>
        <v>1.2.1.4</v>
      </c>
      <c r="C520" s="164">
        <f t="shared" si="19"/>
        <v>0</v>
      </c>
      <c r="D520" s="175"/>
      <c r="E520" s="178" t="s">
        <v>505</v>
      </c>
      <c r="F520" s="179" t="s">
        <v>497</v>
      </c>
      <c r="G520" s="179" t="s">
        <v>41</v>
      </c>
      <c r="H520" s="179" t="s">
        <v>506</v>
      </c>
      <c r="I520" s="179" t="s">
        <v>507</v>
      </c>
      <c r="J520" s="180" t="s">
        <v>501</v>
      </c>
      <c r="K520" s="167"/>
      <c r="L520" s="175"/>
      <c r="M520" s="175"/>
      <c r="N520" s="175"/>
      <c r="O520" s="175"/>
      <c r="P520" s="175"/>
      <c r="Q520" s="175"/>
      <c r="R520" s="175"/>
      <c r="S520" s="175"/>
    </row>
    <row r="521" spans="1:19" hidden="1">
      <c r="A521" s="161" t="s">
        <v>495</v>
      </c>
      <c r="B521" s="163" t="str">
        <f t="shared" si="20"/>
        <v>1.2.1.4</v>
      </c>
      <c r="C521" s="164">
        <f t="shared" si="19"/>
        <v>0</v>
      </c>
      <c r="D521" s="175"/>
      <c r="E521" s="205" t="s">
        <v>75</v>
      </c>
      <c r="F521" s="206" t="s">
        <v>1080</v>
      </c>
      <c r="G521" s="183">
        <v>1.02</v>
      </c>
      <c r="H521" s="190">
        <v>30810</v>
      </c>
      <c r="I521" s="183"/>
      <c r="J521" s="217">
        <f>ROUND(IF(N(F521)&gt;0,PRODUCT(H521,1/I521),PRODUCT(G521:I521)),0)</f>
        <v>31426</v>
      </c>
      <c r="K521" s="167"/>
      <c r="L521" s="175"/>
      <c r="M521" s="175"/>
      <c r="N521" s="175"/>
      <c r="O521" s="175"/>
      <c r="P521" s="175"/>
      <c r="Q521" s="175"/>
      <c r="R521" s="175"/>
      <c r="S521" s="175"/>
    </row>
    <row r="522" spans="1:19" hidden="1">
      <c r="A522" s="161" t="s">
        <v>495</v>
      </c>
      <c r="B522" s="163" t="str">
        <f t="shared" si="20"/>
        <v>1.2.1.4</v>
      </c>
      <c r="C522" s="164">
        <f t="shared" si="19"/>
        <v>0</v>
      </c>
      <c r="D522" s="175"/>
      <c r="E522" s="250"/>
      <c r="F522" s="188"/>
      <c r="G522" s="188"/>
      <c r="H522" s="212"/>
      <c r="I522" s="208"/>
      <c r="J522" s="252"/>
      <c r="K522" s="167"/>
      <c r="L522" s="175"/>
      <c r="M522" s="175"/>
      <c r="N522" s="175"/>
      <c r="O522" s="175"/>
      <c r="P522" s="175"/>
      <c r="Q522" s="175"/>
      <c r="R522" s="175"/>
      <c r="S522" s="175"/>
    </row>
    <row r="523" spans="1:19" hidden="1">
      <c r="A523" s="161" t="s">
        <v>495</v>
      </c>
      <c r="B523" s="163" t="str">
        <f t="shared" si="20"/>
        <v>1.2.1.4</v>
      </c>
      <c r="C523" s="164">
        <f t="shared" si="19"/>
        <v>0</v>
      </c>
      <c r="D523" s="175"/>
      <c r="E523" s="250"/>
      <c r="F523" s="188"/>
      <c r="G523" s="188"/>
      <c r="H523" s="212"/>
      <c r="I523" s="208"/>
      <c r="J523" s="252"/>
      <c r="K523" s="167"/>
      <c r="L523" s="175"/>
      <c r="M523" s="175"/>
      <c r="N523" s="175"/>
      <c r="O523" s="175"/>
      <c r="P523" s="175"/>
      <c r="Q523" s="175"/>
      <c r="R523" s="175"/>
      <c r="S523" s="175"/>
    </row>
    <row r="524" spans="1:19" hidden="1">
      <c r="A524" s="161" t="s">
        <v>495</v>
      </c>
      <c r="B524" s="163" t="str">
        <f t="shared" si="20"/>
        <v>1.2.1.4</v>
      </c>
      <c r="C524" s="164">
        <f t="shared" si="19"/>
        <v>0</v>
      </c>
      <c r="D524" s="175"/>
      <c r="E524" s="193"/>
      <c r="F524" s="188"/>
      <c r="G524" s="188"/>
      <c r="H524" s="212"/>
      <c r="I524" s="188"/>
      <c r="J524" s="252"/>
      <c r="K524" s="167"/>
      <c r="L524" s="175"/>
      <c r="M524" s="175"/>
      <c r="N524" s="175"/>
      <c r="O524" s="175"/>
      <c r="P524" s="175"/>
      <c r="Q524" s="175"/>
      <c r="R524" s="175"/>
      <c r="S524" s="175"/>
    </row>
    <row r="525" spans="1:19" hidden="1">
      <c r="A525" s="161" t="s">
        <v>495</v>
      </c>
      <c r="B525" s="163" t="str">
        <f t="shared" si="20"/>
        <v>1.2.1.4</v>
      </c>
      <c r="C525" s="164">
        <f t="shared" si="19"/>
        <v>0</v>
      </c>
      <c r="D525" s="175"/>
      <c r="E525" s="193"/>
      <c r="F525" s="188"/>
      <c r="G525" s="188"/>
      <c r="H525" s="212"/>
      <c r="I525" s="188"/>
      <c r="J525" s="252"/>
      <c r="K525" s="167"/>
      <c r="L525" s="175"/>
      <c r="M525" s="175"/>
      <c r="N525" s="175"/>
      <c r="O525" s="175"/>
      <c r="P525" s="175"/>
      <c r="Q525" s="175"/>
      <c r="R525" s="175"/>
      <c r="S525" s="175"/>
    </row>
    <row r="526" spans="1:19" hidden="1">
      <c r="A526" s="161" t="s">
        <v>495</v>
      </c>
      <c r="B526" s="163" t="str">
        <f t="shared" si="20"/>
        <v>1.2.1.4</v>
      </c>
      <c r="C526" s="164">
        <f t="shared" si="19"/>
        <v>0</v>
      </c>
      <c r="D526" s="175"/>
      <c r="E526" s="193"/>
      <c r="F526" s="188"/>
      <c r="G526" s="188"/>
      <c r="H526" s="212"/>
      <c r="I526" s="188"/>
      <c r="J526" s="252"/>
      <c r="K526" s="167"/>
      <c r="L526" s="175"/>
      <c r="M526" s="175"/>
      <c r="N526" s="175"/>
      <c r="O526" s="175"/>
      <c r="P526" s="175"/>
      <c r="Q526" s="175"/>
      <c r="R526" s="175"/>
      <c r="S526" s="175"/>
    </row>
    <row r="527" spans="1:19" hidden="1">
      <c r="A527" s="161" t="s">
        <v>495</v>
      </c>
      <c r="B527" s="163" t="str">
        <f t="shared" si="20"/>
        <v>1.2.1.4</v>
      </c>
      <c r="C527" s="164">
        <f t="shared" si="19"/>
        <v>0</v>
      </c>
      <c r="D527" s="175"/>
      <c r="E527" s="193"/>
      <c r="F527" s="188"/>
      <c r="G527" s="188"/>
      <c r="H527" s="212"/>
      <c r="I527" s="188"/>
      <c r="J527" s="252"/>
      <c r="K527" s="167"/>
      <c r="L527" s="175"/>
      <c r="M527" s="175"/>
      <c r="N527" s="175"/>
      <c r="O527" s="175"/>
      <c r="P527" s="175"/>
      <c r="Q527" s="175"/>
      <c r="R527" s="175"/>
      <c r="S527" s="175"/>
    </row>
    <row r="528" spans="1:19" hidden="1">
      <c r="A528" s="161" t="s">
        <v>495</v>
      </c>
      <c r="B528" s="163" t="str">
        <f t="shared" si="20"/>
        <v>1.2.1.4</v>
      </c>
      <c r="C528" s="164">
        <f t="shared" si="19"/>
        <v>0</v>
      </c>
      <c r="D528" s="175"/>
      <c r="E528" s="193"/>
      <c r="F528" s="188"/>
      <c r="G528" s="188"/>
      <c r="H528" s="212"/>
      <c r="I528" s="188"/>
      <c r="J528" s="252"/>
      <c r="K528" s="167"/>
      <c r="L528" s="175"/>
      <c r="M528" s="175"/>
      <c r="N528" s="175"/>
      <c r="O528" s="175"/>
      <c r="P528" s="175"/>
      <c r="Q528" s="175"/>
      <c r="R528" s="175"/>
      <c r="S528" s="175"/>
    </row>
    <row r="529" spans="1:19" hidden="1">
      <c r="A529" s="161" t="s">
        <v>495</v>
      </c>
      <c r="B529" s="163" t="str">
        <f t="shared" si="20"/>
        <v>1.2.1.4</v>
      </c>
      <c r="C529" s="164">
        <f t="shared" si="19"/>
        <v>0</v>
      </c>
      <c r="D529" s="175"/>
      <c r="E529" s="193"/>
      <c r="F529" s="188"/>
      <c r="G529" s="188"/>
      <c r="H529" s="212"/>
      <c r="I529" s="188"/>
      <c r="J529" s="252"/>
      <c r="K529" s="167"/>
      <c r="L529" s="175"/>
      <c r="M529" s="175"/>
      <c r="N529" s="175"/>
      <c r="O529" s="175"/>
      <c r="P529" s="175"/>
      <c r="Q529" s="175"/>
      <c r="R529" s="175"/>
      <c r="S529" s="175"/>
    </row>
    <row r="530" spans="1:19" hidden="1">
      <c r="A530" s="161" t="s">
        <v>495</v>
      </c>
      <c r="B530" s="163" t="str">
        <f t="shared" si="20"/>
        <v>1.2.1.4</v>
      </c>
      <c r="C530" s="164">
        <f t="shared" si="19"/>
        <v>0</v>
      </c>
      <c r="D530" s="175"/>
      <c r="E530" s="193"/>
      <c r="F530" s="188"/>
      <c r="G530" s="188"/>
      <c r="H530" s="212"/>
      <c r="I530" s="188"/>
      <c r="J530" s="252"/>
      <c r="K530" s="167"/>
      <c r="L530" s="175"/>
      <c r="M530" s="175"/>
      <c r="N530" s="175"/>
      <c r="O530" s="175"/>
      <c r="P530" s="175"/>
      <c r="Q530" s="175"/>
      <c r="R530" s="175"/>
      <c r="S530" s="175"/>
    </row>
    <row r="531" spans="1:19" hidden="1">
      <c r="A531" s="161" t="s">
        <v>495</v>
      </c>
      <c r="B531" s="163" t="str">
        <f t="shared" si="20"/>
        <v>1.2.1.4</v>
      </c>
      <c r="C531" s="164">
        <f t="shared" si="19"/>
        <v>0</v>
      </c>
      <c r="D531" s="175"/>
      <c r="E531" s="193"/>
      <c r="F531" s="194"/>
      <c r="G531" s="194"/>
      <c r="H531" s="194"/>
      <c r="I531" s="188"/>
      <c r="J531" s="195"/>
      <c r="K531" s="167"/>
      <c r="L531" s="175"/>
      <c r="M531" s="175"/>
      <c r="N531" s="175"/>
      <c r="O531" s="175"/>
      <c r="P531" s="175"/>
      <c r="Q531" s="175"/>
      <c r="R531" s="175"/>
      <c r="S531" s="175"/>
    </row>
    <row r="532" spans="1:19" hidden="1">
      <c r="A532" s="161" t="s">
        <v>495</v>
      </c>
      <c r="B532" s="163" t="str">
        <f t="shared" si="20"/>
        <v>1.2.1.4</v>
      </c>
      <c r="C532" s="164">
        <f t="shared" si="19"/>
        <v>0</v>
      </c>
      <c r="D532" s="175"/>
      <c r="E532" s="193"/>
      <c r="F532" s="194"/>
      <c r="G532" s="194"/>
      <c r="H532" s="194"/>
      <c r="I532" s="188"/>
      <c r="J532" s="195"/>
      <c r="K532" s="167"/>
      <c r="L532" s="175"/>
      <c r="M532" s="175"/>
      <c r="N532" s="175"/>
      <c r="O532" s="175"/>
      <c r="P532" s="175"/>
      <c r="Q532" s="175"/>
      <c r="R532" s="175"/>
      <c r="S532" s="175"/>
    </row>
    <row r="533" spans="1:19" ht="15.75" hidden="1" thickBot="1">
      <c r="A533" s="161" t="s">
        <v>495</v>
      </c>
      <c r="B533" s="163" t="str">
        <f t="shared" si="20"/>
        <v>1.2.1.4</v>
      </c>
      <c r="C533" s="164">
        <f t="shared" si="19"/>
        <v>0</v>
      </c>
      <c r="D533" s="175"/>
      <c r="E533" s="196"/>
      <c r="F533" s="198"/>
      <c r="G533" s="198"/>
      <c r="H533" s="198"/>
      <c r="I533" s="197"/>
      <c r="J533" s="199"/>
      <c r="K533" s="200">
        <f>SUM(J521:J533)</f>
        <v>31426</v>
      </c>
      <c r="L533" s="175"/>
      <c r="M533" s="175"/>
      <c r="N533" s="175"/>
      <c r="O533" s="175"/>
      <c r="P533" s="175"/>
      <c r="Q533" s="175"/>
      <c r="R533" s="175"/>
      <c r="S533" s="175"/>
    </row>
    <row r="534" spans="1:19" ht="15.75" hidden="1" thickBot="1">
      <c r="A534" s="161" t="s">
        <v>495</v>
      </c>
      <c r="B534" s="163" t="str">
        <f t="shared" si="20"/>
        <v>1.2.1.4</v>
      </c>
      <c r="C534" s="164">
        <f t="shared" si="19"/>
        <v>0</v>
      </c>
      <c r="D534" s="175"/>
      <c r="E534" s="201"/>
      <c r="F534" s="201"/>
      <c r="G534" s="201"/>
      <c r="H534" s="201"/>
      <c r="I534" s="202"/>
      <c r="J534" s="203"/>
      <c r="K534" s="204"/>
      <c r="L534" s="175"/>
      <c r="M534" s="175"/>
      <c r="N534" s="175"/>
      <c r="O534" s="175"/>
      <c r="P534" s="175"/>
      <c r="Q534" s="175"/>
      <c r="R534" s="175"/>
      <c r="S534" s="175"/>
    </row>
    <row r="535" spans="1:19" ht="15.75" hidden="1" thickBot="1">
      <c r="A535" s="161" t="s">
        <v>495</v>
      </c>
      <c r="B535" s="163" t="str">
        <f t="shared" si="20"/>
        <v>1.2.1.4</v>
      </c>
      <c r="C535" s="164">
        <f t="shared" si="19"/>
        <v>0</v>
      </c>
      <c r="D535" s="175"/>
      <c r="E535" s="178" t="s">
        <v>509</v>
      </c>
      <c r="F535" s="179" t="s">
        <v>497</v>
      </c>
      <c r="G535" s="179" t="s">
        <v>41</v>
      </c>
      <c r="H535" s="179" t="s">
        <v>506</v>
      </c>
      <c r="I535" s="179" t="s">
        <v>510</v>
      </c>
      <c r="J535" s="180" t="s">
        <v>501</v>
      </c>
      <c r="K535" s="167"/>
      <c r="L535" s="175"/>
      <c r="M535" s="175"/>
      <c r="N535" s="175"/>
      <c r="O535" s="175"/>
      <c r="P535" s="175"/>
      <c r="Q535" s="175"/>
      <c r="R535" s="175"/>
      <c r="S535" s="175"/>
    </row>
    <row r="536" spans="1:19" hidden="1">
      <c r="A536" s="161" t="s">
        <v>495</v>
      </c>
      <c r="B536" s="163" t="str">
        <f t="shared" si="20"/>
        <v>1.2.1.4</v>
      </c>
      <c r="C536" s="164">
        <f t="shared" si="19"/>
        <v>0</v>
      </c>
      <c r="D536" s="175"/>
      <c r="E536" s="254" t="s">
        <v>534</v>
      </c>
      <c r="F536" s="206" t="s">
        <v>1</v>
      </c>
      <c r="G536" s="256">
        <v>2.8000000000000004E-3</v>
      </c>
      <c r="H536" s="249">
        <v>40000</v>
      </c>
      <c r="I536" s="183">
        <v>1</v>
      </c>
      <c r="J536" s="217">
        <f>ROUND(IF(N(F536)&gt;0,PRODUCT(H536,1/I536),PRODUCT(G536:I536)),0)</f>
        <v>112</v>
      </c>
      <c r="K536" s="167"/>
      <c r="L536" s="175"/>
      <c r="M536" s="175"/>
      <c r="N536" s="175"/>
      <c r="O536" s="175"/>
      <c r="P536" s="175"/>
      <c r="Q536" s="175"/>
      <c r="R536" s="175"/>
      <c r="S536" s="175"/>
    </row>
    <row r="537" spans="1:19" hidden="1">
      <c r="A537" s="161" t="s">
        <v>495</v>
      </c>
      <c r="B537" s="163" t="str">
        <f t="shared" si="20"/>
        <v>1.2.1.4</v>
      </c>
      <c r="C537" s="164">
        <f t="shared" si="19"/>
        <v>0</v>
      </c>
      <c r="D537" s="175"/>
      <c r="E537" s="250"/>
      <c r="F537" s="188"/>
      <c r="G537" s="188"/>
      <c r="H537" s="212"/>
      <c r="I537" s="206"/>
      <c r="J537" s="252"/>
      <c r="K537" s="167"/>
      <c r="L537" s="175"/>
      <c r="M537" s="175"/>
      <c r="N537" s="175"/>
      <c r="O537" s="175"/>
      <c r="P537" s="175"/>
      <c r="Q537" s="175"/>
      <c r="R537" s="175"/>
      <c r="S537" s="175"/>
    </row>
    <row r="538" spans="1:19" hidden="1">
      <c r="A538" s="161" t="s">
        <v>495</v>
      </c>
      <c r="B538" s="163" t="str">
        <f t="shared" si="20"/>
        <v>1.2.1.4</v>
      </c>
      <c r="C538" s="164">
        <f t="shared" si="19"/>
        <v>0</v>
      </c>
      <c r="D538" s="175"/>
      <c r="E538" s="250"/>
      <c r="F538" s="188"/>
      <c r="G538" s="188"/>
      <c r="H538" s="212"/>
      <c r="I538" s="188"/>
      <c r="J538" s="252"/>
      <c r="K538" s="167"/>
      <c r="L538" s="175"/>
      <c r="M538" s="175"/>
      <c r="N538" s="175"/>
      <c r="O538" s="175"/>
      <c r="P538" s="175"/>
      <c r="Q538" s="175"/>
      <c r="R538" s="175"/>
      <c r="S538" s="175"/>
    </row>
    <row r="539" spans="1:19" hidden="1">
      <c r="A539" s="161" t="s">
        <v>495</v>
      </c>
      <c r="B539" s="163" t="str">
        <f t="shared" si="20"/>
        <v>1.2.1.4</v>
      </c>
      <c r="C539" s="164">
        <f t="shared" si="19"/>
        <v>0</v>
      </c>
      <c r="D539" s="175"/>
      <c r="E539" s="193"/>
      <c r="F539" s="188"/>
      <c r="G539" s="188"/>
      <c r="H539" s="212"/>
      <c r="I539" s="188"/>
      <c r="J539" s="252"/>
      <c r="K539" s="167"/>
      <c r="L539" s="175"/>
      <c r="M539" s="175"/>
      <c r="N539" s="175"/>
      <c r="O539" s="175"/>
      <c r="P539" s="175"/>
      <c r="Q539" s="175"/>
      <c r="R539" s="175"/>
      <c r="S539" s="175"/>
    </row>
    <row r="540" spans="1:19" hidden="1">
      <c r="A540" s="161" t="s">
        <v>495</v>
      </c>
      <c r="B540" s="163" t="str">
        <f t="shared" si="20"/>
        <v>1.2.1.4</v>
      </c>
      <c r="C540" s="164">
        <f t="shared" si="19"/>
        <v>0</v>
      </c>
      <c r="D540" s="175"/>
      <c r="E540" s="193"/>
      <c r="F540" s="188"/>
      <c r="G540" s="188"/>
      <c r="H540" s="212"/>
      <c r="I540" s="188"/>
      <c r="J540" s="252"/>
      <c r="K540" s="167"/>
      <c r="L540" s="175"/>
      <c r="M540" s="175"/>
      <c r="N540" s="175"/>
      <c r="O540" s="175"/>
      <c r="P540" s="175"/>
      <c r="Q540" s="175"/>
      <c r="R540" s="175"/>
      <c r="S540" s="175"/>
    </row>
    <row r="541" spans="1:19" hidden="1">
      <c r="A541" s="161" t="s">
        <v>495</v>
      </c>
      <c r="B541" s="163" t="str">
        <f t="shared" si="20"/>
        <v>1.2.1.4</v>
      </c>
      <c r="C541" s="164">
        <f t="shared" si="19"/>
        <v>0</v>
      </c>
      <c r="D541" s="175"/>
      <c r="E541" s="193"/>
      <c r="F541" s="188"/>
      <c r="G541" s="188"/>
      <c r="H541" s="212"/>
      <c r="I541" s="188"/>
      <c r="J541" s="252"/>
      <c r="K541" s="167"/>
      <c r="L541" s="175"/>
      <c r="M541" s="175"/>
      <c r="N541" s="175"/>
      <c r="O541" s="175"/>
      <c r="P541" s="175"/>
      <c r="Q541" s="175"/>
      <c r="R541" s="175"/>
      <c r="S541" s="175"/>
    </row>
    <row r="542" spans="1:19" ht="15.75" hidden="1" thickBot="1">
      <c r="A542" s="161" t="s">
        <v>495</v>
      </c>
      <c r="B542" s="163" t="str">
        <f t="shared" si="20"/>
        <v>1.2.1.4</v>
      </c>
      <c r="C542" s="164">
        <f t="shared" si="19"/>
        <v>0</v>
      </c>
      <c r="D542" s="175"/>
      <c r="E542" s="196"/>
      <c r="F542" s="198"/>
      <c r="G542" s="198"/>
      <c r="H542" s="198"/>
      <c r="I542" s="197"/>
      <c r="J542" s="199"/>
      <c r="K542" s="200">
        <f>SUM(J536:J542)</f>
        <v>112</v>
      </c>
      <c r="L542" s="175"/>
      <c r="M542" s="175"/>
      <c r="N542" s="175"/>
      <c r="O542" s="175"/>
      <c r="P542" s="175"/>
      <c r="Q542" s="175"/>
      <c r="R542" s="175"/>
      <c r="S542" s="175"/>
    </row>
    <row r="543" spans="1:19" ht="15.75" hidden="1" thickBot="1">
      <c r="A543" s="161" t="s">
        <v>495</v>
      </c>
      <c r="B543" s="163" t="str">
        <f t="shared" si="20"/>
        <v>1.2.1.4</v>
      </c>
      <c r="C543" s="164">
        <f t="shared" si="19"/>
        <v>0</v>
      </c>
      <c r="D543" s="175"/>
      <c r="E543" s="201"/>
      <c r="F543" s="201"/>
      <c r="G543" s="201"/>
      <c r="H543" s="201"/>
      <c r="I543" s="213"/>
      <c r="J543" s="214"/>
      <c r="K543" s="204"/>
      <c r="L543" s="175"/>
      <c r="M543" s="175"/>
      <c r="N543" s="175"/>
      <c r="O543" s="175"/>
      <c r="P543" s="175"/>
      <c r="Q543" s="175"/>
      <c r="R543" s="175"/>
      <c r="S543" s="175"/>
    </row>
    <row r="544" spans="1:19" ht="15.75" hidden="1" thickBot="1">
      <c r="A544" s="161" t="s">
        <v>495</v>
      </c>
      <c r="B544" s="163" t="str">
        <f t="shared" si="20"/>
        <v>1.2.1.4</v>
      </c>
      <c r="C544" s="164">
        <f t="shared" si="19"/>
        <v>0</v>
      </c>
      <c r="D544" s="175"/>
      <c r="E544" s="178" t="s">
        <v>512</v>
      </c>
      <c r="F544" s="179" t="s">
        <v>497</v>
      </c>
      <c r="G544" s="179" t="s">
        <v>41</v>
      </c>
      <c r="H544" s="179" t="s">
        <v>513</v>
      </c>
      <c r="I544" s="179" t="s">
        <v>500</v>
      </c>
      <c r="J544" s="180" t="s">
        <v>501</v>
      </c>
      <c r="K544" s="167"/>
      <c r="L544" s="175"/>
      <c r="M544" s="175"/>
      <c r="N544" s="175"/>
      <c r="O544" s="175"/>
      <c r="P544" s="175"/>
      <c r="Q544" s="175"/>
      <c r="R544" s="175"/>
      <c r="S544" s="175"/>
    </row>
    <row r="545" spans="1:19" hidden="1">
      <c r="A545" s="161" t="s">
        <v>495</v>
      </c>
      <c r="B545" s="163" t="str">
        <f t="shared" si="20"/>
        <v>1.2.1.4</v>
      </c>
      <c r="C545" s="164">
        <f t="shared" si="19"/>
        <v>0</v>
      </c>
      <c r="D545" s="175"/>
      <c r="E545" s="205" t="s">
        <v>521</v>
      </c>
      <c r="F545" s="219">
        <v>63600</v>
      </c>
      <c r="G545" s="219">
        <v>54060</v>
      </c>
      <c r="H545" s="207">
        <v>117660</v>
      </c>
      <c r="I545" s="240">
        <v>1000</v>
      </c>
      <c r="J545" s="217">
        <f>ROUND(IF(N(F545)&gt;0,PRODUCT(H545,1/I545),PRODUCT(G545:I545)),0)</f>
        <v>118</v>
      </c>
      <c r="K545" s="167"/>
      <c r="L545" s="175"/>
      <c r="M545" s="175"/>
      <c r="N545" s="175"/>
      <c r="O545" s="175"/>
      <c r="P545" s="175"/>
      <c r="Q545" s="175"/>
      <c r="R545" s="175"/>
      <c r="S545" s="175"/>
    </row>
    <row r="546" spans="1:19" hidden="1">
      <c r="A546" s="161" t="s">
        <v>495</v>
      </c>
      <c r="B546" s="163" t="str">
        <f t="shared" si="20"/>
        <v>1.2.1.4</v>
      </c>
      <c r="C546" s="164">
        <f t="shared" si="19"/>
        <v>0</v>
      </c>
      <c r="D546" s="175"/>
      <c r="E546" s="205" t="s">
        <v>522</v>
      </c>
      <c r="F546" s="219">
        <v>31800</v>
      </c>
      <c r="G546" s="219">
        <v>27030</v>
      </c>
      <c r="H546" s="207">
        <v>58830</v>
      </c>
      <c r="I546" s="240">
        <v>1000</v>
      </c>
      <c r="J546" s="217">
        <f>ROUND(IF(N(F546)&gt;0,PRODUCT(H546,1/I546),PRODUCT(G546:I546)),0)</f>
        <v>59</v>
      </c>
      <c r="K546" s="167"/>
      <c r="L546" s="175"/>
      <c r="M546" s="175"/>
      <c r="N546" s="175"/>
      <c r="O546" s="175"/>
      <c r="P546" s="175"/>
      <c r="Q546" s="175"/>
      <c r="R546" s="175"/>
      <c r="S546" s="175"/>
    </row>
    <row r="547" spans="1:19" hidden="1">
      <c r="A547" s="161" t="s">
        <v>495</v>
      </c>
      <c r="B547" s="163" t="str">
        <f t="shared" si="20"/>
        <v>1.2.1.4</v>
      </c>
      <c r="C547" s="164">
        <f t="shared" si="19"/>
        <v>0</v>
      </c>
      <c r="D547" s="175"/>
      <c r="E547" s="241" t="s">
        <v>523</v>
      </c>
      <c r="F547" s="219">
        <v>19080</v>
      </c>
      <c r="G547" s="219">
        <v>16218</v>
      </c>
      <c r="H547" s="207">
        <v>35298</v>
      </c>
      <c r="I547" s="242">
        <v>80</v>
      </c>
      <c r="J547" s="217">
        <f>ROUND(IF(N(F547)&gt;0,PRODUCT(H547,1/I547),PRODUCT(G547:I547)),0)</f>
        <v>441</v>
      </c>
      <c r="K547" s="167"/>
      <c r="L547" s="175"/>
      <c r="M547" s="175"/>
      <c r="N547" s="175"/>
      <c r="O547" s="175"/>
      <c r="P547" s="175"/>
      <c r="Q547" s="175"/>
      <c r="R547" s="175"/>
      <c r="S547" s="175"/>
    </row>
    <row r="548" spans="1:19" hidden="1">
      <c r="A548" s="161" t="s">
        <v>495</v>
      </c>
      <c r="B548" s="163" t="str">
        <f t="shared" si="20"/>
        <v>1.2.1.4</v>
      </c>
      <c r="C548" s="164">
        <f t="shared" si="19"/>
        <v>0</v>
      </c>
      <c r="D548" s="175"/>
      <c r="E548" s="193"/>
      <c r="F548" s="194"/>
      <c r="G548" s="194"/>
      <c r="H548" s="194"/>
      <c r="I548" s="188"/>
      <c r="J548" s="195"/>
      <c r="K548" s="167"/>
      <c r="L548" s="175"/>
      <c r="M548" s="175"/>
      <c r="N548" s="175"/>
      <c r="O548" s="175"/>
      <c r="P548" s="175"/>
      <c r="Q548" s="175"/>
      <c r="R548" s="175"/>
      <c r="S548" s="175"/>
    </row>
    <row r="549" spans="1:19" hidden="1">
      <c r="A549" s="161" t="s">
        <v>495</v>
      </c>
      <c r="B549" s="163" t="str">
        <f t="shared" si="20"/>
        <v>1.2.1.4</v>
      </c>
      <c r="C549" s="164">
        <f t="shared" si="19"/>
        <v>0</v>
      </c>
      <c r="D549" s="175"/>
      <c r="E549" s="193"/>
      <c r="F549" s="194"/>
      <c r="G549" s="194"/>
      <c r="H549" s="194"/>
      <c r="I549" s="188"/>
      <c r="J549" s="195"/>
      <c r="K549" s="167"/>
      <c r="L549" s="175"/>
      <c r="M549" s="175"/>
      <c r="N549" s="175"/>
      <c r="O549" s="175"/>
      <c r="P549" s="175"/>
      <c r="Q549" s="175"/>
      <c r="R549" s="175"/>
      <c r="S549" s="175"/>
    </row>
    <row r="550" spans="1:19" hidden="1">
      <c r="A550" s="161" t="s">
        <v>495</v>
      </c>
      <c r="B550" s="163" t="str">
        <f t="shared" si="20"/>
        <v>1.2.1.4</v>
      </c>
      <c r="C550" s="164">
        <f t="shared" si="19"/>
        <v>0</v>
      </c>
      <c r="D550" s="175"/>
      <c r="E550" s="193"/>
      <c r="F550" s="194"/>
      <c r="G550" s="194"/>
      <c r="H550" s="194"/>
      <c r="I550" s="188"/>
      <c r="J550" s="195"/>
      <c r="K550" s="167"/>
      <c r="L550" s="175"/>
      <c r="M550" s="175"/>
      <c r="N550" s="175"/>
      <c r="O550" s="175"/>
      <c r="P550" s="175"/>
      <c r="Q550" s="175"/>
      <c r="R550" s="175"/>
      <c r="S550" s="175"/>
    </row>
    <row r="551" spans="1:19" ht="15.75" hidden="1" thickBot="1">
      <c r="A551" s="161" t="s">
        <v>495</v>
      </c>
      <c r="B551" s="163" t="str">
        <f t="shared" si="20"/>
        <v>1.2.1.4</v>
      </c>
      <c r="C551" s="164">
        <f t="shared" si="19"/>
        <v>0</v>
      </c>
      <c r="D551" s="175"/>
      <c r="E551" s="222"/>
      <c r="F551" s="223"/>
      <c r="G551" s="223"/>
      <c r="H551" s="223"/>
      <c r="I551" s="224"/>
      <c r="J551" s="225"/>
      <c r="K551" s="200">
        <f>SUM(J545:J551)</f>
        <v>618</v>
      </c>
      <c r="L551" s="175"/>
      <c r="M551" s="175"/>
      <c r="N551" s="175"/>
      <c r="O551" s="175"/>
      <c r="P551" s="175"/>
      <c r="Q551" s="175"/>
      <c r="R551" s="175"/>
      <c r="S551" s="175"/>
    </row>
    <row r="552" spans="1:19" hidden="1">
      <c r="A552" s="161" t="s">
        <v>495</v>
      </c>
      <c r="B552" s="163" t="str">
        <f t="shared" si="20"/>
        <v>1.2.1.4</v>
      </c>
      <c r="C552" s="164">
        <f t="shared" si="19"/>
        <v>0</v>
      </c>
      <c r="D552" s="175"/>
      <c r="E552" s="175"/>
      <c r="F552" s="175"/>
      <c r="G552" s="175"/>
      <c r="H552" s="175"/>
      <c r="I552" s="176"/>
      <c r="J552" s="167"/>
      <c r="K552" s="167"/>
      <c r="L552" s="175"/>
      <c r="M552" s="175"/>
      <c r="N552" s="175"/>
      <c r="O552" s="175"/>
      <c r="P552" s="175"/>
      <c r="Q552" s="175"/>
      <c r="R552" s="175"/>
      <c r="S552" s="175"/>
    </row>
    <row r="553" spans="1:19" ht="15.75" hidden="1" thickBot="1">
      <c r="A553" s="161" t="s">
        <v>495</v>
      </c>
      <c r="B553" s="163" t="str">
        <f t="shared" si="20"/>
        <v>1.2.1.4</v>
      </c>
      <c r="C553" s="164">
        <f t="shared" si="19"/>
        <v>0</v>
      </c>
      <c r="D553" s="175"/>
      <c r="E553" s="175"/>
      <c r="F553" s="175"/>
      <c r="G553" s="175"/>
      <c r="H553" s="226" t="s">
        <v>516</v>
      </c>
      <c r="I553" s="176"/>
      <c r="J553" s="167"/>
      <c r="K553" s="200">
        <f>ROUND(+K518+K533+K542+K551,0)</f>
        <v>32187</v>
      </c>
      <c r="L553" s="175"/>
      <c r="M553" s="175"/>
      <c r="N553" s="175"/>
      <c r="O553" s="175"/>
      <c r="P553" s="175"/>
      <c r="Q553" s="175"/>
      <c r="R553" s="175"/>
      <c r="S553" s="175"/>
    </row>
    <row r="554" spans="1:19" hidden="1">
      <c r="A554" s="161" t="s">
        <v>495</v>
      </c>
      <c r="B554" s="163" t="str">
        <f t="shared" si="20"/>
        <v>1.2.1.4</v>
      </c>
      <c r="C554" s="164">
        <f t="shared" si="19"/>
        <v>0</v>
      </c>
      <c r="D554" s="166"/>
      <c r="E554" s="166"/>
      <c r="F554" s="166"/>
      <c r="G554" s="166"/>
      <c r="H554" s="166"/>
      <c r="I554" s="165"/>
      <c r="J554" s="167"/>
      <c r="K554" s="166"/>
      <c r="L554" s="166"/>
      <c r="M554" s="166"/>
      <c r="N554" s="166"/>
      <c r="O554" s="166"/>
      <c r="P554" s="166"/>
      <c r="Q554" s="166"/>
      <c r="R554" s="166"/>
      <c r="S554" s="166"/>
    </row>
    <row r="555" spans="1:19" hidden="1">
      <c r="A555" s="161" t="s">
        <v>495</v>
      </c>
      <c r="B555" s="163" t="str">
        <f t="shared" si="20"/>
        <v>1.2.1.4</v>
      </c>
      <c r="C555" s="164">
        <f t="shared" si="19"/>
        <v>0</v>
      </c>
      <c r="D555" s="166"/>
      <c r="E555" s="166"/>
      <c r="F555" s="166"/>
      <c r="G555" s="166"/>
      <c r="H555" s="166"/>
      <c r="I555" s="165"/>
      <c r="J555" s="167"/>
      <c r="K555" s="253"/>
      <c r="L555" s="166"/>
      <c r="M555" s="166"/>
      <c r="N555" s="166"/>
      <c r="O555" s="166"/>
      <c r="P555" s="166"/>
      <c r="Q555" s="166"/>
      <c r="R555" s="166"/>
      <c r="S555" s="166"/>
    </row>
    <row r="556" spans="1:19" hidden="1">
      <c r="A556" s="161" t="s">
        <v>495</v>
      </c>
      <c r="B556" s="163" t="str">
        <f t="shared" si="20"/>
        <v>1.2.1.4</v>
      </c>
      <c r="C556" s="164">
        <f t="shared" si="19"/>
        <v>0</v>
      </c>
      <c r="D556" s="166"/>
      <c r="E556" s="166"/>
      <c r="F556" s="166"/>
      <c r="G556" s="166"/>
      <c r="H556" s="166"/>
      <c r="I556" s="165"/>
      <c r="J556" s="167"/>
      <c r="K556" s="166"/>
      <c r="L556" s="166"/>
      <c r="M556" s="166"/>
      <c r="N556" s="166"/>
      <c r="O556" s="166"/>
      <c r="P556" s="166"/>
      <c r="Q556" s="166"/>
      <c r="R556" s="166"/>
      <c r="S556" s="166"/>
    </row>
    <row r="557" spans="1:19" hidden="1">
      <c r="A557" s="161" t="s">
        <v>495</v>
      </c>
      <c r="B557" s="163" t="str">
        <f>E562</f>
        <v>1.2.1.5_</v>
      </c>
      <c r="C557" s="164">
        <f t="shared" si="19"/>
        <v>0</v>
      </c>
      <c r="D557" s="166"/>
      <c r="E557" s="166"/>
      <c r="F557" s="166"/>
      <c r="G557" s="166"/>
      <c r="H557" s="166"/>
      <c r="I557" s="165"/>
      <c r="J557" s="167"/>
      <c r="K557" s="166"/>
      <c r="L557" s="166"/>
      <c r="M557" s="166"/>
      <c r="N557" s="166"/>
      <c r="O557" s="166"/>
      <c r="P557" s="166"/>
      <c r="Q557" s="166"/>
      <c r="R557" s="166"/>
      <c r="S557" s="166"/>
    </row>
    <row r="558" spans="1:19" ht="18.75" hidden="1">
      <c r="A558" s="161" t="s">
        <v>495</v>
      </c>
      <c r="B558" s="163" t="str">
        <f t="shared" ref="B558:B610" si="21">B557</f>
        <v>1.2.1.5_</v>
      </c>
      <c r="C558" s="164">
        <f t="shared" si="19"/>
        <v>0</v>
      </c>
      <c r="D558" s="165"/>
      <c r="E558" s="169" t="s">
        <v>496</v>
      </c>
      <c r="F558" s="169"/>
      <c r="G558" s="169"/>
      <c r="H558" s="169"/>
      <c r="I558" s="169"/>
      <c r="J558" s="170"/>
      <c r="K558" s="166"/>
      <c r="L558" s="166"/>
      <c r="M558" s="166"/>
      <c r="N558" s="166"/>
      <c r="O558" s="166"/>
      <c r="P558" s="166"/>
      <c r="Q558" s="166"/>
      <c r="R558" s="166"/>
      <c r="S558" s="166"/>
    </row>
    <row r="559" spans="1:19" hidden="1">
      <c r="A559" s="161" t="s">
        <v>495</v>
      </c>
      <c r="B559" s="163" t="str">
        <f t="shared" si="21"/>
        <v>1.2.1.5_</v>
      </c>
      <c r="C559" s="164">
        <f t="shared" si="19"/>
        <v>0</v>
      </c>
      <c r="D559" s="165"/>
      <c r="E559" s="166"/>
      <c r="F559" s="166"/>
      <c r="G559" s="166"/>
      <c r="H559" s="166"/>
      <c r="I559" s="165"/>
      <c r="J559" s="167"/>
      <c r="K559" s="166"/>
      <c r="L559" s="166"/>
      <c r="M559" s="166"/>
      <c r="N559" s="166"/>
      <c r="O559" s="166"/>
      <c r="P559" s="166"/>
      <c r="Q559" s="166"/>
      <c r="R559" s="166"/>
      <c r="S559" s="166"/>
    </row>
    <row r="560" spans="1:19" hidden="1">
      <c r="A560" s="161" t="s">
        <v>495</v>
      </c>
      <c r="B560" s="163" t="str">
        <f t="shared" si="21"/>
        <v>1.2.1.5_</v>
      </c>
      <c r="C560" s="164">
        <f t="shared" si="19"/>
        <v>0</v>
      </c>
      <c r="D560" s="165"/>
      <c r="E560" s="166"/>
      <c r="F560" s="166"/>
      <c r="G560" s="166"/>
      <c r="H560" s="166"/>
      <c r="I560" s="165"/>
      <c r="J560" s="167"/>
      <c r="K560" s="166"/>
      <c r="L560" s="166"/>
      <c r="M560" s="166"/>
      <c r="N560" s="166"/>
      <c r="O560" s="166"/>
      <c r="P560" s="166"/>
      <c r="Q560" s="166"/>
      <c r="R560" s="166"/>
      <c r="S560" s="166"/>
    </row>
    <row r="561" spans="1:19" hidden="1">
      <c r="A561" s="161" t="s">
        <v>495</v>
      </c>
      <c r="B561" s="163" t="str">
        <f t="shared" si="21"/>
        <v>1.2.1.5_</v>
      </c>
      <c r="C561" s="164">
        <f t="shared" si="19"/>
        <v>0</v>
      </c>
      <c r="D561" s="165"/>
      <c r="E561" s="166"/>
      <c r="F561" s="166"/>
      <c r="G561" s="166"/>
      <c r="H561" s="166"/>
      <c r="I561" s="165"/>
      <c r="J561" s="167"/>
      <c r="K561" s="166"/>
      <c r="L561" s="166"/>
      <c r="M561" s="166"/>
      <c r="N561" s="166"/>
      <c r="O561" s="166"/>
      <c r="P561" s="166"/>
      <c r="Q561" s="166"/>
      <c r="R561" s="166"/>
      <c r="S561" s="166"/>
    </row>
    <row r="562" spans="1:19" ht="27" hidden="1" customHeight="1">
      <c r="A562" s="161" t="s">
        <v>495</v>
      </c>
      <c r="B562" s="163" t="str">
        <f t="shared" si="21"/>
        <v>1.2.1.5_</v>
      </c>
      <c r="C562" s="164">
        <f t="shared" ref="C562:C625" si="22">IF(ISERROR(MATCH(B562,T:T,0)),0,1)</f>
        <v>0</v>
      </c>
      <c r="D562" s="172" t="s">
        <v>39</v>
      </c>
      <c r="E562" s="172" t="s">
        <v>538</v>
      </c>
      <c r="F562" s="173" t="s">
        <v>539</v>
      </c>
      <c r="G562" s="173"/>
      <c r="H562" s="173"/>
      <c r="I562" s="172" t="s">
        <v>497</v>
      </c>
      <c r="J562" s="174" t="s">
        <v>4</v>
      </c>
      <c r="K562" s="167"/>
      <c r="L562" s="175"/>
      <c r="M562" s="175"/>
      <c r="N562" s="175"/>
      <c r="O562" s="175"/>
      <c r="P562" s="175"/>
      <c r="Q562" s="175"/>
      <c r="R562" s="175"/>
      <c r="S562" s="175"/>
    </row>
    <row r="563" spans="1:19" hidden="1">
      <c r="A563" s="161" t="s">
        <v>495</v>
      </c>
      <c r="B563" s="163" t="str">
        <f t="shared" si="21"/>
        <v>1.2.1.5_</v>
      </c>
      <c r="C563" s="164">
        <f t="shared" si="22"/>
        <v>0</v>
      </c>
      <c r="D563" s="176"/>
      <c r="E563" s="175"/>
      <c r="F563" s="175"/>
      <c r="G563" s="175"/>
      <c r="H563" s="175"/>
      <c r="I563" s="176"/>
      <c r="J563" s="167"/>
      <c r="K563" s="167"/>
      <c r="L563" s="175"/>
      <c r="M563" s="175"/>
      <c r="N563" s="175"/>
      <c r="O563" s="175"/>
      <c r="P563" s="175"/>
      <c r="Q563" s="175"/>
      <c r="R563" s="175"/>
      <c r="S563" s="175"/>
    </row>
    <row r="564" spans="1:19" hidden="1">
      <c r="A564" s="161" t="s">
        <v>495</v>
      </c>
      <c r="B564" s="163" t="str">
        <f t="shared" si="21"/>
        <v>1.2.1.5_</v>
      </c>
      <c r="C564" s="164">
        <f t="shared" si="22"/>
        <v>0</v>
      </c>
      <c r="D564" s="176"/>
      <c r="E564" s="175"/>
      <c r="F564" s="175"/>
      <c r="G564" s="175"/>
      <c r="H564" s="175"/>
      <c r="I564" s="176"/>
      <c r="J564" s="177"/>
      <c r="K564" s="167"/>
      <c r="L564" s="175"/>
      <c r="M564" s="175"/>
      <c r="N564" s="175"/>
      <c r="O564" s="175"/>
      <c r="P564" s="175"/>
      <c r="Q564" s="175"/>
      <c r="R564" s="175"/>
      <c r="S564" s="175"/>
    </row>
    <row r="565" spans="1:19" hidden="1">
      <c r="A565" s="161" t="s">
        <v>495</v>
      </c>
      <c r="B565" s="163" t="str">
        <f t="shared" si="21"/>
        <v>1.2.1.5_</v>
      </c>
      <c r="C565" s="164">
        <f t="shared" si="22"/>
        <v>0</v>
      </c>
      <c r="D565" s="176"/>
      <c r="E565" s="175"/>
      <c r="F565" s="175"/>
      <c r="G565" s="175"/>
      <c r="H565" s="175"/>
      <c r="I565" s="176"/>
      <c r="J565" s="167"/>
      <c r="K565" s="167"/>
      <c r="L565" s="175"/>
      <c r="M565" s="175"/>
      <c r="N565" s="175"/>
      <c r="O565" s="175"/>
      <c r="P565" s="175"/>
      <c r="Q565" s="175"/>
      <c r="R565" s="175"/>
      <c r="S565" s="175"/>
    </row>
    <row r="566" spans="1:19" ht="15.75" hidden="1" thickBot="1">
      <c r="A566" s="161" t="s">
        <v>495</v>
      </c>
      <c r="B566" s="163" t="str">
        <f t="shared" si="21"/>
        <v>1.2.1.5_</v>
      </c>
      <c r="C566" s="164">
        <f t="shared" si="22"/>
        <v>0</v>
      </c>
      <c r="D566" s="176"/>
      <c r="E566" s="178" t="s">
        <v>498</v>
      </c>
      <c r="F566" s="179" t="s">
        <v>497</v>
      </c>
      <c r="G566" s="179" t="s">
        <v>41</v>
      </c>
      <c r="H566" s="179" t="s">
        <v>540</v>
      </c>
      <c r="I566" s="179" t="s">
        <v>500</v>
      </c>
      <c r="J566" s="180" t="s">
        <v>501</v>
      </c>
      <c r="K566" s="167"/>
      <c r="L566" s="175"/>
      <c r="M566" s="175"/>
      <c r="N566" s="175"/>
      <c r="O566" s="175"/>
      <c r="P566" s="175"/>
      <c r="Q566" s="175"/>
      <c r="R566" s="175"/>
      <c r="S566" s="175"/>
    </row>
    <row r="567" spans="1:19" hidden="1">
      <c r="A567" s="161" t="s">
        <v>495</v>
      </c>
      <c r="B567" s="163" t="str">
        <f t="shared" si="21"/>
        <v>1.2.1.5_</v>
      </c>
      <c r="C567" s="164">
        <f t="shared" si="22"/>
        <v>0</v>
      </c>
      <c r="D567" s="176"/>
      <c r="E567" s="205" t="s">
        <v>502</v>
      </c>
      <c r="F567" s="182" t="s">
        <v>959</v>
      </c>
      <c r="G567" s="228">
        <v>1</v>
      </c>
      <c r="H567" s="229">
        <f>ROUND(K605,0)</f>
        <v>618</v>
      </c>
      <c r="I567" s="183">
        <v>0.05</v>
      </c>
      <c r="J567" s="186">
        <f>ROUND(IF(N(F567)&gt;0,PRODUCT(H567,1/I567),PRODUCT(G567:I567)),0)</f>
        <v>31</v>
      </c>
      <c r="K567" s="167"/>
      <c r="L567" s="175"/>
      <c r="M567" s="175"/>
      <c r="N567" s="175"/>
      <c r="O567" s="175"/>
      <c r="P567" s="175"/>
      <c r="Q567" s="175"/>
      <c r="R567" s="175"/>
      <c r="S567" s="175"/>
    </row>
    <row r="568" spans="1:19" hidden="1">
      <c r="A568" s="161" t="s">
        <v>495</v>
      </c>
      <c r="B568" s="163" t="str">
        <f t="shared" si="21"/>
        <v>1.2.1.5_</v>
      </c>
      <c r="C568" s="164">
        <f t="shared" si="22"/>
        <v>0</v>
      </c>
      <c r="D568" s="176"/>
      <c r="E568" s="193"/>
      <c r="F568" s="188"/>
      <c r="G568" s="194"/>
      <c r="H568" s="194"/>
      <c r="I568" s="188"/>
      <c r="J568" s="195"/>
      <c r="K568" s="167"/>
      <c r="L568" s="175"/>
      <c r="M568" s="175"/>
      <c r="N568" s="175"/>
      <c r="O568" s="175"/>
      <c r="P568" s="175"/>
      <c r="Q568" s="175"/>
      <c r="R568" s="175"/>
      <c r="S568" s="175"/>
    </row>
    <row r="569" spans="1:19" hidden="1">
      <c r="A569" s="161" t="s">
        <v>495</v>
      </c>
      <c r="B569" s="163" t="str">
        <f t="shared" si="21"/>
        <v>1.2.1.5_</v>
      </c>
      <c r="C569" s="164">
        <f t="shared" si="22"/>
        <v>0</v>
      </c>
      <c r="D569" s="176"/>
      <c r="E569" s="193"/>
      <c r="F569" s="188"/>
      <c r="G569" s="194"/>
      <c r="H569" s="194"/>
      <c r="I569" s="188"/>
      <c r="J569" s="195"/>
      <c r="K569" s="167"/>
      <c r="L569" s="175"/>
      <c r="M569" s="175"/>
      <c r="N569" s="175"/>
      <c r="O569" s="175"/>
      <c r="P569" s="175"/>
      <c r="Q569" s="175"/>
      <c r="R569" s="175"/>
      <c r="S569" s="175"/>
    </row>
    <row r="570" spans="1:19" hidden="1">
      <c r="A570" s="161" t="s">
        <v>495</v>
      </c>
      <c r="B570" s="163" t="str">
        <f t="shared" si="21"/>
        <v>1.2.1.5_</v>
      </c>
      <c r="C570" s="164">
        <f t="shared" si="22"/>
        <v>0</v>
      </c>
      <c r="D570" s="176"/>
      <c r="E570" s="193"/>
      <c r="F570" s="188"/>
      <c r="G570" s="194"/>
      <c r="H570" s="194"/>
      <c r="I570" s="188"/>
      <c r="J570" s="195"/>
      <c r="K570" s="167"/>
      <c r="L570" s="175"/>
      <c r="M570" s="175"/>
      <c r="N570" s="175"/>
      <c r="O570" s="175"/>
      <c r="P570" s="175"/>
      <c r="Q570" s="175"/>
      <c r="R570" s="175"/>
      <c r="S570" s="175"/>
    </row>
    <row r="571" spans="1:19" hidden="1">
      <c r="A571" s="161" t="s">
        <v>495</v>
      </c>
      <c r="B571" s="163" t="str">
        <f t="shared" si="21"/>
        <v>1.2.1.5_</v>
      </c>
      <c r="C571" s="164">
        <f t="shared" si="22"/>
        <v>0</v>
      </c>
      <c r="D571" s="176"/>
      <c r="E571" s="193"/>
      <c r="F571" s="188"/>
      <c r="G571" s="194"/>
      <c r="H571" s="194"/>
      <c r="I571" s="188"/>
      <c r="J571" s="195"/>
      <c r="K571" s="167"/>
      <c r="L571" s="175"/>
      <c r="M571" s="175"/>
      <c r="N571" s="175"/>
      <c r="O571" s="175"/>
      <c r="P571" s="175"/>
      <c r="Q571" s="175"/>
      <c r="R571" s="175"/>
      <c r="S571" s="175"/>
    </row>
    <row r="572" spans="1:19" hidden="1">
      <c r="A572" s="161" t="s">
        <v>495</v>
      </c>
      <c r="B572" s="163" t="str">
        <f t="shared" si="21"/>
        <v>1.2.1.5_</v>
      </c>
      <c r="C572" s="164">
        <f t="shared" si="22"/>
        <v>0</v>
      </c>
      <c r="D572" s="176"/>
      <c r="E572" s="193"/>
      <c r="F572" s="188"/>
      <c r="G572" s="194"/>
      <c r="H572" s="194"/>
      <c r="I572" s="188"/>
      <c r="J572" s="195"/>
      <c r="K572" s="167"/>
      <c r="L572" s="175"/>
      <c r="M572" s="175"/>
      <c r="N572" s="175"/>
      <c r="O572" s="175"/>
      <c r="P572" s="175"/>
      <c r="Q572" s="175"/>
      <c r="R572" s="175"/>
      <c r="S572" s="175"/>
    </row>
    <row r="573" spans="1:19" ht="15.75" hidden="1" thickBot="1">
      <c r="A573" s="161" t="s">
        <v>495</v>
      </c>
      <c r="B573" s="163" t="str">
        <f t="shared" si="21"/>
        <v>1.2.1.5_</v>
      </c>
      <c r="C573" s="164">
        <f t="shared" si="22"/>
        <v>0</v>
      </c>
      <c r="D573" s="176"/>
      <c r="E573" s="196"/>
      <c r="F573" s="197"/>
      <c r="G573" s="198"/>
      <c r="H573" s="198"/>
      <c r="I573" s="197"/>
      <c r="J573" s="199"/>
      <c r="K573" s="200">
        <f>SUM(J567:J573)</f>
        <v>31</v>
      </c>
      <c r="L573" s="175"/>
      <c r="M573" s="175"/>
      <c r="N573" s="175"/>
      <c r="O573" s="175"/>
      <c r="P573" s="175"/>
      <c r="Q573" s="175"/>
      <c r="R573" s="175"/>
      <c r="S573" s="175"/>
    </row>
    <row r="574" spans="1:19" ht="15.75" hidden="1" thickBot="1">
      <c r="A574" s="161" t="s">
        <v>495</v>
      </c>
      <c r="B574" s="163" t="str">
        <f t="shared" si="21"/>
        <v>1.2.1.5_</v>
      </c>
      <c r="C574" s="164">
        <f t="shared" si="22"/>
        <v>0</v>
      </c>
      <c r="D574" s="176"/>
      <c r="E574" s="201"/>
      <c r="F574" s="202"/>
      <c r="G574" s="201"/>
      <c r="H574" s="201"/>
      <c r="I574" s="202"/>
      <c r="J574" s="203"/>
      <c r="K574" s="204"/>
      <c r="L574" s="175"/>
      <c r="M574" s="175"/>
      <c r="N574" s="175"/>
      <c r="O574" s="175"/>
      <c r="P574" s="175"/>
      <c r="Q574" s="175"/>
      <c r="R574" s="175"/>
      <c r="S574" s="175"/>
    </row>
    <row r="575" spans="1:19" ht="15.75" hidden="1" thickBot="1">
      <c r="A575" s="161" t="s">
        <v>495</v>
      </c>
      <c r="B575" s="163" t="str">
        <f t="shared" si="21"/>
        <v>1.2.1.5_</v>
      </c>
      <c r="C575" s="164">
        <f t="shared" si="22"/>
        <v>0</v>
      </c>
      <c r="D575" s="175"/>
      <c r="E575" s="178" t="s">
        <v>505</v>
      </c>
      <c r="F575" s="179" t="s">
        <v>497</v>
      </c>
      <c r="G575" s="179" t="s">
        <v>41</v>
      </c>
      <c r="H575" s="179" t="s">
        <v>506</v>
      </c>
      <c r="I575" s="179" t="s">
        <v>507</v>
      </c>
      <c r="J575" s="180" t="s">
        <v>501</v>
      </c>
      <c r="K575" s="167"/>
      <c r="L575" s="175"/>
      <c r="M575" s="175"/>
      <c r="N575" s="175"/>
      <c r="O575" s="175"/>
      <c r="P575" s="175"/>
      <c r="Q575" s="175"/>
      <c r="R575" s="175"/>
      <c r="S575" s="175"/>
    </row>
    <row r="576" spans="1:19" hidden="1">
      <c r="A576" s="161" t="s">
        <v>495</v>
      </c>
      <c r="B576" s="163" t="str">
        <f t="shared" si="21"/>
        <v>1.2.1.5_</v>
      </c>
      <c r="C576" s="164">
        <f t="shared" si="22"/>
        <v>0</v>
      </c>
      <c r="D576" s="175"/>
      <c r="E576" s="205" t="s">
        <v>541</v>
      </c>
      <c r="F576" s="206" t="s">
        <v>1</v>
      </c>
      <c r="G576" s="251">
        <v>7.2999999999999995E-2</v>
      </c>
      <c r="H576" s="207">
        <v>30684</v>
      </c>
      <c r="I576" s="183">
        <v>0.01</v>
      </c>
      <c r="J576" s="257">
        <f>G576*H576*(1+I576)</f>
        <v>2262.3313199999998</v>
      </c>
      <c r="K576" s="167"/>
      <c r="L576" s="175"/>
      <c r="M576" s="175"/>
      <c r="N576" s="175"/>
      <c r="O576" s="175"/>
      <c r="P576" s="175"/>
      <c r="Q576" s="175"/>
      <c r="R576" s="175"/>
      <c r="S576" s="175"/>
    </row>
    <row r="577" spans="1:19" hidden="1">
      <c r="A577" s="161" t="s">
        <v>495</v>
      </c>
      <c r="B577" s="163" t="str">
        <f t="shared" si="21"/>
        <v>1.2.1.5_</v>
      </c>
      <c r="C577" s="164">
        <f t="shared" si="22"/>
        <v>0</v>
      </c>
      <c r="D577" s="175"/>
      <c r="E577" s="241" t="s">
        <v>542</v>
      </c>
      <c r="F577" s="188" t="s">
        <v>1081</v>
      </c>
      <c r="G577" s="258">
        <v>1.2E-2</v>
      </c>
      <c r="H577" s="259">
        <v>37032</v>
      </c>
      <c r="I577" s="183">
        <v>0.1</v>
      </c>
      <c r="J577" s="257">
        <f>G577*H577*(1+I577)</f>
        <v>488.82240000000007</v>
      </c>
      <c r="K577" s="167"/>
      <c r="L577" s="175"/>
      <c r="M577" s="175"/>
      <c r="N577" s="175"/>
      <c r="O577" s="175"/>
      <c r="P577" s="175"/>
      <c r="Q577" s="175"/>
      <c r="R577" s="175"/>
      <c r="S577" s="175"/>
    </row>
    <row r="578" spans="1:19" hidden="1">
      <c r="A578" s="161" t="s">
        <v>495</v>
      </c>
      <c r="B578" s="163" t="str">
        <f t="shared" si="21"/>
        <v>1.2.1.5_</v>
      </c>
      <c r="C578" s="164">
        <f t="shared" si="22"/>
        <v>0</v>
      </c>
      <c r="D578" s="175"/>
      <c r="E578" s="193"/>
      <c r="F578" s="188"/>
      <c r="G578" s="194"/>
      <c r="H578" s="209"/>
      <c r="I578" s="208"/>
      <c r="J578" s="210"/>
      <c r="K578" s="167"/>
      <c r="L578" s="175"/>
      <c r="M578" s="175"/>
      <c r="N578" s="175"/>
      <c r="O578" s="175"/>
      <c r="P578" s="175"/>
      <c r="Q578" s="175"/>
      <c r="R578" s="175"/>
      <c r="S578" s="175"/>
    </row>
    <row r="579" spans="1:19" hidden="1">
      <c r="A579" s="161" t="s">
        <v>495</v>
      </c>
      <c r="B579" s="163" t="str">
        <f t="shared" si="21"/>
        <v>1.2.1.5_</v>
      </c>
      <c r="C579" s="164">
        <f t="shared" si="22"/>
        <v>0</v>
      </c>
      <c r="D579" s="175"/>
      <c r="E579" s="193"/>
      <c r="F579" s="194"/>
      <c r="G579" s="194"/>
      <c r="H579" s="194"/>
      <c r="I579" s="188"/>
      <c r="J579" s="195"/>
      <c r="K579" s="167"/>
      <c r="L579" s="175"/>
      <c r="M579" s="175"/>
      <c r="N579" s="175"/>
      <c r="O579" s="175"/>
      <c r="P579" s="175"/>
      <c r="Q579" s="175"/>
      <c r="R579" s="175"/>
      <c r="S579" s="175"/>
    </row>
    <row r="580" spans="1:19" hidden="1">
      <c r="A580" s="161" t="s">
        <v>495</v>
      </c>
      <c r="B580" s="163" t="str">
        <f t="shared" si="21"/>
        <v>1.2.1.5_</v>
      </c>
      <c r="C580" s="164">
        <f t="shared" si="22"/>
        <v>0</v>
      </c>
      <c r="D580" s="175"/>
      <c r="E580" s="193"/>
      <c r="F580" s="194"/>
      <c r="G580" s="194"/>
      <c r="H580" s="194"/>
      <c r="I580" s="188"/>
      <c r="J580" s="195"/>
      <c r="K580" s="167"/>
      <c r="L580" s="175"/>
      <c r="M580" s="175"/>
      <c r="N580" s="175"/>
      <c r="O580" s="175"/>
      <c r="P580" s="175"/>
      <c r="Q580" s="175"/>
      <c r="R580" s="175"/>
      <c r="S580" s="175"/>
    </row>
    <row r="581" spans="1:19" hidden="1">
      <c r="A581" s="161" t="s">
        <v>495</v>
      </c>
      <c r="B581" s="163" t="str">
        <f t="shared" si="21"/>
        <v>1.2.1.5_</v>
      </c>
      <c r="C581" s="164">
        <f t="shared" si="22"/>
        <v>0</v>
      </c>
      <c r="D581" s="175"/>
      <c r="E581" s="193"/>
      <c r="F581" s="194"/>
      <c r="G581" s="194"/>
      <c r="H581" s="194"/>
      <c r="I581" s="188"/>
      <c r="J581" s="195"/>
      <c r="K581" s="167"/>
      <c r="L581" s="175"/>
      <c r="M581" s="175"/>
      <c r="N581" s="175"/>
      <c r="O581" s="175"/>
      <c r="P581" s="175"/>
      <c r="Q581" s="175"/>
      <c r="R581" s="175"/>
      <c r="S581" s="175"/>
    </row>
    <row r="582" spans="1:19" hidden="1">
      <c r="A582" s="161" t="s">
        <v>495</v>
      </c>
      <c r="B582" s="163" t="str">
        <f t="shared" si="21"/>
        <v>1.2.1.5_</v>
      </c>
      <c r="C582" s="164">
        <f t="shared" si="22"/>
        <v>0</v>
      </c>
      <c r="D582" s="175"/>
      <c r="E582" s="193"/>
      <c r="F582" s="194"/>
      <c r="G582" s="194"/>
      <c r="H582" s="194"/>
      <c r="I582" s="188"/>
      <c r="J582" s="195"/>
      <c r="K582" s="167"/>
      <c r="L582" s="175"/>
      <c r="M582" s="175"/>
      <c r="N582" s="175"/>
      <c r="O582" s="175"/>
      <c r="P582" s="175"/>
      <c r="Q582" s="175"/>
      <c r="R582" s="175"/>
      <c r="S582" s="175"/>
    </row>
    <row r="583" spans="1:19" hidden="1">
      <c r="A583" s="161" t="s">
        <v>495</v>
      </c>
      <c r="B583" s="163" t="str">
        <f t="shared" si="21"/>
        <v>1.2.1.5_</v>
      </c>
      <c r="C583" s="164">
        <f t="shared" si="22"/>
        <v>0</v>
      </c>
      <c r="D583" s="175"/>
      <c r="E583" s="193"/>
      <c r="F583" s="194"/>
      <c r="G583" s="194"/>
      <c r="H583" s="194"/>
      <c r="I583" s="188"/>
      <c r="J583" s="195"/>
      <c r="K583" s="167"/>
      <c r="L583" s="175"/>
      <c r="M583" s="175"/>
      <c r="N583" s="175"/>
      <c r="O583" s="175"/>
      <c r="P583" s="175"/>
      <c r="Q583" s="175"/>
      <c r="R583" s="175"/>
      <c r="S583" s="175"/>
    </row>
    <row r="584" spans="1:19" hidden="1">
      <c r="A584" s="161" t="s">
        <v>495</v>
      </c>
      <c r="B584" s="163" t="str">
        <f t="shared" si="21"/>
        <v>1.2.1.5_</v>
      </c>
      <c r="C584" s="164">
        <f t="shared" si="22"/>
        <v>0</v>
      </c>
      <c r="D584" s="175"/>
      <c r="E584" s="193"/>
      <c r="F584" s="194"/>
      <c r="G584" s="194"/>
      <c r="H584" s="194"/>
      <c r="I584" s="188"/>
      <c r="J584" s="195"/>
      <c r="K584" s="167"/>
      <c r="L584" s="175"/>
      <c r="M584" s="175"/>
      <c r="N584" s="175"/>
      <c r="O584" s="175"/>
      <c r="P584" s="175"/>
      <c r="Q584" s="175"/>
      <c r="R584" s="175"/>
      <c r="S584" s="175"/>
    </row>
    <row r="585" spans="1:19" hidden="1">
      <c r="A585" s="161" t="s">
        <v>495</v>
      </c>
      <c r="B585" s="163" t="str">
        <f t="shared" si="21"/>
        <v>1.2.1.5_</v>
      </c>
      <c r="C585" s="164">
        <f t="shared" si="22"/>
        <v>0</v>
      </c>
      <c r="D585" s="175"/>
      <c r="E585" s="193" t="s">
        <v>543</v>
      </c>
      <c r="F585" s="194"/>
      <c r="G585" s="194"/>
      <c r="H585" s="194"/>
      <c r="I585" s="188"/>
      <c r="J585" s="195"/>
      <c r="K585" s="167"/>
      <c r="L585" s="175"/>
      <c r="M585" s="175"/>
      <c r="N585" s="175"/>
      <c r="O585" s="175"/>
      <c r="P585" s="175"/>
      <c r="Q585" s="175"/>
      <c r="R585" s="175"/>
      <c r="S585" s="175"/>
    </row>
    <row r="586" spans="1:19" hidden="1">
      <c r="A586" s="161" t="s">
        <v>495</v>
      </c>
      <c r="B586" s="163" t="str">
        <f t="shared" si="21"/>
        <v>1.2.1.5_</v>
      </c>
      <c r="C586" s="164">
        <f t="shared" si="22"/>
        <v>0</v>
      </c>
      <c r="D586" s="175"/>
      <c r="E586" s="193"/>
      <c r="F586" s="194"/>
      <c r="G586" s="194"/>
      <c r="H586" s="194"/>
      <c r="I586" s="188"/>
      <c r="J586" s="195"/>
      <c r="K586" s="167"/>
      <c r="L586" s="175"/>
      <c r="M586" s="175"/>
      <c r="N586" s="175"/>
      <c r="O586" s="175"/>
      <c r="P586" s="175"/>
      <c r="Q586" s="175"/>
      <c r="R586" s="175"/>
      <c r="S586" s="175"/>
    </row>
    <row r="587" spans="1:19" hidden="1">
      <c r="A587" s="161" t="s">
        <v>495</v>
      </c>
      <c r="B587" s="163" t="str">
        <f t="shared" si="21"/>
        <v>1.2.1.5_</v>
      </c>
      <c r="C587" s="164">
        <f t="shared" si="22"/>
        <v>0</v>
      </c>
      <c r="D587" s="175"/>
      <c r="E587" s="193"/>
      <c r="F587" s="194"/>
      <c r="G587" s="194"/>
      <c r="H587" s="194"/>
      <c r="I587" s="188"/>
      <c r="J587" s="195"/>
      <c r="K587" s="167"/>
      <c r="L587" s="175"/>
      <c r="M587" s="175"/>
      <c r="N587" s="175"/>
      <c r="O587" s="175"/>
      <c r="P587" s="175"/>
      <c r="Q587" s="175"/>
      <c r="R587" s="175"/>
      <c r="S587" s="175"/>
    </row>
    <row r="588" spans="1:19" ht="15.75" hidden="1" thickBot="1">
      <c r="A588" s="161" t="s">
        <v>495</v>
      </c>
      <c r="B588" s="163" t="str">
        <f t="shared" si="21"/>
        <v>1.2.1.5_</v>
      </c>
      <c r="C588" s="164">
        <f t="shared" si="22"/>
        <v>0</v>
      </c>
      <c r="D588" s="175"/>
      <c r="E588" s="196"/>
      <c r="F588" s="198"/>
      <c r="G588" s="198"/>
      <c r="H588" s="198"/>
      <c r="I588" s="197"/>
      <c r="J588" s="199"/>
      <c r="K588" s="200">
        <f>SUM(J576:J588)</f>
        <v>2751.1537199999998</v>
      </c>
      <c r="L588" s="175"/>
      <c r="M588" s="175"/>
      <c r="N588" s="175"/>
      <c r="O588" s="175"/>
      <c r="P588" s="175"/>
      <c r="Q588" s="175"/>
      <c r="R588" s="175"/>
      <c r="S588" s="175"/>
    </row>
    <row r="589" spans="1:19" ht="15.75" hidden="1" thickBot="1">
      <c r="A589" s="161" t="s">
        <v>495</v>
      </c>
      <c r="B589" s="163" t="str">
        <f t="shared" si="21"/>
        <v>1.2.1.5_</v>
      </c>
      <c r="C589" s="164">
        <f t="shared" si="22"/>
        <v>0</v>
      </c>
      <c r="D589" s="175"/>
      <c r="E589" s="201"/>
      <c r="F589" s="201"/>
      <c r="G589" s="201"/>
      <c r="H589" s="201"/>
      <c r="I589" s="202"/>
      <c r="J589" s="203"/>
      <c r="K589" s="204"/>
      <c r="L589" s="175"/>
      <c r="M589" s="175"/>
      <c r="N589" s="175"/>
      <c r="O589" s="175"/>
      <c r="P589" s="175"/>
      <c r="Q589" s="175"/>
      <c r="R589" s="175"/>
      <c r="S589" s="175"/>
    </row>
    <row r="590" spans="1:19" ht="15.75" hidden="1" thickBot="1">
      <c r="A590" s="161" t="s">
        <v>495</v>
      </c>
      <c r="B590" s="163" t="str">
        <f t="shared" si="21"/>
        <v>1.2.1.5_</v>
      </c>
      <c r="C590" s="164">
        <f t="shared" si="22"/>
        <v>0</v>
      </c>
      <c r="D590" s="175"/>
      <c r="E590" s="178" t="s">
        <v>509</v>
      </c>
      <c r="F590" s="179" t="s">
        <v>497</v>
      </c>
      <c r="G590" s="179" t="s">
        <v>41</v>
      </c>
      <c r="H590" s="179" t="s">
        <v>506</v>
      </c>
      <c r="I590" s="179" t="s">
        <v>510</v>
      </c>
      <c r="J590" s="180" t="s">
        <v>501</v>
      </c>
      <c r="K590" s="167"/>
      <c r="L590" s="175"/>
      <c r="M590" s="175"/>
      <c r="N590" s="175"/>
      <c r="O590" s="175"/>
      <c r="P590" s="175"/>
      <c r="Q590" s="175"/>
      <c r="R590" s="175"/>
      <c r="S590" s="175"/>
    </row>
    <row r="591" spans="1:19" hidden="1">
      <c r="A591" s="161" t="s">
        <v>495</v>
      </c>
      <c r="B591" s="163" t="str">
        <f t="shared" si="21"/>
        <v>1.2.1.5_</v>
      </c>
      <c r="C591" s="164">
        <f t="shared" si="22"/>
        <v>0</v>
      </c>
      <c r="D591" s="175"/>
      <c r="E591" s="211"/>
      <c r="F591" s="212"/>
      <c r="G591" s="212"/>
      <c r="H591" s="212"/>
      <c r="I591" s="206"/>
      <c r="J591" s="210"/>
      <c r="K591" s="167"/>
      <c r="L591" s="175"/>
      <c r="M591" s="175"/>
      <c r="N591" s="175"/>
      <c r="O591" s="175"/>
      <c r="P591" s="175"/>
      <c r="Q591" s="175"/>
      <c r="R591" s="175"/>
      <c r="S591" s="175"/>
    </row>
    <row r="592" spans="1:19" hidden="1">
      <c r="A592" s="161" t="s">
        <v>495</v>
      </c>
      <c r="B592" s="163" t="str">
        <f t="shared" si="21"/>
        <v>1.2.1.5_</v>
      </c>
      <c r="C592" s="164">
        <f t="shared" si="22"/>
        <v>0</v>
      </c>
      <c r="D592" s="175"/>
      <c r="E592" s="211"/>
      <c r="F592" s="212"/>
      <c r="G592" s="212"/>
      <c r="H592" s="212"/>
      <c r="I592" s="206"/>
      <c r="J592" s="210"/>
      <c r="K592" s="167"/>
      <c r="L592" s="175"/>
      <c r="M592" s="175"/>
      <c r="N592" s="175"/>
      <c r="O592" s="175"/>
      <c r="P592" s="175"/>
      <c r="Q592" s="175"/>
      <c r="R592" s="175"/>
      <c r="S592" s="175"/>
    </row>
    <row r="593" spans="1:19" hidden="1">
      <c r="A593" s="161" t="s">
        <v>495</v>
      </c>
      <c r="B593" s="163" t="str">
        <f t="shared" si="21"/>
        <v>1.2.1.5_</v>
      </c>
      <c r="C593" s="164">
        <f t="shared" si="22"/>
        <v>0</v>
      </c>
      <c r="D593" s="175"/>
      <c r="E593" s="193"/>
      <c r="F593" s="194"/>
      <c r="G593" s="194"/>
      <c r="H593" s="194"/>
      <c r="I593" s="188"/>
      <c r="J593" s="195"/>
      <c r="K593" s="167"/>
      <c r="L593" s="175"/>
      <c r="M593" s="175"/>
      <c r="N593" s="175"/>
      <c r="O593" s="175"/>
      <c r="P593" s="175"/>
      <c r="Q593" s="175"/>
      <c r="R593" s="175"/>
      <c r="S593" s="175"/>
    </row>
    <row r="594" spans="1:19" hidden="1">
      <c r="A594" s="161" t="s">
        <v>495</v>
      </c>
      <c r="B594" s="163" t="str">
        <f t="shared" si="21"/>
        <v>1.2.1.5_</v>
      </c>
      <c r="C594" s="164">
        <f t="shared" si="22"/>
        <v>0</v>
      </c>
      <c r="D594" s="175"/>
      <c r="E594" s="193"/>
      <c r="F594" s="194"/>
      <c r="G594" s="194"/>
      <c r="H594" s="194"/>
      <c r="I594" s="188"/>
      <c r="J594" s="195"/>
      <c r="K594" s="167"/>
      <c r="L594" s="175"/>
      <c r="M594" s="175"/>
      <c r="N594" s="175"/>
      <c r="O594" s="175"/>
      <c r="P594" s="175"/>
      <c r="Q594" s="175"/>
      <c r="R594" s="175"/>
      <c r="S594" s="175"/>
    </row>
    <row r="595" spans="1:19" hidden="1">
      <c r="A595" s="161" t="s">
        <v>495</v>
      </c>
      <c r="B595" s="163" t="str">
        <f t="shared" si="21"/>
        <v>1.2.1.5_</v>
      </c>
      <c r="C595" s="164">
        <f t="shared" si="22"/>
        <v>0</v>
      </c>
      <c r="D595" s="175"/>
      <c r="E595" s="193"/>
      <c r="F595" s="194"/>
      <c r="G595" s="194"/>
      <c r="H595" s="194"/>
      <c r="I595" s="188"/>
      <c r="J595" s="195"/>
      <c r="K595" s="167"/>
      <c r="L595" s="175"/>
      <c r="M595" s="175"/>
      <c r="N595" s="175"/>
      <c r="O595" s="175"/>
      <c r="P595" s="175"/>
      <c r="Q595" s="175"/>
      <c r="R595" s="175"/>
      <c r="S595" s="175"/>
    </row>
    <row r="596" spans="1:19" ht="15.75" hidden="1" thickBot="1">
      <c r="A596" s="161" t="s">
        <v>495</v>
      </c>
      <c r="B596" s="163" t="str">
        <f t="shared" si="21"/>
        <v>1.2.1.5_</v>
      </c>
      <c r="C596" s="164">
        <f t="shared" si="22"/>
        <v>0</v>
      </c>
      <c r="D596" s="175"/>
      <c r="E596" s="196"/>
      <c r="F596" s="198"/>
      <c r="G596" s="198"/>
      <c r="H596" s="198"/>
      <c r="I596" s="197"/>
      <c r="J596" s="199"/>
      <c r="K596" s="200">
        <f>SUM(J591:J596)</f>
        <v>0</v>
      </c>
      <c r="L596" s="175"/>
      <c r="M596" s="175"/>
      <c r="N596" s="175"/>
      <c r="O596" s="175"/>
      <c r="P596" s="175"/>
      <c r="Q596" s="175"/>
      <c r="R596" s="175"/>
      <c r="S596" s="175"/>
    </row>
    <row r="597" spans="1:19" ht="15.75" hidden="1" thickBot="1">
      <c r="A597" s="161" t="s">
        <v>495</v>
      </c>
      <c r="B597" s="163" t="str">
        <f t="shared" si="21"/>
        <v>1.2.1.5_</v>
      </c>
      <c r="C597" s="164">
        <f t="shared" si="22"/>
        <v>0</v>
      </c>
      <c r="D597" s="175"/>
      <c r="E597" s="201"/>
      <c r="F597" s="201"/>
      <c r="G597" s="201"/>
      <c r="H597" s="201"/>
      <c r="I597" s="213"/>
      <c r="J597" s="214"/>
      <c r="K597" s="204"/>
      <c r="L597" s="175"/>
      <c r="M597" s="175"/>
      <c r="N597" s="175"/>
      <c r="O597" s="175"/>
      <c r="P597" s="175"/>
      <c r="Q597" s="175"/>
      <c r="R597" s="175"/>
      <c r="S597" s="175"/>
    </row>
    <row r="598" spans="1:19" ht="15.75" hidden="1" thickBot="1">
      <c r="A598" s="161" t="s">
        <v>495</v>
      </c>
      <c r="B598" s="163" t="str">
        <f t="shared" si="21"/>
        <v>1.2.1.5_</v>
      </c>
      <c r="C598" s="164">
        <f t="shared" si="22"/>
        <v>0</v>
      </c>
      <c r="D598" s="175"/>
      <c r="E598" s="178" t="s">
        <v>512</v>
      </c>
      <c r="F598" s="179" t="s">
        <v>519</v>
      </c>
      <c r="G598" s="179" t="s">
        <v>520</v>
      </c>
      <c r="H598" s="179" t="s">
        <v>513</v>
      </c>
      <c r="I598" s="179" t="s">
        <v>500</v>
      </c>
      <c r="J598" s="180" t="s">
        <v>501</v>
      </c>
      <c r="K598" s="167"/>
      <c r="L598" s="175"/>
      <c r="M598" s="175"/>
      <c r="N598" s="175"/>
      <c r="O598" s="175"/>
      <c r="P598" s="175"/>
      <c r="Q598" s="175"/>
      <c r="R598" s="175"/>
      <c r="S598" s="175"/>
    </row>
    <row r="599" spans="1:19" hidden="1">
      <c r="A599" s="161" t="s">
        <v>495</v>
      </c>
      <c r="B599" s="163" t="str">
        <f t="shared" si="21"/>
        <v>1.2.1.5_</v>
      </c>
      <c r="C599" s="164">
        <f t="shared" si="22"/>
        <v>0</v>
      </c>
      <c r="D599" s="175"/>
      <c r="E599" s="205" t="s">
        <v>521</v>
      </c>
      <c r="F599" s="219">
        <v>63600</v>
      </c>
      <c r="G599" s="219">
        <v>54060</v>
      </c>
      <c r="H599" s="207">
        <v>117660</v>
      </c>
      <c r="I599" s="260">
        <v>1000</v>
      </c>
      <c r="J599" s="261">
        <f>ROUND(IF(N(F599)&gt;0,PRODUCT(H599,1/I599),PRODUCT(G599:I599)),0)</f>
        <v>118</v>
      </c>
      <c r="K599" s="167"/>
      <c r="L599" s="175"/>
      <c r="M599" s="175"/>
      <c r="N599" s="175"/>
      <c r="O599" s="175"/>
      <c r="P599" s="175"/>
      <c r="Q599" s="175"/>
      <c r="R599" s="175"/>
      <c r="S599" s="175"/>
    </row>
    <row r="600" spans="1:19" hidden="1">
      <c r="A600" s="161" t="s">
        <v>495</v>
      </c>
      <c r="B600" s="163" t="str">
        <f t="shared" si="21"/>
        <v>1.2.1.5_</v>
      </c>
      <c r="C600" s="164">
        <f t="shared" si="22"/>
        <v>0</v>
      </c>
      <c r="D600" s="175"/>
      <c r="E600" s="205" t="s">
        <v>522</v>
      </c>
      <c r="F600" s="219">
        <v>31800</v>
      </c>
      <c r="G600" s="219">
        <v>27030</v>
      </c>
      <c r="H600" s="207">
        <v>58830</v>
      </c>
      <c r="I600" s="260">
        <v>1000</v>
      </c>
      <c r="J600" s="261">
        <f>ROUND(IF(N(F600)&gt;0,PRODUCT(H600,1/I600),PRODUCT(G600:I600)),0)</f>
        <v>59</v>
      </c>
      <c r="K600" s="167"/>
      <c r="L600" s="175"/>
      <c r="M600" s="175"/>
      <c r="N600" s="175"/>
      <c r="O600" s="175"/>
      <c r="P600" s="175"/>
      <c r="Q600" s="175"/>
      <c r="R600" s="175"/>
      <c r="S600" s="175"/>
    </row>
    <row r="601" spans="1:19" hidden="1">
      <c r="A601" s="161" t="s">
        <v>495</v>
      </c>
      <c r="B601" s="163" t="str">
        <f t="shared" si="21"/>
        <v>1.2.1.5_</v>
      </c>
      <c r="C601" s="164">
        <f t="shared" si="22"/>
        <v>0</v>
      </c>
      <c r="D601" s="175"/>
      <c r="E601" s="241" t="s">
        <v>523</v>
      </c>
      <c r="F601" s="219">
        <v>19080</v>
      </c>
      <c r="G601" s="219">
        <v>16218</v>
      </c>
      <c r="H601" s="207">
        <v>35298</v>
      </c>
      <c r="I601" s="262">
        <v>80</v>
      </c>
      <c r="J601" s="261">
        <f>ROUND(IF(N(F601)&gt;0,PRODUCT(H601,1/I601),PRODUCT(G601:I601)),0)</f>
        <v>441</v>
      </c>
      <c r="K601" s="167"/>
      <c r="L601" s="175"/>
      <c r="M601" s="175"/>
      <c r="N601" s="175"/>
      <c r="O601" s="175"/>
      <c r="P601" s="175"/>
      <c r="Q601" s="175"/>
      <c r="R601" s="175"/>
      <c r="S601" s="175"/>
    </row>
    <row r="602" spans="1:19" hidden="1">
      <c r="A602" s="161" t="s">
        <v>495</v>
      </c>
      <c r="B602" s="163" t="str">
        <f t="shared" si="21"/>
        <v>1.2.1.5_</v>
      </c>
      <c r="C602" s="164">
        <f t="shared" si="22"/>
        <v>0</v>
      </c>
      <c r="D602" s="175"/>
      <c r="E602" s="193"/>
      <c r="F602" s="194"/>
      <c r="G602" s="194"/>
      <c r="H602" s="194"/>
      <c r="I602" s="188"/>
      <c r="J602" s="195"/>
      <c r="K602" s="167"/>
      <c r="L602" s="175"/>
      <c r="M602" s="175"/>
      <c r="N602" s="175"/>
      <c r="O602" s="175"/>
      <c r="P602" s="175"/>
      <c r="Q602" s="175"/>
      <c r="R602" s="175"/>
      <c r="S602" s="175"/>
    </row>
    <row r="603" spans="1:19" hidden="1">
      <c r="A603" s="161" t="s">
        <v>495</v>
      </c>
      <c r="B603" s="163" t="str">
        <f t="shared" si="21"/>
        <v>1.2.1.5_</v>
      </c>
      <c r="C603" s="164">
        <f t="shared" si="22"/>
        <v>0</v>
      </c>
      <c r="D603" s="175"/>
      <c r="E603" s="193"/>
      <c r="F603" s="194"/>
      <c r="G603" s="194"/>
      <c r="H603" s="194"/>
      <c r="I603" s="188"/>
      <c r="J603" s="195"/>
      <c r="K603" s="167"/>
      <c r="L603" s="175"/>
      <c r="M603" s="175"/>
      <c r="N603" s="175"/>
      <c r="O603" s="175"/>
      <c r="P603" s="175"/>
      <c r="Q603" s="175"/>
      <c r="R603" s="175"/>
      <c r="S603" s="175"/>
    </row>
    <row r="604" spans="1:19" hidden="1">
      <c r="A604" s="161" t="s">
        <v>495</v>
      </c>
      <c r="B604" s="163" t="str">
        <f t="shared" si="21"/>
        <v>1.2.1.5_</v>
      </c>
      <c r="C604" s="164">
        <f t="shared" si="22"/>
        <v>0</v>
      </c>
      <c r="D604" s="175"/>
      <c r="E604" s="193"/>
      <c r="F604" s="194"/>
      <c r="G604" s="194"/>
      <c r="H604" s="194"/>
      <c r="I604" s="188"/>
      <c r="J604" s="195"/>
      <c r="K604" s="167"/>
      <c r="L604" s="175"/>
      <c r="M604" s="175"/>
      <c r="N604" s="175"/>
      <c r="O604" s="175"/>
      <c r="P604" s="175"/>
      <c r="Q604" s="175"/>
      <c r="R604" s="175"/>
      <c r="S604" s="175"/>
    </row>
    <row r="605" spans="1:19" ht="15.75" hidden="1" thickBot="1">
      <c r="A605" s="161" t="s">
        <v>495</v>
      </c>
      <c r="B605" s="163" t="str">
        <f t="shared" si="21"/>
        <v>1.2.1.5_</v>
      </c>
      <c r="C605" s="164">
        <f t="shared" si="22"/>
        <v>0</v>
      </c>
      <c r="D605" s="175"/>
      <c r="E605" s="222"/>
      <c r="F605" s="223"/>
      <c r="G605" s="223"/>
      <c r="H605" s="223"/>
      <c r="I605" s="224"/>
      <c r="J605" s="225"/>
      <c r="K605" s="200">
        <f>SUM(J599:J605)</f>
        <v>618</v>
      </c>
      <c r="L605" s="167"/>
      <c r="M605" s="175"/>
      <c r="N605" s="175"/>
      <c r="O605" s="175"/>
      <c r="P605" s="175"/>
      <c r="Q605" s="175"/>
      <c r="R605" s="175"/>
      <c r="S605" s="175"/>
    </row>
    <row r="606" spans="1:19" hidden="1">
      <c r="A606" s="161" t="s">
        <v>495</v>
      </c>
      <c r="B606" s="163" t="str">
        <f t="shared" si="21"/>
        <v>1.2.1.5_</v>
      </c>
      <c r="C606" s="164">
        <f t="shared" si="22"/>
        <v>0</v>
      </c>
      <c r="D606" s="175"/>
      <c r="E606" s="263"/>
      <c r="F606" s="263"/>
      <c r="G606" s="263"/>
      <c r="H606" s="263"/>
      <c r="I606" s="264"/>
      <c r="J606" s="204"/>
      <c r="K606" s="204"/>
      <c r="L606" s="175"/>
      <c r="M606" s="175"/>
      <c r="N606" s="175"/>
      <c r="O606" s="175"/>
      <c r="P606" s="175"/>
      <c r="Q606" s="175"/>
      <c r="R606" s="175"/>
      <c r="S606" s="175"/>
    </row>
    <row r="607" spans="1:19" ht="15.75" hidden="1" thickBot="1">
      <c r="A607" s="161" t="s">
        <v>495</v>
      </c>
      <c r="B607" s="163" t="str">
        <f t="shared" si="21"/>
        <v>1.2.1.5_</v>
      </c>
      <c r="C607" s="164">
        <f t="shared" si="22"/>
        <v>0</v>
      </c>
      <c r="D607" s="175"/>
      <c r="E607" s="175"/>
      <c r="F607" s="175"/>
      <c r="G607" s="175"/>
      <c r="H607" s="226" t="s">
        <v>516</v>
      </c>
      <c r="I607" s="176"/>
      <c r="J607" s="167"/>
      <c r="K607" s="200">
        <f>ROUND(+K573+K588+K596+K605,0)</f>
        <v>3400</v>
      </c>
      <c r="L607" s="175"/>
      <c r="M607" s="175"/>
      <c r="N607" s="175"/>
      <c r="O607" s="175"/>
      <c r="P607" s="175"/>
      <c r="Q607" s="175"/>
      <c r="R607" s="175"/>
      <c r="S607" s="175"/>
    </row>
    <row r="608" spans="1:19" hidden="1">
      <c r="A608" s="161" t="s">
        <v>495</v>
      </c>
      <c r="B608" s="163" t="str">
        <f t="shared" si="21"/>
        <v>1.2.1.5_</v>
      </c>
      <c r="C608" s="164">
        <f t="shared" si="22"/>
        <v>0</v>
      </c>
      <c r="D608" s="166"/>
      <c r="E608" s="166"/>
      <c r="F608" s="166"/>
      <c r="G608" s="166"/>
      <c r="H608" s="166"/>
      <c r="I608" s="165"/>
      <c r="J608" s="167"/>
      <c r="K608" s="265"/>
      <c r="L608" s="166"/>
      <c r="M608" s="166"/>
      <c r="N608" s="166"/>
      <c r="O608" s="166"/>
      <c r="P608" s="166"/>
      <c r="Q608" s="166"/>
      <c r="R608" s="166"/>
      <c r="S608" s="166"/>
    </row>
    <row r="609" spans="1:19" hidden="1">
      <c r="A609" s="161" t="s">
        <v>495</v>
      </c>
      <c r="B609" s="163" t="str">
        <f t="shared" si="21"/>
        <v>1.2.1.5_</v>
      </c>
      <c r="C609" s="164">
        <f t="shared" si="22"/>
        <v>0</v>
      </c>
      <c r="D609" s="166"/>
      <c r="E609" s="166"/>
      <c r="F609" s="166"/>
      <c r="G609" s="166"/>
      <c r="H609" s="166"/>
      <c r="I609" s="165"/>
      <c r="J609" s="167"/>
      <c r="K609" s="166"/>
      <c r="L609" s="166"/>
      <c r="M609" s="166"/>
      <c r="N609" s="166"/>
      <c r="O609" s="166"/>
      <c r="P609" s="166"/>
      <c r="Q609" s="166"/>
      <c r="R609" s="166"/>
      <c r="S609" s="166"/>
    </row>
    <row r="610" spans="1:19" hidden="1">
      <c r="A610" s="161" t="s">
        <v>495</v>
      </c>
      <c r="B610" s="163" t="str">
        <f t="shared" si="21"/>
        <v>1.2.1.5_</v>
      </c>
      <c r="C610" s="164">
        <f t="shared" si="22"/>
        <v>0</v>
      </c>
      <c r="D610" s="166"/>
      <c r="E610" s="166"/>
      <c r="F610" s="166"/>
      <c r="G610" s="166"/>
      <c r="H610" s="166"/>
      <c r="I610" s="165"/>
      <c r="J610" s="167"/>
      <c r="K610" s="166"/>
      <c r="L610" s="166"/>
      <c r="M610" s="166"/>
      <c r="N610" s="166"/>
      <c r="O610" s="166"/>
      <c r="P610" s="166"/>
      <c r="Q610" s="166"/>
      <c r="R610" s="166"/>
      <c r="S610" s="166"/>
    </row>
    <row r="611" spans="1:19" hidden="1">
      <c r="A611" s="161" t="s">
        <v>495</v>
      </c>
      <c r="B611" s="163" t="str">
        <f>E616</f>
        <v>1.2.1.6</v>
      </c>
      <c r="C611" s="164">
        <f t="shared" si="22"/>
        <v>0</v>
      </c>
      <c r="D611" s="166"/>
      <c r="E611" s="166"/>
      <c r="F611" s="166"/>
      <c r="G611" s="166"/>
      <c r="H611" s="166"/>
      <c r="I611" s="165"/>
      <c r="J611" s="167"/>
      <c r="K611" s="166"/>
      <c r="L611" s="166"/>
      <c r="M611" s="166"/>
      <c r="N611" s="166"/>
      <c r="O611" s="166"/>
      <c r="P611" s="166"/>
      <c r="Q611" s="166"/>
      <c r="R611" s="166"/>
      <c r="S611" s="166"/>
    </row>
    <row r="612" spans="1:19" ht="18.75" hidden="1">
      <c r="A612" s="161" t="s">
        <v>495</v>
      </c>
      <c r="B612" s="163" t="str">
        <f t="shared" ref="B612:B665" si="23">B611</f>
        <v>1.2.1.6</v>
      </c>
      <c r="C612" s="164">
        <f t="shared" si="22"/>
        <v>0</v>
      </c>
      <c r="D612" s="165"/>
      <c r="E612" s="169" t="s">
        <v>496</v>
      </c>
      <c r="F612" s="169"/>
      <c r="G612" s="169"/>
      <c r="H612" s="169"/>
      <c r="I612" s="169"/>
      <c r="J612" s="170"/>
      <c r="K612" s="166"/>
      <c r="L612" s="166"/>
      <c r="M612" s="166"/>
      <c r="N612" s="166"/>
      <c r="O612" s="166"/>
      <c r="P612" s="166"/>
      <c r="Q612" s="166"/>
      <c r="R612" s="166"/>
      <c r="S612" s="166"/>
    </row>
    <row r="613" spans="1:19" hidden="1">
      <c r="A613" s="161" t="s">
        <v>495</v>
      </c>
      <c r="B613" s="163" t="str">
        <f t="shared" si="23"/>
        <v>1.2.1.6</v>
      </c>
      <c r="C613" s="164">
        <f t="shared" si="22"/>
        <v>0</v>
      </c>
      <c r="D613" s="165"/>
      <c r="E613" s="166"/>
      <c r="F613" s="166"/>
      <c r="G613" s="166"/>
      <c r="H613" s="166"/>
      <c r="I613" s="165"/>
      <c r="J613" s="167"/>
      <c r="K613" s="166"/>
      <c r="L613" s="166"/>
      <c r="M613" s="166"/>
      <c r="N613" s="166"/>
      <c r="O613" s="166"/>
      <c r="P613" s="166"/>
      <c r="Q613" s="166"/>
      <c r="R613" s="166"/>
      <c r="S613" s="166"/>
    </row>
    <row r="614" spans="1:19" hidden="1">
      <c r="A614" s="161" t="s">
        <v>495</v>
      </c>
      <c r="B614" s="163" t="str">
        <f t="shared" si="23"/>
        <v>1.2.1.6</v>
      </c>
      <c r="C614" s="164">
        <f t="shared" si="22"/>
        <v>0</v>
      </c>
      <c r="D614" s="165"/>
      <c r="E614" s="166"/>
      <c r="F614" s="166"/>
      <c r="G614" s="166"/>
      <c r="H614" s="166"/>
      <c r="I614" s="165"/>
      <c r="J614" s="167"/>
      <c r="K614" s="166"/>
      <c r="L614" s="166"/>
      <c r="M614" s="166"/>
      <c r="N614" s="166"/>
      <c r="O614" s="166"/>
      <c r="P614" s="166"/>
      <c r="Q614" s="166"/>
      <c r="R614" s="166"/>
      <c r="S614" s="166"/>
    </row>
    <row r="615" spans="1:19" hidden="1">
      <c r="A615" s="161" t="s">
        <v>495</v>
      </c>
      <c r="B615" s="163" t="str">
        <f t="shared" si="23"/>
        <v>1.2.1.6</v>
      </c>
      <c r="C615" s="164">
        <f t="shared" si="22"/>
        <v>0</v>
      </c>
      <c r="D615" s="165"/>
      <c r="E615" s="166"/>
      <c r="F615" s="166"/>
      <c r="G615" s="166"/>
      <c r="H615" s="166"/>
      <c r="I615" s="165"/>
      <c r="J615" s="167"/>
      <c r="K615" s="166"/>
      <c r="L615" s="166"/>
      <c r="M615" s="166"/>
      <c r="N615" s="166"/>
      <c r="O615" s="166"/>
      <c r="P615" s="166"/>
      <c r="Q615" s="166"/>
      <c r="R615" s="166"/>
      <c r="S615" s="166"/>
    </row>
    <row r="616" spans="1:19" ht="27" hidden="1" customHeight="1">
      <c r="A616" s="161" t="s">
        <v>495</v>
      </c>
      <c r="B616" s="163" t="str">
        <f t="shared" si="23"/>
        <v>1.2.1.6</v>
      </c>
      <c r="C616" s="164">
        <f t="shared" si="22"/>
        <v>0</v>
      </c>
      <c r="D616" s="172" t="s">
        <v>39</v>
      </c>
      <c r="E616" s="172" t="s">
        <v>78</v>
      </c>
      <c r="F616" s="173" t="s">
        <v>544</v>
      </c>
      <c r="G616" s="173"/>
      <c r="H616" s="173"/>
      <c r="I616" s="172" t="s">
        <v>497</v>
      </c>
      <c r="J616" s="174" t="s">
        <v>1</v>
      </c>
      <c r="K616" s="167"/>
      <c r="L616" s="175"/>
      <c r="M616" s="175"/>
      <c r="N616" s="175"/>
      <c r="O616" s="175"/>
      <c r="P616" s="175"/>
      <c r="Q616" s="175"/>
      <c r="R616" s="175"/>
      <c r="S616" s="175"/>
    </row>
    <row r="617" spans="1:19" hidden="1">
      <c r="A617" s="161" t="s">
        <v>495</v>
      </c>
      <c r="B617" s="163" t="str">
        <f t="shared" si="23"/>
        <v>1.2.1.6</v>
      </c>
      <c r="C617" s="164">
        <f t="shared" si="22"/>
        <v>0</v>
      </c>
      <c r="D617" s="176"/>
      <c r="E617" s="175"/>
      <c r="F617" s="175"/>
      <c r="G617" s="175"/>
      <c r="H617" s="175"/>
      <c r="I617" s="176"/>
      <c r="J617" s="167"/>
      <c r="K617" s="167"/>
      <c r="L617" s="175"/>
      <c r="M617" s="175"/>
      <c r="N617" s="175"/>
      <c r="O617" s="175"/>
      <c r="P617" s="175"/>
      <c r="Q617" s="175"/>
      <c r="R617" s="175"/>
      <c r="S617" s="175"/>
    </row>
    <row r="618" spans="1:19" hidden="1">
      <c r="A618" s="161" t="s">
        <v>495</v>
      </c>
      <c r="B618" s="163" t="str">
        <f t="shared" si="23"/>
        <v>1.2.1.6</v>
      </c>
      <c r="C618" s="164">
        <f t="shared" si="22"/>
        <v>0</v>
      </c>
      <c r="D618" s="176"/>
      <c r="E618" s="175"/>
      <c r="F618" s="175"/>
      <c r="G618" s="175"/>
      <c r="H618" s="175"/>
      <c r="I618" s="176"/>
      <c r="J618" s="177"/>
      <c r="K618" s="167"/>
      <c r="L618" s="175"/>
      <c r="M618" s="175"/>
      <c r="N618" s="175"/>
      <c r="O618" s="175"/>
      <c r="P618" s="175"/>
      <c r="Q618" s="175"/>
      <c r="R618" s="175"/>
      <c r="S618" s="175"/>
    </row>
    <row r="619" spans="1:19" hidden="1">
      <c r="A619" s="161" t="s">
        <v>495</v>
      </c>
      <c r="B619" s="163" t="str">
        <f t="shared" si="23"/>
        <v>1.2.1.6</v>
      </c>
      <c r="C619" s="164">
        <f t="shared" si="22"/>
        <v>0</v>
      </c>
      <c r="D619" s="176"/>
      <c r="E619" s="175"/>
      <c r="F619" s="175"/>
      <c r="G619" s="175"/>
      <c r="H619" s="175"/>
      <c r="I619" s="176"/>
      <c r="J619" s="167"/>
      <c r="K619" s="167"/>
      <c r="L619" s="175"/>
      <c r="M619" s="175"/>
      <c r="N619" s="175"/>
      <c r="O619" s="175"/>
      <c r="P619" s="175"/>
      <c r="Q619" s="175"/>
      <c r="R619" s="175"/>
      <c r="S619" s="175"/>
    </row>
    <row r="620" spans="1:19" ht="15.75" hidden="1" thickBot="1">
      <c r="A620" s="161" t="s">
        <v>495</v>
      </c>
      <c r="B620" s="163" t="str">
        <f t="shared" si="23"/>
        <v>1.2.1.6</v>
      </c>
      <c r="C620" s="164">
        <f t="shared" si="22"/>
        <v>0</v>
      </c>
      <c r="D620" s="176"/>
      <c r="E620" s="178" t="s">
        <v>498</v>
      </c>
      <c r="F620" s="179" t="s">
        <v>497</v>
      </c>
      <c r="G620" s="179" t="s">
        <v>41</v>
      </c>
      <c r="H620" s="179" t="s">
        <v>537</v>
      </c>
      <c r="I620" s="179" t="s">
        <v>500</v>
      </c>
      <c r="J620" s="180" t="s">
        <v>501</v>
      </c>
      <c r="K620" s="167"/>
      <c r="L620" s="175"/>
      <c r="M620" s="175"/>
      <c r="N620" s="175"/>
      <c r="O620" s="175"/>
      <c r="P620" s="175"/>
      <c r="Q620" s="175"/>
      <c r="R620" s="175"/>
      <c r="S620" s="175"/>
    </row>
    <row r="621" spans="1:19" hidden="1">
      <c r="A621" s="161" t="s">
        <v>495</v>
      </c>
      <c r="B621" s="163" t="str">
        <f t="shared" si="23"/>
        <v>1.2.1.6</v>
      </c>
      <c r="C621" s="164">
        <f t="shared" si="22"/>
        <v>0</v>
      </c>
      <c r="D621" s="176"/>
      <c r="E621" s="266"/>
      <c r="F621" s="206"/>
      <c r="G621" s="212"/>
      <c r="H621" s="212"/>
      <c r="I621" s="185"/>
      <c r="J621" s="261"/>
      <c r="K621" s="167"/>
      <c r="L621" s="175"/>
      <c r="M621" s="175"/>
      <c r="N621" s="175"/>
      <c r="O621" s="175"/>
      <c r="P621" s="175"/>
      <c r="Q621" s="175"/>
      <c r="R621" s="175"/>
      <c r="S621" s="175"/>
    </row>
    <row r="622" spans="1:19" hidden="1">
      <c r="A622" s="161" t="s">
        <v>495</v>
      </c>
      <c r="B622" s="163" t="str">
        <f t="shared" si="23"/>
        <v>1.2.1.6</v>
      </c>
      <c r="C622" s="164">
        <f t="shared" si="22"/>
        <v>0</v>
      </c>
      <c r="D622" s="176"/>
      <c r="E622" s="244"/>
      <c r="F622" s="188"/>
      <c r="G622" s="194"/>
      <c r="H622" s="212"/>
      <c r="I622" s="191"/>
      <c r="J622" s="210"/>
      <c r="K622" s="167"/>
      <c r="L622" s="175"/>
      <c r="M622" s="175"/>
      <c r="N622" s="175"/>
      <c r="O622" s="175"/>
      <c r="P622" s="175"/>
      <c r="Q622" s="175"/>
      <c r="R622" s="175"/>
      <c r="S622" s="175"/>
    </row>
    <row r="623" spans="1:19" hidden="1">
      <c r="A623" s="161" t="s">
        <v>495</v>
      </c>
      <c r="B623" s="163" t="str">
        <f t="shared" si="23"/>
        <v>1.2.1.6</v>
      </c>
      <c r="C623" s="164">
        <f t="shared" si="22"/>
        <v>0</v>
      </c>
      <c r="D623" s="176"/>
      <c r="E623" s="236"/>
      <c r="F623" s="188"/>
      <c r="G623" s="194"/>
      <c r="H623" s="212"/>
      <c r="I623" s="191"/>
      <c r="J623" s="210"/>
      <c r="K623" s="167"/>
      <c r="L623" s="175"/>
      <c r="M623" s="175"/>
      <c r="N623" s="175"/>
      <c r="O623" s="175"/>
      <c r="P623" s="175"/>
      <c r="Q623" s="175"/>
      <c r="R623" s="175"/>
      <c r="S623" s="175"/>
    </row>
    <row r="624" spans="1:19" hidden="1">
      <c r="A624" s="161" t="s">
        <v>495</v>
      </c>
      <c r="B624" s="163" t="str">
        <f t="shared" si="23"/>
        <v>1.2.1.6</v>
      </c>
      <c r="C624" s="164">
        <f t="shared" si="22"/>
        <v>0</v>
      </c>
      <c r="D624" s="176"/>
      <c r="E624" s="193"/>
      <c r="F624" s="188"/>
      <c r="G624" s="194"/>
      <c r="H624" s="194"/>
      <c r="I624" s="188"/>
      <c r="J624" s="195"/>
      <c r="K624" s="167"/>
      <c r="L624" s="175"/>
      <c r="M624" s="175"/>
      <c r="N624" s="175"/>
      <c r="O624" s="175"/>
      <c r="P624" s="175"/>
      <c r="Q624" s="175"/>
      <c r="R624" s="175"/>
      <c r="S624" s="175"/>
    </row>
    <row r="625" spans="1:19" hidden="1">
      <c r="A625" s="161" t="s">
        <v>495</v>
      </c>
      <c r="B625" s="163" t="str">
        <f t="shared" si="23"/>
        <v>1.2.1.6</v>
      </c>
      <c r="C625" s="164">
        <f t="shared" si="22"/>
        <v>0</v>
      </c>
      <c r="D625" s="176"/>
      <c r="E625" s="193"/>
      <c r="F625" s="188"/>
      <c r="G625" s="194"/>
      <c r="H625" s="194"/>
      <c r="I625" s="188"/>
      <c r="J625" s="195"/>
      <c r="K625" s="167"/>
      <c r="L625" s="175"/>
      <c r="M625" s="175"/>
      <c r="N625" s="175"/>
      <c r="O625" s="175"/>
      <c r="P625" s="175"/>
      <c r="Q625" s="175"/>
      <c r="R625" s="175"/>
      <c r="S625" s="175"/>
    </row>
    <row r="626" spans="1:19" hidden="1">
      <c r="A626" s="161" t="s">
        <v>495</v>
      </c>
      <c r="B626" s="163" t="str">
        <f t="shared" si="23"/>
        <v>1.2.1.6</v>
      </c>
      <c r="C626" s="164">
        <f t="shared" ref="C626:C689" si="24">IF(ISERROR(MATCH(B626,T:T,0)),0,1)</f>
        <v>0</v>
      </c>
      <c r="D626" s="176"/>
      <c r="E626" s="193"/>
      <c r="F626" s="188"/>
      <c r="G626" s="194"/>
      <c r="H626" s="194"/>
      <c r="I626" s="188"/>
      <c r="J626" s="195"/>
      <c r="K626" s="167"/>
      <c r="L626" s="175"/>
      <c r="M626" s="175"/>
      <c r="N626" s="175"/>
      <c r="O626" s="175"/>
      <c r="P626" s="175"/>
      <c r="Q626" s="175"/>
      <c r="R626" s="175"/>
      <c r="S626" s="175"/>
    </row>
    <row r="627" spans="1:19" ht="15.75" hidden="1" thickBot="1">
      <c r="A627" s="161" t="s">
        <v>495</v>
      </c>
      <c r="B627" s="163" t="str">
        <f t="shared" si="23"/>
        <v>1.2.1.6</v>
      </c>
      <c r="C627" s="164">
        <f t="shared" si="24"/>
        <v>0</v>
      </c>
      <c r="D627" s="176"/>
      <c r="E627" s="196"/>
      <c r="F627" s="197"/>
      <c r="G627" s="198"/>
      <c r="H627" s="198"/>
      <c r="I627" s="197"/>
      <c r="J627" s="199"/>
      <c r="K627" s="200">
        <f>SUM(J621:J627)</f>
        <v>0</v>
      </c>
      <c r="L627" s="175"/>
      <c r="M627" s="175"/>
      <c r="N627" s="175"/>
      <c r="O627" s="175"/>
      <c r="P627" s="175"/>
      <c r="Q627" s="175"/>
      <c r="R627" s="175"/>
      <c r="S627" s="175"/>
    </row>
    <row r="628" spans="1:19" ht="15.75" hidden="1" thickBot="1">
      <c r="A628" s="161" t="s">
        <v>495</v>
      </c>
      <c r="B628" s="163" t="str">
        <f t="shared" si="23"/>
        <v>1.2.1.6</v>
      </c>
      <c r="C628" s="164">
        <f t="shared" si="24"/>
        <v>0</v>
      </c>
      <c r="D628" s="176"/>
      <c r="E628" s="201"/>
      <c r="F628" s="202"/>
      <c r="G628" s="201"/>
      <c r="H628" s="201"/>
      <c r="I628" s="202"/>
      <c r="J628" s="203"/>
      <c r="K628" s="204"/>
      <c r="L628" s="175"/>
      <c r="M628" s="175"/>
      <c r="N628" s="175"/>
      <c r="O628" s="175"/>
      <c r="P628" s="175"/>
      <c r="Q628" s="175"/>
      <c r="R628" s="175"/>
      <c r="S628" s="175"/>
    </row>
    <row r="629" spans="1:19" ht="15.75" hidden="1" thickBot="1">
      <c r="A629" s="161" t="s">
        <v>495</v>
      </c>
      <c r="B629" s="163" t="str">
        <f t="shared" si="23"/>
        <v>1.2.1.6</v>
      </c>
      <c r="C629" s="164">
        <f t="shared" si="24"/>
        <v>0</v>
      </c>
      <c r="D629" s="175"/>
      <c r="E629" s="178" t="s">
        <v>505</v>
      </c>
      <c r="F629" s="179" t="s">
        <v>497</v>
      </c>
      <c r="G629" s="179" t="s">
        <v>41</v>
      </c>
      <c r="H629" s="179" t="s">
        <v>506</v>
      </c>
      <c r="I629" s="179" t="s">
        <v>507</v>
      </c>
      <c r="J629" s="180" t="s">
        <v>501</v>
      </c>
      <c r="K629" s="167"/>
      <c r="L629" s="175"/>
      <c r="M629" s="175"/>
      <c r="N629" s="175"/>
      <c r="O629" s="175"/>
      <c r="P629" s="175"/>
      <c r="Q629" s="175"/>
      <c r="R629" s="175"/>
      <c r="S629" s="175"/>
    </row>
    <row r="630" spans="1:19" hidden="1">
      <c r="A630" s="161" t="s">
        <v>495</v>
      </c>
      <c r="B630" s="163" t="str">
        <f t="shared" si="23"/>
        <v>1.2.1.6</v>
      </c>
      <c r="C630" s="164">
        <f t="shared" si="24"/>
        <v>0</v>
      </c>
      <c r="D630" s="175"/>
      <c r="E630" s="205" t="s">
        <v>544</v>
      </c>
      <c r="F630" s="206" t="s">
        <v>1080</v>
      </c>
      <c r="G630" s="183">
        <v>0.14285999999999999</v>
      </c>
      <c r="H630" s="190">
        <v>55019</v>
      </c>
      <c r="I630" s="208"/>
      <c r="J630" s="217">
        <f>ROUND(IF(N(F630)&gt;0,PRODUCT(H630,1/I630),PRODUCT(G630:I630)),0)</f>
        <v>7860</v>
      </c>
      <c r="K630" s="167"/>
      <c r="L630" s="175"/>
      <c r="M630" s="175"/>
      <c r="N630" s="175"/>
      <c r="O630" s="175"/>
      <c r="P630" s="175"/>
      <c r="Q630" s="175"/>
      <c r="R630" s="175"/>
      <c r="S630" s="175"/>
    </row>
    <row r="631" spans="1:19" hidden="1">
      <c r="A631" s="161" t="s">
        <v>495</v>
      </c>
      <c r="B631" s="163" t="str">
        <f t="shared" si="23"/>
        <v>1.2.1.6</v>
      </c>
      <c r="C631" s="164">
        <f t="shared" si="24"/>
        <v>0</v>
      </c>
      <c r="D631" s="175"/>
      <c r="E631" s="250"/>
      <c r="F631" s="188"/>
      <c r="G631" s="188"/>
      <c r="H631" s="212"/>
      <c r="I631" s="208"/>
      <c r="J631" s="252"/>
      <c r="K631" s="167"/>
      <c r="L631" s="175"/>
      <c r="M631" s="175"/>
      <c r="N631" s="175"/>
      <c r="O631" s="175"/>
      <c r="P631" s="175"/>
      <c r="Q631" s="175"/>
      <c r="R631" s="175"/>
      <c r="S631" s="175"/>
    </row>
    <row r="632" spans="1:19" hidden="1">
      <c r="A632" s="161" t="s">
        <v>495</v>
      </c>
      <c r="B632" s="163" t="str">
        <f t="shared" si="23"/>
        <v>1.2.1.6</v>
      </c>
      <c r="C632" s="164">
        <f t="shared" si="24"/>
        <v>0</v>
      </c>
      <c r="D632" s="175"/>
      <c r="E632" s="250"/>
      <c r="F632" s="188"/>
      <c r="G632" s="188"/>
      <c r="H632" s="212"/>
      <c r="I632" s="208"/>
      <c r="J632" s="252"/>
      <c r="K632" s="167"/>
      <c r="L632" s="175"/>
      <c r="M632" s="175"/>
      <c r="N632" s="175"/>
      <c r="O632" s="175"/>
      <c r="P632" s="175"/>
      <c r="Q632" s="175"/>
      <c r="R632" s="175"/>
      <c r="S632" s="175"/>
    </row>
    <row r="633" spans="1:19" hidden="1">
      <c r="A633" s="161" t="s">
        <v>495</v>
      </c>
      <c r="B633" s="163" t="str">
        <f t="shared" si="23"/>
        <v>1.2.1.6</v>
      </c>
      <c r="C633" s="164">
        <f t="shared" si="24"/>
        <v>0</v>
      </c>
      <c r="D633" s="175"/>
      <c r="E633" s="193"/>
      <c r="F633" s="188"/>
      <c r="G633" s="188"/>
      <c r="H633" s="212"/>
      <c r="I633" s="188"/>
      <c r="J633" s="252"/>
      <c r="K633" s="167"/>
      <c r="L633" s="175"/>
      <c r="M633" s="175"/>
      <c r="N633" s="175"/>
      <c r="O633" s="175"/>
      <c r="P633" s="175"/>
      <c r="Q633" s="175"/>
      <c r="R633" s="175"/>
      <c r="S633" s="175"/>
    </row>
    <row r="634" spans="1:19" hidden="1">
      <c r="A634" s="161" t="s">
        <v>495</v>
      </c>
      <c r="B634" s="163" t="str">
        <f t="shared" si="23"/>
        <v>1.2.1.6</v>
      </c>
      <c r="C634" s="164">
        <f t="shared" si="24"/>
        <v>0</v>
      </c>
      <c r="D634" s="175"/>
      <c r="E634" s="193"/>
      <c r="F634" s="188"/>
      <c r="G634" s="188"/>
      <c r="H634" s="212"/>
      <c r="I634" s="188"/>
      <c r="J634" s="252"/>
      <c r="K634" s="167"/>
      <c r="L634" s="175"/>
      <c r="M634" s="175"/>
      <c r="N634" s="175"/>
      <c r="O634" s="175"/>
      <c r="P634" s="175"/>
      <c r="Q634" s="175"/>
      <c r="R634" s="175"/>
      <c r="S634" s="175"/>
    </row>
    <row r="635" spans="1:19" hidden="1">
      <c r="A635" s="161" t="s">
        <v>495</v>
      </c>
      <c r="B635" s="163" t="str">
        <f t="shared" si="23"/>
        <v>1.2.1.6</v>
      </c>
      <c r="C635" s="164">
        <f t="shared" si="24"/>
        <v>0</v>
      </c>
      <c r="D635" s="175"/>
      <c r="E635" s="193"/>
      <c r="F635" s="188"/>
      <c r="G635" s="188"/>
      <c r="H635" s="212"/>
      <c r="I635" s="188"/>
      <c r="J635" s="252"/>
      <c r="K635" s="167"/>
      <c r="L635" s="175"/>
      <c r="M635" s="175"/>
      <c r="N635" s="175"/>
      <c r="O635" s="175"/>
      <c r="P635" s="175"/>
      <c r="Q635" s="175"/>
      <c r="R635" s="175"/>
      <c r="S635" s="175"/>
    </row>
    <row r="636" spans="1:19" hidden="1">
      <c r="A636" s="161" t="s">
        <v>495</v>
      </c>
      <c r="B636" s="163" t="str">
        <f t="shared" si="23"/>
        <v>1.2.1.6</v>
      </c>
      <c r="C636" s="164">
        <f t="shared" si="24"/>
        <v>0</v>
      </c>
      <c r="D636" s="175"/>
      <c r="E636" s="193"/>
      <c r="F636" s="188"/>
      <c r="G636" s="188"/>
      <c r="H636" s="212"/>
      <c r="I636" s="188"/>
      <c r="J636" s="252"/>
      <c r="K636" s="167"/>
      <c r="L636" s="175"/>
      <c r="M636" s="175"/>
      <c r="N636" s="175"/>
      <c r="O636" s="175"/>
      <c r="P636" s="175"/>
      <c r="Q636" s="175"/>
      <c r="R636" s="175"/>
      <c r="S636" s="175"/>
    </row>
    <row r="637" spans="1:19" hidden="1">
      <c r="A637" s="161" t="s">
        <v>495</v>
      </c>
      <c r="B637" s="163" t="str">
        <f t="shared" si="23"/>
        <v>1.2.1.6</v>
      </c>
      <c r="C637" s="164">
        <f t="shared" si="24"/>
        <v>0</v>
      </c>
      <c r="D637" s="175"/>
      <c r="E637" s="193"/>
      <c r="F637" s="188"/>
      <c r="G637" s="188"/>
      <c r="H637" s="212"/>
      <c r="I637" s="188"/>
      <c r="J637" s="252"/>
      <c r="K637" s="167"/>
      <c r="L637" s="175"/>
      <c r="M637" s="175"/>
      <c r="N637" s="175"/>
      <c r="O637" s="175"/>
      <c r="P637" s="175"/>
      <c r="Q637" s="175"/>
      <c r="R637" s="175"/>
      <c r="S637" s="175"/>
    </row>
    <row r="638" spans="1:19" hidden="1">
      <c r="A638" s="161" t="s">
        <v>495</v>
      </c>
      <c r="B638" s="163" t="str">
        <f t="shared" si="23"/>
        <v>1.2.1.6</v>
      </c>
      <c r="C638" s="164">
        <f t="shared" si="24"/>
        <v>0</v>
      </c>
      <c r="D638" s="175"/>
      <c r="E638" s="193"/>
      <c r="F638" s="188"/>
      <c r="G638" s="188"/>
      <c r="H638" s="212"/>
      <c r="I638" s="188"/>
      <c r="J638" s="252"/>
      <c r="K638" s="167"/>
      <c r="L638" s="175"/>
      <c r="M638" s="175"/>
      <c r="N638" s="175"/>
      <c r="O638" s="175"/>
      <c r="P638" s="175"/>
      <c r="Q638" s="175"/>
      <c r="R638" s="175"/>
      <c r="S638" s="175"/>
    </row>
    <row r="639" spans="1:19" hidden="1">
      <c r="A639" s="161" t="s">
        <v>495</v>
      </c>
      <c r="B639" s="163" t="str">
        <f t="shared" si="23"/>
        <v>1.2.1.6</v>
      </c>
      <c r="C639" s="164">
        <f t="shared" si="24"/>
        <v>0</v>
      </c>
      <c r="D639" s="175"/>
      <c r="E639" s="193"/>
      <c r="F639" s="188"/>
      <c r="G639" s="188"/>
      <c r="H639" s="212"/>
      <c r="I639" s="188"/>
      <c r="J639" s="252"/>
      <c r="K639" s="167"/>
      <c r="L639" s="175"/>
      <c r="M639" s="175"/>
      <c r="N639" s="175"/>
      <c r="O639" s="175"/>
      <c r="P639" s="175"/>
      <c r="Q639" s="175"/>
      <c r="R639" s="175"/>
      <c r="S639" s="175"/>
    </row>
    <row r="640" spans="1:19" hidden="1">
      <c r="A640" s="161" t="s">
        <v>495</v>
      </c>
      <c r="B640" s="163" t="str">
        <f t="shared" si="23"/>
        <v>1.2.1.6</v>
      </c>
      <c r="C640" s="164">
        <f t="shared" si="24"/>
        <v>0</v>
      </c>
      <c r="D640" s="175"/>
      <c r="E640" s="193"/>
      <c r="F640" s="194"/>
      <c r="G640" s="194"/>
      <c r="H640" s="194"/>
      <c r="I640" s="188"/>
      <c r="J640" s="195"/>
      <c r="K640" s="167"/>
      <c r="L640" s="175"/>
      <c r="M640" s="175"/>
      <c r="N640" s="175"/>
      <c r="O640" s="175"/>
      <c r="P640" s="175"/>
      <c r="Q640" s="175"/>
      <c r="R640" s="175"/>
      <c r="S640" s="175"/>
    </row>
    <row r="641" spans="1:19" hidden="1">
      <c r="A641" s="161" t="s">
        <v>495</v>
      </c>
      <c r="B641" s="163" t="str">
        <f t="shared" si="23"/>
        <v>1.2.1.6</v>
      </c>
      <c r="C641" s="164">
        <f t="shared" si="24"/>
        <v>0</v>
      </c>
      <c r="D641" s="175"/>
      <c r="E641" s="193"/>
      <c r="F641" s="194"/>
      <c r="G641" s="194"/>
      <c r="H641" s="194"/>
      <c r="I641" s="188"/>
      <c r="J641" s="195"/>
      <c r="K641" s="167"/>
      <c r="L641" s="175"/>
      <c r="M641" s="175"/>
      <c r="N641" s="175"/>
      <c r="O641" s="175"/>
      <c r="P641" s="175"/>
      <c r="Q641" s="175"/>
      <c r="R641" s="175"/>
      <c r="S641" s="175"/>
    </row>
    <row r="642" spans="1:19" ht="15.75" hidden="1" thickBot="1">
      <c r="A642" s="161" t="s">
        <v>495</v>
      </c>
      <c r="B642" s="163" t="str">
        <f t="shared" si="23"/>
        <v>1.2.1.6</v>
      </c>
      <c r="C642" s="164">
        <f t="shared" si="24"/>
        <v>0</v>
      </c>
      <c r="D642" s="175"/>
      <c r="E642" s="196"/>
      <c r="F642" s="198"/>
      <c r="G642" s="198"/>
      <c r="H642" s="198"/>
      <c r="I642" s="197"/>
      <c r="J642" s="199"/>
      <c r="K642" s="200">
        <f>SUM(J630:J642)</f>
        <v>7860</v>
      </c>
      <c r="L642" s="175"/>
      <c r="M642" s="175"/>
      <c r="N642" s="175"/>
      <c r="O642" s="175"/>
      <c r="P642" s="175"/>
      <c r="Q642" s="175"/>
      <c r="R642" s="175"/>
      <c r="S642" s="175"/>
    </row>
    <row r="643" spans="1:19" ht="15.75" hidden="1" thickBot="1">
      <c r="A643" s="161" t="s">
        <v>495</v>
      </c>
      <c r="B643" s="163" t="str">
        <f t="shared" si="23"/>
        <v>1.2.1.6</v>
      </c>
      <c r="C643" s="164">
        <f t="shared" si="24"/>
        <v>0</v>
      </c>
      <c r="D643" s="175"/>
      <c r="E643" s="201"/>
      <c r="F643" s="201"/>
      <c r="G643" s="201"/>
      <c r="H643" s="201"/>
      <c r="I643" s="202"/>
      <c r="J643" s="203"/>
      <c r="K643" s="204"/>
      <c r="L643" s="175"/>
      <c r="M643" s="175"/>
      <c r="N643" s="175"/>
      <c r="O643" s="175"/>
      <c r="P643" s="175"/>
      <c r="Q643" s="175"/>
      <c r="R643" s="175"/>
      <c r="S643" s="175"/>
    </row>
    <row r="644" spans="1:19" ht="15.75" hidden="1" thickBot="1">
      <c r="A644" s="161" t="s">
        <v>495</v>
      </c>
      <c r="B644" s="163" t="str">
        <f t="shared" si="23"/>
        <v>1.2.1.6</v>
      </c>
      <c r="C644" s="164">
        <f t="shared" si="24"/>
        <v>0</v>
      </c>
      <c r="D644" s="175"/>
      <c r="E644" s="178" t="s">
        <v>509</v>
      </c>
      <c r="F644" s="179" t="s">
        <v>497</v>
      </c>
      <c r="G644" s="179" t="s">
        <v>41</v>
      </c>
      <c r="H644" s="179" t="s">
        <v>506</v>
      </c>
      <c r="I644" s="179" t="s">
        <v>510</v>
      </c>
      <c r="J644" s="180" t="s">
        <v>501</v>
      </c>
      <c r="K644" s="167"/>
      <c r="L644" s="175"/>
      <c r="M644" s="175"/>
      <c r="N644" s="175"/>
      <c r="O644" s="175"/>
      <c r="P644" s="175"/>
      <c r="Q644" s="175"/>
      <c r="R644" s="175"/>
      <c r="S644" s="175"/>
    </row>
    <row r="645" spans="1:19" hidden="1">
      <c r="A645" s="161" t="s">
        <v>495</v>
      </c>
      <c r="B645" s="163" t="str">
        <f t="shared" si="23"/>
        <v>1.2.1.6</v>
      </c>
      <c r="C645" s="164">
        <f t="shared" si="24"/>
        <v>0</v>
      </c>
      <c r="D645" s="175"/>
      <c r="E645" s="254" t="s">
        <v>534</v>
      </c>
      <c r="F645" s="206" t="s">
        <v>1</v>
      </c>
      <c r="G645" s="267">
        <v>4.0000000000000105E-4</v>
      </c>
      <c r="H645" s="249">
        <v>40000</v>
      </c>
      <c r="I645" s="183">
        <v>1</v>
      </c>
      <c r="J645" s="217">
        <f>ROUND(IF(N(F645)&gt;0,PRODUCT(H645,1/I645),PRODUCT(G645:I645)),0)</f>
        <v>16</v>
      </c>
      <c r="K645" s="167"/>
      <c r="L645" s="175"/>
      <c r="M645" s="175"/>
      <c r="N645" s="175"/>
      <c r="O645" s="175"/>
      <c r="P645" s="175"/>
      <c r="Q645" s="175"/>
      <c r="R645" s="175"/>
      <c r="S645" s="175"/>
    </row>
    <row r="646" spans="1:19" hidden="1">
      <c r="A646" s="161" t="s">
        <v>495</v>
      </c>
      <c r="B646" s="163" t="str">
        <f t="shared" si="23"/>
        <v>1.2.1.6</v>
      </c>
      <c r="C646" s="164">
        <f t="shared" si="24"/>
        <v>0</v>
      </c>
      <c r="D646" s="175"/>
      <c r="E646" s="250"/>
      <c r="F646" s="188"/>
      <c r="G646" s="188"/>
      <c r="H646" s="212"/>
      <c r="I646" s="206"/>
      <c r="J646" s="252"/>
      <c r="K646" s="167"/>
      <c r="L646" s="175"/>
      <c r="M646" s="175"/>
      <c r="N646" s="175"/>
      <c r="O646" s="175"/>
      <c r="P646" s="175"/>
      <c r="Q646" s="175"/>
      <c r="R646" s="175"/>
      <c r="S646" s="175"/>
    </row>
    <row r="647" spans="1:19" hidden="1">
      <c r="A647" s="161" t="s">
        <v>495</v>
      </c>
      <c r="B647" s="163" t="str">
        <f t="shared" si="23"/>
        <v>1.2.1.6</v>
      </c>
      <c r="C647" s="164">
        <f t="shared" si="24"/>
        <v>0</v>
      </c>
      <c r="D647" s="175"/>
      <c r="E647" s="250"/>
      <c r="F647" s="188"/>
      <c r="G647" s="188"/>
      <c r="H647" s="212"/>
      <c r="I647" s="188"/>
      <c r="J647" s="252"/>
      <c r="K647" s="167"/>
      <c r="L647" s="175"/>
      <c r="M647" s="175"/>
      <c r="N647" s="175"/>
      <c r="O647" s="175"/>
      <c r="P647" s="175"/>
      <c r="Q647" s="175"/>
      <c r="R647" s="175"/>
      <c r="S647" s="175"/>
    </row>
    <row r="648" spans="1:19" hidden="1">
      <c r="A648" s="161" t="s">
        <v>495</v>
      </c>
      <c r="B648" s="163" t="str">
        <f t="shared" si="23"/>
        <v>1.2.1.6</v>
      </c>
      <c r="C648" s="164">
        <f t="shared" si="24"/>
        <v>0</v>
      </c>
      <c r="D648" s="175"/>
      <c r="E648" s="193"/>
      <c r="F648" s="188"/>
      <c r="G648" s="188"/>
      <c r="H648" s="212"/>
      <c r="I648" s="188"/>
      <c r="J648" s="252"/>
      <c r="K648" s="167"/>
      <c r="L648" s="175"/>
      <c r="M648" s="175"/>
      <c r="N648" s="175"/>
      <c r="O648" s="175"/>
      <c r="P648" s="175"/>
      <c r="Q648" s="175"/>
      <c r="R648" s="175"/>
      <c r="S648" s="175"/>
    </row>
    <row r="649" spans="1:19" hidden="1">
      <c r="A649" s="161" t="s">
        <v>495</v>
      </c>
      <c r="B649" s="163" t="str">
        <f t="shared" si="23"/>
        <v>1.2.1.6</v>
      </c>
      <c r="C649" s="164">
        <f t="shared" si="24"/>
        <v>0</v>
      </c>
      <c r="D649" s="175"/>
      <c r="E649" s="193"/>
      <c r="F649" s="188"/>
      <c r="G649" s="188"/>
      <c r="H649" s="212"/>
      <c r="I649" s="188"/>
      <c r="J649" s="252"/>
      <c r="K649" s="167"/>
      <c r="L649" s="175"/>
      <c r="M649" s="175"/>
      <c r="N649" s="175"/>
      <c r="O649" s="175"/>
      <c r="P649" s="175"/>
      <c r="Q649" s="175"/>
      <c r="R649" s="175"/>
      <c r="S649" s="175"/>
    </row>
    <row r="650" spans="1:19" hidden="1">
      <c r="A650" s="161" t="s">
        <v>495</v>
      </c>
      <c r="B650" s="163" t="str">
        <f t="shared" si="23"/>
        <v>1.2.1.6</v>
      </c>
      <c r="C650" s="164">
        <f t="shared" si="24"/>
        <v>0</v>
      </c>
      <c r="D650" s="175"/>
      <c r="E650" s="193"/>
      <c r="F650" s="188"/>
      <c r="G650" s="188"/>
      <c r="H650" s="212"/>
      <c r="I650" s="188"/>
      <c r="J650" s="252"/>
      <c r="K650" s="167"/>
      <c r="L650" s="175"/>
      <c r="M650" s="175"/>
      <c r="N650" s="175"/>
      <c r="O650" s="175"/>
      <c r="P650" s="175"/>
      <c r="Q650" s="175"/>
      <c r="R650" s="175"/>
      <c r="S650" s="175"/>
    </row>
    <row r="651" spans="1:19" ht="15.75" hidden="1" thickBot="1">
      <c r="A651" s="161" t="s">
        <v>495</v>
      </c>
      <c r="B651" s="163" t="str">
        <f t="shared" si="23"/>
        <v>1.2.1.6</v>
      </c>
      <c r="C651" s="164">
        <f t="shared" si="24"/>
        <v>0</v>
      </c>
      <c r="D651" s="175"/>
      <c r="E651" s="196"/>
      <c r="F651" s="198"/>
      <c r="G651" s="198"/>
      <c r="H651" s="198"/>
      <c r="I651" s="197"/>
      <c r="J651" s="199"/>
      <c r="K651" s="200">
        <f>SUM(J645:J651)</f>
        <v>16</v>
      </c>
      <c r="L651" s="175"/>
      <c r="M651" s="175"/>
      <c r="N651" s="175"/>
      <c r="O651" s="175"/>
      <c r="P651" s="175"/>
      <c r="Q651" s="175"/>
      <c r="R651" s="175"/>
      <c r="S651" s="175"/>
    </row>
    <row r="652" spans="1:19" ht="15.75" hidden="1" thickBot="1">
      <c r="A652" s="161" t="s">
        <v>495</v>
      </c>
      <c r="B652" s="163" t="str">
        <f t="shared" si="23"/>
        <v>1.2.1.6</v>
      </c>
      <c r="C652" s="164">
        <f t="shared" si="24"/>
        <v>0</v>
      </c>
      <c r="D652" s="175"/>
      <c r="E652" s="201"/>
      <c r="F652" s="201"/>
      <c r="G652" s="201"/>
      <c r="H652" s="201"/>
      <c r="I652" s="213"/>
      <c r="J652" s="214"/>
      <c r="K652" s="204"/>
      <c r="L652" s="175"/>
      <c r="M652" s="175"/>
      <c r="N652" s="175"/>
      <c r="O652" s="175"/>
      <c r="P652" s="175"/>
      <c r="Q652" s="175"/>
      <c r="R652" s="175"/>
      <c r="S652" s="175"/>
    </row>
    <row r="653" spans="1:19" ht="15.75" hidden="1" thickBot="1">
      <c r="A653" s="161" t="s">
        <v>495</v>
      </c>
      <c r="B653" s="163" t="str">
        <f t="shared" si="23"/>
        <v>1.2.1.6</v>
      </c>
      <c r="C653" s="164">
        <f t="shared" si="24"/>
        <v>0</v>
      </c>
      <c r="D653" s="175"/>
      <c r="E653" s="178" t="s">
        <v>512</v>
      </c>
      <c r="F653" s="179" t="s">
        <v>519</v>
      </c>
      <c r="G653" s="179" t="s">
        <v>520</v>
      </c>
      <c r="H653" s="179" t="s">
        <v>513</v>
      </c>
      <c r="I653" s="179" t="s">
        <v>500</v>
      </c>
      <c r="J653" s="180" t="s">
        <v>501</v>
      </c>
      <c r="K653" s="167"/>
      <c r="L653" s="175"/>
      <c r="M653" s="175"/>
      <c r="N653" s="175"/>
      <c r="O653" s="175"/>
      <c r="P653" s="175"/>
      <c r="Q653" s="175"/>
      <c r="R653" s="175"/>
      <c r="S653" s="175"/>
    </row>
    <row r="654" spans="1:19" hidden="1">
      <c r="A654" s="161" t="s">
        <v>495</v>
      </c>
      <c r="B654" s="163" t="str">
        <f t="shared" si="23"/>
        <v>1.2.1.6</v>
      </c>
      <c r="C654" s="164">
        <f t="shared" si="24"/>
        <v>0</v>
      </c>
      <c r="D654" s="175"/>
      <c r="E654" s="211"/>
      <c r="F654" s="215"/>
      <c r="G654" s="268"/>
      <c r="H654" s="237"/>
      <c r="I654" s="191"/>
      <c r="J654" s="220"/>
      <c r="K654" s="167"/>
      <c r="L654" s="175"/>
      <c r="M654" s="175"/>
      <c r="N654" s="175"/>
      <c r="O654" s="175"/>
      <c r="P654" s="175"/>
      <c r="Q654" s="175"/>
      <c r="R654" s="175"/>
      <c r="S654" s="175"/>
    </row>
    <row r="655" spans="1:19" hidden="1">
      <c r="A655" s="161" t="s">
        <v>495</v>
      </c>
      <c r="B655" s="163" t="str">
        <f t="shared" si="23"/>
        <v>1.2.1.6</v>
      </c>
      <c r="C655" s="164">
        <f t="shared" si="24"/>
        <v>0</v>
      </c>
      <c r="D655" s="175"/>
      <c r="E655" s="211"/>
      <c r="F655" s="269"/>
      <c r="G655" s="215"/>
      <c r="H655" s="237"/>
      <c r="I655" s="206"/>
      <c r="J655" s="220"/>
      <c r="K655" s="167"/>
      <c r="L655" s="175"/>
      <c r="M655" s="175"/>
      <c r="N655" s="175"/>
      <c r="O655" s="175"/>
      <c r="P655" s="175"/>
      <c r="Q655" s="175"/>
      <c r="R655" s="175"/>
      <c r="S655" s="175"/>
    </row>
    <row r="656" spans="1:19" hidden="1">
      <c r="A656" s="161" t="s">
        <v>495</v>
      </c>
      <c r="B656" s="163" t="str">
        <f t="shared" si="23"/>
        <v>1.2.1.6</v>
      </c>
      <c r="C656" s="164">
        <f t="shared" si="24"/>
        <v>0</v>
      </c>
      <c r="D656" s="175"/>
      <c r="E656" s="193"/>
      <c r="F656" s="209"/>
      <c r="G656" s="219"/>
      <c r="H656" s="219"/>
      <c r="I656" s="188"/>
      <c r="J656" s="220"/>
      <c r="K656" s="167"/>
      <c r="L656" s="175"/>
      <c r="M656" s="175"/>
      <c r="N656" s="175"/>
      <c r="O656" s="175"/>
      <c r="P656" s="175"/>
      <c r="Q656" s="175"/>
      <c r="R656" s="175"/>
      <c r="S656" s="175"/>
    </row>
    <row r="657" spans="1:19" hidden="1">
      <c r="A657" s="161" t="s">
        <v>495</v>
      </c>
      <c r="B657" s="163" t="str">
        <f t="shared" si="23"/>
        <v>1.2.1.6</v>
      </c>
      <c r="C657" s="164">
        <f t="shared" si="24"/>
        <v>0</v>
      </c>
      <c r="D657" s="175"/>
      <c r="E657" s="193"/>
      <c r="F657" s="194"/>
      <c r="G657" s="194"/>
      <c r="H657" s="194"/>
      <c r="I657" s="188"/>
      <c r="J657" s="195"/>
      <c r="K657" s="167"/>
      <c r="L657" s="175"/>
      <c r="M657" s="175"/>
      <c r="N657" s="175"/>
      <c r="O657" s="175"/>
      <c r="P657" s="175"/>
      <c r="Q657" s="175"/>
      <c r="R657" s="175"/>
      <c r="S657" s="175"/>
    </row>
    <row r="658" spans="1:19" hidden="1">
      <c r="A658" s="161" t="s">
        <v>495</v>
      </c>
      <c r="B658" s="163" t="str">
        <f t="shared" si="23"/>
        <v>1.2.1.6</v>
      </c>
      <c r="C658" s="164">
        <f t="shared" si="24"/>
        <v>0</v>
      </c>
      <c r="D658" s="175"/>
      <c r="E658" s="193"/>
      <c r="F658" s="194"/>
      <c r="G658" s="194"/>
      <c r="H658" s="194"/>
      <c r="I658" s="188"/>
      <c r="J658" s="195"/>
      <c r="K658" s="167"/>
      <c r="L658" s="175"/>
      <c r="M658" s="175"/>
      <c r="N658" s="175"/>
      <c r="O658" s="175"/>
      <c r="P658" s="175"/>
      <c r="Q658" s="175"/>
      <c r="R658" s="175"/>
      <c r="S658" s="175"/>
    </row>
    <row r="659" spans="1:19" hidden="1">
      <c r="A659" s="161" t="s">
        <v>495</v>
      </c>
      <c r="B659" s="163" t="str">
        <f t="shared" si="23"/>
        <v>1.2.1.6</v>
      </c>
      <c r="C659" s="164">
        <f t="shared" si="24"/>
        <v>0</v>
      </c>
      <c r="D659" s="175"/>
      <c r="E659" s="193"/>
      <c r="F659" s="194"/>
      <c r="G659" s="194"/>
      <c r="H659" s="194"/>
      <c r="I659" s="188"/>
      <c r="J659" s="195"/>
      <c r="K659" s="167"/>
      <c r="L659" s="175"/>
      <c r="M659" s="175"/>
      <c r="N659" s="175"/>
      <c r="O659" s="175"/>
      <c r="P659" s="175"/>
      <c r="Q659" s="175"/>
      <c r="R659" s="175"/>
      <c r="S659" s="175"/>
    </row>
    <row r="660" spans="1:19" ht="15.75" hidden="1" thickBot="1">
      <c r="A660" s="161" t="s">
        <v>495</v>
      </c>
      <c r="B660" s="163" t="str">
        <f t="shared" si="23"/>
        <v>1.2.1.6</v>
      </c>
      <c r="C660" s="164">
        <f t="shared" si="24"/>
        <v>0</v>
      </c>
      <c r="D660" s="175"/>
      <c r="E660" s="222"/>
      <c r="F660" s="223"/>
      <c r="G660" s="223"/>
      <c r="H660" s="223"/>
      <c r="I660" s="224"/>
      <c r="J660" s="225"/>
      <c r="K660" s="200">
        <f>SUM(J654:J660)</f>
        <v>0</v>
      </c>
      <c r="L660" s="175"/>
      <c r="M660" s="175"/>
      <c r="N660" s="175"/>
      <c r="O660" s="175"/>
      <c r="P660" s="175"/>
      <c r="Q660" s="175"/>
      <c r="R660" s="175"/>
      <c r="S660" s="175"/>
    </row>
    <row r="661" spans="1:19" hidden="1">
      <c r="A661" s="161" t="s">
        <v>495</v>
      </c>
      <c r="B661" s="163" t="str">
        <f t="shared" si="23"/>
        <v>1.2.1.6</v>
      </c>
      <c r="C661" s="164">
        <f t="shared" si="24"/>
        <v>0</v>
      </c>
      <c r="D661" s="175"/>
      <c r="E661" s="175"/>
      <c r="F661" s="175"/>
      <c r="G661" s="175"/>
      <c r="H661" s="175"/>
      <c r="I661" s="176"/>
      <c r="J661" s="167"/>
      <c r="K661" s="167"/>
      <c r="L661" s="175"/>
      <c r="M661" s="175"/>
      <c r="N661" s="175"/>
      <c r="O661" s="175"/>
      <c r="P661" s="175"/>
      <c r="Q661" s="175"/>
      <c r="R661" s="175"/>
      <c r="S661" s="175"/>
    </row>
    <row r="662" spans="1:19" ht="15.75" hidden="1" thickBot="1">
      <c r="A662" s="161" t="s">
        <v>495</v>
      </c>
      <c r="B662" s="163" t="str">
        <f t="shared" si="23"/>
        <v>1.2.1.6</v>
      </c>
      <c r="C662" s="164">
        <f t="shared" si="24"/>
        <v>0</v>
      </c>
      <c r="D662" s="175"/>
      <c r="E662" s="175"/>
      <c r="F662" s="175"/>
      <c r="G662" s="175"/>
      <c r="H662" s="226" t="s">
        <v>516</v>
      </c>
      <c r="I662" s="176"/>
      <c r="J662" s="167"/>
      <c r="K662" s="200">
        <f>ROUND(+K627+K642+K651+K660,0)</f>
        <v>7876</v>
      </c>
      <c r="L662" s="175"/>
      <c r="M662" s="175"/>
      <c r="N662" s="175"/>
      <c r="O662" s="175"/>
      <c r="P662" s="175"/>
      <c r="Q662" s="175"/>
      <c r="R662" s="175"/>
      <c r="S662" s="175"/>
    </row>
    <row r="663" spans="1:19" hidden="1">
      <c r="A663" s="161" t="s">
        <v>495</v>
      </c>
      <c r="B663" s="163" t="str">
        <f t="shared" si="23"/>
        <v>1.2.1.6</v>
      </c>
      <c r="C663" s="164">
        <f t="shared" si="24"/>
        <v>0</v>
      </c>
      <c r="D663" s="166"/>
      <c r="E663" s="166"/>
      <c r="F663" s="166"/>
      <c r="G663" s="166"/>
      <c r="H663" s="166"/>
      <c r="I663" s="165"/>
      <c r="J663" s="167"/>
      <c r="K663" s="166"/>
      <c r="L663" s="166"/>
      <c r="M663" s="166"/>
      <c r="N663" s="166"/>
      <c r="O663" s="166"/>
      <c r="P663" s="166"/>
      <c r="Q663" s="166"/>
      <c r="R663" s="166"/>
      <c r="S663" s="166"/>
    </row>
    <row r="664" spans="1:19" hidden="1">
      <c r="A664" s="161" t="s">
        <v>495</v>
      </c>
      <c r="B664" s="163" t="str">
        <f t="shared" si="23"/>
        <v>1.2.1.6</v>
      </c>
      <c r="C664" s="164">
        <f t="shared" si="24"/>
        <v>0</v>
      </c>
      <c r="D664" s="166"/>
      <c r="E664" s="166"/>
      <c r="F664" s="166"/>
      <c r="G664" s="166"/>
      <c r="H664" s="166"/>
      <c r="I664" s="165"/>
      <c r="J664" s="167"/>
      <c r="K664" s="253"/>
      <c r="L664" s="166"/>
      <c r="M664" s="166"/>
      <c r="N664" s="166"/>
      <c r="O664" s="166"/>
      <c r="P664" s="166"/>
      <c r="Q664" s="166"/>
      <c r="R664" s="166"/>
      <c r="S664" s="166"/>
    </row>
    <row r="665" spans="1:19" hidden="1">
      <c r="A665" s="161" t="s">
        <v>495</v>
      </c>
      <c r="B665" s="163" t="str">
        <f t="shared" si="23"/>
        <v>1.2.1.6</v>
      </c>
      <c r="C665" s="164">
        <f t="shared" si="24"/>
        <v>0</v>
      </c>
      <c r="D665" s="166"/>
      <c r="E665" s="166"/>
      <c r="F665" s="166"/>
      <c r="G665" s="166"/>
      <c r="H665" s="166"/>
      <c r="I665" s="165"/>
      <c r="J665" s="167"/>
      <c r="K665" s="166"/>
      <c r="L665" s="166"/>
      <c r="M665" s="166"/>
      <c r="N665" s="166"/>
      <c r="O665" s="166"/>
      <c r="P665" s="166"/>
      <c r="Q665" s="166"/>
      <c r="R665" s="166"/>
      <c r="S665" s="166"/>
    </row>
    <row r="666" spans="1:19" hidden="1">
      <c r="A666" s="161" t="s">
        <v>495</v>
      </c>
      <c r="B666" s="163" t="str">
        <f>E671</f>
        <v>1.2.2.1</v>
      </c>
      <c r="C666" s="164">
        <f t="shared" si="24"/>
        <v>0</v>
      </c>
      <c r="D666" s="166"/>
      <c r="E666" s="166"/>
      <c r="F666" s="166"/>
      <c r="G666" s="166"/>
      <c r="H666" s="166"/>
      <c r="I666" s="165"/>
      <c r="J666" s="167"/>
      <c r="K666" s="166"/>
      <c r="L666" s="166"/>
      <c r="M666" s="166"/>
      <c r="N666" s="166"/>
      <c r="O666" s="166"/>
      <c r="P666" s="166"/>
      <c r="Q666" s="166"/>
      <c r="R666" s="166"/>
      <c r="S666" s="166"/>
    </row>
    <row r="667" spans="1:19" ht="18.75" hidden="1">
      <c r="A667" s="161" t="s">
        <v>495</v>
      </c>
      <c r="B667" s="163" t="str">
        <f t="shared" ref="B667:B720" si="25">B666</f>
        <v>1.2.2.1</v>
      </c>
      <c r="C667" s="164">
        <f t="shared" si="24"/>
        <v>0</v>
      </c>
      <c r="D667" s="165"/>
      <c r="E667" s="169" t="s">
        <v>496</v>
      </c>
      <c r="F667" s="169"/>
      <c r="G667" s="169"/>
      <c r="H667" s="169"/>
      <c r="I667" s="169"/>
      <c r="J667" s="170"/>
      <c r="K667" s="166"/>
      <c r="L667" s="166"/>
      <c r="M667" s="166"/>
      <c r="N667" s="166"/>
      <c r="O667" s="166"/>
      <c r="P667" s="166"/>
      <c r="Q667" s="166"/>
      <c r="R667" s="166"/>
      <c r="S667" s="166"/>
    </row>
    <row r="668" spans="1:19" hidden="1">
      <c r="A668" s="161" t="s">
        <v>495</v>
      </c>
      <c r="B668" s="163" t="str">
        <f t="shared" si="25"/>
        <v>1.2.2.1</v>
      </c>
      <c r="C668" s="164">
        <f t="shared" si="24"/>
        <v>0</v>
      </c>
      <c r="D668" s="165"/>
      <c r="E668" s="166"/>
      <c r="F668" s="166"/>
      <c r="G668" s="166"/>
      <c r="H668" s="166"/>
      <c r="I668" s="165"/>
      <c r="J668" s="167"/>
      <c r="K668" s="166"/>
      <c r="L668" s="166"/>
      <c r="M668" s="166"/>
      <c r="N668" s="166"/>
      <c r="O668" s="166"/>
      <c r="P668" s="166"/>
      <c r="Q668" s="166"/>
      <c r="R668" s="166"/>
      <c r="S668" s="166"/>
    </row>
    <row r="669" spans="1:19" hidden="1">
      <c r="A669" s="161" t="s">
        <v>495</v>
      </c>
      <c r="B669" s="163" t="str">
        <f t="shared" si="25"/>
        <v>1.2.2.1</v>
      </c>
      <c r="C669" s="164">
        <f t="shared" si="24"/>
        <v>0</v>
      </c>
      <c r="D669" s="165"/>
      <c r="E669" s="166"/>
      <c r="F669" s="166"/>
      <c r="G669" s="166"/>
      <c r="H669" s="166"/>
      <c r="I669" s="165"/>
      <c r="J669" s="167"/>
      <c r="K669" s="166"/>
      <c r="L669" s="166"/>
      <c r="M669" s="166"/>
      <c r="N669" s="166"/>
      <c r="O669" s="166"/>
      <c r="P669" s="166"/>
      <c r="Q669" s="166"/>
      <c r="R669" s="166"/>
      <c r="S669" s="166"/>
    </row>
    <row r="670" spans="1:19" hidden="1">
      <c r="A670" s="161" t="s">
        <v>495</v>
      </c>
      <c r="B670" s="163" t="str">
        <f t="shared" si="25"/>
        <v>1.2.2.1</v>
      </c>
      <c r="C670" s="164">
        <f t="shared" si="24"/>
        <v>0</v>
      </c>
      <c r="D670" s="165"/>
      <c r="E670" s="166"/>
      <c r="F670" s="166"/>
      <c r="G670" s="166"/>
      <c r="H670" s="166"/>
      <c r="I670" s="165"/>
      <c r="J670" s="167"/>
      <c r="K670" s="166"/>
      <c r="L670" s="166"/>
      <c r="M670" s="166"/>
      <c r="N670" s="166"/>
      <c r="O670" s="166"/>
      <c r="P670" s="166"/>
      <c r="Q670" s="166"/>
      <c r="R670" s="166"/>
      <c r="S670" s="166"/>
    </row>
    <row r="671" spans="1:19" ht="27" hidden="1" customHeight="1">
      <c r="A671" s="161" t="s">
        <v>495</v>
      </c>
      <c r="B671" s="163" t="str">
        <f t="shared" si="25"/>
        <v>1.2.2.1</v>
      </c>
      <c r="C671" s="164">
        <f t="shared" si="24"/>
        <v>0</v>
      </c>
      <c r="D671" s="172" t="s">
        <v>39</v>
      </c>
      <c r="E671" s="172" t="s">
        <v>81</v>
      </c>
      <c r="F671" s="173" t="s">
        <v>545</v>
      </c>
      <c r="G671" s="173"/>
      <c r="H671" s="173"/>
      <c r="I671" s="172" t="s">
        <v>497</v>
      </c>
      <c r="J671" s="174" t="s">
        <v>546</v>
      </c>
      <c r="K671" s="167"/>
      <c r="L671" s="175"/>
      <c r="M671" s="175"/>
      <c r="N671" s="175"/>
      <c r="O671" s="175"/>
      <c r="P671" s="175"/>
      <c r="Q671" s="175"/>
      <c r="R671" s="175"/>
      <c r="S671" s="175"/>
    </row>
    <row r="672" spans="1:19" hidden="1">
      <c r="A672" s="161" t="s">
        <v>495</v>
      </c>
      <c r="B672" s="163" t="str">
        <f t="shared" si="25"/>
        <v>1.2.2.1</v>
      </c>
      <c r="C672" s="164">
        <f t="shared" si="24"/>
        <v>0</v>
      </c>
      <c r="D672" s="176"/>
      <c r="E672" s="175"/>
      <c r="F672" s="175"/>
      <c r="G672" s="175"/>
      <c r="H672" s="175"/>
      <c r="I672" s="176"/>
      <c r="J672" s="167"/>
      <c r="K672" s="167"/>
      <c r="L672" s="175"/>
      <c r="M672" s="175"/>
      <c r="N672" s="175"/>
      <c r="O672" s="175"/>
      <c r="P672" s="175"/>
      <c r="Q672" s="175"/>
      <c r="R672" s="175"/>
      <c r="S672" s="175"/>
    </row>
    <row r="673" spans="1:19" hidden="1">
      <c r="A673" s="161" t="s">
        <v>495</v>
      </c>
      <c r="B673" s="163" t="str">
        <f t="shared" si="25"/>
        <v>1.2.2.1</v>
      </c>
      <c r="C673" s="164">
        <f t="shared" si="24"/>
        <v>0</v>
      </c>
      <c r="D673" s="176"/>
      <c r="E673" s="175"/>
      <c r="F673" s="175"/>
      <c r="G673" s="175"/>
      <c r="H673" s="175"/>
      <c r="I673" s="176"/>
      <c r="J673" s="177"/>
      <c r="K673" s="167"/>
      <c r="L673" s="175"/>
      <c r="M673" s="175"/>
      <c r="N673" s="175"/>
      <c r="O673" s="175"/>
      <c r="P673" s="175"/>
      <c r="Q673" s="175"/>
      <c r="R673" s="175"/>
      <c r="S673" s="175"/>
    </row>
    <row r="674" spans="1:19" hidden="1">
      <c r="A674" s="161" t="s">
        <v>495</v>
      </c>
      <c r="B674" s="163" t="str">
        <f t="shared" si="25"/>
        <v>1.2.2.1</v>
      </c>
      <c r="C674" s="164">
        <f t="shared" si="24"/>
        <v>0</v>
      </c>
      <c r="D674" s="176"/>
      <c r="E674" s="175"/>
      <c r="F674" s="175"/>
      <c r="G674" s="175"/>
      <c r="H674" s="175"/>
      <c r="I674" s="176"/>
      <c r="J674" s="167"/>
      <c r="K674" s="167"/>
      <c r="L674" s="175"/>
      <c r="M674" s="175"/>
      <c r="N674" s="175"/>
      <c r="O674" s="175"/>
      <c r="P674" s="175"/>
      <c r="Q674" s="175"/>
      <c r="R674" s="175"/>
      <c r="S674" s="175"/>
    </row>
    <row r="675" spans="1:19" ht="15.75" hidden="1" thickBot="1">
      <c r="A675" s="161" t="s">
        <v>495</v>
      </c>
      <c r="B675" s="163" t="str">
        <f t="shared" si="25"/>
        <v>1.2.2.1</v>
      </c>
      <c r="C675" s="164">
        <f t="shared" si="24"/>
        <v>0</v>
      </c>
      <c r="D675" s="176"/>
      <c r="E675" s="178" t="s">
        <v>498</v>
      </c>
      <c r="F675" s="179" t="s">
        <v>497</v>
      </c>
      <c r="G675" s="179" t="s">
        <v>41</v>
      </c>
      <c r="H675" s="179" t="s">
        <v>537</v>
      </c>
      <c r="I675" s="179" t="s">
        <v>500</v>
      </c>
      <c r="J675" s="180" t="s">
        <v>501</v>
      </c>
      <c r="K675" s="167"/>
      <c r="L675" s="175"/>
      <c r="M675" s="175"/>
      <c r="N675" s="175"/>
      <c r="O675" s="175"/>
      <c r="P675" s="175"/>
      <c r="Q675" s="175"/>
      <c r="R675" s="175"/>
      <c r="S675" s="175"/>
    </row>
    <row r="676" spans="1:19" hidden="1">
      <c r="A676" s="161" t="s">
        <v>495</v>
      </c>
      <c r="B676" s="163" t="str">
        <f t="shared" si="25"/>
        <v>1.2.2.1</v>
      </c>
      <c r="C676" s="164">
        <f t="shared" si="24"/>
        <v>0</v>
      </c>
      <c r="D676" s="176"/>
      <c r="E676" s="266"/>
      <c r="F676" s="206"/>
      <c r="G676" s="212"/>
      <c r="H676" s="212"/>
      <c r="I676" s="185"/>
      <c r="J676" s="261"/>
      <c r="K676" s="167"/>
      <c r="L676" s="175"/>
      <c r="M676" s="175"/>
      <c r="N676" s="175"/>
      <c r="O676" s="175"/>
      <c r="P676" s="175"/>
      <c r="Q676" s="175"/>
      <c r="R676" s="175"/>
      <c r="S676" s="175"/>
    </row>
    <row r="677" spans="1:19" hidden="1">
      <c r="A677" s="161" t="s">
        <v>495</v>
      </c>
      <c r="B677" s="163" t="str">
        <f t="shared" si="25"/>
        <v>1.2.2.1</v>
      </c>
      <c r="C677" s="164">
        <f t="shared" si="24"/>
        <v>0</v>
      </c>
      <c r="D677" s="176"/>
      <c r="E677" s="244"/>
      <c r="F677" s="188"/>
      <c r="G677" s="194"/>
      <c r="H677" s="212"/>
      <c r="I677" s="191"/>
      <c r="J677" s="210"/>
      <c r="K677" s="167"/>
      <c r="L677" s="175"/>
      <c r="M677" s="175"/>
      <c r="N677" s="175"/>
      <c r="O677" s="175"/>
      <c r="P677" s="175"/>
      <c r="Q677" s="175"/>
      <c r="R677" s="175"/>
      <c r="S677" s="175"/>
    </row>
    <row r="678" spans="1:19" hidden="1">
      <c r="A678" s="161" t="s">
        <v>495</v>
      </c>
      <c r="B678" s="163" t="str">
        <f t="shared" si="25"/>
        <v>1.2.2.1</v>
      </c>
      <c r="C678" s="164">
        <f t="shared" si="24"/>
        <v>0</v>
      </c>
      <c r="D678" s="176"/>
      <c r="E678" s="236"/>
      <c r="F678" s="188"/>
      <c r="G678" s="194"/>
      <c r="H678" s="212"/>
      <c r="I678" s="191"/>
      <c r="J678" s="210"/>
      <c r="K678" s="167"/>
      <c r="L678" s="175"/>
      <c r="M678" s="175"/>
      <c r="N678" s="175"/>
      <c r="O678" s="175"/>
      <c r="P678" s="175"/>
      <c r="Q678" s="175"/>
      <c r="R678" s="175"/>
      <c r="S678" s="175"/>
    </row>
    <row r="679" spans="1:19" hidden="1">
      <c r="A679" s="161" t="s">
        <v>495</v>
      </c>
      <c r="B679" s="163" t="str">
        <f t="shared" si="25"/>
        <v>1.2.2.1</v>
      </c>
      <c r="C679" s="164">
        <f t="shared" si="24"/>
        <v>0</v>
      </c>
      <c r="D679" s="176"/>
      <c r="E679" s="193"/>
      <c r="F679" s="188"/>
      <c r="G679" s="194"/>
      <c r="H679" s="194"/>
      <c r="I679" s="188"/>
      <c r="J679" s="195"/>
      <c r="K679" s="167"/>
      <c r="L679" s="175"/>
      <c r="M679" s="175"/>
      <c r="N679" s="175"/>
      <c r="O679" s="175"/>
      <c r="P679" s="175"/>
      <c r="Q679" s="175"/>
      <c r="R679" s="175"/>
      <c r="S679" s="175"/>
    </row>
    <row r="680" spans="1:19" hidden="1">
      <c r="A680" s="161" t="s">
        <v>495</v>
      </c>
      <c r="B680" s="163" t="str">
        <f t="shared" si="25"/>
        <v>1.2.2.1</v>
      </c>
      <c r="C680" s="164">
        <f t="shared" si="24"/>
        <v>0</v>
      </c>
      <c r="D680" s="176"/>
      <c r="E680" s="193"/>
      <c r="F680" s="188"/>
      <c r="G680" s="194"/>
      <c r="H680" s="194"/>
      <c r="I680" s="188"/>
      <c r="J680" s="195"/>
      <c r="K680" s="167"/>
      <c r="L680" s="175"/>
      <c r="M680" s="175"/>
      <c r="N680" s="175"/>
      <c r="O680" s="175"/>
      <c r="P680" s="175"/>
      <c r="Q680" s="175"/>
      <c r="R680" s="175"/>
      <c r="S680" s="175"/>
    </row>
    <row r="681" spans="1:19" hidden="1">
      <c r="A681" s="161" t="s">
        <v>495</v>
      </c>
      <c r="B681" s="163" t="str">
        <f t="shared" si="25"/>
        <v>1.2.2.1</v>
      </c>
      <c r="C681" s="164">
        <f t="shared" si="24"/>
        <v>0</v>
      </c>
      <c r="D681" s="176"/>
      <c r="E681" s="193"/>
      <c r="F681" s="188"/>
      <c r="G681" s="194"/>
      <c r="H681" s="194"/>
      <c r="I681" s="188"/>
      <c r="J681" s="195"/>
      <c r="K681" s="167"/>
      <c r="L681" s="175"/>
      <c r="M681" s="175"/>
      <c r="N681" s="175"/>
      <c r="O681" s="175"/>
      <c r="P681" s="175"/>
      <c r="Q681" s="175"/>
      <c r="R681" s="175"/>
      <c r="S681" s="175"/>
    </row>
    <row r="682" spans="1:19" ht="15.75" hidden="1" thickBot="1">
      <c r="A682" s="161" t="s">
        <v>495</v>
      </c>
      <c r="B682" s="163" t="str">
        <f t="shared" si="25"/>
        <v>1.2.2.1</v>
      </c>
      <c r="C682" s="164">
        <f t="shared" si="24"/>
        <v>0</v>
      </c>
      <c r="D682" s="176"/>
      <c r="E682" s="196"/>
      <c r="F682" s="197"/>
      <c r="G682" s="198"/>
      <c r="H682" s="198"/>
      <c r="I682" s="197"/>
      <c r="J682" s="199"/>
      <c r="K682" s="200">
        <f>SUM(J676:J682)</f>
        <v>0</v>
      </c>
      <c r="L682" s="175"/>
      <c r="M682" s="175"/>
      <c r="N682" s="175"/>
      <c r="O682" s="175"/>
      <c r="P682" s="175"/>
      <c r="Q682" s="175"/>
      <c r="R682" s="175"/>
      <c r="S682" s="175"/>
    </row>
    <row r="683" spans="1:19" ht="15.75" hidden="1" thickBot="1">
      <c r="A683" s="161" t="s">
        <v>495</v>
      </c>
      <c r="B683" s="163" t="str">
        <f t="shared" si="25"/>
        <v>1.2.2.1</v>
      </c>
      <c r="C683" s="164">
        <f t="shared" si="24"/>
        <v>0</v>
      </c>
      <c r="D683" s="176"/>
      <c r="E683" s="201"/>
      <c r="F683" s="202"/>
      <c r="G683" s="201"/>
      <c r="H683" s="201"/>
      <c r="I683" s="202"/>
      <c r="J683" s="203"/>
      <c r="K683" s="204"/>
      <c r="L683" s="175"/>
      <c r="M683" s="175"/>
      <c r="N683" s="175"/>
      <c r="O683" s="175"/>
      <c r="P683" s="175"/>
      <c r="Q683" s="175"/>
      <c r="R683" s="175"/>
      <c r="S683" s="175"/>
    </row>
    <row r="684" spans="1:19" ht="15.75" hidden="1" thickBot="1">
      <c r="A684" s="161" t="s">
        <v>495</v>
      </c>
      <c r="B684" s="163" t="str">
        <f t="shared" si="25"/>
        <v>1.2.2.1</v>
      </c>
      <c r="C684" s="164">
        <f t="shared" si="24"/>
        <v>0</v>
      </c>
      <c r="D684" s="175"/>
      <c r="E684" s="178" t="s">
        <v>505</v>
      </c>
      <c r="F684" s="179" t="s">
        <v>497</v>
      </c>
      <c r="G684" s="179" t="s">
        <v>41</v>
      </c>
      <c r="H684" s="179" t="s">
        <v>506</v>
      </c>
      <c r="I684" s="179" t="s">
        <v>507</v>
      </c>
      <c r="J684" s="180" t="s">
        <v>501</v>
      </c>
      <c r="K684" s="167"/>
      <c r="L684" s="175"/>
      <c r="M684" s="175"/>
      <c r="N684" s="175"/>
      <c r="O684" s="175"/>
      <c r="P684" s="175"/>
      <c r="Q684" s="175"/>
      <c r="R684" s="175"/>
      <c r="S684" s="175"/>
    </row>
    <row r="685" spans="1:19" hidden="1">
      <c r="A685" s="161" t="s">
        <v>495</v>
      </c>
      <c r="B685" s="163" t="str">
        <f t="shared" si="25"/>
        <v>1.2.2.1</v>
      </c>
      <c r="C685" s="164">
        <f t="shared" si="24"/>
        <v>0</v>
      </c>
      <c r="D685" s="175"/>
      <c r="E685" s="270"/>
      <c r="F685" s="206"/>
      <c r="G685" s="183"/>
      <c r="H685" s="212"/>
      <c r="I685" s="208"/>
      <c r="J685" s="261"/>
      <c r="K685" s="167"/>
      <c r="L685" s="175"/>
      <c r="M685" s="175"/>
      <c r="N685" s="175"/>
      <c r="O685" s="175"/>
      <c r="P685" s="175"/>
      <c r="Q685" s="175"/>
      <c r="R685" s="175"/>
      <c r="S685" s="175"/>
    </row>
    <row r="686" spans="1:19" hidden="1">
      <c r="A686" s="161" t="s">
        <v>495</v>
      </c>
      <c r="B686" s="163" t="str">
        <f t="shared" si="25"/>
        <v>1.2.2.1</v>
      </c>
      <c r="C686" s="164">
        <f t="shared" si="24"/>
        <v>0</v>
      </c>
      <c r="D686" s="175"/>
      <c r="E686" s="250"/>
      <c r="F686" s="188"/>
      <c r="G686" s="188"/>
      <c r="H686" s="212"/>
      <c r="I686" s="208"/>
      <c r="J686" s="252"/>
      <c r="K686" s="167"/>
      <c r="L686" s="175"/>
      <c r="M686" s="175"/>
      <c r="N686" s="175"/>
      <c r="O686" s="175"/>
      <c r="P686" s="175"/>
      <c r="Q686" s="175"/>
      <c r="R686" s="175"/>
      <c r="S686" s="175"/>
    </row>
    <row r="687" spans="1:19" hidden="1">
      <c r="A687" s="161" t="s">
        <v>495</v>
      </c>
      <c r="B687" s="163" t="str">
        <f t="shared" si="25"/>
        <v>1.2.2.1</v>
      </c>
      <c r="C687" s="164">
        <f t="shared" si="24"/>
        <v>0</v>
      </c>
      <c r="D687" s="175"/>
      <c r="E687" s="250"/>
      <c r="F687" s="188"/>
      <c r="G687" s="188"/>
      <c r="H687" s="212"/>
      <c r="I687" s="208"/>
      <c r="J687" s="252"/>
      <c r="K687" s="167"/>
      <c r="L687" s="175"/>
      <c r="M687" s="175"/>
      <c r="N687" s="175"/>
      <c r="O687" s="175"/>
      <c r="P687" s="175"/>
      <c r="Q687" s="175"/>
      <c r="R687" s="175"/>
      <c r="S687" s="175"/>
    </row>
    <row r="688" spans="1:19" hidden="1">
      <c r="A688" s="161" t="s">
        <v>495</v>
      </c>
      <c r="B688" s="163" t="str">
        <f t="shared" si="25"/>
        <v>1.2.2.1</v>
      </c>
      <c r="C688" s="164">
        <f t="shared" si="24"/>
        <v>0</v>
      </c>
      <c r="D688" s="175"/>
      <c r="E688" s="193"/>
      <c r="F688" s="188"/>
      <c r="G688" s="188"/>
      <c r="H688" s="212"/>
      <c r="I688" s="188"/>
      <c r="J688" s="252"/>
      <c r="K688" s="167"/>
      <c r="L688" s="175"/>
      <c r="M688" s="175"/>
      <c r="N688" s="175"/>
      <c r="O688" s="175"/>
      <c r="P688" s="175"/>
      <c r="Q688" s="175"/>
      <c r="R688" s="175"/>
      <c r="S688" s="175"/>
    </row>
    <row r="689" spans="1:19" hidden="1">
      <c r="A689" s="161" t="s">
        <v>495</v>
      </c>
      <c r="B689" s="163" t="str">
        <f t="shared" si="25"/>
        <v>1.2.2.1</v>
      </c>
      <c r="C689" s="164">
        <f t="shared" si="24"/>
        <v>0</v>
      </c>
      <c r="D689" s="175"/>
      <c r="E689" s="193"/>
      <c r="F689" s="188"/>
      <c r="G689" s="188"/>
      <c r="H689" s="212"/>
      <c r="I689" s="188"/>
      <c r="J689" s="252"/>
      <c r="K689" s="167"/>
      <c r="L689" s="175"/>
      <c r="M689" s="175"/>
      <c r="N689" s="175"/>
      <c r="O689" s="175"/>
      <c r="P689" s="175"/>
      <c r="Q689" s="175"/>
      <c r="R689" s="175"/>
      <c r="S689" s="175"/>
    </row>
    <row r="690" spans="1:19" hidden="1">
      <c r="A690" s="161" t="s">
        <v>495</v>
      </c>
      <c r="B690" s="163" t="str">
        <f t="shared" si="25"/>
        <v>1.2.2.1</v>
      </c>
      <c r="C690" s="164">
        <f t="shared" ref="C690:C753" si="26">IF(ISERROR(MATCH(B690,T:T,0)),0,1)</f>
        <v>0</v>
      </c>
      <c r="D690" s="175"/>
      <c r="E690" s="193"/>
      <c r="F690" s="188"/>
      <c r="G690" s="188"/>
      <c r="H690" s="212"/>
      <c r="I690" s="188"/>
      <c r="J690" s="252"/>
      <c r="K690" s="167"/>
      <c r="L690" s="175"/>
      <c r="M690" s="175"/>
      <c r="N690" s="175"/>
      <c r="O690" s="175"/>
      <c r="P690" s="175"/>
      <c r="Q690" s="175"/>
      <c r="R690" s="175"/>
      <c r="S690" s="175"/>
    </row>
    <row r="691" spans="1:19" hidden="1">
      <c r="A691" s="161" t="s">
        <v>495</v>
      </c>
      <c r="B691" s="163" t="str">
        <f t="shared" si="25"/>
        <v>1.2.2.1</v>
      </c>
      <c r="C691" s="164">
        <f t="shared" si="26"/>
        <v>0</v>
      </c>
      <c r="D691" s="175"/>
      <c r="E691" s="193"/>
      <c r="F691" s="188"/>
      <c r="G691" s="188"/>
      <c r="H691" s="212"/>
      <c r="I691" s="188"/>
      <c r="J691" s="252"/>
      <c r="K691" s="167"/>
      <c r="L691" s="175"/>
      <c r="M691" s="175"/>
      <c r="N691" s="175"/>
      <c r="O691" s="175"/>
      <c r="P691" s="175"/>
      <c r="Q691" s="175"/>
      <c r="R691" s="175"/>
      <c r="S691" s="175"/>
    </row>
    <row r="692" spans="1:19" hidden="1">
      <c r="A692" s="161" t="s">
        <v>495</v>
      </c>
      <c r="B692" s="163" t="str">
        <f t="shared" si="25"/>
        <v>1.2.2.1</v>
      </c>
      <c r="C692" s="164">
        <f t="shared" si="26"/>
        <v>0</v>
      </c>
      <c r="D692" s="175"/>
      <c r="E692" s="193"/>
      <c r="F692" s="188"/>
      <c r="G692" s="188"/>
      <c r="H692" s="212"/>
      <c r="I692" s="188"/>
      <c r="J692" s="252"/>
      <c r="K692" s="167"/>
      <c r="L692" s="175"/>
      <c r="M692" s="175"/>
      <c r="N692" s="175"/>
      <c r="O692" s="175"/>
      <c r="P692" s="175"/>
      <c r="Q692" s="175"/>
      <c r="R692" s="175"/>
      <c r="S692" s="175"/>
    </row>
    <row r="693" spans="1:19" hidden="1">
      <c r="A693" s="161" t="s">
        <v>495</v>
      </c>
      <c r="B693" s="163" t="str">
        <f t="shared" si="25"/>
        <v>1.2.2.1</v>
      </c>
      <c r="C693" s="164">
        <f t="shared" si="26"/>
        <v>0</v>
      </c>
      <c r="D693" s="175"/>
      <c r="E693" s="193"/>
      <c r="F693" s="188"/>
      <c r="G693" s="188"/>
      <c r="H693" s="212"/>
      <c r="I693" s="188"/>
      <c r="J693" s="252"/>
      <c r="K693" s="167"/>
      <c r="L693" s="175"/>
      <c r="M693" s="175"/>
      <c r="N693" s="175"/>
      <c r="O693" s="175"/>
      <c r="P693" s="175"/>
      <c r="Q693" s="175"/>
      <c r="R693" s="175"/>
      <c r="S693" s="175"/>
    </row>
    <row r="694" spans="1:19" hidden="1">
      <c r="A694" s="161" t="s">
        <v>495</v>
      </c>
      <c r="B694" s="163" t="str">
        <f t="shared" si="25"/>
        <v>1.2.2.1</v>
      </c>
      <c r="C694" s="164">
        <f t="shared" si="26"/>
        <v>0</v>
      </c>
      <c r="D694" s="175"/>
      <c r="E694" s="193"/>
      <c r="F694" s="188"/>
      <c r="G694" s="188"/>
      <c r="H694" s="212"/>
      <c r="I694" s="188"/>
      <c r="J694" s="252"/>
      <c r="K694" s="167"/>
      <c r="L694" s="175"/>
      <c r="M694" s="175"/>
      <c r="N694" s="175"/>
      <c r="O694" s="175"/>
      <c r="P694" s="175"/>
      <c r="Q694" s="175"/>
      <c r="R694" s="175"/>
      <c r="S694" s="175"/>
    </row>
    <row r="695" spans="1:19" hidden="1">
      <c r="A695" s="161" t="s">
        <v>495</v>
      </c>
      <c r="B695" s="163" t="str">
        <f t="shared" si="25"/>
        <v>1.2.2.1</v>
      </c>
      <c r="C695" s="164">
        <f t="shared" si="26"/>
        <v>0</v>
      </c>
      <c r="D695" s="175"/>
      <c r="E695" s="193"/>
      <c r="F695" s="194"/>
      <c r="G695" s="194"/>
      <c r="H695" s="194"/>
      <c r="I695" s="188"/>
      <c r="J695" s="195"/>
      <c r="K695" s="167"/>
      <c r="L695" s="175"/>
      <c r="M695" s="175"/>
      <c r="N695" s="175"/>
      <c r="O695" s="175"/>
      <c r="P695" s="175"/>
      <c r="Q695" s="175"/>
      <c r="R695" s="175"/>
      <c r="S695" s="175"/>
    </row>
    <row r="696" spans="1:19" hidden="1">
      <c r="A696" s="161" t="s">
        <v>495</v>
      </c>
      <c r="B696" s="163" t="str">
        <f t="shared" si="25"/>
        <v>1.2.2.1</v>
      </c>
      <c r="C696" s="164">
        <f t="shared" si="26"/>
        <v>0</v>
      </c>
      <c r="D696" s="175"/>
      <c r="E696" s="193"/>
      <c r="F696" s="194"/>
      <c r="G696" s="194"/>
      <c r="H696" s="194"/>
      <c r="I696" s="188"/>
      <c r="J696" s="195"/>
      <c r="K696" s="167"/>
      <c r="L696" s="175"/>
      <c r="M696" s="175"/>
      <c r="N696" s="175"/>
      <c r="O696" s="175"/>
      <c r="P696" s="175"/>
      <c r="Q696" s="175"/>
      <c r="R696" s="175"/>
      <c r="S696" s="175"/>
    </row>
    <row r="697" spans="1:19" ht="15.75" hidden="1" thickBot="1">
      <c r="A697" s="161" t="s">
        <v>495</v>
      </c>
      <c r="B697" s="163" t="str">
        <f t="shared" si="25"/>
        <v>1.2.2.1</v>
      </c>
      <c r="C697" s="164">
        <f t="shared" si="26"/>
        <v>0</v>
      </c>
      <c r="D697" s="175"/>
      <c r="E697" s="196"/>
      <c r="F697" s="198"/>
      <c r="G697" s="198"/>
      <c r="H697" s="198"/>
      <c r="I697" s="197"/>
      <c r="J697" s="199"/>
      <c r="K697" s="200">
        <f>SUM(J685:J697)</f>
        <v>0</v>
      </c>
      <c r="L697" s="175"/>
      <c r="M697" s="175"/>
      <c r="N697" s="175"/>
      <c r="O697" s="175"/>
      <c r="P697" s="175"/>
      <c r="Q697" s="175"/>
      <c r="R697" s="175"/>
      <c r="S697" s="175"/>
    </row>
    <row r="698" spans="1:19" ht="15.75" hidden="1" thickBot="1">
      <c r="A698" s="161" t="s">
        <v>495</v>
      </c>
      <c r="B698" s="163" t="str">
        <f t="shared" si="25"/>
        <v>1.2.2.1</v>
      </c>
      <c r="C698" s="164">
        <f t="shared" si="26"/>
        <v>0</v>
      </c>
      <c r="D698" s="175"/>
      <c r="E698" s="201"/>
      <c r="F698" s="201"/>
      <c r="G698" s="201"/>
      <c r="H698" s="201"/>
      <c r="I698" s="202"/>
      <c r="J698" s="203"/>
      <c r="K698" s="204"/>
      <c r="L698" s="175"/>
      <c r="M698" s="175"/>
      <c r="N698" s="175"/>
      <c r="O698" s="175"/>
      <c r="P698" s="175"/>
      <c r="Q698" s="175"/>
      <c r="R698" s="175"/>
      <c r="S698" s="175"/>
    </row>
    <row r="699" spans="1:19" ht="15.75" hidden="1" thickBot="1">
      <c r="A699" s="161" t="s">
        <v>495</v>
      </c>
      <c r="B699" s="163" t="str">
        <f t="shared" si="25"/>
        <v>1.2.2.1</v>
      </c>
      <c r="C699" s="164">
        <f t="shared" si="26"/>
        <v>0</v>
      </c>
      <c r="D699" s="175"/>
      <c r="E699" s="178" t="s">
        <v>509</v>
      </c>
      <c r="F699" s="179" t="s">
        <v>497</v>
      </c>
      <c r="G699" s="179" t="s">
        <v>41</v>
      </c>
      <c r="H699" s="179" t="s">
        <v>506</v>
      </c>
      <c r="I699" s="179" t="s">
        <v>510</v>
      </c>
      <c r="J699" s="180" t="s">
        <v>501</v>
      </c>
      <c r="K699" s="167"/>
      <c r="L699" s="175"/>
      <c r="M699" s="175"/>
      <c r="N699" s="175"/>
      <c r="O699" s="175"/>
      <c r="P699" s="175"/>
      <c r="Q699" s="175"/>
      <c r="R699" s="175"/>
      <c r="S699" s="175"/>
    </row>
    <row r="700" spans="1:19" hidden="1">
      <c r="A700" s="161" t="s">
        <v>495</v>
      </c>
      <c r="B700" s="163" t="str">
        <f t="shared" si="25"/>
        <v>1.2.2.1</v>
      </c>
      <c r="C700" s="164">
        <f t="shared" si="26"/>
        <v>0</v>
      </c>
      <c r="D700" s="175"/>
      <c r="E700" s="270"/>
      <c r="F700" s="206"/>
      <c r="G700" s="183"/>
      <c r="H700" s="212"/>
      <c r="I700" s="208"/>
      <c r="J700" s="261"/>
      <c r="K700" s="167"/>
      <c r="L700" s="175"/>
      <c r="M700" s="175"/>
      <c r="N700" s="175"/>
      <c r="O700" s="175"/>
      <c r="P700" s="175"/>
      <c r="Q700" s="175"/>
      <c r="R700" s="175"/>
      <c r="S700" s="175"/>
    </row>
    <row r="701" spans="1:19" hidden="1">
      <c r="A701" s="161" t="s">
        <v>495</v>
      </c>
      <c r="B701" s="163" t="str">
        <f t="shared" si="25"/>
        <v>1.2.2.1</v>
      </c>
      <c r="C701" s="164">
        <f t="shared" si="26"/>
        <v>0</v>
      </c>
      <c r="D701" s="175"/>
      <c r="E701" s="250"/>
      <c r="F701" s="188"/>
      <c r="G701" s="188"/>
      <c r="H701" s="212"/>
      <c r="I701" s="206"/>
      <c r="J701" s="252"/>
      <c r="K701" s="167"/>
      <c r="L701" s="175"/>
      <c r="M701" s="175"/>
      <c r="N701" s="175"/>
      <c r="O701" s="175"/>
      <c r="P701" s="175"/>
      <c r="Q701" s="175"/>
      <c r="R701" s="175"/>
      <c r="S701" s="175"/>
    </row>
    <row r="702" spans="1:19" hidden="1">
      <c r="A702" s="161" t="s">
        <v>495</v>
      </c>
      <c r="B702" s="163" t="str">
        <f t="shared" si="25"/>
        <v>1.2.2.1</v>
      </c>
      <c r="C702" s="164">
        <f t="shared" si="26"/>
        <v>0</v>
      </c>
      <c r="D702" s="175"/>
      <c r="E702" s="250"/>
      <c r="F702" s="188"/>
      <c r="G702" s="188"/>
      <c r="H702" s="212"/>
      <c r="I702" s="188"/>
      <c r="J702" s="252"/>
      <c r="K702" s="167"/>
      <c r="L702" s="175"/>
      <c r="M702" s="175"/>
      <c r="N702" s="175"/>
      <c r="O702" s="175"/>
      <c r="P702" s="175"/>
      <c r="Q702" s="175"/>
      <c r="R702" s="175"/>
      <c r="S702" s="175"/>
    </row>
    <row r="703" spans="1:19" hidden="1">
      <c r="A703" s="161" t="s">
        <v>495</v>
      </c>
      <c r="B703" s="163" t="str">
        <f t="shared" si="25"/>
        <v>1.2.2.1</v>
      </c>
      <c r="C703" s="164">
        <f t="shared" si="26"/>
        <v>0</v>
      </c>
      <c r="D703" s="175"/>
      <c r="E703" s="193"/>
      <c r="F703" s="188"/>
      <c r="G703" s="188"/>
      <c r="H703" s="212"/>
      <c r="I703" s="188"/>
      <c r="J703" s="252"/>
      <c r="K703" s="167"/>
      <c r="L703" s="175"/>
      <c r="M703" s="175"/>
      <c r="N703" s="175"/>
      <c r="O703" s="175"/>
      <c r="P703" s="175"/>
      <c r="Q703" s="175"/>
      <c r="R703" s="175"/>
      <c r="S703" s="175"/>
    </row>
    <row r="704" spans="1:19" hidden="1">
      <c r="A704" s="161" t="s">
        <v>495</v>
      </c>
      <c r="B704" s="163" t="str">
        <f t="shared" si="25"/>
        <v>1.2.2.1</v>
      </c>
      <c r="C704" s="164">
        <f t="shared" si="26"/>
        <v>0</v>
      </c>
      <c r="D704" s="175"/>
      <c r="E704" s="193"/>
      <c r="F704" s="188"/>
      <c r="G704" s="188"/>
      <c r="H704" s="212"/>
      <c r="I704" s="188"/>
      <c r="J704" s="252"/>
      <c r="K704" s="167"/>
      <c r="L704" s="175"/>
      <c r="M704" s="175"/>
      <c r="N704" s="175"/>
      <c r="O704" s="175"/>
      <c r="P704" s="175"/>
      <c r="Q704" s="175"/>
      <c r="R704" s="175"/>
      <c r="S704" s="175"/>
    </row>
    <row r="705" spans="1:19" hidden="1">
      <c r="A705" s="161" t="s">
        <v>495</v>
      </c>
      <c r="B705" s="163" t="str">
        <f t="shared" si="25"/>
        <v>1.2.2.1</v>
      </c>
      <c r="C705" s="164">
        <f t="shared" si="26"/>
        <v>0</v>
      </c>
      <c r="D705" s="175"/>
      <c r="E705" s="193"/>
      <c r="F705" s="188"/>
      <c r="G705" s="188"/>
      <c r="H705" s="212"/>
      <c r="I705" s="188"/>
      <c r="J705" s="252"/>
      <c r="K705" s="167"/>
      <c r="L705" s="175"/>
      <c r="M705" s="175"/>
      <c r="N705" s="175"/>
      <c r="O705" s="175"/>
      <c r="P705" s="175"/>
      <c r="Q705" s="175"/>
      <c r="R705" s="175"/>
      <c r="S705" s="175"/>
    </row>
    <row r="706" spans="1:19" ht="15.75" hidden="1" thickBot="1">
      <c r="A706" s="161" t="s">
        <v>495</v>
      </c>
      <c r="B706" s="163" t="str">
        <f t="shared" si="25"/>
        <v>1.2.2.1</v>
      </c>
      <c r="C706" s="164">
        <f t="shared" si="26"/>
        <v>0</v>
      </c>
      <c r="D706" s="175"/>
      <c r="E706" s="196"/>
      <c r="F706" s="198"/>
      <c r="G706" s="198"/>
      <c r="H706" s="198"/>
      <c r="I706" s="197"/>
      <c r="J706" s="199"/>
      <c r="K706" s="200">
        <f>SUM(J700:J706)</f>
        <v>0</v>
      </c>
      <c r="L706" s="175"/>
      <c r="M706" s="175"/>
      <c r="N706" s="175"/>
      <c r="O706" s="175"/>
      <c r="P706" s="175"/>
      <c r="Q706" s="175"/>
      <c r="R706" s="175"/>
      <c r="S706" s="175"/>
    </row>
    <row r="707" spans="1:19" ht="15.75" hidden="1" thickBot="1">
      <c r="A707" s="161" t="s">
        <v>495</v>
      </c>
      <c r="B707" s="163" t="str">
        <f t="shared" si="25"/>
        <v>1.2.2.1</v>
      </c>
      <c r="C707" s="164">
        <f t="shared" si="26"/>
        <v>0</v>
      </c>
      <c r="D707" s="175"/>
      <c r="E707" s="201"/>
      <c r="F707" s="201"/>
      <c r="G707" s="201"/>
      <c r="H707" s="201"/>
      <c r="I707" s="213"/>
      <c r="J707" s="214"/>
      <c r="K707" s="204"/>
      <c r="L707" s="175"/>
      <c r="M707" s="175"/>
      <c r="N707" s="175"/>
      <c r="O707" s="175"/>
      <c r="P707" s="175"/>
      <c r="Q707" s="175"/>
      <c r="R707" s="175"/>
      <c r="S707" s="175"/>
    </row>
    <row r="708" spans="1:19" ht="15.75" hidden="1" thickBot="1">
      <c r="A708" s="161" t="s">
        <v>495</v>
      </c>
      <c r="B708" s="163" t="str">
        <f t="shared" si="25"/>
        <v>1.2.2.1</v>
      </c>
      <c r="C708" s="164">
        <f t="shared" si="26"/>
        <v>0</v>
      </c>
      <c r="D708" s="175"/>
      <c r="E708" s="178" t="s">
        <v>512</v>
      </c>
      <c r="F708" s="179" t="s">
        <v>497</v>
      </c>
      <c r="G708" s="179" t="s">
        <v>41</v>
      </c>
      <c r="H708" s="179" t="s">
        <v>547</v>
      </c>
      <c r="I708" s="271" t="s">
        <v>500</v>
      </c>
      <c r="J708" s="180" t="s">
        <v>501</v>
      </c>
      <c r="K708" s="167"/>
      <c r="L708" s="175"/>
      <c r="M708" s="175"/>
      <c r="N708" s="175"/>
      <c r="O708" s="175"/>
      <c r="P708" s="175"/>
      <c r="Q708" s="175"/>
      <c r="R708" s="175"/>
      <c r="S708" s="175"/>
    </row>
    <row r="709" spans="1:19" hidden="1">
      <c r="A709" s="161" t="s">
        <v>495</v>
      </c>
      <c r="B709" s="163" t="str">
        <f t="shared" si="25"/>
        <v>1.2.2.1</v>
      </c>
      <c r="C709" s="164">
        <f t="shared" si="26"/>
        <v>0</v>
      </c>
      <c r="D709" s="175"/>
      <c r="E709" s="205" t="s">
        <v>548</v>
      </c>
      <c r="F709" s="215" t="s">
        <v>1082</v>
      </c>
      <c r="G709" s="216">
        <v>1</v>
      </c>
      <c r="H709" s="207">
        <v>2475874</v>
      </c>
      <c r="I709" s="243">
        <v>1</v>
      </c>
      <c r="J709" s="217">
        <f>ROUND(IF(N(F709)&gt;0,PRODUCT(H709,1/I709),PRODUCT(G709:I709)),0)</f>
        <v>2475874</v>
      </c>
      <c r="K709" s="167"/>
      <c r="L709" s="175"/>
      <c r="M709" s="175"/>
      <c r="N709" s="175"/>
      <c r="O709" s="175"/>
      <c r="P709" s="175"/>
      <c r="Q709" s="175"/>
      <c r="R709" s="175"/>
      <c r="S709" s="175"/>
    </row>
    <row r="710" spans="1:19" hidden="1">
      <c r="A710" s="161" t="s">
        <v>495</v>
      </c>
      <c r="B710" s="163" t="str">
        <f t="shared" si="25"/>
        <v>1.2.2.1</v>
      </c>
      <c r="C710" s="164">
        <f t="shared" si="26"/>
        <v>0</v>
      </c>
      <c r="D710" s="175"/>
      <c r="E710" s="211"/>
      <c r="F710" s="269"/>
      <c r="G710" s="215"/>
      <c r="H710" s="237"/>
      <c r="I710" s="206"/>
      <c r="J710" s="220"/>
      <c r="K710" s="167"/>
      <c r="L710" s="175"/>
      <c r="M710" s="175"/>
      <c r="N710" s="175"/>
      <c r="O710" s="175"/>
      <c r="P710" s="175"/>
      <c r="Q710" s="175"/>
      <c r="R710" s="175"/>
      <c r="S710" s="175"/>
    </row>
    <row r="711" spans="1:19" hidden="1">
      <c r="A711" s="161" t="s">
        <v>495</v>
      </c>
      <c r="B711" s="163" t="str">
        <f t="shared" si="25"/>
        <v>1.2.2.1</v>
      </c>
      <c r="C711" s="164">
        <f t="shared" si="26"/>
        <v>0</v>
      </c>
      <c r="D711" s="175"/>
      <c r="E711" s="193"/>
      <c r="F711" s="209"/>
      <c r="G711" s="219"/>
      <c r="H711" s="219"/>
      <c r="I711" s="188"/>
      <c r="J711" s="220"/>
      <c r="K711" s="167"/>
      <c r="L711" s="175"/>
      <c r="M711" s="175"/>
      <c r="N711" s="175"/>
      <c r="O711" s="175"/>
      <c r="P711" s="175"/>
      <c r="Q711" s="175"/>
      <c r="R711" s="175"/>
      <c r="S711" s="175"/>
    </row>
    <row r="712" spans="1:19" hidden="1">
      <c r="A712" s="161" t="s">
        <v>495</v>
      </c>
      <c r="B712" s="163" t="str">
        <f t="shared" si="25"/>
        <v>1.2.2.1</v>
      </c>
      <c r="C712" s="164">
        <f t="shared" si="26"/>
        <v>0</v>
      </c>
      <c r="D712" s="175"/>
      <c r="E712" s="193"/>
      <c r="F712" s="194"/>
      <c r="G712" s="194"/>
      <c r="H712" s="194"/>
      <c r="I712" s="188"/>
      <c r="J712" s="195"/>
      <c r="K712" s="167"/>
      <c r="L712" s="175"/>
      <c r="M712" s="175"/>
      <c r="N712" s="175"/>
      <c r="O712" s="175"/>
      <c r="P712" s="175"/>
      <c r="Q712" s="175"/>
      <c r="R712" s="175"/>
      <c r="S712" s="175"/>
    </row>
    <row r="713" spans="1:19" hidden="1">
      <c r="A713" s="161" t="s">
        <v>495</v>
      </c>
      <c r="B713" s="163" t="str">
        <f t="shared" si="25"/>
        <v>1.2.2.1</v>
      </c>
      <c r="C713" s="164">
        <f t="shared" si="26"/>
        <v>0</v>
      </c>
      <c r="D713" s="175"/>
      <c r="E713" s="193"/>
      <c r="F713" s="194"/>
      <c r="G713" s="194"/>
      <c r="H713" s="194"/>
      <c r="I713" s="188"/>
      <c r="J713" s="195"/>
      <c r="K713" s="167"/>
      <c r="L713" s="175"/>
      <c r="M713" s="175"/>
      <c r="N713" s="175"/>
      <c r="O713" s="175"/>
      <c r="P713" s="175"/>
      <c r="Q713" s="175"/>
      <c r="R713" s="175"/>
      <c r="S713" s="175"/>
    </row>
    <row r="714" spans="1:19" hidden="1">
      <c r="A714" s="161" t="s">
        <v>495</v>
      </c>
      <c r="B714" s="163" t="str">
        <f t="shared" si="25"/>
        <v>1.2.2.1</v>
      </c>
      <c r="C714" s="164">
        <f t="shared" si="26"/>
        <v>0</v>
      </c>
      <c r="D714" s="175"/>
      <c r="E714" s="193"/>
      <c r="F714" s="194"/>
      <c r="G714" s="194"/>
      <c r="H714" s="194"/>
      <c r="I714" s="188"/>
      <c r="J714" s="195"/>
      <c r="K714" s="167"/>
      <c r="L714" s="175"/>
      <c r="M714" s="175"/>
      <c r="N714" s="175"/>
      <c r="O714" s="175"/>
      <c r="P714" s="175"/>
      <c r="Q714" s="175"/>
      <c r="R714" s="175"/>
      <c r="S714" s="175"/>
    </row>
    <row r="715" spans="1:19" ht="15.75" hidden="1" thickBot="1">
      <c r="A715" s="161" t="s">
        <v>495</v>
      </c>
      <c r="B715" s="163" t="str">
        <f t="shared" si="25"/>
        <v>1.2.2.1</v>
      </c>
      <c r="C715" s="164">
        <f t="shared" si="26"/>
        <v>0</v>
      </c>
      <c r="D715" s="175"/>
      <c r="E715" s="222"/>
      <c r="F715" s="223"/>
      <c r="G715" s="223"/>
      <c r="H715" s="223"/>
      <c r="I715" s="224"/>
      <c r="J715" s="225"/>
      <c r="K715" s="200">
        <f>SUM(J709:J715)</f>
        <v>2475874</v>
      </c>
      <c r="L715" s="175"/>
      <c r="M715" s="175"/>
      <c r="N715" s="175"/>
      <c r="O715" s="175"/>
      <c r="P715" s="175"/>
      <c r="Q715" s="175"/>
      <c r="R715" s="175"/>
      <c r="S715" s="175"/>
    </row>
    <row r="716" spans="1:19" hidden="1">
      <c r="A716" s="161" t="s">
        <v>495</v>
      </c>
      <c r="B716" s="163" t="str">
        <f t="shared" si="25"/>
        <v>1.2.2.1</v>
      </c>
      <c r="C716" s="164">
        <f t="shared" si="26"/>
        <v>0</v>
      </c>
      <c r="D716" s="175"/>
      <c r="E716" s="263"/>
      <c r="F716" s="263"/>
      <c r="G716" s="263"/>
      <c r="H716" s="263"/>
      <c r="I716" s="264"/>
      <c r="J716" s="204"/>
      <c r="K716" s="204"/>
      <c r="L716" s="175"/>
      <c r="M716" s="175"/>
      <c r="N716" s="175"/>
      <c r="O716" s="175"/>
      <c r="P716" s="175"/>
      <c r="Q716" s="175"/>
      <c r="R716" s="175"/>
      <c r="S716" s="175"/>
    </row>
    <row r="717" spans="1:19" ht="15.75" hidden="1" thickBot="1">
      <c r="A717" s="161" t="s">
        <v>495</v>
      </c>
      <c r="B717" s="163" t="str">
        <f t="shared" si="25"/>
        <v>1.2.2.1</v>
      </c>
      <c r="C717" s="164">
        <f t="shared" si="26"/>
        <v>0</v>
      </c>
      <c r="D717" s="175"/>
      <c r="E717" s="175"/>
      <c r="F717" s="175"/>
      <c r="G717" s="175"/>
      <c r="H717" s="226" t="s">
        <v>516</v>
      </c>
      <c r="I717" s="176"/>
      <c r="J717" s="167"/>
      <c r="K717" s="200">
        <f>ROUND(+K682+K697+K706+K715,0)</f>
        <v>2475874</v>
      </c>
      <c r="L717" s="175"/>
      <c r="M717" s="175"/>
      <c r="N717" s="175"/>
      <c r="O717" s="175"/>
      <c r="P717" s="175"/>
      <c r="Q717" s="175"/>
      <c r="R717" s="175"/>
      <c r="S717" s="175"/>
    </row>
    <row r="718" spans="1:19" hidden="1">
      <c r="A718" s="161" t="s">
        <v>495</v>
      </c>
      <c r="B718" s="163" t="str">
        <f t="shared" si="25"/>
        <v>1.2.2.1</v>
      </c>
      <c r="C718" s="164">
        <f t="shared" si="26"/>
        <v>0</v>
      </c>
      <c r="D718" s="166"/>
      <c r="E718" s="166"/>
      <c r="F718" s="166"/>
      <c r="G718" s="166"/>
      <c r="H718" s="166"/>
      <c r="I718" s="165"/>
      <c r="J718" s="167"/>
      <c r="K718" s="265"/>
      <c r="L718" s="166"/>
      <c r="M718" s="166"/>
      <c r="N718" s="166"/>
      <c r="O718" s="166"/>
      <c r="P718" s="166"/>
      <c r="Q718" s="166"/>
      <c r="R718" s="166"/>
      <c r="S718" s="166"/>
    </row>
    <row r="719" spans="1:19" hidden="1">
      <c r="A719" s="161" t="s">
        <v>495</v>
      </c>
      <c r="B719" s="163" t="str">
        <f t="shared" si="25"/>
        <v>1.2.2.1</v>
      </c>
      <c r="C719" s="164">
        <f t="shared" si="26"/>
        <v>0</v>
      </c>
      <c r="D719" s="166"/>
      <c r="E719" s="166"/>
      <c r="F719" s="166"/>
      <c r="G719" s="166"/>
      <c r="H719" s="166"/>
      <c r="I719" s="165"/>
      <c r="J719" s="167"/>
      <c r="K719" s="253"/>
      <c r="L719" s="166"/>
      <c r="M719" s="166"/>
      <c r="N719" s="166"/>
      <c r="O719" s="166"/>
      <c r="P719" s="166"/>
      <c r="Q719" s="166"/>
      <c r="R719" s="166"/>
      <c r="S719" s="166"/>
    </row>
    <row r="720" spans="1:19" hidden="1">
      <c r="A720" s="161" t="s">
        <v>495</v>
      </c>
      <c r="B720" s="163" t="str">
        <f t="shared" si="25"/>
        <v>1.2.2.1</v>
      </c>
      <c r="C720" s="164">
        <f t="shared" si="26"/>
        <v>0</v>
      </c>
      <c r="D720" s="166"/>
      <c r="E720" s="166"/>
      <c r="F720" s="166"/>
      <c r="G720" s="166"/>
      <c r="H720" s="166"/>
      <c r="I720" s="165"/>
      <c r="J720" s="167"/>
      <c r="K720" s="166"/>
      <c r="L720" s="166"/>
      <c r="M720" s="166"/>
      <c r="N720" s="166"/>
      <c r="O720" s="166"/>
      <c r="P720" s="166"/>
      <c r="Q720" s="166"/>
      <c r="R720" s="166"/>
      <c r="S720" s="166"/>
    </row>
    <row r="721" spans="1:19" hidden="1">
      <c r="A721" s="161" t="s">
        <v>495</v>
      </c>
      <c r="B721" s="163" t="str">
        <f>E726</f>
        <v>1.2.2.2</v>
      </c>
      <c r="C721" s="164">
        <f t="shared" si="26"/>
        <v>0</v>
      </c>
      <c r="D721" s="166"/>
      <c r="E721" s="166"/>
      <c r="F721" s="166"/>
      <c r="G721" s="166"/>
      <c r="H721" s="166"/>
      <c r="I721" s="165"/>
      <c r="J721" s="167"/>
      <c r="K721" s="166"/>
      <c r="L721" s="166"/>
      <c r="M721" s="166"/>
      <c r="N721" s="166"/>
      <c r="O721" s="166"/>
      <c r="P721" s="166"/>
      <c r="Q721" s="166"/>
      <c r="R721" s="166"/>
      <c r="S721" s="166"/>
    </row>
    <row r="722" spans="1:19" ht="18.75" hidden="1">
      <c r="A722" s="161" t="s">
        <v>495</v>
      </c>
      <c r="B722" s="163" t="str">
        <f t="shared" ref="B722:B775" si="27">B721</f>
        <v>1.2.2.2</v>
      </c>
      <c r="C722" s="164">
        <f t="shared" si="26"/>
        <v>0</v>
      </c>
      <c r="D722" s="165"/>
      <c r="E722" s="169" t="s">
        <v>496</v>
      </c>
      <c r="F722" s="169"/>
      <c r="G722" s="169"/>
      <c r="H722" s="169"/>
      <c r="I722" s="169"/>
      <c r="J722" s="170"/>
      <c r="K722" s="166"/>
      <c r="L722" s="166"/>
      <c r="M722" s="166"/>
      <c r="N722" s="166"/>
      <c r="O722" s="166"/>
      <c r="P722" s="166"/>
      <c r="Q722" s="166"/>
      <c r="R722" s="166"/>
      <c r="S722" s="166"/>
    </row>
    <row r="723" spans="1:19" hidden="1">
      <c r="A723" s="161" t="s">
        <v>495</v>
      </c>
      <c r="B723" s="163" t="str">
        <f t="shared" si="27"/>
        <v>1.2.2.2</v>
      </c>
      <c r="C723" s="164">
        <f t="shared" si="26"/>
        <v>0</v>
      </c>
      <c r="D723" s="165"/>
      <c r="E723" s="166"/>
      <c r="F723" s="166"/>
      <c r="G723" s="166"/>
      <c r="H723" s="166"/>
      <c r="I723" s="165"/>
      <c r="J723" s="167"/>
      <c r="K723" s="166"/>
      <c r="L723" s="166"/>
      <c r="M723" s="166"/>
      <c r="N723" s="166"/>
      <c r="O723" s="166"/>
      <c r="P723" s="166"/>
      <c r="Q723" s="166"/>
      <c r="R723" s="166"/>
      <c r="S723" s="166"/>
    </row>
    <row r="724" spans="1:19" hidden="1">
      <c r="A724" s="161" t="s">
        <v>495</v>
      </c>
      <c r="B724" s="163" t="str">
        <f t="shared" si="27"/>
        <v>1.2.2.2</v>
      </c>
      <c r="C724" s="164">
        <f t="shared" si="26"/>
        <v>0</v>
      </c>
      <c r="D724" s="165"/>
      <c r="E724" s="166"/>
      <c r="F724" s="166"/>
      <c r="G724" s="166"/>
      <c r="H724" s="166"/>
      <c r="I724" s="165"/>
      <c r="J724" s="167"/>
      <c r="K724" s="166"/>
      <c r="L724" s="166"/>
      <c r="M724" s="166"/>
      <c r="N724" s="166"/>
      <c r="O724" s="166"/>
      <c r="P724" s="166"/>
      <c r="Q724" s="166"/>
      <c r="R724" s="166"/>
      <c r="S724" s="166"/>
    </row>
    <row r="725" spans="1:19" hidden="1">
      <c r="A725" s="161" t="s">
        <v>495</v>
      </c>
      <c r="B725" s="163" t="str">
        <f t="shared" si="27"/>
        <v>1.2.2.2</v>
      </c>
      <c r="C725" s="164">
        <f t="shared" si="26"/>
        <v>0</v>
      </c>
      <c r="D725" s="165"/>
      <c r="E725" s="166"/>
      <c r="F725" s="166"/>
      <c r="G725" s="166"/>
      <c r="H725" s="166"/>
      <c r="I725" s="165"/>
      <c r="J725" s="167"/>
      <c r="K725" s="166"/>
      <c r="L725" s="166"/>
      <c r="M725" s="166"/>
      <c r="N725" s="166"/>
      <c r="O725" s="166"/>
      <c r="P725" s="166"/>
      <c r="Q725" s="166"/>
      <c r="R725" s="166"/>
      <c r="S725" s="166"/>
    </row>
    <row r="726" spans="1:19" ht="27" hidden="1" customHeight="1">
      <c r="A726" s="161" t="s">
        <v>495</v>
      </c>
      <c r="B726" s="163" t="str">
        <f t="shared" si="27"/>
        <v>1.2.2.2</v>
      </c>
      <c r="C726" s="164">
        <f t="shared" si="26"/>
        <v>0</v>
      </c>
      <c r="D726" s="172" t="s">
        <v>39</v>
      </c>
      <c r="E726" s="172" t="s">
        <v>83</v>
      </c>
      <c r="F726" s="173" t="s">
        <v>549</v>
      </c>
      <c r="G726" s="173"/>
      <c r="H726" s="173"/>
      <c r="I726" s="172" t="s">
        <v>497</v>
      </c>
      <c r="J726" s="174" t="s">
        <v>546</v>
      </c>
      <c r="K726" s="167"/>
      <c r="L726" s="175"/>
      <c r="M726" s="175"/>
      <c r="N726" s="175"/>
      <c r="O726" s="175"/>
      <c r="P726" s="175"/>
      <c r="Q726" s="175"/>
      <c r="R726" s="175"/>
      <c r="S726" s="175"/>
    </row>
    <row r="727" spans="1:19" hidden="1">
      <c r="A727" s="161" t="s">
        <v>495</v>
      </c>
      <c r="B727" s="163" t="str">
        <f t="shared" si="27"/>
        <v>1.2.2.2</v>
      </c>
      <c r="C727" s="164">
        <f t="shared" si="26"/>
        <v>0</v>
      </c>
      <c r="D727" s="176"/>
      <c r="E727" s="175"/>
      <c r="F727" s="175"/>
      <c r="G727" s="175"/>
      <c r="H727" s="175"/>
      <c r="I727" s="176"/>
      <c r="J727" s="167"/>
      <c r="K727" s="167"/>
      <c r="L727" s="175"/>
      <c r="M727" s="175"/>
      <c r="N727" s="175"/>
      <c r="O727" s="175"/>
      <c r="P727" s="175"/>
      <c r="Q727" s="175"/>
      <c r="R727" s="175"/>
      <c r="S727" s="175"/>
    </row>
    <row r="728" spans="1:19" hidden="1">
      <c r="A728" s="161" t="s">
        <v>495</v>
      </c>
      <c r="B728" s="163" t="str">
        <f t="shared" si="27"/>
        <v>1.2.2.2</v>
      </c>
      <c r="C728" s="164">
        <f t="shared" si="26"/>
        <v>0</v>
      </c>
      <c r="D728" s="176"/>
      <c r="E728" s="175"/>
      <c r="F728" s="175"/>
      <c r="G728" s="175"/>
      <c r="H728" s="175"/>
      <c r="I728" s="176"/>
      <c r="J728" s="177"/>
      <c r="K728" s="167"/>
      <c r="L728" s="175"/>
      <c r="M728" s="175"/>
      <c r="N728" s="175"/>
      <c r="O728" s="175"/>
      <c r="P728" s="175"/>
      <c r="Q728" s="175"/>
      <c r="R728" s="175"/>
      <c r="S728" s="175"/>
    </row>
    <row r="729" spans="1:19" hidden="1">
      <c r="A729" s="161" t="s">
        <v>495</v>
      </c>
      <c r="B729" s="163" t="str">
        <f t="shared" si="27"/>
        <v>1.2.2.2</v>
      </c>
      <c r="C729" s="164">
        <f t="shared" si="26"/>
        <v>0</v>
      </c>
      <c r="D729" s="176"/>
      <c r="E729" s="175"/>
      <c r="F729" s="175"/>
      <c r="G729" s="175"/>
      <c r="H729" s="175"/>
      <c r="I729" s="176"/>
      <c r="J729" s="167"/>
      <c r="K729" s="167"/>
      <c r="L729" s="175"/>
      <c r="M729" s="175"/>
      <c r="N729" s="175"/>
      <c r="O729" s="175"/>
      <c r="P729" s="175"/>
      <c r="Q729" s="175"/>
      <c r="R729" s="175"/>
      <c r="S729" s="175"/>
    </row>
    <row r="730" spans="1:19" ht="15.75" hidden="1" thickBot="1">
      <c r="A730" s="161" t="s">
        <v>495</v>
      </c>
      <c r="B730" s="163" t="str">
        <f t="shared" si="27"/>
        <v>1.2.2.2</v>
      </c>
      <c r="C730" s="164">
        <f t="shared" si="26"/>
        <v>0</v>
      </c>
      <c r="D730" s="176"/>
      <c r="E730" s="178" t="s">
        <v>498</v>
      </c>
      <c r="F730" s="179" t="s">
        <v>497</v>
      </c>
      <c r="G730" s="179" t="s">
        <v>41</v>
      </c>
      <c r="H730" s="179" t="s">
        <v>537</v>
      </c>
      <c r="I730" s="179" t="s">
        <v>500</v>
      </c>
      <c r="J730" s="180" t="s">
        <v>501</v>
      </c>
      <c r="K730" s="167"/>
      <c r="L730" s="175"/>
      <c r="M730" s="175"/>
      <c r="N730" s="175"/>
      <c r="O730" s="175"/>
      <c r="P730" s="175"/>
      <c r="Q730" s="175"/>
      <c r="R730" s="175"/>
      <c r="S730" s="175"/>
    </row>
    <row r="731" spans="1:19" hidden="1">
      <c r="A731" s="161" t="s">
        <v>495</v>
      </c>
      <c r="B731" s="163" t="str">
        <f t="shared" si="27"/>
        <v>1.2.2.2</v>
      </c>
      <c r="C731" s="164">
        <f t="shared" si="26"/>
        <v>0</v>
      </c>
      <c r="D731" s="176"/>
      <c r="E731" s="266"/>
      <c r="F731" s="206"/>
      <c r="G731" s="212"/>
      <c r="H731" s="212"/>
      <c r="I731" s="185"/>
      <c r="J731" s="261"/>
      <c r="K731" s="167"/>
      <c r="L731" s="175"/>
      <c r="M731" s="175"/>
      <c r="N731" s="175"/>
      <c r="O731" s="175"/>
      <c r="P731" s="175"/>
      <c r="Q731" s="175"/>
      <c r="R731" s="175"/>
      <c r="S731" s="175"/>
    </row>
    <row r="732" spans="1:19" hidden="1">
      <c r="A732" s="161" t="s">
        <v>495</v>
      </c>
      <c r="B732" s="163" t="str">
        <f t="shared" si="27"/>
        <v>1.2.2.2</v>
      </c>
      <c r="C732" s="164">
        <f t="shared" si="26"/>
        <v>0</v>
      </c>
      <c r="D732" s="176"/>
      <c r="E732" s="244"/>
      <c r="F732" s="188"/>
      <c r="G732" s="194"/>
      <c r="H732" s="212"/>
      <c r="I732" s="191"/>
      <c r="J732" s="210"/>
      <c r="K732" s="167"/>
      <c r="L732" s="175"/>
      <c r="M732" s="175"/>
      <c r="N732" s="175"/>
      <c r="O732" s="175"/>
      <c r="P732" s="175"/>
      <c r="Q732" s="175"/>
      <c r="R732" s="175"/>
      <c r="S732" s="175"/>
    </row>
    <row r="733" spans="1:19" hidden="1">
      <c r="A733" s="161" t="s">
        <v>495</v>
      </c>
      <c r="B733" s="163" t="str">
        <f t="shared" si="27"/>
        <v>1.2.2.2</v>
      </c>
      <c r="C733" s="164">
        <f t="shared" si="26"/>
        <v>0</v>
      </c>
      <c r="D733" s="176"/>
      <c r="E733" s="236"/>
      <c r="F733" s="188"/>
      <c r="G733" s="194"/>
      <c r="H733" s="212"/>
      <c r="I733" s="191"/>
      <c r="J733" s="210"/>
      <c r="K733" s="167"/>
      <c r="L733" s="175"/>
      <c r="M733" s="175"/>
      <c r="N733" s="175"/>
      <c r="O733" s="175"/>
      <c r="P733" s="175"/>
      <c r="Q733" s="175"/>
      <c r="R733" s="175"/>
      <c r="S733" s="175"/>
    </row>
    <row r="734" spans="1:19" hidden="1">
      <c r="A734" s="161" t="s">
        <v>495</v>
      </c>
      <c r="B734" s="163" t="str">
        <f t="shared" si="27"/>
        <v>1.2.2.2</v>
      </c>
      <c r="C734" s="164">
        <f t="shared" si="26"/>
        <v>0</v>
      </c>
      <c r="D734" s="176"/>
      <c r="E734" s="193"/>
      <c r="F734" s="188"/>
      <c r="G734" s="194"/>
      <c r="H734" s="194"/>
      <c r="I734" s="188"/>
      <c r="J734" s="195"/>
      <c r="K734" s="167"/>
      <c r="L734" s="175"/>
      <c r="M734" s="175"/>
      <c r="N734" s="175"/>
      <c r="O734" s="175"/>
      <c r="P734" s="175"/>
      <c r="Q734" s="175"/>
      <c r="R734" s="175"/>
      <c r="S734" s="175"/>
    </row>
    <row r="735" spans="1:19" hidden="1">
      <c r="A735" s="161" t="s">
        <v>495</v>
      </c>
      <c r="B735" s="163" t="str">
        <f t="shared" si="27"/>
        <v>1.2.2.2</v>
      </c>
      <c r="C735" s="164">
        <f t="shared" si="26"/>
        <v>0</v>
      </c>
      <c r="D735" s="176"/>
      <c r="E735" s="193"/>
      <c r="F735" s="188"/>
      <c r="G735" s="194"/>
      <c r="H735" s="194"/>
      <c r="I735" s="188"/>
      <c r="J735" s="195"/>
      <c r="K735" s="167"/>
      <c r="L735" s="175"/>
      <c r="M735" s="175"/>
      <c r="N735" s="175"/>
      <c r="O735" s="175"/>
      <c r="P735" s="175"/>
      <c r="Q735" s="175"/>
      <c r="R735" s="175"/>
      <c r="S735" s="175"/>
    </row>
    <row r="736" spans="1:19" hidden="1">
      <c r="A736" s="161" t="s">
        <v>495</v>
      </c>
      <c r="B736" s="163" t="str">
        <f t="shared" si="27"/>
        <v>1.2.2.2</v>
      </c>
      <c r="C736" s="164">
        <f t="shared" si="26"/>
        <v>0</v>
      </c>
      <c r="D736" s="176"/>
      <c r="E736" s="193"/>
      <c r="F736" s="188"/>
      <c r="G736" s="194"/>
      <c r="H736" s="194"/>
      <c r="I736" s="188"/>
      <c r="J736" s="195"/>
      <c r="K736" s="167"/>
      <c r="L736" s="175"/>
      <c r="M736" s="175"/>
      <c r="N736" s="175"/>
      <c r="O736" s="175"/>
      <c r="P736" s="175"/>
      <c r="Q736" s="175"/>
      <c r="R736" s="175"/>
      <c r="S736" s="175"/>
    </row>
    <row r="737" spans="1:19" ht="15.75" hidden="1" thickBot="1">
      <c r="A737" s="161" t="s">
        <v>495</v>
      </c>
      <c r="B737" s="163" t="str">
        <f t="shared" si="27"/>
        <v>1.2.2.2</v>
      </c>
      <c r="C737" s="164">
        <f t="shared" si="26"/>
        <v>0</v>
      </c>
      <c r="D737" s="176"/>
      <c r="E737" s="196"/>
      <c r="F737" s="197"/>
      <c r="G737" s="198"/>
      <c r="H737" s="198"/>
      <c r="I737" s="197"/>
      <c r="J737" s="199"/>
      <c r="K737" s="200">
        <f>SUM(J731:J737)</f>
        <v>0</v>
      </c>
      <c r="L737" s="175"/>
      <c r="M737" s="175"/>
      <c r="N737" s="175"/>
      <c r="O737" s="175"/>
      <c r="P737" s="175"/>
      <c r="Q737" s="175"/>
      <c r="R737" s="175"/>
      <c r="S737" s="175"/>
    </row>
    <row r="738" spans="1:19" ht="15.75" hidden="1" thickBot="1">
      <c r="A738" s="161" t="s">
        <v>495</v>
      </c>
      <c r="B738" s="163" t="str">
        <f t="shared" si="27"/>
        <v>1.2.2.2</v>
      </c>
      <c r="C738" s="164">
        <f t="shared" si="26"/>
        <v>0</v>
      </c>
      <c r="D738" s="176"/>
      <c r="E738" s="201"/>
      <c r="F738" s="202"/>
      <c r="G738" s="201"/>
      <c r="H738" s="201"/>
      <c r="I738" s="202"/>
      <c r="J738" s="203"/>
      <c r="K738" s="204"/>
      <c r="L738" s="175"/>
      <c r="M738" s="175"/>
      <c r="N738" s="175"/>
      <c r="O738" s="175"/>
      <c r="P738" s="175"/>
      <c r="Q738" s="175"/>
      <c r="R738" s="175"/>
      <c r="S738" s="175"/>
    </row>
    <row r="739" spans="1:19" ht="15.75" hidden="1" thickBot="1">
      <c r="A739" s="161" t="s">
        <v>495</v>
      </c>
      <c r="B739" s="163" t="str">
        <f t="shared" si="27"/>
        <v>1.2.2.2</v>
      </c>
      <c r="C739" s="164">
        <f t="shared" si="26"/>
        <v>0</v>
      </c>
      <c r="D739" s="175"/>
      <c r="E739" s="178" t="s">
        <v>505</v>
      </c>
      <c r="F739" s="179" t="s">
        <v>497</v>
      </c>
      <c r="G739" s="179" t="s">
        <v>41</v>
      </c>
      <c r="H739" s="179" t="s">
        <v>506</v>
      </c>
      <c r="I739" s="179" t="s">
        <v>507</v>
      </c>
      <c r="J739" s="180" t="s">
        <v>501</v>
      </c>
      <c r="K739" s="167"/>
      <c r="L739" s="175"/>
      <c r="M739" s="175"/>
      <c r="N739" s="175"/>
      <c r="O739" s="175"/>
      <c r="P739" s="175"/>
      <c r="Q739" s="175"/>
      <c r="R739" s="175"/>
      <c r="S739" s="175"/>
    </row>
    <row r="740" spans="1:19" hidden="1">
      <c r="A740" s="161" t="s">
        <v>495</v>
      </c>
      <c r="B740" s="163" t="str">
        <f t="shared" si="27"/>
        <v>1.2.2.2</v>
      </c>
      <c r="C740" s="164">
        <f t="shared" si="26"/>
        <v>0</v>
      </c>
      <c r="D740" s="175"/>
      <c r="E740" s="270"/>
      <c r="F740" s="206"/>
      <c r="G740" s="183"/>
      <c r="H740" s="212"/>
      <c r="I740" s="208"/>
      <c r="J740" s="261"/>
      <c r="K740" s="167"/>
      <c r="L740" s="175"/>
      <c r="M740" s="175"/>
      <c r="N740" s="175"/>
      <c r="O740" s="175"/>
      <c r="P740" s="175"/>
      <c r="Q740" s="175"/>
      <c r="R740" s="175"/>
      <c r="S740" s="175"/>
    </row>
    <row r="741" spans="1:19" hidden="1">
      <c r="A741" s="161" t="s">
        <v>495</v>
      </c>
      <c r="B741" s="163" t="str">
        <f t="shared" si="27"/>
        <v>1.2.2.2</v>
      </c>
      <c r="C741" s="164">
        <f t="shared" si="26"/>
        <v>0</v>
      </c>
      <c r="D741" s="175"/>
      <c r="E741" s="250"/>
      <c r="F741" s="188"/>
      <c r="G741" s="188"/>
      <c r="H741" s="212"/>
      <c r="I741" s="208"/>
      <c r="J741" s="252"/>
      <c r="K741" s="167"/>
      <c r="L741" s="175"/>
      <c r="M741" s="175"/>
      <c r="N741" s="175"/>
      <c r="O741" s="175"/>
      <c r="P741" s="175"/>
      <c r="Q741" s="175"/>
      <c r="R741" s="175"/>
      <c r="S741" s="175"/>
    </row>
    <row r="742" spans="1:19" hidden="1">
      <c r="A742" s="161" t="s">
        <v>495</v>
      </c>
      <c r="B742" s="163" t="str">
        <f t="shared" si="27"/>
        <v>1.2.2.2</v>
      </c>
      <c r="C742" s="164">
        <f t="shared" si="26"/>
        <v>0</v>
      </c>
      <c r="D742" s="175"/>
      <c r="E742" s="250"/>
      <c r="F742" s="188"/>
      <c r="G742" s="188"/>
      <c r="H742" s="212"/>
      <c r="I742" s="208"/>
      <c r="J742" s="252"/>
      <c r="K742" s="167"/>
      <c r="L742" s="175"/>
      <c r="M742" s="175"/>
      <c r="N742" s="175"/>
      <c r="O742" s="175"/>
      <c r="P742" s="175"/>
      <c r="Q742" s="175"/>
      <c r="R742" s="175"/>
      <c r="S742" s="175"/>
    </row>
    <row r="743" spans="1:19" hidden="1">
      <c r="A743" s="161" t="s">
        <v>495</v>
      </c>
      <c r="B743" s="163" t="str">
        <f t="shared" si="27"/>
        <v>1.2.2.2</v>
      </c>
      <c r="C743" s="164">
        <f t="shared" si="26"/>
        <v>0</v>
      </c>
      <c r="D743" s="175"/>
      <c r="E743" s="193"/>
      <c r="F743" s="188"/>
      <c r="G743" s="188"/>
      <c r="H743" s="212"/>
      <c r="I743" s="188"/>
      <c r="J743" s="252"/>
      <c r="K743" s="167"/>
      <c r="L743" s="175"/>
      <c r="M743" s="175"/>
      <c r="N743" s="175"/>
      <c r="O743" s="175"/>
      <c r="P743" s="175"/>
      <c r="Q743" s="175"/>
      <c r="R743" s="175"/>
      <c r="S743" s="175"/>
    </row>
    <row r="744" spans="1:19" hidden="1">
      <c r="A744" s="161" t="s">
        <v>495</v>
      </c>
      <c r="B744" s="163" t="str">
        <f t="shared" si="27"/>
        <v>1.2.2.2</v>
      </c>
      <c r="C744" s="164">
        <f t="shared" si="26"/>
        <v>0</v>
      </c>
      <c r="D744" s="175"/>
      <c r="E744" s="193"/>
      <c r="F744" s="188"/>
      <c r="G744" s="188"/>
      <c r="H744" s="212"/>
      <c r="I744" s="188"/>
      <c r="J744" s="252"/>
      <c r="K744" s="167"/>
      <c r="L744" s="175"/>
      <c r="M744" s="175"/>
      <c r="N744" s="175"/>
      <c r="O744" s="175"/>
      <c r="P744" s="175"/>
      <c r="Q744" s="175"/>
      <c r="R744" s="175"/>
      <c r="S744" s="175"/>
    </row>
    <row r="745" spans="1:19" hidden="1">
      <c r="A745" s="161" t="s">
        <v>495</v>
      </c>
      <c r="B745" s="163" t="str">
        <f t="shared" si="27"/>
        <v>1.2.2.2</v>
      </c>
      <c r="C745" s="164">
        <f t="shared" si="26"/>
        <v>0</v>
      </c>
      <c r="D745" s="175"/>
      <c r="E745" s="193"/>
      <c r="F745" s="188"/>
      <c r="G745" s="188"/>
      <c r="H745" s="212"/>
      <c r="I745" s="188"/>
      <c r="J745" s="252"/>
      <c r="K745" s="167"/>
      <c r="L745" s="175"/>
      <c r="M745" s="175"/>
      <c r="N745" s="175"/>
      <c r="O745" s="175"/>
      <c r="P745" s="175"/>
      <c r="Q745" s="175"/>
      <c r="R745" s="175"/>
      <c r="S745" s="175"/>
    </row>
    <row r="746" spans="1:19" hidden="1">
      <c r="A746" s="161" t="s">
        <v>495</v>
      </c>
      <c r="B746" s="163" t="str">
        <f t="shared" si="27"/>
        <v>1.2.2.2</v>
      </c>
      <c r="C746" s="164">
        <f t="shared" si="26"/>
        <v>0</v>
      </c>
      <c r="D746" s="175"/>
      <c r="E746" s="193"/>
      <c r="F746" s="188"/>
      <c r="G746" s="188"/>
      <c r="H746" s="212"/>
      <c r="I746" s="188"/>
      <c r="J746" s="252"/>
      <c r="K746" s="167"/>
      <c r="L746" s="175"/>
      <c r="M746" s="175"/>
      <c r="N746" s="175"/>
      <c r="O746" s="175"/>
      <c r="P746" s="175"/>
      <c r="Q746" s="175"/>
      <c r="R746" s="175"/>
      <c r="S746" s="175"/>
    </row>
    <row r="747" spans="1:19" hidden="1">
      <c r="A747" s="161" t="s">
        <v>495</v>
      </c>
      <c r="B747" s="163" t="str">
        <f t="shared" si="27"/>
        <v>1.2.2.2</v>
      </c>
      <c r="C747" s="164">
        <f t="shared" si="26"/>
        <v>0</v>
      </c>
      <c r="D747" s="175"/>
      <c r="E747" s="193"/>
      <c r="F747" s="188"/>
      <c r="G747" s="188"/>
      <c r="H747" s="212"/>
      <c r="I747" s="188"/>
      <c r="J747" s="252"/>
      <c r="K747" s="167"/>
      <c r="L747" s="175"/>
      <c r="M747" s="175"/>
      <c r="N747" s="175"/>
      <c r="O747" s="175"/>
      <c r="P747" s="175"/>
      <c r="Q747" s="175"/>
      <c r="R747" s="175"/>
      <c r="S747" s="175"/>
    </row>
    <row r="748" spans="1:19" hidden="1">
      <c r="A748" s="161" t="s">
        <v>495</v>
      </c>
      <c r="B748" s="163" t="str">
        <f t="shared" si="27"/>
        <v>1.2.2.2</v>
      </c>
      <c r="C748" s="164">
        <f t="shared" si="26"/>
        <v>0</v>
      </c>
      <c r="D748" s="175"/>
      <c r="E748" s="193"/>
      <c r="F748" s="188"/>
      <c r="G748" s="188"/>
      <c r="H748" s="212"/>
      <c r="I748" s="188"/>
      <c r="J748" s="252"/>
      <c r="K748" s="167"/>
      <c r="L748" s="175"/>
      <c r="M748" s="175"/>
      <c r="N748" s="175"/>
      <c r="O748" s="175"/>
      <c r="P748" s="175"/>
      <c r="Q748" s="175"/>
      <c r="R748" s="175"/>
      <c r="S748" s="175"/>
    </row>
    <row r="749" spans="1:19" hidden="1">
      <c r="A749" s="161" t="s">
        <v>495</v>
      </c>
      <c r="B749" s="163" t="str">
        <f t="shared" si="27"/>
        <v>1.2.2.2</v>
      </c>
      <c r="C749" s="164">
        <f t="shared" si="26"/>
        <v>0</v>
      </c>
      <c r="D749" s="175"/>
      <c r="E749" s="193"/>
      <c r="F749" s="188"/>
      <c r="G749" s="188"/>
      <c r="H749" s="212"/>
      <c r="I749" s="188"/>
      <c r="J749" s="252"/>
      <c r="K749" s="167"/>
      <c r="L749" s="175"/>
      <c r="M749" s="175"/>
      <c r="N749" s="175"/>
      <c r="O749" s="175"/>
      <c r="P749" s="175"/>
      <c r="Q749" s="175"/>
      <c r="R749" s="175"/>
      <c r="S749" s="175"/>
    </row>
    <row r="750" spans="1:19" hidden="1">
      <c r="A750" s="161" t="s">
        <v>495</v>
      </c>
      <c r="B750" s="163" t="str">
        <f t="shared" si="27"/>
        <v>1.2.2.2</v>
      </c>
      <c r="C750" s="164">
        <f t="shared" si="26"/>
        <v>0</v>
      </c>
      <c r="D750" s="175"/>
      <c r="E750" s="193"/>
      <c r="F750" s="194"/>
      <c r="G750" s="194"/>
      <c r="H750" s="194"/>
      <c r="I750" s="188"/>
      <c r="J750" s="195"/>
      <c r="K750" s="167"/>
      <c r="L750" s="175"/>
      <c r="M750" s="175"/>
      <c r="N750" s="175"/>
      <c r="O750" s="175"/>
      <c r="P750" s="175"/>
      <c r="Q750" s="175"/>
      <c r="R750" s="175"/>
      <c r="S750" s="175"/>
    </row>
    <row r="751" spans="1:19" hidden="1">
      <c r="A751" s="161" t="s">
        <v>495</v>
      </c>
      <c r="B751" s="163" t="str">
        <f t="shared" si="27"/>
        <v>1.2.2.2</v>
      </c>
      <c r="C751" s="164">
        <f t="shared" si="26"/>
        <v>0</v>
      </c>
      <c r="D751" s="175"/>
      <c r="E751" s="193"/>
      <c r="F751" s="194"/>
      <c r="G751" s="194"/>
      <c r="H751" s="194"/>
      <c r="I751" s="188"/>
      <c r="J751" s="195"/>
      <c r="K751" s="167"/>
      <c r="L751" s="175"/>
      <c r="M751" s="175"/>
      <c r="N751" s="175"/>
      <c r="O751" s="175"/>
      <c r="P751" s="175"/>
      <c r="Q751" s="175"/>
      <c r="R751" s="175"/>
      <c r="S751" s="175"/>
    </row>
    <row r="752" spans="1:19" ht="15.75" hidden="1" thickBot="1">
      <c r="A752" s="161" t="s">
        <v>495</v>
      </c>
      <c r="B752" s="163" t="str">
        <f t="shared" si="27"/>
        <v>1.2.2.2</v>
      </c>
      <c r="C752" s="164">
        <f t="shared" si="26"/>
        <v>0</v>
      </c>
      <c r="D752" s="175"/>
      <c r="E752" s="196"/>
      <c r="F752" s="198"/>
      <c r="G752" s="198"/>
      <c r="H752" s="198"/>
      <c r="I752" s="197"/>
      <c r="J752" s="199"/>
      <c r="K752" s="200">
        <f>SUM(J740:J752)</f>
        <v>0</v>
      </c>
      <c r="L752" s="175"/>
      <c r="M752" s="175"/>
      <c r="N752" s="175"/>
      <c r="O752" s="175"/>
      <c r="P752" s="175"/>
      <c r="Q752" s="175"/>
      <c r="R752" s="175"/>
      <c r="S752" s="175"/>
    </row>
    <row r="753" spans="1:19" ht="15.75" hidden="1" thickBot="1">
      <c r="A753" s="161" t="s">
        <v>495</v>
      </c>
      <c r="B753" s="163" t="str">
        <f t="shared" si="27"/>
        <v>1.2.2.2</v>
      </c>
      <c r="C753" s="164">
        <f t="shared" si="26"/>
        <v>0</v>
      </c>
      <c r="D753" s="175"/>
      <c r="E753" s="201"/>
      <c r="F753" s="201"/>
      <c r="G753" s="201"/>
      <c r="H753" s="201"/>
      <c r="I753" s="202"/>
      <c r="J753" s="203"/>
      <c r="K753" s="204"/>
      <c r="L753" s="175"/>
      <c r="M753" s="175"/>
      <c r="N753" s="175"/>
      <c r="O753" s="175"/>
      <c r="P753" s="175"/>
      <c r="Q753" s="175"/>
      <c r="R753" s="175"/>
      <c r="S753" s="175"/>
    </row>
    <row r="754" spans="1:19" ht="15.75" hidden="1" thickBot="1">
      <c r="A754" s="161" t="s">
        <v>495</v>
      </c>
      <c r="B754" s="163" t="str">
        <f t="shared" si="27"/>
        <v>1.2.2.2</v>
      </c>
      <c r="C754" s="164">
        <f t="shared" ref="C754:C817" si="28">IF(ISERROR(MATCH(B754,T:T,0)),0,1)</f>
        <v>0</v>
      </c>
      <c r="D754" s="175"/>
      <c r="E754" s="178" t="s">
        <v>509</v>
      </c>
      <c r="F754" s="179" t="s">
        <v>497</v>
      </c>
      <c r="G754" s="179" t="s">
        <v>41</v>
      </c>
      <c r="H754" s="179" t="s">
        <v>506</v>
      </c>
      <c r="I754" s="179" t="s">
        <v>510</v>
      </c>
      <c r="J754" s="180" t="s">
        <v>501</v>
      </c>
      <c r="K754" s="167"/>
      <c r="L754" s="175"/>
      <c r="M754" s="175"/>
      <c r="N754" s="175"/>
      <c r="O754" s="175"/>
      <c r="P754" s="175"/>
      <c r="Q754" s="175"/>
      <c r="R754" s="175"/>
      <c r="S754" s="175"/>
    </row>
    <row r="755" spans="1:19" hidden="1">
      <c r="A755" s="161" t="s">
        <v>495</v>
      </c>
      <c r="B755" s="163" t="str">
        <f t="shared" si="27"/>
        <v>1.2.2.2</v>
      </c>
      <c r="C755" s="164">
        <f t="shared" si="28"/>
        <v>0</v>
      </c>
      <c r="D755" s="175"/>
      <c r="E755" s="270"/>
      <c r="F755" s="206"/>
      <c r="G755" s="183"/>
      <c r="H755" s="212"/>
      <c r="I755" s="208"/>
      <c r="J755" s="261"/>
      <c r="K755" s="167"/>
      <c r="L755" s="175"/>
      <c r="M755" s="175"/>
      <c r="N755" s="175"/>
      <c r="O755" s="175"/>
      <c r="P755" s="175"/>
      <c r="Q755" s="175"/>
      <c r="R755" s="175"/>
      <c r="S755" s="175"/>
    </row>
    <row r="756" spans="1:19" hidden="1">
      <c r="A756" s="161" t="s">
        <v>495</v>
      </c>
      <c r="B756" s="163" t="str">
        <f t="shared" si="27"/>
        <v>1.2.2.2</v>
      </c>
      <c r="C756" s="164">
        <f t="shared" si="28"/>
        <v>0</v>
      </c>
      <c r="D756" s="175"/>
      <c r="E756" s="250"/>
      <c r="F756" s="188"/>
      <c r="G756" s="188"/>
      <c r="H756" s="212"/>
      <c r="I756" s="206"/>
      <c r="J756" s="252"/>
      <c r="K756" s="167"/>
      <c r="L756" s="175"/>
      <c r="M756" s="175"/>
      <c r="N756" s="175"/>
      <c r="O756" s="175"/>
      <c r="P756" s="175"/>
      <c r="Q756" s="175"/>
      <c r="R756" s="175"/>
      <c r="S756" s="175"/>
    </row>
    <row r="757" spans="1:19" hidden="1">
      <c r="A757" s="161" t="s">
        <v>495</v>
      </c>
      <c r="B757" s="163" t="str">
        <f t="shared" si="27"/>
        <v>1.2.2.2</v>
      </c>
      <c r="C757" s="164">
        <f t="shared" si="28"/>
        <v>0</v>
      </c>
      <c r="D757" s="175"/>
      <c r="E757" s="250"/>
      <c r="F757" s="188"/>
      <c r="G757" s="188"/>
      <c r="H757" s="212"/>
      <c r="I757" s="188"/>
      <c r="J757" s="252"/>
      <c r="K757" s="167"/>
      <c r="L757" s="175"/>
      <c r="M757" s="175"/>
      <c r="N757" s="175"/>
      <c r="O757" s="175"/>
      <c r="P757" s="175"/>
      <c r="Q757" s="175"/>
      <c r="R757" s="175"/>
      <c r="S757" s="175"/>
    </row>
    <row r="758" spans="1:19" hidden="1">
      <c r="A758" s="161" t="s">
        <v>495</v>
      </c>
      <c r="B758" s="163" t="str">
        <f t="shared" si="27"/>
        <v>1.2.2.2</v>
      </c>
      <c r="C758" s="164">
        <f t="shared" si="28"/>
        <v>0</v>
      </c>
      <c r="D758" s="175"/>
      <c r="E758" s="193"/>
      <c r="F758" s="188"/>
      <c r="G758" s="188"/>
      <c r="H758" s="212"/>
      <c r="I758" s="188"/>
      <c r="J758" s="252"/>
      <c r="K758" s="167"/>
      <c r="L758" s="175"/>
      <c r="M758" s="175"/>
      <c r="N758" s="175"/>
      <c r="O758" s="175"/>
      <c r="P758" s="175"/>
      <c r="Q758" s="175"/>
      <c r="R758" s="175"/>
      <c r="S758" s="175"/>
    </row>
    <row r="759" spans="1:19" hidden="1">
      <c r="A759" s="161" t="s">
        <v>495</v>
      </c>
      <c r="B759" s="163" t="str">
        <f t="shared" si="27"/>
        <v>1.2.2.2</v>
      </c>
      <c r="C759" s="164">
        <f t="shared" si="28"/>
        <v>0</v>
      </c>
      <c r="D759" s="175"/>
      <c r="E759" s="193"/>
      <c r="F759" s="188"/>
      <c r="G759" s="188"/>
      <c r="H759" s="212"/>
      <c r="I759" s="188"/>
      <c r="J759" s="252"/>
      <c r="K759" s="167"/>
      <c r="L759" s="175"/>
      <c r="M759" s="175"/>
      <c r="N759" s="175"/>
      <c r="O759" s="175"/>
      <c r="P759" s="175"/>
      <c r="Q759" s="175"/>
      <c r="R759" s="175"/>
      <c r="S759" s="175"/>
    </row>
    <row r="760" spans="1:19" hidden="1">
      <c r="A760" s="161" t="s">
        <v>495</v>
      </c>
      <c r="B760" s="163" t="str">
        <f t="shared" si="27"/>
        <v>1.2.2.2</v>
      </c>
      <c r="C760" s="164">
        <f t="shared" si="28"/>
        <v>0</v>
      </c>
      <c r="D760" s="175"/>
      <c r="E760" s="193"/>
      <c r="F760" s="188"/>
      <c r="G760" s="188"/>
      <c r="H760" s="212"/>
      <c r="I760" s="188"/>
      <c r="J760" s="252"/>
      <c r="K760" s="167"/>
      <c r="L760" s="175"/>
      <c r="M760" s="175"/>
      <c r="N760" s="175"/>
      <c r="O760" s="175"/>
      <c r="P760" s="175"/>
      <c r="Q760" s="175"/>
      <c r="R760" s="175"/>
      <c r="S760" s="175"/>
    </row>
    <row r="761" spans="1:19" ht="15.75" hidden="1" thickBot="1">
      <c r="A761" s="161" t="s">
        <v>495</v>
      </c>
      <c r="B761" s="163" t="str">
        <f t="shared" si="27"/>
        <v>1.2.2.2</v>
      </c>
      <c r="C761" s="164">
        <f t="shared" si="28"/>
        <v>0</v>
      </c>
      <c r="D761" s="175"/>
      <c r="E761" s="196"/>
      <c r="F761" s="198"/>
      <c r="G761" s="198"/>
      <c r="H761" s="198"/>
      <c r="I761" s="197"/>
      <c r="J761" s="199"/>
      <c r="K761" s="200">
        <f>SUM(J755:J761)</f>
        <v>0</v>
      </c>
      <c r="L761" s="175"/>
      <c r="M761" s="175"/>
      <c r="N761" s="175"/>
      <c r="O761" s="175"/>
      <c r="P761" s="175"/>
      <c r="Q761" s="175"/>
      <c r="R761" s="175"/>
      <c r="S761" s="175"/>
    </row>
    <row r="762" spans="1:19" ht="15.75" hidden="1" thickBot="1">
      <c r="A762" s="161" t="s">
        <v>495</v>
      </c>
      <c r="B762" s="163" t="str">
        <f t="shared" si="27"/>
        <v>1.2.2.2</v>
      </c>
      <c r="C762" s="164">
        <f t="shared" si="28"/>
        <v>0</v>
      </c>
      <c r="D762" s="175"/>
      <c r="E762" s="201"/>
      <c r="F762" s="201"/>
      <c r="G762" s="201"/>
      <c r="H762" s="201"/>
      <c r="I762" s="213"/>
      <c r="J762" s="214"/>
      <c r="K762" s="204"/>
      <c r="L762" s="175"/>
      <c r="M762" s="175"/>
      <c r="N762" s="175"/>
      <c r="O762" s="175"/>
      <c r="P762" s="175"/>
      <c r="Q762" s="175"/>
      <c r="R762" s="175"/>
      <c r="S762" s="175"/>
    </row>
    <row r="763" spans="1:19" ht="15.75" hidden="1" thickBot="1">
      <c r="A763" s="161" t="s">
        <v>495</v>
      </c>
      <c r="B763" s="163" t="str">
        <f t="shared" si="27"/>
        <v>1.2.2.2</v>
      </c>
      <c r="C763" s="164">
        <f t="shared" si="28"/>
        <v>0</v>
      </c>
      <c r="D763" s="175"/>
      <c r="E763" s="178" t="s">
        <v>512</v>
      </c>
      <c r="F763" s="179" t="s">
        <v>497</v>
      </c>
      <c r="G763" s="179" t="s">
        <v>41</v>
      </c>
      <c r="H763" s="179" t="s">
        <v>547</v>
      </c>
      <c r="I763" s="179" t="s">
        <v>500</v>
      </c>
      <c r="J763" s="180" t="s">
        <v>501</v>
      </c>
      <c r="K763" s="167"/>
      <c r="L763" s="175"/>
      <c r="M763" s="175"/>
      <c r="N763" s="175"/>
      <c r="O763" s="175"/>
      <c r="P763" s="175"/>
      <c r="Q763" s="175"/>
      <c r="R763" s="175"/>
      <c r="S763" s="175"/>
    </row>
    <row r="764" spans="1:19" hidden="1">
      <c r="A764" s="161" t="s">
        <v>495</v>
      </c>
      <c r="B764" s="163" t="str">
        <f t="shared" si="27"/>
        <v>1.2.2.2</v>
      </c>
      <c r="C764" s="164">
        <f t="shared" si="28"/>
        <v>0</v>
      </c>
      <c r="D764" s="175"/>
      <c r="E764" s="205" t="s">
        <v>548</v>
      </c>
      <c r="F764" s="215" t="s">
        <v>1082</v>
      </c>
      <c r="G764" s="216">
        <v>1</v>
      </c>
      <c r="H764" s="207">
        <v>2475874</v>
      </c>
      <c r="I764" s="243">
        <v>1</v>
      </c>
      <c r="J764" s="217">
        <f>ROUND(IF(N(F764)&gt;0,PRODUCT(H764,1/I764),PRODUCT(G764:I764)),0)</f>
        <v>2475874</v>
      </c>
      <c r="K764" s="167"/>
      <c r="L764" s="175"/>
      <c r="M764" s="175"/>
      <c r="N764" s="175"/>
      <c r="O764" s="175"/>
      <c r="P764" s="175"/>
      <c r="Q764" s="175"/>
      <c r="R764" s="175"/>
      <c r="S764" s="175"/>
    </row>
    <row r="765" spans="1:19" hidden="1">
      <c r="A765" s="161" t="s">
        <v>495</v>
      </c>
      <c r="B765" s="163" t="str">
        <f t="shared" si="27"/>
        <v>1.2.2.2</v>
      </c>
      <c r="C765" s="164">
        <f t="shared" si="28"/>
        <v>0</v>
      </c>
      <c r="D765" s="175"/>
      <c r="E765" s="211"/>
      <c r="F765" s="269"/>
      <c r="G765" s="215"/>
      <c r="H765" s="237"/>
      <c r="I765" s="206"/>
      <c r="J765" s="220"/>
      <c r="K765" s="167"/>
      <c r="L765" s="175"/>
      <c r="M765" s="175"/>
      <c r="N765" s="175"/>
      <c r="O765" s="175"/>
      <c r="P765" s="175"/>
      <c r="Q765" s="175"/>
      <c r="R765" s="175"/>
      <c r="S765" s="175"/>
    </row>
    <row r="766" spans="1:19" hidden="1">
      <c r="A766" s="161" t="s">
        <v>495</v>
      </c>
      <c r="B766" s="163" t="str">
        <f t="shared" si="27"/>
        <v>1.2.2.2</v>
      </c>
      <c r="C766" s="164">
        <f t="shared" si="28"/>
        <v>0</v>
      </c>
      <c r="D766" s="175"/>
      <c r="E766" s="193"/>
      <c r="F766" s="209"/>
      <c r="G766" s="219"/>
      <c r="H766" s="219"/>
      <c r="I766" s="188"/>
      <c r="J766" s="220"/>
      <c r="K766" s="167"/>
      <c r="L766" s="175"/>
      <c r="M766" s="175"/>
      <c r="N766" s="175"/>
      <c r="O766" s="175"/>
      <c r="P766" s="175"/>
      <c r="Q766" s="175"/>
      <c r="R766" s="175"/>
      <c r="S766" s="175"/>
    </row>
    <row r="767" spans="1:19" hidden="1">
      <c r="A767" s="161" t="s">
        <v>495</v>
      </c>
      <c r="B767" s="163" t="str">
        <f t="shared" si="27"/>
        <v>1.2.2.2</v>
      </c>
      <c r="C767" s="164">
        <f t="shared" si="28"/>
        <v>0</v>
      </c>
      <c r="D767" s="175"/>
      <c r="E767" s="193"/>
      <c r="F767" s="194"/>
      <c r="G767" s="194"/>
      <c r="H767" s="194"/>
      <c r="I767" s="188"/>
      <c r="J767" s="195"/>
      <c r="K767" s="167"/>
      <c r="L767" s="175"/>
      <c r="M767" s="175"/>
      <c r="N767" s="175"/>
      <c r="O767" s="175"/>
      <c r="P767" s="175"/>
      <c r="Q767" s="175"/>
      <c r="R767" s="175"/>
      <c r="S767" s="175"/>
    </row>
    <row r="768" spans="1:19" hidden="1">
      <c r="A768" s="161" t="s">
        <v>495</v>
      </c>
      <c r="B768" s="163" t="str">
        <f t="shared" si="27"/>
        <v>1.2.2.2</v>
      </c>
      <c r="C768" s="164">
        <f t="shared" si="28"/>
        <v>0</v>
      </c>
      <c r="D768" s="175"/>
      <c r="E768" s="193"/>
      <c r="F768" s="194"/>
      <c r="G768" s="194"/>
      <c r="H768" s="194"/>
      <c r="I768" s="188"/>
      <c r="J768" s="195"/>
      <c r="K768" s="167"/>
      <c r="L768" s="175"/>
      <c r="M768" s="175"/>
      <c r="N768" s="175"/>
      <c r="O768" s="175"/>
      <c r="P768" s="175"/>
      <c r="Q768" s="175"/>
      <c r="R768" s="175"/>
      <c r="S768" s="175"/>
    </row>
    <row r="769" spans="1:19" hidden="1">
      <c r="A769" s="161" t="s">
        <v>495</v>
      </c>
      <c r="B769" s="163" t="str">
        <f t="shared" si="27"/>
        <v>1.2.2.2</v>
      </c>
      <c r="C769" s="164">
        <f t="shared" si="28"/>
        <v>0</v>
      </c>
      <c r="D769" s="175"/>
      <c r="E769" s="193"/>
      <c r="F769" s="194"/>
      <c r="G769" s="194"/>
      <c r="H769" s="194"/>
      <c r="I769" s="188"/>
      <c r="J769" s="195"/>
      <c r="K769" s="167"/>
      <c r="L769" s="175"/>
      <c r="M769" s="175"/>
      <c r="N769" s="175"/>
      <c r="O769" s="175"/>
      <c r="P769" s="175"/>
      <c r="Q769" s="175"/>
      <c r="R769" s="175"/>
      <c r="S769" s="175"/>
    </row>
    <row r="770" spans="1:19" ht="15.75" hidden="1" thickBot="1">
      <c r="A770" s="161" t="s">
        <v>495</v>
      </c>
      <c r="B770" s="163" t="str">
        <f t="shared" si="27"/>
        <v>1.2.2.2</v>
      </c>
      <c r="C770" s="164">
        <f t="shared" si="28"/>
        <v>0</v>
      </c>
      <c r="D770" s="175"/>
      <c r="E770" s="222"/>
      <c r="F770" s="223"/>
      <c r="G770" s="223"/>
      <c r="H770" s="223"/>
      <c r="I770" s="224"/>
      <c r="J770" s="225"/>
      <c r="K770" s="200">
        <f>SUM(J764:J770)</f>
        <v>2475874</v>
      </c>
      <c r="L770" s="175"/>
      <c r="M770" s="175"/>
      <c r="N770" s="175"/>
      <c r="O770" s="175"/>
      <c r="P770" s="175"/>
      <c r="Q770" s="175"/>
      <c r="R770" s="175"/>
      <c r="S770" s="175"/>
    </row>
    <row r="771" spans="1:19" hidden="1">
      <c r="A771" s="161" t="s">
        <v>495</v>
      </c>
      <c r="B771" s="163" t="str">
        <f t="shared" si="27"/>
        <v>1.2.2.2</v>
      </c>
      <c r="C771" s="164">
        <f t="shared" si="28"/>
        <v>0</v>
      </c>
      <c r="D771" s="175"/>
      <c r="E771" s="263"/>
      <c r="F771" s="263"/>
      <c r="G771" s="263"/>
      <c r="H771" s="263"/>
      <c r="I771" s="264"/>
      <c r="J771" s="204"/>
      <c r="K771" s="204"/>
      <c r="L771" s="175"/>
      <c r="M771" s="175"/>
      <c r="N771" s="175"/>
      <c r="O771" s="175"/>
      <c r="P771" s="175"/>
      <c r="Q771" s="175"/>
      <c r="R771" s="175"/>
      <c r="S771" s="175"/>
    </row>
    <row r="772" spans="1:19" ht="15.75" hidden="1" thickBot="1">
      <c r="A772" s="161" t="s">
        <v>495</v>
      </c>
      <c r="B772" s="163" t="str">
        <f t="shared" si="27"/>
        <v>1.2.2.2</v>
      </c>
      <c r="C772" s="164">
        <f t="shared" si="28"/>
        <v>0</v>
      </c>
      <c r="D772" s="175"/>
      <c r="E772" s="175"/>
      <c r="F772" s="175"/>
      <c r="G772" s="175"/>
      <c r="H772" s="226" t="s">
        <v>516</v>
      </c>
      <c r="I772" s="176"/>
      <c r="J772" s="167"/>
      <c r="K772" s="200">
        <f>ROUND(+K737+K752+K761+K770,0)</f>
        <v>2475874</v>
      </c>
      <c r="L772" s="175"/>
      <c r="M772" s="175"/>
      <c r="N772" s="175"/>
      <c r="O772" s="175"/>
      <c r="P772" s="175"/>
      <c r="Q772" s="175"/>
      <c r="R772" s="175"/>
      <c r="S772" s="175"/>
    </row>
    <row r="773" spans="1:19" hidden="1">
      <c r="A773" s="161" t="s">
        <v>495</v>
      </c>
      <c r="B773" s="163" t="str">
        <f t="shared" si="27"/>
        <v>1.2.2.2</v>
      </c>
      <c r="C773" s="164">
        <f t="shared" si="28"/>
        <v>0</v>
      </c>
      <c r="D773" s="166"/>
      <c r="E773" s="166"/>
      <c r="F773" s="166"/>
      <c r="G773" s="166"/>
      <c r="H773" s="166"/>
      <c r="I773" s="165"/>
      <c r="J773" s="167"/>
      <c r="K773" s="265"/>
      <c r="L773" s="166"/>
      <c r="M773" s="166"/>
      <c r="N773" s="166"/>
      <c r="O773" s="166"/>
      <c r="P773" s="166"/>
      <c r="Q773" s="166"/>
      <c r="R773" s="166"/>
      <c r="S773" s="166"/>
    </row>
    <row r="774" spans="1:19" hidden="1">
      <c r="A774" s="161" t="s">
        <v>495</v>
      </c>
      <c r="B774" s="163" t="str">
        <f t="shared" si="27"/>
        <v>1.2.2.2</v>
      </c>
      <c r="C774" s="164">
        <f t="shared" si="28"/>
        <v>0</v>
      </c>
      <c r="D774" s="166"/>
      <c r="E774" s="166"/>
      <c r="F774" s="166"/>
      <c r="G774" s="166"/>
      <c r="H774" s="166"/>
      <c r="I774" s="165"/>
      <c r="J774" s="167"/>
      <c r="K774" s="253"/>
      <c r="L774" s="166"/>
      <c r="M774" s="166"/>
      <c r="N774" s="166"/>
      <c r="O774" s="166"/>
      <c r="P774" s="166"/>
      <c r="Q774" s="166"/>
      <c r="R774" s="166"/>
      <c r="S774" s="166"/>
    </row>
    <row r="775" spans="1:19" hidden="1">
      <c r="A775" s="161" t="s">
        <v>495</v>
      </c>
      <c r="B775" s="163" t="str">
        <f t="shared" si="27"/>
        <v>1.2.2.2</v>
      </c>
      <c r="C775" s="164">
        <f t="shared" si="28"/>
        <v>0</v>
      </c>
      <c r="D775" s="166"/>
      <c r="E775" s="166"/>
      <c r="F775" s="166"/>
      <c r="G775" s="166"/>
      <c r="H775" s="166"/>
      <c r="I775" s="165"/>
      <c r="J775" s="167"/>
      <c r="K775" s="166"/>
      <c r="L775" s="166"/>
      <c r="M775" s="166"/>
      <c r="N775" s="166"/>
      <c r="O775" s="166"/>
      <c r="P775" s="166"/>
      <c r="Q775" s="166"/>
      <c r="R775" s="166"/>
      <c r="S775" s="166"/>
    </row>
    <row r="776" spans="1:19" hidden="1">
      <c r="A776" s="161" t="s">
        <v>495</v>
      </c>
      <c r="B776" s="163" t="str">
        <f>E781</f>
        <v>1.3.1</v>
      </c>
      <c r="C776" s="164">
        <f t="shared" si="28"/>
        <v>0</v>
      </c>
      <c r="D776" s="166"/>
      <c r="E776" s="166"/>
      <c r="F776" s="166"/>
      <c r="G776" s="166"/>
      <c r="H776" s="166"/>
      <c r="I776" s="165"/>
      <c r="J776" s="167"/>
      <c r="K776" s="166"/>
      <c r="L776" s="166"/>
      <c r="M776" s="166"/>
      <c r="N776" s="166"/>
      <c r="O776" s="166"/>
      <c r="P776" s="166"/>
      <c r="Q776" s="166"/>
      <c r="R776" s="166"/>
      <c r="S776" s="166"/>
    </row>
    <row r="777" spans="1:19" ht="18.75" hidden="1">
      <c r="A777" s="161" t="s">
        <v>495</v>
      </c>
      <c r="B777" s="163" t="str">
        <f t="shared" ref="B777:B830" si="29">B776</f>
        <v>1.3.1</v>
      </c>
      <c r="C777" s="164">
        <f t="shared" si="28"/>
        <v>0</v>
      </c>
      <c r="D777" s="165"/>
      <c r="E777" s="169" t="s">
        <v>496</v>
      </c>
      <c r="F777" s="169"/>
      <c r="G777" s="169"/>
      <c r="H777" s="169"/>
      <c r="I777" s="169"/>
      <c r="J777" s="170"/>
      <c r="K777" s="166"/>
      <c r="L777" s="166"/>
      <c r="M777" s="166"/>
      <c r="N777" s="166"/>
      <c r="O777" s="166"/>
      <c r="P777" s="166"/>
      <c r="Q777" s="166"/>
      <c r="R777" s="166"/>
      <c r="S777" s="166"/>
    </row>
    <row r="778" spans="1:19" hidden="1">
      <c r="A778" s="161" t="s">
        <v>495</v>
      </c>
      <c r="B778" s="163" t="str">
        <f t="shared" si="29"/>
        <v>1.3.1</v>
      </c>
      <c r="C778" s="164">
        <f t="shared" si="28"/>
        <v>0</v>
      </c>
      <c r="D778" s="165"/>
      <c r="E778" s="166"/>
      <c r="F778" s="166"/>
      <c r="G778" s="166"/>
      <c r="H778" s="166"/>
      <c r="I778" s="165"/>
      <c r="J778" s="167"/>
      <c r="K778" s="166"/>
      <c r="L778" s="166"/>
      <c r="M778" s="166"/>
      <c r="N778" s="166"/>
      <c r="O778" s="166"/>
      <c r="P778" s="166"/>
      <c r="Q778" s="166"/>
      <c r="R778" s="166"/>
      <c r="S778" s="166"/>
    </row>
    <row r="779" spans="1:19" hidden="1">
      <c r="A779" s="161" t="s">
        <v>495</v>
      </c>
      <c r="B779" s="163" t="str">
        <f t="shared" si="29"/>
        <v>1.3.1</v>
      </c>
      <c r="C779" s="164">
        <f t="shared" si="28"/>
        <v>0</v>
      </c>
      <c r="D779" s="165"/>
      <c r="E779" s="166"/>
      <c r="F779" s="166"/>
      <c r="G779" s="166"/>
      <c r="H779" s="166"/>
      <c r="I779" s="165"/>
      <c r="J779" s="167"/>
      <c r="K779" s="166"/>
      <c r="L779" s="166"/>
      <c r="M779" s="166"/>
      <c r="N779" s="166"/>
      <c r="O779" s="166"/>
      <c r="P779" s="166"/>
      <c r="Q779" s="166"/>
      <c r="R779" s="166"/>
      <c r="S779" s="166"/>
    </row>
    <row r="780" spans="1:19" hidden="1">
      <c r="A780" s="161" t="s">
        <v>495</v>
      </c>
      <c r="B780" s="163" t="str">
        <f t="shared" si="29"/>
        <v>1.3.1</v>
      </c>
      <c r="C780" s="164">
        <f t="shared" si="28"/>
        <v>0</v>
      </c>
      <c r="D780" s="165"/>
      <c r="E780" s="166"/>
      <c r="F780" s="166"/>
      <c r="G780" s="166"/>
      <c r="H780" s="166"/>
      <c r="I780" s="165"/>
      <c r="J780" s="167"/>
      <c r="K780" s="166"/>
      <c r="L780" s="166"/>
      <c r="M780" s="166"/>
      <c r="N780" s="166"/>
      <c r="O780" s="166"/>
      <c r="P780" s="166"/>
      <c r="Q780" s="166"/>
      <c r="R780" s="166"/>
      <c r="S780" s="166"/>
    </row>
    <row r="781" spans="1:19" ht="27" hidden="1" customHeight="1">
      <c r="A781" s="161" t="s">
        <v>495</v>
      </c>
      <c r="B781" s="163" t="str">
        <f t="shared" si="29"/>
        <v>1.3.1</v>
      </c>
      <c r="C781" s="164">
        <f t="shared" si="28"/>
        <v>0</v>
      </c>
      <c r="D781" s="172" t="s">
        <v>39</v>
      </c>
      <c r="E781" s="172" t="s">
        <v>86</v>
      </c>
      <c r="F781" s="173" t="s">
        <v>550</v>
      </c>
      <c r="G781" s="173"/>
      <c r="H781" s="173"/>
      <c r="I781" s="172" t="s">
        <v>497</v>
      </c>
      <c r="J781" s="174" t="s">
        <v>551</v>
      </c>
      <c r="K781" s="167"/>
      <c r="L781" s="175"/>
      <c r="M781" s="175"/>
      <c r="N781" s="175"/>
      <c r="O781" s="175"/>
      <c r="P781" s="175"/>
      <c r="Q781" s="175"/>
      <c r="R781" s="175"/>
      <c r="S781" s="175"/>
    </row>
    <row r="782" spans="1:19" hidden="1">
      <c r="A782" s="161" t="s">
        <v>495</v>
      </c>
      <c r="B782" s="163" t="str">
        <f t="shared" si="29"/>
        <v>1.3.1</v>
      </c>
      <c r="C782" s="164">
        <f t="shared" si="28"/>
        <v>0</v>
      </c>
      <c r="D782" s="176"/>
      <c r="E782" s="175"/>
      <c r="F782" s="175"/>
      <c r="G782" s="175"/>
      <c r="H782" s="175"/>
      <c r="I782" s="176"/>
      <c r="J782" s="167"/>
      <c r="K782" s="167"/>
      <c r="L782" s="175"/>
      <c r="M782" s="175"/>
      <c r="N782" s="175"/>
      <c r="O782" s="175"/>
      <c r="P782" s="175"/>
      <c r="Q782" s="175"/>
      <c r="R782" s="175"/>
      <c r="S782" s="175"/>
    </row>
    <row r="783" spans="1:19" hidden="1">
      <c r="A783" s="161" t="s">
        <v>495</v>
      </c>
      <c r="B783" s="163" t="str">
        <f t="shared" si="29"/>
        <v>1.3.1</v>
      </c>
      <c r="C783" s="164">
        <f t="shared" si="28"/>
        <v>0</v>
      </c>
      <c r="D783" s="176"/>
      <c r="E783" s="175"/>
      <c r="F783" s="175"/>
      <c r="G783" s="175"/>
      <c r="H783" s="175"/>
      <c r="I783" s="176"/>
      <c r="J783" s="177"/>
      <c r="K783" s="167"/>
      <c r="L783" s="175"/>
      <c r="M783" s="175"/>
      <c r="N783" s="175"/>
      <c r="O783" s="175"/>
      <c r="P783" s="175"/>
      <c r="Q783" s="175"/>
      <c r="R783" s="175"/>
      <c r="S783" s="175"/>
    </row>
    <row r="784" spans="1:19" hidden="1">
      <c r="A784" s="161" t="s">
        <v>495</v>
      </c>
      <c r="B784" s="163" t="str">
        <f t="shared" si="29"/>
        <v>1.3.1</v>
      </c>
      <c r="C784" s="164">
        <f t="shared" si="28"/>
        <v>0</v>
      </c>
      <c r="D784" s="176"/>
      <c r="E784" s="175"/>
      <c r="F784" s="175"/>
      <c r="G784" s="175"/>
      <c r="H784" s="175"/>
      <c r="I784" s="176"/>
      <c r="J784" s="167"/>
      <c r="K784" s="167"/>
      <c r="L784" s="175"/>
      <c r="M784" s="175"/>
      <c r="N784" s="175"/>
      <c r="O784" s="175"/>
      <c r="P784" s="175"/>
      <c r="Q784" s="175"/>
      <c r="R784" s="175"/>
      <c r="S784" s="175"/>
    </row>
    <row r="785" spans="1:19" ht="15.75" hidden="1" thickBot="1">
      <c r="A785" s="161" t="s">
        <v>495</v>
      </c>
      <c r="B785" s="163" t="str">
        <f t="shared" si="29"/>
        <v>1.3.1</v>
      </c>
      <c r="C785" s="164">
        <f t="shared" si="28"/>
        <v>0</v>
      </c>
      <c r="D785" s="176"/>
      <c r="E785" s="178" t="s">
        <v>498</v>
      </c>
      <c r="F785" s="179" t="s">
        <v>497</v>
      </c>
      <c r="G785" s="179" t="s">
        <v>41</v>
      </c>
      <c r="H785" s="179" t="s">
        <v>499</v>
      </c>
      <c r="I785" s="179" t="s">
        <v>500</v>
      </c>
      <c r="J785" s="180" t="s">
        <v>501</v>
      </c>
      <c r="K785" s="167"/>
      <c r="L785" s="175"/>
      <c r="M785" s="175"/>
      <c r="N785" s="175"/>
      <c r="O785" s="175"/>
      <c r="P785" s="175"/>
      <c r="Q785" s="175"/>
      <c r="R785" s="175"/>
      <c r="S785" s="175"/>
    </row>
    <row r="786" spans="1:19" hidden="1">
      <c r="A786" s="161" t="s">
        <v>495</v>
      </c>
      <c r="B786" s="163" t="str">
        <f t="shared" si="29"/>
        <v>1.3.1</v>
      </c>
      <c r="C786" s="164">
        <f t="shared" si="28"/>
        <v>0</v>
      </c>
      <c r="D786" s="176"/>
      <c r="E786" s="181" t="s">
        <v>502</v>
      </c>
      <c r="F786" s="182" t="s">
        <v>959</v>
      </c>
      <c r="G786" s="183">
        <v>1</v>
      </c>
      <c r="H786" s="229">
        <f>ROUND(K825,0)</f>
        <v>74518</v>
      </c>
      <c r="I786" s="183">
        <v>0.1</v>
      </c>
      <c r="J786" s="217">
        <f>ROUND(IF(N(F786)&gt;0,PRODUCT(H786,1/I786),PRODUCT(G786:I786)),0)</f>
        <v>7452</v>
      </c>
      <c r="K786" s="167"/>
      <c r="L786" s="175"/>
      <c r="M786" s="175"/>
      <c r="N786" s="175"/>
      <c r="O786" s="175"/>
      <c r="P786" s="175"/>
      <c r="Q786" s="175"/>
      <c r="R786" s="175"/>
      <c r="S786" s="175"/>
    </row>
    <row r="787" spans="1:19" hidden="1">
      <c r="A787" s="161" t="s">
        <v>495</v>
      </c>
      <c r="B787" s="163" t="str">
        <f t="shared" si="29"/>
        <v>1.3.1</v>
      </c>
      <c r="C787" s="164">
        <f t="shared" si="28"/>
        <v>0</v>
      </c>
      <c r="D787" s="176"/>
      <c r="E787" s="187" t="s">
        <v>552</v>
      </c>
      <c r="F787" s="188" t="s">
        <v>491</v>
      </c>
      <c r="G787" s="245">
        <v>1</v>
      </c>
      <c r="H787" s="207">
        <v>38293</v>
      </c>
      <c r="I787" s="245">
        <v>2.65</v>
      </c>
      <c r="J787" s="217">
        <f>ROUND(IF(N(F787)&gt;0,PRODUCT(H787,1/I787),PRODUCT(G787:I787)),0)</f>
        <v>101476</v>
      </c>
      <c r="K787" s="167"/>
      <c r="L787" s="175"/>
      <c r="M787" s="175"/>
      <c r="N787" s="175"/>
      <c r="O787" s="175"/>
      <c r="P787" s="175"/>
      <c r="Q787" s="175"/>
      <c r="R787" s="175"/>
      <c r="S787" s="175"/>
    </row>
    <row r="788" spans="1:19" hidden="1">
      <c r="A788" s="161" t="s">
        <v>495</v>
      </c>
      <c r="B788" s="163" t="str">
        <f t="shared" si="29"/>
        <v>1.3.1</v>
      </c>
      <c r="C788" s="164">
        <f t="shared" si="28"/>
        <v>0</v>
      </c>
      <c r="D788" s="176"/>
      <c r="E788" s="192" t="s">
        <v>553</v>
      </c>
      <c r="F788" s="188" t="s">
        <v>1079</v>
      </c>
      <c r="G788" s="245">
        <v>1</v>
      </c>
      <c r="H788" s="207">
        <v>22008</v>
      </c>
      <c r="I788" s="245">
        <v>2</v>
      </c>
      <c r="J788" s="217">
        <f>ROUND(IF(N(F788)&gt;0,PRODUCT(H788,1/I788),PRODUCT(G788:I788)),0)</f>
        <v>44016</v>
      </c>
      <c r="K788" s="167"/>
      <c r="L788" s="175"/>
      <c r="M788" s="175"/>
      <c r="N788" s="175"/>
      <c r="O788" s="175"/>
      <c r="P788" s="175"/>
      <c r="Q788" s="175"/>
      <c r="R788" s="175"/>
      <c r="S788" s="175"/>
    </row>
    <row r="789" spans="1:19" hidden="1">
      <c r="A789" s="161" t="s">
        <v>495</v>
      </c>
      <c r="B789" s="163" t="str">
        <f t="shared" si="29"/>
        <v>1.3.1</v>
      </c>
      <c r="C789" s="164">
        <f t="shared" si="28"/>
        <v>0</v>
      </c>
      <c r="D789" s="176"/>
      <c r="E789" s="193"/>
      <c r="F789" s="188"/>
      <c r="G789" s="194"/>
      <c r="H789" s="194"/>
      <c r="I789" s="188"/>
      <c r="J789" s="195"/>
      <c r="K789" s="167"/>
      <c r="L789" s="175"/>
      <c r="M789" s="175"/>
      <c r="N789" s="175"/>
      <c r="O789" s="175"/>
      <c r="P789" s="175"/>
      <c r="Q789" s="175"/>
      <c r="R789" s="175"/>
      <c r="S789" s="175"/>
    </row>
    <row r="790" spans="1:19" hidden="1">
      <c r="A790" s="161" t="s">
        <v>495</v>
      </c>
      <c r="B790" s="163" t="str">
        <f t="shared" si="29"/>
        <v>1.3.1</v>
      </c>
      <c r="C790" s="164">
        <f t="shared" si="28"/>
        <v>0</v>
      </c>
      <c r="D790" s="176"/>
      <c r="E790" s="193"/>
      <c r="F790" s="188"/>
      <c r="G790" s="194"/>
      <c r="H790" s="194"/>
      <c r="I790" s="188"/>
      <c r="J790" s="195"/>
      <c r="K790" s="167"/>
      <c r="L790" s="175"/>
      <c r="M790" s="175"/>
      <c r="N790" s="175"/>
      <c r="O790" s="175"/>
      <c r="P790" s="175"/>
      <c r="Q790" s="175"/>
      <c r="R790" s="175"/>
      <c r="S790" s="175"/>
    </row>
    <row r="791" spans="1:19" hidden="1">
      <c r="A791" s="161" t="s">
        <v>495</v>
      </c>
      <c r="B791" s="163" t="str">
        <f t="shared" si="29"/>
        <v>1.3.1</v>
      </c>
      <c r="C791" s="164">
        <f t="shared" si="28"/>
        <v>0</v>
      </c>
      <c r="D791" s="176"/>
      <c r="E791" s="193"/>
      <c r="F791" s="188"/>
      <c r="G791" s="194"/>
      <c r="H791" s="194"/>
      <c r="I791" s="188"/>
      <c r="J791" s="195"/>
      <c r="K791" s="167"/>
      <c r="L791" s="175"/>
      <c r="M791" s="175"/>
      <c r="N791" s="175"/>
      <c r="O791" s="175"/>
      <c r="P791" s="175"/>
      <c r="Q791" s="175"/>
      <c r="R791" s="175"/>
      <c r="S791" s="175"/>
    </row>
    <row r="792" spans="1:19" ht="15.75" hidden="1" thickBot="1">
      <c r="A792" s="161" t="s">
        <v>495</v>
      </c>
      <c r="B792" s="163" t="str">
        <f t="shared" si="29"/>
        <v>1.3.1</v>
      </c>
      <c r="C792" s="164">
        <f t="shared" si="28"/>
        <v>0</v>
      </c>
      <c r="D792" s="176"/>
      <c r="E792" s="196"/>
      <c r="F792" s="197"/>
      <c r="G792" s="198"/>
      <c r="H792" s="198"/>
      <c r="I792" s="197"/>
      <c r="J792" s="199"/>
      <c r="K792" s="200">
        <f>SUM(J786:J792)</f>
        <v>152944</v>
      </c>
      <c r="L792" s="175"/>
      <c r="M792" s="175"/>
      <c r="N792" s="175"/>
      <c r="O792" s="175"/>
      <c r="P792" s="175"/>
      <c r="Q792" s="175"/>
      <c r="R792" s="175"/>
      <c r="S792" s="175"/>
    </row>
    <row r="793" spans="1:19" ht="15.75" hidden="1" thickBot="1">
      <c r="A793" s="161" t="s">
        <v>495</v>
      </c>
      <c r="B793" s="163" t="str">
        <f t="shared" si="29"/>
        <v>1.3.1</v>
      </c>
      <c r="C793" s="164">
        <f t="shared" si="28"/>
        <v>0</v>
      </c>
      <c r="D793" s="176"/>
      <c r="E793" s="201"/>
      <c r="F793" s="202"/>
      <c r="G793" s="201"/>
      <c r="H793" s="201"/>
      <c r="I793" s="202"/>
      <c r="J793" s="203"/>
      <c r="K793" s="204"/>
      <c r="L793" s="175"/>
      <c r="M793" s="175"/>
      <c r="N793" s="175"/>
      <c r="O793" s="175"/>
      <c r="P793" s="175"/>
      <c r="Q793" s="175"/>
      <c r="R793" s="175"/>
      <c r="S793" s="175"/>
    </row>
    <row r="794" spans="1:19" ht="15.75" hidden="1" thickBot="1">
      <c r="A794" s="161" t="s">
        <v>495</v>
      </c>
      <c r="B794" s="163" t="str">
        <f t="shared" si="29"/>
        <v>1.3.1</v>
      </c>
      <c r="C794" s="164">
        <f t="shared" si="28"/>
        <v>0</v>
      </c>
      <c r="D794" s="175"/>
      <c r="E794" s="178" t="s">
        <v>505</v>
      </c>
      <c r="F794" s="179" t="s">
        <v>497</v>
      </c>
      <c r="G794" s="179" t="s">
        <v>41</v>
      </c>
      <c r="H794" s="179" t="s">
        <v>506</v>
      </c>
      <c r="I794" s="179" t="s">
        <v>507</v>
      </c>
      <c r="J794" s="180" t="s">
        <v>501</v>
      </c>
      <c r="K794" s="167"/>
      <c r="L794" s="175"/>
      <c r="M794" s="175"/>
      <c r="N794" s="175"/>
      <c r="O794" s="175"/>
      <c r="P794" s="175"/>
      <c r="Q794" s="175"/>
      <c r="R794" s="175"/>
      <c r="S794" s="175"/>
    </row>
    <row r="795" spans="1:19" hidden="1">
      <c r="A795" s="161" t="s">
        <v>495</v>
      </c>
      <c r="B795" s="163" t="str">
        <f t="shared" si="29"/>
        <v>1.3.1</v>
      </c>
      <c r="C795" s="164">
        <f t="shared" si="28"/>
        <v>0</v>
      </c>
      <c r="D795" s="175"/>
      <c r="E795" s="270"/>
      <c r="F795" s="206"/>
      <c r="G795" s="183"/>
      <c r="H795" s="212"/>
      <c r="I795" s="208"/>
      <c r="J795" s="261"/>
      <c r="K795" s="167"/>
      <c r="L795" s="175"/>
      <c r="M795" s="175"/>
      <c r="N795" s="175"/>
      <c r="O795" s="175"/>
      <c r="P795" s="175"/>
      <c r="Q795" s="175"/>
      <c r="R795" s="175"/>
      <c r="S795" s="175"/>
    </row>
    <row r="796" spans="1:19" hidden="1">
      <c r="A796" s="161" t="s">
        <v>495</v>
      </c>
      <c r="B796" s="163" t="str">
        <f t="shared" si="29"/>
        <v>1.3.1</v>
      </c>
      <c r="C796" s="164">
        <f t="shared" si="28"/>
        <v>0</v>
      </c>
      <c r="D796" s="175"/>
      <c r="E796" s="250"/>
      <c r="F796" s="188"/>
      <c r="G796" s="188"/>
      <c r="H796" s="212"/>
      <c r="I796" s="208"/>
      <c r="J796" s="252"/>
      <c r="K796" s="167"/>
      <c r="L796" s="175"/>
      <c r="M796" s="175"/>
      <c r="N796" s="175"/>
      <c r="O796" s="175"/>
      <c r="P796" s="175"/>
      <c r="Q796" s="175"/>
      <c r="R796" s="175"/>
      <c r="S796" s="175"/>
    </row>
    <row r="797" spans="1:19" hidden="1">
      <c r="A797" s="161" t="s">
        <v>495</v>
      </c>
      <c r="B797" s="163" t="str">
        <f t="shared" si="29"/>
        <v>1.3.1</v>
      </c>
      <c r="C797" s="164">
        <f t="shared" si="28"/>
        <v>0</v>
      </c>
      <c r="D797" s="175"/>
      <c r="E797" s="250"/>
      <c r="F797" s="188"/>
      <c r="G797" s="188"/>
      <c r="H797" s="212"/>
      <c r="I797" s="208"/>
      <c r="J797" s="252"/>
      <c r="K797" s="167"/>
      <c r="L797" s="175"/>
      <c r="M797" s="175"/>
      <c r="N797" s="175"/>
      <c r="O797" s="175"/>
      <c r="P797" s="175"/>
      <c r="Q797" s="175"/>
      <c r="R797" s="175"/>
      <c r="S797" s="175"/>
    </row>
    <row r="798" spans="1:19" hidden="1">
      <c r="A798" s="161" t="s">
        <v>495</v>
      </c>
      <c r="B798" s="163" t="str">
        <f t="shared" si="29"/>
        <v>1.3.1</v>
      </c>
      <c r="C798" s="164">
        <f t="shared" si="28"/>
        <v>0</v>
      </c>
      <c r="D798" s="175"/>
      <c r="E798" s="193"/>
      <c r="F798" s="188"/>
      <c r="G798" s="188"/>
      <c r="H798" s="212"/>
      <c r="I798" s="188"/>
      <c r="J798" s="252"/>
      <c r="K798" s="167"/>
      <c r="L798" s="175"/>
      <c r="M798" s="175"/>
      <c r="N798" s="175"/>
      <c r="O798" s="175"/>
      <c r="P798" s="175"/>
      <c r="Q798" s="175"/>
      <c r="R798" s="175"/>
      <c r="S798" s="175"/>
    </row>
    <row r="799" spans="1:19" hidden="1">
      <c r="A799" s="161" t="s">
        <v>495</v>
      </c>
      <c r="B799" s="163" t="str">
        <f t="shared" si="29"/>
        <v>1.3.1</v>
      </c>
      <c r="C799" s="164">
        <f t="shared" si="28"/>
        <v>0</v>
      </c>
      <c r="D799" s="175"/>
      <c r="E799" s="193"/>
      <c r="F799" s="188"/>
      <c r="G799" s="188"/>
      <c r="H799" s="212"/>
      <c r="I799" s="188"/>
      <c r="J799" s="252"/>
      <c r="K799" s="167"/>
      <c r="L799" s="175"/>
      <c r="M799" s="175"/>
      <c r="N799" s="175"/>
      <c r="O799" s="175"/>
      <c r="P799" s="175"/>
      <c r="Q799" s="175"/>
      <c r="R799" s="175"/>
      <c r="S799" s="175"/>
    </row>
    <row r="800" spans="1:19" hidden="1">
      <c r="A800" s="161" t="s">
        <v>495</v>
      </c>
      <c r="B800" s="163" t="str">
        <f t="shared" si="29"/>
        <v>1.3.1</v>
      </c>
      <c r="C800" s="164">
        <f t="shared" si="28"/>
        <v>0</v>
      </c>
      <c r="D800" s="175"/>
      <c r="E800" s="193"/>
      <c r="F800" s="188"/>
      <c r="G800" s="188"/>
      <c r="H800" s="212"/>
      <c r="I800" s="188"/>
      <c r="J800" s="252"/>
      <c r="K800" s="167"/>
      <c r="L800" s="175"/>
      <c r="M800" s="175"/>
      <c r="N800" s="175"/>
      <c r="O800" s="175"/>
      <c r="P800" s="175"/>
      <c r="Q800" s="175"/>
      <c r="R800" s="175"/>
      <c r="S800" s="175"/>
    </row>
    <row r="801" spans="1:19" hidden="1">
      <c r="A801" s="161" t="s">
        <v>495</v>
      </c>
      <c r="B801" s="163" t="str">
        <f t="shared" si="29"/>
        <v>1.3.1</v>
      </c>
      <c r="C801" s="164">
        <f t="shared" si="28"/>
        <v>0</v>
      </c>
      <c r="D801" s="175"/>
      <c r="E801" s="193"/>
      <c r="F801" s="188"/>
      <c r="G801" s="188"/>
      <c r="H801" s="212"/>
      <c r="I801" s="188"/>
      <c r="J801" s="252"/>
      <c r="K801" s="167"/>
      <c r="L801" s="175"/>
      <c r="M801" s="175"/>
      <c r="N801" s="175"/>
      <c r="O801" s="175"/>
      <c r="P801" s="175"/>
      <c r="Q801" s="175"/>
      <c r="R801" s="175"/>
      <c r="S801" s="175"/>
    </row>
    <row r="802" spans="1:19" hidden="1">
      <c r="A802" s="161" t="s">
        <v>495</v>
      </c>
      <c r="B802" s="163" t="str">
        <f t="shared" si="29"/>
        <v>1.3.1</v>
      </c>
      <c r="C802" s="164">
        <f t="shared" si="28"/>
        <v>0</v>
      </c>
      <c r="D802" s="175"/>
      <c r="E802" s="193"/>
      <c r="F802" s="188"/>
      <c r="G802" s="188"/>
      <c r="H802" s="212"/>
      <c r="I802" s="188"/>
      <c r="J802" s="252"/>
      <c r="K802" s="167"/>
      <c r="L802" s="175"/>
      <c r="M802" s="175"/>
      <c r="N802" s="175"/>
      <c r="O802" s="175"/>
      <c r="P802" s="175"/>
      <c r="Q802" s="175"/>
      <c r="R802" s="175"/>
      <c r="S802" s="175"/>
    </row>
    <row r="803" spans="1:19" hidden="1">
      <c r="A803" s="161" t="s">
        <v>495</v>
      </c>
      <c r="B803" s="163" t="str">
        <f t="shared" si="29"/>
        <v>1.3.1</v>
      </c>
      <c r="C803" s="164">
        <f t="shared" si="28"/>
        <v>0</v>
      </c>
      <c r="D803" s="175"/>
      <c r="E803" s="193"/>
      <c r="F803" s="188"/>
      <c r="G803" s="188"/>
      <c r="H803" s="212"/>
      <c r="I803" s="188"/>
      <c r="J803" s="252"/>
      <c r="K803" s="167"/>
      <c r="L803" s="175"/>
      <c r="M803" s="175"/>
      <c r="N803" s="175"/>
      <c r="O803" s="175"/>
      <c r="P803" s="175"/>
      <c r="Q803" s="175"/>
      <c r="R803" s="175"/>
      <c r="S803" s="175"/>
    </row>
    <row r="804" spans="1:19" hidden="1">
      <c r="A804" s="161" t="s">
        <v>495</v>
      </c>
      <c r="B804" s="163" t="str">
        <f t="shared" si="29"/>
        <v>1.3.1</v>
      </c>
      <c r="C804" s="164">
        <f t="shared" si="28"/>
        <v>0</v>
      </c>
      <c r="D804" s="175"/>
      <c r="E804" s="193"/>
      <c r="F804" s="188"/>
      <c r="G804" s="188"/>
      <c r="H804" s="212"/>
      <c r="I804" s="188"/>
      <c r="J804" s="252"/>
      <c r="K804" s="167"/>
      <c r="L804" s="175"/>
      <c r="M804" s="175"/>
      <c r="N804" s="175"/>
      <c r="O804" s="175"/>
      <c r="P804" s="175"/>
      <c r="Q804" s="175"/>
      <c r="R804" s="175"/>
      <c r="S804" s="175"/>
    </row>
    <row r="805" spans="1:19" hidden="1">
      <c r="A805" s="161" t="s">
        <v>495</v>
      </c>
      <c r="B805" s="163" t="str">
        <f t="shared" si="29"/>
        <v>1.3.1</v>
      </c>
      <c r="C805" s="164">
        <f t="shared" si="28"/>
        <v>0</v>
      </c>
      <c r="D805" s="175"/>
      <c r="E805" s="193"/>
      <c r="F805" s="194"/>
      <c r="G805" s="194"/>
      <c r="H805" s="194"/>
      <c r="I805" s="188"/>
      <c r="J805" s="195"/>
      <c r="K805" s="167"/>
      <c r="L805" s="175"/>
      <c r="M805" s="175"/>
      <c r="N805" s="175"/>
      <c r="O805" s="175"/>
      <c r="P805" s="175"/>
      <c r="Q805" s="175"/>
      <c r="R805" s="175"/>
      <c r="S805" s="175"/>
    </row>
    <row r="806" spans="1:19" hidden="1">
      <c r="A806" s="161" t="s">
        <v>495</v>
      </c>
      <c r="B806" s="163" t="str">
        <f t="shared" si="29"/>
        <v>1.3.1</v>
      </c>
      <c r="C806" s="164">
        <f t="shared" si="28"/>
        <v>0</v>
      </c>
      <c r="D806" s="175"/>
      <c r="E806" s="193"/>
      <c r="F806" s="194"/>
      <c r="G806" s="194"/>
      <c r="H806" s="194"/>
      <c r="I806" s="188"/>
      <c r="J806" s="195"/>
      <c r="K806" s="167"/>
      <c r="L806" s="175"/>
      <c r="M806" s="175"/>
      <c r="N806" s="175"/>
      <c r="O806" s="175"/>
      <c r="P806" s="175"/>
      <c r="Q806" s="175"/>
      <c r="R806" s="175"/>
      <c r="S806" s="175"/>
    </row>
    <row r="807" spans="1:19" ht="15.75" hidden="1" thickBot="1">
      <c r="A807" s="161" t="s">
        <v>495</v>
      </c>
      <c r="B807" s="163" t="str">
        <f t="shared" si="29"/>
        <v>1.3.1</v>
      </c>
      <c r="C807" s="164">
        <f t="shared" si="28"/>
        <v>0</v>
      </c>
      <c r="D807" s="175"/>
      <c r="E807" s="196"/>
      <c r="F807" s="198"/>
      <c r="G807" s="198"/>
      <c r="H807" s="198"/>
      <c r="I807" s="197"/>
      <c r="J807" s="199"/>
      <c r="K807" s="200">
        <f>SUM(J795:J807)</f>
        <v>0</v>
      </c>
      <c r="L807" s="175"/>
      <c r="M807" s="175"/>
      <c r="N807" s="175"/>
      <c r="O807" s="175"/>
      <c r="P807" s="175"/>
      <c r="Q807" s="175"/>
      <c r="R807" s="175"/>
      <c r="S807" s="175"/>
    </row>
    <row r="808" spans="1:19" ht="15.75" hidden="1" thickBot="1">
      <c r="A808" s="161" t="s">
        <v>495</v>
      </c>
      <c r="B808" s="163" t="str">
        <f t="shared" si="29"/>
        <v>1.3.1</v>
      </c>
      <c r="C808" s="164">
        <f t="shared" si="28"/>
        <v>0</v>
      </c>
      <c r="D808" s="175"/>
      <c r="E808" s="201"/>
      <c r="F808" s="201"/>
      <c r="G808" s="201"/>
      <c r="H808" s="201"/>
      <c r="I808" s="202"/>
      <c r="J808" s="203"/>
      <c r="K808" s="204"/>
      <c r="L808" s="175"/>
      <c r="M808" s="175"/>
      <c r="N808" s="175"/>
      <c r="O808" s="175"/>
      <c r="P808" s="175"/>
      <c r="Q808" s="175"/>
      <c r="R808" s="175"/>
      <c r="S808" s="175"/>
    </row>
    <row r="809" spans="1:19" ht="15.75" hidden="1" thickBot="1">
      <c r="A809" s="161" t="s">
        <v>495</v>
      </c>
      <c r="B809" s="163" t="str">
        <f t="shared" si="29"/>
        <v>1.3.1</v>
      </c>
      <c r="C809" s="164">
        <f t="shared" si="28"/>
        <v>0</v>
      </c>
      <c r="D809" s="175"/>
      <c r="E809" s="178" t="s">
        <v>509</v>
      </c>
      <c r="F809" s="179" t="s">
        <v>497</v>
      </c>
      <c r="G809" s="179" t="s">
        <v>41</v>
      </c>
      <c r="H809" s="179" t="s">
        <v>506</v>
      </c>
      <c r="I809" s="179" t="s">
        <v>510</v>
      </c>
      <c r="J809" s="180" t="s">
        <v>501</v>
      </c>
      <c r="K809" s="167"/>
      <c r="L809" s="175"/>
      <c r="M809" s="175"/>
      <c r="N809" s="175"/>
      <c r="O809" s="175"/>
      <c r="P809" s="175"/>
      <c r="Q809" s="175"/>
      <c r="R809" s="175"/>
      <c r="S809" s="175"/>
    </row>
    <row r="810" spans="1:19" hidden="1">
      <c r="A810" s="161" t="s">
        <v>495</v>
      </c>
      <c r="B810" s="163" t="str">
        <f t="shared" si="29"/>
        <v>1.3.1</v>
      </c>
      <c r="C810" s="164">
        <f t="shared" si="28"/>
        <v>0</v>
      </c>
      <c r="D810" s="175"/>
      <c r="E810" s="270"/>
      <c r="F810" s="206"/>
      <c r="G810" s="183"/>
      <c r="H810" s="212"/>
      <c r="I810" s="208"/>
      <c r="J810" s="261"/>
      <c r="K810" s="167"/>
      <c r="L810" s="175"/>
      <c r="M810" s="175"/>
      <c r="N810" s="175"/>
      <c r="O810" s="175"/>
      <c r="P810" s="175"/>
      <c r="Q810" s="175"/>
      <c r="R810" s="175"/>
      <c r="S810" s="175"/>
    </row>
    <row r="811" spans="1:19" hidden="1">
      <c r="A811" s="161" t="s">
        <v>495</v>
      </c>
      <c r="B811" s="163" t="str">
        <f t="shared" si="29"/>
        <v>1.3.1</v>
      </c>
      <c r="C811" s="164">
        <f t="shared" si="28"/>
        <v>0</v>
      </c>
      <c r="D811" s="175"/>
      <c r="E811" s="250"/>
      <c r="F811" s="188"/>
      <c r="G811" s="188"/>
      <c r="H811" s="212"/>
      <c r="I811" s="206"/>
      <c r="J811" s="252"/>
      <c r="K811" s="167"/>
      <c r="L811" s="175"/>
      <c r="M811" s="175"/>
      <c r="N811" s="175"/>
      <c r="O811" s="175"/>
      <c r="P811" s="175"/>
      <c r="Q811" s="175"/>
      <c r="R811" s="175"/>
      <c r="S811" s="175"/>
    </row>
    <row r="812" spans="1:19" hidden="1">
      <c r="A812" s="161" t="s">
        <v>495</v>
      </c>
      <c r="B812" s="163" t="str">
        <f t="shared" si="29"/>
        <v>1.3.1</v>
      </c>
      <c r="C812" s="164">
        <f t="shared" si="28"/>
        <v>0</v>
      </c>
      <c r="D812" s="175"/>
      <c r="E812" s="250"/>
      <c r="F812" s="188"/>
      <c r="G812" s="188"/>
      <c r="H812" s="212"/>
      <c r="I812" s="188"/>
      <c r="J812" s="252"/>
      <c r="K812" s="167"/>
      <c r="L812" s="175"/>
      <c r="M812" s="175"/>
      <c r="N812" s="175"/>
      <c r="O812" s="175"/>
      <c r="P812" s="175"/>
      <c r="Q812" s="175"/>
      <c r="R812" s="175"/>
      <c r="S812" s="175"/>
    </row>
    <row r="813" spans="1:19" hidden="1">
      <c r="A813" s="161" t="s">
        <v>495</v>
      </c>
      <c r="B813" s="163" t="str">
        <f t="shared" si="29"/>
        <v>1.3.1</v>
      </c>
      <c r="C813" s="164">
        <f t="shared" si="28"/>
        <v>0</v>
      </c>
      <c r="D813" s="175"/>
      <c r="E813" s="193"/>
      <c r="F813" s="188"/>
      <c r="G813" s="188"/>
      <c r="H813" s="212"/>
      <c r="I813" s="188"/>
      <c r="J813" s="252"/>
      <c r="K813" s="167"/>
      <c r="L813" s="175"/>
      <c r="M813" s="175"/>
      <c r="N813" s="175"/>
      <c r="O813" s="175"/>
      <c r="P813" s="175"/>
      <c r="Q813" s="175"/>
      <c r="R813" s="175"/>
      <c r="S813" s="175"/>
    </row>
    <row r="814" spans="1:19" hidden="1">
      <c r="A814" s="161" t="s">
        <v>495</v>
      </c>
      <c r="B814" s="163" t="str">
        <f t="shared" si="29"/>
        <v>1.3.1</v>
      </c>
      <c r="C814" s="164">
        <f t="shared" si="28"/>
        <v>0</v>
      </c>
      <c r="D814" s="175"/>
      <c r="E814" s="193"/>
      <c r="F814" s="188"/>
      <c r="G814" s="188"/>
      <c r="H814" s="212"/>
      <c r="I814" s="188"/>
      <c r="J814" s="252"/>
      <c r="K814" s="167"/>
      <c r="L814" s="175"/>
      <c r="M814" s="175"/>
      <c r="N814" s="175"/>
      <c r="O814" s="175"/>
      <c r="P814" s="175"/>
      <c r="Q814" s="175"/>
      <c r="R814" s="175"/>
      <c r="S814" s="175"/>
    </row>
    <row r="815" spans="1:19" hidden="1">
      <c r="A815" s="161" t="s">
        <v>495</v>
      </c>
      <c r="B815" s="163" t="str">
        <f t="shared" si="29"/>
        <v>1.3.1</v>
      </c>
      <c r="C815" s="164">
        <f t="shared" si="28"/>
        <v>0</v>
      </c>
      <c r="D815" s="175"/>
      <c r="E815" s="193"/>
      <c r="F815" s="188"/>
      <c r="G815" s="188"/>
      <c r="H815" s="212"/>
      <c r="I815" s="188"/>
      <c r="J815" s="252"/>
      <c r="K815" s="167"/>
      <c r="L815" s="175"/>
      <c r="M815" s="175"/>
      <c r="N815" s="175"/>
      <c r="O815" s="175"/>
      <c r="P815" s="175"/>
      <c r="Q815" s="175"/>
      <c r="R815" s="175"/>
      <c r="S815" s="175"/>
    </row>
    <row r="816" spans="1:19" ht="15.75" hidden="1" thickBot="1">
      <c r="A816" s="161" t="s">
        <v>495</v>
      </c>
      <c r="B816" s="163" t="str">
        <f t="shared" si="29"/>
        <v>1.3.1</v>
      </c>
      <c r="C816" s="164">
        <f t="shared" si="28"/>
        <v>0</v>
      </c>
      <c r="D816" s="175"/>
      <c r="E816" s="196"/>
      <c r="F816" s="198"/>
      <c r="G816" s="198"/>
      <c r="H816" s="198"/>
      <c r="I816" s="197"/>
      <c r="J816" s="199"/>
      <c r="K816" s="200">
        <f>SUM(J810:J816)</f>
        <v>0</v>
      </c>
      <c r="L816" s="175"/>
      <c r="M816" s="175"/>
      <c r="N816" s="175"/>
      <c r="O816" s="175"/>
      <c r="P816" s="175"/>
      <c r="Q816" s="175"/>
      <c r="R816" s="175"/>
      <c r="S816" s="175"/>
    </row>
    <row r="817" spans="1:19" ht="15.75" hidden="1" thickBot="1">
      <c r="A817" s="161" t="s">
        <v>495</v>
      </c>
      <c r="B817" s="163" t="str">
        <f t="shared" si="29"/>
        <v>1.3.1</v>
      </c>
      <c r="C817" s="164">
        <f t="shared" si="28"/>
        <v>0</v>
      </c>
      <c r="D817" s="175"/>
      <c r="E817" s="201"/>
      <c r="F817" s="201"/>
      <c r="G817" s="201"/>
      <c r="H817" s="201"/>
      <c r="I817" s="213"/>
      <c r="J817" s="214"/>
      <c r="K817" s="204"/>
      <c r="L817" s="175"/>
      <c r="M817" s="175"/>
      <c r="N817" s="175"/>
      <c r="O817" s="175"/>
      <c r="P817" s="175"/>
      <c r="Q817" s="175"/>
      <c r="R817" s="175"/>
      <c r="S817" s="175"/>
    </row>
    <row r="818" spans="1:19" ht="15.75" hidden="1" thickBot="1">
      <c r="A818" s="161" t="s">
        <v>495</v>
      </c>
      <c r="B818" s="163" t="str">
        <f t="shared" si="29"/>
        <v>1.3.1</v>
      </c>
      <c r="C818" s="164">
        <f t="shared" ref="C818:C881" si="30">IF(ISERROR(MATCH(B818,T:T,0)),0,1)</f>
        <v>0</v>
      </c>
      <c r="D818" s="175"/>
      <c r="E818" s="178" t="s">
        <v>512</v>
      </c>
      <c r="F818" s="179" t="s">
        <v>519</v>
      </c>
      <c r="G818" s="179" t="s">
        <v>520</v>
      </c>
      <c r="H818" s="179" t="s">
        <v>513</v>
      </c>
      <c r="I818" s="179" t="s">
        <v>500</v>
      </c>
      <c r="J818" s="180" t="s">
        <v>501</v>
      </c>
      <c r="K818" s="167"/>
      <c r="L818" s="175"/>
      <c r="M818" s="175"/>
      <c r="N818" s="175"/>
      <c r="O818" s="175"/>
      <c r="P818" s="175"/>
      <c r="Q818" s="175"/>
      <c r="R818" s="175"/>
      <c r="S818" s="175"/>
    </row>
    <row r="819" spans="1:19" hidden="1">
      <c r="A819" s="161" t="s">
        <v>495</v>
      </c>
      <c r="B819" s="163" t="str">
        <f t="shared" si="29"/>
        <v>1.3.1</v>
      </c>
      <c r="C819" s="164">
        <f t="shared" si="30"/>
        <v>0</v>
      </c>
      <c r="D819" s="175"/>
      <c r="E819" s="205" t="s">
        <v>521</v>
      </c>
      <c r="F819" s="219">
        <v>63600</v>
      </c>
      <c r="G819" s="219">
        <v>54060</v>
      </c>
      <c r="H819" s="207">
        <v>117660</v>
      </c>
      <c r="I819" s="260">
        <v>10</v>
      </c>
      <c r="J819" s="261">
        <f>ROUND(IF(N(F819)&gt;0,PRODUCT(H819,1/I819),PRODUCT(G819:I819)),0)</f>
        <v>11766</v>
      </c>
      <c r="K819" s="167"/>
      <c r="L819" s="175"/>
      <c r="M819" s="175"/>
      <c r="N819" s="175"/>
      <c r="O819" s="175"/>
      <c r="P819" s="175"/>
      <c r="Q819" s="175"/>
      <c r="R819" s="175"/>
      <c r="S819" s="175"/>
    </row>
    <row r="820" spans="1:19" hidden="1">
      <c r="A820" s="161" t="s">
        <v>495</v>
      </c>
      <c r="B820" s="163" t="str">
        <f t="shared" si="29"/>
        <v>1.3.1</v>
      </c>
      <c r="C820" s="164">
        <f t="shared" si="30"/>
        <v>0</v>
      </c>
      <c r="D820" s="175"/>
      <c r="E820" s="205" t="s">
        <v>522</v>
      </c>
      <c r="F820" s="219">
        <v>31800</v>
      </c>
      <c r="G820" s="219">
        <v>27030</v>
      </c>
      <c r="H820" s="207">
        <v>58830</v>
      </c>
      <c r="I820" s="272">
        <v>1.5</v>
      </c>
      <c r="J820" s="261">
        <f>ROUND(IF(N(F820)&gt;0,PRODUCT(H820,1/I820),PRODUCT(G820:I820)),0)</f>
        <v>39220</v>
      </c>
      <c r="K820" s="167"/>
      <c r="L820" s="175"/>
      <c r="M820" s="175"/>
      <c r="N820" s="175"/>
      <c r="O820" s="175"/>
      <c r="P820" s="175"/>
      <c r="Q820" s="175"/>
      <c r="R820" s="175"/>
      <c r="S820" s="175"/>
    </row>
    <row r="821" spans="1:19" hidden="1">
      <c r="A821" s="161" t="s">
        <v>495</v>
      </c>
      <c r="B821" s="163" t="str">
        <f t="shared" si="29"/>
        <v>1.3.1</v>
      </c>
      <c r="C821" s="164">
        <f t="shared" si="30"/>
        <v>0</v>
      </c>
      <c r="D821" s="175"/>
      <c r="E821" s="241" t="s">
        <v>523</v>
      </c>
      <c r="F821" s="219">
        <v>19080</v>
      </c>
      <c r="G821" s="219">
        <v>16218</v>
      </c>
      <c r="H821" s="207">
        <v>35298</v>
      </c>
      <c r="I821" s="262">
        <v>1.5</v>
      </c>
      <c r="J821" s="261">
        <f>ROUND(IF(N(F821)&gt;0,PRODUCT(H821,1/I821),PRODUCT(G821:I821)),0)</f>
        <v>23532</v>
      </c>
      <c r="K821" s="167"/>
      <c r="L821" s="175"/>
      <c r="M821" s="175"/>
      <c r="N821" s="175"/>
      <c r="O821" s="175"/>
      <c r="P821" s="175"/>
      <c r="Q821" s="175"/>
      <c r="R821" s="175"/>
      <c r="S821" s="175"/>
    </row>
    <row r="822" spans="1:19" hidden="1">
      <c r="A822" s="161" t="s">
        <v>495</v>
      </c>
      <c r="B822" s="163" t="str">
        <f t="shared" si="29"/>
        <v>1.3.1</v>
      </c>
      <c r="C822" s="164">
        <f t="shared" si="30"/>
        <v>0</v>
      </c>
      <c r="D822" s="175"/>
      <c r="E822" s="193"/>
      <c r="F822" s="194"/>
      <c r="G822" s="194"/>
      <c r="H822" s="194"/>
      <c r="I822" s="188"/>
      <c r="J822" s="195"/>
      <c r="K822" s="167"/>
      <c r="L822" s="175"/>
      <c r="M822" s="175"/>
      <c r="N822" s="175"/>
      <c r="O822" s="175"/>
      <c r="P822" s="175"/>
      <c r="Q822" s="175"/>
      <c r="R822" s="175"/>
      <c r="S822" s="175"/>
    </row>
    <row r="823" spans="1:19" hidden="1">
      <c r="A823" s="161" t="s">
        <v>495</v>
      </c>
      <c r="B823" s="163" t="str">
        <f t="shared" si="29"/>
        <v>1.3.1</v>
      </c>
      <c r="C823" s="164">
        <f t="shared" si="30"/>
        <v>0</v>
      </c>
      <c r="D823" s="175"/>
      <c r="E823" s="193"/>
      <c r="F823" s="194"/>
      <c r="G823" s="194"/>
      <c r="H823" s="194"/>
      <c r="I823" s="188"/>
      <c r="J823" s="195"/>
      <c r="K823" s="167"/>
      <c r="L823" s="175"/>
      <c r="M823" s="175"/>
      <c r="N823" s="175"/>
      <c r="O823" s="175"/>
      <c r="P823" s="175"/>
      <c r="Q823" s="175"/>
      <c r="R823" s="175"/>
      <c r="S823" s="175"/>
    </row>
    <row r="824" spans="1:19" hidden="1">
      <c r="A824" s="161" t="s">
        <v>495</v>
      </c>
      <c r="B824" s="163" t="str">
        <f t="shared" si="29"/>
        <v>1.3.1</v>
      </c>
      <c r="C824" s="164">
        <f t="shared" si="30"/>
        <v>0</v>
      </c>
      <c r="D824" s="175"/>
      <c r="E824" s="193"/>
      <c r="F824" s="194"/>
      <c r="G824" s="194"/>
      <c r="H824" s="194"/>
      <c r="I824" s="188"/>
      <c r="J824" s="195"/>
      <c r="K824" s="167"/>
      <c r="L824" s="175"/>
      <c r="M824" s="175"/>
      <c r="N824" s="175"/>
      <c r="O824" s="175"/>
      <c r="P824" s="175"/>
      <c r="Q824" s="175"/>
      <c r="R824" s="175"/>
      <c r="S824" s="175"/>
    </row>
    <row r="825" spans="1:19" ht="15.75" hidden="1" thickBot="1">
      <c r="A825" s="161" t="s">
        <v>495</v>
      </c>
      <c r="B825" s="163" t="str">
        <f t="shared" si="29"/>
        <v>1.3.1</v>
      </c>
      <c r="C825" s="164">
        <f t="shared" si="30"/>
        <v>0</v>
      </c>
      <c r="D825" s="175"/>
      <c r="E825" s="222"/>
      <c r="F825" s="223"/>
      <c r="G825" s="223"/>
      <c r="H825" s="223"/>
      <c r="I825" s="224"/>
      <c r="J825" s="225"/>
      <c r="K825" s="200">
        <f>SUM(J819:J825)</f>
        <v>74518</v>
      </c>
      <c r="L825" s="175"/>
      <c r="M825" s="175"/>
      <c r="N825" s="175"/>
      <c r="O825" s="175"/>
      <c r="P825" s="175"/>
      <c r="Q825" s="175"/>
      <c r="R825" s="175"/>
      <c r="S825" s="175"/>
    </row>
    <row r="826" spans="1:19" hidden="1">
      <c r="A826" s="161" t="s">
        <v>495</v>
      </c>
      <c r="B826" s="163" t="str">
        <f t="shared" si="29"/>
        <v>1.3.1</v>
      </c>
      <c r="C826" s="164">
        <f t="shared" si="30"/>
        <v>0</v>
      </c>
      <c r="D826" s="175"/>
      <c r="E826" s="263"/>
      <c r="F826" s="263"/>
      <c r="G826" s="263"/>
      <c r="H826" s="263"/>
      <c r="I826" s="264"/>
      <c r="J826" s="204"/>
      <c r="K826" s="204"/>
      <c r="L826" s="175"/>
      <c r="M826" s="175"/>
      <c r="N826" s="175"/>
      <c r="O826" s="175"/>
      <c r="P826" s="175"/>
      <c r="Q826" s="175"/>
      <c r="R826" s="175"/>
      <c r="S826" s="175"/>
    </row>
    <row r="827" spans="1:19" ht="15.75" hidden="1" thickBot="1">
      <c r="A827" s="161" t="s">
        <v>495</v>
      </c>
      <c r="B827" s="163" t="str">
        <f t="shared" si="29"/>
        <v>1.3.1</v>
      </c>
      <c r="C827" s="164">
        <f t="shared" si="30"/>
        <v>0</v>
      </c>
      <c r="D827" s="175"/>
      <c r="E827" s="175"/>
      <c r="F827" s="175"/>
      <c r="G827" s="175"/>
      <c r="H827" s="226" t="s">
        <v>516</v>
      </c>
      <c r="I827" s="176"/>
      <c r="J827" s="167"/>
      <c r="K827" s="200">
        <f>ROUND(+K792+K807+K816+K825,0)</f>
        <v>227462</v>
      </c>
      <c r="L827" s="175"/>
      <c r="M827" s="175"/>
      <c r="N827" s="175"/>
      <c r="O827" s="175"/>
      <c r="P827" s="175"/>
      <c r="Q827" s="175"/>
      <c r="R827" s="175"/>
      <c r="S827" s="175"/>
    </row>
    <row r="828" spans="1:19" hidden="1">
      <c r="A828" s="161" t="s">
        <v>495</v>
      </c>
      <c r="B828" s="163" t="str">
        <f t="shared" si="29"/>
        <v>1.3.1</v>
      </c>
      <c r="C828" s="164">
        <f t="shared" si="30"/>
        <v>0</v>
      </c>
      <c r="D828" s="166"/>
      <c r="E828" s="166"/>
      <c r="F828" s="166"/>
      <c r="G828" s="166"/>
      <c r="H828" s="166"/>
      <c r="I828" s="165"/>
      <c r="J828" s="167"/>
      <c r="K828" s="265"/>
      <c r="L828" s="166"/>
      <c r="M828" s="166"/>
      <c r="N828" s="166"/>
      <c r="O828" s="166"/>
      <c r="P828" s="166"/>
      <c r="Q828" s="166"/>
      <c r="R828" s="166"/>
      <c r="S828" s="166"/>
    </row>
    <row r="829" spans="1:19" hidden="1">
      <c r="A829" s="161" t="s">
        <v>495</v>
      </c>
      <c r="B829" s="163" t="str">
        <f t="shared" si="29"/>
        <v>1.3.1</v>
      </c>
      <c r="C829" s="164">
        <f t="shared" si="30"/>
        <v>0</v>
      </c>
      <c r="D829" s="166"/>
      <c r="E829" s="166"/>
      <c r="F829" s="166"/>
      <c r="G829" s="166"/>
      <c r="H829" s="166"/>
      <c r="I829" s="165"/>
      <c r="J829" s="167"/>
      <c r="K829" s="253"/>
      <c r="L829" s="166"/>
      <c r="M829" s="166"/>
      <c r="N829" s="166"/>
      <c r="O829" s="166"/>
      <c r="P829" s="166"/>
      <c r="Q829" s="166"/>
      <c r="R829" s="166"/>
      <c r="S829" s="166"/>
    </row>
    <row r="830" spans="1:19" hidden="1">
      <c r="A830" s="161" t="s">
        <v>495</v>
      </c>
      <c r="B830" s="163" t="str">
        <f t="shared" si="29"/>
        <v>1.3.1</v>
      </c>
      <c r="C830" s="164">
        <f t="shared" si="30"/>
        <v>0</v>
      </c>
      <c r="D830" s="166"/>
      <c r="E830" s="166"/>
      <c r="F830" s="166"/>
      <c r="G830" s="166"/>
      <c r="H830" s="166"/>
      <c r="I830" s="165"/>
      <c r="J830" s="167"/>
      <c r="K830" s="166"/>
      <c r="L830" s="166"/>
      <c r="M830" s="166"/>
      <c r="N830" s="166"/>
      <c r="O830" s="166"/>
      <c r="P830" s="166"/>
      <c r="Q830" s="166"/>
      <c r="R830" s="166"/>
      <c r="S830" s="166"/>
    </row>
    <row r="831" spans="1:19">
      <c r="A831" s="161" t="s">
        <v>495</v>
      </c>
      <c r="B831" s="163" t="str">
        <f>E836</f>
        <v>1.3.2</v>
      </c>
      <c r="C831" s="164">
        <f t="shared" si="30"/>
        <v>1</v>
      </c>
      <c r="D831" s="166"/>
      <c r="E831" s="166"/>
      <c r="F831" s="166"/>
      <c r="G831" s="166"/>
      <c r="H831" s="166"/>
      <c r="I831" s="165"/>
      <c r="J831" s="167"/>
      <c r="K831" s="166"/>
      <c r="L831" s="166"/>
      <c r="M831" s="166"/>
      <c r="N831" s="166"/>
      <c r="O831" s="166"/>
      <c r="P831" s="166"/>
      <c r="Q831" s="166"/>
      <c r="R831" s="166"/>
      <c r="S831" s="166"/>
    </row>
    <row r="832" spans="1:19" ht="18.75">
      <c r="A832" s="161" t="s">
        <v>495</v>
      </c>
      <c r="B832" s="163" t="str">
        <f t="shared" ref="B832:B885" si="31">B831</f>
        <v>1.3.2</v>
      </c>
      <c r="C832" s="164">
        <f t="shared" si="30"/>
        <v>1</v>
      </c>
      <c r="D832" s="165"/>
      <c r="E832" s="169" t="s">
        <v>496</v>
      </c>
      <c r="F832" s="169"/>
      <c r="G832" s="169"/>
      <c r="H832" s="169"/>
      <c r="I832" s="169"/>
      <c r="J832" s="170"/>
      <c r="K832" s="166"/>
      <c r="L832" s="166"/>
      <c r="M832" s="166"/>
      <c r="N832" s="166"/>
      <c r="O832" s="166"/>
      <c r="P832" s="166"/>
      <c r="Q832" s="166"/>
      <c r="R832" s="166"/>
      <c r="S832" s="166"/>
    </row>
    <row r="833" spans="1:19">
      <c r="A833" s="161" t="s">
        <v>495</v>
      </c>
      <c r="B833" s="163" t="str">
        <f t="shared" si="31"/>
        <v>1.3.2</v>
      </c>
      <c r="C833" s="164">
        <f t="shared" si="30"/>
        <v>1</v>
      </c>
      <c r="D833" s="165"/>
      <c r="E833" s="166"/>
      <c r="F833" s="166"/>
      <c r="G833" s="166"/>
      <c r="H833" s="166"/>
      <c r="I833" s="165"/>
      <c r="J833" s="167"/>
      <c r="K833" s="166"/>
      <c r="L833" s="166"/>
      <c r="M833" s="166"/>
      <c r="N833" s="166"/>
      <c r="O833" s="166"/>
      <c r="P833" s="166"/>
      <c r="Q833" s="166"/>
      <c r="R833" s="166"/>
      <c r="S833" s="166"/>
    </row>
    <row r="834" spans="1:19">
      <c r="A834" s="161" t="s">
        <v>495</v>
      </c>
      <c r="B834" s="163" t="str">
        <f t="shared" si="31"/>
        <v>1.3.2</v>
      </c>
      <c r="C834" s="164">
        <f t="shared" si="30"/>
        <v>1</v>
      </c>
      <c r="D834" s="165"/>
      <c r="E834" s="166"/>
      <c r="F834" s="166"/>
      <c r="G834" s="166"/>
      <c r="H834" s="166"/>
      <c r="I834" s="165"/>
      <c r="J834" s="167"/>
      <c r="K834" s="166"/>
      <c r="L834" s="166"/>
      <c r="M834" s="166"/>
      <c r="N834" s="166"/>
      <c r="O834" s="166"/>
      <c r="P834" s="166"/>
      <c r="Q834" s="166"/>
      <c r="R834" s="166"/>
      <c r="S834" s="166"/>
    </row>
    <row r="835" spans="1:19">
      <c r="A835" s="161" t="s">
        <v>495</v>
      </c>
      <c r="B835" s="163" t="str">
        <f t="shared" si="31"/>
        <v>1.3.2</v>
      </c>
      <c r="C835" s="164">
        <f t="shared" si="30"/>
        <v>1</v>
      </c>
      <c r="D835" s="165"/>
      <c r="E835" s="166"/>
      <c r="F835" s="166"/>
      <c r="G835" s="166"/>
      <c r="H835" s="166"/>
      <c r="I835" s="165"/>
      <c r="J835" s="167"/>
      <c r="K835" s="166"/>
      <c r="L835" s="166"/>
      <c r="M835" s="166"/>
      <c r="N835" s="166"/>
      <c r="O835" s="166"/>
      <c r="P835" s="166"/>
      <c r="Q835" s="166"/>
      <c r="R835" s="166"/>
      <c r="S835" s="166"/>
    </row>
    <row r="836" spans="1:19" ht="27" customHeight="1">
      <c r="A836" s="161" t="s">
        <v>495</v>
      </c>
      <c r="B836" s="163" t="str">
        <f t="shared" si="31"/>
        <v>1.3.2</v>
      </c>
      <c r="C836" s="164">
        <f t="shared" si="30"/>
        <v>1</v>
      </c>
      <c r="D836" s="172" t="s">
        <v>39</v>
      </c>
      <c r="E836" s="172" t="s">
        <v>88</v>
      </c>
      <c r="F836" s="173" t="s">
        <v>89</v>
      </c>
      <c r="G836" s="173"/>
      <c r="H836" s="173"/>
      <c r="I836" s="172" t="s">
        <v>497</v>
      </c>
      <c r="J836" s="174" t="s">
        <v>551</v>
      </c>
      <c r="K836" s="167"/>
      <c r="L836" s="175"/>
      <c r="M836" s="175"/>
      <c r="N836" s="175"/>
      <c r="O836" s="175"/>
      <c r="P836" s="175"/>
      <c r="Q836" s="175"/>
      <c r="R836" s="175"/>
      <c r="S836" s="175"/>
    </row>
    <row r="837" spans="1:19">
      <c r="A837" s="161" t="s">
        <v>495</v>
      </c>
      <c r="B837" s="163" t="str">
        <f t="shared" si="31"/>
        <v>1.3.2</v>
      </c>
      <c r="C837" s="164">
        <f t="shared" si="30"/>
        <v>1</v>
      </c>
      <c r="D837" s="176"/>
      <c r="E837" s="175"/>
      <c r="F837" s="175"/>
      <c r="G837" s="175"/>
      <c r="H837" s="175"/>
      <c r="I837" s="176"/>
      <c r="J837" s="167"/>
      <c r="K837" s="167"/>
      <c r="L837" s="175"/>
      <c r="M837" s="175"/>
      <c r="N837" s="175"/>
      <c r="O837" s="175"/>
      <c r="P837" s="175"/>
      <c r="Q837" s="175"/>
      <c r="R837" s="175"/>
      <c r="S837" s="175"/>
    </row>
    <row r="838" spans="1:19">
      <c r="A838" s="161" t="s">
        <v>495</v>
      </c>
      <c r="B838" s="163" t="str">
        <f t="shared" si="31"/>
        <v>1.3.2</v>
      </c>
      <c r="C838" s="164">
        <f t="shared" si="30"/>
        <v>1</v>
      </c>
      <c r="D838" s="176"/>
      <c r="E838" s="175"/>
      <c r="F838" s="175"/>
      <c r="G838" s="175"/>
      <c r="H838" s="175"/>
      <c r="I838" s="176"/>
      <c r="J838" s="177"/>
      <c r="K838" s="167"/>
      <c r="L838" s="175"/>
      <c r="M838" s="175"/>
      <c r="N838" s="175"/>
      <c r="O838" s="175"/>
      <c r="P838" s="175"/>
      <c r="Q838" s="175"/>
      <c r="R838" s="175"/>
      <c r="S838" s="175"/>
    </row>
    <row r="839" spans="1:19" ht="15.75" thickBot="1">
      <c r="A839" s="161" t="s">
        <v>495</v>
      </c>
      <c r="B839" s="163" t="str">
        <f t="shared" si="31"/>
        <v>1.3.2</v>
      </c>
      <c r="C839" s="164">
        <f t="shared" si="30"/>
        <v>1</v>
      </c>
      <c r="D839" s="176"/>
      <c r="E839" s="175"/>
      <c r="F839" s="175"/>
      <c r="G839" s="175"/>
      <c r="H839" s="175"/>
      <c r="I839" s="176"/>
      <c r="J839" s="167"/>
      <c r="K839" s="167"/>
      <c r="L839" s="175"/>
      <c r="M839" s="175"/>
      <c r="N839" s="175"/>
      <c r="O839" s="175"/>
      <c r="P839" s="175"/>
      <c r="Q839" s="175"/>
      <c r="R839" s="175"/>
      <c r="S839" s="175"/>
    </row>
    <row r="840" spans="1:19" ht="15.75" thickBot="1">
      <c r="A840" s="161" t="s">
        <v>495</v>
      </c>
      <c r="B840" s="163" t="str">
        <f t="shared" si="31"/>
        <v>1.3.2</v>
      </c>
      <c r="C840" s="164">
        <f t="shared" si="30"/>
        <v>1</v>
      </c>
      <c r="D840" s="176"/>
      <c r="E840" s="178" t="s">
        <v>498</v>
      </c>
      <c r="F840" s="179" t="s">
        <v>497</v>
      </c>
      <c r="G840" s="179" t="s">
        <v>41</v>
      </c>
      <c r="H840" s="179" t="s">
        <v>499</v>
      </c>
      <c r="I840" s="179" t="s">
        <v>500</v>
      </c>
      <c r="J840" s="180" t="s">
        <v>501</v>
      </c>
      <c r="K840" s="167"/>
      <c r="L840" s="175"/>
      <c r="M840" s="175"/>
      <c r="N840" s="175"/>
      <c r="O840" s="175"/>
      <c r="P840" s="175"/>
      <c r="Q840" s="175"/>
      <c r="R840" s="175"/>
      <c r="S840" s="175"/>
    </row>
    <row r="841" spans="1:19">
      <c r="A841" s="161" t="s">
        <v>495</v>
      </c>
      <c r="B841" s="163" t="str">
        <f t="shared" si="31"/>
        <v>1.3.2</v>
      </c>
      <c r="C841" s="164">
        <f t="shared" si="30"/>
        <v>1</v>
      </c>
      <c r="D841" s="176"/>
      <c r="E841" s="181" t="s">
        <v>502</v>
      </c>
      <c r="F841" s="182" t="s">
        <v>959</v>
      </c>
      <c r="G841" s="183">
        <v>1</v>
      </c>
      <c r="H841" s="229">
        <f>1.023*74518</f>
        <v>76231.91399999999</v>
      </c>
      <c r="I841" s="183">
        <v>0.1</v>
      </c>
      <c r="J841" s="217">
        <f>ROUND(IF(N(F841)&gt;0,PRODUCT(H841,1/I841),PRODUCT(G841:I841)),0)</f>
        <v>7623</v>
      </c>
      <c r="K841" s="1338"/>
      <c r="L841" s="175"/>
      <c r="M841" s="175"/>
      <c r="N841" s="175"/>
      <c r="O841" s="175"/>
      <c r="P841" s="175"/>
      <c r="Q841" s="175"/>
      <c r="R841" s="175"/>
      <c r="S841" s="175"/>
    </row>
    <row r="842" spans="1:19">
      <c r="A842" s="161" t="s">
        <v>495</v>
      </c>
      <c r="B842" s="163" t="str">
        <f t="shared" si="31"/>
        <v>1.3.2</v>
      </c>
      <c r="C842" s="164">
        <f t="shared" si="30"/>
        <v>1</v>
      </c>
      <c r="D842" s="176"/>
      <c r="E842" s="187" t="s">
        <v>552</v>
      </c>
      <c r="F842" s="188" t="s">
        <v>491</v>
      </c>
      <c r="G842" s="245">
        <v>1</v>
      </c>
      <c r="H842" s="207">
        <f>1.023*38293</f>
        <v>39173.738999999994</v>
      </c>
      <c r="I842" s="245">
        <v>0.8</v>
      </c>
      <c r="J842" s="217">
        <f>ROUND(IF(N(F842)&gt;0,PRODUCT(H842,1/I842),PRODUCT(G842:I842)),0)</f>
        <v>31339</v>
      </c>
      <c r="K842" s="1338"/>
      <c r="L842" s="175"/>
      <c r="M842" s="175"/>
      <c r="N842" s="175"/>
      <c r="O842" s="175"/>
      <c r="P842" s="175"/>
      <c r="Q842" s="175"/>
      <c r="R842" s="175"/>
      <c r="S842" s="175"/>
    </row>
    <row r="843" spans="1:19">
      <c r="A843" s="161" t="s">
        <v>495</v>
      </c>
      <c r="B843" s="163" t="str">
        <f t="shared" si="31"/>
        <v>1.3.2</v>
      </c>
      <c r="C843" s="164">
        <f t="shared" si="30"/>
        <v>1</v>
      </c>
      <c r="D843" s="176"/>
      <c r="E843" s="192" t="s">
        <v>554</v>
      </c>
      <c r="F843" s="188" t="s">
        <v>1079</v>
      </c>
      <c r="G843" s="245">
        <v>1</v>
      </c>
      <c r="H843" s="207">
        <f>1.023*29710</f>
        <v>30393.329999999998</v>
      </c>
      <c r="I843" s="245">
        <v>2.2999999999999998</v>
      </c>
      <c r="J843" s="217">
        <f>ROUND(IF(N(F843)&gt;0,PRODUCT(H843,1/I843),PRODUCT(G843:I843)),0)</f>
        <v>69905</v>
      </c>
      <c r="K843" s="1338"/>
      <c r="L843" s="175"/>
      <c r="M843" s="175"/>
      <c r="N843" s="175"/>
      <c r="O843" s="175"/>
      <c r="P843" s="175"/>
      <c r="Q843" s="175"/>
      <c r="R843" s="175"/>
      <c r="S843" s="175"/>
    </row>
    <row r="844" spans="1:19">
      <c r="A844" s="161" t="s">
        <v>495</v>
      </c>
      <c r="B844" s="163" t="str">
        <f t="shared" si="31"/>
        <v>1.3.2</v>
      </c>
      <c r="C844" s="164">
        <f t="shared" si="30"/>
        <v>1</v>
      </c>
      <c r="D844" s="176"/>
      <c r="E844" s="193"/>
      <c r="F844" s="188"/>
      <c r="G844" s="194"/>
      <c r="H844" s="194"/>
      <c r="I844" s="188"/>
      <c r="J844" s="195"/>
      <c r="K844" s="1338"/>
      <c r="L844" s="175"/>
      <c r="M844" s="175"/>
      <c r="N844" s="175"/>
      <c r="O844" s="175"/>
      <c r="P844" s="175"/>
      <c r="Q844" s="175"/>
      <c r="R844" s="175"/>
      <c r="S844" s="175"/>
    </row>
    <row r="845" spans="1:19">
      <c r="A845" s="161" t="s">
        <v>495</v>
      </c>
      <c r="B845" s="163" t="str">
        <f t="shared" si="31"/>
        <v>1.3.2</v>
      </c>
      <c r="C845" s="164">
        <f t="shared" si="30"/>
        <v>1</v>
      </c>
      <c r="D845" s="176"/>
      <c r="E845" s="193"/>
      <c r="F845" s="188"/>
      <c r="G845" s="194"/>
      <c r="H845" s="194"/>
      <c r="I845" s="188"/>
      <c r="J845" s="195"/>
      <c r="K845" s="1338"/>
      <c r="L845" s="175"/>
      <c r="M845" s="175"/>
      <c r="N845" s="175"/>
      <c r="O845" s="175"/>
      <c r="P845" s="175"/>
      <c r="Q845" s="175"/>
      <c r="R845" s="175"/>
      <c r="S845" s="175"/>
    </row>
    <row r="846" spans="1:19" ht="15.75" thickBot="1">
      <c r="A846" s="161" t="s">
        <v>495</v>
      </c>
      <c r="B846" s="163" t="str">
        <f t="shared" si="31"/>
        <v>1.3.2</v>
      </c>
      <c r="C846" s="164">
        <f t="shared" si="30"/>
        <v>1</v>
      </c>
      <c r="D846" s="176"/>
      <c r="E846" s="193"/>
      <c r="F846" s="188"/>
      <c r="G846" s="194"/>
      <c r="H846" s="194"/>
      <c r="I846" s="188"/>
      <c r="J846" s="195"/>
      <c r="K846" s="1338"/>
      <c r="L846" s="175"/>
      <c r="M846" s="175"/>
      <c r="N846" s="175"/>
      <c r="O846" s="175"/>
      <c r="P846" s="175"/>
      <c r="Q846" s="175"/>
      <c r="R846" s="175"/>
      <c r="S846" s="175"/>
    </row>
    <row r="847" spans="1:19" ht="15.75" thickBot="1">
      <c r="A847" s="161" t="s">
        <v>495</v>
      </c>
      <c r="B847" s="163" t="str">
        <f t="shared" si="31"/>
        <v>1.3.2</v>
      </c>
      <c r="C847" s="164">
        <f t="shared" si="30"/>
        <v>1</v>
      </c>
      <c r="D847" s="176"/>
      <c r="E847" s="196"/>
      <c r="F847" s="197"/>
      <c r="G847" s="198"/>
      <c r="H847" s="198"/>
      <c r="I847" s="197"/>
      <c r="J847" s="199"/>
      <c r="K847" s="1336">
        <f>SUM(J841:J847)</f>
        <v>108867</v>
      </c>
      <c r="L847" s="175"/>
      <c r="M847" s="175"/>
      <c r="N847" s="175"/>
      <c r="O847" s="175"/>
      <c r="P847" s="175"/>
      <c r="Q847" s="175"/>
      <c r="R847" s="175"/>
      <c r="S847" s="175"/>
    </row>
    <row r="848" spans="1:19" ht="15.75" thickBot="1">
      <c r="A848" s="161" t="s">
        <v>495</v>
      </c>
      <c r="B848" s="163" t="str">
        <f t="shared" si="31"/>
        <v>1.3.2</v>
      </c>
      <c r="C848" s="164">
        <f t="shared" si="30"/>
        <v>1</v>
      </c>
      <c r="D848" s="176"/>
      <c r="E848" s="201"/>
      <c r="F848" s="202"/>
      <c r="G848" s="201"/>
      <c r="H848" s="201"/>
      <c r="I848" s="202"/>
      <c r="J848" s="203"/>
      <c r="K848" s="1337"/>
      <c r="L848" s="175"/>
      <c r="M848" s="175"/>
      <c r="N848" s="175"/>
      <c r="O848" s="175"/>
      <c r="P848" s="175"/>
      <c r="Q848" s="175"/>
      <c r="R848" s="175"/>
      <c r="S848" s="175"/>
    </row>
    <row r="849" spans="1:19" ht="15.75" thickBot="1">
      <c r="A849" s="161" t="s">
        <v>495</v>
      </c>
      <c r="B849" s="163" t="str">
        <f t="shared" si="31"/>
        <v>1.3.2</v>
      </c>
      <c r="C849" s="164">
        <f t="shared" si="30"/>
        <v>1</v>
      </c>
      <c r="D849" s="175"/>
      <c r="E849" s="178" t="s">
        <v>505</v>
      </c>
      <c r="F849" s="179" t="s">
        <v>497</v>
      </c>
      <c r="G849" s="179" t="s">
        <v>41</v>
      </c>
      <c r="H849" s="179" t="s">
        <v>506</v>
      </c>
      <c r="I849" s="179" t="s">
        <v>507</v>
      </c>
      <c r="J849" s="180" t="s">
        <v>501</v>
      </c>
      <c r="K849" s="1338"/>
      <c r="L849" s="175"/>
      <c r="M849" s="175"/>
      <c r="N849" s="175"/>
      <c r="O849" s="175"/>
      <c r="P849" s="175"/>
      <c r="Q849" s="175"/>
      <c r="R849" s="175"/>
      <c r="S849" s="175"/>
    </row>
    <row r="850" spans="1:19">
      <c r="A850" s="161" t="s">
        <v>495</v>
      </c>
      <c r="B850" s="163" t="str">
        <f t="shared" si="31"/>
        <v>1.3.2</v>
      </c>
      <c r="C850" s="164">
        <f t="shared" si="30"/>
        <v>1</v>
      </c>
      <c r="D850" s="175"/>
      <c r="E850" s="270"/>
      <c r="F850" s="206"/>
      <c r="G850" s="183"/>
      <c r="H850" s="212"/>
      <c r="I850" s="208"/>
      <c r="J850" s="261"/>
      <c r="K850" s="1338"/>
      <c r="L850" s="175"/>
      <c r="M850" s="175"/>
      <c r="N850" s="175"/>
      <c r="O850" s="175"/>
      <c r="P850" s="175"/>
      <c r="Q850" s="175"/>
      <c r="R850" s="175"/>
      <c r="S850" s="175"/>
    </row>
    <row r="851" spans="1:19">
      <c r="A851" s="161" t="s">
        <v>495</v>
      </c>
      <c r="B851" s="163" t="str">
        <f t="shared" si="31"/>
        <v>1.3.2</v>
      </c>
      <c r="C851" s="164">
        <f t="shared" si="30"/>
        <v>1</v>
      </c>
      <c r="D851" s="175"/>
      <c r="E851" s="250"/>
      <c r="F851" s="188"/>
      <c r="G851" s="188"/>
      <c r="H851" s="212"/>
      <c r="I851" s="208"/>
      <c r="J851" s="252"/>
      <c r="K851" s="1338"/>
      <c r="L851" s="175"/>
      <c r="M851" s="175"/>
      <c r="N851" s="175"/>
      <c r="O851" s="175"/>
      <c r="P851" s="175"/>
      <c r="Q851" s="175"/>
      <c r="R851" s="175"/>
      <c r="S851" s="175"/>
    </row>
    <row r="852" spans="1:19">
      <c r="A852" s="161" t="s">
        <v>495</v>
      </c>
      <c r="B852" s="163" t="str">
        <f t="shared" si="31"/>
        <v>1.3.2</v>
      </c>
      <c r="C852" s="164">
        <f t="shared" si="30"/>
        <v>1</v>
      </c>
      <c r="D852" s="175"/>
      <c r="E852" s="250"/>
      <c r="F852" s="188"/>
      <c r="G852" s="188"/>
      <c r="H852" s="212"/>
      <c r="I852" s="208"/>
      <c r="J852" s="252"/>
      <c r="K852" s="1338"/>
      <c r="L852" s="175"/>
      <c r="M852" s="175"/>
      <c r="N852" s="175"/>
      <c r="O852" s="175"/>
      <c r="P852" s="175"/>
      <c r="Q852" s="175"/>
      <c r="R852" s="175"/>
      <c r="S852" s="175"/>
    </row>
    <row r="853" spans="1:19">
      <c r="A853" s="161" t="s">
        <v>495</v>
      </c>
      <c r="B853" s="163" t="str">
        <f t="shared" si="31"/>
        <v>1.3.2</v>
      </c>
      <c r="C853" s="164">
        <f t="shared" si="30"/>
        <v>1</v>
      </c>
      <c r="D853" s="175"/>
      <c r="E853" s="193"/>
      <c r="F853" s="188"/>
      <c r="G853" s="188"/>
      <c r="H853" s="212"/>
      <c r="I853" s="188"/>
      <c r="J853" s="252"/>
      <c r="K853" s="1338"/>
      <c r="L853" s="175"/>
      <c r="M853" s="175"/>
      <c r="N853" s="175"/>
      <c r="O853" s="175"/>
      <c r="P853" s="175"/>
      <c r="Q853" s="175"/>
      <c r="R853" s="175"/>
      <c r="S853" s="175"/>
    </row>
    <row r="854" spans="1:19">
      <c r="A854" s="161" t="s">
        <v>495</v>
      </c>
      <c r="B854" s="163" t="str">
        <f t="shared" si="31"/>
        <v>1.3.2</v>
      </c>
      <c r="C854" s="164">
        <f t="shared" si="30"/>
        <v>1</v>
      </c>
      <c r="D854" s="175"/>
      <c r="E854" s="193"/>
      <c r="F854" s="188"/>
      <c r="G854" s="188"/>
      <c r="H854" s="212"/>
      <c r="I854" s="188"/>
      <c r="J854" s="252"/>
      <c r="K854" s="1338"/>
      <c r="L854" s="175"/>
      <c r="M854" s="175"/>
      <c r="N854" s="175"/>
      <c r="O854" s="175"/>
      <c r="P854" s="175"/>
      <c r="Q854" s="175"/>
      <c r="R854" s="175"/>
      <c r="S854" s="175"/>
    </row>
    <row r="855" spans="1:19">
      <c r="A855" s="161" t="s">
        <v>495</v>
      </c>
      <c r="B855" s="163" t="str">
        <f t="shared" si="31"/>
        <v>1.3.2</v>
      </c>
      <c r="C855" s="164">
        <f t="shared" si="30"/>
        <v>1</v>
      </c>
      <c r="D855" s="175"/>
      <c r="E855" s="193"/>
      <c r="F855" s="188"/>
      <c r="G855" s="188"/>
      <c r="H855" s="212"/>
      <c r="I855" s="188"/>
      <c r="J855" s="252"/>
      <c r="K855" s="1338"/>
      <c r="L855" s="175"/>
      <c r="M855" s="175"/>
      <c r="N855" s="175"/>
      <c r="O855" s="175"/>
      <c r="P855" s="175"/>
      <c r="Q855" s="175"/>
      <c r="R855" s="175"/>
      <c r="S855" s="175"/>
    </row>
    <row r="856" spans="1:19">
      <c r="A856" s="161" t="s">
        <v>495</v>
      </c>
      <c r="B856" s="163" t="str">
        <f t="shared" si="31"/>
        <v>1.3.2</v>
      </c>
      <c r="C856" s="164">
        <f t="shared" si="30"/>
        <v>1</v>
      </c>
      <c r="D856" s="175"/>
      <c r="E856" s="193"/>
      <c r="F856" s="188"/>
      <c r="G856" s="188"/>
      <c r="H856" s="212"/>
      <c r="I856" s="188"/>
      <c r="J856" s="252"/>
      <c r="K856" s="1338"/>
      <c r="L856" s="175"/>
      <c r="M856" s="175"/>
      <c r="N856" s="175"/>
      <c r="O856" s="175"/>
      <c r="P856" s="175"/>
      <c r="Q856" s="175"/>
      <c r="R856" s="175"/>
      <c r="S856" s="175"/>
    </row>
    <row r="857" spans="1:19">
      <c r="A857" s="161" t="s">
        <v>495</v>
      </c>
      <c r="B857" s="163" t="str">
        <f t="shared" si="31"/>
        <v>1.3.2</v>
      </c>
      <c r="C857" s="164">
        <f t="shared" si="30"/>
        <v>1</v>
      </c>
      <c r="D857" s="175"/>
      <c r="E857" s="193"/>
      <c r="F857" s="188"/>
      <c r="G857" s="188"/>
      <c r="H857" s="212"/>
      <c r="I857" s="188"/>
      <c r="J857" s="252"/>
      <c r="K857" s="1338"/>
      <c r="L857" s="175"/>
      <c r="M857" s="175"/>
      <c r="N857" s="175"/>
      <c r="O857" s="175"/>
      <c r="P857" s="175"/>
      <c r="Q857" s="175"/>
      <c r="R857" s="175"/>
      <c r="S857" s="175"/>
    </row>
    <row r="858" spans="1:19">
      <c r="A858" s="161" t="s">
        <v>495</v>
      </c>
      <c r="B858" s="163" t="str">
        <f t="shared" si="31"/>
        <v>1.3.2</v>
      </c>
      <c r="C858" s="164">
        <f t="shared" si="30"/>
        <v>1</v>
      </c>
      <c r="D858" s="175"/>
      <c r="E858" s="193"/>
      <c r="F858" s="188"/>
      <c r="G858" s="188"/>
      <c r="H858" s="212"/>
      <c r="I858" s="188"/>
      <c r="J858" s="252"/>
      <c r="K858" s="1338"/>
      <c r="L858" s="175"/>
      <c r="M858" s="175"/>
      <c r="N858" s="175"/>
      <c r="O858" s="175"/>
      <c r="P858" s="175"/>
      <c r="Q858" s="175"/>
      <c r="R858" s="175"/>
      <c r="S858" s="175"/>
    </row>
    <row r="859" spans="1:19">
      <c r="A859" s="161" t="s">
        <v>495</v>
      </c>
      <c r="B859" s="163" t="str">
        <f t="shared" si="31"/>
        <v>1.3.2</v>
      </c>
      <c r="C859" s="164">
        <f t="shared" si="30"/>
        <v>1</v>
      </c>
      <c r="D859" s="175"/>
      <c r="E859" s="193"/>
      <c r="F859" s="188"/>
      <c r="G859" s="188"/>
      <c r="H859" s="212"/>
      <c r="I859" s="188"/>
      <c r="J859" s="252"/>
      <c r="K859" s="1338"/>
      <c r="L859" s="175"/>
      <c r="M859" s="175"/>
      <c r="N859" s="175"/>
      <c r="O859" s="175"/>
      <c r="P859" s="175"/>
      <c r="Q859" s="175"/>
      <c r="R859" s="175"/>
      <c r="S859" s="175"/>
    </row>
    <row r="860" spans="1:19">
      <c r="A860" s="161" t="s">
        <v>495</v>
      </c>
      <c r="B860" s="163" t="str">
        <f t="shared" si="31"/>
        <v>1.3.2</v>
      </c>
      <c r="C860" s="164">
        <f t="shared" si="30"/>
        <v>1</v>
      </c>
      <c r="D860" s="175"/>
      <c r="E860" s="193"/>
      <c r="F860" s="194"/>
      <c r="G860" s="194"/>
      <c r="H860" s="194"/>
      <c r="I860" s="188"/>
      <c r="J860" s="195"/>
      <c r="K860" s="1338"/>
      <c r="L860" s="175"/>
      <c r="M860" s="175"/>
      <c r="N860" s="175"/>
      <c r="O860" s="175"/>
      <c r="P860" s="175"/>
      <c r="Q860" s="175"/>
      <c r="R860" s="175"/>
      <c r="S860" s="175"/>
    </row>
    <row r="861" spans="1:19" ht="15.75" thickBot="1">
      <c r="A861" s="161" t="s">
        <v>495</v>
      </c>
      <c r="B861" s="163" t="str">
        <f t="shared" si="31"/>
        <v>1.3.2</v>
      </c>
      <c r="C861" s="164">
        <f t="shared" si="30"/>
        <v>1</v>
      </c>
      <c r="D861" s="175"/>
      <c r="E861" s="193"/>
      <c r="F861" s="194"/>
      <c r="G861" s="194"/>
      <c r="H861" s="194"/>
      <c r="I861" s="188"/>
      <c r="J861" s="195"/>
      <c r="K861" s="1338"/>
      <c r="L861" s="175"/>
      <c r="M861" s="175"/>
      <c r="N861" s="175"/>
      <c r="O861" s="175"/>
      <c r="P861" s="175"/>
      <c r="Q861" s="175"/>
      <c r="R861" s="175"/>
      <c r="S861" s="175"/>
    </row>
    <row r="862" spans="1:19" ht="15.75" thickBot="1">
      <c r="A862" s="161" t="s">
        <v>495</v>
      </c>
      <c r="B862" s="163" t="str">
        <f t="shared" si="31"/>
        <v>1.3.2</v>
      </c>
      <c r="C862" s="164">
        <f t="shared" si="30"/>
        <v>1</v>
      </c>
      <c r="D862" s="175"/>
      <c r="E862" s="196"/>
      <c r="F862" s="198"/>
      <c r="G862" s="198"/>
      <c r="H862" s="198"/>
      <c r="I862" s="197"/>
      <c r="J862" s="199"/>
      <c r="K862" s="1336">
        <f>SUM(J850:J862)</f>
        <v>0</v>
      </c>
      <c r="L862" s="175"/>
      <c r="M862" s="175"/>
      <c r="N862" s="175"/>
      <c r="O862" s="175"/>
      <c r="P862" s="175"/>
      <c r="Q862" s="175"/>
      <c r="R862" s="175"/>
      <c r="S862" s="175"/>
    </row>
    <row r="863" spans="1:19" ht="15.75" thickBot="1">
      <c r="A863" s="161" t="s">
        <v>495</v>
      </c>
      <c r="B863" s="163" t="str">
        <f t="shared" si="31"/>
        <v>1.3.2</v>
      </c>
      <c r="C863" s="164">
        <f t="shared" si="30"/>
        <v>1</v>
      </c>
      <c r="D863" s="175"/>
      <c r="E863" s="201"/>
      <c r="F863" s="201"/>
      <c r="G863" s="201"/>
      <c r="H863" s="201"/>
      <c r="I863" s="202"/>
      <c r="J863" s="203"/>
      <c r="K863" s="1337"/>
      <c r="L863" s="175"/>
      <c r="M863" s="175"/>
      <c r="N863" s="175"/>
      <c r="O863" s="175"/>
      <c r="P863" s="175"/>
      <c r="Q863" s="175"/>
      <c r="R863" s="175"/>
      <c r="S863" s="175"/>
    </row>
    <row r="864" spans="1:19" ht="15.75" thickBot="1">
      <c r="A864" s="161" t="s">
        <v>495</v>
      </c>
      <c r="B864" s="163" t="str">
        <f t="shared" si="31"/>
        <v>1.3.2</v>
      </c>
      <c r="C864" s="164">
        <f t="shared" si="30"/>
        <v>1</v>
      </c>
      <c r="D864" s="175"/>
      <c r="E864" s="178" t="s">
        <v>509</v>
      </c>
      <c r="F864" s="179" t="s">
        <v>497</v>
      </c>
      <c r="G864" s="179" t="s">
        <v>41</v>
      </c>
      <c r="H864" s="179" t="s">
        <v>506</v>
      </c>
      <c r="I864" s="179" t="s">
        <v>510</v>
      </c>
      <c r="J864" s="180" t="s">
        <v>501</v>
      </c>
      <c r="K864" s="1338"/>
      <c r="L864" s="175"/>
      <c r="M864" s="175"/>
      <c r="N864" s="175"/>
      <c r="O864" s="175"/>
      <c r="P864" s="175"/>
      <c r="Q864" s="175"/>
      <c r="R864" s="175"/>
      <c r="S864" s="175"/>
    </row>
    <row r="865" spans="1:19">
      <c r="A865" s="161" t="s">
        <v>495</v>
      </c>
      <c r="B865" s="163" t="str">
        <f t="shared" si="31"/>
        <v>1.3.2</v>
      </c>
      <c r="C865" s="164">
        <f t="shared" si="30"/>
        <v>1</v>
      </c>
      <c r="D865" s="175"/>
      <c r="E865" s="254" t="s">
        <v>535</v>
      </c>
      <c r="F865" s="206" t="s">
        <v>90</v>
      </c>
      <c r="G865" s="183">
        <v>1.25</v>
      </c>
      <c r="H865" s="249">
        <f>1.023*150000</f>
        <v>153450</v>
      </c>
      <c r="I865" s="183">
        <v>8.4036362609287166E-2</v>
      </c>
      <c r="J865" s="217">
        <f>ROUND(IF(N(F865)&gt;0,PRODUCT(H865,1/I865),PRODUCT(G865:I865)),0)</f>
        <v>16119</v>
      </c>
      <c r="K865" s="1338"/>
      <c r="L865" s="175"/>
      <c r="M865" s="175"/>
      <c r="N865" s="175"/>
      <c r="O865" s="175"/>
      <c r="P865" s="175"/>
      <c r="Q865" s="175"/>
      <c r="R865" s="175"/>
      <c r="S865" s="175"/>
    </row>
    <row r="866" spans="1:19">
      <c r="A866" s="161" t="s">
        <v>495</v>
      </c>
      <c r="B866" s="163" t="str">
        <f t="shared" si="31"/>
        <v>1.3.2</v>
      </c>
      <c r="C866" s="164">
        <f t="shared" si="30"/>
        <v>1</v>
      </c>
      <c r="D866" s="175"/>
      <c r="E866" s="250"/>
      <c r="F866" s="188"/>
      <c r="G866" s="188"/>
      <c r="H866" s="212"/>
      <c r="I866" s="206"/>
      <c r="J866" s="252"/>
      <c r="K866" s="1338"/>
      <c r="L866" s="175"/>
      <c r="M866" s="175"/>
      <c r="N866" s="175"/>
      <c r="O866" s="175"/>
      <c r="P866" s="175"/>
      <c r="Q866" s="175"/>
      <c r="R866" s="175"/>
      <c r="S866" s="175"/>
    </row>
    <row r="867" spans="1:19">
      <c r="A867" s="161" t="s">
        <v>495</v>
      </c>
      <c r="B867" s="163" t="str">
        <f t="shared" si="31"/>
        <v>1.3.2</v>
      </c>
      <c r="C867" s="164">
        <f t="shared" si="30"/>
        <v>1</v>
      </c>
      <c r="D867" s="175"/>
      <c r="E867" s="250"/>
      <c r="F867" s="188"/>
      <c r="G867" s="188"/>
      <c r="H867" s="212"/>
      <c r="I867" s="188"/>
      <c r="J867" s="252"/>
      <c r="K867" s="1338"/>
      <c r="L867" s="175"/>
      <c r="M867" s="175"/>
      <c r="N867" s="175"/>
      <c r="O867" s="175"/>
      <c r="P867" s="175"/>
      <c r="Q867" s="175"/>
      <c r="R867" s="175"/>
      <c r="S867" s="175"/>
    </row>
    <row r="868" spans="1:19">
      <c r="A868" s="161" t="s">
        <v>495</v>
      </c>
      <c r="B868" s="163" t="str">
        <f t="shared" si="31"/>
        <v>1.3.2</v>
      </c>
      <c r="C868" s="164">
        <f t="shared" si="30"/>
        <v>1</v>
      </c>
      <c r="D868" s="175"/>
      <c r="E868" s="193"/>
      <c r="F868" s="188"/>
      <c r="G868" s="188"/>
      <c r="H868" s="212"/>
      <c r="I868" s="188"/>
      <c r="J868" s="252"/>
      <c r="K868" s="1338"/>
      <c r="L868" s="175"/>
      <c r="M868" s="175"/>
      <c r="N868" s="175"/>
      <c r="O868" s="175"/>
      <c r="P868" s="175"/>
      <c r="Q868" s="175"/>
      <c r="R868" s="175"/>
      <c r="S868" s="175"/>
    </row>
    <row r="869" spans="1:19">
      <c r="A869" s="161" t="s">
        <v>495</v>
      </c>
      <c r="B869" s="163" t="str">
        <f t="shared" si="31"/>
        <v>1.3.2</v>
      </c>
      <c r="C869" s="164">
        <f t="shared" si="30"/>
        <v>1</v>
      </c>
      <c r="D869" s="175"/>
      <c r="E869" s="193"/>
      <c r="F869" s="188"/>
      <c r="G869" s="188"/>
      <c r="H869" s="212"/>
      <c r="I869" s="188"/>
      <c r="J869" s="252"/>
      <c r="K869" s="1338"/>
      <c r="L869" s="175"/>
      <c r="M869" s="175"/>
      <c r="N869" s="175"/>
      <c r="O869" s="175"/>
      <c r="P869" s="175"/>
      <c r="Q869" s="175"/>
      <c r="R869" s="175"/>
      <c r="S869" s="175"/>
    </row>
    <row r="870" spans="1:19" ht="15.75" thickBot="1">
      <c r="A870" s="161" t="s">
        <v>495</v>
      </c>
      <c r="B870" s="163" t="str">
        <f t="shared" si="31"/>
        <v>1.3.2</v>
      </c>
      <c r="C870" s="164">
        <f t="shared" si="30"/>
        <v>1</v>
      </c>
      <c r="D870" s="175"/>
      <c r="E870" s="193"/>
      <c r="F870" s="188"/>
      <c r="G870" s="188"/>
      <c r="H870" s="212"/>
      <c r="I870" s="188"/>
      <c r="J870" s="252"/>
      <c r="K870" s="1338"/>
      <c r="L870" s="175"/>
      <c r="M870" s="175"/>
      <c r="N870" s="175"/>
      <c r="O870" s="175"/>
      <c r="P870" s="175"/>
      <c r="Q870" s="175"/>
      <c r="R870" s="175"/>
      <c r="S870" s="175"/>
    </row>
    <row r="871" spans="1:19" ht="15.75" thickBot="1">
      <c r="A871" s="161" t="s">
        <v>495</v>
      </c>
      <c r="B871" s="163" t="str">
        <f t="shared" si="31"/>
        <v>1.3.2</v>
      </c>
      <c r="C871" s="164">
        <f t="shared" si="30"/>
        <v>1</v>
      </c>
      <c r="D871" s="175"/>
      <c r="E871" s="196"/>
      <c r="F871" s="198"/>
      <c r="G871" s="198"/>
      <c r="H871" s="198"/>
      <c r="I871" s="197"/>
      <c r="J871" s="199"/>
      <c r="K871" s="1336">
        <f>SUM(J865:J871)</f>
        <v>16119</v>
      </c>
      <c r="L871" s="175"/>
      <c r="M871" s="175"/>
      <c r="N871" s="175"/>
      <c r="O871" s="175"/>
      <c r="P871" s="175"/>
      <c r="Q871" s="175"/>
      <c r="R871" s="175"/>
      <c r="S871" s="175"/>
    </row>
    <row r="872" spans="1:19" ht="15.75" thickBot="1">
      <c r="A872" s="161" t="s">
        <v>495</v>
      </c>
      <c r="B872" s="163" t="str">
        <f t="shared" si="31"/>
        <v>1.3.2</v>
      </c>
      <c r="C872" s="164">
        <f t="shared" si="30"/>
        <v>1</v>
      </c>
      <c r="D872" s="175"/>
      <c r="E872" s="201"/>
      <c r="F872" s="201"/>
      <c r="G872" s="201"/>
      <c r="H872" s="201"/>
      <c r="I872" s="213"/>
      <c r="J872" s="214"/>
      <c r="K872" s="1337"/>
      <c r="L872" s="175"/>
      <c r="M872" s="175"/>
      <c r="N872" s="175"/>
      <c r="O872" s="175"/>
      <c r="P872" s="175"/>
      <c r="Q872" s="175"/>
      <c r="R872" s="175"/>
      <c r="S872" s="175"/>
    </row>
    <row r="873" spans="1:19" ht="15.75" thickBot="1">
      <c r="A873" s="161" t="s">
        <v>495</v>
      </c>
      <c r="B873" s="163" t="str">
        <f t="shared" si="31"/>
        <v>1.3.2</v>
      </c>
      <c r="C873" s="164">
        <f t="shared" si="30"/>
        <v>1</v>
      </c>
      <c r="D873" s="175"/>
      <c r="E873" s="178" t="s">
        <v>512</v>
      </c>
      <c r="F873" s="179" t="s">
        <v>519</v>
      </c>
      <c r="G873" s="179" t="s">
        <v>520</v>
      </c>
      <c r="H873" s="179" t="s">
        <v>513</v>
      </c>
      <c r="I873" s="179" t="s">
        <v>500</v>
      </c>
      <c r="J873" s="180" t="s">
        <v>501</v>
      </c>
      <c r="K873" s="1338"/>
      <c r="L873" s="175"/>
      <c r="M873" s="175"/>
      <c r="N873" s="175"/>
      <c r="O873" s="175"/>
      <c r="P873" s="175"/>
      <c r="Q873" s="175"/>
      <c r="R873" s="175"/>
      <c r="S873" s="175"/>
    </row>
    <row r="874" spans="1:19">
      <c r="A874" s="161" t="s">
        <v>495</v>
      </c>
      <c r="B874" s="163" t="str">
        <f t="shared" si="31"/>
        <v>1.3.2</v>
      </c>
      <c r="C874" s="164">
        <f t="shared" si="30"/>
        <v>1</v>
      </c>
      <c r="D874" s="175"/>
      <c r="E874" s="205" t="s">
        <v>521</v>
      </c>
      <c r="F874" s="219">
        <v>63600</v>
      </c>
      <c r="G874" s="219">
        <v>54060</v>
      </c>
      <c r="H874" s="207">
        <f>1.023*117660</f>
        <v>120366.18</v>
      </c>
      <c r="I874" s="260">
        <v>10</v>
      </c>
      <c r="J874" s="261">
        <f>ROUND(IF(N(F874)&gt;0,PRODUCT(H874,1/I874),PRODUCT(G874:I874)),0)</f>
        <v>12037</v>
      </c>
      <c r="K874" s="1338"/>
      <c r="L874" s="175"/>
      <c r="M874" s="175"/>
      <c r="N874" s="175"/>
      <c r="O874" s="175"/>
      <c r="P874" s="175"/>
      <c r="Q874" s="175"/>
      <c r="R874" s="175"/>
      <c r="S874" s="175"/>
    </row>
    <row r="875" spans="1:19">
      <c r="A875" s="161" t="s">
        <v>495</v>
      </c>
      <c r="B875" s="163" t="str">
        <f t="shared" si="31"/>
        <v>1.3.2</v>
      </c>
      <c r="C875" s="164">
        <f t="shared" si="30"/>
        <v>1</v>
      </c>
      <c r="D875" s="175"/>
      <c r="E875" s="205" t="s">
        <v>522</v>
      </c>
      <c r="F875" s="219">
        <v>31800</v>
      </c>
      <c r="G875" s="219">
        <v>27030</v>
      </c>
      <c r="H875" s="207">
        <f>1.023*58830</f>
        <v>60183.09</v>
      </c>
      <c r="I875" s="272">
        <v>1.5</v>
      </c>
      <c r="J875" s="261">
        <f>ROUND(IF(N(F875)&gt;0,PRODUCT(H875,1/I875),PRODUCT(G875:I875)),0)</f>
        <v>40122</v>
      </c>
      <c r="K875" s="1338"/>
      <c r="L875" s="175"/>
      <c r="M875" s="175"/>
      <c r="N875" s="175"/>
      <c r="O875" s="175"/>
      <c r="P875" s="175"/>
      <c r="Q875" s="175"/>
      <c r="R875" s="175"/>
      <c r="S875" s="175"/>
    </row>
    <row r="876" spans="1:19">
      <c r="A876" s="161" t="s">
        <v>495</v>
      </c>
      <c r="B876" s="163" t="str">
        <f t="shared" si="31"/>
        <v>1.3.2</v>
      </c>
      <c r="C876" s="164">
        <f t="shared" si="30"/>
        <v>1</v>
      </c>
      <c r="D876" s="175"/>
      <c r="E876" s="241" t="s">
        <v>523</v>
      </c>
      <c r="F876" s="219">
        <v>19080</v>
      </c>
      <c r="G876" s="219">
        <v>16218</v>
      </c>
      <c r="H876" s="207">
        <v>39433</v>
      </c>
      <c r="I876" s="262">
        <v>1.5</v>
      </c>
      <c r="J876" s="261">
        <f>ROUND(IF(N(F876)&gt;0,PRODUCT(H876,1/I876),PRODUCT(G876:I876)),0)</f>
        <v>26289</v>
      </c>
      <c r="K876" s="1338"/>
      <c r="L876" s="175"/>
      <c r="M876" s="175"/>
      <c r="N876" s="175"/>
      <c r="O876" s="175"/>
      <c r="P876" s="175"/>
      <c r="Q876" s="175"/>
      <c r="R876" s="175"/>
      <c r="S876" s="175"/>
    </row>
    <row r="877" spans="1:19">
      <c r="A877" s="161" t="s">
        <v>495</v>
      </c>
      <c r="B877" s="163" t="str">
        <f t="shared" si="31"/>
        <v>1.3.2</v>
      </c>
      <c r="C877" s="164">
        <f t="shared" si="30"/>
        <v>1</v>
      </c>
      <c r="D877" s="175"/>
      <c r="E877" s="193"/>
      <c r="F877" s="194"/>
      <c r="G877" s="194"/>
      <c r="H877" s="194"/>
      <c r="I877" s="188"/>
      <c r="J877" s="195"/>
      <c r="K877" s="1338"/>
      <c r="L877" s="175"/>
      <c r="M877" s="175"/>
      <c r="N877" s="175"/>
      <c r="O877" s="175"/>
      <c r="P877" s="175"/>
      <c r="Q877" s="175"/>
      <c r="R877" s="175"/>
      <c r="S877" s="175"/>
    </row>
    <row r="878" spans="1:19">
      <c r="A878" s="161" t="s">
        <v>495</v>
      </c>
      <c r="B878" s="163" t="str">
        <f t="shared" si="31"/>
        <v>1.3.2</v>
      </c>
      <c r="C878" s="164">
        <f t="shared" si="30"/>
        <v>1</v>
      </c>
      <c r="D878" s="175"/>
      <c r="E878" s="193"/>
      <c r="F878" s="194"/>
      <c r="G878" s="194"/>
      <c r="H878" s="194"/>
      <c r="I878" s="188"/>
      <c r="J878" s="195"/>
      <c r="K878" s="1338"/>
      <c r="L878" s="175"/>
      <c r="M878" s="175"/>
      <c r="N878" s="175"/>
      <c r="O878" s="175"/>
      <c r="P878" s="175"/>
      <c r="Q878" s="175"/>
      <c r="R878" s="175"/>
      <c r="S878" s="175"/>
    </row>
    <row r="879" spans="1:19" ht="15.75" thickBot="1">
      <c r="A879" s="161" t="s">
        <v>495</v>
      </c>
      <c r="B879" s="163" t="str">
        <f t="shared" si="31"/>
        <v>1.3.2</v>
      </c>
      <c r="C879" s="164">
        <f t="shared" si="30"/>
        <v>1</v>
      </c>
      <c r="D879" s="175"/>
      <c r="E879" s="193"/>
      <c r="F879" s="194"/>
      <c r="G879" s="194"/>
      <c r="H879" s="194"/>
      <c r="I879" s="188"/>
      <c r="J879" s="195"/>
      <c r="K879" s="1338"/>
      <c r="L879" s="175"/>
      <c r="M879" s="175"/>
      <c r="N879" s="175"/>
      <c r="O879" s="175"/>
      <c r="P879" s="175"/>
      <c r="Q879" s="175"/>
      <c r="R879" s="175"/>
      <c r="S879" s="175"/>
    </row>
    <row r="880" spans="1:19" ht="15.75" thickBot="1">
      <c r="A880" s="161" t="s">
        <v>495</v>
      </c>
      <c r="B880" s="163" t="str">
        <f t="shared" si="31"/>
        <v>1.3.2</v>
      </c>
      <c r="C880" s="164">
        <f t="shared" si="30"/>
        <v>1</v>
      </c>
      <c r="D880" s="175"/>
      <c r="E880" s="222"/>
      <c r="F880" s="223"/>
      <c r="G880" s="223"/>
      <c r="H880" s="223"/>
      <c r="I880" s="224"/>
      <c r="J880" s="225"/>
      <c r="K880" s="1336">
        <f>SUM(J874:J880)</f>
        <v>78448</v>
      </c>
      <c r="L880" s="175"/>
      <c r="M880" s="175"/>
      <c r="N880" s="175"/>
      <c r="O880" s="175"/>
      <c r="P880" s="175"/>
      <c r="Q880" s="175"/>
      <c r="R880" s="175"/>
      <c r="S880" s="175"/>
    </row>
    <row r="881" spans="1:19" ht="15.75" thickBot="1">
      <c r="A881" s="161" t="s">
        <v>495</v>
      </c>
      <c r="B881" s="163" t="str">
        <f t="shared" si="31"/>
        <v>1.3.2</v>
      </c>
      <c r="C881" s="164">
        <f t="shared" si="30"/>
        <v>1</v>
      </c>
      <c r="D881" s="175"/>
      <c r="E881" s="263"/>
      <c r="F881" s="263"/>
      <c r="G881" s="263"/>
      <c r="H881" s="263"/>
      <c r="I881" s="264"/>
      <c r="J881" s="204"/>
      <c r="K881" s="1337"/>
      <c r="L881" s="175"/>
      <c r="M881" s="175"/>
      <c r="N881" s="175"/>
      <c r="O881" s="175"/>
      <c r="P881" s="175"/>
      <c r="Q881" s="175"/>
      <c r="R881" s="175"/>
      <c r="S881" s="175"/>
    </row>
    <row r="882" spans="1:19" ht="15.75" thickBot="1">
      <c r="A882" s="161" t="s">
        <v>495</v>
      </c>
      <c r="B882" s="163" t="str">
        <f t="shared" si="31"/>
        <v>1.3.2</v>
      </c>
      <c r="C882" s="164">
        <f t="shared" ref="C882:C945" si="32">IF(ISERROR(MATCH(B882,T:T,0)),0,1)</f>
        <v>1</v>
      </c>
      <c r="D882" s="175"/>
      <c r="E882" s="175"/>
      <c r="F882" s="175"/>
      <c r="G882" s="175"/>
      <c r="H882" s="226" t="s">
        <v>516</v>
      </c>
      <c r="I882" s="176"/>
      <c r="J882" s="167"/>
      <c r="K882" s="1336">
        <f>ROUND(+K847+K862+K871+K880,0)</f>
        <v>203434</v>
      </c>
      <c r="L882" s="175"/>
      <c r="M882" s="175"/>
      <c r="N882" s="175"/>
      <c r="O882" s="175"/>
      <c r="P882" s="175"/>
      <c r="Q882" s="175"/>
      <c r="R882" s="175"/>
      <c r="S882" s="175"/>
    </row>
    <row r="883" spans="1:19">
      <c r="A883" s="161" t="s">
        <v>495</v>
      </c>
      <c r="B883" s="163" t="str">
        <f t="shared" si="31"/>
        <v>1.3.2</v>
      </c>
      <c r="C883" s="164">
        <f t="shared" si="32"/>
        <v>1</v>
      </c>
      <c r="D883" s="166"/>
      <c r="E883" s="166"/>
      <c r="F883" s="166"/>
      <c r="G883" s="166"/>
      <c r="H883" s="166"/>
      <c r="I883" s="165"/>
      <c r="J883" s="167"/>
      <c r="K883" s="1337"/>
      <c r="L883" s="166"/>
      <c r="M883" s="166"/>
      <c r="N883" s="166"/>
      <c r="O883" s="166"/>
      <c r="P883" s="166"/>
      <c r="Q883" s="166"/>
      <c r="R883" s="166"/>
      <c r="S883" s="166"/>
    </row>
    <row r="884" spans="1:19">
      <c r="A884" s="161" t="s">
        <v>495</v>
      </c>
      <c r="B884" s="163" t="str">
        <f t="shared" si="31"/>
        <v>1.3.2</v>
      </c>
      <c r="C884" s="164">
        <f t="shared" si="32"/>
        <v>1</v>
      </c>
      <c r="D884" s="166"/>
      <c r="E884" s="166"/>
      <c r="F884" s="166"/>
      <c r="G884" s="166"/>
      <c r="H884" s="166"/>
      <c r="I884" s="165"/>
      <c r="J884" s="167"/>
      <c r="K884" s="1342"/>
      <c r="L884" s="166"/>
      <c r="M884" s="166"/>
      <c r="N884" s="166"/>
      <c r="O884" s="166"/>
      <c r="P884" s="166"/>
      <c r="Q884" s="166"/>
      <c r="R884" s="166"/>
      <c r="S884" s="166"/>
    </row>
    <row r="885" spans="1:19">
      <c r="A885" s="161" t="s">
        <v>495</v>
      </c>
      <c r="B885" s="163" t="str">
        <f t="shared" si="31"/>
        <v>1.3.2</v>
      </c>
      <c r="C885" s="164">
        <f t="shared" si="32"/>
        <v>1</v>
      </c>
      <c r="D885" s="166"/>
      <c r="E885" s="166"/>
      <c r="F885" s="166"/>
      <c r="G885" s="166"/>
      <c r="H885" s="166"/>
      <c r="I885" s="165"/>
      <c r="J885" s="167"/>
      <c r="K885" s="1338"/>
      <c r="L885" s="166"/>
      <c r="M885" s="166"/>
      <c r="N885" s="166"/>
      <c r="O885" s="166"/>
      <c r="P885" s="166"/>
      <c r="Q885" s="166"/>
      <c r="R885" s="166"/>
      <c r="S885" s="166"/>
    </row>
    <row r="886" spans="1:19">
      <c r="A886" s="161" t="s">
        <v>495</v>
      </c>
      <c r="B886" s="163" t="str">
        <f>E891</f>
        <v>1.3.3</v>
      </c>
      <c r="C886" s="164">
        <f t="shared" si="32"/>
        <v>1</v>
      </c>
      <c r="D886" s="166"/>
      <c r="E886" s="166"/>
      <c r="F886" s="166"/>
      <c r="G886" s="166"/>
      <c r="H886" s="166"/>
      <c r="I886" s="165"/>
      <c r="J886" s="167"/>
      <c r="K886" s="1338"/>
      <c r="L886" s="166"/>
      <c r="M886" s="166"/>
      <c r="N886" s="166"/>
      <c r="O886" s="166"/>
      <c r="P886" s="166"/>
      <c r="Q886" s="166"/>
      <c r="R886" s="166"/>
      <c r="S886" s="166"/>
    </row>
    <row r="887" spans="1:19" ht="18.75">
      <c r="A887" s="161" t="s">
        <v>495</v>
      </c>
      <c r="B887" s="163" t="str">
        <f t="shared" ref="B887:B940" si="33">B886</f>
        <v>1.3.3</v>
      </c>
      <c r="C887" s="164">
        <f t="shared" si="32"/>
        <v>1</v>
      </c>
      <c r="D887" s="165"/>
      <c r="E887" s="169" t="s">
        <v>496</v>
      </c>
      <c r="F887" s="169"/>
      <c r="G887" s="169"/>
      <c r="H887" s="169"/>
      <c r="I887" s="169"/>
      <c r="J887" s="170"/>
      <c r="K887" s="1338"/>
      <c r="L887" s="166"/>
      <c r="M887" s="166"/>
      <c r="N887" s="166"/>
      <c r="O887" s="166"/>
      <c r="P887" s="166"/>
      <c r="Q887" s="166"/>
      <c r="R887" s="166"/>
      <c r="S887" s="166"/>
    </row>
    <row r="888" spans="1:19">
      <c r="A888" s="161" t="s">
        <v>495</v>
      </c>
      <c r="B888" s="163" t="str">
        <f t="shared" si="33"/>
        <v>1.3.3</v>
      </c>
      <c r="C888" s="164">
        <f t="shared" si="32"/>
        <v>1</v>
      </c>
      <c r="D888" s="165"/>
      <c r="E888" s="166"/>
      <c r="F888" s="166"/>
      <c r="G888" s="166"/>
      <c r="H888" s="166"/>
      <c r="I888" s="165"/>
      <c r="J888" s="167"/>
      <c r="K888" s="1338"/>
      <c r="L888" s="166"/>
      <c r="M888" s="166"/>
      <c r="N888" s="166"/>
      <c r="O888" s="166"/>
      <c r="P888" s="166"/>
      <c r="Q888" s="166"/>
      <c r="R888" s="166"/>
      <c r="S888" s="166"/>
    </row>
    <row r="889" spans="1:19">
      <c r="A889" s="161" t="s">
        <v>495</v>
      </c>
      <c r="B889" s="163" t="str">
        <f t="shared" si="33"/>
        <v>1.3.3</v>
      </c>
      <c r="C889" s="164">
        <f t="shared" si="32"/>
        <v>1</v>
      </c>
      <c r="D889" s="165"/>
      <c r="E889" s="166"/>
      <c r="F889" s="166"/>
      <c r="G889" s="166"/>
      <c r="H889" s="166"/>
      <c r="I889" s="165"/>
      <c r="J889" s="167"/>
      <c r="K889" s="1338"/>
      <c r="L889" s="166"/>
      <c r="M889" s="166"/>
      <c r="N889" s="166"/>
      <c r="O889" s="166"/>
      <c r="P889" s="166"/>
      <c r="Q889" s="166"/>
      <c r="R889" s="166"/>
      <c r="S889" s="166"/>
    </row>
    <row r="890" spans="1:19">
      <c r="A890" s="161" t="s">
        <v>495</v>
      </c>
      <c r="B890" s="163" t="str">
        <f t="shared" si="33"/>
        <v>1.3.3</v>
      </c>
      <c r="C890" s="164">
        <f t="shared" si="32"/>
        <v>1</v>
      </c>
      <c r="D890" s="165"/>
      <c r="E890" s="166"/>
      <c r="F890" s="166"/>
      <c r="G890" s="166"/>
      <c r="H890" s="166"/>
      <c r="I890" s="165"/>
      <c r="J890" s="167"/>
      <c r="K890" s="1338"/>
      <c r="L890" s="166"/>
      <c r="M890" s="166"/>
      <c r="N890" s="166"/>
      <c r="O890" s="166"/>
      <c r="P890" s="166"/>
      <c r="Q890" s="166"/>
      <c r="R890" s="166"/>
      <c r="S890" s="166"/>
    </row>
    <row r="891" spans="1:19" ht="27" customHeight="1">
      <c r="A891" s="161" t="s">
        <v>495</v>
      </c>
      <c r="B891" s="163" t="str">
        <f t="shared" si="33"/>
        <v>1.3.3</v>
      </c>
      <c r="C891" s="164">
        <f t="shared" si="32"/>
        <v>1</v>
      </c>
      <c r="D891" s="172" t="s">
        <v>39</v>
      </c>
      <c r="E891" s="172" t="s">
        <v>91</v>
      </c>
      <c r="F891" s="173" t="s">
        <v>92</v>
      </c>
      <c r="G891" s="173"/>
      <c r="H891" s="173"/>
      <c r="I891" s="172" t="s">
        <v>497</v>
      </c>
      <c r="J891" s="174" t="s">
        <v>551</v>
      </c>
      <c r="K891" s="1338"/>
      <c r="L891" s="175"/>
      <c r="M891" s="175"/>
      <c r="N891" s="175"/>
      <c r="O891" s="175"/>
      <c r="P891" s="175"/>
      <c r="Q891" s="175"/>
      <c r="R891" s="175"/>
      <c r="S891" s="175"/>
    </row>
    <row r="892" spans="1:19">
      <c r="A892" s="161" t="s">
        <v>495</v>
      </c>
      <c r="B892" s="163" t="str">
        <f t="shared" si="33"/>
        <v>1.3.3</v>
      </c>
      <c r="C892" s="164">
        <f t="shared" si="32"/>
        <v>1</v>
      </c>
      <c r="D892" s="176"/>
      <c r="E892" s="175"/>
      <c r="F892" s="175"/>
      <c r="G892" s="175"/>
      <c r="H892" s="175"/>
      <c r="I892" s="176"/>
      <c r="J892" s="167"/>
      <c r="K892" s="1338"/>
      <c r="L892" s="175"/>
      <c r="M892" s="175"/>
      <c r="N892" s="175"/>
      <c r="O892" s="175"/>
      <c r="P892" s="175"/>
      <c r="Q892" s="175"/>
      <c r="R892" s="175"/>
      <c r="S892" s="175"/>
    </row>
    <row r="893" spans="1:19">
      <c r="A893" s="161" t="s">
        <v>495</v>
      </c>
      <c r="B893" s="163" t="str">
        <f t="shared" si="33"/>
        <v>1.3.3</v>
      </c>
      <c r="C893" s="164">
        <f t="shared" si="32"/>
        <v>1</v>
      </c>
      <c r="D893" s="176"/>
      <c r="E893" s="175"/>
      <c r="F893" s="175"/>
      <c r="G893" s="175"/>
      <c r="H893" s="175"/>
      <c r="I893" s="176"/>
      <c r="J893" s="177"/>
      <c r="K893" s="1338"/>
      <c r="L893" s="175"/>
      <c r="M893" s="175"/>
      <c r="N893" s="175"/>
      <c r="O893" s="175"/>
      <c r="P893" s="175"/>
      <c r="Q893" s="175"/>
      <c r="R893" s="175"/>
      <c r="S893" s="175"/>
    </row>
    <row r="894" spans="1:19" ht="15.75" thickBot="1">
      <c r="A894" s="161" t="s">
        <v>495</v>
      </c>
      <c r="B894" s="163" t="str">
        <f t="shared" si="33"/>
        <v>1.3.3</v>
      </c>
      <c r="C894" s="164">
        <f t="shared" si="32"/>
        <v>1</v>
      </c>
      <c r="D894" s="176"/>
      <c r="E894" s="175"/>
      <c r="F894" s="175"/>
      <c r="G894" s="175"/>
      <c r="H894" s="175"/>
      <c r="I894" s="176"/>
      <c r="J894" s="167"/>
      <c r="K894" s="1338"/>
      <c r="L894" s="175"/>
      <c r="M894" s="175"/>
      <c r="N894" s="175"/>
      <c r="O894" s="175"/>
      <c r="P894" s="175"/>
      <c r="Q894" s="175"/>
      <c r="R894" s="175"/>
      <c r="S894" s="175"/>
    </row>
    <row r="895" spans="1:19" ht="15.75" thickBot="1">
      <c r="A895" s="161" t="s">
        <v>495</v>
      </c>
      <c r="B895" s="163" t="str">
        <f t="shared" si="33"/>
        <v>1.3.3</v>
      </c>
      <c r="C895" s="164">
        <f t="shared" si="32"/>
        <v>1</v>
      </c>
      <c r="D895" s="176"/>
      <c r="E895" s="178" t="s">
        <v>498</v>
      </c>
      <c r="F895" s="179" t="s">
        <v>497</v>
      </c>
      <c r="G895" s="179" t="s">
        <v>41</v>
      </c>
      <c r="H895" s="179" t="s">
        <v>499</v>
      </c>
      <c r="I895" s="179" t="s">
        <v>500</v>
      </c>
      <c r="J895" s="180" t="s">
        <v>501</v>
      </c>
      <c r="K895" s="1338"/>
      <c r="L895" s="175"/>
      <c r="M895" s="175"/>
      <c r="N895" s="175"/>
      <c r="O895" s="175"/>
      <c r="P895" s="175"/>
      <c r="Q895" s="175"/>
      <c r="R895" s="175"/>
      <c r="S895" s="175"/>
    </row>
    <row r="896" spans="1:19">
      <c r="A896" s="161" t="s">
        <v>495</v>
      </c>
      <c r="B896" s="163" t="str">
        <f t="shared" si="33"/>
        <v>1.3.3</v>
      </c>
      <c r="C896" s="164">
        <f t="shared" si="32"/>
        <v>1</v>
      </c>
      <c r="D896" s="176"/>
      <c r="E896" s="181" t="s">
        <v>502</v>
      </c>
      <c r="F896" s="182" t="s">
        <v>959</v>
      </c>
      <c r="G896" s="183">
        <v>1</v>
      </c>
      <c r="H896" s="229">
        <f>1.023*56869</f>
        <v>58176.986999999994</v>
      </c>
      <c r="I896" s="183">
        <v>0.1</v>
      </c>
      <c r="J896" s="217">
        <f>ROUND(IF(N(F896)&gt;0,PRODUCT(H896,1/I896),PRODUCT(G896:I896)),0)</f>
        <v>5818</v>
      </c>
      <c r="K896" s="1338"/>
      <c r="L896" s="175"/>
      <c r="M896" s="175"/>
      <c r="N896" s="175"/>
      <c r="O896" s="175"/>
      <c r="P896" s="175"/>
      <c r="Q896" s="175"/>
      <c r="R896" s="175"/>
      <c r="S896" s="175"/>
    </row>
    <row r="897" spans="1:19">
      <c r="A897" s="161" t="s">
        <v>495</v>
      </c>
      <c r="B897" s="163" t="str">
        <f t="shared" si="33"/>
        <v>1.3.3</v>
      </c>
      <c r="C897" s="164">
        <f t="shared" si="32"/>
        <v>1</v>
      </c>
      <c r="D897" s="176"/>
      <c r="E897" s="187" t="s">
        <v>552</v>
      </c>
      <c r="F897" s="188" t="s">
        <v>491</v>
      </c>
      <c r="G897" s="245">
        <v>1</v>
      </c>
      <c r="H897" s="207">
        <f>1.023*38293</f>
        <v>39173.738999999994</v>
      </c>
      <c r="I897" s="245">
        <v>2.2000000000000002</v>
      </c>
      <c r="J897" s="217">
        <f>ROUND(IF(N(F897)&gt;0,PRODUCT(H897,1/I897),PRODUCT(G897:I897)),0)</f>
        <v>86182</v>
      </c>
      <c r="K897" s="1338"/>
      <c r="L897" s="175"/>
      <c r="M897" s="175"/>
      <c r="N897" s="175"/>
      <c r="O897" s="175"/>
      <c r="P897" s="175"/>
      <c r="Q897" s="175"/>
      <c r="R897" s="175"/>
      <c r="S897" s="175"/>
    </row>
    <row r="898" spans="1:19">
      <c r="A898" s="161" t="s">
        <v>495</v>
      </c>
      <c r="B898" s="163" t="str">
        <f t="shared" si="33"/>
        <v>1.3.3</v>
      </c>
      <c r="C898" s="164">
        <f t="shared" si="32"/>
        <v>1</v>
      </c>
      <c r="D898" s="176"/>
      <c r="E898" s="192" t="s">
        <v>554</v>
      </c>
      <c r="F898" s="188" t="s">
        <v>1079</v>
      </c>
      <c r="G898" s="245">
        <v>1</v>
      </c>
      <c r="H898" s="207">
        <f>1.023*29710</f>
        <v>30393.329999999998</v>
      </c>
      <c r="I898" s="245">
        <v>2</v>
      </c>
      <c r="J898" s="217">
        <f>ROUND(IF(N(F898)&gt;0,PRODUCT(H898,1/I898),PRODUCT(G898:I898)),0)</f>
        <v>60787</v>
      </c>
      <c r="K898" s="1338"/>
      <c r="L898" s="175"/>
      <c r="M898" s="175"/>
      <c r="N898" s="175"/>
      <c r="O898" s="175"/>
      <c r="P898" s="175"/>
      <c r="Q898" s="175"/>
      <c r="R898" s="175"/>
      <c r="S898" s="175"/>
    </row>
    <row r="899" spans="1:19">
      <c r="A899" s="161" t="s">
        <v>495</v>
      </c>
      <c r="B899" s="163" t="str">
        <f t="shared" si="33"/>
        <v>1.3.3</v>
      </c>
      <c r="C899" s="164">
        <f t="shared" si="32"/>
        <v>1</v>
      </c>
      <c r="D899" s="176"/>
      <c r="E899" s="193"/>
      <c r="F899" s="188"/>
      <c r="G899" s="194"/>
      <c r="H899" s="194"/>
      <c r="I899" s="188"/>
      <c r="J899" s="195"/>
      <c r="K899" s="1338"/>
      <c r="L899" s="175"/>
      <c r="M899" s="175"/>
      <c r="N899" s="175"/>
      <c r="O899" s="175"/>
      <c r="P899" s="175"/>
      <c r="Q899" s="175"/>
      <c r="R899" s="175"/>
      <c r="S899" s="175"/>
    </row>
    <row r="900" spans="1:19">
      <c r="A900" s="161" t="s">
        <v>495</v>
      </c>
      <c r="B900" s="163" t="str">
        <f t="shared" si="33"/>
        <v>1.3.3</v>
      </c>
      <c r="C900" s="164">
        <f t="shared" si="32"/>
        <v>1</v>
      </c>
      <c r="D900" s="176"/>
      <c r="E900" s="193"/>
      <c r="F900" s="188"/>
      <c r="G900" s="194"/>
      <c r="H900" s="194"/>
      <c r="I900" s="188"/>
      <c r="J900" s="195"/>
      <c r="K900" s="1338"/>
      <c r="L900" s="175"/>
      <c r="M900" s="175"/>
      <c r="N900" s="175"/>
      <c r="O900" s="175"/>
      <c r="P900" s="175"/>
      <c r="Q900" s="175"/>
      <c r="R900" s="175"/>
      <c r="S900" s="175"/>
    </row>
    <row r="901" spans="1:19" ht="15.75" thickBot="1">
      <c r="A901" s="161" t="s">
        <v>495</v>
      </c>
      <c r="B901" s="163" t="str">
        <f t="shared" si="33"/>
        <v>1.3.3</v>
      </c>
      <c r="C901" s="164">
        <f t="shared" si="32"/>
        <v>1</v>
      </c>
      <c r="D901" s="176"/>
      <c r="E901" s="193"/>
      <c r="F901" s="188"/>
      <c r="G901" s="194"/>
      <c r="H901" s="194"/>
      <c r="I901" s="188"/>
      <c r="J901" s="195"/>
      <c r="K901" s="1338"/>
      <c r="L901" s="175"/>
      <c r="M901" s="175"/>
      <c r="N901" s="175"/>
      <c r="O901" s="175"/>
      <c r="P901" s="175"/>
      <c r="Q901" s="175"/>
      <c r="R901" s="175"/>
      <c r="S901" s="175"/>
    </row>
    <row r="902" spans="1:19" ht="15.75" thickBot="1">
      <c r="A902" s="161" t="s">
        <v>495</v>
      </c>
      <c r="B902" s="163" t="str">
        <f t="shared" si="33"/>
        <v>1.3.3</v>
      </c>
      <c r="C902" s="164">
        <f t="shared" si="32"/>
        <v>1</v>
      </c>
      <c r="D902" s="176"/>
      <c r="E902" s="196"/>
      <c r="F902" s="197"/>
      <c r="G902" s="198"/>
      <c r="H902" s="198"/>
      <c r="I902" s="197"/>
      <c r="J902" s="199"/>
      <c r="K902" s="1336">
        <f>SUM(J896:J902)</f>
        <v>152787</v>
      </c>
      <c r="L902" s="175"/>
      <c r="M902" s="175"/>
      <c r="N902" s="175"/>
      <c r="O902" s="175"/>
      <c r="P902" s="175"/>
      <c r="Q902" s="175"/>
      <c r="R902" s="175"/>
      <c r="S902" s="175"/>
    </row>
    <row r="903" spans="1:19" ht="15.75" thickBot="1">
      <c r="A903" s="161" t="s">
        <v>495</v>
      </c>
      <c r="B903" s="163" t="str">
        <f t="shared" si="33"/>
        <v>1.3.3</v>
      </c>
      <c r="C903" s="164">
        <f t="shared" si="32"/>
        <v>1</v>
      </c>
      <c r="D903" s="176"/>
      <c r="E903" s="201"/>
      <c r="F903" s="202"/>
      <c r="G903" s="201"/>
      <c r="H903" s="201"/>
      <c r="I903" s="202"/>
      <c r="J903" s="203"/>
      <c r="K903" s="1337"/>
      <c r="L903" s="175"/>
      <c r="M903" s="175"/>
      <c r="N903" s="175"/>
      <c r="O903" s="175"/>
      <c r="P903" s="175"/>
      <c r="Q903" s="175"/>
      <c r="R903" s="175"/>
      <c r="S903" s="175"/>
    </row>
    <row r="904" spans="1:19" ht="15.75" thickBot="1">
      <c r="A904" s="161" t="s">
        <v>495</v>
      </c>
      <c r="B904" s="163" t="str">
        <f t="shared" si="33"/>
        <v>1.3.3</v>
      </c>
      <c r="C904" s="164">
        <f t="shared" si="32"/>
        <v>1</v>
      </c>
      <c r="D904" s="175"/>
      <c r="E904" s="178" t="s">
        <v>505</v>
      </c>
      <c r="F904" s="179" t="s">
        <v>497</v>
      </c>
      <c r="G904" s="179" t="s">
        <v>41</v>
      </c>
      <c r="H904" s="179" t="s">
        <v>506</v>
      </c>
      <c r="I904" s="179" t="s">
        <v>507</v>
      </c>
      <c r="J904" s="180" t="s">
        <v>501</v>
      </c>
      <c r="K904" s="1338"/>
      <c r="L904" s="175"/>
      <c r="M904" s="175"/>
      <c r="N904" s="175"/>
      <c r="O904" s="175"/>
      <c r="P904" s="175"/>
      <c r="Q904" s="175"/>
      <c r="R904" s="175"/>
      <c r="S904" s="175"/>
    </row>
    <row r="905" spans="1:19">
      <c r="A905" s="161" t="s">
        <v>495</v>
      </c>
      <c r="B905" s="163" t="str">
        <f t="shared" si="33"/>
        <v>1.3.3</v>
      </c>
      <c r="C905" s="164">
        <f t="shared" si="32"/>
        <v>1</v>
      </c>
      <c r="D905" s="175"/>
      <c r="E905" s="270"/>
      <c r="F905" s="206"/>
      <c r="G905" s="183"/>
      <c r="H905" s="212"/>
      <c r="I905" s="208"/>
      <c r="J905" s="261"/>
      <c r="K905" s="1338"/>
      <c r="L905" s="175"/>
      <c r="M905" s="175"/>
      <c r="N905" s="175"/>
      <c r="O905" s="175"/>
      <c r="P905" s="175"/>
      <c r="Q905" s="175"/>
      <c r="R905" s="175"/>
      <c r="S905" s="175"/>
    </row>
    <row r="906" spans="1:19">
      <c r="A906" s="161" t="s">
        <v>495</v>
      </c>
      <c r="B906" s="163" t="str">
        <f t="shared" si="33"/>
        <v>1.3.3</v>
      </c>
      <c r="C906" s="164">
        <f t="shared" si="32"/>
        <v>1</v>
      </c>
      <c r="D906" s="175"/>
      <c r="E906" s="250"/>
      <c r="F906" s="188"/>
      <c r="G906" s="188"/>
      <c r="H906" s="212"/>
      <c r="I906" s="208"/>
      <c r="J906" s="252"/>
      <c r="K906" s="1338"/>
      <c r="L906" s="175"/>
      <c r="M906" s="175"/>
      <c r="N906" s="175"/>
      <c r="O906" s="175"/>
      <c r="P906" s="175"/>
      <c r="Q906" s="175"/>
      <c r="R906" s="175"/>
      <c r="S906" s="175"/>
    </row>
    <row r="907" spans="1:19">
      <c r="A907" s="161" t="s">
        <v>495</v>
      </c>
      <c r="B907" s="163" t="str">
        <f t="shared" si="33"/>
        <v>1.3.3</v>
      </c>
      <c r="C907" s="164">
        <f t="shared" si="32"/>
        <v>1</v>
      </c>
      <c r="D907" s="175"/>
      <c r="E907" s="250"/>
      <c r="F907" s="188"/>
      <c r="G907" s="188"/>
      <c r="H907" s="212"/>
      <c r="I907" s="208"/>
      <c r="J907" s="252"/>
      <c r="K907" s="1338"/>
      <c r="L907" s="175"/>
      <c r="M907" s="175"/>
      <c r="N907" s="175"/>
      <c r="O907" s="175"/>
      <c r="P907" s="175"/>
      <c r="Q907" s="175"/>
      <c r="R907" s="175"/>
      <c r="S907" s="175"/>
    </row>
    <row r="908" spans="1:19">
      <c r="A908" s="161" t="s">
        <v>495</v>
      </c>
      <c r="B908" s="163" t="str">
        <f t="shared" si="33"/>
        <v>1.3.3</v>
      </c>
      <c r="C908" s="164">
        <f t="shared" si="32"/>
        <v>1</v>
      </c>
      <c r="D908" s="175"/>
      <c r="E908" s="193"/>
      <c r="F908" s="188"/>
      <c r="G908" s="188"/>
      <c r="H908" s="212"/>
      <c r="I908" s="188"/>
      <c r="J908" s="252"/>
      <c r="K908" s="1338"/>
      <c r="L908" s="175"/>
      <c r="M908" s="175"/>
      <c r="N908" s="175"/>
      <c r="O908" s="175"/>
      <c r="P908" s="175"/>
      <c r="Q908" s="175"/>
      <c r="R908" s="175"/>
      <c r="S908" s="175"/>
    </row>
    <row r="909" spans="1:19">
      <c r="A909" s="161" t="s">
        <v>495</v>
      </c>
      <c r="B909" s="163" t="str">
        <f t="shared" si="33"/>
        <v>1.3.3</v>
      </c>
      <c r="C909" s="164">
        <f t="shared" si="32"/>
        <v>1</v>
      </c>
      <c r="D909" s="175"/>
      <c r="E909" s="193"/>
      <c r="F909" s="188"/>
      <c r="G909" s="188"/>
      <c r="H909" s="212"/>
      <c r="I909" s="188"/>
      <c r="J909" s="252"/>
      <c r="K909" s="1338"/>
      <c r="L909" s="175"/>
      <c r="M909" s="175"/>
      <c r="N909" s="175"/>
      <c r="O909" s="175"/>
      <c r="P909" s="175"/>
      <c r="Q909" s="175"/>
      <c r="R909" s="175"/>
      <c r="S909" s="175"/>
    </row>
    <row r="910" spans="1:19">
      <c r="A910" s="161" t="s">
        <v>495</v>
      </c>
      <c r="B910" s="163" t="str">
        <f t="shared" si="33"/>
        <v>1.3.3</v>
      </c>
      <c r="C910" s="164">
        <f t="shared" si="32"/>
        <v>1</v>
      </c>
      <c r="D910" s="175"/>
      <c r="E910" s="193"/>
      <c r="F910" s="188"/>
      <c r="G910" s="188"/>
      <c r="H910" s="212"/>
      <c r="I910" s="188"/>
      <c r="J910" s="252"/>
      <c r="K910" s="1338"/>
      <c r="L910" s="175"/>
      <c r="M910" s="175"/>
      <c r="N910" s="175"/>
      <c r="O910" s="175"/>
      <c r="P910" s="175"/>
      <c r="Q910" s="175"/>
      <c r="R910" s="175"/>
      <c r="S910" s="175"/>
    </row>
    <row r="911" spans="1:19">
      <c r="A911" s="161" t="s">
        <v>495</v>
      </c>
      <c r="B911" s="163" t="str">
        <f t="shared" si="33"/>
        <v>1.3.3</v>
      </c>
      <c r="C911" s="164">
        <f t="shared" si="32"/>
        <v>1</v>
      </c>
      <c r="D911" s="175"/>
      <c r="E911" s="193"/>
      <c r="F911" s="188"/>
      <c r="G911" s="188"/>
      <c r="H911" s="212"/>
      <c r="I911" s="188"/>
      <c r="J911" s="252"/>
      <c r="K911" s="1338"/>
      <c r="L911" s="175"/>
      <c r="M911" s="175"/>
      <c r="N911" s="175"/>
      <c r="O911" s="175"/>
      <c r="P911" s="175"/>
      <c r="Q911" s="175"/>
      <c r="R911" s="175"/>
      <c r="S911" s="175"/>
    </row>
    <row r="912" spans="1:19">
      <c r="A912" s="161" t="s">
        <v>495</v>
      </c>
      <c r="B912" s="163" t="str">
        <f t="shared" si="33"/>
        <v>1.3.3</v>
      </c>
      <c r="C912" s="164">
        <f t="shared" si="32"/>
        <v>1</v>
      </c>
      <c r="D912" s="175"/>
      <c r="E912" s="193"/>
      <c r="F912" s="188"/>
      <c r="G912" s="188"/>
      <c r="H912" s="212"/>
      <c r="I912" s="188"/>
      <c r="J912" s="252"/>
      <c r="K912" s="1338"/>
      <c r="L912" s="175"/>
      <c r="M912" s="175"/>
      <c r="N912" s="175"/>
      <c r="O912" s="175"/>
      <c r="P912" s="175"/>
      <c r="Q912" s="175"/>
      <c r="R912" s="175"/>
      <c r="S912" s="175"/>
    </row>
    <row r="913" spans="1:19">
      <c r="A913" s="161" t="s">
        <v>495</v>
      </c>
      <c r="B913" s="163" t="str">
        <f t="shared" si="33"/>
        <v>1.3.3</v>
      </c>
      <c r="C913" s="164">
        <f t="shared" si="32"/>
        <v>1</v>
      </c>
      <c r="D913" s="175"/>
      <c r="E913" s="193"/>
      <c r="F913" s="188"/>
      <c r="G913" s="188"/>
      <c r="H913" s="212"/>
      <c r="I913" s="188"/>
      <c r="J913" s="252"/>
      <c r="K913" s="1338"/>
      <c r="L913" s="175"/>
      <c r="M913" s="175"/>
      <c r="N913" s="175"/>
      <c r="O913" s="175"/>
      <c r="P913" s="175"/>
      <c r="Q913" s="175"/>
      <c r="R913" s="175"/>
      <c r="S913" s="175"/>
    </row>
    <row r="914" spans="1:19">
      <c r="A914" s="161" t="s">
        <v>495</v>
      </c>
      <c r="B914" s="163" t="str">
        <f t="shared" si="33"/>
        <v>1.3.3</v>
      </c>
      <c r="C914" s="164">
        <f t="shared" si="32"/>
        <v>1</v>
      </c>
      <c r="D914" s="175"/>
      <c r="E914" s="193"/>
      <c r="F914" s="188"/>
      <c r="G914" s="188"/>
      <c r="H914" s="212"/>
      <c r="I914" s="188"/>
      <c r="J914" s="252"/>
      <c r="K914" s="1338"/>
      <c r="L914" s="175"/>
      <c r="M914" s="175"/>
      <c r="N914" s="175"/>
      <c r="O914" s="175"/>
      <c r="P914" s="175"/>
      <c r="Q914" s="175"/>
      <c r="R914" s="175"/>
      <c r="S914" s="175"/>
    </row>
    <row r="915" spans="1:19">
      <c r="A915" s="161" t="s">
        <v>495</v>
      </c>
      <c r="B915" s="163" t="str">
        <f t="shared" si="33"/>
        <v>1.3.3</v>
      </c>
      <c r="C915" s="164">
        <f t="shared" si="32"/>
        <v>1</v>
      </c>
      <c r="D915" s="175"/>
      <c r="E915" s="193"/>
      <c r="F915" s="194"/>
      <c r="G915" s="194"/>
      <c r="H915" s="194"/>
      <c r="I915" s="188"/>
      <c r="J915" s="195"/>
      <c r="K915" s="1338"/>
      <c r="L915" s="175"/>
      <c r="M915" s="175"/>
      <c r="N915" s="175"/>
      <c r="O915" s="175"/>
      <c r="P915" s="175"/>
      <c r="Q915" s="175"/>
      <c r="R915" s="175"/>
      <c r="S915" s="175"/>
    </row>
    <row r="916" spans="1:19" ht="15.75" thickBot="1">
      <c r="A916" s="161" t="s">
        <v>495</v>
      </c>
      <c r="B916" s="163" t="str">
        <f t="shared" si="33"/>
        <v>1.3.3</v>
      </c>
      <c r="C916" s="164">
        <f t="shared" si="32"/>
        <v>1</v>
      </c>
      <c r="D916" s="175"/>
      <c r="E916" s="193"/>
      <c r="F916" s="194"/>
      <c r="G916" s="194"/>
      <c r="H916" s="194"/>
      <c r="I916" s="188"/>
      <c r="J916" s="195"/>
      <c r="K916" s="1338"/>
      <c r="L916" s="175"/>
      <c r="M916" s="175"/>
      <c r="N916" s="175"/>
      <c r="O916" s="175"/>
      <c r="P916" s="175"/>
      <c r="Q916" s="175"/>
      <c r="R916" s="175"/>
      <c r="S916" s="175"/>
    </row>
    <row r="917" spans="1:19" ht="15.75" thickBot="1">
      <c r="A917" s="161" t="s">
        <v>495</v>
      </c>
      <c r="B917" s="163" t="str">
        <f t="shared" si="33"/>
        <v>1.3.3</v>
      </c>
      <c r="C917" s="164">
        <f t="shared" si="32"/>
        <v>1</v>
      </c>
      <c r="D917" s="175"/>
      <c r="E917" s="196"/>
      <c r="F917" s="198"/>
      <c r="G917" s="198"/>
      <c r="H917" s="198"/>
      <c r="I917" s="197"/>
      <c r="J917" s="199"/>
      <c r="K917" s="1336">
        <f>SUM(J905:J917)</f>
        <v>0</v>
      </c>
      <c r="L917" s="175"/>
      <c r="M917" s="175"/>
      <c r="N917" s="175"/>
      <c r="O917" s="175"/>
      <c r="P917" s="175"/>
      <c r="Q917" s="175"/>
      <c r="R917" s="175"/>
      <c r="S917" s="175"/>
    </row>
    <row r="918" spans="1:19" ht="15.75" thickBot="1">
      <c r="A918" s="161" t="s">
        <v>495</v>
      </c>
      <c r="B918" s="163" t="str">
        <f t="shared" si="33"/>
        <v>1.3.3</v>
      </c>
      <c r="C918" s="164">
        <f t="shared" si="32"/>
        <v>1</v>
      </c>
      <c r="D918" s="175"/>
      <c r="E918" s="201"/>
      <c r="F918" s="201"/>
      <c r="G918" s="201"/>
      <c r="H918" s="201"/>
      <c r="I918" s="202"/>
      <c r="J918" s="203"/>
      <c r="K918" s="1337"/>
      <c r="L918" s="175"/>
      <c r="M918" s="175"/>
      <c r="N918" s="175"/>
      <c r="O918" s="175"/>
      <c r="P918" s="175"/>
      <c r="Q918" s="175"/>
      <c r="R918" s="175"/>
      <c r="S918" s="175"/>
    </row>
    <row r="919" spans="1:19" ht="15.75" thickBot="1">
      <c r="A919" s="161" t="s">
        <v>495</v>
      </c>
      <c r="B919" s="163" t="str">
        <f t="shared" si="33"/>
        <v>1.3.3</v>
      </c>
      <c r="C919" s="164">
        <f t="shared" si="32"/>
        <v>1</v>
      </c>
      <c r="D919" s="175"/>
      <c r="E919" s="178" t="s">
        <v>509</v>
      </c>
      <c r="F919" s="179" t="s">
        <v>497</v>
      </c>
      <c r="G919" s="179" t="s">
        <v>41</v>
      </c>
      <c r="H919" s="179" t="s">
        <v>506</v>
      </c>
      <c r="I919" s="179" t="s">
        <v>510</v>
      </c>
      <c r="J919" s="180" t="s">
        <v>501</v>
      </c>
      <c r="K919" s="1338"/>
      <c r="L919" s="175"/>
      <c r="M919" s="175"/>
      <c r="N919" s="175"/>
      <c r="O919" s="175"/>
      <c r="P919" s="175"/>
      <c r="Q919" s="175"/>
      <c r="R919" s="175"/>
      <c r="S919" s="175"/>
    </row>
    <row r="920" spans="1:19">
      <c r="A920" s="161" t="s">
        <v>495</v>
      </c>
      <c r="B920" s="163" t="str">
        <f t="shared" si="33"/>
        <v>1.3.3</v>
      </c>
      <c r="C920" s="164">
        <f t="shared" si="32"/>
        <v>1</v>
      </c>
      <c r="D920" s="175"/>
      <c r="E920" s="254" t="s">
        <v>535</v>
      </c>
      <c r="F920" s="206" t="s">
        <v>90</v>
      </c>
      <c r="G920" s="183">
        <v>1.25</v>
      </c>
      <c r="H920" s="249">
        <f>1.023*150000</f>
        <v>153450</v>
      </c>
      <c r="I920" s="183">
        <v>8.4036362609287166E-2</v>
      </c>
      <c r="J920" s="217">
        <f>ROUND(IF(N(F920)&gt;0,PRODUCT(H920,1/I920),PRODUCT(G920:I920)),0)</f>
        <v>16119</v>
      </c>
      <c r="K920" s="1338"/>
      <c r="L920" s="175"/>
      <c r="M920" s="175"/>
      <c r="N920" s="175"/>
      <c r="O920" s="175"/>
      <c r="P920" s="175"/>
      <c r="Q920" s="175"/>
      <c r="R920" s="175"/>
      <c r="S920" s="175"/>
    </row>
    <row r="921" spans="1:19">
      <c r="A921" s="161" t="s">
        <v>495</v>
      </c>
      <c r="B921" s="163" t="str">
        <f t="shared" si="33"/>
        <v>1.3.3</v>
      </c>
      <c r="C921" s="164">
        <f t="shared" si="32"/>
        <v>1</v>
      </c>
      <c r="D921" s="175"/>
      <c r="E921" s="250"/>
      <c r="F921" s="188"/>
      <c r="G921" s="188"/>
      <c r="H921" s="212"/>
      <c r="I921" s="206"/>
      <c r="J921" s="252"/>
      <c r="K921" s="1338"/>
      <c r="L921" s="175"/>
      <c r="M921" s="175"/>
      <c r="N921" s="175"/>
      <c r="O921" s="175"/>
      <c r="P921" s="175"/>
      <c r="Q921" s="175"/>
      <c r="R921" s="175"/>
      <c r="S921" s="175"/>
    </row>
    <row r="922" spans="1:19">
      <c r="A922" s="161" t="s">
        <v>495</v>
      </c>
      <c r="B922" s="163" t="str">
        <f t="shared" si="33"/>
        <v>1.3.3</v>
      </c>
      <c r="C922" s="164">
        <f t="shared" si="32"/>
        <v>1</v>
      </c>
      <c r="D922" s="175"/>
      <c r="E922" s="250"/>
      <c r="F922" s="188"/>
      <c r="G922" s="188"/>
      <c r="H922" s="212"/>
      <c r="I922" s="188"/>
      <c r="J922" s="252"/>
      <c r="K922" s="1338"/>
      <c r="L922" s="175"/>
      <c r="M922" s="175"/>
      <c r="N922" s="175"/>
      <c r="O922" s="175"/>
      <c r="P922" s="175"/>
      <c r="Q922" s="175"/>
      <c r="R922" s="175"/>
      <c r="S922" s="175"/>
    </row>
    <row r="923" spans="1:19">
      <c r="A923" s="161" t="s">
        <v>495</v>
      </c>
      <c r="B923" s="163" t="str">
        <f t="shared" si="33"/>
        <v>1.3.3</v>
      </c>
      <c r="C923" s="164">
        <f t="shared" si="32"/>
        <v>1</v>
      </c>
      <c r="D923" s="175"/>
      <c r="E923" s="193"/>
      <c r="F923" s="188"/>
      <c r="G923" s="188"/>
      <c r="H923" s="212"/>
      <c r="I923" s="188"/>
      <c r="J923" s="252"/>
      <c r="K923" s="1338"/>
      <c r="L923" s="175"/>
      <c r="M923" s="175"/>
      <c r="N923" s="175"/>
      <c r="O923" s="175"/>
      <c r="P923" s="175"/>
      <c r="Q923" s="175"/>
      <c r="R923" s="175"/>
      <c r="S923" s="175"/>
    </row>
    <row r="924" spans="1:19">
      <c r="A924" s="161" t="s">
        <v>495</v>
      </c>
      <c r="B924" s="163" t="str">
        <f t="shared" si="33"/>
        <v>1.3.3</v>
      </c>
      <c r="C924" s="164">
        <f t="shared" si="32"/>
        <v>1</v>
      </c>
      <c r="D924" s="175"/>
      <c r="E924" s="193"/>
      <c r="F924" s="188"/>
      <c r="G924" s="188"/>
      <c r="H924" s="212"/>
      <c r="I924" s="188"/>
      <c r="J924" s="252"/>
      <c r="K924" s="1338"/>
      <c r="L924" s="175"/>
      <c r="M924" s="175"/>
      <c r="N924" s="175"/>
      <c r="O924" s="175"/>
      <c r="P924" s="175"/>
      <c r="Q924" s="175"/>
      <c r="R924" s="175"/>
      <c r="S924" s="175"/>
    </row>
    <row r="925" spans="1:19" ht="15.75" thickBot="1">
      <c r="A925" s="161" t="s">
        <v>495</v>
      </c>
      <c r="B925" s="163" t="str">
        <f t="shared" si="33"/>
        <v>1.3.3</v>
      </c>
      <c r="C925" s="164">
        <f t="shared" si="32"/>
        <v>1</v>
      </c>
      <c r="D925" s="175"/>
      <c r="E925" s="193"/>
      <c r="F925" s="188"/>
      <c r="G925" s="188"/>
      <c r="H925" s="212"/>
      <c r="I925" s="188"/>
      <c r="J925" s="252"/>
      <c r="K925" s="1338"/>
      <c r="L925" s="175"/>
      <c r="M925" s="175"/>
      <c r="N925" s="175"/>
      <c r="O925" s="175"/>
      <c r="P925" s="175"/>
      <c r="Q925" s="175"/>
      <c r="R925" s="175"/>
      <c r="S925" s="175"/>
    </row>
    <row r="926" spans="1:19" ht="15.75" thickBot="1">
      <c r="A926" s="161" t="s">
        <v>495</v>
      </c>
      <c r="B926" s="163" t="str">
        <f t="shared" si="33"/>
        <v>1.3.3</v>
      </c>
      <c r="C926" s="164">
        <f t="shared" si="32"/>
        <v>1</v>
      </c>
      <c r="D926" s="175"/>
      <c r="E926" s="196"/>
      <c r="F926" s="198"/>
      <c r="G926" s="198"/>
      <c r="H926" s="198"/>
      <c r="I926" s="197"/>
      <c r="J926" s="199"/>
      <c r="K926" s="1336">
        <f>SUM(J920:J926)</f>
        <v>16119</v>
      </c>
      <c r="L926" s="175"/>
      <c r="M926" s="175"/>
      <c r="N926" s="175"/>
      <c r="O926" s="175"/>
      <c r="P926" s="175"/>
      <c r="Q926" s="175"/>
      <c r="R926" s="175"/>
      <c r="S926" s="175"/>
    </row>
    <row r="927" spans="1:19" ht="15.75" thickBot="1">
      <c r="A927" s="161" t="s">
        <v>495</v>
      </c>
      <c r="B927" s="163" t="str">
        <f t="shared" si="33"/>
        <v>1.3.3</v>
      </c>
      <c r="C927" s="164">
        <f t="shared" si="32"/>
        <v>1</v>
      </c>
      <c r="D927" s="175"/>
      <c r="E927" s="201"/>
      <c r="F927" s="201"/>
      <c r="G927" s="201"/>
      <c r="H927" s="201"/>
      <c r="I927" s="213"/>
      <c r="J927" s="214"/>
      <c r="K927" s="1337"/>
      <c r="L927" s="175"/>
      <c r="M927" s="175"/>
      <c r="N927" s="175"/>
      <c r="O927" s="175"/>
      <c r="P927" s="175"/>
      <c r="Q927" s="175"/>
      <c r="R927" s="175"/>
      <c r="S927" s="175"/>
    </row>
    <row r="928" spans="1:19" ht="15.75" thickBot="1">
      <c r="A928" s="161" t="s">
        <v>495</v>
      </c>
      <c r="B928" s="163" t="str">
        <f t="shared" si="33"/>
        <v>1.3.3</v>
      </c>
      <c r="C928" s="164">
        <f t="shared" si="32"/>
        <v>1</v>
      </c>
      <c r="D928" s="175"/>
      <c r="E928" s="178" t="s">
        <v>512</v>
      </c>
      <c r="F928" s="179" t="s">
        <v>519</v>
      </c>
      <c r="G928" s="179" t="s">
        <v>520</v>
      </c>
      <c r="H928" s="179" t="s">
        <v>513</v>
      </c>
      <c r="I928" s="179" t="s">
        <v>500</v>
      </c>
      <c r="J928" s="180" t="s">
        <v>501</v>
      </c>
      <c r="K928" s="1338"/>
      <c r="L928" s="175"/>
      <c r="M928" s="175"/>
      <c r="N928" s="175"/>
      <c r="O928" s="175"/>
      <c r="P928" s="175"/>
      <c r="Q928" s="175"/>
      <c r="R928" s="175"/>
      <c r="S928" s="175"/>
    </row>
    <row r="929" spans="1:19">
      <c r="A929" s="161" t="s">
        <v>495</v>
      </c>
      <c r="B929" s="163" t="str">
        <f t="shared" si="33"/>
        <v>1.3.3</v>
      </c>
      <c r="C929" s="164">
        <f t="shared" si="32"/>
        <v>1</v>
      </c>
      <c r="D929" s="175"/>
      <c r="E929" s="205" t="s">
        <v>521</v>
      </c>
      <c r="F929" s="219">
        <v>63600</v>
      </c>
      <c r="G929" s="219">
        <v>54060</v>
      </c>
      <c r="H929" s="207">
        <f>1.023*117660</f>
        <v>120366.18</v>
      </c>
      <c r="I929" s="260">
        <v>12</v>
      </c>
      <c r="J929" s="261">
        <f>ROUND(IF(N(F929)&gt;0,PRODUCT(H929,1/I929),PRODUCT(G929:I929)),0)</f>
        <v>10031</v>
      </c>
      <c r="K929" s="1338"/>
      <c r="L929" s="175"/>
      <c r="M929" s="175"/>
      <c r="N929" s="175"/>
      <c r="O929" s="175"/>
      <c r="P929" s="175"/>
      <c r="Q929" s="175"/>
      <c r="R929" s="175"/>
      <c r="S929" s="175"/>
    </row>
    <row r="930" spans="1:19">
      <c r="A930" s="161" t="s">
        <v>495</v>
      </c>
      <c r="B930" s="163" t="str">
        <f t="shared" si="33"/>
        <v>1.3.3</v>
      </c>
      <c r="C930" s="164">
        <f t="shared" si="32"/>
        <v>1</v>
      </c>
      <c r="D930" s="175"/>
      <c r="E930" s="205" t="s">
        <v>522</v>
      </c>
      <c r="F930" s="219">
        <v>31800</v>
      </c>
      <c r="G930" s="219">
        <v>27030</v>
      </c>
      <c r="H930" s="207">
        <f>1.023*58830</f>
        <v>60183.09</v>
      </c>
      <c r="I930" s="272">
        <v>2</v>
      </c>
      <c r="J930" s="261">
        <f>ROUND(IF(N(F930)&gt;0,PRODUCT(H930,1/I930),PRODUCT(G930:I930)),0)</f>
        <v>30092</v>
      </c>
      <c r="K930" s="1338"/>
      <c r="L930" s="175"/>
      <c r="M930" s="175"/>
      <c r="N930" s="175"/>
      <c r="O930" s="175"/>
      <c r="P930" s="175"/>
      <c r="Q930" s="175"/>
      <c r="R930" s="175"/>
      <c r="S930" s="175"/>
    </row>
    <row r="931" spans="1:19">
      <c r="A931" s="161" t="s">
        <v>495</v>
      </c>
      <c r="B931" s="163" t="str">
        <f t="shared" si="33"/>
        <v>1.3.3</v>
      </c>
      <c r="C931" s="164">
        <f t="shared" si="32"/>
        <v>1</v>
      </c>
      <c r="D931" s="175"/>
      <c r="E931" s="241" t="s">
        <v>523</v>
      </c>
      <c r="F931" s="219">
        <v>19080</v>
      </c>
      <c r="G931" s="219">
        <v>16218</v>
      </c>
      <c r="H931" s="207">
        <v>39433</v>
      </c>
      <c r="I931" s="262">
        <v>2</v>
      </c>
      <c r="J931" s="261">
        <f>ROUND(IF(N(F931)&gt;0,PRODUCT(H931,1/I931),PRODUCT(G931:I931)),0)</f>
        <v>19717</v>
      </c>
      <c r="K931" s="1338"/>
      <c r="L931" s="175"/>
      <c r="M931" s="175"/>
      <c r="N931" s="175"/>
      <c r="O931" s="175"/>
      <c r="P931" s="175"/>
      <c r="Q931" s="175"/>
      <c r="R931" s="175"/>
      <c r="S931" s="175"/>
    </row>
    <row r="932" spans="1:19">
      <c r="A932" s="161" t="s">
        <v>495</v>
      </c>
      <c r="B932" s="163" t="str">
        <f t="shared" si="33"/>
        <v>1.3.3</v>
      </c>
      <c r="C932" s="164">
        <f t="shared" si="32"/>
        <v>1</v>
      </c>
      <c r="D932" s="175"/>
      <c r="E932" s="193"/>
      <c r="F932" s="194"/>
      <c r="G932" s="194"/>
      <c r="H932" s="194"/>
      <c r="I932" s="188"/>
      <c r="J932" s="195"/>
      <c r="K932" s="1338"/>
      <c r="L932" s="175"/>
      <c r="M932" s="175"/>
      <c r="N932" s="175"/>
      <c r="O932" s="175"/>
      <c r="P932" s="175"/>
      <c r="Q932" s="175"/>
      <c r="R932" s="175"/>
      <c r="S932" s="175"/>
    </row>
    <row r="933" spans="1:19">
      <c r="A933" s="161" t="s">
        <v>495</v>
      </c>
      <c r="B933" s="163" t="str">
        <f t="shared" si="33"/>
        <v>1.3.3</v>
      </c>
      <c r="C933" s="164">
        <f t="shared" si="32"/>
        <v>1</v>
      </c>
      <c r="D933" s="175"/>
      <c r="E933" s="193"/>
      <c r="F933" s="194"/>
      <c r="G933" s="194"/>
      <c r="H933" s="194"/>
      <c r="I933" s="188"/>
      <c r="J933" s="195"/>
      <c r="K933" s="1338"/>
      <c r="L933" s="175"/>
      <c r="M933" s="175"/>
      <c r="N933" s="175"/>
      <c r="O933" s="175"/>
      <c r="P933" s="175"/>
      <c r="Q933" s="175"/>
      <c r="R933" s="175"/>
      <c r="S933" s="175"/>
    </row>
    <row r="934" spans="1:19" ht="15.75" thickBot="1">
      <c r="A934" s="161" t="s">
        <v>495</v>
      </c>
      <c r="B934" s="163" t="str">
        <f t="shared" si="33"/>
        <v>1.3.3</v>
      </c>
      <c r="C934" s="164">
        <f t="shared" si="32"/>
        <v>1</v>
      </c>
      <c r="D934" s="175"/>
      <c r="E934" s="193"/>
      <c r="F934" s="194"/>
      <c r="G934" s="194"/>
      <c r="H934" s="194"/>
      <c r="I934" s="188"/>
      <c r="J934" s="195"/>
      <c r="K934" s="1338"/>
      <c r="L934" s="175"/>
      <c r="M934" s="175"/>
      <c r="N934" s="175"/>
      <c r="O934" s="175"/>
      <c r="P934" s="175"/>
      <c r="Q934" s="175"/>
      <c r="R934" s="175"/>
      <c r="S934" s="175"/>
    </row>
    <row r="935" spans="1:19" ht="15.75" thickBot="1">
      <c r="A935" s="161" t="s">
        <v>495</v>
      </c>
      <c r="B935" s="163" t="str">
        <f t="shared" si="33"/>
        <v>1.3.3</v>
      </c>
      <c r="C935" s="164">
        <f t="shared" si="32"/>
        <v>1</v>
      </c>
      <c r="D935" s="175"/>
      <c r="E935" s="222"/>
      <c r="F935" s="223"/>
      <c r="G935" s="223"/>
      <c r="H935" s="223"/>
      <c r="I935" s="224"/>
      <c r="J935" s="225"/>
      <c r="K935" s="1336">
        <f>SUM(J929:J935)</f>
        <v>59840</v>
      </c>
      <c r="L935" s="175"/>
      <c r="M935" s="175"/>
      <c r="N935" s="175"/>
      <c r="O935" s="175"/>
      <c r="P935" s="175"/>
      <c r="Q935" s="175"/>
      <c r="R935" s="175"/>
      <c r="S935" s="175"/>
    </row>
    <row r="936" spans="1:19" ht="15.75" thickBot="1">
      <c r="A936" s="161" t="s">
        <v>495</v>
      </c>
      <c r="B936" s="163" t="str">
        <f t="shared" si="33"/>
        <v>1.3.3</v>
      </c>
      <c r="C936" s="164">
        <f t="shared" si="32"/>
        <v>1</v>
      </c>
      <c r="D936" s="175"/>
      <c r="E936" s="263"/>
      <c r="F936" s="263"/>
      <c r="G936" s="263"/>
      <c r="H936" s="263"/>
      <c r="I936" s="264"/>
      <c r="J936" s="204"/>
      <c r="K936" s="1337"/>
      <c r="L936" s="175"/>
      <c r="M936" s="175"/>
      <c r="N936" s="175"/>
      <c r="O936" s="175"/>
      <c r="P936" s="175"/>
      <c r="Q936" s="175"/>
      <c r="R936" s="175"/>
      <c r="S936" s="175"/>
    </row>
    <row r="937" spans="1:19" ht="15.75" thickBot="1">
      <c r="A937" s="161" t="s">
        <v>495</v>
      </c>
      <c r="B937" s="163" t="str">
        <f t="shared" si="33"/>
        <v>1.3.3</v>
      </c>
      <c r="C937" s="164">
        <f t="shared" si="32"/>
        <v>1</v>
      </c>
      <c r="D937" s="175"/>
      <c r="E937" s="175"/>
      <c r="F937" s="175"/>
      <c r="G937" s="175"/>
      <c r="H937" s="226" t="s">
        <v>516</v>
      </c>
      <c r="I937" s="176"/>
      <c r="J937" s="167"/>
      <c r="K937" s="1336">
        <f>ROUND(+K902+K917+K926+K935,0)</f>
        <v>228746</v>
      </c>
      <c r="L937" s="175"/>
      <c r="M937" s="175"/>
      <c r="N937" s="175"/>
      <c r="O937" s="175"/>
      <c r="P937" s="175"/>
      <c r="Q937" s="175"/>
      <c r="R937" s="175"/>
      <c r="S937" s="175"/>
    </row>
    <row r="938" spans="1:19">
      <c r="A938" s="161" t="s">
        <v>495</v>
      </c>
      <c r="B938" s="163" t="str">
        <f t="shared" si="33"/>
        <v>1.3.3</v>
      </c>
      <c r="C938" s="164">
        <f t="shared" si="32"/>
        <v>1</v>
      </c>
      <c r="D938" s="166"/>
      <c r="E938" s="166"/>
      <c r="F938" s="166"/>
      <c r="G938" s="166"/>
      <c r="H938" s="166"/>
      <c r="I938" s="165"/>
      <c r="J938" s="167"/>
      <c r="K938" s="265"/>
      <c r="L938" s="166"/>
      <c r="M938" s="166"/>
      <c r="N938" s="166"/>
      <c r="O938" s="166"/>
      <c r="P938" s="166"/>
      <c r="Q938" s="166"/>
      <c r="R938" s="166"/>
      <c r="S938" s="166"/>
    </row>
    <row r="939" spans="1:19">
      <c r="A939" s="161" t="s">
        <v>495</v>
      </c>
      <c r="B939" s="163" t="str">
        <f t="shared" si="33"/>
        <v>1.3.3</v>
      </c>
      <c r="C939" s="164">
        <f t="shared" si="32"/>
        <v>1</v>
      </c>
      <c r="D939" s="166"/>
      <c r="E939" s="166"/>
      <c r="F939" s="166"/>
      <c r="G939" s="166"/>
      <c r="H939" s="166"/>
      <c r="I939" s="165"/>
      <c r="J939" s="167"/>
      <c r="K939" s="253"/>
      <c r="L939" s="166"/>
      <c r="M939" s="166"/>
      <c r="N939" s="166"/>
      <c r="O939" s="166"/>
      <c r="P939" s="166"/>
      <c r="Q939" s="166"/>
      <c r="R939" s="166"/>
      <c r="S939" s="166"/>
    </row>
    <row r="940" spans="1:19">
      <c r="A940" s="161" t="s">
        <v>495</v>
      </c>
      <c r="B940" s="163" t="str">
        <f t="shared" si="33"/>
        <v>1.3.3</v>
      </c>
      <c r="C940" s="164">
        <f t="shared" si="32"/>
        <v>1</v>
      </c>
      <c r="D940" s="166"/>
      <c r="E940" s="166"/>
      <c r="F940" s="166"/>
      <c r="G940" s="166"/>
      <c r="H940" s="166"/>
      <c r="I940" s="165"/>
      <c r="J940" s="167"/>
      <c r="K940" s="166"/>
      <c r="L940" s="166"/>
      <c r="M940" s="166"/>
      <c r="N940" s="166"/>
      <c r="O940" s="166"/>
      <c r="P940" s="166"/>
      <c r="Q940" s="166"/>
      <c r="R940" s="166"/>
      <c r="S940" s="166"/>
    </row>
    <row r="941" spans="1:19">
      <c r="A941" s="161" t="s">
        <v>495</v>
      </c>
      <c r="B941" s="163" t="str">
        <f>E946</f>
        <v>1.3.4</v>
      </c>
      <c r="C941" s="164">
        <f t="shared" si="32"/>
        <v>1</v>
      </c>
      <c r="D941" s="166"/>
      <c r="E941" s="166"/>
      <c r="F941" s="166"/>
      <c r="G941" s="166"/>
      <c r="H941" s="166"/>
      <c r="I941" s="165"/>
      <c r="J941" s="167"/>
      <c r="K941" s="166"/>
      <c r="L941" s="166"/>
      <c r="M941" s="166"/>
      <c r="N941" s="166"/>
      <c r="O941" s="166"/>
      <c r="P941" s="166"/>
      <c r="Q941" s="166"/>
      <c r="R941" s="166"/>
      <c r="S941" s="166"/>
    </row>
    <row r="942" spans="1:19" ht="18.75">
      <c r="A942" s="161" t="s">
        <v>495</v>
      </c>
      <c r="B942" s="163" t="str">
        <f t="shared" ref="B942:B995" si="34">B941</f>
        <v>1.3.4</v>
      </c>
      <c r="C942" s="164">
        <f t="shared" si="32"/>
        <v>1</v>
      </c>
      <c r="D942" s="165"/>
      <c r="E942" s="169" t="s">
        <v>496</v>
      </c>
      <c r="F942" s="169"/>
      <c r="G942" s="169"/>
      <c r="H942" s="169"/>
      <c r="I942" s="169"/>
      <c r="J942" s="170"/>
      <c r="K942" s="166"/>
      <c r="L942" s="166"/>
      <c r="M942" s="166"/>
      <c r="N942" s="166"/>
      <c r="O942" s="166"/>
      <c r="P942" s="166"/>
      <c r="Q942" s="166"/>
      <c r="R942" s="166"/>
      <c r="S942" s="166"/>
    </row>
    <row r="943" spans="1:19">
      <c r="A943" s="161" t="s">
        <v>495</v>
      </c>
      <c r="B943" s="163" t="str">
        <f t="shared" si="34"/>
        <v>1.3.4</v>
      </c>
      <c r="C943" s="164">
        <f t="shared" si="32"/>
        <v>1</v>
      </c>
      <c r="D943" s="165"/>
      <c r="E943" s="166"/>
      <c r="F943" s="166"/>
      <c r="G943" s="166"/>
      <c r="H943" s="166"/>
      <c r="I943" s="165"/>
      <c r="J943" s="167"/>
      <c r="K943" s="166"/>
      <c r="L943" s="166"/>
      <c r="M943" s="166"/>
      <c r="N943" s="166"/>
      <c r="O943" s="166"/>
      <c r="P943" s="166"/>
      <c r="Q943" s="166"/>
      <c r="R943" s="166"/>
      <c r="S943" s="166"/>
    </row>
    <row r="944" spans="1:19">
      <c r="A944" s="161" t="s">
        <v>495</v>
      </c>
      <c r="B944" s="163" t="str">
        <f t="shared" si="34"/>
        <v>1.3.4</v>
      </c>
      <c r="C944" s="164">
        <f t="shared" si="32"/>
        <v>1</v>
      </c>
      <c r="D944" s="165"/>
      <c r="E944" s="166"/>
      <c r="F944" s="166"/>
      <c r="G944" s="166"/>
      <c r="H944" s="166"/>
      <c r="I944" s="165"/>
      <c r="J944" s="167"/>
      <c r="K944" s="166"/>
      <c r="L944" s="166"/>
      <c r="M944" s="166"/>
      <c r="N944" s="166"/>
      <c r="O944" s="166"/>
      <c r="P944" s="166"/>
      <c r="Q944" s="166"/>
      <c r="R944" s="166"/>
      <c r="S944" s="166"/>
    </row>
    <row r="945" spans="1:19">
      <c r="A945" s="161" t="s">
        <v>495</v>
      </c>
      <c r="B945" s="163" t="str">
        <f t="shared" si="34"/>
        <v>1.3.4</v>
      </c>
      <c r="C945" s="164">
        <f t="shared" si="32"/>
        <v>1</v>
      </c>
      <c r="D945" s="165"/>
      <c r="E945" s="166"/>
      <c r="F945" s="166"/>
      <c r="G945" s="166"/>
      <c r="H945" s="166"/>
      <c r="I945" s="165"/>
      <c r="J945" s="167"/>
      <c r="K945" s="166"/>
      <c r="L945" s="166"/>
      <c r="M945" s="166"/>
      <c r="N945" s="166"/>
      <c r="O945" s="166"/>
      <c r="P945" s="166"/>
      <c r="Q945" s="166"/>
      <c r="R945" s="166"/>
      <c r="S945" s="166"/>
    </row>
    <row r="946" spans="1:19" ht="27" customHeight="1">
      <c r="A946" s="161" t="s">
        <v>495</v>
      </c>
      <c r="B946" s="163" t="str">
        <f t="shared" si="34"/>
        <v>1.3.4</v>
      </c>
      <c r="C946" s="164">
        <f t="shared" ref="C946:C1009" si="35">IF(ISERROR(MATCH(B946,T:T,0)),0,1)</f>
        <v>1</v>
      </c>
      <c r="D946" s="172" t="s">
        <v>39</v>
      </c>
      <c r="E946" s="172" t="s">
        <v>93</v>
      </c>
      <c r="F946" s="173" t="s">
        <v>94</v>
      </c>
      <c r="G946" s="173"/>
      <c r="H946" s="173"/>
      <c r="I946" s="172" t="s">
        <v>497</v>
      </c>
      <c r="J946" s="174" t="s">
        <v>551</v>
      </c>
      <c r="K946" s="167"/>
      <c r="L946" s="175"/>
      <c r="M946" s="175"/>
      <c r="N946" s="175"/>
      <c r="O946" s="175"/>
      <c r="P946" s="175"/>
      <c r="Q946" s="175"/>
      <c r="R946" s="175"/>
      <c r="S946" s="175"/>
    </row>
    <row r="947" spans="1:19">
      <c r="A947" s="161" t="s">
        <v>495</v>
      </c>
      <c r="B947" s="163" t="str">
        <f t="shared" si="34"/>
        <v>1.3.4</v>
      </c>
      <c r="C947" s="164">
        <f t="shared" si="35"/>
        <v>1</v>
      </c>
      <c r="D947" s="176"/>
      <c r="E947" s="175"/>
      <c r="F947" s="175"/>
      <c r="G947" s="175"/>
      <c r="H947" s="175"/>
      <c r="I947" s="176"/>
      <c r="J947" s="167"/>
      <c r="K947" s="167"/>
      <c r="L947" s="175"/>
      <c r="M947" s="175"/>
      <c r="N947" s="175"/>
      <c r="O947" s="175"/>
      <c r="P947" s="175"/>
      <c r="Q947" s="175"/>
      <c r="R947" s="175"/>
      <c r="S947" s="175"/>
    </row>
    <row r="948" spans="1:19">
      <c r="A948" s="161" t="s">
        <v>495</v>
      </c>
      <c r="B948" s="163" t="str">
        <f t="shared" si="34"/>
        <v>1.3.4</v>
      </c>
      <c r="C948" s="164">
        <f t="shared" si="35"/>
        <v>1</v>
      </c>
      <c r="D948" s="176"/>
      <c r="E948" s="175"/>
      <c r="F948" s="175"/>
      <c r="G948" s="175"/>
      <c r="H948" s="175"/>
      <c r="I948" s="176"/>
      <c r="J948" s="177"/>
      <c r="K948" s="167"/>
      <c r="L948" s="175"/>
      <c r="M948" s="175"/>
      <c r="N948" s="175"/>
      <c r="O948" s="175"/>
      <c r="P948" s="175"/>
      <c r="Q948" s="175"/>
      <c r="R948" s="175"/>
      <c r="S948" s="175"/>
    </row>
    <row r="949" spans="1:19" ht="15.75" thickBot="1">
      <c r="A949" s="161" t="s">
        <v>495</v>
      </c>
      <c r="B949" s="163" t="str">
        <f t="shared" si="34"/>
        <v>1.3.4</v>
      </c>
      <c r="C949" s="164">
        <f t="shared" si="35"/>
        <v>1</v>
      </c>
      <c r="D949" s="176"/>
      <c r="E949" s="175"/>
      <c r="F949" s="175"/>
      <c r="G949" s="175"/>
      <c r="H949" s="175"/>
      <c r="I949" s="176"/>
      <c r="J949" s="167"/>
      <c r="K949" s="167"/>
      <c r="L949" s="175"/>
      <c r="M949" s="175"/>
      <c r="N949" s="175"/>
      <c r="O949" s="175"/>
      <c r="P949" s="175"/>
      <c r="Q949" s="175"/>
      <c r="R949" s="175"/>
      <c r="S949" s="175"/>
    </row>
    <row r="950" spans="1:19" ht="15.75" thickBot="1">
      <c r="A950" s="161" t="s">
        <v>495</v>
      </c>
      <c r="B950" s="163" t="str">
        <f t="shared" si="34"/>
        <v>1.3.4</v>
      </c>
      <c r="C950" s="164">
        <f t="shared" si="35"/>
        <v>1</v>
      </c>
      <c r="D950" s="176"/>
      <c r="E950" s="178" t="s">
        <v>498</v>
      </c>
      <c r="F950" s="179" t="s">
        <v>497</v>
      </c>
      <c r="G950" s="179" t="s">
        <v>41</v>
      </c>
      <c r="H950" s="179" t="s">
        <v>499</v>
      </c>
      <c r="I950" s="179" t="s">
        <v>500</v>
      </c>
      <c r="J950" s="180" t="s">
        <v>501</v>
      </c>
      <c r="K950" s="167"/>
      <c r="L950" s="175"/>
      <c r="M950" s="175"/>
      <c r="N950" s="175"/>
      <c r="O950" s="175"/>
      <c r="P950" s="175"/>
      <c r="Q950" s="175"/>
      <c r="R950" s="175"/>
      <c r="S950" s="175"/>
    </row>
    <row r="951" spans="1:19">
      <c r="A951" s="161" t="s">
        <v>495</v>
      </c>
      <c r="B951" s="163" t="str">
        <f t="shared" si="34"/>
        <v>1.3.4</v>
      </c>
      <c r="C951" s="164">
        <f t="shared" si="35"/>
        <v>1</v>
      </c>
      <c r="D951" s="176"/>
      <c r="E951" s="181" t="s">
        <v>502</v>
      </c>
      <c r="F951" s="182" t="s">
        <v>959</v>
      </c>
      <c r="G951" s="183">
        <v>1</v>
      </c>
      <c r="H951" s="229">
        <f>1.023*74518</f>
        <v>76231.91399999999</v>
      </c>
      <c r="I951" s="183">
        <v>0.1</v>
      </c>
      <c r="J951" s="217">
        <f>ROUND(IF(N(F951)&gt;0,PRODUCT(H951,1/I951),PRODUCT(G951:I951)),0)</f>
        <v>7623</v>
      </c>
      <c r="K951" s="167"/>
      <c r="L951" s="175"/>
      <c r="M951" s="175"/>
      <c r="N951" s="175"/>
      <c r="O951" s="175"/>
      <c r="P951" s="175"/>
      <c r="Q951" s="175"/>
      <c r="R951" s="175"/>
      <c r="S951" s="175"/>
    </row>
    <row r="952" spans="1:19">
      <c r="A952" s="161" t="s">
        <v>495</v>
      </c>
      <c r="B952" s="163" t="str">
        <f t="shared" si="34"/>
        <v>1.3.4</v>
      </c>
      <c r="C952" s="164">
        <f t="shared" si="35"/>
        <v>1</v>
      </c>
      <c r="D952" s="176"/>
      <c r="E952" s="187" t="s">
        <v>554</v>
      </c>
      <c r="F952" s="188" t="s">
        <v>1079</v>
      </c>
      <c r="G952" s="245">
        <v>1</v>
      </c>
      <c r="H952" s="207">
        <f>1.023*29710</f>
        <v>30393.329999999998</v>
      </c>
      <c r="I952" s="245">
        <v>1.3</v>
      </c>
      <c r="J952" s="217">
        <f>ROUND(IF(N(F952)&gt;0,PRODUCT(H952,1/I952),PRODUCT(G952:I952)),0)</f>
        <v>39511</v>
      </c>
      <c r="K952" s="167"/>
      <c r="L952" s="175"/>
      <c r="M952" s="175"/>
      <c r="N952" s="175"/>
      <c r="O952" s="175"/>
      <c r="P952" s="175"/>
      <c r="Q952" s="175"/>
      <c r="R952" s="175"/>
      <c r="S952" s="175"/>
    </row>
    <row r="953" spans="1:19">
      <c r="A953" s="161" t="s">
        <v>495</v>
      </c>
      <c r="B953" s="163" t="str">
        <f t="shared" si="34"/>
        <v>1.3.4</v>
      </c>
      <c r="C953" s="164">
        <f t="shared" si="35"/>
        <v>1</v>
      </c>
      <c r="D953" s="176"/>
      <c r="E953" s="236"/>
      <c r="F953" s="188"/>
      <c r="G953" s="188"/>
      <c r="H953" s="237"/>
      <c r="I953" s="188"/>
      <c r="J953" s="220"/>
      <c r="K953" s="167"/>
      <c r="L953" s="175"/>
      <c r="M953" s="175"/>
      <c r="N953" s="175"/>
      <c r="O953" s="175"/>
      <c r="P953" s="175"/>
      <c r="Q953" s="175"/>
      <c r="R953" s="175"/>
      <c r="S953" s="175"/>
    </row>
    <row r="954" spans="1:19">
      <c r="A954" s="161" t="s">
        <v>495</v>
      </c>
      <c r="B954" s="163" t="str">
        <f t="shared" si="34"/>
        <v>1.3.4</v>
      </c>
      <c r="C954" s="164">
        <f t="shared" si="35"/>
        <v>1</v>
      </c>
      <c r="D954" s="176"/>
      <c r="E954" s="193"/>
      <c r="F954" s="188"/>
      <c r="G954" s="194"/>
      <c r="H954" s="194"/>
      <c r="I954" s="188"/>
      <c r="J954" s="195"/>
      <c r="K954" s="167"/>
      <c r="L954" s="175"/>
      <c r="M954" s="175"/>
      <c r="N954" s="175"/>
      <c r="O954" s="175"/>
      <c r="P954" s="175"/>
      <c r="Q954" s="175"/>
      <c r="R954" s="175"/>
      <c r="S954" s="175"/>
    </row>
    <row r="955" spans="1:19">
      <c r="A955" s="161" t="s">
        <v>495</v>
      </c>
      <c r="B955" s="163" t="str">
        <f t="shared" si="34"/>
        <v>1.3.4</v>
      </c>
      <c r="C955" s="164">
        <f t="shared" si="35"/>
        <v>1</v>
      </c>
      <c r="D955" s="176"/>
      <c r="E955" s="193"/>
      <c r="F955" s="188"/>
      <c r="G955" s="194"/>
      <c r="H955" s="194"/>
      <c r="I955" s="188"/>
      <c r="J955" s="195"/>
      <c r="K955" s="167"/>
      <c r="L955" s="175"/>
      <c r="M955" s="175"/>
      <c r="N955" s="175"/>
      <c r="O955" s="175"/>
      <c r="P955" s="175"/>
      <c r="Q955" s="175"/>
      <c r="R955" s="175"/>
      <c r="S955" s="175"/>
    </row>
    <row r="956" spans="1:19" ht="15.75" thickBot="1">
      <c r="A956" s="161" t="s">
        <v>495</v>
      </c>
      <c r="B956" s="163" t="str">
        <f t="shared" si="34"/>
        <v>1.3.4</v>
      </c>
      <c r="C956" s="164">
        <f t="shared" si="35"/>
        <v>1</v>
      </c>
      <c r="D956" s="176"/>
      <c r="E956" s="193"/>
      <c r="F956" s="188"/>
      <c r="G956" s="194"/>
      <c r="H956" s="194"/>
      <c r="I956" s="188"/>
      <c r="J956" s="195"/>
      <c r="K956" s="167"/>
      <c r="L956" s="175"/>
      <c r="M956" s="175"/>
      <c r="N956" s="175"/>
      <c r="O956" s="175"/>
      <c r="P956" s="175"/>
      <c r="Q956" s="175"/>
      <c r="R956" s="175"/>
      <c r="S956" s="175"/>
    </row>
    <row r="957" spans="1:19" ht="15.75" thickBot="1">
      <c r="A957" s="161" t="s">
        <v>495</v>
      </c>
      <c r="B957" s="163" t="str">
        <f t="shared" si="34"/>
        <v>1.3.4</v>
      </c>
      <c r="C957" s="164">
        <f t="shared" si="35"/>
        <v>1</v>
      </c>
      <c r="D957" s="176"/>
      <c r="E957" s="196"/>
      <c r="F957" s="197"/>
      <c r="G957" s="198"/>
      <c r="H957" s="198"/>
      <c r="I957" s="197"/>
      <c r="J957" s="199"/>
      <c r="K957" s="1336">
        <f>SUM(J951:J957)</f>
        <v>47134</v>
      </c>
      <c r="L957" s="175"/>
      <c r="M957" s="175"/>
      <c r="N957" s="175"/>
      <c r="O957" s="175"/>
      <c r="P957" s="175"/>
      <c r="Q957" s="175"/>
      <c r="R957" s="175"/>
      <c r="S957" s="175"/>
    </row>
    <row r="958" spans="1:19" ht="15.75" thickBot="1">
      <c r="A958" s="161" t="s">
        <v>495</v>
      </c>
      <c r="B958" s="163" t="str">
        <f t="shared" si="34"/>
        <v>1.3.4</v>
      </c>
      <c r="C958" s="164">
        <f t="shared" si="35"/>
        <v>1</v>
      </c>
      <c r="D958" s="176"/>
      <c r="E958" s="201"/>
      <c r="F958" s="202"/>
      <c r="G958" s="201"/>
      <c r="H958" s="201"/>
      <c r="I958" s="202"/>
      <c r="J958" s="203"/>
      <c r="K958" s="1337"/>
      <c r="L958" s="175"/>
      <c r="M958" s="175"/>
      <c r="N958" s="175"/>
      <c r="O958" s="175"/>
      <c r="P958" s="175"/>
      <c r="Q958" s="175"/>
      <c r="R958" s="175"/>
      <c r="S958" s="175"/>
    </row>
    <row r="959" spans="1:19" ht="15.75" thickBot="1">
      <c r="A959" s="161" t="s">
        <v>495</v>
      </c>
      <c r="B959" s="163" t="str">
        <f t="shared" si="34"/>
        <v>1.3.4</v>
      </c>
      <c r="C959" s="164">
        <f t="shared" si="35"/>
        <v>1</v>
      </c>
      <c r="D959" s="175"/>
      <c r="E959" s="178" t="s">
        <v>505</v>
      </c>
      <c r="F959" s="179" t="s">
        <v>497</v>
      </c>
      <c r="G959" s="179" t="s">
        <v>41</v>
      </c>
      <c r="H959" s="179" t="s">
        <v>506</v>
      </c>
      <c r="I959" s="179" t="s">
        <v>507</v>
      </c>
      <c r="J959" s="180" t="s">
        <v>501</v>
      </c>
      <c r="K959" s="1338"/>
      <c r="L959" s="175"/>
      <c r="M959" s="175"/>
      <c r="N959" s="175"/>
      <c r="O959" s="175"/>
      <c r="P959" s="175"/>
      <c r="Q959" s="175"/>
      <c r="R959" s="175"/>
      <c r="S959" s="175"/>
    </row>
    <row r="960" spans="1:19">
      <c r="A960" s="161" t="s">
        <v>495</v>
      </c>
      <c r="B960" s="163" t="str">
        <f t="shared" si="34"/>
        <v>1.3.4</v>
      </c>
      <c r="C960" s="164">
        <f t="shared" si="35"/>
        <v>1</v>
      </c>
      <c r="D960" s="175"/>
      <c r="E960" s="270"/>
      <c r="F960" s="206"/>
      <c r="G960" s="183"/>
      <c r="H960" s="212"/>
      <c r="I960" s="208"/>
      <c r="J960" s="261"/>
      <c r="K960" s="1338"/>
      <c r="L960" s="175"/>
      <c r="M960" s="175"/>
      <c r="N960" s="175"/>
      <c r="O960" s="175"/>
      <c r="P960" s="175"/>
      <c r="Q960" s="175"/>
      <c r="R960" s="175"/>
      <c r="S960" s="175"/>
    </row>
    <row r="961" spans="1:19">
      <c r="A961" s="161" t="s">
        <v>495</v>
      </c>
      <c r="B961" s="163" t="str">
        <f t="shared" si="34"/>
        <v>1.3.4</v>
      </c>
      <c r="C961" s="164">
        <f t="shared" si="35"/>
        <v>1</v>
      </c>
      <c r="D961" s="175"/>
      <c r="E961" s="250"/>
      <c r="F961" s="188"/>
      <c r="G961" s="188"/>
      <c r="H961" s="212"/>
      <c r="I961" s="208"/>
      <c r="J961" s="252"/>
      <c r="K961" s="1338"/>
      <c r="L961" s="175"/>
      <c r="M961" s="175"/>
      <c r="N961" s="175"/>
      <c r="O961" s="175"/>
      <c r="P961" s="175"/>
      <c r="Q961" s="175"/>
      <c r="R961" s="175"/>
      <c r="S961" s="175"/>
    </row>
    <row r="962" spans="1:19">
      <c r="A962" s="161" t="s">
        <v>495</v>
      </c>
      <c r="B962" s="163" t="str">
        <f t="shared" si="34"/>
        <v>1.3.4</v>
      </c>
      <c r="C962" s="164">
        <f t="shared" si="35"/>
        <v>1</v>
      </c>
      <c r="D962" s="175"/>
      <c r="E962" s="250"/>
      <c r="F962" s="188"/>
      <c r="G962" s="188"/>
      <c r="H962" s="212"/>
      <c r="I962" s="208"/>
      <c r="J962" s="252"/>
      <c r="K962" s="1338"/>
      <c r="L962" s="175"/>
      <c r="M962" s="175"/>
      <c r="N962" s="175"/>
      <c r="O962" s="175"/>
      <c r="P962" s="175"/>
      <c r="Q962" s="175"/>
      <c r="R962" s="175"/>
      <c r="S962" s="175"/>
    </row>
    <row r="963" spans="1:19">
      <c r="A963" s="161" t="s">
        <v>495</v>
      </c>
      <c r="B963" s="163" t="str">
        <f t="shared" si="34"/>
        <v>1.3.4</v>
      </c>
      <c r="C963" s="164">
        <f t="shared" si="35"/>
        <v>1</v>
      </c>
      <c r="D963" s="175"/>
      <c r="E963" s="193"/>
      <c r="F963" s="188"/>
      <c r="G963" s="188"/>
      <c r="H963" s="212"/>
      <c r="I963" s="188"/>
      <c r="J963" s="252"/>
      <c r="K963" s="1338"/>
      <c r="L963" s="175"/>
      <c r="M963" s="175"/>
      <c r="N963" s="175"/>
      <c r="O963" s="175"/>
      <c r="P963" s="175"/>
      <c r="Q963" s="175"/>
      <c r="R963" s="175"/>
      <c r="S963" s="175"/>
    </row>
    <row r="964" spans="1:19">
      <c r="A964" s="161" t="s">
        <v>495</v>
      </c>
      <c r="B964" s="163" t="str">
        <f t="shared" si="34"/>
        <v>1.3.4</v>
      </c>
      <c r="C964" s="164">
        <f t="shared" si="35"/>
        <v>1</v>
      </c>
      <c r="D964" s="175"/>
      <c r="E964" s="193"/>
      <c r="F964" s="188"/>
      <c r="G964" s="188"/>
      <c r="H964" s="212"/>
      <c r="I964" s="188"/>
      <c r="J964" s="252"/>
      <c r="K964" s="1338"/>
      <c r="L964" s="175"/>
      <c r="M964" s="175"/>
      <c r="N964" s="175"/>
      <c r="O964" s="175"/>
      <c r="P964" s="175"/>
      <c r="Q964" s="175"/>
      <c r="R964" s="175"/>
      <c r="S964" s="175"/>
    </row>
    <row r="965" spans="1:19">
      <c r="A965" s="161" t="s">
        <v>495</v>
      </c>
      <c r="B965" s="163" t="str">
        <f t="shared" si="34"/>
        <v>1.3.4</v>
      </c>
      <c r="C965" s="164">
        <f t="shared" si="35"/>
        <v>1</v>
      </c>
      <c r="D965" s="175"/>
      <c r="E965" s="193"/>
      <c r="F965" s="188"/>
      <c r="G965" s="188"/>
      <c r="H965" s="212"/>
      <c r="I965" s="188"/>
      <c r="J965" s="252"/>
      <c r="K965" s="1338"/>
      <c r="L965" s="175"/>
      <c r="M965" s="175"/>
      <c r="N965" s="175"/>
      <c r="O965" s="175"/>
      <c r="P965" s="175"/>
      <c r="Q965" s="175"/>
      <c r="R965" s="175"/>
      <c r="S965" s="175"/>
    </row>
    <row r="966" spans="1:19">
      <c r="A966" s="161" t="s">
        <v>495</v>
      </c>
      <c r="B966" s="163" t="str">
        <f t="shared" si="34"/>
        <v>1.3.4</v>
      </c>
      <c r="C966" s="164">
        <f t="shared" si="35"/>
        <v>1</v>
      </c>
      <c r="D966" s="175"/>
      <c r="E966" s="193"/>
      <c r="F966" s="188"/>
      <c r="G966" s="188"/>
      <c r="H966" s="212"/>
      <c r="I966" s="188"/>
      <c r="J966" s="252"/>
      <c r="K966" s="1338"/>
      <c r="L966" s="175"/>
      <c r="M966" s="175"/>
      <c r="N966" s="175"/>
      <c r="O966" s="175"/>
      <c r="P966" s="175"/>
      <c r="Q966" s="175"/>
      <c r="R966" s="175"/>
      <c r="S966" s="175"/>
    </row>
    <row r="967" spans="1:19">
      <c r="A967" s="161" t="s">
        <v>495</v>
      </c>
      <c r="B967" s="163" t="str">
        <f t="shared" si="34"/>
        <v>1.3.4</v>
      </c>
      <c r="C967" s="164">
        <f t="shared" si="35"/>
        <v>1</v>
      </c>
      <c r="D967" s="175"/>
      <c r="E967" s="193"/>
      <c r="F967" s="188"/>
      <c r="G967" s="188"/>
      <c r="H967" s="212"/>
      <c r="I967" s="188"/>
      <c r="J967" s="252"/>
      <c r="K967" s="1338"/>
      <c r="L967" s="175"/>
      <c r="M967" s="175"/>
      <c r="N967" s="175"/>
      <c r="O967" s="175"/>
      <c r="P967" s="175"/>
      <c r="Q967" s="175"/>
      <c r="R967" s="175"/>
      <c r="S967" s="175"/>
    </row>
    <row r="968" spans="1:19">
      <c r="A968" s="161" t="s">
        <v>495</v>
      </c>
      <c r="B968" s="163" t="str">
        <f t="shared" si="34"/>
        <v>1.3.4</v>
      </c>
      <c r="C968" s="164">
        <f t="shared" si="35"/>
        <v>1</v>
      </c>
      <c r="D968" s="175"/>
      <c r="E968" s="193"/>
      <c r="F968" s="188"/>
      <c r="G968" s="188"/>
      <c r="H968" s="212"/>
      <c r="I968" s="188"/>
      <c r="J968" s="252"/>
      <c r="K968" s="1338"/>
      <c r="L968" s="175"/>
      <c r="M968" s="175"/>
      <c r="N968" s="175"/>
      <c r="O968" s="175"/>
      <c r="P968" s="175"/>
      <c r="Q968" s="175"/>
      <c r="R968" s="175"/>
      <c r="S968" s="175"/>
    </row>
    <row r="969" spans="1:19">
      <c r="A969" s="161" t="s">
        <v>495</v>
      </c>
      <c r="B969" s="163" t="str">
        <f t="shared" si="34"/>
        <v>1.3.4</v>
      </c>
      <c r="C969" s="164">
        <f t="shared" si="35"/>
        <v>1</v>
      </c>
      <c r="D969" s="175"/>
      <c r="E969" s="193"/>
      <c r="F969" s="188"/>
      <c r="G969" s="188"/>
      <c r="H969" s="212"/>
      <c r="I969" s="188"/>
      <c r="J969" s="252"/>
      <c r="K969" s="1338"/>
      <c r="L969" s="175"/>
      <c r="M969" s="175"/>
      <c r="N969" s="175"/>
      <c r="O969" s="175"/>
      <c r="P969" s="175"/>
      <c r="Q969" s="175"/>
      <c r="R969" s="175"/>
      <c r="S969" s="175"/>
    </row>
    <row r="970" spans="1:19">
      <c r="A970" s="161" t="s">
        <v>495</v>
      </c>
      <c r="B970" s="163" t="str">
        <f t="shared" si="34"/>
        <v>1.3.4</v>
      </c>
      <c r="C970" s="164">
        <f t="shared" si="35"/>
        <v>1</v>
      </c>
      <c r="D970" s="175"/>
      <c r="E970" s="193"/>
      <c r="F970" s="194"/>
      <c r="G970" s="194"/>
      <c r="H970" s="194"/>
      <c r="I970" s="188"/>
      <c r="J970" s="195"/>
      <c r="K970" s="1338"/>
      <c r="L970" s="175"/>
      <c r="M970" s="175"/>
      <c r="N970" s="175"/>
      <c r="O970" s="175"/>
      <c r="P970" s="175"/>
      <c r="Q970" s="175"/>
      <c r="R970" s="175"/>
      <c r="S970" s="175"/>
    </row>
    <row r="971" spans="1:19" ht="15.75" thickBot="1">
      <c r="A971" s="161" t="s">
        <v>495</v>
      </c>
      <c r="B971" s="163" t="str">
        <f t="shared" si="34"/>
        <v>1.3.4</v>
      </c>
      <c r="C971" s="164">
        <f t="shared" si="35"/>
        <v>1</v>
      </c>
      <c r="D971" s="175"/>
      <c r="E971" s="193"/>
      <c r="F971" s="194"/>
      <c r="G971" s="194"/>
      <c r="H971" s="194"/>
      <c r="I971" s="188"/>
      <c r="J971" s="195"/>
      <c r="K971" s="1338"/>
      <c r="L971" s="175"/>
      <c r="M971" s="175"/>
      <c r="N971" s="175"/>
      <c r="O971" s="175"/>
      <c r="P971" s="175"/>
      <c r="Q971" s="175"/>
      <c r="R971" s="175"/>
      <c r="S971" s="175"/>
    </row>
    <row r="972" spans="1:19" ht="15.75" thickBot="1">
      <c r="A972" s="161" t="s">
        <v>495</v>
      </c>
      <c r="B972" s="163" t="str">
        <f t="shared" si="34"/>
        <v>1.3.4</v>
      </c>
      <c r="C972" s="164">
        <f t="shared" si="35"/>
        <v>1</v>
      </c>
      <c r="D972" s="175"/>
      <c r="E972" s="196"/>
      <c r="F972" s="198"/>
      <c r="G972" s="198"/>
      <c r="H972" s="198"/>
      <c r="I972" s="197"/>
      <c r="J972" s="199"/>
      <c r="K972" s="1336">
        <f>SUM(J960:J972)</f>
        <v>0</v>
      </c>
      <c r="L972" s="175"/>
      <c r="M972" s="175"/>
      <c r="N972" s="175"/>
      <c r="O972" s="175"/>
      <c r="P972" s="175"/>
      <c r="Q972" s="175"/>
      <c r="R972" s="175"/>
      <c r="S972" s="175"/>
    </row>
    <row r="973" spans="1:19" ht="15.75" thickBot="1">
      <c r="A973" s="161" t="s">
        <v>495</v>
      </c>
      <c r="B973" s="163" t="str">
        <f t="shared" si="34"/>
        <v>1.3.4</v>
      </c>
      <c r="C973" s="164">
        <f t="shared" si="35"/>
        <v>1</v>
      </c>
      <c r="D973" s="175"/>
      <c r="E973" s="201"/>
      <c r="F973" s="201"/>
      <c r="G973" s="201"/>
      <c r="H973" s="201"/>
      <c r="I973" s="202"/>
      <c r="J973" s="203"/>
      <c r="K973" s="1337"/>
      <c r="L973" s="175"/>
      <c r="M973" s="175"/>
      <c r="N973" s="175"/>
      <c r="O973" s="175"/>
      <c r="P973" s="175"/>
      <c r="Q973" s="175"/>
      <c r="R973" s="175"/>
      <c r="S973" s="175"/>
    </row>
    <row r="974" spans="1:19" ht="15.75" thickBot="1">
      <c r="A974" s="161" t="s">
        <v>495</v>
      </c>
      <c r="B974" s="163" t="str">
        <f t="shared" si="34"/>
        <v>1.3.4</v>
      </c>
      <c r="C974" s="164">
        <f t="shared" si="35"/>
        <v>1</v>
      </c>
      <c r="D974" s="175"/>
      <c r="E974" s="178" t="s">
        <v>509</v>
      </c>
      <c r="F974" s="179" t="s">
        <v>497</v>
      </c>
      <c r="G974" s="179" t="s">
        <v>41</v>
      </c>
      <c r="H974" s="179" t="s">
        <v>506</v>
      </c>
      <c r="I974" s="179" t="s">
        <v>510</v>
      </c>
      <c r="J974" s="180" t="s">
        <v>501</v>
      </c>
      <c r="K974" s="1338"/>
      <c r="L974" s="175"/>
      <c r="M974" s="175"/>
      <c r="N974" s="175"/>
      <c r="O974" s="175"/>
      <c r="P974" s="175"/>
      <c r="Q974" s="175"/>
      <c r="R974" s="175"/>
      <c r="S974" s="175"/>
    </row>
    <row r="975" spans="1:19">
      <c r="A975" s="161" t="s">
        <v>495</v>
      </c>
      <c r="B975" s="163" t="str">
        <f t="shared" si="34"/>
        <v>1.3.4</v>
      </c>
      <c r="C975" s="164">
        <f t="shared" si="35"/>
        <v>1</v>
      </c>
      <c r="D975" s="175"/>
      <c r="E975" s="254" t="s">
        <v>535</v>
      </c>
      <c r="F975" s="206" t="s">
        <v>90</v>
      </c>
      <c r="G975" s="183">
        <v>1.25</v>
      </c>
      <c r="H975" s="249">
        <f>1.023*150000</f>
        <v>153450</v>
      </c>
      <c r="I975" s="183">
        <v>8.4036362609287166E-2</v>
      </c>
      <c r="J975" s="217">
        <f>ROUND(IF(N(F975)&gt;0,PRODUCT(H975,1/I975),PRODUCT(G975:I975)),0)</f>
        <v>16119</v>
      </c>
      <c r="K975" s="1338"/>
      <c r="L975" s="175"/>
      <c r="M975" s="175"/>
      <c r="N975" s="175"/>
      <c r="O975" s="175"/>
      <c r="P975" s="175"/>
      <c r="Q975" s="175"/>
      <c r="R975" s="175"/>
      <c r="S975" s="175"/>
    </row>
    <row r="976" spans="1:19">
      <c r="A976" s="161" t="s">
        <v>495</v>
      </c>
      <c r="B976" s="163" t="str">
        <f t="shared" si="34"/>
        <v>1.3.4</v>
      </c>
      <c r="C976" s="164">
        <f t="shared" si="35"/>
        <v>1</v>
      </c>
      <c r="D976" s="175"/>
      <c r="E976" s="250"/>
      <c r="F976" s="188"/>
      <c r="G976" s="188"/>
      <c r="H976" s="212"/>
      <c r="I976" s="206"/>
      <c r="J976" s="252"/>
      <c r="K976" s="1338"/>
      <c r="L976" s="175"/>
      <c r="M976" s="175"/>
      <c r="N976" s="175"/>
      <c r="O976" s="175"/>
      <c r="P976" s="175"/>
      <c r="Q976" s="175"/>
      <c r="R976" s="175"/>
      <c r="S976" s="175"/>
    </row>
    <row r="977" spans="1:19">
      <c r="A977" s="161" t="s">
        <v>495</v>
      </c>
      <c r="B977" s="163" t="str">
        <f t="shared" si="34"/>
        <v>1.3.4</v>
      </c>
      <c r="C977" s="164">
        <f t="shared" si="35"/>
        <v>1</v>
      </c>
      <c r="D977" s="175"/>
      <c r="E977" s="250"/>
      <c r="F977" s="188"/>
      <c r="G977" s="188"/>
      <c r="H977" s="212"/>
      <c r="I977" s="188"/>
      <c r="J977" s="252"/>
      <c r="K977" s="1338"/>
      <c r="L977" s="175"/>
      <c r="M977" s="175"/>
      <c r="N977" s="175"/>
      <c r="O977" s="175"/>
      <c r="P977" s="175"/>
      <c r="Q977" s="175"/>
      <c r="R977" s="175"/>
      <c r="S977" s="175"/>
    </row>
    <row r="978" spans="1:19">
      <c r="A978" s="161" t="s">
        <v>495</v>
      </c>
      <c r="B978" s="163" t="str">
        <f t="shared" si="34"/>
        <v>1.3.4</v>
      </c>
      <c r="C978" s="164">
        <f t="shared" si="35"/>
        <v>1</v>
      </c>
      <c r="D978" s="175"/>
      <c r="E978" s="193"/>
      <c r="F978" s="188"/>
      <c r="G978" s="188"/>
      <c r="H978" s="212"/>
      <c r="I978" s="188"/>
      <c r="J978" s="252"/>
      <c r="K978" s="1338"/>
      <c r="L978" s="175"/>
      <c r="M978" s="175"/>
      <c r="N978" s="175"/>
      <c r="O978" s="175"/>
      <c r="P978" s="175"/>
      <c r="Q978" s="175"/>
      <c r="R978" s="175"/>
      <c r="S978" s="175"/>
    </row>
    <row r="979" spans="1:19">
      <c r="A979" s="161" t="s">
        <v>495</v>
      </c>
      <c r="B979" s="163" t="str">
        <f t="shared" si="34"/>
        <v>1.3.4</v>
      </c>
      <c r="C979" s="164">
        <f t="shared" si="35"/>
        <v>1</v>
      </c>
      <c r="D979" s="175"/>
      <c r="E979" s="193"/>
      <c r="F979" s="188"/>
      <c r="G979" s="188"/>
      <c r="H979" s="212"/>
      <c r="I979" s="188"/>
      <c r="J979" s="252"/>
      <c r="K979" s="1338"/>
      <c r="L979" s="175"/>
      <c r="M979" s="175"/>
      <c r="N979" s="175"/>
      <c r="O979" s="175"/>
      <c r="P979" s="175"/>
      <c r="Q979" s="175"/>
      <c r="R979" s="175"/>
      <c r="S979" s="175"/>
    </row>
    <row r="980" spans="1:19" ht="15.75" thickBot="1">
      <c r="A980" s="161" t="s">
        <v>495</v>
      </c>
      <c r="B980" s="163" t="str">
        <f t="shared" si="34"/>
        <v>1.3.4</v>
      </c>
      <c r="C980" s="164">
        <f t="shared" si="35"/>
        <v>1</v>
      </c>
      <c r="D980" s="175"/>
      <c r="E980" s="193"/>
      <c r="F980" s="188"/>
      <c r="G980" s="188"/>
      <c r="H980" s="212"/>
      <c r="I980" s="188"/>
      <c r="J980" s="252"/>
      <c r="K980" s="1338"/>
      <c r="L980" s="175"/>
      <c r="M980" s="175"/>
      <c r="N980" s="175"/>
      <c r="O980" s="175"/>
      <c r="P980" s="175"/>
      <c r="Q980" s="175"/>
      <c r="R980" s="175"/>
      <c r="S980" s="175"/>
    </row>
    <row r="981" spans="1:19" ht="15.75" thickBot="1">
      <c r="A981" s="161" t="s">
        <v>495</v>
      </c>
      <c r="B981" s="163" t="str">
        <f t="shared" si="34"/>
        <v>1.3.4</v>
      </c>
      <c r="C981" s="164">
        <f t="shared" si="35"/>
        <v>1</v>
      </c>
      <c r="D981" s="175"/>
      <c r="E981" s="196"/>
      <c r="F981" s="198"/>
      <c r="G981" s="198"/>
      <c r="H981" s="198"/>
      <c r="I981" s="197"/>
      <c r="J981" s="199"/>
      <c r="K981" s="1336">
        <f>SUM(J975:J981)</f>
        <v>16119</v>
      </c>
      <c r="L981" s="175"/>
      <c r="M981" s="175"/>
      <c r="N981" s="175"/>
      <c r="O981" s="175"/>
      <c r="P981" s="175"/>
      <c r="Q981" s="175"/>
      <c r="R981" s="175"/>
      <c r="S981" s="175"/>
    </row>
    <row r="982" spans="1:19" ht="15.75" thickBot="1">
      <c r="A982" s="161" t="s">
        <v>495</v>
      </c>
      <c r="B982" s="163" t="str">
        <f t="shared" si="34"/>
        <v>1.3.4</v>
      </c>
      <c r="C982" s="164">
        <f t="shared" si="35"/>
        <v>1</v>
      </c>
      <c r="D982" s="175"/>
      <c r="E982" s="201"/>
      <c r="F982" s="201"/>
      <c r="G982" s="201"/>
      <c r="H982" s="201"/>
      <c r="I982" s="213"/>
      <c r="J982" s="214"/>
      <c r="K982" s="1337"/>
      <c r="L982" s="175"/>
      <c r="M982" s="175"/>
      <c r="N982" s="175"/>
      <c r="O982" s="175"/>
      <c r="P982" s="175"/>
      <c r="Q982" s="175"/>
      <c r="R982" s="175"/>
      <c r="S982" s="175"/>
    </row>
    <row r="983" spans="1:19" ht="15.75" thickBot="1">
      <c r="A983" s="161" t="s">
        <v>495</v>
      </c>
      <c r="B983" s="163" t="str">
        <f t="shared" si="34"/>
        <v>1.3.4</v>
      </c>
      <c r="C983" s="164">
        <f t="shared" si="35"/>
        <v>1</v>
      </c>
      <c r="D983" s="175"/>
      <c r="E983" s="178" t="s">
        <v>512</v>
      </c>
      <c r="F983" s="179" t="s">
        <v>519</v>
      </c>
      <c r="G983" s="179" t="s">
        <v>520</v>
      </c>
      <c r="H983" s="179" t="s">
        <v>513</v>
      </c>
      <c r="I983" s="179" t="s">
        <v>500</v>
      </c>
      <c r="J983" s="180" t="s">
        <v>501</v>
      </c>
      <c r="K983" s="1338"/>
      <c r="L983" s="175"/>
      <c r="M983" s="175"/>
      <c r="N983" s="175"/>
      <c r="O983" s="175"/>
      <c r="P983" s="175"/>
      <c r="Q983" s="175"/>
      <c r="R983" s="175"/>
      <c r="S983" s="175"/>
    </row>
    <row r="984" spans="1:19">
      <c r="A984" s="161" t="s">
        <v>495</v>
      </c>
      <c r="B984" s="163" t="str">
        <f t="shared" si="34"/>
        <v>1.3.4</v>
      </c>
      <c r="C984" s="164">
        <f t="shared" si="35"/>
        <v>1</v>
      </c>
      <c r="D984" s="175"/>
      <c r="E984" s="205" t="s">
        <v>521</v>
      </c>
      <c r="F984" s="219">
        <v>63600</v>
      </c>
      <c r="G984" s="219">
        <v>54060</v>
      </c>
      <c r="H984" s="207">
        <f>1.023*117660</f>
        <v>120366.18</v>
      </c>
      <c r="I984" s="260">
        <v>10</v>
      </c>
      <c r="J984" s="261">
        <f>ROUND(IF(N(F984)&gt;0,PRODUCT(H984,1/I984),PRODUCT(G984:I984)),0)</f>
        <v>12037</v>
      </c>
      <c r="K984" s="1338"/>
      <c r="L984" s="175"/>
      <c r="M984" s="175"/>
      <c r="N984" s="175"/>
      <c r="O984" s="175"/>
      <c r="P984" s="175"/>
      <c r="Q984" s="175"/>
      <c r="R984" s="175"/>
      <c r="S984" s="175"/>
    </row>
    <row r="985" spans="1:19">
      <c r="A985" s="161" t="s">
        <v>495</v>
      </c>
      <c r="B985" s="163" t="str">
        <f t="shared" si="34"/>
        <v>1.3.4</v>
      </c>
      <c r="C985" s="164">
        <f t="shared" si="35"/>
        <v>1</v>
      </c>
      <c r="D985" s="175"/>
      <c r="E985" s="205" t="s">
        <v>522</v>
      </c>
      <c r="F985" s="219">
        <v>31800</v>
      </c>
      <c r="G985" s="219">
        <v>27030</v>
      </c>
      <c r="H985" s="207">
        <f>1.023*58830</f>
        <v>60183.09</v>
      </c>
      <c r="I985" s="272">
        <v>1.5</v>
      </c>
      <c r="J985" s="261">
        <f>ROUND(IF(N(F985)&gt;0,PRODUCT(H985,1/I985),PRODUCT(G985:I985)),0)</f>
        <v>40122</v>
      </c>
      <c r="K985" s="1338"/>
      <c r="L985" s="175"/>
      <c r="M985" s="175"/>
      <c r="N985" s="175"/>
      <c r="O985" s="175"/>
      <c r="P985" s="175"/>
      <c r="Q985" s="175"/>
      <c r="R985" s="175"/>
      <c r="S985" s="175"/>
    </row>
    <row r="986" spans="1:19">
      <c r="A986" s="161" t="s">
        <v>495</v>
      </c>
      <c r="B986" s="163" t="str">
        <f t="shared" si="34"/>
        <v>1.3.4</v>
      </c>
      <c r="C986" s="164">
        <f t="shared" si="35"/>
        <v>1</v>
      </c>
      <c r="D986" s="175"/>
      <c r="E986" s="241" t="s">
        <v>523</v>
      </c>
      <c r="F986" s="219">
        <v>19080</v>
      </c>
      <c r="G986" s="219">
        <v>16218</v>
      </c>
      <c r="H986" s="207">
        <v>39433</v>
      </c>
      <c r="I986" s="262">
        <v>1.5</v>
      </c>
      <c r="J986" s="261">
        <f>ROUND(IF(N(F986)&gt;0,PRODUCT(H986,1/I986),PRODUCT(G986:I986)),0)</f>
        <v>26289</v>
      </c>
      <c r="K986" s="1338"/>
      <c r="L986" s="175"/>
      <c r="M986" s="175"/>
      <c r="N986" s="175"/>
      <c r="O986" s="175"/>
      <c r="P986" s="175"/>
      <c r="Q986" s="175"/>
      <c r="R986" s="175"/>
      <c r="S986" s="175"/>
    </row>
    <row r="987" spans="1:19">
      <c r="A987" s="161" t="s">
        <v>495</v>
      </c>
      <c r="B987" s="163" t="str">
        <f t="shared" si="34"/>
        <v>1.3.4</v>
      </c>
      <c r="C987" s="164">
        <f t="shared" si="35"/>
        <v>1</v>
      </c>
      <c r="D987" s="175"/>
      <c r="E987" s="193"/>
      <c r="F987" s="194"/>
      <c r="G987" s="194"/>
      <c r="H987" s="194"/>
      <c r="I987" s="188"/>
      <c r="J987" s="195"/>
      <c r="K987" s="1338"/>
      <c r="L987" s="175"/>
      <c r="M987" s="175"/>
      <c r="N987" s="175"/>
      <c r="O987" s="175"/>
      <c r="P987" s="175"/>
      <c r="Q987" s="175"/>
      <c r="R987" s="175"/>
      <c r="S987" s="175"/>
    </row>
    <row r="988" spans="1:19">
      <c r="A988" s="161" t="s">
        <v>495</v>
      </c>
      <c r="B988" s="163" t="str">
        <f t="shared" si="34"/>
        <v>1.3.4</v>
      </c>
      <c r="C988" s="164">
        <f t="shared" si="35"/>
        <v>1</v>
      </c>
      <c r="D988" s="175"/>
      <c r="E988" s="193"/>
      <c r="F988" s="194"/>
      <c r="G988" s="194"/>
      <c r="H988" s="194"/>
      <c r="I988" s="188"/>
      <c r="J988" s="195"/>
      <c r="K988" s="1338"/>
      <c r="L988" s="175"/>
      <c r="M988" s="175"/>
      <c r="N988" s="175"/>
      <c r="O988" s="175"/>
      <c r="P988" s="175"/>
      <c r="Q988" s="175"/>
      <c r="R988" s="175"/>
      <c r="S988" s="175"/>
    </row>
    <row r="989" spans="1:19" ht="15.75" thickBot="1">
      <c r="A989" s="161" t="s">
        <v>495</v>
      </c>
      <c r="B989" s="163" t="str">
        <f t="shared" si="34"/>
        <v>1.3.4</v>
      </c>
      <c r="C989" s="164">
        <f t="shared" si="35"/>
        <v>1</v>
      </c>
      <c r="D989" s="175"/>
      <c r="E989" s="193"/>
      <c r="F989" s="194"/>
      <c r="G989" s="194"/>
      <c r="H989" s="194"/>
      <c r="I989" s="188"/>
      <c r="J989" s="195"/>
      <c r="K989" s="1338"/>
      <c r="L989" s="175"/>
      <c r="M989" s="175"/>
      <c r="N989" s="175"/>
      <c r="O989" s="175"/>
      <c r="P989" s="175"/>
      <c r="Q989" s="175"/>
      <c r="R989" s="175"/>
      <c r="S989" s="175"/>
    </row>
    <row r="990" spans="1:19" ht="15.75" thickBot="1">
      <c r="A990" s="161" t="s">
        <v>495</v>
      </c>
      <c r="B990" s="163" t="str">
        <f t="shared" si="34"/>
        <v>1.3.4</v>
      </c>
      <c r="C990" s="164">
        <f t="shared" si="35"/>
        <v>1</v>
      </c>
      <c r="D990" s="175"/>
      <c r="E990" s="222"/>
      <c r="F990" s="223"/>
      <c r="G990" s="223"/>
      <c r="H990" s="223"/>
      <c r="I990" s="224"/>
      <c r="J990" s="225"/>
      <c r="K990" s="1336">
        <f>SUM(J984:J990)</f>
        <v>78448</v>
      </c>
      <c r="L990" s="175"/>
      <c r="M990" s="175"/>
      <c r="N990" s="175"/>
      <c r="O990" s="175"/>
      <c r="P990" s="175"/>
      <c r="Q990" s="175"/>
      <c r="R990" s="175"/>
      <c r="S990" s="175"/>
    </row>
    <row r="991" spans="1:19" ht="15.75" thickBot="1">
      <c r="A991" s="161" t="s">
        <v>495</v>
      </c>
      <c r="B991" s="163" t="str">
        <f t="shared" si="34"/>
        <v>1.3.4</v>
      </c>
      <c r="C991" s="164">
        <f t="shared" si="35"/>
        <v>1</v>
      </c>
      <c r="D991" s="175"/>
      <c r="E991" s="263"/>
      <c r="F991" s="263"/>
      <c r="G991" s="263"/>
      <c r="H991" s="263"/>
      <c r="I991" s="264"/>
      <c r="J991" s="204"/>
      <c r="K991" s="1337"/>
      <c r="L991" s="175"/>
      <c r="M991" s="175"/>
      <c r="N991" s="175"/>
      <c r="O991" s="175"/>
      <c r="P991" s="175"/>
      <c r="Q991" s="175"/>
      <c r="R991" s="175"/>
      <c r="S991" s="175"/>
    </row>
    <row r="992" spans="1:19" ht="15.75" thickBot="1">
      <c r="A992" s="161" t="s">
        <v>495</v>
      </c>
      <c r="B992" s="163" t="str">
        <f t="shared" si="34"/>
        <v>1.3.4</v>
      </c>
      <c r="C992" s="164">
        <f t="shared" si="35"/>
        <v>1</v>
      </c>
      <c r="D992" s="175"/>
      <c r="E992" s="175"/>
      <c r="F992" s="175"/>
      <c r="G992" s="175"/>
      <c r="H992" s="226" t="s">
        <v>516</v>
      </c>
      <c r="I992" s="176"/>
      <c r="J992" s="167"/>
      <c r="K992" s="1336">
        <f>ROUND(+K957+K972+K981+K990,0)</f>
        <v>141701</v>
      </c>
      <c r="L992" s="175"/>
      <c r="M992" s="175"/>
      <c r="N992" s="175"/>
      <c r="O992" s="175"/>
      <c r="P992" s="175"/>
      <c r="Q992" s="175"/>
      <c r="R992" s="175"/>
      <c r="S992" s="175"/>
    </row>
    <row r="993" spans="1:19">
      <c r="A993" s="161" t="s">
        <v>495</v>
      </c>
      <c r="B993" s="163" t="str">
        <f t="shared" si="34"/>
        <v>1.3.4</v>
      </c>
      <c r="C993" s="164">
        <f t="shared" si="35"/>
        <v>1</v>
      </c>
      <c r="D993" s="166"/>
      <c r="E993" s="166"/>
      <c r="F993" s="166"/>
      <c r="G993" s="166"/>
      <c r="H993" s="166"/>
      <c r="I993" s="165"/>
      <c r="J993" s="167"/>
      <c r="K993" s="1337"/>
      <c r="L993" s="166"/>
      <c r="M993" s="166"/>
      <c r="N993" s="166"/>
      <c r="O993" s="166"/>
      <c r="P993" s="166"/>
      <c r="Q993" s="166"/>
      <c r="R993" s="166"/>
      <c r="S993" s="166"/>
    </row>
    <row r="994" spans="1:19">
      <c r="A994" s="161" t="s">
        <v>495</v>
      </c>
      <c r="B994" s="163" t="str">
        <f t="shared" si="34"/>
        <v>1.3.4</v>
      </c>
      <c r="C994" s="164">
        <f t="shared" si="35"/>
        <v>1</v>
      </c>
      <c r="D994" s="166"/>
      <c r="E994" s="166"/>
      <c r="F994" s="166"/>
      <c r="G994" s="166"/>
      <c r="H994" s="166"/>
      <c r="I994" s="165"/>
      <c r="J994" s="167"/>
      <c r="K994" s="1342"/>
      <c r="L994" s="166"/>
      <c r="M994" s="166"/>
      <c r="N994" s="166"/>
      <c r="O994" s="166"/>
      <c r="P994" s="166"/>
      <c r="Q994" s="166"/>
      <c r="R994" s="166"/>
      <c r="S994" s="166"/>
    </row>
    <row r="995" spans="1:19">
      <c r="A995" s="161" t="s">
        <v>495</v>
      </c>
      <c r="B995" s="163" t="str">
        <f t="shared" si="34"/>
        <v>1.3.4</v>
      </c>
      <c r="C995" s="164">
        <f t="shared" si="35"/>
        <v>1</v>
      </c>
      <c r="D995" s="166"/>
      <c r="E995" s="166"/>
      <c r="F995" s="166"/>
      <c r="G995" s="166"/>
      <c r="H995" s="166"/>
      <c r="I995" s="165"/>
      <c r="J995" s="167"/>
      <c r="K995" s="1338"/>
      <c r="L995" s="166"/>
      <c r="M995" s="166"/>
      <c r="N995" s="166"/>
      <c r="O995" s="166"/>
      <c r="P995" s="166"/>
      <c r="Q995" s="166"/>
      <c r="R995" s="166"/>
      <c r="S995" s="166"/>
    </row>
    <row r="996" spans="1:19">
      <c r="A996" s="161" t="s">
        <v>495</v>
      </c>
      <c r="B996" s="163" t="str">
        <f>E1001</f>
        <v>2.1.1</v>
      </c>
      <c r="C996" s="164">
        <f t="shared" si="35"/>
        <v>1</v>
      </c>
      <c r="D996" s="166"/>
      <c r="E996" s="166"/>
      <c r="F996" s="166"/>
      <c r="G996" s="166"/>
      <c r="H996" s="166"/>
      <c r="I996" s="165"/>
      <c r="J996" s="167"/>
      <c r="K996" s="1338"/>
      <c r="L996" s="166"/>
      <c r="M996" s="166"/>
      <c r="N996" s="166"/>
      <c r="O996" s="166"/>
      <c r="P996" s="166"/>
      <c r="Q996" s="166"/>
      <c r="R996" s="166"/>
      <c r="S996" s="166"/>
    </row>
    <row r="997" spans="1:19" ht="18.75">
      <c r="A997" s="161" t="s">
        <v>495</v>
      </c>
      <c r="B997" s="163" t="str">
        <f t="shared" ref="B997:B1050" si="36">B996</f>
        <v>2.1.1</v>
      </c>
      <c r="C997" s="164">
        <f t="shared" si="35"/>
        <v>1</v>
      </c>
      <c r="D997" s="165"/>
      <c r="E997" s="169" t="s">
        <v>496</v>
      </c>
      <c r="F997" s="169"/>
      <c r="G997" s="169"/>
      <c r="H997" s="169"/>
      <c r="I997" s="169"/>
      <c r="J997" s="170"/>
      <c r="K997" s="1338"/>
      <c r="L997" s="166"/>
      <c r="M997" s="166"/>
      <c r="N997" s="166"/>
      <c r="O997" s="166"/>
      <c r="P997" s="166"/>
      <c r="Q997" s="166"/>
      <c r="R997" s="166"/>
      <c r="S997" s="166"/>
    </row>
    <row r="998" spans="1:19">
      <c r="A998" s="161" t="s">
        <v>495</v>
      </c>
      <c r="B998" s="163" t="str">
        <f t="shared" si="36"/>
        <v>2.1.1</v>
      </c>
      <c r="C998" s="164">
        <f t="shared" si="35"/>
        <v>1</v>
      </c>
      <c r="D998" s="165"/>
      <c r="E998" s="166"/>
      <c r="F998" s="166"/>
      <c r="G998" s="166"/>
      <c r="H998" s="166"/>
      <c r="I998" s="165"/>
      <c r="J998" s="167"/>
      <c r="K998" s="1338"/>
      <c r="L998" s="166"/>
      <c r="M998" s="166"/>
      <c r="N998" s="166"/>
      <c r="O998" s="166"/>
      <c r="P998" s="166"/>
      <c r="Q998" s="166"/>
      <c r="R998" s="166"/>
      <c r="S998" s="166"/>
    </row>
    <row r="999" spans="1:19">
      <c r="A999" s="161" t="s">
        <v>495</v>
      </c>
      <c r="B999" s="163" t="str">
        <f t="shared" si="36"/>
        <v>2.1.1</v>
      </c>
      <c r="C999" s="164">
        <f t="shared" si="35"/>
        <v>1</v>
      </c>
      <c r="D999" s="165"/>
      <c r="E999" s="166"/>
      <c r="F999" s="166"/>
      <c r="G999" s="166"/>
      <c r="H999" s="166"/>
      <c r="I999" s="165"/>
      <c r="J999" s="167"/>
      <c r="K999" s="1338"/>
      <c r="L999" s="166"/>
      <c r="M999" s="166"/>
      <c r="N999" s="166"/>
      <c r="O999" s="166"/>
      <c r="P999" s="166"/>
      <c r="Q999" s="166"/>
      <c r="R999" s="166"/>
      <c r="S999" s="166"/>
    </row>
    <row r="1000" spans="1:19">
      <c r="A1000" s="161" t="s">
        <v>495</v>
      </c>
      <c r="B1000" s="163" t="str">
        <f t="shared" si="36"/>
        <v>2.1.1</v>
      </c>
      <c r="C1000" s="164">
        <f t="shared" si="35"/>
        <v>1</v>
      </c>
      <c r="D1000" s="165"/>
      <c r="E1000" s="166"/>
      <c r="F1000" s="166"/>
      <c r="G1000" s="166"/>
      <c r="H1000" s="166"/>
      <c r="I1000" s="165"/>
      <c r="J1000" s="167"/>
      <c r="K1000" s="1338"/>
      <c r="L1000" s="166"/>
      <c r="M1000" s="166"/>
      <c r="N1000" s="166"/>
      <c r="O1000" s="166"/>
      <c r="P1000" s="166"/>
      <c r="Q1000" s="166"/>
      <c r="R1000" s="166"/>
      <c r="S1000" s="166"/>
    </row>
    <row r="1001" spans="1:19" ht="27" customHeight="1">
      <c r="A1001" s="161" t="s">
        <v>495</v>
      </c>
      <c r="B1001" s="163" t="str">
        <f t="shared" si="36"/>
        <v>2.1.1</v>
      </c>
      <c r="C1001" s="164">
        <f t="shared" si="35"/>
        <v>1</v>
      </c>
      <c r="D1001" s="172" t="s">
        <v>39</v>
      </c>
      <c r="E1001" s="172" t="s">
        <v>100</v>
      </c>
      <c r="F1001" s="173" t="s">
        <v>101</v>
      </c>
      <c r="G1001" s="173"/>
      <c r="H1001" s="173"/>
      <c r="I1001" s="172" t="s">
        <v>497</v>
      </c>
      <c r="J1001" s="174" t="s">
        <v>551</v>
      </c>
      <c r="K1001" s="1338"/>
      <c r="L1001" s="175"/>
      <c r="M1001" s="175"/>
      <c r="N1001" s="175"/>
      <c r="O1001" s="175"/>
      <c r="P1001" s="175"/>
      <c r="Q1001" s="175"/>
      <c r="R1001" s="175"/>
      <c r="S1001" s="175"/>
    </row>
    <row r="1002" spans="1:19">
      <c r="A1002" s="161" t="s">
        <v>495</v>
      </c>
      <c r="B1002" s="163" t="str">
        <f t="shared" si="36"/>
        <v>2.1.1</v>
      </c>
      <c r="C1002" s="164">
        <f t="shared" si="35"/>
        <v>1</v>
      </c>
      <c r="D1002" s="176"/>
      <c r="E1002" s="175"/>
      <c r="F1002" s="175"/>
      <c r="G1002" s="175"/>
      <c r="H1002" s="175"/>
      <c r="I1002" s="176"/>
      <c r="J1002" s="167"/>
      <c r="K1002" s="1338"/>
      <c r="L1002" s="175"/>
      <c r="M1002" s="175"/>
      <c r="N1002" s="175"/>
      <c r="O1002" s="175"/>
      <c r="P1002" s="175"/>
      <c r="Q1002" s="175"/>
      <c r="R1002" s="175"/>
      <c r="S1002" s="175"/>
    </row>
    <row r="1003" spans="1:19">
      <c r="A1003" s="161" t="s">
        <v>495</v>
      </c>
      <c r="B1003" s="163" t="str">
        <f t="shared" si="36"/>
        <v>2.1.1</v>
      </c>
      <c r="C1003" s="164">
        <f t="shared" si="35"/>
        <v>1</v>
      </c>
      <c r="D1003" s="176"/>
      <c r="E1003" s="175"/>
      <c r="F1003" s="175"/>
      <c r="G1003" s="175"/>
      <c r="H1003" s="175"/>
      <c r="I1003" s="176"/>
      <c r="J1003" s="177"/>
      <c r="K1003" s="1338"/>
      <c r="L1003" s="175"/>
      <c r="M1003" s="175"/>
      <c r="N1003" s="175"/>
      <c r="O1003" s="175"/>
      <c r="P1003" s="175"/>
      <c r="Q1003" s="175"/>
      <c r="R1003" s="175"/>
      <c r="S1003" s="175"/>
    </row>
    <row r="1004" spans="1:19" ht="15.75" thickBot="1">
      <c r="A1004" s="161" t="s">
        <v>495</v>
      </c>
      <c r="B1004" s="163" t="str">
        <f t="shared" si="36"/>
        <v>2.1.1</v>
      </c>
      <c r="C1004" s="164">
        <f t="shared" si="35"/>
        <v>1</v>
      </c>
      <c r="D1004" s="176"/>
      <c r="E1004" s="175"/>
      <c r="F1004" s="175"/>
      <c r="G1004" s="175"/>
      <c r="H1004" s="175"/>
      <c r="I1004" s="176"/>
      <c r="J1004" s="167"/>
      <c r="K1004" s="1338"/>
      <c r="L1004" s="175"/>
      <c r="M1004" s="175"/>
      <c r="N1004" s="175"/>
      <c r="O1004" s="175"/>
      <c r="P1004" s="175"/>
      <c r="Q1004" s="175"/>
      <c r="R1004" s="175"/>
      <c r="S1004" s="175"/>
    </row>
    <row r="1005" spans="1:19" ht="15.75" thickBot="1">
      <c r="A1005" s="161" t="s">
        <v>495</v>
      </c>
      <c r="B1005" s="163" t="str">
        <f t="shared" si="36"/>
        <v>2.1.1</v>
      </c>
      <c r="C1005" s="164">
        <f t="shared" si="35"/>
        <v>1</v>
      </c>
      <c r="D1005" s="176"/>
      <c r="E1005" s="178" t="s">
        <v>498</v>
      </c>
      <c r="F1005" s="179" t="s">
        <v>497</v>
      </c>
      <c r="G1005" s="179" t="s">
        <v>41</v>
      </c>
      <c r="H1005" s="179" t="s">
        <v>499</v>
      </c>
      <c r="I1005" s="179" t="s">
        <v>500</v>
      </c>
      <c r="J1005" s="180" t="s">
        <v>501</v>
      </c>
      <c r="K1005" s="1338"/>
      <c r="L1005" s="175"/>
      <c r="M1005" s="175"/>
      <c r="N1005" s="175"/>
      <c r="O1005" s="175"/>
      <c r="P1005" s="175"/>
      <c r="Q1005" s="175"/>
      <c r="R1005" s="175"/>
      <c r="S1005" s="175"/>
    </row>
    <row r="1006" spans="1:19">
      <c r="A1006" s="161" t="s">
        <v>495</v>
      </c>
      <c r="B1006" s="163" t="str">
        <f t="shared" si="36"/>
        <v>2.1.1</v>
      </c>
      <c r="C1006" s="164">
        <f t="shared" si="35"/>
        <v>1</v>
      </c>
      <c r="D1006" s="176"/>
      <c r="E1006" s="181" t="s">
        <v>502</v>
      </c>
      <c r="F1006" s="182" t="s">
        <v>959</v>
      </c>
      <c r="G1006" s="183">
        <v>1</v>
      </c>
      <c r="H1006" s="229">
        <f>1.023*ROUND(K1045,0)</f>
        <v>18499.931999999997</v>
      </c>
      <c r="I1006" s="183">
        <v>0.1</v>
      </c>
      <c r="J1006" s="217">
        <f>ROUND(IF(N(F1006)&gt;0,PRODUCT(H1006,1/I1006),PRODUCT(G1006:I1006)),0)</f>
        <v>1850</v>
      </c>
      <c r="K1006" s="1338"/>
      <c r="L1006" s="175"/>
      <c r="M1006" s="175"/>
      <c r="N1006" s="175"/>
      <c r="O1006" s="175"/>
      <c r="P1006" s="175"/>
      <c r="Q1006" s="175"/>
      <c r="R1006" s="175"/>
      <c r="S1006" s="175"/>
    </row>
    <row r="1007" spans="1:19">
      <c r="A1007" s="161" t="s">
        <v>495</v>
      </c>
      <c r="B1007" s="163" t="str">
        <f t="shared" si="36"/>
        <v>2.1.1</v>
      </c>
      <c r="C1007" s="164">
        <f t="shared" si="35"/>
        <v>1</v>
      </c>
      <c r="D1007" s="176"/>
      <c r="E1007" s="244"/>
      <c r="F1007" s="188"/>
      <c r="G1007" s="188"/>
      <c r="H1007" s="237"/>
      <c r="I1007" s="188"/>
      <c r="J1007" s="220"/>
      <c r="K1007" s="1338"/>
      <c r="L1007" s="175"/>
      <c r="M1007" s="175"/>
      <c r="N1007" s="175"/>
      <c r="O1007" s="175"/>
      <c r="P1007" s="175"/>
      <c r="Q1007" s="175"/>
      <c r="R1007" s="175"/>
      <c r="S1007" s="175"/>
    </row>
    <row r="1008" spans="1:19">
      <c r="A1008" s="161" t="s">
        <v>495</v>
      </c>
      <c r="B1008" s="163" t="str">
        <f t="shared" si="36"/>
        <v>2.1.1</v>
      </c>
      <c r="C1008" s="164">
        <f t="shared" si="35"/>
        <v>1</v>
      </c>
      <c r="D1008" s="176"/>
      <c r="E1008" s="236"/>
      <c r="F1008" s="188"/>
      <c r="G1008" s="188"/>
      <c r="H1008" s="237"/>
      <c r="I1008" s="188"/>
      <c r="J1008" s="220"/>
      <c r="K1008" s="1338"/>
      <c r="L1008" s="175"/>
      <c r="M1008" s="175"/>
      <c r="N1008" s="175"/>
      <c r="O1008" s="175"/>
      <c r="P1008" s="175"/>
      <c r="Q1008" s="175"/>
      <c r="R1008" s="175"/>
      <c r="S1008" s="175"/>
    </row>
    <row r="1009" spans="1:19">
      <c r="A1009" s="161" t="s">
        <v>495</v>
      </c>
      <c r="B1009" s="163" t="str">
        <f t="shared" si="36"/>
        <v>2.1.1</v>
      </c>
      <c r="C1009" s="164">
        <f t="shared" si="35"/>
        <v>1</v>
      </c>
      <c r="D1009" s="176"/>
      <c r="E1009" s="193"/>
      <c r="F1009" s="188"/>
      <c r="G1009" s="194"/>
      <c r="H1009" s="194"/>
      <c r="I1009" s="188"/>
      <c r="J1009" s="195"/>
      <c r="K1009" s="1338"/>
      <c r="L1009" s="175"/>
      <c r="M1009" s="175"/>
      <c r="N1009" s="175"/>
      <c r="O1009" s="175"/>
      <c r="P1009" s="175"/>
      <c r="Q1009" s="175"/>
      <c r="R1009" s="175"/>
      <c r="S1009" s="175"/>
    </row>
    <row r="1010" spans="1:19">
      <c r="A1010" s="161" t="s">
        <v>495</v>
      </c>
      <c r="B1010" s="163" t="str">
        <f t="shared" si="36"/>
        <v>2.1.1</v>
      </c>
      <c r="C1010" s="164">
        <f t="shared" ref="C1010:C1073" si="37">IF(ISERROR(MATCH(B1010,T:T,0)),0,1)</f>
        <v>1</v>
      </c>
      <c r="D1010" s="176"/>
      <c r="E1010" s="193"/>
      <c r="F1010" s="188"/>
      <c r="G1010" s="194"/>
      <c r="H1010" s="194"/>
      <c r="I1010" s="188"/>
      <c r="J1010" s="195"/>
      <c r="K1010" s="1338"/>
      <c r="L1010" s="175"/>
      <c r="M1010" s="175"/>
      <c r="N1010" s="175"/>
      <c r="O1010" s="175"/>
      <c r="P1010" s="175"/>
      <c r="Q1010" s="175"/>
      <c r="R1010" s="175"/>
      <c r="S1010" s="175"/>
    </row>
    <row r="1011" spans="1:19" ht="15.75" thickBot="1">
      <c r="A1011" s="161" t="s">
        <v>495</v>
      </c>
      <c r="B1011" s="163" t="str">
        <f t="shared" si="36"/>
        <v>2.1.1</v>
      </c>
      <c r="C1011" s="164">
        <f t="shared" si="37"/>
        <v>1</v>
      </c>
      <c r="D1011" s="176"/>
      <c r="E1011" s="193"/>
      <c r="F1011" s="188"/>
      <c r="G1011" s="194"/>
      <c r="H1011" s="194"/>
      <c r="I1011" s="188"/>
      <c r="J1011" s="195"/>
      <c r="K1011" s="1338"/>
      <c r="L1011" s="175"/>
      <c r="M1011" s="175"/>
      <c r="N1011" s="175"/>
      <c r="O1011" s="175"/>
      <c r="P1011" s="175"/>
      <c r="Q1011" s="175"/>
      <c r="R1011" s="175"/>
      <c r="S1011" s="175"/>
    </row>
    <row r="1012" spans="1:19" ht="15.75" thickBot="1">
      <c r="A1012" s="161" t="s">
        <v>495</v>
      </c>
      <c r="B1012" s="163" t="str">
        <f t="shared" si="36"/>
        <v>2.1.1</v>
      </c>
      <c r="C1012" s="164">
        <f t="shared" si="37"/>
        <v>1</v>
      </c>
      <c r="D1012" s="176"/>
      <c r="E1012" s="196"/>
      <c r="F1012" s="197"/>
      <c r="G1012" s="198"/>
      <c r="H1012" s="198"/>
      <c r="I1012" s="197"/>
      <c r="J1012" s="199"/>
      <c r="K1012" s="1336">
        <f>SUM(J1006:J1012)</f>
        <v>1850</v>
      </c>
      <c r="L1012" s="175"/>
      <c r="M1012" s="175"/>
      <c r="N1012" s="175"/>
      <c r="O1012" s="175"/>
      <c r="P1012" s="175"/>
      <c r="Q1012" s="175"/>
      <c r="R1012" s="175"/>
      <c r="S1012" s="175"/>
    </row>
    <row r="1013" spans="1:19" ht="15.75" thickBot="1">
      <c r="A1013" s="161" t="s">
        <v>495</v>
      </c>
      <c r="B1013" s="163" t="str">
        <f t="shared" si="36"/>
        <v>2.1.1</v>
      </c>
      <c r="C1013" s="164">
        <f t="shared" si="37"/>
        <v>1</v>
      </c>
      <c r="D1013" s="176"/>
      <c r="E1013" s="201"/>
      <c r="F1013" s="202"/>
      <c r="G1013" s="201"/>
      <c r="H1013" s="201"/>
      <c r="I1013" s="202"/>
      <c r="J1013" s="203"/>
      <c r="K1013" s="1337"/>
      <c r="L1013" s="175"/>
      <c r="M1013" s="175"/>
      <c r="N1013" s="175"/>
      <c r="O1013" s="175"/>
      <c r="P1013" s="175"/>
      <c r="Q1013" s="175"/>
      <c r="R1013" s="175"/>
      <c r="S1013" s="175"/>
    </row>
    <row r="1014" spans="1:19" ht="15.75" thickBot="1">
      <c r="A1014" s="161" t="s">
        <v>495</v>
      </c>
      <c r="B1014" s="163" t="str">
        <f t="shared" si="36"/>
        <v>2.1.1</v>
      </c>
      <c r="C1014" s="164">
        <f t="shared" si="37"/>
        <v>1</v>
      </c>
      <c r="D1014" s="175"/>
      <c r="E1014" s="178" t="s">
        <v>505</v>
      </c>
      <c r="F1014" s="179" t="s">
        <v>497</v>
      </c>
      <c r="G1014" s="179" t="s">
        <v>41</v>
      </c>
      <c r="H1014" s="179" t="s">
        <v>506</v>
      </c>
      <c r="I1014" s="179" t="s">
        <v>507</v>
      </c>
      <c r="J1014" s="180" t="s">
        <v>501</v>
      </c>
      <c r="K1014" s="1338"/>
      <c r="L1014" s="175"/>
      <c r="M1014" s="175"/>
      <c r="N1014" s="175"/>
      <c r="O1014" s="175"/>
      <c r="P1014" s="175"/>
      <c r="Q1014" s="175"/>
      <c r="R1014" s="175"/>
      <c r="S1014" s="175"/>
    </row>
    <row r="1015" spans="1:19">
      <c r="A1015" s="161" t="s">
        <v>495</v>
      </c>
      <c r="B1015" s="163" t="str">
        <f t="shared" si="36"/>
        <v>2.1.1</v>
      </c>
      <c r="C1015" s="164">
        <f t="shared" si="37"/>
        <v>1</v>
      </c>
      <c r="D1015" s="175"/>
      <c r="E1015" s="270"/>
      <c r="F1015" s="206"/>
      <c r="G1015" s="183"/>
      <c r="H1015" s="212"/>
      <c r="I1015" s="208"/>
      <c r="J1015" s="261"/>
      <c r="K1015" s="1338"/>
      <c r="L1015" s="175"/>
      <c r="M1015" s="175"/>
      <c r="N1015" s="175"/>
      <c r="O1015" s="175"/>
      <c r="P1015" s="175"/>
      <c r="Q1015" s="175"/>
      <c r="R1015" s="175"/>
      <c r="S1015" s="175"/>
    </row>
    <row r="1016" spans="1:19">
      <c r="A1016" s="161" t="s">
        <v>495</v>
      </c>
      <c r="B1016" s="163" t="str">
        <f t="shared" si="36"/>
        <v>2.1.1</v>
      </c>
      <c r="C1016" s="164">
        <f t="shared" si="37"/>
        <v>1</v>
      </c>
      <c r="D1016" s="175"/>
      <c r="E1016" s="250"/>
      <c r="F1016" s="188"/>
      <c r="G1016" s="188"/>
      <c r="H1016" s="212"/>
      <c r="I1016" s="208"/>
      <c r="J1016" s="252"/>
      <c r="K1016" s="1338"/>
      <c r="L1016" s="175"/>
      <c r="M1016" s="175"/>
      <c r="N1016" s="175"/>
      <c r="O1016" s="175"/>
      <c r="P1016" s="175"/>
      <c r="Q1016" s="175"/>
      <c r="R1016" s="175"/>
      <c r="S1016" s="175"/>
    </row>
    <row r="1017" spans="1:19">
      <c r="A1017" s="161" t="s">
        <v>495</v>
      </c>
      <c r="B1017" s="163" t="str">
        <f t="shared" si="36"/>
        <v>2.1.1</v>
      </c>
      <c r="C1017" s="164">
        <f t="shared" si="37"/>
        <v>1</v>
      </c>
      <c r="D1017" s="175"/>
      <c r="E1017" s="250"/>
      <c r="F1017" s="188"/>
      <c r="G1017" s="188"/>
      <c r="H1017" s="212"/>
      <c r="I1017" s="208"/>
      <c r="J1017" s="252"/>
      <c r="K1017" s="1338"/>
      <c r="L1017" s="175"/>
      <c r="M1017" s="175"/>
      <c r="N1017" s="175"/>
      <c r="O1017" s="175"/>
      <c r="P1017" s="175"/>
      <c r="Q1017" s="175"/>
      <c r="R1017" s="175"/>
      <c r="S1017" s="175"/>
    </row>
    <row r="1018" spans="1:19">
      <c r="A1018" s="161" t="s">
        <v>495</v>
      </c>
      <c r="B1018" s="163" t="str">
        <f t="shared" si="36"/>
        <v>2.1.1</v>
      </c>
      <c r="C1018" s="164">
        <f t="shared" si="37"/>
        <v>1</v>
      </c>
      <c r="D1018" s="175"/>
      <c r="E1018" s="193"/>
      <c r="F1018" s="188"/>
      <c r="G1018" s="188"/>
      <c r="H1018" s="212"/>
      <c r="I1018" s="188"/>
      <c r="J1018" s="252"/>
      <c r="K1018" s="1338"/>
      <c r="L1018" s="175"/>
      <c r="M1018" s="175"/>
      <c r="N1018" s="175"/>
      <c r="O1018" s="175"/>
      <c r="P1018" s="175"/>
      <c r="Q1018" s="175"/>
      <c r="R1018" s="175"/>
      <c r="S1018" s="175"/>
    </row>
    <row r="1019" spans="1:19">
      <c r="A1019" s="161" t="s">
        <v>495</v>
      </c>
      <c r="B1019" s="163" t="str">
        <f t="shared" si="36"/>
        <v>2.1.1</v>
      </c>
      <c r="C1019" s="164">
        <f t="shared" si="37"/>
        <v>1</v>
      </c>
      <c r="D1019" s="175"/>
      <c r="E1019" s="193"/>
      <c r="F1019" s="188"/>
      <c r="G1019" s="188"/>
      <c r="H1019" s="212"/>
      <c r="I1019" s="188"/>
      <c r="J1019" s="252"/>
      <c r="K1019" s="1338"/>
      <c r="L1019" s="175"/>
      <c r="M1019" s="175"/>
      <c r="N1019" s="175"/>
      <c r="O1019" s="175"/>
      <c r="P1019" s="175"/>
      <c r="Q1019" s="175"/>
      <c r="R1019" s="175"/>
      <c r="S1019" s="175"/>
    </row>
    <row r="1020" spans="1:19">
      <c r="A1020" s="161" t="s">
        <v>495</v>
      </c>
      <c r="B1020" s="163" t="str">
        <f t="shared" si="36"/>
        <v>2.1.1</v>
      </c>
      <c r="C1020" s="164">
        <f t="shared" si="37"/>
        <v>1</v>
      </c>
      <c r="D1020" s="175"/>
      <c r="E1020" s="193"/>
      <c r="F1020" s="188"/>
      <c r="G1020" s="188"/>
      <c r="H1020" s="212"/>
      <c r="I1020" s="188"/>
      <c r="J1020" s="252"/>
      <c r="K1020" s="1338"/>
      <c r="L1020" s="175"/>
      <c r="M1020" s="175"/>
      <c r="N1020" s="175"/>
      <c r="O1020" s="175"/>
      <c r="P1020" s="175"/>
      <c r="Q1020" s="175"/>
      <c r="R1020" s="175"/>
      <c r="S1020" s="175"/>
    </row>
    <row r="1021" spans="1:19">
      <c r="A1021" s="161" t="s">
        <v>495</v>
      </c>
      <c r="B1021" s="163" t="str">
        <f t="shared" si="36"/>
        <v>2.1.1</v>
      </c>
      <c r="C1021" s="164">
        <f t="shared" si="37"/>
        <v>1</v>
      </c>
      <c r="D1021" s="175"/>
      <c r="E1021" s="193"/>
      <c r="F1021" s="188"/>
      <c r="G1021" s="188"/>
      <c r="H1021" s="212"/>
      <c r="I1021" s="188"/>
      <c r="J1021" s="252"/>
      <c r="K1021" s="1338"/>
      <c r="L1021" s="175"/>
      <c r="M1021" s="175"/>
      <c r="N1021" s="175"/>
      <c r="O1021" s="175"/>
      <c r="P1021" s="175"/>
      <c r="Q1021" s="175"/>
      <c r="R1021" s="175"/>
      <c r="S1021" s="175"/>
    </row>
    <row r="1022" spans="1:19">
      <c r="A1022" s="161" t="s">
        <v>495</v>
      </c>
      <c r="B1022" s="163" t="str">
        <f t="shared" si="36"/>
        <v>2.1.1</v>
      </c>
      <c r="C1022" s="164">
        <f t="shared" si="37"/>
        <v>1</v>
      </c>
      <c r="D1022" s="175"/>
      <c r="E1022" s="193"/>
      <c r="F1022" s="188"/>
      <c r="G1022" s="188"/>
      <c r="H1022" s="212"/>
      <c r="I1022" s="188"/>
      <c r="J1022" s="252"/>
      <c r="K1022" s="1338"/>
      <c r="L1022" s="175"/>
      <c r="M1022" s="175"/>
      <c r="N1022" s="175"/>
      <c r="O1022" s="175"/>
      <c r="P1022" s="175"/>
      <c r="Q1022" s="175"/>
      <c r="R1022" s="175"/>
      <c r="S1022" s="175"/>
    </row>
    <row r="1023" spans="1:19">
      <c r="A1023" s="161" t="s">
        <v>495</v>
      </c>
      <c r="B1023" s="163" t="str">
        <f t="shared" si="36"/>
        <v>2.1.1</v>
      </c>
      <c r="C1023" s="164">
        <f t="shared" si="37"/>
        <v>1</v>
      </c>
      <c r="D1023" s="175"/>
      <c r="E1023" s="193"/>
      <c r="F1023" s="188"/>
      <c r="G1023" s="188"/>
      <c r="H1023" s="212"/>
      <c r="I1023" s="188"/>
      <c r="J1023" s="252"/>
      <c r="K1023" s="1338"/>
      <c r="L1023" s="175"/>
      <c r="M1023" s="175"/>
      <c r="N1023" s="175"/>
      <c r="O1023" s="175"/>
      <c r="P1023" s="175"/>
      <c r="Q1023" s="175"/>
      <c r="R1023" s="175"/>
      <c r="S1023" s="175"/>
    </row>
    <row r="1024" spans="1:19">
      <c r="A1024" s="161" t="s">
        <v>495</v>
      </c>
      <c r="B1024" s="163" t="str">
        <f t="shared" si="36"/>
        <v>2.1.1</v>
      </c>
      <c r="C1024" s="164">
        <f t="shared" si="37"/>
        <v>1</v>
      </c>
      <c r="D1024" s="175"/>
      <c r="E1024" s="193"/>
      <c r="F1024" s="188"/>
      <c r="G1024" s="188"/>
      <c r="H1024" s="212"/>
      <c r="I1024" s="188"/>
      <c r="J1024" s="252"/>
      <c r="K1024" s="1338"/>
      <c r="L1024" s="175"/>
      <c r="M1024" s="175"/>
      <c r="N1024" s="175"/>
      <c r="O1024" s="175"/>
      <c r="P1024" s="175"/>
      <c r="Q1024" s="175"/>
      <c r="R1024" s="175"/>
      <c r="S1024" s="175"/>
    </row>
    <row r="1025" spans="1:19">
      <c r="A1025" s="161" t="s">
        <v>495</v>
      </c>
      <c r="B1025" s="163" t="str">
        <f t="shared" si="36"/>
        <v>2.1.1</v>
      </c>
      <c r="C1025" s="164">
        <f t="shared" si="37"/>
        <v>1</v>
      </c>
      <c r="D1025" s="175"/>
      <c r="E1025" s="193"/>
      <c r="F1025" s="194"/>
      <c r="G1025" s="194"/>
      <c r="H1025" s="194"/>
      <c r="I1025" s="188"/>
      <c r="J1025" s="195"/>
      <c r="K1025" s="1338"/>
      <c r="L1025" s="175"/>
      <c r="M1025" s="175"/>
      <c r="N1025" s="175"/>
      <c r="O1025" s="175"/>
      <c r="P1025" s="175"/>
      <c r="Q1025" s="175"/>
      <c r="R1025" s="175"/>
      <c r="S1025" s="175"/>
    </row>
    <row r="1026" spans="1:19" ht="15.75" thickBot="1">
      <c r="A1026" s="161" t="s">
        <v>495</v>
      </c>
      <c r="B1026" s="163" t="str">
        <f t="shared" si="36"/>
        <v>2.1.1</v>
      </c>
      <c r="C1026" s="164">
        <f t="shared" si="37"/>
        <v>1</v>
      </c>
      <c r="D1026" s="175"/>
      <c r="E1026" s="193"/>
      <c r="F1026" s="194"/>
      <c r="G1026" s="194"/>
      <c r="H1026" s="194"/>
      <c r="I1026" s="188"/>
      <c r="J1026" s="195"/>
      <c r="K1026" s="1338"/>
      <c r="L1026" s="175"/>
      <c r="M1026" s="175"/>
      <c r="N1026" s="175"/>
      <c r="O1026" s="175"/>
      <c r="P1026" s="175"/>
      <c r="Q1026" s="175"/>
      <c r="R1026" s="175"/>
      <c r="S1026" s="175"/>
    </row>
    <row r="1027" spans="1:19" ht="15.75" thickBot="1">
      <c r="A1027" s="161" t="s">
        <v>495</v>
      </c>
      <c r="B1027" s="163" t="str">
        <f t="shared" si="36"/>
        <v>2.1.1</v>
      </c>
      <c r="C1027" s="164">
        <f t="shared" si="37"/>
        <v>1</v>
      </c>
      <c r="D1027" s="175"/>
      <c r="E1027" s="196"/>
      <c r="F1027" s="198"/>
      <c r="G1027" s="198"/>
      <c r="H1027" s="198"/>
      <c r="I1027" s="197"/>
      <c r="J1027" s="199"/>
      <c r="K1027" s="1336">
        <f>SUM(J1015:J1027)</f>
        <v>0</v>
      </c>
      <c r="L1027" s="175"/>
      <c r="M1027" s="175"/>
      <c r="N1027" s="175"/>
      <c r="O1027" s="175"/>
      <c r="P1027" s="175"/>
      <c r="Q1027" s="175"/>
      <c r="R1027" s="175"/>
      <c r="S1027" s="175"/>
    </row>
    <row r="1028" spans="1:19" ht="15.75" thickBot="1">
      <c r="A1028" s="161" t="s">
        <v>495</v>
      </c>
      <c r="B1028" s="163" t="str">
        <f t="shared" si="36"/>
        <v>2.1.1</v>
      </c>
      <c r="C1028" s="164">
        <f t="shared" si="37"/>
        <v>1</v>
      </c>
      <c r="D1028" s="175"/>
      <c r="E1028" s="201"/>
      <c r="F1028" s="201"/>
      <c r="G1028" s="201"/>
      <c r="H1028" s="201"/>
      <c r="I1028" s="202"/>
      <c r="J1028" s="203"/>
      <c r="K1028" s="1337"/>
      <c r="L1028" s="175"/>
      <c r="M1028" s="175"/>
      <c r="N1028" s="175"/>
      <c r="O1028" s="175"/>
      <c r="P1028" s="175"/>
      <c r="Q1028" s="175"/>
      <c r="R1028" s="175"/>
      <c r="S1028" s="175"/>
    </row>
    <row r="1029" spans="1:19" ht="15.75" thickBot="1">
      <c r="A1029" s="161" t="s">
        <v>495</v>
      </c>
      <c r="B1029" s="163" t="str">
        <f t="shared" si="36"/>
        <v>2.1.1</v>
      </c>
      <c r="C1029" s="164">
        <f t="shared" si="37"/>
        <v>1</v>
      </c>
      <c r="D1029" s="175"/>
      <c r="E1029" s="178" t="s">
        <v>509</v>
      </c>
      <c r="F1029" s="179" t="s">
        <v>497</v>
      </c>
      <c r="G1029" s="179" t="s">
        <v>41</v>
      </c>
      <c r="H1029" s="179" t="s">
        <v>506</v>
      </c>
      <c r="I1029" s="179" t="s">
        <v>510</v>
      </c>
      <c r="J1029" s="180" t="s">
        <v>501</v>
      </c>
      <c r="K1029" s="1338"/>
      <c r="L1029" s="175"/>
      <c r="M1029" s="175"/>
      <c r="N1029" s="175"/>
      <c r="O1029" s="175"/>
      <c r="P1029" s="175"/>
      <c r="Q1029" s="175"/>
      <c r="R1029" s="175"/>
      <c r="S1029" s="175"/>
    </row>
    <row r="1030" spans="1:19">
      <c r="A1030" s="161" t="s">
        <v>495</v>
      </c>
      <c r="B1030" s="163" t="str">
        <f t="shared" si="36"/>
        <v>2.1.1</v>
      </c>
      <c r="C1030" s="164">
        <f t="shared" si="37"/>
        <v>1</v>
      </c>
      <c r="D1030" s="175"/>
      <c r="E1030" s="270"/>
      <c r="F1030" s="206"/>
      <c r="G1030" s="183"/>
      <c r="H1030" s="212"/>
      <c r="I1030" s="208"/>
      <c r="J1030" s="261"/>
      <c r="K1030" s="1338"/>
      <c r="L1030" s="175"/>
      <c r="M1030" s="175"/>
      <c r="N1030" s="175"/>
      <c r="O1030" s="175"/>
      <c r="P1030" s="175"/>
      <c r="Q1030" s="175"/>
      <c r="R1030" s="175"/>
      <c r="S1030" s="175"/>
    </row>
    <row r="1031" spans="1:19">
      <c r="A1031" s="161" t="s">
        <v>495</v>
      </c>
      <c r="B1031" s="163" t="str">
        <f t="shared" si="36"/>
        <v>2.1.1</v>
      </c>
      <c r="C1031" s="164">
        <f t="shared" si="37"/>
        <v>1</v>
      </c>
      <c r="D1031" s="175"/>
      <c r="E1031" s="250"/>
      <c r="F1031" s="188"/>
      <c r="G1031" s="188"/>
      <c r="H1031" s="212"/>
      <c r="I1031" s="206"/>
      <c r="J1031" s="252"/>
      <c r="K1031" s="1338"/>
      <c r="L1031" s="175"/>
      <c r="M1031" s="175"/>
      <c r="N1031" s="175"/>
      <c r="O1031" s="175"/>
      <c r="P1031" s="175"/>
      <c r="Q1031" s="175"/>
      <c r="R1031" s="175"/>
      <c r="S1031" s="175"/>
    </row>
    <row r="1032" spans="1:19">
      <c r="A1032" s="161" t="s">
        <v>495</v>
      </c>
      <c r="B1032" s="163" t="str">
        <f t="shared" si="36"/>
        <v>2.1.1</v>
      </c>
      <c r="C1032" s="164">
        <f t="shared" si="37"/>
        <v>1</v>
      </c>
      <c r="D1032" s="175"/>
      <c r="E1032" s="250"/>
      <c r="F1032" s="188"/>
      <c r="G1032" s="188"/>
      <c r="H1032" s="212"/>
      <c r="I1032" s="188"/>
      <c r="J1032" s="252"/>
      <c r="K1032" s="1338"/>
      <c r="L1032" s="175"/>
      <c r="M1032" s="175"/>
      <c r="N1032" s="175"/>
      <c r="O1032" s="175"/>
      <c r="P1032" s="175"/>
      <c r="Q1032" s="175"/>
      <c r="R1032" s="175"/>
      <c r="S1032" s="175"/>
    </row>
    <row r="1033" spans="1:19">
      <c r="A1033" s="161" t="s">
        <v>495</v>
      </c>
      <c r="B1033" s="163" t="str">
        <f t="shared" si="36"/>
        <v>2.1.1</v>
      </c>
      <c r="C1033" s="164">
        <f t="shared" si="37"/>
        <v>1</v>
      </c>
      <c r="D1033" s="175"/>
      <c r="E1033" s="193"/>
      <c r="F1033" s="188"/>
      <c r="G1033" s="188"/>
      <c r="H1033" s="212"/>
      <c r="I1033" s="188"/>
      <c r="J1033" s="252"/>
      <c r="K1033" s="1338"/>
      <c r="L1033" s="175"/>
      <c r="M1033" s="175"/>
      <c r="N1033" s="175"/>
      <c r="O1033" s="175"/>
      <c r="P1033" s="175"/>
      <c r="Q1033" s="175"/>
      <c r="R1033" s="175"/>
      <c r="S1033" s="175"/>
    </row>
    <row r="1034" spans="1:19">
      <c r="A1034" s="161" t="s">
        <v>495</v>
      </c>
      <c r="B1034" s="163" t="str">
        <f t="shared" si="36"/>
        <v>2.1.1</v>
      </c>
      <c r="C1034" s="164">
        <f t="shared" si="37"/>
        <v>1</v>
      </c>
      <c r="D1034" s="175"/>
      <c r="E1034" s="193"/>
      <c r="F1034" s="188"/>
      <c r="G1034" s="188"/>
      <c r="H1034" s="212"/>
      <c r="I1034" s="188"/>
      <c r="J1034" s="252"/>
      <c r="K1034" s="1338"/>
      <c r="L1034" s="175"/>
      <c r="M1034" s="175"/>
      <c r="N1034" s="175"/>
      <c r="O1034" s="175"/>
      <c r="P1034" s="175"/>
      <c r="Q1034" s="175"/>
      <c r="R1034" s="175"/>
      <c r="S1034" s="175"/>
    </row>
    <row r="1035" spans="1:19" ht="15.75" thickBot="1">
      <c r="A1035" s="161" t="s">
        <v>495</v>
      </c>
      <c r="B1035" s="163" t="str">
        <f t="shared" si="36"/>
        <v>2.1.1</v>
      </c>
      <c r="C1035" s="164">
        <f t="shared" si="37"/>
        <v>1</v>
      </c>
      <c r="D1035" s="175"/>
      <c r="E1035" s="193"/>
      <c r="F1035" s="188"/>
      <c r="G1035" s="188"/>
      <c r="H1035" s="212"/>
      <c r="I1035" s="188"/>
      <c r="J1035" s="252"/>
      <c r="K1035" s="1338"/>
      <c r="L1035" s="175"/>
      <c r="M1035" s="175"/>
      <c r="N1035" s="175"/>
      <c r="O1035" s="175"/>
      <c r="P1035" s="175"/>
      <c r="Q1035" s="175"/>
      <c r="R1035" s="175"/>
      <c r="S1035" s="175"/>
    </row>
    <row r="1036" spans="1:19" ht="15.75" thickBot="1">
      <c r="A1036" s="161" t="s">
        <v>495</v>
      </c>
      <c r="B1036" s="163" t="str">
        <f t="shared" si="36"/>
        <v>2.1.1</v>
      </c>
      <c r="C1036" s="164">
        <f t="shared" si="37"/>
        <v>1</v>
      </c>
      <c r="D1036" s="175"/>
      <c r="E1036" s="196"/>
      <c r="F1036" s="198"/>
      <c r="G1036" s="198"/>
      <c r="H1036" s="198"/>
      <c r="I1036" s="197"/>
      <c r="J1036" s="199"/>
      <c r="K1036" s="1336">
        <f>SUM(J1030:J1036)</f>
        <v>0</v>
      </c>
      <c r="L1036" s="175"/>
      <c r="M1036" s="175"/>
      <c r="N1036" s="175"/>
      <c r="O1036" s="175"/>
      <c r="P1036" s="175"/>
      <c r="Q1036" s="175"/>
      <c r="R1036" s="175"/>
      <c r="S1036" s="175"/>
    </row>
    <row r="1037" spans="1:19" ht="15.75" thickBot="1">
      <c r="A1037" s="161" t="s">
        <v>495</v>
      </c>
      <c r="B1037" s="163" t="str">
        <f t="shared" si="36"/>
        <v>2.1.1</v>
      </c>
      <c r="C1037" s="164">
        <f t="shared" si="37"/>
        <v>1</v>
      </c>
      <c r="D1037" s="175"/>
      <c r="E1037" s="201"/>
      <c r="F1037" s="201"/>
      <c r="G1037" s="201"/>
      <c r="H1037" s="201"/>
      <c r="I1037" s="213"/>
      <c r="J1037" s="214"/>
      <c r="K1037" s="1337"/>
      <c r="L1037" s="175"/>
      <c r="M1037" s="175"/>
      <c r="N1037" s="175"/>
      <c r="O1037" s="175"/>
      <c r="P1037" s="175"/>
      <c r="Q1037" s="175"/>
      <c r="R1037" s="175"/>
      <c r="S1037" s="175"/>
    </row>
    <row r="1038" spans="1:19" ht="15.75" thickBot="1">
      <c r="A1038" s="161" t="s">
        <v>495</v>
      </c>
      <c r="B1038" s="163" t="str">
        <f t="shared" si="36"/>
        <v>2.1.1</v>
      </c>
      <c r="C1038" s="164">
        <f t="shared" si="37"/>
        <v>1</v>
      </c>
      <c r="D1038" s="175"/>
      <c r="E1038" s="178" t="s">
        <v>512</v>
      </c>
      <c r="F1038" s="179" t="s">
        <v>519</v>
      </c>
      <c r="G1038" s="179" t="s">
        <v>520</v>
      </c>
      <c r="H1038" s="179" t="s">
        <v>513</v>
      </c>
      <c r="I1038" s="179" t="s">
        <v>500</v>
      </c>
      <c r="J1038" s="180" t="s">
        <v>501</v>
      </c>
      <c r="K1038" s="167"/>
      <c r="L1038" s="175"/>
      <c r="M1038" s="175"/>
      <c r="N1038" s="175"/>
      <c r="O1038" s="175"/>
      <c r="P1038" s="175"/>
      <c r="Q1038" s="175"/>
      <c r="R1038" s="175"/>
      <c r="S1038" s="175"/>
    </row>
    <row r="1039" spans="1:19">
      <c r="A1039" s="161" t="s">
        <v>495</v>
      </c>
      <c r="B1039" s="163" t="str">
        <f t="shared" si="36"/>
        <v>2.1.1</v>
      </c>
      <c r="C1039" s="164">
        <f t="shared" si="37"/>
        <v>1</v>
      </c>
      <c r="D1039" s="175"/>
      <c r="E1039" s="205" t="s">
        <v>521</v>
      </c>
      <c r="F1039" s="219">
        <v>63600</v>
      </c>
      <c r="G1039" s="219">
        <v>54060</v>
      </c>
      <c r="H1039" s="207">
        <v>120366.18</v>
      </c>
      <c r="I1039" s="1403">
        <v>55</v>
      </c>
      <c r="J1039" s="261">
        <f>ROUND(IF(N(F1039)&gt;0,PRODUCT(H1039,1/I1039),PRODUCT(G1039:I1039)),0)</f>
        <v>2188</v>
      </c>
      <c r="K1039" s="167"/>
      <c r="L1039" s="175"/>
      <c r="M1039" s="175"/>
      <c r="N1039" s="175"/>
      <c r="O1039" s="175"/>
      <c r="P1039" s="175"/>
      <c r="Q1039" s="175"/>
      <c r="R1039" s="175"/>
      <c r="S1039" s="175"/>
    </row>
    <row r="1040" spans="1:19">
      <c r="A1040" s="161" t="s">
        <v>495</v>
      </c>
      <c r="B1040" s="163" t="str">
        <f t="shared" si="36"/>
        <v>2.1.1</v>
      </c>
      <c r="C1040" s="164">
        <f t="shared" si="37"/>
        <v>1</v>
      </c>
      <c r="D1040" s="175"/>
      <c r="E1040" s="205" t="s">
        <v>522</v>
      </c>
      <c r="F1040" s="219">
        <v>31800</v>
      </c>
      <c r="G1040" s="219">
        <v>27030</v>
      </c>
      <c r="H1040" s="207">
        <f>1.023*58830</f>
        <v>60183.09</v>
      </c>
      <c r="I1040" s="260">
        <v>13</v>
      </c>
      <c r="J1040" s="261">
        <f>ROUND(IF(N(F1040)&gt;0,PRODUCT(H1040,1/I1040),PRODUCT(G1040:I1040)),0)</f>
        <v>4629</v>
      </c>
      <c r="K1040" s="167"/>
      <c r="L1040" s="175"/>
      <c r="M1040" s="175"/>
      <c r="N1040" s="175"/>
      <c r="O1040" s="175"/>
      <c r="P1040" s="175"/>
      <c r="Q1040" s="175"/>
      <c r="R1040" s="175"/>
      <c r="S1040" s="175"/>
    </row>
    <row r="1041" spans="1:19">
      <c r="A1041" s="161" t="s">
        <v>495</v>
      </c>
      <c r="B1041" s="163" t="str">
        <f t="shared" si="36"/>
        <v>2.1.1</v>
      </c>
      <c r="C1041" s="164">
        <f t="shared" si="37"/>
        <v>1</v>
      </c>
      <c r="D1041" s="175"/>
      <c r="E1041" s="241" t="s">
        <v>523</v>
      </c>
      <c r="F1041" s="219">
        <v>19080</v>
      </c>
      <c r="G1041" s="219">
        <v>16218</v>
      </c>
      <c r="H1041" s="207">
        <v>39433</v>
      </c>
      <c r="I1041" s="1402">
        <v>3.5</v>
      </c>
      <c r="J1041" s="261">
        <f>ROUND(IF(N(F1041)&gt;0,PRODUCT(H1041,1/I1041),PRODUCT(G1041:I1041)),0)</f>
        <v>11267</v>
      </c>
      <c r="K1041" s="167"/>
      <c r="L1041" s="175"/>
      <c r="M1041" s="175"/>
      <c r="N1041" s="175"/>
      <c r="O1041" s="175"/>
      <c r="P1041" s="175"/>
      <c r="Q1041" s="175"/>
      <c r="R1041" s="175"/>
      <c r="S1041" s="175"/>
    </row>
    <row r="1042" spans="1:19">
      <c r="A1042" s="161" t="s">
        <v>495</v>
      </c>
      <c r="B1042" s="163" t="str">
        <f t="shared" si="36"/>
        <v>2.1.1</v>
      </c>
      <c r="C1042" s="164">
        <f t="shared" si="37"/>
        <v>1</v>
      </c>
      <c r="D1042" s="175"/>
      <c r="E1042" s="193"/>
      <c r="F1042" s="194"/>
      <c r="G1042" s="194"/>
      <c r="H1042" s="194"/>
      <c r="I1042" s="188"/>
      <c r="J1042" s="195"/>
      <c r="K1042" s="167"/>
      <c r="L1042" s="175"/>
      <c r="M1042" s="175"/>
      <c r="N1042" s="175"/>
      <c r="O1042" s="175"/>
      <c r="P1042" s="175"/>
      <c r="Q1042" s="175"/>
      <c r="R1042" s="175"/>
      <c r="S1042" s="175"/>
    </row>
    <row r="1043" spans="1:19">
      <c r="A1043" s="161" t="s">
        <v>495</v>
      </c>
      <c r="B1043" s="163" t="str">
        <f t="shared" si="36"/>
        <v>2.1.1</v>
      </c>
      <c r="C1043" s="164">
        <f t="shared" si="37"/>
        <v>1</v>
      </c>
      <c r="D1043" s="175"/>
      <c r="E1043" s="193"/>
      <c r="F1043" s="194"/>
      <c r="G1043" s="194"/>
      <c r="H1043" s="194"/>
      <c r="I1043" s="188"/>
      <c r="J1043" s="195"/>
      <c r="K1043" s="167"/>
      <c r="L1043" s="175"/>
      <c r="M1043" s="175"/>
      <c r="N1043" s="175"/>
      <c r="O1043" s="175"/>
      <c r="P1043" s="175"/>
      <c r="Q1043" s="175"/>
      <c r="R1043" s="175"/>
      <c r="S1043" s="175"/>
    </row>
    <row r="1044" spans="1:19" ht="15.75" thickBot="1">
      <c r="A1044" s="161" t="s">
        <v>495</v>
      </c>
      <c r="B1044" s="163" t="str">
        <f t="shared" si="36"/>
        <v>2.1.1</v>
      </c>
      <c r="C1044" s="164">
        <f t="shared" si="37"/>
        <v>1</v>
      </c>
      <c r="D1044" s="175"/>
      <c r="E1044" s="193"/>
      <c r="F1044" s="194"/>
      <c r="G1044" s="194"/>
      <c r="H1044" s="194"/>
      <c r="I1044" s="188"/>
      <c r="J1044" s="195"/>
      <c r="K1044" s="167"/>
      <c r="L1044" s="175"/>
      <c r="M1044" s="175"/>
      <c r="N1044" s="175"/>
      <c r="O1044" s="175"/>
      <c r="P1044" s="175"/>
      <c r="Q1044" s="175"/>
      <c r="R1044" s="175"/>
      <c r="S1044" s="175"/>
    </row>
    <row r="1045" spans="1:19" ht="15.75" thickBot="1">
      <c r="A1045" s="161" t="s">
        <v>495</v>
      </c>
      <c r="B1045" s="163" t="str">
        <f t="shared" si="36"/>
        <v>2.1.1</v>
      </c>
      <c r="C1045" s="164">
        <f t="shared" si="37"/>
        <v>1</v>
      </c>
      <c r="D1045" s="175"/>
      <c r="E1045" s="222"/>
      <c r="F1045" s="223"/>
      <c r="G1045" s="223"/>
      <c r="H1045" s="223"/>
      <c r="I1045" s="224"/>
      <c r="J1045" s="225"/>
      <c r="K1045" s="1336">
        <f>SUM(J1039:J1045)</f>
        <v>18084</v>
      </c>
      <c r="L1045" s="175"/>
      <c r="M1045" s="175"/>
      <c r="N1045" s="175"/>
      <c r="O1045" s="175"/>
      <c r="P1045" s="175"/>
      <c r="Q1045" s="175"/>
      <c r="R1045" s="175"/>
      <c r="S1045" s="175"/>
    </row>
    <row r="1046" spans="1:19" ht="15.75" thickBot="1">
      <c r="A1046" s="161" t="s">
        <v>495</v>
      </c>
      <c r="B1046" s="163" t="str">
        <f t="shared" si="36"/>
        <v>2.1.1</v>
      </c>
      <c r="C1046" s="164">
        <f t="shared" si="37"/>
        <v>1</v>
      </c>
      <c r="D1046" s="175"/>
      <c r="E1046" s="263"/>
      <c r="F1046" s="263"/>
      <c r="G1046" s="263"/>
      <c r="H1046" s="263"/>
      <c r="I1046" s="264"/>
      <c r="J1046" s="204"/>
      <c r="K1046" s="1337"/>
      <c r="L1046" s="175"/>
      <c r="M1046" s="175"/>
      <c r="N1046" s="175"/>
      <c r="O1046" s="175"/>
      <c r="P1046" s="175"/>
      <c r="Q1046" s="175"/>
      <c r="R1046" s="175"/>
      <c r="S1046" s="175"/>
    </row>
    <row r="1047" spans="1:19" ht="15.75" thickBot="1">
      <c r="A1047" s="161" t="s">
        <v>495</v>
      </c>
      <c r="B1047" s="163" t="str">
        <f t="shared" si="36"/>
        <v>2.1.1</v>
      </c>
      <c r="C1047" s="164">
        <f t="shared" si="37"/>
        <v>1</v>
      </c>
      <c r="D1047" s="175"/>
      <c r="E1047" s="175"/>
      <c r="F1047" s="175"/>
      <c r="G1047" s="175"/>
      <c r="H1047" s="226" t="s">
        <v>516</v>
      </c>
      <c r="I1047" s="176"/>
      <c r="J1047" s="167"/>
      <c r="K1047" s="1336">
        <f>ROUND(+K1012+K1027+K1036+K1045,0)</f>
        <v>19934</v>
      </c>
      <c r="L1047" s="175"/>
      <c r="M1047" s="175"/>
      <c r="N1047" s="175"/>
      <c r="O1047" s="175"/>
      <c r="P1047" s="175"/>
      <c r="Q1047" s="175"/>
      <c r="R1047" s="175"/>
      <c r="S1047" s="175"/>
    </row>
    <row r="1048" spans="1:19">
      <c r="A1048" s="161" t="s">
        <v>495</v>
      </c>
      <c r="B1048" s="163" t="str">
        <f t="shared" si="36"/>
        <v>2.1.1</v>
      </c>
      <c r="C1048" s="164">
        <f t="shared" si="37"/>
        <v>1</v>
      </c>
      <c r="D1048" s="166"/>
      <c r="E1048" s="166"/>
      <c r="F1048" s="166"/>
      <c r="G1048" s="166"/>
      <c r="H1048" s="166"/>
      <c r="I1048" s="165"/>
      <c r="J1048" s="167"/>
      <c r="K1048" s="1337"/>
      <c r="L1048" s="166"/>
      <c r="M1048" s="166"/>
      <c r="N1048" s="166"/>
      <c r="O1048" s="166"/>
      <c r="P1048" s="166"/>
      <c r="Q1048" s="166"/>
      <c r="R1048" s="166"/>
      <c r="S1048" s="166"/>
    </row>
    <row r="1049" spans="1:19">
      <c r="A1049" s="161" t="s">
        <v>495</v>
      </c>
      <c r="B1049" s="163" t="str">
        <f t="shared" si="36"/>
        <v>2.1.1</v>
      </c>
      <c r="C1049" s="164">
        <f t="shared" si="37"/>
        <v>1</v>
      </c>
      <c r="D1049" s="166"/>
      <c r="E1049" s="166"/>
      <c r="F1049" s="166"/>
      <c r="G1049" s="166"/>
      <c r="H1049" s="166"/>
      <c r="I1049" s="165"/>
      <c r="J1049" s="167"/>
      <c r="K1049" s="1342"/>
      <c r="L1049" s="166"/>
      <c r="M1049" s="166"/>
      <c r="N1049" s="166"/>
      <c r="O1049" s="166"/>
      <c r="P1049" s="166"/>
      <c r="Q1049" s="166"/>
      <c r="R1049" s="166"/>
      <c r="S1049" s="166"/>
    </row>
    <row r="1050" spans="1:19">
      <c r="A1050" s="161" t="s">
        <v>495</v>
      </c>
      <c r="B1050" s="163" t="str">
        <f t="shared" si="36"/>
        <v>2.1.1</v>
      </c>
      <c r="C1050" s="164">
        <f t="shared" si="37"/>
        <v>1</v>
      </c>
      <c r="D1050" s="166"/>
      <c r="E1050" s="166"/>
      <c r="F1050" s="166"/>
      <c r="G1050" s="166"/>
      <c r="H1050" s="166"/>
      <c r="I1050" s="165"/>
      <c r="J1050" s="167"/>
      <c r="K1050" s="1338"/>
      <c r="L1050" s="166"/>
      <c r="M1050" s="166"/>
      <c r="N1050" s="166"/>
      <c r="O1050" s="166"/>
      <c r="P1050" s="166"/>
      <c r="Q1050" s="166"/>
      <c r="R1050" s="166"/>
      <c r="S1050" s="166"/>
    </row>
    <row r="1051" spans="1:19">
      <c r="A1051" s="161" t="s">
        <v>495</v>
      </c>
      <c r="B1051" s="163" t="str">
        <f>E1056</f>
        <v>2.1.2</v>
      </c>
      <c r="C1051" s="164">
        <f t="shared" si="37"/>
        <v>1</v>
      </c>
      <c r="D1051" s="166"/>
      <c r="E1051" s="166"/>
      <c r="F1051" s="166"/>
      <c r="G1051" s="166"/>
      <c r="H1051" s="166"/>
      <c r="I1051" s="165"/>
      <c r="J1051" s="167"/>
      <c r="K1051" s="1338"/>
      <c r="L1051" s="166"/>
      <c r="M1051" s="166"/>
      <c r="N1051" s="166"/>
      <c r="O1051" s="166"/>
      <c r="P1051" s="166"/>
      <c r="Q1051" s="166"/>
      <c r="R1051" s="166"/>
      <c r="S1051" s="166"/>
    </row>
    <row r="1052" spans="1:19" ht="18.75">
      <c r="A1052" s="161" t="s">
        <v>495</v>
      </c>
      <c r="B1052" s="163" t="str">
        <f t="shared" ref="B1052:B1105" si="38">B1051</f>
        <v>2.1.2</v>
      </c>
      <c r="C1052" s="164">
        <f t="shared" si="37"/>
        <v>1</v>
      </c>
      <c r="D1052" s="165"/>
      <c r="E1052" s="169" t="s">
        <v>496</v>
      </c>
      <c r="F1052" s="169"/>
      <c r="G1052" s="169"/>
      <c r="H1052" s="169"/>
      <c r="I1052" s="169"/>
      <c r="J1052" s="170"/>
      <c r="K1052" s="1338"/>
      <c r="L1052" s="166"/>
      <c r="M1052" s="166"/>
      <c r="N1052" s="166"/>
      <c r="O1052" s="166"/>
      <c r="P1052" s="166"/>
      <c r="Q1052" s="166"/>
      <c r="R1052" s="166"/>
      <c r="S1052" s="166"/>
    </row>
    <row r="1053" spans="1:19">
      <c r="A1053" s="161" t="s">
        <v>495</v>
      </c>
      <c r="B1053" s="163" t="str">
        <f t="shared" si="38"/>
        <v>2.1.2</v>
      </c>
      <c r="C1053" s="164">
        <f t="shared" si="37"/>
        <v>1</v>
      </c>
      <c r="D1053" s="165"/>
      <c r="E1053" s="166"/>
      <c r="F1053" s="166"/>
      <c r="G1053" s="166"/>
      <c r="H1053" s="166"/>
      <c r="I1053" s="165"/>
      <c r="J1053" s="167"/>
      <c r="K1053" s="1338"/>
      <c r="L1053" s="166"/>
      <c r="M1053" s="166"/>
      <c r="N1053" s="166"/>
      <c r="O1053" s="166"/>
      <c r="P1053" s="166"/>
      <c r="Q1053" s="166"/>
      <c r="R1053" s="166"/>
      <c r="S1053" s="166"/>
    </row>
    <row r="1054" spans="1:19">
      <c r="A1054" s="161" t="s">
        <v>495</v>
      </c>
      <c r="B1054" s="163" t="str">
        <f t="shared" si="38"/>
        <v>2.1.2</v>
      </c>
      <c r="C1054" s="164">
        <f t="shared" si="37"/>
        <v>1</v>
      </c>
      <c r="D1054" s="165"/>
      <c r="E1054" s="166"/>
      <c r="F1054" s="166"/>
      <c r="G1054" s="166"/>
      <c r="H1054" s="166"/>
      <c r="I1054" s="165"/>
      <c r="J1054" s="167"/>
      <c r="K1054" s="1338"/>
      <c r="L1054" s="166"/>
      <c r="M1054" s="166"/>
      <c r="N1054" s="166"/>
      <c r="O1054" s="166"/>
      <c r="P1054" s="166"/>
      <c r="Q1054" s="166"/>
      <c r="R1054" s="166"/>
      <c r="S1054" s="166"/>
    </row>
    <row r="1055" spans="1:19">
      <c r="A1055" s="161" t="s">
        <v>495</v>
      </c>
      <c r="B1055" s="163" t="str">
        <f t="shared" si="38"/>
        <v>2.1.2</v>
      </c>
      <c r="C1055" s="164">
        <f t="shared" si="37"/>
        <v>1</v>
      </c>
      <c r="D1055" s="165"/>
      <c r="E1055" s="166"/>
      <c r="F1055" s="166"/>
      <c r="G1055" s="166"/>
      <c r="H1055" s="166"/>
      <c r="I1055" s="165"/>
      <c r="J1055" s="167"/>
      <c r="K1055" s="1338"/>
      <c r="L1055" s="166"/>
      <c r="M1055" s="166"/>
      <c r="N1055" s="166"/>
      <c r="O1055" s="166"/>
      <c r="P1055" s="166"/>
      <c r="Q1055" s="166"/>
      <c r="R1055" s="166"/>
      <c r="S1055" s="166"/>
    </row>
    <row r="1056" spans="1:19" ht="27" customHeight="1">
      <c r="A1056" s="161" t="s">
        <v>495</v>
      </c>
      <c r="B1056" s="163" t="str">
        <f t="shared" si="38"/>
        <v>2.1.2</v>
      </c>
      <c r="C1056" s="164">
        <f t="shared" si="37"/>
        <v>1</v>
      </c>
      <c r="D1056" s="172" t="s">
        <v>39</v>
      </c>
      <c r="E1056" s="172" t="s">
        <v>102</v>
      </c>
      <c r="F1056" s="173" t="s">
        <v>103</v>
      </c>
      <c r="G1056" s="173"/>
      <c r="H1056" s="173"/>
      <c r="I1056" s="172" t="s">
        <v>497</v>
      </c>
      <c r="J1056" s="174" t="s">
        <v>551</v>
      </c>
      <c r="K1056" s="1338"/>
      <c r="L1056" s="175"/>
      <c r="M1056" s="175"/>
      <c r="N1056" s="175"/>
      <c r="O1056" s="175"/>
      <c r="P1056" s="175"/>
      <c r="Q1056" s="175"/>
      <c r="R1056" s="175"/>
      <c r="S1056" s="175"/>
    </row>
    <row r="1057" spans="1:19">
      <c r="A1057" s="161" t="s">
        <v>495</v>
      </c>
      <c r="B1057" s="163" t="str">
        <f t="shared" si="38"/>
        <v>2.1.2</v>
      </c>
      <c r="C1057" s="164">
        <f t="shared" si="37"/>
        <v>1</v>
      </c>
      <c r="D1057" s="176"/>
      <c r="E1057" s="175"/>
      <c r="F1057" s="175"/>
      <c r="G1057" s="175"/>
      <c r="H1057" s="175"/>
      <c r="I1057" s="176"/>
      <c r="J1057" s="167"/>
      <c r="K1057" s="1338"/>
      <c r="L1057" s="175"/>
      <c r="M1057" s="175"/>
      <c r="N1057" s="175"/>
      <c r="O1057" s="175"/>
      <c r="P1057" s="175"/>
      <c r="Q1057" s="175"/>
      <c r="R1057" s="175"/>
      <c r="S1057" s="175"/>
    </row>
    <row r="1058" spans="1:19">
      <c r="A1058" s="161" t="s">
        <v>495</v>
      </c>
      <c r="B1058" s="163" t="str">
        <f t="shared" si="38"/>
        <v>2.1.2</v>
      </c>
      <c r="C1058" s="164">
        <f t="shared" si="37"/>
        <v>1</v>
      </c>
      <c r="D1058" s="176"/>
      <c r="E1058" s="175"/>
      <c r="F1058" s="175"/>
      <c r="G1058" s="175"/>
      <c r="H1058" s="175"/>
      <c r="I1058" s="176"/>
      <c r="J1058" s="177"/>
      <c r="K1058" s="1338"/>
      <c r="L1058" s="175"/>
      <c r="M1058" s="175"/>
      <c r="N1058" s="175"/>
      <c r="O1058" s="175"/>
      <c r="P1058" s="175"/>
      <c r="Q1058" s="175"/>
      <c r="R1058" s="175"/>
      <c r="S1058" s="175"/>
    </row>
    <row r="1059" spans="1:19" ht="15.75" thickBot="1">
      <c r="A1059" s="161" t="s">
        <v>495</v>
      </c>
      <c r="B1059" s="163" t="str">
        <f t="shared" si="38"/>
        <v>2.1.2</v>
      </c>
      <c r="C1059" s="164">
        <f t="shared" si="37"/>
        <v>1</v>
      </c>
      <c r="D1059" s="176"/>
      <c r="E1059" s="175"/>
      <c r="F1059" s="175"/>
      <c r="G1059" s="175"/>
      <c r="H1059" s="175"/>
      <c r="I1059" s="176"/>
      <c r="J1059" s="167"/>
      <c r="K1059" s="1338"/>
      <c r="L1059" s="175"/>
      <c r="M1059" s="175"/>
      <c r="N1059" s="175"/>
      <c r="O1059" s="175"/>
      <c r="P1059" s="175"/>
      <c r="Q1059" s="175"/>
      <c r="R1059" s="175"/>
      <c r="S1059" s="175"/>
    </row>
    <row r="1060" spans="1:19" ht="15.75" thickBot="1">
      <c r="A1060" s="161" t="s">
        <v>495</v>
      </c>
      <c r="B1060" s="163" t="str">
        <f t="shared" si="38"/>
        <v>2.1.2</v>
      </c>
      <c r="C1060" s="164">
        <f t="shared" si="37"/>
        <v>1</v>
      </c>
      <c r="D1060" s="176"/>
      <c r="E1060" s="178" t="s">
        <v>498</v>
      </c>
      <c r="F1060" s="179" t="s">
        <v>497</v>
      </c>
      <c r="G1060" s="179" t="s">
        <v>41</v>
      </c>
      <c r="H1060" s="179" t="s">
        <v>499</v>
      </c>
      <c r="I1060" s="179" t="s">
        <v>500</v>
      </c>
      <c r="J1060" s="180" t="s">
        <v>501</v>
      </c>
      <c r="K1060" s="1338"/>
      <c r="L1060" s="175"/>
      <c r="M1060" s="175"/>
      <c r="N1060" s="175"/>
      <c r="O1060" s="175"/>
      <c r="P1060" s="175"/>
      <c r="Q1060" s="175"/>
      <c r="R1060" s="175"/>
      <c r="S1060" s="175"/>
    </row>
    <row r="1061" spans="1:19">
      <c r="A1061" s="161" t="s">
        <v>495</v>
      </c>
      <c r="B1061" s="163" t="str">
        <f t="shared" si="38"/>
        <v>2.1.2</v>
      </c>
      <c r="C1061" s="164">
        <f t="shared" si="37"/>
        <v>1</v>
      </c>
      <c r="D1061" s="176"/>
      <c r="E1061" s="181" t="s">
        <v>502</v>
      </c>
      <c r="F1061" s="182" t="s">
        <v>959</v>
      </c>
      <c r="G1061" s="183">
        <v>1</v>
      </c>
      <c r="H1061" s="229">
        <f>1.023*ROUND(K1100,0)</f>
        <v>30197.936999999998</v>
      </c>
      <c r="I1061" s="183">
        <v>0.1</v>
      </c>
      <c r="J1061" s="217">
        <f>ROUND(IF(N(F1061)&gt;0,PRODUCT(H1061,1/I1061),PRODUCT(G1061:I1061)),0)</f>
        <v>3020</v>
      </c>
      <c r="K1061" s="1338"/>
      <c r="L1061" s="175"/>
      <c r="M1061" s="175"/>
      <c r="N1061" s="175"/>
      <c r="O1061" s="175"/>
      <c r="P1061" s="175"/>
      <c r="Q1061" s="175"/>
      <c r="R1061" s="175"/>
      <c r="S1061" s="175"/>
    </row>
    <row r="1062" spans="1:19">
      <c r="A1062" s="161" t="s">
        <v>495</v>
      </c>
      <c r="B1062" s="163" t="str">
        <f t="shared" si="38"/>
        <v>2.1.2</v>
      </c>
      <c r="C1062" s="164">
        <f t="shared" si="37"/>
        <v>1</v>
      </c>
      <c r="D1062" s="176"/>
      <c r="E1062" s="244"/>
      <c r="F1062" s="188"/>
      <c r="G1062" s="188"/>
      <c r="H1062" s="237"/>
      <c r="I1062" s="188"/>
      <c r="J1062" s="220"/>
      <c r="K1062" s="1338"/>
      <c r="L1062" s="175"/>
      <c r="M1062" s="175"/>
      <c r="N1062" s="175"/>
      <c r="O1062" s="175"/>
      <c r="P1062" s="175"/>
      <c r="Q1062" s="175"/>
      <c r="R1062" s="175"/>
      <c r="S1062" s="175"/>
    </row>
    <row r="1063" spans="1:19">
      <c r="A1063" s="161" t="s">
        <v>495</v>
      </c>
      <c r="B1063" s="163" t="str">
        <f t="shared" si="38"/>
        <v>2.1.2</v>
      </c>
      <c r="C1063" s="164">
        <f t="shared" si="37"/>
        <v>1</v>
      </c>
      <c r="D1063" s="176"/>
      <c r="E1063" s="236"/>
      <c r="F1063" s="188"/>
      <c r="G1063" s="188"/>
      <c r="H1063" s="237"/>
      <c r="I1063" s="188"/>
      <c r="J1063" s="220"/>
      <c r="K1063" s="1338"/>
      <c r="L1063" s="175"/>
      <c r="M1063" s="175"/>
      <c r="N1063" s="175"/>
      <c r="O1063" s="175"/>
      <c r="P1063" s="175"/>
      <c r="Q1063" s="175"/>
      <c r="R1063" s="175"/>
      <c r="S1063" s="175"/>
    </row>
    <row r="1064" spans="1:19">
      <c r="A1064" s="161" t="s">
        <v>495</v>
      </c>
      <c r="B1064" s="163" t="str">
        <f t="shared" si="38"/>
        <v>2.1.2</v>
      </c>
      <c r="C1064" s="164">
        <f t="shared" si="37"/>
        <v>1</v>
      </c>
      <c r="D1064" s="176"/>
      <c r="E1064" s="193"/>
      <c r="F1064" s="188"/>
      <c r="G1064" s="194"/>
      <c r="H1064" s="194"/>
      <c r="I1064" s="188"/>
      <c r="J1064" s="195"/>
      <c r="K1064" s="1338"/>
      <c r="L1064" s="175"/>
      <c r="M1064" s="175"/>
      <c r="N1064" s="175"/>
      <c r="O1064" s="175"/>
      <c r="P1064" s="175"/>
      <c r="Q1064" s="175"/>
      <c r="R1064" s="175"/>
      <c r="S1064" s="175"/>
    </row>
    <row r="1065" spans="1:19">
      <c r="A1065" s="161" t="s">
        <v>495</v>
      </c>
      <c r="B1065" s="163" t="str">
        <f t="shared" si="38"/>
        <v>2.1.2</v>
      </c>
      <c r="C1065" s="164">
        <f t="shared" si="37"/>
        <v>1</v>
      </c>
      <c r="D1065" s="176"/>
      <c r="E1065" s="193"/>
      <c r="F1065" s="188"/>
      <c r="G1065" s="194"/>
      <c r="H1065" s="194"/>
      <c r="I1065" s="188"/>
      <c r="J1065" s="195"/>
      <c r="K1065" s="1338"/>
      <c r="L1065" s="175"/>
      <c r="M1065" s="175"/>
      <c r="N1065" s="175"/>
      <c r="O1065" s="175"/>
      <c r="P1065" s="175"/>
      <c r="Q1065" s="175"/>
      <c r="R1065" s="175"/>
      <c r="S1065" s="175"/>
    </row>
    <row r="1066" spans="1:19" ht="15.75" thickBot="1">
      <c r="A1066" s="161" t="s">
        <v>495</v>
      </c>
      <c r="B1066" s="163" t="str">
        <f t="shared" si="38"/>
        <v>2.1.2</v>
      </c>
      <c r="C1066" s="164">
        <f t="shared" si="37"/>
        <v>1</v>
      </c>
      <c r="D1066" s="176"/>
      <c r="E1066" s="193"/>
      <c r="F1066" s="188"/>
      <c r="G1066" s="194"/>
      <c r="H1066" s="194"/>
      <c r="I1066" s="188"/>
      <c r="J1066" s="195"/>
      <c r="K1066" s="1338"/>
      <c r="L1066" s="175"/>
      <c r="M1066" s="175"/>
      <c r="N1066" s="175"/>
      <c r="O1066" s="175"/>
      <c r="P1066" s="175"/>
      <c r="Q1066" s="175"/>
      <c r="R1066" s="175"/>
      <c r="S1066" s="175"/>
    </row>
    <row r="1067" spans="1:19" ht="15.75" thickBot="1">
      <c r="A1067" s="161" t="s">
        <v>495</v>
      </c>
      <c r="B1067" s="163" t="str">
        <f t="shared" si="38"/>
        <v>2.1.2</v>
      </c>
      <c r="C1067" s="164">
        <f t="shared" si="37"/>
        <v>1</v>
      </c>
      <c r="D1067" s="176"/>
      <c r="E1067" s="196"/>
      <c r="F1067" s="197"/>
      <c r="G1067" s="198"/>
      <c r="H1067" s="198"/>
      <c r="I1067" s="197"/>
      <c r="J1067" s="199"/>
      <c r="K1067" s="1336">
        <f>SUM(J1061:J1067)</f>
        <v>3020</v>
      </c>
      <c r="L1067" s="175"/>
      <c r="M1067" s="175"/>
      <c r="N1067" s="175"/>
      <c r="O1067" s="175"/>
      <c r="P1067" s="175"/>
      <c r="Q1067" s="175"/>
      <c r="R1067" s="175"/>
      <c r="S1067" s="175"/>
    </row>
    <row r="1068" spans="1:19" ht="15.75" thickBot="1">
      <c r="A1068" s="161" t="s">
        <v>495</v>
      </c>
      <c r="B1068" s="163" t="str">
        <f t="shared" si="38"/>
        <v>2.1.2</v>
      </c>
      <c r="C1068" s="164">
        <f t="shared" si="37"/>
        <v>1</v>
      </c>
      <c r="D1068" s="176"/>
      <c r="E1068" s="201"/>
      <c r="F1068" s="202"/>
      <c r="G1068" s="201"/>
      <c r="H1068" s="201"/>
      <c r="I1068" s="202"/>
      <c r="J1068" s="203"/>
      <c r="K1068" s="1337"/>
      <c r="L1068" s="175"/>
      <c r="M1068" s="175"/>
      <c r="N1068" s="175"/>
      <c r="O1068" s="175"/>
      <c r="P1068" s="175"/>
      <c r="Q1068" s="175"/>
      <c r="R1068" s="175"/>
      <c r="S1068" s="175"/>
    </row>
    <row r="1069" spans="1:19" ht="15.75" thickBot="1">
      <c r="A1069" s="161" t="s">
        <v>495</v>
      </c>
      <c r="B1069" s="163" t="str">
        <f t="shared" si="38"/>
        <v>2.1.2</v>
      </c>
      <c r="C1069" s="164">
        <f t="shared" si="37"/>
        <v>1</v>
      </c>
      <c r="D1069" s="175"/>
      <c r="E1069" s="178" t="s">
        <v>505</v>
      </c>
      <c r="F1069" s="179" t="s">
        <v>497</v>
      </c>
      <c r="G1069" s="179" t="s">
        <v>41</v>
      </c>
      <c r="H1069" s="179" t="s">
        <v>506</v>
      </c>
      <c r="I1069" s="179" t="s">
        <v>507</v>
      </c>
      <c r="J1069" s="180" t="s">
        <v>501</v>
      </c>
      <c r="K1069" s="1338"/>
      <c r="L1069" s="175"/>
      <c r="M1069" s="175"/>
      <c r="N1069" s="175"/>
      <c r="O1069" s="175"/>
      <c r="P1069" s="175"/>
      <c r="Q1069" s="175"/>
      <c r="R1069" s="175"/>
      <c r="S1069" s="175"/>
    </row>
    <row r="1070" spans="1:19">
      <c r="A1070" s="161" t="s">
        <v>495</v>
      </c>
      <c r="B1070" s="163" t="str">
        <f t="shared" si="38"/>
        <v>2.1.2</v>
      </c>
      <c r="C1070" s="164">
        <f t="shared" si="37"/>
        <v>1</v>
      </c>
      <c r="D1070" s="175"/>
      <c r="E1070" s="270"/>
      <c r="F1070" s="206"/>
      <c r="G1070" s="183"/>
      <c r="H1070" s="212"/>
      <c r="I1070" s="208"/>
      <c r="J1070" s="261"/>
      <c r="K1070" s="1338"/>
      <c r="L1070" s="175"/>
      <c r="M1070" s="175"/>
      <c r="N1070" s="175"/>
      <c r="O1070" s="175"/>
      <c r="P1070" s="175"/>
      <c r="Q1070" s="175"/>
      <c r="R1070" s="175"/>
      <c r="S1070" s="175"/>
    </row>
    <row r="1071" spans="1:19">
      <c r="A1071" s="161" t="s">
        <v>495</v>
      </c>
      <c r="B1071" s="163" t="str">
        <f t="shared" si="38"/>
        <v>2.1.2</v>
      </c>
      <c r="C1071" s="164">
        <f t="shared" si="37"/>
        <v>1</v>
      </c>
      <c r="D1071" s="175"/>
      <c r="E1071" s="250"/>
      <c r="F1071" s="188"/>
      <c r="G1071" s="188"/>
      <c r="H1071" s="212"/>
      <c r="I1071" s="208"/>
      <c r="J1071" s="252"/>
      <c r="K1071" s="1338"/>
      <c r="L1071" s="175"/>
      <c r="M1071" s="175"/>
      <c r="N1071" s="175"/>
      <c r="O1071" s="175"/>
      <c r="P1071" s="175"/>
      <c r="Q1071" s="175"/>
      <c r="R1071" s="175"/>
      <c r="S1071" s="175"/>
    </row>
    <row r="1072" spans="1:19">
      <c r="A1072" s="161" t="s">
        <v>495</v>
      </c>
      <c r="B1072" s="163" t="str">
        <f t="shared" si="38"/>
        <v>2.1.2</v>
      </c>
      <c r="C1072" s="164">
        <f t="shared" si="37"/>
        <v>1</v>
      </c>
      <c r="D1072" s="175"/>
      <c r="E1072" s="250"/>
      <c r="F1072" s="188"/>
      <c r="G1072" s="188"/>
      <c r="H1072" s="212"/>
      <c r="I1072" s="208"/>
      <c r="J1072" s="252"/>
      <c r="K1072" s="1338"/>
      <c r="L1072" s="175"/>
      <c r="M1072" s="175"/>
      <c r="N1072" s="175"/>
      <c r="O1072" s="175"/>
      <c r="P1072" s="175"/>
      <c r="Q1072" s="175"/>
      <c r="R1072" s="175"/>
      <c r="S1072" s="175"/>
    </row>
    <row r="1073" spans="1:19">
      <c r="A1073" s="161" t="s">
        <v>495</v>
      </c>
      <c r="B1073" s="163" t="str">
        <f t="shared" si="38"/>
        <v>2.1.2</v>
      </c>
      <c r="C1073" s="164">
        <f t="shared" si="37"/>
        <v>1</v>
      </c>
      <c r="D1073" s="175"/>
      <c r="E1073" s="193"/>
      <c r="F1073" s="188"/>
      <c r="G1073" s="188"/>
      <c r="H1073" s="212"/>
      <c r="I1073" s="188"/>
      <c r="J1073" s="252"/>
      <c r="K1073" s="1338"/>
      <c r="L1073" s="175"/>
      <c r="M1073" s="175"/>
      <c r="N1073" s="175"/>
      <c r="O1073" s="175"/>
      <c r="P1073" s="175"/>
      <c r="Q1073" s="175"/>
      <c r="R1073" s="175"/>
      <c r="S1073" s="175"/>
    </row>
    <row r="1074" spans="1:19">
      <c r="A1074" s="161" t="s">
        <v>495</v>
      </c>
      <c r="B1074" s="163" t="str">
        <f t="shared" si="38"/>
        <v>2.1.2</v>
      </c>
      <c r="C1074" s="164">
        <f t="shared" ref="C1074:C1137" si="39">IF(ISERROR(MATCH(B1074,T:T,0)),0,1)</f>
        <v>1</v>
      </c>
      <c r="D1074" s="175"/>
      <c r="E1074" s="193"/>
      <c r="F1074" s="188"/>
      <c r="G1074" s="188"/>
      <c r="H1074" s="212"/>
      <c r="I1074" s="188"/>
      <c r="J1074" s="252"/>
      <c r="K1074" s="1338"/>
      <c r="L1074" s="175"/>
      <c r="M1074" s="175"/>
      <c r="N1074" s="175"/>
      <c r="O1074" s="175"/>
      <c r="P1074" s="175"/>
      <c r="Q1074" s="175"/>
      <c r="R1074" s="175"/>
      <c r="S1074" s="175"/>
    </row>
    <row r="1075" spans="1:19">
      <c r="A1075" s="161" t="s">
        <v>495</v>
      </c>
      <c r="B1075" s="163" t="str">
        <f t="shared" si="38"/>
        <v>2.1.2</v>
      </c>
      <c r="C1075" s="164">
        <f t="shared" si="39"/>
        <v>1</v>
      </c>
      <c r="D1075" s="175"/>
      <c r="E1075" s="193"/>
      <c r="F1075" s="188"/>
      <c r="G1075" s="188"/>
      <c r="H1075" s="212"/>
      <c r="I1075" s="188"/>
      <c r="J1075" s="252"/>
      <c r="K1075" s="1338"/>
      <c r="L1075" s="175"/>
      <c r="M1075" s="175"/>
      <c r="N1075" s="175"/>
      <c r="O1075" s="175"/>
      <c r="P1075" s="175"/>
      <c r="Q1075" s="175"/>
      <c r="R1075" s="175"/>
      <c r="S1075" s="175"/>
    </row>
    <row r="1076" spans="1:19">
      <c r="A1076" s="161" t="s">
        <v>495</v>
      </c>
      <c r="B1076" s="163" t="str">
        <f t="shared" si="38"/>
        <v>2.1.2</v>
      </c>
      <c r="C1076" s="164">
        <f t="shared" si="39"/>
        <v>1</v>
      </c>
      <c r="D1076" s="175"/>
      <c r="E1076" s="193"/>
      <c r="F1076" s="188"/>
      <c r="G1076" s="188"/>
      <c r="H1076" s="212"/>
      <c r="I1076" s="188"/>
      <c r="J1076" s="252"/>
      <c r="K1076" s="1338"/>
      <c r="L1076" s="175"/>
      <c r="M1076" s="175"/>
      <c r="N1076" s="175"/>
      <c r="O1076" s="175"/>
      <c r="P1076" s="175"/>
      <c r="Q1076" s="175"/>
      <c r="R1076" s="175"/>
      <c r="S1076" s="175"/>
    </row>
    <row r="1077" spans="1:19">
      <c r="A1077" s="161" t="s">
        <v>495</v>
      </c>
      <c r="B1077" s="163" t="str">
        <f t="shared" si="38"/>
        <v>2.1.2</v>
      </c>
      <c r="C1077" s="164">
        <f t="shared" si="39"/>
        <v>1</v>
      </c>
      <c r="D1077" s="175"/>
      <c r="E1077" s="193"/>
      <c r="F1077" s="188"/>
      <c r="G1077" s="188"/>
      <c r="H1077" s="212"/>
      <c r="I1077" s="188"/>
      <c r="J1077" s="252"/>
      <c r="K1077" s="1338"/>
      <c r="L1077" s="175"/>
      <c r="M1077" s="175"/>
      <c r="N1077" s="175"/>
      <c r="O1077" s="175"/>
      <c r="P1077" s="175"/>
      <c r="Q1077" s="175"/>
      <c r="R1077" s="175"/>
      <c r="S1077" s="175"/>
    </row>
    <row r="1078" spans="1:19">
      <c r="A1078" s="161" t="s">
        <v>495</v>
      </c>
      <c r="B1078" s="163" t="str">
        <f t="shared" si="38"/>
        <v>2.1.2</v>
      </c>
      <c r="C1078" s="164">
        <f t="shared" si="39"/>
        <v>1</v>
      </c>
      <c r="D1078" s="175"/>
      <c r="E1078" s="193"/>
      <c r="F1078" s="188"/>
      <c r="G1078" s="188"/>
      <c r="H1078" s="212"/>
      <c r="I1078" s="188"/>
      <c r="J1078" s="252"/>
      <c r="K1078" s="1338"/>
      <c r="L1078" s="175"/>
      <c r="M1078" s="175"/>
      <c r="N1078" s="175"/>
      <c r="O1078" s="175"/>
      <c r="P1078" s="175"/>
      <c r="Q1078" s="175"/>
      <c r="R1078" s="175"/>
      <c r="S1078" s="175"/>
    </row>
    <row r="1079" spans="1:19">
      <c r="A1079" s="161" t="s">
        <v>495</v>
      </c>
      <c r="B1079" s="163" t="str">
        <f t="shared" si="38"/>
        <v>2.1.2</v>
      </c>
      <c r="C1079" s="164">
        <f t="shared" si="39"/>
        <v>1</v>
      </c>
      <c r="D1079" s="175"/>
      <c r="E1079" s="193"/>
      <c r="F1079" s="188"/>
      <c r="G1079" s="188"/>
      <c r="H1079" s="212"/>
      <c r="I1079" s="188"/>
      <c r="J1079" s="252"/>
      <c r="K1079" s="1338"/>
      <c r="L1079" s="175"/>
      <c r="M1079" s="175"/>
      <c r="N1079" s="175"/>
      <c r="O1079" s="175"/>
      <c r="P1079" s="175"/>
      <c r="Q1079" s="175"/>
      <c r="R1079" s="175"/>
      <c r="S1079" s="175"/>
    </row>
    <row r="1080" spans="1:19">
      <c r="A1080" s="161" t="s">
        <v>495</v>
      </c>
      <c r="B1080" s="163" t="str">
        <f t="shared" si="38"/>
        <v>2.1.2</v>
      </c>
      <c r="C1080" s="164">
        <f t="shared" si="39"/>
        <v>1</v>
      </c>
      <c r="D1080" s="175"/>
      <c r="E1080" s="193"/>
      <c r="F1080" s="194"/>
      <c r="G1080" s="194"/>
      <c r="H1080" s="194"/>
      <c r="I1080" s="188"/>
      <c r="J1080" s="195"/>
      <c r="K1080" s="1338"/>
      <c r="L1080" s="175"/>
      <c r="M1080" s="175"/>
      <c r="N1080" s="175"/>
      <c r="O1080" s="175"/>
      <c r="P1080" s="175"/>
      <c r="Q1080" s="175"/>
      <c r="R1080" s="175"/>
      <c r="S1080" s="175"/>
    </row>
    <row r="1081" spans="1:19" ht="15.75" thickBot="1">
      <c r="A1081" s="161" t="s">
        <v>495</v>
      </c>
      <c r="B1081" s="163" t="str">
        <f t="shared" si="38"/>
        <v>2.1.2</v>
      </c>
      <c r="C1081" s="164">
        <f t="shared" si="39"/>
        <v>1</v>
      </c>
      <c r="D1081" s="175"/>
      <c r="E1081" s="193"/>
      <c r="F1081" s="194"/>
      <c r="G1081" s="194"/>
      <c r="H1081" s="194"/>
      <c r="I1081" s="188"/>
      <c r="J1081" s="195"/>
      <c r="K1081" s="1338"/>
      <c r="L1081" s="175"/>
      <c r="M1081" s="175"/>
      <c r="N1081" s="175"/>
      <c r="O1081" s="175"/>
      <c r="P1081" s="175"/>
      <c r="Q1081" s="175"/>
      <c r="R1081" s="175"/>
      <c r="S1081" s="175"/>
    </row>
    <row r="1082" spans="1:19" ht="15.75" thickBot="1">
      <c r="A1082" s="161" t="s">
        <v>495</v>
      </c>
      <c r="B1082" s="163" t="str">
        <f t="shared" si="38"/>
        <v>2.1.2</v>
      </c>
      <c r="C1082" s="164">
        <f t="shared" si="39"/>
        <v>1</v>
      </c>
      <c r="D1082" s="175"/>
      <c r="E1082" s="196"/>
      <c r="F1082" s="198"/>
      <c r="G1082" s="198"/>
      <c r="H1082" s="198"/>
      <c r="I1082" s="197"/>
      <c r="J1082" s="199"/>
      <c r="K1082" s="1336">
        <f>SUM(J1070:J1082)</f>
        <v>0</v>
      </c>
      <c r="L1082" s="175"/>
      <c r="M1082" s="175"/>
      <c r="N1082" s="175"/>
      <c r="O1082" s="175"/>
      <c r="P1082" s="175"/>
      <c r="Q1082" s="175"/>
      <c r="R1082" s="175"/>
      <c r="S1082" s="175"/>
    </row>
    <row r="1083" spans="1:19" ht="15.75" thickBot="1">
      <c r="A1083" s="161" t="s">
        <v>495</v>
      </c>
      <c r="B1083" s="163" t="str">
        <f t="shared" si="38"/>
        <v>2.1.2</v>
      </c>
      <c r="C1083" s="164">
        <f t="shared" si="39"/>
        <v>1</v>
      </c>
      <c r="D1083" s="175"/>
      <c r="E1083" s="201"/>
      <c r="F1083" s="201"/>
      <c r="G1083" s="201"/>
      <c r="H1083" s="201"/>
      <c r="I1083" s="202"/>
      <c r="J1083" s="203"/>
      <c r="K1083" s="1337"/>
      <c r="L1083" s="175"/>
      <c r="M1083" s="175"/>
      <c r="N1083" s="175"/>
      <c r="O1083" s="175"/>
      <c r="P1083" s="175"/>
      <c r="Q1083" s="175"/>
      <c r="R1083" s="175"/>
      <c r="S1083" s="175"/>
    </row>
    <row r="1084" spans="1:19" ht="15.75" thickBot="1">
      <c r="A1084" s="161" t="s">
        <v>495</v>
      </c>
      <c r="B1084" s="163" t="str">
        <f t="shared" si="38"/>
        <v>2.1.2</v>
      </c>
      <c r="C1084" s="164">
        <f t="shared" si="39"/>
        <v>1</v>
      </c>
      <c r="D1084" s="175"/>
      <c r="E1084" s="178" t="s">
        <v>509</v>
      </c>
      <c r="F1084" s="179" t="s">
        <v>497</v>
      </c>
      <c r="G1084" s="179" t="s">
        <v>41</v>
      </c>
      <c r="H1084" s="179" t="s">
        <v>506</v>
      </c>
      <c r="I1084" s="179" t="s">
        <v>510</v>
      </c>
      <c r="J1084" s="180" t="s">
        <v>501</v>
      </c>
      <c r="K1084" s="1338"/>
      <c r="L1084" s="175"/>
      <c r="M1084" s="175"/>
      <c r="N1084" s="175"/>
      <c r="O1084" s="175"/>
      <c r="P1084" s="175"/>
      <c r="Q1084" s="175"/>
      <c r="R1084" s="175"/>
      <c r="S1084" s="175"/>
    </row>
    <row r="1085" spans="1:19">
      <c r="A1085" s="161" t="s">
        <v>495</v>
      </c>
      <c r="B1085" s="163" t="str">
        <f t="shared" si="38"/>
        <v>2.1.2</v>
      </c>
      <c r="C1085" s="164">
        <f t="shared" si="39"/>
        <v>1</v>
      </c>
      <c r="D1085" s="175"/>
      <c r="E1085" s="270"/>
      <c r="F1085" s="206"/>
      <c r="G1085" s="183"/>
      <c r="H1085" s="212"/>
      <c r="I1085" s="208"/>
      <c r="J1085" s="261"/>
      <c r="K1085" s="1338"/>
      <c r="L1085" s="175"/>
      <c r="M1085" s="175"/>
      <c r="N1085" s="175"/>
      <c r="O1085" s="175"/>
      <c r="P1085" s="175"/>
      <c r="Q1085" s="175"/>
      <c r="R1085" s="175"/>
      <c r="S1085" s="175"/>
    </row>
    <row r="1086" spans="1:19">
      <c r="A1086" s="161" t="s">
        <v>495</v>
      </c>
      <c r="B1086" s="163" t="str">
        <f t="shared" si="38"/>
        <v>2.1.2</v>
      </c>
      <c r="C1086" s="164">
        <f t="shared" si="39"/>
        <v>1</v>
      </c>
      <c r="D1086" s="175"/>
      <c r="E1086" s="250"/>
      <c r="F1086" s="188"/>
      <c r="G1086" s="188"/>
      <c r="H1086" s="212"/>
      <c r="I1086" s="206"/>
      <c r="J1086" s="252"/>
      <c r="K1086" s="1338"/>
      <c r="L1086" s="175"/>
      <c r="M1086" s="175"/>
      <c r="N1086" s="175"/>
      <c r="O1086" s="175"/>
      <c r="P1086" s="175"/>
      <c r="Q1086" s="175"/>
      <c r="R1086" s="175"/>
      <c r="S1086" s="175"/>
    </row>
    <row r="1087" spans="1:19">
      <c r="A1087" s="161" t="s">
        <v>495</v>
      </c>
      <c r="B1087" s="163" t="str">
        <f t="shared" si="38"/>
        <v>2.1.2</v>
      </c>
      <c r="C1087" s="164">
        <f t="shared" si="39"/>
        <v>1</v>
      </c>
      <c r="D1087" s="175"/>
      <c r="E1087" s="250"/>
      <c r="F1087" s="188"/>
      <c r="G1087" s="188"/>
      <c r="H1087" s="212"/>
      <c r="I1087" s="188"/>
      <c r="J1087" s="252"/>
      <c r="K1087" s="1338"/>
      <c r="L1087" s="175"/>
      <c r="M1087" s="175"/>
      <c r="N1087" s="175"/>
      <c r="O1087" s="175"/>
      <c r="P1087" s="175"/>
      <c r="Q1087" s="175"/>
      <c r="R1087" s="175"/>
      <c r="S1087" s="175"/>
    </row>
    <row r="1088" spans="1:19">
      <c r="A1088" s="161" t="s">
        <v>495</v>
      </c>
      <c r="B1088" s="163" t="str">
        <f t="shared" si="38"/>
        <v>2.1.2</v>
      </c>
      <c r="C1088" s="164">
        <f t="shared" si="39"/>
        <v>1</v>
      </c>
      <c r="D1088" s="175"/>
      <c r="E1088" s="193"/>
      <c r="F1088" s="188"/>
      <c r="G1088" s="188"/>
      <c r="H1088" s="212"/>
      <c r="I1088" s="188"/>
      <c r="J1088" s="252"/>
      <c r="K1088" s="1338"/>
      <c r="L1088" s="175"/>
      <c r="M1088" s="175"/>
      <c r="N1088" s="175"/>
      <c r="O1088" s="175"/>
      <c r="P1088" s="175"/>
      <c r="Q1088" s="175"/>
      <c r="R1088" s="175"/>
      <c r="S1088" s="175"/>
    </row>
    <row r="1089" spans="1:19">
      <c r="A1089" s="161" t="s">
        <v>495</v>
      </c>
      <c r="B1089" s="163" t="str">
        <f t="shared" si="38"/>
        <v>2.1.2</v>
      </c>
      <c r="C1089" s="164">
        <f t="shared" si="39"/>
        <v>1</v>
      </c>
      <c r="D1089" s="175"/>
      <c r="E1089" s="193"/>
      <c r="F1089" s="188"/>
      <c r="G1089" s="188"/>
      <c r="H1089" s="212"/>
      <c r="I1089" s="188"/>
      <c r="J1089" s="252"/>
      <c r="K1089" s="1338"/>
      <c r="L1089" s="175"/>
      <c r="M1089" s="175"/>
      <c r="N1089" s="175"/>
      <c r="O1089" s="175"/>
      <c r="P1089" s="175"/>
      <c r="Q1089" s="175"/>
      <c r="R1089" s="175"/>
      <c r="S1089" s="175"/>
    </row>
    <row r="1090" spans="1:19" ht="15.75" thickBot="1">
      <c r="A1090" s="161" t="s">
        <v>495</v>
      </c>
      <c r="B1090" s="163" t="str">
        <f t="shared" si="38"/>
        <v>2.1.2</v>
      </c>
      <c r="C1090" s="164">
        <f t="shared" si="39"/>
        <v>1</v>
      </c>
      <c r="D1090" s="175"/>
      <c r="E1090" s="193"/>
      <c r="F1090" s="188"/>
      <c r="G1090" s="188"/>
      <c r="H1090" s="212"/>
      <c r="I1090" s="188"/>
      <c r="J1090" s="252"/>
      <c r="K1090" s="1338"/>
      <c r="L1090" s="175"/>
      <c r="M1090" s="175"/>
      <c r="N1090" s="175"/>
      <c r="O1090" s="175"/>
      <c r="P1090" s="175"/>
      <c r="Q1090" s="175"/>
      <c r="R1090" s="175"/>
      <c r="S1090" s="175"/>
    </row>
    <row r="1091" spans="1:19" ht="15.75" thickBot="1">
      <c r="A1091" s="161" t="s">
        <v>495</v>
      </c>
      <c r="B1091" s="163" t="str">
        <f t="shared" si="38"/>
        <v>2.1.2</v>
      </c>
      <c r="C1091" s="164">
        <f t="shared" si="39"/>
        <v>1</v>
      </c>
      <c r="D1091" s="175"/>
      <c r="E1091" s="196"/>
      <c r="F1091" s="198"/>
      <c r="G1091" s="198"/>
      <c r="H1091" s="198"/>
      <c r="I1091" s="197"/>
      <c r="J1091" s="199"/>
      <c r="K1091" s="1336">
        <f>SUM(J1085:J1091)</f>
        <v>0</v>
      </c>
      <c r="L1091" s="175"/>
      <c r="M1091" s="175"/>
      <c r="N1091" s="175"/>
      <c r="O1091" s="175"/>
      <c r="P1091" s="175"/>
      <c r="Q1091" s="175"/>
      <c r="R1091" s="175"/>
      <c r="S1091" s="175"/>
    </row>
    <row r="1092" spans="1:19" ht="15.75" thickBot="1">
      <c r="A1092" s="161" t="s">
        <v>495</v>
      </c>
      <c r="B1092" s="163" t="str">
        <f t="shared" si="38"/>
        <v>2.1.2</v>
      </c>
      <c r="C1092" s="164">
        <f t="shared" si="39"/>
        <v>1</v>
      </c>
      <c r="D1092" s="175"/>
      <c r="E1092" s="201"/>
      <c r="F1092" s="201"/>
      <c r="G1092" s="201"/>
      <c r="H1092" s="201"/>
      <c r="I1092" s="213"/>
      <c r="J1092" s="214"/>
      <c r="K1092" s="1337"/>
      <c r="L1092" s="175"/>
      <c r="M1092" s="175"/>
      <c r="N1092" s="175"/>
      <c r="O1092" s="175"/>
      <c r="P1092" s="175"/>
      <c r="Q1092" s="175"/>
      <c r="R1092" s="175"/>
      <c r="S1092" s="175"/>
    </row>
    <row r="1093" spans="1:19" ht="15.75" thickBot="1">
      <c r="A1093" s="161" t="s">
        <v>495</v>
      </c>
      <c r="B1093" s="163" t="str">
        <f t="shared" si="38"/>
        <v>2.1.2</v>
      </c>
      <c r="C1093" s="164">
        <f t="shared" si="39"/>
        <v>1</v>
      </c>
      <c r="D1093" s="175"/>
      <c r="E1093" s="178" t="s">
        <v>512</v>
      </c>
      <c r="F1093" s="179" t="s">
        <v>519</v>
      </c>
      <c r="G1093" s="179" t="s">
        <v>520</v>
      </c>
      <c r="H1093" s="179" t="s">
        <v>513</v>
      </c>
      <c r="I1093" s="179" t="s">
        <v>500</v>
      </c>
      <c r="J1093" s="180" t="s">
        <v>501</v>
      </c>
      <c r="K1093" s="1338"/>
      <c r="L1093" s="175"/>
      <c r="M1093" s="175"/>
      <c r="N1093" s="175"/>
      <c r="O1093" s="175"/>
      <c r="P1093" s="175"/>
      <c r="Q1093" s="175"/>
      <c r="R1093" s="175"/>
      <c r="S1093" s="175"/>
    </row>
    <row r="1094" spans="1:19">
      <c r="A1094" s="161" t="s">
        <v>495</v>
      </c>
      <c r="B1094" s="163" t="str">
        <f t="shared" si="38"/>
        <v>2.1.2</v>
      </c>
      <c r="C1094" s="164">
        <f t="shared" si="39"/>
        <v>1</v>
      </c>
      <c r="D1094" s="175"/>
      <c r="E1094" s="205" t="s">
        <v>521</v>
      </c>
      <c r="F1094" s="219">
        <v>63600</v>
      </c>
      <c r="G1094" s="219">
        <v>54060</v>
      </c>
      <c r="H1094" s="207">
        <f>1.023*117660</f>
        <v>120366.18</v>
      </c>
      <c r="I1094" s="260">
        <v>100</v>
      </c>
      <c r="J1094" s="261">
        <f>ROUND(IF(N(F1094)&gt;0,PRODUCT(H1094,1/I1094),PRODUCT(G1094:I1094)),0)</f>
        <v>1204</v>
      </c>
      <c r="K1094" s="1338"/>
      <c r="L1094" s="175"/>
      <c r="M1094" s="175"/>
      <c r="N1094" s="175"/>
      <c r="O1094" s="175"/>
      <c r="P1094" s="175"/>
      <c r="Q1094" s="175"/>
      <c r="R1094" s="175"/>
      <c r="S1094" s="175"/>
    </row>
    <row r="1095" spans="1:19">
      <c r="A1095" s="161" t="s">
        <v>495</v>
      </c>
      <c r="B1095" s="163" t="str">
        <f t="shared" si="38"/>
        <v>2.1.2</v>
      </c>
      <c r="C1095" s="164">
        <f t="shared" si="39"/>
        <v>1</v>
      </c>
      <c r="D1095" s="175"/>
      <c r="E1095" s="205" t="s">
        <v>522</v>
      </c>
      <c r="F1095" s="219">
        <v>31800</v>
      </c>
      <c r="G1095" s="219">
        <v>27030</v>
      </c>
      <c r="H1095" s="207">
        <f>1.023*58830</f>
        <v>60183.09</v>
      </c>
      <c r="I1095" s="272">
        <v>7</v>
      </c>
      <c r="J1095" s="261">
        <f>ROUND(IF(N(F1095)&gt;0,PRODUCT(H1095,1/I1095),PRODUCT(G1095:I1095)),0)</f>
        <v>8598</v>
      </c>
      <c r="K1095" s="1338"/>
      <c r="L1095" s="175"/>
      <c r="M1095" s="175"/>
      <c r="N1095" s="175"/>
      <c r="O1095" s="175"/>
      <c r="P1095" s="175"/>
      <c r="Q1095" s="175"/>
      <c r="R1095" s="175"/>
      <c r="S1095" s="175"/>
    </row>
    <row r="1096" spans="1:19">
      <c r="A1096" s="161" t="s">
        <v>495</v>
      </c>
      <c r="B1096" s="163" t="str">
        <f t="shared" si="38"/>
        <v>2.1.2</v>
      </c>
      <c r="C1096" s="164">
        <f t="shared" si="39"/>
        <v>1</v>
      </c>
      <c r="D1096" s="175"/>
      <c r="E1096" s="241" t="s">
        <v>523</v>
      </c>
      <c r="F1096" s="219">
        <v>19080</v>
      </c>
      <c r="G1096" s="219">
        <v>16218</v>
      </c>
      <c r="H1096" s="207">
        <v>39433</v>
      </c>
      <c r="I1096" s="262">
        <v>2</v>
      </c>
      <c r="J1096" s="261">
        <f>ROUND(IF(N(F1096)&gt;0,PRODUCT(H1096,1/I1096),PRODUCT(G1096:I1096)),0)</f>
        <v>19717</v>
      </c>
      <c r="K1096" s="1338"/>
      <c r="L1096" s="175"/>
      <c r="M1096" s="175"/>
      <c r="N1096" s="175"/>
      <c r="O1096" s="175"/>
      <c r="P1096" s="175"/>
      <c r="Q1096" s="175"/>
      <c r="R1096" s="175"/>
      <c r="S1096" s="175"/>
    </row>
    <row r="1097" spans="1:19">
      <c r="A1097" s="161" t="s">
        <v>495</v>
      </c>
      <c r="B1097" s="163" t="str">
        <f t="shared" si="38"/>
        <v>2.1.2</v>
      </c>
      <c r="C1097" s="164">
        <f t="shared" si="39"/>
        <v>1</v>
      </c>
      <c r="D1097" s="175"/>
      <c r="E1097" s="193"/>
      <c r="F1097" s="194"/>
      <c r="G1097" s="194"/>
      <c r="H1097" s="194"/>
      <c r="I1097" s="188"/>
      <c r="J1097" s="195"/>
      <c r="K1097" s="1338"/>
      <c r="L1097" s="175"/>
      <c r="M1097" s="175"/>
      <c r="N1097" s="175"/>
      <c r="O1097" s="175"/>
      <c r="P1097" s="175"/>
      <c r="Q1097" s="175"/>
      <c r="R1097" s="175"/>
      <c r="S1097" s="175"/>
    </row>
    <row r="1098" spans="1:19">
      <c r="A1098" s="161" t="s">
        <v>495</v>
      </c>
      <c r="B1098" s="163" t="str">
        <f t="shared" si="38"/>
        <v>2.1.2</v>
      </c>
      <c r="C1098" s="164">
        <f t="shared" si="39"/>
        <v>1</v>
      </c>
      <c r="D1098" s="175"/>
      <c r="E1098" s="193"/>
      <c r="F1098" s="194"/>
      <c r="G1098" s="194"/>
      <c r="H1098" s="194"/>
      <c r="I1098" s="188"/>
      <c r="J1098" s="195"/>
      <c r="K1098" s="1338"/>
      <c r="L1098" s="175"/>
      <c r="M1098" s="175"/>
      <c r="N1098" s="175"/>
      <c r="O1098" s="175"/>
      <c r="P1098" s="175"/>
      <c r="Q1098" s="175"/>
      <c r="R1098" s="175"/>
      <c r="S1098" s="175"/>
    </row>
    <row r="1099" spans="1:19" ht="15.75" thickBot="1">
      <c r="A1099" s="161" t="s">
        <v>495</v>
      </c>
      <c r="B1099" s="163" t="str">
        <f t="shared" si="38"/>
        <v>2.1.2</v>
      </c>
      <c r="C1099" s="164">
        <f t="shared" si="39"/>
        <v>1</v>
      </c>
      <c r="D1099" s="175"/>
      <c r="E1099" s="193"/>
      <c r="F1099" s="194"/>
      <c r="G1099" s="194"/>
      <c r="H1099" s="194"/>
      <c r="I1099" s="188"/>
      <c r="J1099" s="195"/>
      <c r="K1099" s="1338"/>
      <c r="L1099" s="175"/>
      <c r="M1099" s="175"/>
      <c r="N1099" s="175"/>
      <c r="O1099" s="175"/>
      <c r="P1099" s="175"/>
      <c r="Q1099" s="175"/>
      <c r="R1099" s="175"/>
      <c r="S1099" s="175"/>
    </row>
    <row r="1100" spans="1:19" ht="15.75" thickBot="1">
      <c r="A1100" s="161" t="s">
        <v>495</v>
      </c>
      <c r="B1100" s="163" t="str">
        <f t="shared" si="38"/>
        <v>2.1.2</v>
      </c>
      <c r="C1100" s="164">
        <f t="shared" si="39"/>
        <v>1</v>
      </c>
      <c r="D1100" s="175"/>
      <c r="E1100" s="222"/>
      <c r="F1100" s="223"/>
      <c r="G1100" s="223"/>
      <c r="H1100" s="223"/>
      <c r="I1100" s="224"/>
      <c r="J1100" s="225"/>
      <c r="K1100" s="1336">
        <f>SUM(J1094:J1100)</f>
        <v>29519</v>
      </c>
      <c r="L1100" s="175"/>
      <c r="M1100" s="175"/>
      <c r="N1100" s="175"/>
      <c r="O1100" s="175"/>
      <c r="P1100" s="175"/>
      <c r="Q1100" s="175"/>
      <c r="R1100" s="175"/>
      <c r="S1100" s="175"/>
    </row>
    <row r="1101" spans="1:19" ht="15.75" thickBot="1">
      <c r="A1101" s="161" t="s">
        <v>495</v>
      </c>
      <c r="B1101" s="163" t="str">
        <f t="shared" si="38"/>
        <v>2.1.2</v>
      </c>
      <c r="C1101" s="164">
        <f t="shared" si="39"/>
        <v>1</v>
      </c>
      <c r="D1101" s="175"/>
      <c r="E1101" s="263"/>
      <c r="F1101" s="263"/>
      <c r="G1101" s="263"/>
      <c r="H1101" s="263"/>
      <c r="I1101" s="264"/>
      <c r="J1101" s="204"/>
      <c r="K1101" s="1337"/>
      <c r="L1101" s="175"/>
      <c r="M1101" s="175"/>
      <c r="N1101" s="175"/>
      <c r="O1101" s="175"/>
      <c r="P1101" s="175"/>
      <c r="Q1101" s="175"/>
      <c r="R1101" s="175"/>
      <c r="S1101" s="175"/>
    </row>
    <row r="1102" spans="1:19" ht="15.75" thickBot="1">
      <c r="A1102" s="161" t="s">
        <v>495</v>
      </c>
      <c r="B1102" s="163" t="str">
        <f t="shared" si="38"/>
        <v>2.1.2</v>
      </c>
      <c r="C1102" s="164">
        <f t="shared" si="39"/>
        <v>1</v>
      </c>
      <c r="D1102" s="175"/>
      <c r="E1102" s="175"/>
      <c r="F1102" s="175"/>
      <c r="G1102" s="175"/>
      <c r="H1102" s="226" t="s">
        <v>516</v>
      </c>
      <c r="I1102" s="176"/>
      <c r="J1102" s="167"/>
      <c r="K1102" s="1336">
        <f>ROUND(+K1067+K1082+K1091+K1100,0)</f>
        <v>32539</v>
      </c>
      <c r="L1102" s="175"/>
      <c r="M1102" s="175"/>
      <c r="N1102" s="175"/>
      <c r="O1102" s="175"/>
      <c r="P1102" s="175"/>
      <c r="Q1102" s="175"/>
      <c r="R1102" s="175"/>
      <c r="S1102" s="175"/>
    </row>
    <row r="1103" spans="1:19">
      <c r="A1103" s="161" t="s">
        <v>495</v>
      </c>
      <c r="B1103" s="163" t="str">
        <f t="shared" si="38"/>
        <v>2.1.2</v>
      </c>
      <c r="C1103" s="164">
        <f t="shared" si="39"/>
        <v>1</v>
      </c>
      <c r="D1103" s="166"/>
      <c r="E1103" s="166"/>
      <c r="F1103" s="166"/>
      <c r="G1103" s="166"/>
      <c r="H1103" s="166"/>
      <c r="I1103" s="165"/>
      <c r="J1103" s="167"/>
      <c r="K1103" s="265"/>
      <c r="L1103" s="166"/>
      <c r="M1103" s="166"/>
      <c r="N1103" s="166"/>
      <c r="O1103" s="166"/>
      <c r="P1103" s="166"/>
      <c r="Q1103" s="166"/>
      <c r="R1103" s="166"/>
      <c r="S1103" s="166"/>
    </row>
    <row r="1104" spans="1:19">
      <c r="A1104" s="161" t="s">
        <v>495</v>
      </c>
      <c r="B1104" s="163" t="str">
        <f t="shared" si="38"/>
        <v>2.1.2</v>
      </c>
      <c r="C1104" s="164">
        <f t="shared" si="39"/>
        <v>1</v>
      </c>
      <c r="D1104" s="166"/>
      <c r="E1104" s="166"/>
      <c r="F1104" s="166"/>
      <c r="G1104" s="166"/>
      <c r="H1104" s="166"/>
      <c r="I1104" s="165"/>
      <c r="J1104" s="167"/>
      <c r="K1104" s="253"/>
      <c r="L1104" s="166"/>
      <c r="M1104" s="166"/>
      <c r="N1104" s="166"/>
      <c r="O1104" s="166"/>
      <c r="P1104" s="166"/>
      <c r="Q1104" s="166"/>
      <c r="R1104" s="166"/>
      <c r="S1104" s="166"/>
    </row>
    <row r="1105" spans="1:19">
      <c r="A1105" s="161" t="s">
        <v>495</v>
      </c>
      <c r="B1105" s="163" t="str">
        <f t="shared" si="38"/>
        <v>2.1.2</v>
      </c>
      <c r="C1105" s="164">
        <f t="shared" si="39"/>
        <v>1</v>
      </c>
      <c r="D1105" s="166"/>
      <c r="E1105" s="166"/>
      <c r="F1105" s="166"/>
      <c r="G1105" s="166"/>
      <c r="H1105" s="166"/>
      <c r="I1105" s="165"/>
      <c r="J1105" s="167"/>
      <c r="K1105" s="166"/>
      <c r="L1105" s="166"/>
      <c r="M1105" s="166"/>
      <c r="N1105" s="166"/>
      <c r="O1105" s="166"/>
      <c r="P1105" s="166"/>
      <c r="Q1105" s="166"/>
      <c r="R1105" s="166"/>
      <c r="S1105" s="166"/>
    </row>
    <row r="1106" spans="1:19">
      <c r="A1106" s="161" t="s">
        <v>495</v>
      </c>
      <c r="B1106" s="163" t="str">
        <f>E1111</f>
        <v>2.1.3</v>
      </c>
      <c r="C1106" s="164">
        <f t="shared" si="39"/>
        <v>1</v>
      </c>
      <c r="D1106" s="166"/>
      <c r="E1106" s="166"/>
      <c r="F1106" s="166"/>
      <c r="G1106" s="166"/>
      <c r="H1106" s="166"/>
      <c r="I1106" s="165"/>
      <c r="J1106" s="167"/>
      <c r="K1106" s="166"/>
      <c r="L1106" s="166"/>
      <c r="M1106" s="166"/>
      <c r="N1106" s="166"/>
      <c r="O1106" s="166"/>
      <c r="P1106" s="166"/>
      <c r="Q1106" s="166"/>
      <c r="R1106" s="166"/>
      <c r="S1106" s="166"/>
    </row>
    <row r="1107" spans="1:19" ht="18.75">
      <c r="A1107" s="161" t="s">
        <v>495</v>
      </c>
      <c r="B1107" s="163" t="str">
        <f t="shared" ref="B1107:B1160" si="40">B1106</f>
        <v>2.1.3</v>
      </c>
      <c r="C1107" s="164">
        <f t="shared" si="39"/>
        <v>1</v>
      </c>
      <c r="D1107" s="165"/>
      <c r="E1107" s="169" t="s">
        <v>496</v>
      </c>
      <c r="F1107" s="169"/>
      <c r="G1107" s="169"/>
      <c r="H1107" s="169"/>
      <c r="I1107" s="169"/>
      <c r="J1107" s="170"/>
      <c r="K1107" s="166"/>
      <c r="L1107" s="166"/>
      <c r="M1107" s="166"/>
      <c r="N1107" s="166"/>
      <c r="O1107" s="166"/>
      <c r="P1107" s="166"/>
      <c r="Q1107" s="166"/>
      <c r="R1107" s="166"/>
      <c r="S1107" s="166"/>
    </row>
    <row r="1108" spans="1:19">
      <c r="A1108" s="161" t="s">
        <v>495</v>
      </c>
      <c r="B1108" s="163" t="str">
        <f t="shared" si="40"/>
        <v>2.1.3</v>
      </c>
      <c r="C1108" s="164">
        <f t="shared" si="39"/>
        <v>1</v>
      </c>
      <c r="D1108" s="165"/>
      <c r="E1108" s="166"/>
      <c r="F1108" s="166"/>
      <c r="G1108" s="166"/>
      <c r="H1108" s="166"/>
      <c r="I1108" s="165"/>
      <c r="J1108" s="167"/>
      <c r="K1108" s="166"/>
      <c r="L1108" s="166"/>
      <c r="M1108" s="166"/>
      <c r="N1108" s="166"/>
      <c r="O1108" s="166"/>
      <c r="P1108" s="166"/>
      <c r="Q1108" s="166"/>
      <c r="R1108" s="166"/>
      <c r="S1108" s="166"/>
    </row>
    <row r="1109" spans="1:19">
      <c r="A1109" s="161" t="s">
        <v>495</v>
      </c>
      <c r="B1109" s="163" t="str">
        <f t="shared" si="40"/>
        <v>2.1.3</v>
      </c>
      <c r="C1109" s="164">
        <f t="shared" si="39"/>
        <v>1</v>
      </c>
      <c r="D1109" s="165"/>
      <c r="E1109" s="166"/>
      <c r="F1109" s="166"/>
      <c r="G1109" s="166"/>
      <c r="H1109" s="166"/>
      <c r="I1109" s="165"/>
      <c r="J1109" s="167"/>
      <c r="K1109" s="166"/>
      <c r="L1109" s="166"/>
      <c r="M1109" s="166"/>
      <c r="N1109" s="166"/>
      <c r="O1109" s="166"/>
      <c r="P1109" s="166"/>
      <c r="Q1109" s="166"/>
      <c r="R1109" s="166"/>
      <c r="S1109" s="166"/>
    </row>
    <row r="1110" spans="1:19">
      <c r="A1110" s="161" t="s">
        <v>495</v>
      </c>
      <c r="B1110" s="163" t="str">
        <f t="shared" si="40"/>
        <v>2.1.3</v>
      </c>
      <c r="C1110" s="164">
        <f t="shared" si="39"/>
        <v>1</v>
      </c>
      <c r="D1110" s="165"/>
      <c r="E1110" s="166"/>
      <c r="F1110" s="166"/>
      <c r="G1110" s="166"/>
      <c r="H1110" s="166"/>
      <c r="I1110" s="165"/>
      <c r="J1110" s="167"/>
      <c r="K1110" s="166"/>
      <c r="L1110" s="166"/>
      <c r="M1110" s="166"/>
      <c r="N1110" s="166"/>
      <c r="O1110" s="166"/>
      <c r="P1110" s="166"/>
      <c r="Q1110" s="166"/>
      <c r="R1110" s="166"/>
      <c r="S1110" s="166"/>
    </row>
    <row r="1111" spans="1:19" ht="27" customHeight="1">
      <c r="A1111" s="161" t="s">
        <v>495</v>
      </c>
      <c r="B1111" s="163" t="str">
        <f t="shared" si="40"/>
        <v>2.1.3</v>
      </c>
      <c r="C1111" s="164">
        <f t="shared" si="39"/>
        <v>1</v>
      </c>
      <c r="D1111" s="172" t="s">
        <v>39</v>
      </c>
      <c r="E1111" s="172" t="s">
        <v>104</v>
      </c>
      <c r="F1111" s="173" t="s">
        <v>105</v>
      </c>
      <c r="G1111" s="173"/>
      <c r="H1111" s="173"/>
      <c r="I1111" s="172" t="s">
        <v>497</v>
      </c>
      <c r="J1111" s="174" t="s">
        <v>551</v>
      </c>
      <c r="K1111" s="167"/>
      <c r="L1111" s="175"/>
      <c r="M1111" s="175"/>
      <c r="N1111" s="175"/>
      <c r="O1111" s="175"/>
      <c r="P1111" s="175"/>
      <c r="Q1111" s="175"/>
      <c r="R1111" s="175"/>
      <c r="S1111" s="175"/>
    </row>
    <row r="1112" spans="1:19">
      <c r="A1112" s="161" t="s">
        <v>495</v>
      </c>
      <c r="B1112" s="163" t="str">
        <f t="shared" si="40"/>
        <v>2.1.3</v>
      </c>
      <c r="C1112" s="164">
        <f t="shared" si="39"/>
        <v>1</v>
      </c>
      <c r="D1112" s="176"/>
      <c r="E1112" s="175"/>
      <c r="F1112" s="175"/>
      <c r="G1112" s="175"/>
      <c r="H1112" s="175"/>
      <c r="I1112" s="176"/>
      <c r="J1112" s="167"/>
      <c r="K1112" s="167"/>
      <c r="L1112" s="175"/>
      <c r="M1112" s="175"/>
      <c r="N1112" s="175"/>
      <c r="O1112" s="175"/>
      <c r="P1112" s="175"/>
      <c r="Q1112" s="175"/>
      <c r="R1112" s="175"/>
      <c r="S1112" s="175"/>
    </row>
    <row r="1113" spans="1:19">
      <c r="A1113" s="161" t="s">
        <v>495</v>
      </c>
      <c r="B1113" s="163" t="str">
        <f t="shared" si="40"/>
        <v>2.1.3</v>
      </c>
      <c r="C1113" s="164">
        <f t="shared" si="39"/>
        <v>1</v>
      </c>
      <c r="D1113" s="176"/>
      <c r="E1113" s="175"/>
      <c r="F1113" s="175"/>
      <c r="G1113" s="175"/>
      <c r="H1113" s="175"/>
      <c r="I1113" s="176"/>
      <c r="J1113" s="177"/>
      <c r="K1113" s="167"/>
      <c r="L1113" s="175"/>
      <c r="M1113" s="175"/>
      <c r="N1113" s="175"/>
      <c r="O1113" s="175"/>
      <c r="P1113" s="175"/>
      <c r="Q1113" s="175"/>
      <c r="R1113" s="175"/>
      <c r="S1113" s="175"/>
    </row>
    <row r="1114" spans="1:19" ht="15.75" thickBot="1">
      <c r="A1114" s="161" t="s">
        <v>495</v>
      </c>
      <c r="B1114" s="163" t="str">
        <f t="shared" si="40"/>
        <v>2.1.3</v>
      </c>
      <c r="C1114" s="164">
        <f t="shared" si="39"/>
        <v>1</v>
      </c>
      <c r="D1114" s="176"/>
      <c r="E1114" s="175"/>
      <c r="F1114" s="175"/>
      <c r="G1114" s="175"/>
      <c r="H1114" s="175"/>
      <c r="I1114" s="176"/>
      <c r="J1114" s="167"/>
      <c r="K1114" s="167"/>
      <c r="L1114" s="175"/>
      <c r="M1114" s="175"/>
      <c r="N1114" s="175"/>
      <c r="O1114" s="175"/>
      <c r="P1114" s="175"/>
      <c r="Q1114" s="175"/>
      <c r="R1114" s="175"/>
      <c r="S1114" s="175"/>
    </row>
    <row r="1115" spans="1:19" ht="15.75" thickBot="1">
      <c r="A1115" s="161" t="s">
        <v>495</v>
      </c>
      <c r="B1115" s="163" t="str">
        <f t="shared" si="40"/>
        <v>2.1.3</v>
      </c>
      <c r="C1115" s="164">
        <f t="shared" si="39"/>
        <v>1</v>
      </c>
      <c r="D1115" s="176"/>
      <c r="E1115" s="178" t="s">
        <v>498</v>
      </c>
      <c r="F1115" s="179" t="s">
        <v>497</v>
      </c>
      <c r="G1115" s="179" t="s">
        <v>41</v>
      </c>
      <c r="H1115" s="179" t="s">
        <v>499</v>
      </c>
      <c r="I1115" s="179" t="s">
        <v>500</v>
      </c>
      <c r="J1115" s="180" t="s">
        <v>501</v>
      </c>
      <c r="K1115" s="167"/>
      <c r="L1115" s="175"/>
      <c r="M1115" s="175"/>
      <c r="N1115" s="175"/>
      <c r="O1115" s="175"/>
      <c r="P1115" s="175"/>
      <c r="Q1115" s="175"/>
      <c r="R1115" s="175"/>
      <c r="S1115" s="175"/>
    </row>
    <row r="1116" spans="1:19">
      <c r="A1116" s="161" t="s">
        <v>495</v>
      </c>
      <c r="B1116" s="163" t="str">
        <f t="shared" si="40"/>
        <v>2.1.3</v>
      </c>
      <c r="C1116" s="164">
        <f t="shared" si="39"/>
        <v>1</v>
      </c>
      <c r="D1116" s="176"/>
      <c r="E1116" s="181" t="s">
        <v>502</v>
      </c>
      <c r="F1116" s="182" t="s">
        <v>959</v>
      </c>
      <c r="G1116" s="183">
        <v>1</v>
      </c>
      <c r="H1116" s="229">
        <f>1.023*ROUND(K1155,0)</f>
        <v>37565.582999999999</v>
      </c>
      <c r="I1116" s="183">
        <v>0.1</v>
      </c>
      <c r="J1116" s="217">
        <f>ROUND(IF(N(F1116)&gt;0,PRODUCT(H1116,1/I1116),PRODUCT(G1116:I1116)),0)</f>
        <v>3757</v>
      </c>
      <c r="K1116" s="167"/>
      <c r="L1116" s="175"/>
      <c r="M1116" s="175"/>
      <c r="N1116" s="175"/>
      <c r="O1116" s="175"/>
      <c r="P1116" s="175"/>
      <c r="Q1116" s="175"/>
      <c r="R1116" s="175"/>
      <c r="S1116" s="175"/>
    </row>
    <row r="1117" spans="1:19">
      <c r="A1117" s="161" t="s">
        <v>495</v>
      </c>
      <c r="B1117" s="163" t="str">
        <f t="shared" si="40"/>
        <v>2.1.3</v>
      </c>
      <c r="C1117" s="164">
        <f t="shared" si="39"/>
        <v>1</v>
      </c>
      <c r="D1117" s="176"/>
      <c r="E1117" s="244"/>
      <c r="F1117" s="188"/>
      <c r="G1117" s="188"/>
      <c r="H1117" s="237"/>
      <c r="I1117" s="188"/>
      <c r="J1117" s="220"/>
      <c r="K1117" s="167"/>
      <c r="L1117" s="175"/>
      <c r="M1117" s="175"/>
      <c r="N1117" s="175"/>
      <c r="O1117" s="175"/>
      <c r="P1117" s="175"/>
      <c r="Q1117" s="175"/>
      <c r="R1117" s="175"/>
      <c r="S1117" s="175"/>
    </row>
    <row r="1118" spans="1:19">
      <c r="A1118" s="161" t="s">
        <v>495</v>
      </c>
      <c r="B1118" s="163" t="str">
        <f t="shared" si="40"/>
        <v>2.1.3</v>
      </c>
      <c r="C1118" s="164">
        <f t="shared" si="39"/>
        <v>1</v>
      </c>
      <c r="D1118" s="176"/>
      <c r="E1118" s="236"/>
      <c r="F1118" s="188"/>
      <c r="G1118" s="188"/>
      <c r="H1118" s="237"/>
      <c r="I1118" s="188"/>
      <c r="J1118" s="220"/>
      <c r="K1118" s="167"/>
      <c r="L1118" s="175"/>
      <c r="M1118" s="175"/>
      <c r="N1118" s="175"/>
      <c r="O1118" s="175"/>
      <c r="P1118" s="175"/>
      <c r="Q1118" s="175"/>
      <c r="R1118" s="175"/>
      <c r="S1118" s="175"/>
    </row>
    <row r="1119" spans="1:19">
      <c r="A1119" s="161" t="s">
        <v>495</v>
      </c>
      <c r="B1119" s="163" t="str">
        <f t="shared" si="40"/>
        <v>2.1.3</v>
      </c>
      <c r="C1119" s="164">
        <f t="shared" si="39"/>
        <v>1</v>
      </c>
      <c r="D1119" s="176"/>
      <c r="E1119" s="193"/>
      <c r="F1119" s="188"/>
      <c r="G1119" s="194"/>
      <c r="H1119" s="194"/>
      <c r="I1119" s="188"/>
      <c r="J1119" s="195"/>
      <c r="K1119" s="167"/>
      <c r="L1119" s="175"/>
      <c r="M1119" s="175"/>
      <c r="N1119" s="175"/>
      <c r="O1119" s="175"/>
      <c r="P1119" s="175"/>
      <c r="Q1119" s="175"/>
      <c r="R1119" s="175"/>
      <c r="S1119" s="175"/>
    </row>
    <row r="1120" spans="1:19">
      <c r="A1120" s="161" t="s">
        <v>495</v>
      </c>
      <c r="B1120" s="163" t="str">
        <f t="shared" si="40"/>
        <v>2.1.3</v>
      </c>
      <c r="C1120" s="164">
        <f t="shared" si="39"/>
        <v>1</v>
      </c>
      <c r="D1120" s="176"/>
      <c r="E1120" s="193"/>
      <c r="F1120" s="188"/>
      <c r="G1120" s="194"/>
      <c r="H1120" s="194"/>
      <c r="I1120" s="188"/>
      <c r="J1120" s="195"/>
      <c r="K1120" s="167"/>
      <c r="L1120" s="175"/>
      <c r="M1120" s="175"/>
      <c r="N1120" s="175"/>
      <c r="O1120" s="175"/>
      <c r="P1120" s="175"/>
      <c r="Q1120" s="175"/>
      <c r="R1120" s="175"/>
      <c r="S1120" s="175"/>
    </row>
    <row r="1121" spans="1:19" ht="15.75" thickBot="1">
      <c r="A1121" s="161" t="s">
        <v>495</v>
      </c>
      <c r="B1121" s="163" t="str">
        <f t="shared" si="40"/>
        <v>2.1.3</v>
      </c>
      <c r="C1121" s="164">
        <f t="shared" si="39"/>
        <v>1</v>
      </c>
      <c r="D1121" s="176"/>
      <c r="E1121" s="193"/>
      <c r="F1121" s="188"/>
      <c r="G1121" s="194"/>
      <c r="H1121" s="194"/>
      <c r="I1121" s="188"/>
      <c r="J1121" s="195"/>
      <c r="K1121" s="167"/>
      <c r="L1121" s="175"/>
      <c r="M1121" s="175"/>
      <c r="N1121" s="175"/>
      <c r="O1121" s="175"/>
      <c r="P1121" s="175"/>
      <c r="Q1121" s="175"/>
      <c r="R1121" s="175"/>
      <c r="S1121" s="175"/>
    </row>
    <row r="1122" spans="1:19" ht="15.75" thickBot="1">
      <c r="A1122" s="161" t="s">
        <v>495</v>
      </c>
      <c r="B1122" s="163" t="str">
        <f t="shared" si="40"/>
        <v>2.1.3</v>
      </c>
      <c r="C1122" s="164">
        <f t="shared" si="39"/>
        <v>1</v>
      </c>
      <c r="D1122" s="176"/>
      <c r="E1122" s="196"/>
      <c r="F1122" s="197"/>
      <c r="G1122" s="198"/>
      <c r="H1122" s="198"/>
      <c r="I1122" s="197"/>
      <c r="J1122" s="199"/>
      <c r="K1122" s="1336">
        <f>SUM(J1116:J1122)</f>
        <v>3757</v>
      </c>
      <c r="L1122" s="175"/>
      <c r="M1122" s="175"/>
      <c r="N1122" s="175"/>
      <c r="O1122" s="175"/>
      <c r="P1122" s="175"/>
      <c r="Q1122" s="175"/>
      <c r="R1122" s="175"/>
      <c r="S1122" s="175"/>
    </row>
    <row r="1123" spans="1:19" ht="15.75" thickBot="1">
      <c r="A1123" s="161" t="s">
        <v>495</v>
      </c>
      <c r="B1123" s="163" t="str">
        <f t="shared" si="40"/>
        <v>2.1.3</v>
      </c>
      <c r="C1123" s="164">
        <f t="shared" si="39"/>
        <v>1</v>
      </c>
      <c r="D1123" s="176"/>
      <c r="E1123" s="201"/>
      <c r="F1123" s="202"/>
      <c r="G1123" s="201"/>
      <c r="H1123" s="201"/>
      <c r="I1123" s="202"/>
      <c r="J1123" s="203"/>
      <c r="K1123" s="1337"/>
      <c r="L1123" s="175"/>
      <c r="M1123" s="175"/>
      <c r="N1123" s="175"/>
      <c r="O1123" s="175"/>
      <c r="P1123" s="175"/>
      <c r="Q1123" s="175"/>
      <c r="R1123" s="175"/>
      <c r="S1123" s="175"/>
    </row>
    <row r="1124" spans="1:19" ht="15.75" thickBot="1">
      <c r="A1124" s="161" t="s">
        <v>495</v>
      </c>
      <c r="B1124" s="163" t="str">
        <f t="shared" si="40"/>
        <v>2.1.3</v>
      </c>
      <c r="C1124" s="164">
        <f t="shared" si="39"/>
        <v>1</v>
      </c>
      <c r="D1124" s="175"/>
      <c r="E1124" s="178" t="s">
        <v>505</v>
      </c>
      <c r="F1124" s="179" t="s">
        <v>497</v>
      </c>
      <c r="G1124" s="179" t="s">
        <v>41</v>
      </c>
      <c r="H1124" s="179" t="s">
        <v>506</v>
      </c>
      <c r="I1124" s="179" t="s">
        <v>507</v>
      </c>
      <c r="J1124" s="180" t="s">
        <v>501</v>
      </c>
      <c r="K1124" s="1338"/>
      <c r="L1124" s="175"/>
      <c r="M1124" s="175"/>
      <c r="N1124" s="175"/>
      <c r="O1124" s="175"/>
      <c r="P1124" s="175"/>
      <c r="Q1124" s="175"/>
      <c r="R1124" s="175"/>
      <c r="S1124" s="175"/>
    </row>
    <row r="1125" spans="1:19">
      <c r="A1125" s="161" t="s">
        <v>495</v>
      </c>
      <c r="B1125" s="163" t="str">
        <f t="shared" si="40"/>
        <v>2.1.3</v>
      </c>
      <c r="C1125" s="164">
        <f t="shared" si="39"/>
        <v>1</v>
      </c>
      <c r="D1125" s="175"/>
      <c r="E1125" s="270"/>
      <c r="F1125" s="206"/>
      <c r="G1125" s="183"/>
      <c r="H1125" s="212"/>
      <c r="I1125" s="208"/>
      <c r="J1125" s="261"/>
      <c r="K1125" s="1338"/>
      <c r="L1125" s="175"/>
      <c r="M1125" s="175"/>
      <c r="N1125" s="175"/>
      <c r="O1125" s="175"/>
      <c r="P1125" s="175"/>
      <c r="Q1125" s="175"/>
      <c r="R1125" s="175"/>
      <c r="S1125" s="175"/>
    </row>
    <row r="1126" spans="1:19">
      <c r="A1126" s="161" t="s">
        <v>495</v>
      </c>
      <c r="B1126" s="163" t="str">
        <f t="shared" si="40"/>
        <v>2.1.3</v>
      </c>
      <c r="C1126" s="164">
        <f t="shared" si="39"/>
        <v>1</v>
      </c>
      <c r="D1126" s="175"/>
      <c r="E1126" s="250"/>
      <c r="F1126" s="188"/>
      <c r="G1126" s="188"/>
      <c r="H1126" s="212"/>
      <c r="I1126" s="208"/>
      <c r="J1126" s="252"/>
      <c r="K1126" s="1338"/>
      <c r="L1126" s="175"/>
      <c r="M1126" s="175"/>
      <c r="N1126" s="175"/>
      <c r="O1126" s="175"/>
      <c r="P1126" s="175"/>
      <c r="Q1126" s="175"/>
      <c r="R1126" s="175"/>
      <c r="S1126" s="175"/>
    </row>
    <row r="1127" spans="1:19">
      <c r="A1127" s="161" t="s">
        <v>495</v>
      </c>
      <c r="B1127" s="163" t="str">
        <f t="shared" si="40"/>
        <v>2.1.3</v>
      </c>
      <c r="C1127" s="164">
        <f t="shared" si="39"/>
        <v>1</v>
      </c>
      <c r="D1127" s="175"/>
      <c r="E1127" s="250"/>
      <c r="F1127" s="188"/>
      <c r="G1127" s="188"/>
      <c r="H1127" s="212"/>
      <c r="I1127" s="208"/>
      <c r="J1127" s="252"/>
      <c r="K1127" s="1338"/>
      <c r="L1127" s="175"/>
      <c r="M1127" s="175"/>
      <c r="N1127" s="175"/>
      <c r="O1127" s="175"/>
      <c r="P1127" s="175"/>
      <c r="Q1127" s="175"/>
      <c r="R1127" s="175"/>
      <c r="S1127" s="175"/>
    </row>
    <row r="1128" spans="1:19">
      <c r="A1128" s="161" t="s">
        <v>495</v>
      </c>
      <c r="B1128" s="163" t="str">
        <f t="shared" si="40"/>
        <v>2.1.3</v>
      </c>
      <c r="C1128" s="164">
        <f t="shared" si="39"/>
        <v>1</v>
      </c>
      <c r="D1128" s="175"/>
      <c r="E1128" s="193"/>
      <c r="F1128" s="188"/>
      <c r="G1128" s="188"/>
      <c r="H1128" s="212"/>
      <c r="I1128" s="188"/>
      <c r="J1128" s="252"/>
      <c r="K1128" s="1338"/>
      <c r="L1128" s="175"/>
      <c r="M1128" s="175"/>
      <c r="N1128" s="175"/>
      <c r="O1128" s="175"/>
      <c r="P1128" s="175"/>
      <c r="Q1128" s="175"/>
      <c r="R1128" s="175"/>
      <c r="S1128" s="175"/>
    </row>
    <row r="1129" spans="1:19">
      <c r="A1129" s="161" t="s">
        <v>495</v>
      </c>
      <c r="B1129" s="163" t="str">
        <f t="shared" si="40"/>
        <v>2.1.3</v>
      </c>
      <c r="C1129" s="164">
        <f t="shared" si="39"/>
        <v>1</v>
      </c>
      <c r="D1129" s="175"/>
      <c r="E1129" s="193"/>
      <c r="F1129" s="188"/>
      <c r="G1129" s="188"/>
      <c r="H1129" s="212"/>
      <c r="I1129" s="188"/>
      <c r="J1129" s="252"/>
      <c r="K1129" s="1338"/>
      <c r="L1129" s="175"/>
      <c r="M1129" s="175"/>
      <c r="N1129" s="175"/>
      <c r="O1129" s="175"/>
      <c r="P1129" s="175"/>
      <c r="Q1129" s="175"/>
      <c r="R1129" s="175"/>
      <c r="S1129" s="175"/>
    </row>
    <row r="1130" spans="1:19">
      <c r="A1130" s="161" t="s">
        <v>495</v>
      </c>
      <c r="B1130" s="163" t="str">
        <f t="shared" si="40"/>
        <v>2.1.3</v>
      </c>
      <c r="C1130" s="164">
        <f t="shared" si="39"/>
        <v>1</v>
      </c>
      <c r="D1130" s="175"/>
      <c r="E1130" s="193"/>
      <c r="F1130" s="188"/>
      <c r="G1130" s="188"/>
      <c r="H1130" s="212"/>
      <c r="I1130" s="188"/>
      <c r="J1130" s="252"/>
      <c r="K1130" s="1338"/>
      <c r="L1130" s="175"/>
      <c r="M1130" s="175"/>
      <c r="N1130" s="175"/>
      <c r="O1130" s="175"/>
      <c r="P1130" s="175"/>
      <c r="Q1130" s="175"/>
      <c r="R1130" s="175"/>
      <c r="S1130" s="175"/>
    </row>
    <row r="1131" spans="1:19">
      <c r="A1131" s="161" t="s">
        <v>495</v>
      </c>
      <c r="B1131" s="163" t="str">
        <f t="shared" si="40"/>
        <v>2.1.3</v>
      </c>
      <c r="C1131" s="164">
        <f t="shared" si="39"/>
        <v>1</v>
      </c>
      <c r="D1131" s="175"/>
      <c r="E1131" s="193"/>
      <c r="F1131" s="188"/>
      <c r="G1131" s="188"/>
      <c r="H1131" s="212"/>
      <c r="I1131" s="188"/>
      <c r="J1131" s="252"/>
      <c r="K1131" s="1338"/>
      <c r="L1131" s="175"/>
      <c r="M1131" s="175"/>
      <c r="N1131" s="175"/>
      <c r="O1131" s="175"/>
      <c r="P1131" s="175"/>
      <c r="Q1131" s="175"/>
      <c r="R1131" s="175"/>
      <c r="S1131" s="175"/>
    </row>
    <row r="1132" spans="1:19">
      <c r="A1132" s="161" t="s">
        <v>495</v>
      </c>
      <c r="B1132" s="163" t="str">
        <f t="shared" si="40"/>
        <v>2.1.3</v>
      </c>
      <c r="C1132" s="164">
        <f t="shared" si="39"/>
        <v>1</v>
      </c>
      <c r="D1132" s="175"/>
      <c r="E1132" s="193"/>
      <c r="F1132" s="188"/>
      <c r="G1132" s="188"/>
      <c r="H1132" s="212"/>
      <c r="I1132" s="188"/>
      <c r="J1132" s="252"/>
      <c r="K1132" s="1338"/>
      <c r="L1132" s="175"/>
      <c r="M1132" s="175"/>
      <c r="N1132" s="175"/>
      <c r="O1132" s="175"/>
      <c r="P1132" s="175"/>
      <c r="Q1132" s="175"/>
      <c r="R1132" s="175"/>
      <c r="S1132" s="175"/>
    </row>
    <row r="1133" spans="1:19">
      <c r="A1133" s="161" t="s">
        <v>495</v>
      </c>
      <c r="B1133" s="163" t="str">
        <f t="shared" si="40"/>
        <v>2.1.3</v>
      </c>
      <c r="C1133" s="164">
        <f t="shared" si="39"/>
        <v>1</v>
      </c>
      <c r="D1133" s="175"/>
      <c r="E1133" s="193"/>
      <c r="F1133" s="188"/>
      <c r="G1133" s="188"/>
      <c r="H1133" s="212"/>
      <c r="I1133" s="188"/>
      <c r="J1133" s="252"/>
      <c r="K1133" s="1338"/>
      <c r="L1133" s="175"/>
      <c r="M1133" s="175"/>
      <c r="N1133" s="175"/>
      <c r="O1133" s="175"/>
      <c r="P1133" s="175"/>
      <c r="Q1133" s="175"/>
      <c r="R1133" s="175"/>
      <c r="S1133" s="175"/>
    </row>
    <row r="1134" spans="1:19">
      <c r="A1134" s="161" t="s">
        <v>495</v>
      </c>
      <c r="B1134" s="163" t="str">
        <f t="shared" si="40"/>
        <v>2.1.3</v>
      </c>
      <c r="C1134" s="164">
        <f t="shared" si="39"/>
        <v>1</v>
      </c>
      <c r="D1134" s="175"/>
      <c r="E1134" s="193"/>
      <c r="F1134" s="188"/>
      <c r="G1134" s="188"/>
      <c r="H1134" s="212"/>
      <c r="I1134" s="188"/>
      <c r="J1134" s="252"/>
      <c r="K1134" s="1338"/>
      <c r="L1134" s="175"/>
      <c r="M1134" s="175"/>
      <c r="N1134" s="175"/>
      <c r="O1134" s="175"/>
      <c r="P1134" s="175"/>
      <c r="Q1134" s="175"/>
      <c r="R1134" s="175"/>
      <c r="S1134" s="175"/>
    </row>
    <row r="1135" spans="1:19">
      <c r="A1135" s="161" t="s">
        <v>495</v>
      </c>
      <c r="B1135" s="163" t="str">
        <f t="shared" si="40"/>
        <v>2.1.3</v>
      </c>
      <c r="C1135" s="164">
        <f t="shared" si="39"/>
        <v>1</v>
      </c>
      <c r="D1135" s="175"/>
      <c r="E1135" s="193"/>
      <c r="F1135" s="194"/>
      <c r="G1135" s="194"/>
      <c r="H1135" s="194"/>
      <c r="I1135" s="188"/>
      <c r="J1135" s="195"/>
      <c r="K1135" s="1338"/>
      <c r="L1135" s="175"/>
      <c r="M1135" s="175"/>
      <c r="N1135" s="175"/>
      <c r="O1135" s="175"/>
      <c r="P1135" s="175"/>
      <c r="Q1135" s="175"/>
      <c r="R1135" s="175"/>
      <c r="S1135" s="175"/>
    </row>
    <row r="1136" spans="1:19" ht="15.75" thickBot="1">
      <c r="A1136" s="161" t="s">
        <v>495</v>
      </c>
      <c r="B1136" s="163" t="str">
        <f t="shared" si="40"/>
        <v>2.1.3</v>
      </c>
      <c r="C1136" s="164">
        <f t="shared" si="39"/>
        <v>1</v>
      </c>
      <c r="D1136" s="175"/>
      <c r="E1136" s="193"/>
      <c r="F1136" s="194"/>
      <c r="G1136" s="194"/>
      <c r="H1136" s="194"/>
      <c r="I1136" s="188"/>
      <c r="J1136" s="195"/>
      <c r="K1136" s="1338"/>
      <c r="L1136" s="175"/>
      <c r="M1136" s="175"/>
      <c r="N1136" s="175"/>
      <c r="O1136" s="175"/>
      <c r="P1136" s="175"/>
      <c r="Q1136" s="175"/>
      <c r="R1136" s="175"/>
      <c r="S1136" s="175"/>
    </row>
    <row r="1137" spans="1:19" ht="15.75" thickBot="1">
      <c r="A1137" s="161" t="s">
        <v>495</v>
      </c>
      <c r="B1137" s="163" t="str">
        <f t="shared" si="40"/>
        <v>2.1.3</v>
      </c>
      <c r="C1137" s="164">
        <f t="shared" si="39"/>
        <v>1</v>
      </c>
      <c r="D1137" s="175"/>
      <c r="E1137" s="196"/>
      <c r="F1137" s="198"/>
      <c r="G1137" s="198"/>
      <c r="H1137" s="198"/>
      <c r="I1137" s="197"/>
      <c r="J1137" s="199"/>
      <c r="K1137" s="1336">
        <f>SUM(J1125:J1137)</f>
        <v>0</v>
      </c>
      <c r="L1137" s="175"/>
      <c r="M1137" s="175"/>
      <c r="N1137" s="175"/>
      <c r="O1137" s="175"/>
      <c r="P1137" s="175"/>
      <c r="Q1137" s="175"/>
      <c r="R1137" s="175"/>
      <c r="S1137" s="175"/>
    </row>
    <row r="1138" spans="1:19" ht="15.75" thickBot="1">
      <c r="A1138" s="161" t="s">
        <v>495</v>
      </c>
      <c r="B1138" s="163" t="str">
        <f t="shared" si="40"/>
        <v>2.1.3</v>
      </c>
      <c r="C1138" s="164">
        <f t="shared" ref="C1138:C1201" si="41">IF(ISERROR(MATCH(B1138,T:T,0)),0,1)</f>
        <v>1</v>
      </c>
      <c r="D1138" s="175"/>
      <c r="E1138" s="201"/>
      <c r="F1138" s="201"/>
      <c r="G1138" s="201"/>
      <c r="H1138" s="201"/>
      <c r="I1138" s="202"/>
      <c r="J1138" s="203"/>
      <c r="K1138" s="1337"/>
      <c r="L1138" s="175"/>
      <c r="M1138" s="175"/>
      <c r="N1138" s="175"/>
      <c r="O1138" s="175"/>
      <c r="P1138" s="175"/>
      <c r="Q1138" s="175"/>
      <c r="R1138" s="175"/>
      <c r="S1138" s="175"/>
    </row>
    <row r="1139" spans="1:19" ht="15.75" thickBot="1">
      <c r="A1139" s="161" t="s">
        <v>495</v>
      </c>
      <c r="B1139" s="163" t="str">
        <f t="shared" si="40"/>
        <v>2.1.3</v>
      </c>
      <c r="C1139" s="164">
        <f t="shared" si="41"/>
        <v>1</v>
      </c>
      <c r="D1139" s="175"/>
      <c r="E1139" s="178" t="s">
        <v>509</v>
      </c>
      <c r="F1139" s="179" t="s">
        <v>497</v>
      </c>
      <c r="G1139" s="179" t="s">
        <v>41</v>
      </c>
      <c r="H1139" s="179" t="s">
        <v>506</v>
      </c>
      <c r="I1139" s="179" t="s">
        <v>510</v>
      </c>
      <c r="J1139" s="180" t="s">
        <v>501</v>
      </c>
      <c r="K1139" s="1338"/>
      <c r="L1139" s="175"/>
      <c r="M1139" s="175"/>
      <c r="N1139" s="175"/>
      <c r="O1139" s="175"/>
      <c r="P1139" s="175"/>
      <c r="Q1139" s="175"/>
      <c r="R1139" s="175"/>
      <c r="S1139" s="175"/>
    </row>
    <row r="1140" spans="1:19">
      <c r="A1140" s="161" t="s">
        <v>495</v>
      </c>
      <c r="B1140" s="163" t="str">
        <f t="shared" si="40"/>
        <v>2.1.3</v>
      </c>
      <c r="C1140" s="164">
        <f t="shared" si="41"/>
        <v>1</v>
      </c>
      <c r="D1140" s="175"/>
      <c r="E1140" s="270"/>
      <c r="F1140" s="206"/>
      <c r="G1140" s="183"/>
      <c r="H1140" s="212"/>
      <c r="I1140" s="208"/>
      <c r="J1140" s="261"/>
      <c r="K1140" s="1338"/>
      <c r="L1140" s="175"/>
      <c r="M1140" s="175"/>
      <c r="N1140" s="175"/>
      <c r="O1140" s="175"/>
      <c r="P1140" s="175"/>
      <c r="Q1140" s="175"/>
      <c r="R1140" s="175"/>
      <c r="S1140" s="175"/>
    </row>
    <row r="1141" spans="1:19">
      <c r="A1141" s="161" t="s">
        <v>495</v>
      </c>
      <c r="B1141" s="163" t="str">
        <f t="shared" si="40"/>
        <v>2.1.3</v>
      </c>
      <c r="C1141" s="164">
        <f t="shared" si="41"/>
        <v>1</v>
      </c>
      <c r="D1141" s="175"/>
      <c r="E1141" s="250"/>
      <c r="F1141" s="188"/>
      <c r="G1141" s="188"/>
      <c r="H1141" s="212"/>
      <c r="I1141" s="206"/>
      <c r="J1141" s="252"/>
      <c r="K1141" s="1338"/>
      <c r="L1141" s="175"/>
      <c r="M1141" s="175"/>
      <c r="N1141" s="175"/>
      <c r="O1141" s="175"/>
      <c r="P1141" s="175"/>
      <c r="Q1141" s="175"/>
      <c r="R1141" s="175"/>
      <c r="S1141" s="175"/>
    </row>
    <row r="1142" spans="1:19">
      <c r="A1142" s="161" t="s">
        <v>495</v>
      </c>
      <c r="B1142" s="163" t="str">
        <f t="shared" si="40"/>
        <v>2.1.3</v>
      </c>
      <c r="C1142" s="164">
        <f t="shared" si="41"/>
        <v>1</v>
      </c>
      <c r="D1142" s="175"/>
      <c r="E1142" s="250"/>
      <c r="F1142" s="188"/>
      <c r="G1142" s="188"/>
      <c r="H1142" s="212"/>
      <c r="I1142" s="188"/>
      <c r="J1142" s="252"/>
      <c r="K1142" s="1338"/>
      <c r="L1142" s="175"/>
      <c r="M1142" s="175"/>
      <c r="N1142" s="175"/>
      <c r="O1142" s="175"/>
      <c r="P1142" s="175"/>
      <c r="Q1142" s="175"/>
      <c r="R1142" s="175"/>
      <c r="S1142" s="175"/>
    </row>
    <row r="1143" spans="1:19">
      <c r="A1143" s="161" t="s">
        <v>495</v>
      </c>
      <c r="B1143" s="163" t="str">
        <f t="shared" si="40"/>
        <v>2.1.3</v>
      </c>
      <c r="C1143" s="164">
        <f t="shared" si="41"/>
        <v>1</v>
      </c>
      <c r="D1143" s="175"/>
      <c r="E1143" s="193"/>
      <c r="F1143" s="188"/>
      <c r="G1143" s="188"/>
      <c r="H1143" s="212"/>
      <c r="I1143" s="188"/>
      <c r="J1143" s="252"/>
      <c r="K1143" s="1338"/>
      <c r="L1143" s="175"/>
      <c r="M1143" s="175"/>
      <c r="N1143" s="175"/>
      <c r="O1143" s="175"/>
      <c r="P1143" s="175"/>
      <c r="Q1143" s="175"/>
      <c r="R1143" s="175"/>
      <c r="S1143" s="175"/>
    </row>
    <row r="1144" spans="1:19">
      <c r="A1144" s="161" t="s">
        <v>495</v>
      </c>
      <c r="B1144" s="163" t="str">
        <f t="shared" si="40"/>
        <v>2.1.3</v>
      </c>
      <c r="C1144" s="164">
        <f t="shared" si="41"/>
        <v>1</v>
      </c>
      <c r="D1144" s="175"/>
      <c r="E1144" s="193"/>
      <c r="F1144" s="188"/>
      <c r="G1144" s="188"/>
      <c r="H1144" s="212"/>
      <c r="I1144" s="188"/>
      <c r="J1144" s="252"/>
      <c r="K1144" s="1338"/>
      <c r="L1144" s="175"/>
      <c r="M1144" s="175"/>
      <c r="N1144" s="175"/>
      <c r="O1144" s="175"/>
      <c r="P1144" s="175"/>
      <c r="Q1144" s="175"/>
      <c r="R1144" s="175"/>
      <c r="S1144" s="175"/>
    </row>
    <row r="1145" spans="1:19" ht="15.75" thickBot="1">
      <c r="A1145" s="161" t="s">
        <v>495</v>
      </c>
      <c r="B1145" s="163" t="str">
        <f t="shared" si="40"/>
        <v>2.1.3</v>
      </c>
      <c r="C1145" s="164">
        <f t="shared" si="41"/>
        <v>1</v>
      </c>
      <c r="D1145" s="175"/>
      <c r="E1145" s="193"/>
      <c r="F1145" s="188"/>
      <c r="G1145" s="188"/>
      <c r="H1145" s="212"/>
      <c r="I1145" s="188"/>
      <c r="J1145" s="252"/>
      <c r="K1145" s="1338"/>
      <c r="L1145" s="175"/>
      <c r="M1145" s="175"/>
      <c r="N1145" s="175"/>
      <c r="O1145" s="175"/>
      <c r="P1145" s="175"/>
      <c r="Q1145" s="175"/>
      <c r="R1145" s="175"/>
      <c r="S1145" s="175"/>
    </row>
    <row r="1146" spans="1:19" ht="15.75" thickBot="1">
      <c r="A1146" s="161" t="s">
        <v>495</v>
      </c>
      <c r="B1146" s="163" t="str">
        <f t="shared" si="40"/>
        <v>2.1.3</v>
      </c>
      <c r="C1146" s="164">
        <f t="shared" si="41"/>
        <v>1</v>
      </c>
      <c r="D1146" s="175"/>
      <c r="E1146" s="196"/>
      <c r="F1146" s="198"/>
      <c r="G1146" s="198"/>
      <c r="H1146" s="198"/>
      <c r="I1146" s="197"/>
      <c r="J1146" s="199"/>
      <c r="K1146" s="1336">
        <f>SUM(J1140:J1146)</f>
        <v>0</v>
      </c>
      <c r="L1146" s="175"/>
      <c r="M1146" s="175"/>
      <c r="N1146" s="175"/>
      <c r="O1146" s="175"/>
      <c r="P1146" s="175"/>
      <c r="Q1146" s="175"/>
      <c r="R1146" s="175"/>
      <c r="S1146" s="175"/>
    </row>
    <row r="1147" spans="1:19" ht="15.75" thickBot="1">
      <c r="A1147" s="161" t="s">
        <v>495</v>
      </c>
      <c r="B1147" s="163" t="str">
        <f t="shared" si="40"/>
        <v>2.1.3</v>
      </c>
      <c r="C1147" s="164">
        <f t="shared" si="41"/>
        <v>1</v>
      </c>
      <c r="D1147" s="175"/>
      <c r="E1147" s="201"/>
      <c r="F1147" s="201"/>
      <c r="G1147" s="201"/>
      <c r="H1147" s="201"/>
      <c r="I1147" s="213"/>
      <c r="J1147" s="214"/>
      <c r="K1147" s="1337"/>
      <c r="L1147" s="175"/>
      <c r="M1147" s="175"/>
      <c r="N1147" s="175"/>
      <c r="O1147" s="175"/>
      <c r="P1147" s="175"/>
      <c r="Q1147" s="175"/>
      <c r="R1147" s="175"/>
      <c r="S1147" s="175"/>
    </row>
    <row r="1148" spans="1:19" ht="15.75" thickBot="1">
      <c r="A1148" s="161" t="s">
        <v>495</v>
      </c>
      <c r="B1148" s="163" t="str">
        <f t="shared" si="40"/>
        <v>2.1.3</v>
      </c>
      <c r="C1148" s="164">
        <f t="shared" si="41"/>
        <v>1</v>
      </c>
      <c r="D1148" s="175"/>
      <c r="E1148" s="178" t="s">
        <v>512</v>
      </c>
      <c r="F1148" s="179" t="s">
        <v>519</v>
      </c>
      <c r="G1148" s="179" t="s">
        <v>520</v>
      </c>
      <c r="H1148" s="179" t="s">
        <v>513</v>
      </c>
      <c r="I1148" s="179" t="s">
        <v>500</v>
      </c>
      <c r="J1148" s="180" t="s">
        <v>501</v>
      </c>
      <c r="K1148" s="1338"/>
      <c r="L1148" s="175"/>
      <c r="M1148" s="175"/>
      <c r="N1148" s="175"/>
      <c r="O1148" s="175"/>
      <c r="P1148" s="175"/>
      <c r="Q1148" s="175"/>
      <c r="R1148" s="175"/>
      <c r="S1148" s="175"/>
    </row>
    <row r="1149" spans="1:19">
      <c r="A1149" s="161" t="s">
        <v>495</v>
      </c>
      <c r="B1149" s="163" t="str">
        <f t="shared" si="40"/>
        <v>2.1.3</v>
      </c>
      <c r="C1149" s="164">
        <f t="shared" si="41"/>
        <v>1</v>
      </c>
      <c r="D1149" s="175"/>
      <c r="E1149" s="205" t="s">
        <v>521</v>
      </c>
      <c r="F1149" s="219">
        <v>63600</v>
      </c>
      <c r="G1149" s="219">
        <v>54060</v>
      </c>
      <c r="H1149" s="207">
        <f>1.023*117660</f>
        <v>120366.18</v>
      </c>
      <c r="I1149" s="260">
        <v>300</v>
      </c>
      <c r="J1149" s="261">
        <f>ROUND(IF(N(F1149)&gt;0,PRODUCT(H1149,1/I1149),PRODUCT(G1149:I1149)),0)</f>
        <v>401</v>
      </c>
      <c r="K1149" s="1338"/>
      <c r="L1149" s="175"/>
      <c r="M1149" s="175"/>
      <c r="N1149" s="175"/>
      <c r="O1149" s="175"/>
      <c r="P1149" s="175"/>
      <c r="Q1149" s="175"/>
      <c r="R1149" s="175"/>
      <c r="S1149" s="175"/>
    </row>
    <row r="1150" spans="1:19">
      <c r="A1150" s="161" t="s">
        <v>495</v>
      </c>
      <c r="B1150" s="163" t="str">
        <f t="shared" si="40"/>
        <v>2.1.3</v>
      </c>
      <c r="C1150" s="164">
        <f t="shared" si="41"/>
        <v>1</v>
      </c>
      <c r="D1150" s="175"/>
      <c r="E1150" s="205" t="s">
        <v>522</v>
      </c>
      <c r="F1150" s="219">
        <v>31800</v>
      </c>
      <c r="G1150" s="219">
        <v>27030</v>
      </c>
      <c r="H1150" s="207">
        <f>1.023*58830</f>
        <v>60183.09</v>
      </c>
      <c r="I1150" s="272">
        <v>6</v>
      </c>
      <c r="J1150" s="261">
        <f>ROUND(IF(N(F1150)&gt;0,PRODUCT(H1150,1/I1150),PRODUCT(G1150:I1150)),0)</f>
        <v>10031</v>
      </c>
      <c r="K1150" s="1338"/>
      <c r="L1150" s="175"/>
      <c r="M1150" s="175"/>
      <c r="N1150" s="175"/>
      <c r="O1150" s="175"/>
      <c r="P1150" s="175"/>
      <c r="Q1150" s="175"/>
      <c r="R1150" s="175"/>
      <c r="S1150" s="175"/>
    </row>
    <row r="1151" spans="1:19">
      <c r="A1151" s="161" t="s">
        <v>495</v>
      </c>
      <c r="B1151" s="163" t="str">
        <f t="shared" si="40"/>
        <v>2.1.3</v>
      </c>
      <c r="C1151" s="164">
        <f t="shared" si="41"/>
        <v>1</v>
      </c>
      <c r="D1151" s="175"/>
      <c r="E1151" s="241" t="s">
        <v>523</v>
      </c>
      <c r="F1151" s="219">
        <v>19080</v>
      </c>
      <c r="G1151" s="219">
        <v>16218</v>
      </c>
      <c r="H1151" s="207">
        <v>39433</v>
      </c>
      <c r="I1151" s="262">
        <v>1.5</v>
      </c>
      <c r="J1151" s="261">
        <f>ROUND(IF(N(F1151)&gt;0,PRODUCT(H1151,1/I1151),PRODUCT(G1151:I1151)),0)</f>
        <v>26289</v>
      </c>
      <c r="K1151" s="1338"/>
      <c r="L1151" s="175"/>
      <c r="M1151" s="175"/>
      <c r="N1151" s="175"/>
      <c r="O1151" s="175"/>
      <c r="P1151" s="175"/>
      <c r="Q1151" s="175"/>
      <c r="R1151" s="175"/>
      <c r="S1151" s="175"/>
    </row>
    <row r="1152" spans="1:19">
      <c r="A1152" s="161" t="s">
        <v>495</v>
      </c>
      <c r="B1152" s="163" t="str">
        <f t="shared" si="40"/>
        <v>2.1.3</v>
      </c>
      <c r="C1152" s="164">
        <f t="shared" si="41"/>
        <v>1</v>
      </c>
      <c r="D1152" s="175"/>
      <c r="E1152" s="193"/>
      <c r="F1152" s="194"/>
      <c r="G1152" s="194"/>
      <c r="H1152" s="194"/>
      <c r="I1152" s="188"/>
      <c r="J1152" s="195"/>
      <c r="K1152" s="1338"/>
      <c r="L1152" s="175"/>
      <c r="M1152" s="175"/>
      <c r="N1152" s="175"/>
      <c r="O1152" s="175"/>
      <c r="P1152" s="175"/>
      <c r="Q1152" s="175"/>
      <c r="R1152" s="175"/>
      <c r="S1152" s="175"/>
    </row>
    <row r="1153" spans="1:19">
      <c r="A1153" s="161" t="s">
        <v>495</v>
      </c>
      <c r="B1153" s="163" t="str">
        <f t="shared" si="40"/>
        <v>2.1.3</v>
      </c>
      <c r="C1153" s="164">
        <f t="shared" si="41"/>
        <v>1</v>
      </c>
      <c r="D1153" s="175"/>
      <c r="E1153" s="193"/>
      <c r="F1153" s="194"/>
      <c r="G1153" s="194"/>
      <c r="H1153" s="194"/>
      <c r="I1153" s="188"/>
      <c r="J1153" s="195"/>
      <c r="K1153" s="1338"/>
      <c r="L1153" s="175"/>
      <c r="M1153" s="175"/>
      <c r="N1153" s="175"/>
      <c r="O1153" s="175"/>
      <c r="P1153" s="175"/>
      <c r="Q1153" s="175"/>
      <c r="R1153" s="175"/>
      <c r="S1153" s="175"/>
    </row>
    <row r="1154" spans="1:19" ht="15.75" thickBot="1">
      <c r="A1154" s="161" t="s">
        <v>495</v>
      </c>
      <c r="B1154" s="163" t="str">
        <f t="shared" si="40"/>
        <v>2.1.3</v>
      </c>
      <c r="C1154" s="164">
        <f t="shared" si="41"/>
        <v>1</v>
      </c>
      <c r="D1154" s="175"/>
      <c r="E1154" s="193"/>
      <c r="F1154" s="194"/>
      <c r="G1154" s="194"/>
      <c r="H1154" s="194"/>
      <c r="I1154" s="188"/>
      <c r="J1154" s="195"/>
      <c r="K1154" s="1338"/>
      <c r="L1154" s="175"/>
      <c r="M1154" s="175"/>
      <c r="N1154" s="175"/>
      <c r="O1154" s="175"/>
      <c r="P1154" s="175"/>
      <c r="Q1154" s="175"/>
      <c r="R1154" s="175"/>
      <c r="S1154" s="175"/>
    </row>
    <row r="1155" spans="1:19" ht="15.75" thickBot="1">
      <c r="A1155" s="161" t="s">
        <v>495</v>
      </c>
      <c r="B1155" s="163" t="str">
        <f t="shared" si="40"/>
        <v>2.1.3</v>
      </c>
      <c r="C1155" s="164">
        <f t="shared" si="41"/>
        <v>1</v>
      </c>
      <c r="D1155" s="175"/>
      <c r="E1155" s="222"/>
      <c r="F1155" s="223"/>
      <c r="G1155" s="223"/>
      <c r="H1155" s="223"/>
      <c r="I1155" s="224"/>
      <c r="J1155" s="225"/>
      <c r="K1155" s="1336">
        <f>SUM(J1149:J1155)</f>
        <v>36721</v>
      </c>
      <c r="L1155" s="175"/>
      <c r="M1155" s="175"/>
      <c r="N1155" s="175"/>
      <c r="O1155" s="175"/>
      <c r="P1155" s="175"/>
      <c r="Q1155" s="175"/>
      <c r="R1155" s="175"/>
      <c r="S1155" s="175"/>
    </row>
    <row r="1156" spans="1:19" ht="15.75" thickBot="1">
      <c r="A1156" s="161" t="s">
        <v>495</v>
      </c>
      <c r="B1156" s="163" t="str">
        <f t="shared" si="40"/>
        <v>2.1.3</v>
      </c>
      <c r="C1156" s="164">
        <f t="shared" si="41"/>
        <v>1</v>
      </c>
      <c r="D1156" s="175"/>
      <c r="E1156" s="263"/>
      <c r="F1156" s="263"/>
      <c r="G1156" s="263"/>
      <c r="H1156" s="263"/>
      <c r="I1156" s="264"/>
      <c r="J1156" s="204"/>
      <c r="K1156" s="1337"/>
      <c r="L1156" s="175"/>
      <c r="M1156" s="175"/>
      <c r="N1156" s="175"/>
      <c r="O1156" s="175"/>
      <c r="P1156" s="175"/>
      <c r="Q1156" s="175"/>
      <c r="R1156" s="175"/>
      <c r="S1156" s="175"/>
    </row>
    <row r="1157" spans="1:19" ht="15.75" thickBot="1">
      <c r="A1157" s="161" t="s">
        <v>495</v>
      </c>
      <c r="B1157" s="163" t="str">
        <f t="shared" si="40"/>
        <v>2.1.3</v>
      </c>
      <c r="C1157" s="164">
        <f t="shared" si="41"/>
        <v>1</v>
      </c>
      <c r="D1157" s="175"/>
      <c r="E1157" s="175"/>
      <c r="F1157" s="175"/>
      <c r="G1157" s="175"/>
      <c r="H1157" s="226" t="s">
        <v>516</v>
      </c>
      <c r="I1157" s="176"/>
      <c r="J1157" s="167"/>
      <c r="K1157" s="1336">
        <f>ROUND(+K1122+K1137+K1146+K1155,0)</f>
        <v>40478</v>
      </c>
      <c r="L1157" s="175"/>
      <c r="M1157" s="175"/>
      <c r="N1157" s="175"/>
      <c r="O1157" s="175"/>
      <c r="P1157" s="175"/>
      <c r="Q1157" s="175"/>
      <c r="R1157" s="175"/>
      <c r="S1157" s="175"/>
    </row>
    <row r="1158" spans="1:19">
      <c r="A1158" s="161" t="s">
        <v>495</v>
      </c>
      <c r="B1158" s="163" t="str">
        <f t="shared" si="40"/>
        <v>2.1.3</v>
      </c>
      <c r="C1158" s="164">
        <f t="shared" si="41"/>
        <v>1</v>
      </c>
      <c r="D1158" s="166"/>
      <c r="E1158" s="166"/>
      <c r="F1158" s="166"/>
      <c r="G1158" s="166"/>
      <c r="H1158" s="166"/>
      <c r="I1158" s="165"/>
      <c r="J1158" s="167"/>
      <c r="K1158" s="265"/>
      <c r="L1158" s="166"/>
      <c r="M1158" s="166"/>
      <c r="N1158" s="166"/>
      <c r="O1158" s="166"/>
      <c r="P1158" s="166"/>
      <c r="Q1158" s="166"/>
      <c r="R1158" s="166"/>
      <c r="S1158" s="166"/>
    </row>
    <row r="1159" spans="1:19">
      <c r="A1159" s="161" t="s">
        <v>495</v>
      </c>
      <c r="B1159" s="163" t="str">
        <f t="shared" si="40"/>
        <v>2.1.3</v>
      </c>
      <c r="C1159" s="164">
        <f t="shared" si="41"/>
        <v>1</v>
      </c>
      <c r="D1159" s="166"/>
      <c r="E1159" s="166"/>
      <c r="F1159" s="166"/>
      <c r="G1159" s="166"/>
      <c r="H1159" s="166"/>
      <c r="I1159" s="165"/>
      <c r="J1159" s="167"/>
      <c r="K1159" s="253"/>
      <c r="L1159" s="166"/>
      <c r="M1159" s="166"/>
      <c r="N1159" s="166"/>
      <c r="O1159" s="166"/>
      <c r="P1159" s="166"/>
      <c r="Q1159" s="166"/>
      <c r="R1159" s="166"/>
      <c r="S1159" s="166"/>
    </row>
    <row r="1160" spans="1:19">
      <c r="A1160" s="161" t="s">
        <v>495</v>
      </c>
      <c r="B1160" s="163" t="str">
        <f t="shared" si="40"/>
        <v>2.1.3</v>
      </c>
      <c r="C1160" s="164">
        <f t="shared" si="41"/>
        <v>1</v>
      </c>
      <c r="D1160" s="166"/>
      <c r="E1160" s="166"/>
      <c r="F1160" s="166"/>
      <c r="G1160" s="166"/>
      <c r="H1160" s="166"/>
      <c r="I1160" s="165"/>
      <c r="J1160" s="167"/>
      <c r="K1160" s="166"/>
      <c r="L1160" s="166"/>
      <c r="M1160" s="166"/>
      <c r="N1160" s="166"/>
      <c r="O1160" s="166"/>
      <c r="P1160" s="166"/>
      <c r="Q1160" s="166"/>
      <c r="R1160" s="166"/>
      <c r="S1160" s="166"/>
    </row>
    <row r="1161" spans="1:19" hidden="1">
      <c r="A1161" s="161" t="s">
        <v>495</v>
      </c>
      <c r="B1161" s="163" t="str">
        <f>E1166</f>
        <v>2.2.1</v>
      </c>
      <c r="C1161" s="164">
        <f t="shared" si="41"/>
        <v>0</v>
      </c>
      <c r="D1161" s="166"/>
      <c r="E1161" s="166"/>
      <c r="F1161" s="166"/>
      <c r="G1161" s="166"/>
      <c r="H1161" s="166"/>
      <c r="I1161" s="165"/>
      <c r="J1161" s="167"/>
      <c r="K1161" s="166"/>
      <c r="L1161" s="166"/>
      <c r="M1161" s="166"/>
      <c r="N1161" s="166"/>
      <c r="O1161" s="166"/>
      <c r="P1161" s="166"/>
      <c r="Q1161" s="166"/>
      <c r="R1161" s="166"/>
      <c r="S1161" s="166"/>
    </row>
    <row r="1162" spans="1:19" ht="18.75" hidden="1">
      <c r="A1162" s="161" t="s">
        <v>495</v>
      </c>
      <c r="B1162" s="163" t="str">
        <f t="shared" ref="B1162:B1215" si="42">B1161</f>
        <v>2.2.1</v>
      </c>
      <c r="C1162" s="164">
        <f t="shared" si="41"/>
        <v>0</v>
      </c>
      <c r="D1162" s="165"/>
      <c r="E1162" s="169" t="s">
        <v>496</v>
      </c>
      <c r="F1162" s="169"/>
      <c r="G1162" s="169"/>
      <c r="H1162" s="169"/>
      <c r="I1162" s="169"/>
      <c r="J1162" s="170"/>
      <c r="K1162" s="166"/>
      <c r="L1162" s="166"/>
      <c r="M1162" s="166"/>
      <c r="N1162" s="166"/>
      <c r="O1162" s="166"/>
      <c r="P1162" s="166"/>
      <c r="Q1162" s="166"/>
      <c r="R1162" s="166"/>
      <c r="S1162" s="166"/>
    </row>
    <row r="1163" spans="1:19" hidden="1">
      <c r="A1163" s="161" t="s">
        <v>495</v>
      </c>
      <c r="B1163" s="163" t="str">
        <f t="shared" si="42"/>
        <v>2.2.1</v>
      </c>
      <c r="C1163" s="164">
        <f t="shared" si="41"/>
        <v>0</v>
      </c>
      <c r="D1163" s="165"/>
      <c r="E1163" s="166"/>
      <c r="F1163" s="166"/>
      <c r="G1163" s="166"/>
      <c r="H1163" s="166"/>
      <c r="I1163" s="165"/>
      <c r="J1163" s="167"/>
      <c r="K1163" s="166"/>
      <c r="L1163" s="166"/>
      <c r="M1163" s="166"/>
      <c r="N1163" s="166"/>
      <c r="O1163" s="166"/>
      <c r="P1163" s="166"/>
      <c r="Q1163" s="166"/>
      <c r="R1163" s="166"/>
      <c r="S1163" s="166"/>
    </row>
    <row r="1164" spans="1:19" hidden="1">
      <c r="A1164" s="161" t="s">
        <v>495</v>
      </c>
      <c r="B1164" s="163" t="str">
        <f t="shared" si="42"/>
        <v>2.2.1</v>
      </c>
      <c r="C1164" s="164">
        <f t="shared" si="41"/>
        <v>0</v>
      </c>
      <c r="D1164" s="165"/>
      <c r="E1164" s="166"/>
      <c r="F1164" s="166"/>
      <c r="G1164" s="166"/>
      <c r="H1164" s="166"/>
      <c r="I1164" s="165"/>
      <c r="J1164" s="167"/>
      <c r="K1164" s="166"/>
      <c r="L1164" s="166"/>
      <c r="M1164" s="166"/>
      <c r="N1164" s="166"/>
      <c r="O1164" s="166"/>
      <c r="P1164" s="166"/>
      <c r="Q1164" s="166"/>
      <c r="R1164" s="166"/>
      <c r="S1164" s="166"/>
    </row>
    <row r="1165" spans="1:19" hidden="1">
      <c r="A1165" s="161" t="s">
        <v>495</v>
      </c>
      <c r="B1165" s="163" t="str">
        <f t="shared" si="42"/>
        <v>2.2.1</v>
      </c>
      <c r="C1165" s="164">
        <f t="shared" si="41"/>
        <v>0</v>
      </c>
      <c r="D1165" s="165"/>
      <c r="E1165" s="166"/>
      <c r="F1165" s="166"/>
      <c r="G1165" s="166"/>
      <c r="H1165" s="166"/>
      <c r="I1165" s="165"/>
      <c r="J1165" s="167"/>
      <c r="K1165" s="166"/>
      <c r="L1165" s="166"/>
      <c r="M1165" s="166"/>
      <c r="N1165" s="166"/>
      <c r="O1165" s="166"/>
      <c r="P1165" s="166"/>
      <c r="Q1165" s="166"/>
      <c r="R1165" s="166"/>
      <c r="S1165" s="166"/>
    </row>
    <row r="1166" spans="1:19" ht="27" hidden="1" customHeight="1">
      <c r="A1166" s="161" t="s">
        <v>495</v>
      </c>
      <c r="B1166" s="163" t="str">
        <f t="shared" si="42"/>
        <v>2.2.1</v>
      </c>
      <c r="C1166" s="164">
        <f t="shared" si="41"/>
        <v>0</v>
      </c>
      <c r="D1166" s="172" t="s">
        <v>39</v>
      </c>
      <c r="E1166" s="172" t="s">
        <v>108</v>
      </c>
      <c r="F1166" s="173" t="s">
        <v>109</v>
      </c>
      <c r="G1166" s="173"/>
      <c r="H1166" s="173"/>
      <c r="I1166" s="172" t="s">
        <v>497</v>
      </c>
      <c r="J1166" s="174" t="s">
        <v>551</v>
      </c>
      <c r="K1166" s="167"/>
      <c r="L1166" s="175"/>
      <c r="M1166" s="175"/>
      <c r="N1166" s="175"/>
      <c r="O1166" s="175"/>
      <c r="P1166" s="175"/>
      <c r="Q1166" s="175"/>
      <c r="R1166" s="175"/>
      <c r="S1166" s="175"/>
    </row>
    <row r="1167" spans="1:19" hidden="1">
      <c r="A1167" s="161" t="s">
        <v>495</v>
      </c>
      <c r="B1167" s="163" t="str">
        <f t="shared" si="42"/>
        <v>2.2.1</v>
      </c>
      <c r="C1167" s="164">
        <f t="shared" si="41"/>
        <v>0</v>
      </c>
      <c r="D1167" s="176"/>
      <c r="E1167" s="175"/>
      <c r="F1167" s="175"/>
      <c r="G1167" s="175"/>
      <c r="H1167" s="175"/>
      <c r="I1167" s="176"/>
      <c r="J1167" s="167"/>
      <c r="K1167" s="167"/>
      <c r="L1167" s="175"/>
      <c r="M1167" s="175"/>
      <c r="N1167" s="175"/>
      <c r="O1167" s="175"/>
      <c r="P1167" s="175"/>
      <c r="Q1167" s="175"/>
      <c r="R1167" s="175"/>
      <c r="S1167" s="175"/>
    </row>
    <row r="1168" spans="1:19" hidden="1">
      <c r="A1168" s="161" t="s">
        <v>495</v>
      </c>
      <c r="B1168" s="163" t="str">
        <f t="shared" si="42"/>
        <v>2.2.1</v>
      </c>
      <c r="C1168" s="164">
        <f t="shared" si="41"/>
        <v>0</v>
      </c>
      <c r="D1168" s="176"/>
      <c r="E1168" s="175"/>
      <c r="F1168" s="175"/>
      <c r="G1168" s="175"/>
      <c r="H1168" s="175"/>
      <c r="I1168" s="176"/>
      <c r="J1168" s="177"/>
      <c r="K1168" s="167"/>
      <c r="L1168" s="175"/>
      <c r="M1168" s="175"/>
      <c r="N1168" s="175"/>
      <c r="O1168" s="175"/>
      <c r="P1168" s="175"/>
      <c r="Q1168" s="175"/>
      <c r="R1168" s="175"/>
      <c r="S1168" s="175"/>
    </row>
    <row r="1169" spans="1:19" hidden="1">
      <c r="A1169" s="161" t="s">
        <v>495</v>
      </c>
      <c r="B1169" s="163" t="str">
        <f t="shared" si="42"/>
        <v>2.2.1</v>
      </c>
      <c r="C1169" s="164">
        <f t="shared" si="41"/>
        <v>0</v>
      </c>
      <c r="D1169" s="176"/>
      <c r="E1169" s="175"/>
      <c r="F1169" s="175"/>
      <c r="G1169" s="175"/>
      <c r="H1169" s="175"/>
      <c r="I1169" s="176"/>
      <c r="J1169" s="167"/>
      <c r="K1169" s="167"/>
      <c r="L1169" s="175"/>
      <c r="M1169" s="175"/>
      <c r="N1169" s="175"/>
      <c r="O1169" s="175"/>
      <c r="P1169" s="175"/>
      <c r="Q1169" s="175"/>
      <c r="R1169" s="175"/>
      <c r="S1169" s="175"/>
    </row>
    <row r="1170" spans="1:19" ht="15.75" hidden="1" thickBot="1">
      <c r="A1170" s="161" t="s">
        <v>495</v>
      </c>
      <c r="B1170" s="163" t="str">
        <f t="shared" si="42"/>
        <v>2.2.1</v>
      </c>
      <c r="C1170" s="164">
        <f t="shared" si="41"/>
        <v>0</v>
      </c>
      <c r="D1170" s="176"/>
      <c r="E1170" s="178" t="s">
        <v>498</v>
      </c>
      <c r="F1170" s="179" t="s">
        <v>497</v>
      </c>
      <c r="G1170" s="179" t="s">
        <v>41</v>
      </c>
      <c r="H1170" s="179" t="s">
        <v>499</v>
      </c>
      <c r="I1170" s="179" t="s">
        <v>500</v>
      </c>
      <c r="J1170" s="180" t="s">
        <v>501</v>
      </c>
      <c r="K1170" s="167"/>
      <c r="L1170" s="175"/>
      <c r="M1170" s="175"/>
      <c r="N1170" s="175"/>
      <c r="O1170" s="175"/>
      <c r="P1170" s="175"/>
      <c r="Q1170" s="175"/>
      <c r="R1170" s="175"/>
      <c r="S1170" s="175"/>
    </row>
    <row r="1171" spans="1:19" hidden="1">
      <c r="A1171" s="161" t="s">
        <v>495</v>
      </c>
      <c r="B1171" s="163" t="str">
        <f t="shared" si="42"/>
        <v>2.2.1</v>
      </c>
      <c r="C1171" s="164">
        <f t="shared" si="41"/>
        <v>0</v>
      </c>
      <c r="D1171" s="176"/>
      <c r="E1171" s="181" t="s">
        <v>502</v>
      </c>
      <c r="F1171" s="182" t="s">
        <v>959</v>
      </c>
      <c r="G1171" s="183">
        <v>1</v>
      </c>
      <c r="H1171" s="229">
        <f>ROUND(K1210,0)</f>
        <v>24159</v>
      </c>
      <c r="I1171" s="183">
        <v>0.1</v>
      </c>
      <c r="J1171" s="217">
        <f>ROUND(IF(N(F1171)&gt;0,PRODUCT(H1171,1/I1171),PRODUCT(G1171:I1171)),0)</f>
        <v>2416</v>
      </c>
      <c r="K1171" s="167"/>
      <c r="L1171" s="175"/>
      <c r="M1171" s="175"/>
      <c r="N1171" s="175"/>
      <c r="O1171" s="175"/>
      <c r="P1171" s="175"/>
      <c r="Q1171" s="175"/>
      <c r="R1171" s="175"/>
      <c r="S1171" s="175"/>
    </row>
    <row r="1172" spans="1:19" hidden="1">
      <c r="A1172" s="161" t="s">
        <v>495</v>
      </c>
      <c r="B1172" s="163" t="str">
        <f t="shared" si="42"/>
        <v>2.2.1</v>
      </c>
      <c r="C1172" s="164">
        <f t="shared" si="41"/>
        <v>0</v>
      </c>
      <c r="D1172" s="176"/>
      <c r="E1172" s="244"/>
      <c r="F1172" s="188"/>
      <c r="G1172" s="188"/>
      <c r="H1172" s="237"/>
      <c r="I1172" s="188"/>
      <c r="J1172" s="220"/>
      <c r="K1172" s="167"/>
      <c r="L1172" s="175"/>
      <c r="M1172" s="175"/>
      <c r="N1172" s="175"/>
      <c r="O1172" s="175"/>
      <c r="P1172" s="175"/>
      <c r="Q1172" s="175"/>
      <c r="R1172" s="175"/>
      <c r="S1172" s="175"/>
    </row>
    <row r="1173" spans="1:19" hidden="1">
      <c r="A1173" s="161" t="s">
        <v>495</v>
      </c>
      <c r="B1173" s="163" t="str">
        <f t="shared" si="42"/>
        <v>2.2.1</v>
      </c>
      <c r="C1173" s="164">
        <f t="shared" si="41"/>
        <v>0</v>
      </c>
      <c r="D1173" s="176"/>
      <c r="E1173" s="236"/>
      <c r="F1173" s="188"/>
      <c r="G1173" s="188"/>
      <c r="H1173" s="237"/>
      <c r="I1173" s="188"/>
      <c r="J1173" s="220"/>
      <c r="K1173" s="167"/>
      <c r="L1173" s="175"/>
      <c r="M1173" s="175"/>
      <c r="N1173" s="175"/>
      <c r="O1173" s="175"/>
      <c r="P1173" s="175"/>
      <c r="Q1173" s="175"/>
      <c r="R1173" s="175"/>
      <c r="S1173" s="175"/>
    </row>
    <row r="1174" spans="1:19" hidden="1">
      <c r="A1174" s="161" t="s">
        <v>495</v>
      </c>
      <c r="B1174" s="163" t="str">
        <f t="shared" si="42"/>
        <v>2.2.1</v>
      </c>
      <c r="C1174" s="164">
        <f t="shared" si="41"/>
        <v>0</v>
      </c>
      <c r="D1174" s="176"/>
      <c r="E1174" s="193"/>
      <c r="F1174" s="188"/>
      <c r="G1174" s="194"/>
      <c r="H1174" s="194"/>
      <c r="I1174" s="188"/>
      <c r="J1174" s="195"/>
      <c r="K1174" s="167"/>
      <c r="L1174" s="175"/>
      <c r="M1174" s="175"/>
      <c r="N1174" s="175"/>
      <c r="O1174" s="175"/>
      <c r="P1174" s="175"/>
      <c r="Q1174" s="175"/>
      <c r="R1174" s="175"/>
      <c r="S1174" s="175"/>
    </row>
    <row r="1175" spans="1:19" hidden="1">
      <c r="A1175" s="161" t="s">
        <v>495</v>
      </c>
      <c r="B1175" s="163" t="str">
        <f t="shared" si="42"/>
        <v>2.2.1</v>
      </c>
      <c r="C1175" s="164">
        <f t="shared" si="41"/>
        <v>0</v>
      </c>
      <c r="D1175" s="176"/>
      <c r="E1175" s="193"/>
      <c r="F1175" s="188"/>
      <c r="G1175" s="194"/>
      <c r="H1175" s="194"/>
      <c r="I1175" s="188"/>
      <c r="J1175" s="195"/>
      <c r="K1175" s="167"/>
      <c r="L1175" s="175"/>
      <c r="M1175" s="175"/>
      <c r="N1175" s="175"/>
      <c r="O1175" s="175"/>
      <c r="P1175" s="175"/>
      <c r="Q1175" s="175"/>
      <c r="R1175" s="175"/>
      <c r="S1175" s="175"/>
    </row>
    <row r="1176" spans="1:19" hidden="1">
      <c r="A1176" s="161" t="s">
        <v>495</v>
      </c>
      <c r="B1176" s="163" t="str">
        <f t="shared" si="42"/>
        <v>2.2.1</v>
      </c>
      <c r="C1176" s="164">
        <f t="shared" si="41"/>
        <v>0</v>
      </c>
      <c r="D1176" s="176"/>
      <c r="E1176" s="193"/>
      <c r="F1176" s="188"/>
      <c r="G1176" s="194"/>
      <c r="H1176" s="194"/>
      <c r="I1176" s="188"/>
      <c r="J1176" s="195"/>
      <c r="K1176" s="167"/>
      <c r="L1176" s="175"/>
      <c r="M1176" s="175"/>
      <c r="N1176" s="175"/>
      <c r="O1176" s="175"/>
      <c r="P1176" s="175"/>
      <c r="Q1176" s="175"/>
      <c r="R1176" s="175"/>
      <c r="S1176" s="175"/>
    </row>
    <row r="1177" spans="1:19" ht="15.75" hidden="1" thickBot="1">
      <c r="A1177" s="161" t="s">
        <v>495</v>
      </c>
      <c r="B1177" s="163" t="str">
        <f t="shared" si="42"/>
        <v>2.2.1</v>
      </c>
      <c r="C1177" s="164">
        <f t="shared" si="41"/>
        <v>0</v>
      </c>
      <c r="D1177" s="176"/>
      <c r="E1177" s="196"/>
      <c r="F1177" s="197"/>
      <c r="G1177" s="198"/>
      <c r="H1177" s="198"/>
      <c r="I1177" s="197"/>
      <c r="J1177" s="199"/>
      <c r="K1177" s="200">
        <f>SUM(J1171:J1177)</f>
        <v>2416</v>
      </c>
      <c r="L1177" s="175"/>
      <c r="M1177" s="175"/>
      <c r="N1177" s="175"/>
      <c r="O1177" s="175"/>
      <c r="P1177" s="175"/>
      <c r="Q1177" s="175"/>
      <c r="R1177" s="175"/>
      <c r="S1177" s="175"/>
    </row>
    <row r="1178" spans="1:19" ht="15.75" hidden="1" thickBot="1">
      <c r="A1178" s="161" t="s">
        <v>495</v>
      </c>
      <c r="B1178" s="163" t="str">
        <f t="shared" si="42"/>
        <v>2.2.1</v>
      </c>
      <c r="C1178" s="164">
        <f t="shared" si="41"/>
        <v>0</v>
      </c>
      <c r="D1178" s="176"/>
      <c r="E1178" s="201"/>
      <c r="F1178" s="202"/>
      <c r="G1178" s="201"/>
      <c r="H1178" s="201"/>
      <c r="I1178" s="202"/>
      <c r="J1178" s="203"/>
      <c r="K1178" s="204"/>
      <c r="L1178" s="175"/>
      <c r="M1178" s="175"/>
      <c r="N1178" s="175"/>
      <c r="O1178" s="175"/>
      <c r="P1178" s="175"/>
      <c r="Q1178" s="175"/>
      <c r="R1178" s="175"/>
      <c r="S1178" s="175"/>
    </row>
    <row r="1179" spans="1:19" ht="15.75" hidden="1" thickBot="1">
      <c r="A1179" s="161" t="s">
        <v>495</v>
      </c>
      <c r="B1179" s="163" t="str">
        <f t="shared" si="42"/>
        <v>2.2.1</v>
      </c>
      <c r="C1179" s="164">
        <f t="shared" si="41"/>
        <v>0</v>
      </c>
      <c r="D1179" s="175"/>
      <c r="E1179" s="178" t="s">
        <v>505</v>
      </c>
      <c r="F1179" s="179" t="s">
        <v>497</v>
      </c>
      <c r="G1179" s="179" t="s">
        <v>41</v>
      </c>
      <c r="H1179" s="179" t="s">
        <v>506</v>
      </c>
      <c r="I1179" s="179" t="s">
        <v>507</v>
      </c>
      <c r="J1179" s="180" t="s">
        <v>501</v>
      </c>
      <c r="K1179" s="167"/>
      <c r="L1179" s="175"/>
      <c r="M1179" s="175"/>
      <c r="N1179" s="175"/>
      <c r="O1179" s="175"/>
      <c r="P1179" s="175"/>
      <c r="Q1179" s="175"/>
      <c r="R1179" s="175"/>
      <c r="S1179" s="175"/>
    </row>
    <row r="1180" spans="1:19" hidden="1">
      <c r="A1180" s="161" t="s">
        <v>495</v>
      </c>
      <c r="B1180" s="163" t="str">
        <f t="shared" si="42"/>
        <v>2.2.1</v>
      </c>
      <c r="C1180" s="164">
        <f t="shared" si="41"/>
        <v>0</v>
      </c>
      <c r="D1180" s="175"/>
      <c r="E1180" s="270"/>
      <c r="F1180" s="206"/>
      <c r="G1180" s="183"/>
      <c r="H1180" s="212"/>
      <c r="I1180" s="208"/>
      <c r="J1180" s="261"/>
      <c r="K1180" s="167"/>
      <c r="L1180" s="175"/>
      <c r="M1180" s="175"/>
      <c r="N1180" s="175"/>
      <c r="O1180" s="175"/>
      <c r="P1180" s="175"/>
      <c r="Q1180" s="175"/>
      <c r="R1180" s="175"/>
      <c r="S1180" s="175"/>
    </row>
    <row r="1181" spans="1:19" hidden="1">
      <c r="A1181" s="161" t="s">
        <v>495</v>
      </c>
      <c r="B1181" s="163" t="str">
        <f t="shared" si="42"/>
        <v>2.2.1</v>
      </c>
      <c r="C1181" s="164">
        <f t="shared" si="41"/>
        <v>0</v>
      </c>
      <c r="D1181" s="175"/>
      <c r="E1181" s="250"/>
      <c r="F1181" s="188"/>
      <c r="G1181" s="188"/>
      <c r="H1181" s="212"/>
      <c r="I1181" s="208"/>
      <c r="J1181" s="252"/>
      <c r="K1181" s="167"/>
      <c r="L1181" s="175"/>
      <c r="M1181" s="175"/>
      <c r="N1181" s="175"/>
      <c r="O1181" s="175"/>
      <c r="P1181" s="175"/>
      <c r="Q1181" s="175"/>
      <c r="R1181" s="175"/>
      <c r="S1181" s="175"/>
    </row>
    <row r="1182" spans="1:19" hidden="1">
      <c r="A1182" s="161" t="s">
        <v>495</v>
      </c>
      <c r="B1182" s="163" t="str">
        <f t="shared" si="42"/>
        <v>2.2.1</v>
      </c>
      <c r="C1182" s="164">
        <f t="shared" si="41"/>
        <v>0</v>
      </c>
      <c r="D1182" s="175"/>
      <c r="E1182" s="250"/>
      <c r="F1182" s="188"/>
      <c r="G1182" s="188"/>
      <c r="H1182" s="212"/>
      <c r="I1182" s="208"/>
      <c r="J1182" s="252"/>
      <c r="K1182" s="167"/>
      <c r="L1182" s="175"/>
      <c r="M1182" s="175"/>
      <c r="N1182" s="175"/>
      <c r="O1182" s="175"/>
      <c r="P1182" s="175"/>
      <c r="Q1182" s="175"/>
      <c r="R1182" s="175"/>
      <c r="S1182" s="175"/>
    </row>
    <row r="1183" spans="1:19" hidden="1">
      <c r="A1183" s="161" t="s">
        <v>495</v>
      </c>
      <c r="B1183" s="163" t="str">
        <f t="shared" si="42"/>
        <v>2.2.1</v>
      </c>
      <c r="C1183" s="164">
        <f t="shared" si="41"/>
        <v>0</v>
      </c>
      <c r="D1183" s="175"/>
      <c r="E1183" s="193"/>
      <c r="F1183" s="188"/>
      <c r="G1183" s="188"/>
      <c r="H1183" s="212"/>
      <c r="I1183" s="188"/>
      <c r="J1183" s="252"/>
      <c r="K1183" s="167"/>
      <c r="L1183" s="175"/>
      <c r="M1183" s="175"/>
      <c r="N1183" s="175"/>
      <c r="O1183" s="175"/>
      <c r="P1183" s="175"/>
      <c r="Q1183" s="175"/>
      <c r="R1183" s="175"/>
      <c r="S1183" s="175"/>
    </row>
    <row r="1184" spans="1:19" hidden="1">
      <c r="A1184" s="161" t="s">
        <v>495</v>
      </c>
      <c r="B1184" s="163" t="str">
        <f t="shared" si="42"/>
        <v>2.2.1</v>
      </c>
      <c r="C1184" s="164">
        <f t="shared" si="41"/>
        <v>0</v>
      </c>
      <c r="D1184" s="175"/>
      <c r="E1184" s="193"/>
      <c r="F1184" s="188"/>
      <c r="G1184" s="188"/>
      <c r="H1184" s="212"/>
      <c r="I1184" s="188"/>
      <c r="J1184" s="252"/>
      <c r="K1184" s="167"/>
      <c r="L1184" s="175"/>
      <c r="M1184" s="175"/>
      <c r="N1184" s="175"/>
      <c r="O1184" s="175"/>
      <c r="P1184" s="175"/>
      <c r="Q1184" s="175"/>
      <c r="R1184" s="175"/>
      <c r="S1184" s="175"/>
    </row>
    <row r="1185" spans="1:19" hidden="1">
      <c r="A1185" s="161" t="s">
        <v>495</v>
      </c>
      <c r="B1185" s="163" t="str">
        <f t="shared" si="42"/>
        <v>2.2.1</v>
      </c>
      <c r="C1185" s="164">
        <f t="shared" si="41"/>
        <v>0</v>
      </c>
      <c r="D1185" s="175"/>
      <c r="E1185" s="193"/>
      <c r="F1185" s="188"/>
      <c r="G1185" s="188"/>
      <c r="H1185" s="212"/>
      <c r="I1185" s="188"/>
      <c r="J1185" s="252"/>
      <c r="K1185" s="167"/>
      <c r="L1185" s="175"/>
      <c r="M1185" s="175"/>
      <c r="N1185" s="175"/>
      <c r="O1185" s="175"/>
      <c r="P1185" s="175"/>
      <c r="Q1185" s="175"/>
      <c r="R1185" s="175"/>
      <c r="S1185" s="175"/>
    </row>
    <row r="1186" spans="1:19" hidden="1">
      <c r="A1186" s="161" t="s">
        <v>495</v>
      </c>
      <c r="B1186" s="163" t="str">
        <f t="shared" si="42"/>
        <v>2.2.1</v>
      </c>
      <c r="C1186" s="164">
        <f t="shared" si="41"/>
        <v>0</v>
      </c>
      <c r="D1186" s="175"/>
      <c r="E1186" s="193"/>
      <c r="F1186" s="188"/>
      <c r="G1186" s="188"/>
      <c r="H1186" s="212"/>
      <c r="I1186" s="188"/>
      <c r="J1186" s="252"/>
      <c r="K1186" s="167"/>
      <c r="L1186" s="175"/>
      <c r="M1186" s="175"/>
      <c r="N1186" s="175"/>
      <c r="O1186" s="175"/>
      <c r="P1186" s="175"/>
      <c r="Q1186" s="175"/>
      <c r="R1186" s="175"/>
      <c r="S1186" s="175"/>
    </row>
    <row r="1187" spans="1:19" hidden="1">
      <c r="A1187" s="161" t="s">
        <v>495</v>
      </c>
      <c r="B1187" s="163" t="str">
        <f t="shared" si="42"/>
        <v>2.2.1</v>
      </c>
      <c r="C1187" s="164">
        <f t="shared" si="41"/>
        <v>0</v>
      </c>
      <c r="D1187" s="175"/>
      <c r="E1187" s="193"/>
      <c r="F1187" s="188"/>
      <c r="G1187" s="188"/>
      <c r="H1187" s="212"/>
      <c r="I1187" s="188"/>
      <c r="J1187" s="252"/>
      <c r="K1187" s="167"/>
      <c r="L1187" s="175"/>
      <c r="M1187" s="175"/>
      <c r="N1187" s="175"/>
      <c r="O1187" s="175"/>
      <c r="P1187" s="175"/>
      <c r="Q1187" s="175"/>
      <c r="R1187" s="175"/>
      <c r="S1187" s="175"/>
    </row>
    <row r="1188" spans="1:19" hidden="1">
      <c r="A1188" s="161" t="s">
        <v>495</v>
      </c>
      <c r="B1188" s="163" t="str">
        <f t="shared" si="42"/>
        <v>2.2.1</v>
      </c>
      <c r="C1188" s="164">
        <f t="shared" si="41"/>
        <v>0</v>
      </c>
      <c r="D1188" s="175"/>
      <c r="E1188" s="193"/>
      <c r="F1188" s="188"/>
      <c r="G1188" s="188"/>
      <c r="H1188" s="212"/>
      <c r="I1188" s="188"/>
      <c r="J1188" s="252"/>
      <c r="K1188" s="167"/>
      <c r="L1188" s="175"/>
      <c r="M1188" s="175"/>
      <c r="N1188" s="175"/>
      <c r="O1188" s="175"/>
      <c r="P1188" s="175"/>
      <c r="Q1188" s="175"/>
      <c r="R1188" s="175"/>
      <c r="S1188" s="175"/>
    </row>
    <row r="1189" spans="1:19" hidden="1">
      <c r="A1189" s="161" t="s">
        <v>495</v>
      </c>
      <c r="B1189" s="163" t="str">
        <f t="shared" si="42"/>
        <v>2.2.1</v>
      </c>
      <c r="C1189" s="164">
        <f t="shared" si="41"/>
        <v>0</v>
      </c>
      <c r="D1189" s="175"/>
      <c r="E1189" s="193"/>
      <c r="F1189" s="188"/>
      <c r="G1189" s="188"/>
      <c r="H1189" s="212"/>
      <c r="I1189" s="188"/>
      <c r="J1189" s="252"/>
      <c r="K1189" s="167"/>
      <c r="L1189" s="175"/>
      <c r="M1189" s="175"/>
      <c r="N1189" s="175"/>
      <c r="O1189" s="175"/>
      <c r="P1189" s="175"/>
      <c r="Q1189" s="175"/>
      <c r="R1189" s="175"/>
      <c r="S1189" s="175"/>
    </row>
    <row r="1190" spans="1:19" hidden="1">
      <c r="A1190" s="161" t="s">
        <v>495</v>
      </c>
      <c r="B1190" s="163" t="str">
        <f t="shared" si="42"/>
        <v>2.2.1</v>
      </c>
      <c r="C1190" s="164">
        <f t="shared" si="41"/>
        <v>0</v>
      </c>
      <c r="D1190" s="175"/>
      <c r="E1190" s="193"/>
      <c r="F1190" s="194"/>
      <c r="G1190" s="194"/>
      <c r="H1190" s="194"/>
      <c r="I1190" s="188"/>
      <c r="J1190" s="195"/>
      <c r="K1190" s="167"/>
      <c r="L1190" s="175"/>
      <c r="M1190" s="175"/>
      <c r="N1190" s="175"/>
      <c r="O1190" s="175"/>
      <c r="P1190" s="175"/>
      <c r="Q1190" s="175"/>
      <c r="R1190" s="175"/>
      <c r="S1190" s="175"/>
    </row>
    <row r="1191" spans="1:19" hidden="1">
      <c r="A1191" s="161" t="s">
        <v>495</v>
      </c>
      <c r="B1191" s="163" t="str">
        <f t="shared" si="42"/>
        <v>2.2.1</v>
      </c>
      <c r="C1191" s="164">
        <f t="shared" si="41"/>
        <v>0</v>
      </c>
      <c r="D1191" s="175"/>
      <c r="E1191" s="193"/>
      <c r="F1191" s="194"/>
      <c r="G1191" s="194"/>
      <c r="H1191" s="194"/>
      <c r="I1191" s="188"/>
      <c r="J1191" s="195"/>
      <c r="K1191" s="167"/>
      <c r="L1191" s="175"/>
      <c r="M1191" s="175"/>
      <c r="N1191" s="175"/>
      <c r="O1191" s="175"/>
      <c r="P1191" s="175"/>
      <c r="Q1191" s="175"/>
      <c r="R1191" s="175"/>
      <c r="S1191" s="175"/>
    </row>
    <row r="1192" spans="1:19" ht="15.75" hidden="1" thickBot="1">
      <c r="A1192" s="161" t="s">
        <v>495</v>
      </c>
      <c r="B1192" s="163" t="str">
        <f t="shared" si="42"/>
        <v>2.2.1</v>
      </c>
      <c r="C1192" s="164">
        <f t="shared" si="41"/>
        <v>0</v>
      </c>
      <c r="D1192" s="175"/>
      <c r="E1192" s="196"/>
      <c r="F1192" s="198"/>
      <c r="G1192" s="198"/>
      <c r="H1192" s="198"/>
      <c r="I1192" s="197"/>
      <c r="J1192" s="199"/>
      <c r="K1192" s="200">
        <f>SUM(J1180:J1192)</f>
        <v>0</v>
      </c>
      <c r="L1192" s="175"/>
      <c r="M1192" s="175"/>
      <c r="N1192" s="175"/>
      <c r="O1192" s="175"/>
      <c r="P1192" s="175"/>
      <c r="Q1192" s="175"/>
      <c r="R1192" s="175"/>
      <c r="S1192" s="175"/>
    </row>
    <row r="1193" spans="1:19" ht="15.75" hidden="1" thickBot="1">
      <c r="A1193" s="161" t="s">
        <v>495</v>
      </c>
      <c r="B1193" s="163" t="str">
        <f t="shared" si="42"/>
        <v>2.2.1</v>
      </c>
      <c r="C1193" s="164">
        <f t="shared" si="41"/>
        <v>0</v>
      </c>
      <c r="D1193" s="175"/>
      <c r="E1193" s="201"/>
      <c r="F1193" s="201"/>
      <c r="G1193" s="201"/>
      <c r="H1193" s="201"/>
      <c r="I1193" s="202"/>
      <c r="J1193" s="203"/>
      <c r="K1193" s="204"/>
      <c r="L1193" s="175"/>
      <c r="M1193" s="175"/>
      <c r="N1193" s="175"/>
      <c r="O1193" s="175"/>
      <c r="P1193" s="175"/>
      <c r="Q1193" s="175"/>
      <c r="R1193" s="175"/>
      <c r="S1193" s="175"/>
    </row>
    <row r="1194" spans="1:19" ht="15.75" hidden="1" thickBot="1">
      <c r="A1194" s="161" t="s">
        <v>495</v>
      </c>
      <c r="B1194" s="163" t="str">
        <f t="shared" si="42"/>
        <v>2.2.1</v>
      </c>
      <c r="C1194" s="164">
        <f t="shared" si="41"/>
        <v>0</v>
      </c>
      <c r="D1194" s="175"/>
      <c r="E1194" s="178" t="s">
        <v>509</v>
      </c>
      <c r="F1194" s="179" t="s">
        <v>497</v>
      </c>
      <c r="G1194" s="179" t="s">
        <v>41</v>
      </c>
      <c r="H1194" s="179" t="s">
        <v>506</v>
      </c>
      <c r="I1194" s="179" t="s">
        <v>510</v>
      </c>
      <c r="J1194" s="180" t="s">
        <v>501</v>
      </c>
      <c r="K1194" s="167"/>
      <c r="L1194" s="175"/>
      <c r="M1194" s="175"/>
      <c r="N1194" s="175"/>
      <c r="O1194" s="175"/>
      <c r="P1194" s="175"/>
      <c r="Q1194" s="175"/>
      <c r="R1194" s="175"/>
      <c r="S1194" s="175"/>
    </row>
    <row r="1195" spans="1:19" hidden="1">
      <c r="A1195" s="161" t="s">
        <v>495</v>
      </c>
      <c r="B1195" s="163" t="str">
        <f t="shared" si="42"/>
        <v>2.2.1</v>
      </c>
      <c r="C1195" s="164">
        <f t="shared" si="41"/>
        <v>0</v>
      </c>
      <c r="D1195" s="175"/>
      <c r="E1195" s="270"/>
      <c r="F1195" s="206"/>
      <c r="G1195" s="183"/>
      <c r="H1195" s="212"/>
      <c r="I1195" s="208"/>
      <c r="J1195" s="261"/>
      <c r="K1195" s="167"/>
      <c r="L1195" s="175"/>
      <c r="M1195" s="175"/>
      <c r="N1195" s="175"/>
      <c r="O1195" s="175"/>
      <c r="P1195" s="175"/>
      <c r="Q1195" s="175"/>
      <c r="R1195" s="175"/>
      <c r="S1195" s="175"/>
    </row>
    <row r="1196" spans="1:19" hidden="1">
      <c r="A1196" s="161" t="s">
        <v>495</v>
      </c>
      <c r="B1196" s="163" t="str">
        <f t="shared" si="42"/>
        <v>2.2.1</v>
      </c>
      <c r="C1196" s="164">
        <f t="shared" si="41"/>
        <v>0</v>
      </c>
      <c r="D1196" s="175"/>
      <c r="E1196" s="250"/>
      <c r="F1196" s="188"/>
      <c r="G1196" s="188"/>
      <c r="H1196" s="212"/>
      <c r="I1196" s="206"/>
      <c r="J1196" s="252"/>
      <c r="K1196" s="167"/>
      <c r="L1196" s="175"/>
      <c r="M1196" s="175"/>
      <c r="N1196" s="175"/>
      <c r="O1196" s="175"/>
      <c r="P1196" s="175"/>
      <c r="Q1196" s="175"/>
      <c r="R1196" s="175"/>
      <c r="S1196" s="175"/>
    </row>
    <row r="1197" spans="1:19" hidden="1">
      <c r="A1197" s="161" t="s">
        <v>495</v>
      </c>
      <c r="B1197" s="163" t="str">
        <f t="shared" si="42"/>
        <v>2.2.1</v>
      </c>
      <c r="C1197" s="164">
        <f t="shared" si="41"/>
        <v>0</v>
      </c>
      <c r="D1197" s="175"/>
      <c r="E1197" s="250"/>
      <c r="F1197" s="188"/>
      <c r="G1197" s="188"/>
      <c r="H1197" s="212"/>
      <c r="I1197" s="188"/>
      <c r="J1197" s="252"/>
      <c r="K1197" s="167"/>
      <c r="L1197" s="175"/>
      <c r="M1197" s="175"/>
      <c r="N1197" s="175"/>
      <c r="O1197" s="175"/>
      <c r="P1197" s="175"/>
      <c r="Q1197" s="175"/>
      <c r="R1197" s="175"/>
      <c r="S1197" s="175"/>
    </row>
    <row r="1198" spans="1:19" hidden="1">
      <c r="A1198" s="161" t="s">
        <v>495</v>
      </c>
      <c r="B1198" s="163" t="str">
        <f t="shared" si="42"/>
        <v>2.2.1</v>
      </c>
      <c r="C1198" s="164">
        <f t="shared" si="41"/>
        <v>0</v>
      </c>
      <c r="D1198" s="175"/>
      <c r="E1198" s="193"/>
      <c r="F1198" s="188"/>
      <c r="G1198" s="188"/>
      <c r="H1198" s="212"/>
      <c r="I1198" s="188"/>
      <c r="J1198" s="252"/>
      <c r="K1198" s="167"/>
      <c r="L1198" s="175"/>
      <c r="M1198" s="175"/>
      <c r="N1198" s="175"/>
      <c r="O1198" s="175"/>
      <c r="P1198" s="175"/>
      <c r="Q1198" s="175"/>
      <c r="R1198" s="175"/>
      <c r="S1198" s="175"/>
    </row>
    <row r="1199" spans="1:19" hidden="1">
      <c r="A1199" s="161" t="s">
        <v>495</v>
      </c>
      <c r="B1199" s="163" t="str">
        <f t="shared" si="42"/>
        <v>2.2.1</v>
      </c>
      <c r="C1199" s="164">
        <f t="shared" si="41"/>
        <v>0</v>
      </c>
      <c r="D1199" s="175"/>
      <c r="E1199" s="193"/>
      <c r="F1199" s="188"/>
      <c r="G1199" s="188"/>
      <c r="H1199" s="212"/>
      <c r="I1199" s="188"/>
      <c r="J1199" s="252"/>
      <c r="K1199" s="167"/>
      <c r="L1199" s="175"/>
      <c r="M1199" s="175"/>
      <c r="N1199" s="175"/>
      <c r="O1199" s="175"/>
      <c r="P1199" s="175"/>
      <c r="Q1199" s="175"/>
      <c r="R1199" s="175"/>
      <c r="S1199" s="175"/>
    </row>
    <row r="1200" spans="1:19" hidden="1">
      <c r="A1200" s="161" t="s">
        <v>495</v>
      </c>
      <c r="B1200" s="163" t="str">
        <f t="shared" si="42"/>
        <v>2.2.1</v>
      </c>
      <c r="C1200" s="164">
        <f t="shared" si="41"/>
        <v>0</v>
      </c>
      <c r="D1200" s="175"/>
      <c r="E1200" s="193"/>
      <c r="F1200" s="188"/>
      <c r="G1200" s="188"/>
      <c r="H1200" s="212"/>
      <c r="I1200" s="188"/>
      <c r="J1200" s="252"/>
      <c r="K1200" s="167"/>
      <c r="L1200" s="175"/>
      <c r="M1200" s="175"/>
      <c r="N1200" s="175"/>
      <c r="O1200" s="175"/>
      <c r="P1200" s="175"/>
      <c r="Q1200" s="175"/>
      <c r="R1200" s="175"/>
      <c r="S1200" s="175"/>
    </row>
    <row r="1201" spans="1:19" ht="15.75" hidden="1" thickBot="1">
      <c r="A1201" s="161" t="s">
        <v>495</v>
      </c>
      <c r="B1201" s="163" t="str">
        <f t="shared" si="42"/>
        <v>2.2.1</v>
      </c>
      <c r="C1201" s="164">
        <f t="shared" si="41"/>
        <v>0</v>
      </c>
      <c r="D1201" s="175"/>
      <c r="E1201" s="196"/>
      <c r="F1201" s="198"/>
      <c r="G1201" s="198"/>
      <c r="H1201" s="198"/>
      <c r="I1201" s="197"/>
      <c r="J1201" s="199"/>
      <c r="K1201" s="200">
        <f>SUM(J1195:J1201)</f>
        <v>0</v>
      </c>
      <c r="L1201" s="175"/>
      <c r="M1201" s="175"/>
      <c r="N1201" s="175"/>
      <c r="O1201" s="175"/>
      <c r="P1201" s="175"/>
      <c r="Q1201" s="175"/>
      <c r="R1201" s="175"/>
      <c r="S1201" s="175"/>
    </row>
    <row r="1202" spans="1:19" ht="15.75" hidden="1" thickBot="1">
      <c r="A1202" s="161" t="s">
        <v>495</v>
      </c>
      <c r="B1202" s="163" t="str">
        <f t="shared" si="42"/>
        <v>2.2.1</v>
      </c>
      <c r="C1202" s="164">
        <f t="shared" ref="C1202:C1265" si="43">IF(ISERROR(MATCH(B1202,T:T,0)),0,1)</f>
        <v>0</v>
      </c>
      <c r="D1202" s="175"/>
      <c r="E1202" s="201"/>
      <c r="F1202" s="201"/>
      <c r="G1202" s="201"/>
      <c r="H1202" s="201"/>
      <c r="I1202" s="213"/>
      <c r="J1202" s="214"/>
      <c r="K1202" s="204"/>
      <c r="L1202" s="175"/>
      <c r="M1202" s="175"/>
      <c r="N1202" s="175"/>
      <c r="O1202" s="175"/>
      <c r="P1202" s="175"/>
      <c r="Q1202" s="175"/>
      <c r="R1202" s="175"/>
      <c r="S1202" s="175"/>
    </row>
    <row r="1203" spans="1:19" ht="15.75" hidden="1" thickBot="1">
      <c r="A1203" s="161" t="s">
        <v>495</v>
      </c>
      <c r="B1203" s="163" t="str">
        <f t="shared" si="42"/>
        <v>2.2.1</v>
      </c>
      <c r="C1203" s="164">
        <f t="shared" si="43"/>
        <v>0</v>
      </c>
      <c r="D1203" s="175"/>
      <c r="E1203" s="178" t="s">
        <v>512</v>
      </c>
      <c r="F1203" s="179" t="s">
        <v>519</v>
      </c>
      <c r="G1203" s="179" t="s">
        <v>520</v>
      </c>
      <c r="H1203" s="179" t="s">
        <v>513</v>
      </c>
      <c r="I1203" s="179" t="s">
        <v>500</v>
      </c>
      <c r="J1203" s="180" t="s">
        <v>501</v>
      </c>
      <c r="K1203" s="167"/>
      <c r="L1203" s="175"/>
      <c r="M1203" s="175"/>
      <c r="N1203" s="175"/>
      <c r="O1203" s="175"/>
      <c r="P1203" s="175"/>
      <c r="Q1203" s="175"/>
      <c r="R1203" s="175"/>
      <c r="S1203" s="175"/>
    </row>
    <row r="1204" spans="1:19" hidden="1">
      <c r="A1204" s="161" t="s">
        <v>495</v>
      </c>
      <c r="B1204" s="163" t="str">
        <f t="shared" si="42"/>
        <v>2.2.1</v>
      </c>
      <c r="C1204" s="164">
        <f t="shared" si="43"/>
        <v>0</v>
      </c>
      <c r="D1204" s="175"/>
      <c r="E1204" s="205" t="s">
        <v>521</v>
      </c>
      <c r="F1204" s="219">
        <v>63600</v>
      </c>
      <c r="G1204" s="219">
        <v>54060</v>
      </c>
      <c r="H1204" s="207">
        <v>117660</v>
      </c>
      <c r="I1204" s="260">
        <v>500</v>
      </c>
      <c r="J1204" s="261">
        <f>ROUND(IF(N(F1204)&gt;0,PRODUCT(H1204,1/I1204),PRODUCT(G1204:I1204)),0)</f>
        <v>235</v>
      </c>
      <c r="K1204" s="167"/>
      <c r="L1204" s="175"/>
      <c r="M1204" s="175"/>
      <c r="N1204" s="175"/>
      <c r="O1204" s="175"/>
      <c r="P1204" s="175"/>
      <c r="Q1204" s="175"/>
      <c r="R1204" s="175"/>
      <c r="S1204" s="175"/>
    </row>
    <row r="1205" spans="1:19" hidden="1">
      <c r="A1205" s="161" t="s">
        <v>495</v>
      </c>
      <c r="B1205" s="163" t="str">
        <f t="shared" si="42"/>
        <v>2.2.1</v>
      </c>
      <c r="C1205" s="164">
        <f t="shared" si="43"/>
        <v>0</v>
      </c>
      <c r="D1205" s="175"/>
      <c r="E1205" s="205" t="s">
        <v>522</v>
      </c>
      <c r="F1205" s="219">
        <v>31800</v>
      </c>
      <c r="G1205" s="219">
        <v>27030</v>
      </c>
      <c r="H1205" s="207">
        <v>58830</v>
      </c>
      <c r="I1205" s="272">
        <v>6</v>
      </c>
      <c r="J1205" s="261">
        <f>ROUND(IF(N(F1205)&gt;0,PRODUCT(H1205,1/I1205),PRODUCT(G1205:I1205)),0)</f>
        <v>9805</v>
      </c>
      <c r="K1205" s="167"/>
      <c r="L1205" s="175"/>
      <c r="M1205" s="175"/>
      <c r="N1205" s="175"/>
      <c r="O1205" s="175"/>
      <c r="P1205" s="175"/>
      <c r="Q1205" s="175"/>
      <c r="R1205" s="175"/>
      <c r="S1205" s="175"/>
    </row>
    <row r="1206" spans="1:19" hidden="1">
      <c r="A1206" s="161" t="s">
        <v>495</v>
      </c>
      <c r="B1206" s="163" t="str">
        <f t="shared" si="42"/>
        <v>2.2.1</v>
      </c>
      <c r="C1206" s="164">
        <f t="shared" si="43"/>
        <v>0</v>
      </c>
      <c r="D1206" s="175"/>
      <c r="E1206" s="241" t="s">
        <v>523</v>
      </c>
      <c r="F1206" s="219">
        <v>19080</v>
      </c>
      <c r="G1206" s="219">
        <v>16218</v>
      </c>
      <c r="H1206" s="207">
        <v>35298</v>
      </c>
      <c r="I1206" s="262">
        <v>2.5</v>
      </c>
      <c r="J1206" s="261">
        <f>ROUND(IF(N(F1206)&gt;0,PRODUCT(H1206,1/I1206),PRODUCT(G1206:I1206)),0)</f>
        <v>14119</v>
      </c>
      <c r="K1206" s="167"/>
      <c r="L1206" s="175"/>
      <c r="M1206" s="175"/>
      <c r="N1206" s="175"/>
      <c r="O1206" s="175"/>
      <c r="P1206" s="175"/>
      <c r="Q1206" s="175"/>
      <c r="R1206" s="175"/>
      <c r="S1206" s="175"/>
    </row>
    <row r="1207" spans="1:19" hidden="1">
      <c r="A1207" s="161" t="s">
        <v>495</v>
      </c>
      <c r="B1207" s="163" t="str">
        <f t="shared" si="42"/>
        <v>2.2.1</v>
      </c>
      <c r="C1207" s="164">
        <f t="shared" si="43"/>
        <v>0</v>
      </c>
      <c r="D1207" s="175"/>
      <c r="E1207" s="193"/>
      <c r="F1207" s="194"/>
      <c r="G1207" s="194"/>
      <c r="H1207" s="194"/>
      <c r="I1207" s="188"/>
      <c r="J1207" s="195"/>
      <c r="K1207" s="167"/>
      <c r="L1207" s="175"/>
      <c r="M1207" s="175"/>
      <c r="N1207" s="175"/>
      <c r="O1207" s="175"/>
      <c r="P1207" s="175"/>
      <c r="Q1207" s="175"/>
      <c r="R1207" s="175"/>
      <c r="S1207" s="175"/>
    </row>
    <row r="1208" spans="1:19" hidden="1">
      <c r="A1208" s="161" t="s">
        <v>495</v>
      </c>
      <c r="B1208" s="163" t="str">
        <f t="shared" si="42"/>
        <v>2.2.1</v>
      </c>
      <c r="C1208" s="164">
        <f t="shared" si="43"/>
        <v>0</v>
      </c>
      <c r="D1208" s="175"/>
      <c r="E1208" s="193"/>
      <c r="F1208" s="194"/>
      <c r="G1208" s="194"/>
      <c r="H1208" s="194"/>
      <c r="I1208" s="188"/>
      <c r="J1208" s="195"/>
      <c r="K1208" s="167"/>
      <c r="L1208" s="175"/>
      <c r="M1208" s="175"/>
      <c r="N1208" s="175"/>
      <c r="O1208" s="175"/>
      <c r="P1208" s="175"/>
      <c r="Q1208" s="175"/>
      <c r="R1208" s="175"/>
      <c r="S1208" s="175"/>
    </row>
    <row r="1209" spans="1:19" hidden="1">
      <c r="A1209" s="161" t="s">
        <v>495</v>
      </c>
      <c r="B1209" s="163" t="str">
        <f t="shared" si="42"/>
        <v>2.2.1</v>
      </c>
      <c r="C1209" s="164">
        <f t="shared" si="43"/>
        <v>0</v>
      </c>
      <c r="D1209" s="175"/>
      <c r="E1209" s="193"/>
      <c r="F1209" s="194"/>
      <c r="G1209" s="194"/>
      <c r="H1209" s="194"/>
      <c r="I1209" s="188"/>
      <c r="J1209" s="195"/>
      <c r="K1209" s="167"/>
      <c r="L1209" s="175"/>
      <c r="M1209" s="175"/>
      <c r="N1209" s="175"/>
      <c r="O1209" s="175"/>
      <c r="P1209" s="175"/>
      <c r="Q1209" s="175"/>
      <c r="R1209" s="175"/>
      <c r="S1209" s="175"/>
    </row>
    <row r="1210" spans="1:19" ht="15.75" hidden="1" thickBot="1">
      <c r="A1210" s="161" t="s">
        <v>495</v>
      </c>
      <c r="B1210" s="163" t="str">
        <f t="shared" si="42"/>
        <v>2.2.1</v>
      </c>
      <c r="C1210" s="164">
        <f t="shared" si="43"/>
        <v>0</v>
      </c>
      <c r="D1210" s="175"/>
      <c r="E1210" s="222"/>
      <c r="F1210" s="223"/>
      <c r="G1210" s="223"/>
      <c r="H1210" s="223"/>
      <c r="I1210" s="224"/>
      <c r="J1210" s="225"/>
      <c r="K1210" s="200">
        <f>SUM(J1204:J1210)</f>
        <v>24159</v>
      </c>
      <c r="L1210" s="175"/>
      <c r="M1210" s="175"/>
      <c r="N1210" s="175"/>
      <c r="O1210" s="175"/>
      <c r="P1210" s="175"/>
      <c r="Q1210" s="175"/>
      <c r="R1210" s="175"/>
      <c r="S1210" s="175"/>
    </row>
    <row r="1211" spans="1:19" hidden="1">
      <c r="A1211" s="161" t="s">
        <v>495</v>
      </c>
      <c r="B1211" s="163" t="str">
        <f t="shared" si="42"/>
        <v>2.2.1</v>
      </c>
      <c r="C1211" s="164">
        <f t="shared" si="43"/>
        <v>0</v>
      </c>
      <c r="D1211" s="175"/>
      <c r="E1211" s="263"/>
      <c r="F1211" s="263"/>
      <c r="G1211" s="263"/>
      <c r="H1211" s="263"/>
      <c r="I1211" s="264"/>
      <c r="J1211" s="204"/>
      <c r="K1211" s="204"/>
      <c r="L1211" s="175"/>
      <c r="M1211" s="175"/>
      <c r="N1211" s="175"/>
      <c r="O1211" s="175"/>
      <c r="P1211" s="175"/>
      <c r="Q1211" s="175"/>
      <c r="R1211" s="175"/>
      <c r="S1211" s="175"/>
    </row>
    <row r="1212" spans="1:19" ht="15.75" hidden="1" thickBot="1">
      <c r="A1212" s="161" t="s">
        <v>495</v>
      </c>
      <c r="B1212" s="163" t="str">
        <f t="shared" si="42"/>
        <v>2.2.1</v>
      </c>
      <c r="C1212" s="164">
        <f t="shared" si="43"/>
        <v>0</v>
      </c>
      <c r="D1212" s="175"/>
      <c r="E1212" s="175"/>
      <c r="F1212" s="175"/>
      <c r="G1212" s="175"/>
      <c r="H1212" s="226" t="s">
        <v>516</v>
      </c>
      <c r="I1212" s="176"/>
      <c r="J1212" s="167"/>
      <c r="K1212" s="200">
        <f>ROUND(+K1177+K1192+K1201+K1210,0)</f>
        <v>26575</v>
      </c>
      <c r="L1212" s="175"/>
      <c r="M1212" s="175"/>
      <c r="N1212" s="175"/>
      <c r="O1212" s="175"/>
      <c r="P1212" s="175"/>
      <c r="Q1212" s="175"/>
      <c r="R1212" s="175"/>
      <c r="S1212" s="175"/>
    </row>
    <row r="1213" spans="1:19" hidden="1">
      <c r="A1213" s="161" t="s">
        <v>495</v>
      </c>
      <c r="B1213" s="163" t="str">
        <f t="shared" si="42"/>
        <v>2.2.1</v>
      </c>
      <c r="C1213" s="164">
        <f t="shared" si="43"/>
        <v>0</v>
      </c>
      <c r="D1213" s="166"/>
      <c r="E1213" s="166"/>
      <c r="F1213" s="166"/>
      <c r="G1213" s="166"/>
      <c r="H1213" s="166"/>
      <c r="I1213" s="165"/>
      <c r="J1213" s="167"/>
      <c r="K1213" s="265"/>
      <c r="L1213" s="166"/>
      <c r="M1213" s="166"/>
      <c r="N1213" s="166"/>
      <c r="O1213" s="166"/>
      <c r="P1213" s="166"/>
      <c r="Q1213" s="166"/>
      <c r="R1213" s="166"/>
      <c r="S1213" s="166"/>
    </row>
    <row r="1214" spans="1:19" hidden="1">
      <c r="A1214" s="161" t="s">
        <v>495</v>
      </c>
      <c r="B1214" s="163" t="str">
        <f t="shared" si="42"/>
        <v>2.2.1</v>
      </c>
      <c r="C1214" s="164">
        <f t="shared" si="43"/>
        <v>0</v>
      </c>
      <c r="D1214" s="166"/>
      <c r="E1214" s="166"/>
      <c r="F1214" s="166"/>
      <c r="G1214" s="166"/>
      <c r="H1214" s="166"/>
      <c r="I1214" s="165"/>
      <c r="J1214" s="167"/>
      <c r="K1214" s="253"/>
      <c r="L1214" s="166"/>
      <c r="M1214" s="166"/>
      <c r="N1214" s="166"/>
      <c r="O1214" s="166"/>
      <c r="P1214" s="166"/>
      <c r="Q1214" s="166"/>
      <c r="R1214" s="166"/>
      <c r="S1214" s="166"/>
    </row>
    <row r="1215" spans="1:19" hidden="1">
      <c r="A1215" s="161" t="s">
        <v>495</v>
      </c>
      <c r="B1215" s="163" t="str">
        <f t="shared" si="42"/>
        <v>2.2.1</v>
      </c>
      <c r="C1215" s="164">
        <f t="shared" si="43"/>
        <v>0</v>
      </c>
      <c r="D1215" s="166"/>
      <c r="E1215" s="166"/>
      <c r="F1215" s="166"/>
      <c r="G1215" s="166"/>
      <c r="H1215" s="166"/>
      <c r="I1215" s="165"/>
      <c r="J1215" s="167"/>
      <c r="K1215" s="166"/>
      <c r="L1215" s="166"/>
      <c r="M1215" s="166"/>
      <c r="N1215" s="166"/>
      <c r="O1215" s="166"/>
      <c r="P1215" s="166"/>
      <c r="Q1215" s="166"/>
      <c r="R1215" s="166"/>
      <c r="S1215" s="166"/>
    </row>
    <row r="1216" spans="1:19" hidden="1">
      <c r="A1216" s="161" t="s">
        <v>495</v>
      </c>
      <c r="B1216" s="163" t="str">
        <f>E1221</f>
        <v>2.2.2</v>
      </c>
      <c r="C1216" s="164">
        <f t="shared" si="43"/>
        <v>0</v>
      </c>
      <c r="D1216" s="166"/>
      <c r="E1216" s="166"/>
      <c r="F1216" s="166"/>
      <c r="G1216" s="166"/>
      <c r="H1216" s="166"/>
      <c r="I1216" s="165"/>
      <c r="J1216" s="167"/>
      <c r="K1216" s="166"/>
      <c r="L1216" s="166"/>
      <c r="M1216" s="166"/>
      <c r="N1216" s="166"/>
      <c r="O1216" s="166"/>
      <c r="P1216" s="166"/>
      <c r="Q1216" s="166"/>
      <c r="R1216" s="166"/>
      <c r="S1216" s="166"/>
    </row>
    <row r="1217" spans="1:19" ht="18.75" hidden="1">
      <c r="A1217" s="161" t="s">
        <v>495</v>
      </c>
      <c r="B1217" s="163" t="str">
        <f t="shared" ref="B1217:B1270" si="44">B1216</f>
        <v>2.2.2</v>
      </c>
      <c r="C1217" s="164">
        <f t="shared" si="43"/>
        <v>0</v>
      </c>
      <c r="D1217" s="165"/>
      <c r="E1217" s="169" t="s">
        <v>496</v>
      </c>
      <c r="F1217" s="169"/>
      <c r="G1217" s="169"/>
      <c r="H1217" s="169"/>
      <c r="I1217" s="169"/>
      <c r="J1217" s="170"/>
      <c r="K1217" s="166"/>
      <c r="L1217" s="166"/>
      <c r="M1217" s="166"/>
      <c r="N1217" s="166"/>
      <c r="O1217" s="166"/>
      <c r="P1217" s="166"/>
      <c r="Q1217" s="166"/>
      <c r="R1217" s="166"/>
      <c r="S1217" s="166"/>
    </row>
    <row r="1218" spans="1:19" hidden="1">
      <c r="A1218" s="161" t="s">
        <v>495</v>
      </c>
      <c r="B1218" s="163" t="str">
        <f t="shared" si="44"/>
        <v>2.2.2</v>
      </c>
      <c r="C1218" s="164">
        <f t="shared" si="43"/>
        <v>0</v>
      </c>
      <c r="D1218" s="165"/>
      <c r="E1218" s="166"/>
      <c r="F1218" s="166"/>
      <c r="G1218" s="166"/>
      <c r="H1218" s="166"/>
      <c r="I1218" s="165"/>
      <c r="J1218" s="167"/>
      <c r="K1218" s="166"/>
      <c r="L1218" s="166"/>
      <c r="M1218" s="166"/>
      <c r="N1218" s="166"/>
      <c r="O1218" s="166"/>
      <c r="P1218" s="166"/>
      <c r="Q1218" s="166"/>
      <c r="R1218" s="166"/>
      <c r="S1218" s="166"/>
    </row>
    <row r="1219" spans="1:19" hidden="1">
      <c r="A1219" s="161" t="s">
        <v>495</v>
      </c>
      <c r="B1219" s="163" t="str">
        <f t="shared" si="44"/>
        <v>2.2.2</v>
      </c>
      <c r="C1219" s="164">
        <f t="shared" si="43"/>
        <v>0</v>
      </c>
      <c r="D1219" s="165"/>
      <c r="E1219" s="166"/>
      <c r="F1219" s="166"/>
      <c r="G1219" s="166"/>
      <c r="H1219" s="166"/>
      <c r="I1219" s="165"/>
      <c r="J1219" s="167"/>
      <c r="K1219" s="166"/>
      <c r="L1219" s="166"/>
      <c r="M1219" s="166"/>
      <c r="N1219" s="166"/>
      <c r="O1219" s="166"/>
      <c r="P1219" s="166"/>
      <c r="Q1219" s="166"/>
      <c r="R1219" s="166"/>
      <c r="S1219" s="166"/>
    </row>
    <row r="1220" spans="1:19" hidden="1">
      <c r="A1220" s="161" t="s">
        <v>495</v>
      </c>
      <c r="B1220" s="163" t="str">
        <f t="shared" si="44"/>
        <v>2.2.2</v>
      </c>
      <c r="C1220" s="164">
        <f t="shared" si="43"/>
        <v>0</v>
      </c>
      <c r="D1220" s="165"/>
      <c r="E1220" s="166"/>
      <c r="F1220" s="166"/>
      <c r="G1220" s="166"/>
      <c r="H1220" s="166"/>
      <c r="I1220" s="165"/>
      <c r="J1220" s="167"/>
      <c r="K1220" s="166"/>
      <c r="L1220" s="166"/>
      <c r="M1220" s="166"/>
      <c r="N1220" s="166"/>
      <c r="O1220" s="166"/>
      <c r="P1220" s="166"/>
      <c r="Q1220" s="166"/>
      <c r="R1220" s="166"/>
      <c r="S1220" s="166"/>
    </row>
    <row r="1221" spans="1:19" ht="27" hidden="1" customHeight="1">
      <c r="A1221" s="161" t="s">
        <v>495</v>
      </c>
      <c r="B1221" s="163" t="str">
        <f t="shared" si="44"/>
        <v>2.2.2</v>
      </c>
      <c r="C1221" s="164">
        <f t="shared" si="43"/>
        <v>0</v>
      </c>
      <c r="D1221" s="172" t="s">
        <v>39</v>
      </c>
      <c r="E1221" s="172" t="s">
        <v>110</v>
      </c>
      <c r="F1221" s="173" t="s">
        <v>111</v>
      </c>
      <c r="G1221" s="173"/>
      <c r="H1221" s="173"/>
      <c r="I1221" s="172" t="s">
        <v>497</v>
      </c>
      <c r="J1221" s="174" t="s">
        <v>551</v>
      </c>
      <c r="K1221" s="167"/>
      <c r="L1221" s="175"/>
      <c r="M1221" s="175"/>
      <c r="N1221" s="175"/>
      <c r="O1221" s="175"/>
      <c r="P1221" s="175"/>
      <c r="Q1221" s="175"/>
      <c r="R1221" s="175"/>
      <c r="S1221" s="175"/>
    </row>
    <row r="1222" spans="1:19" hidden="1">
      <c r="A1222" s="161" t="s">
        <v>495</v>
      </c>
      <c r="B1222" s="163" t="str">
        <f t="shared" si="44"/>
        <v>2.2.2</v>
      </c>
      <c r="C1222" s="164">
        <f t="shared" si="43"/>
        <v>0</v>
      </c>
      <c r="D1222" s="176"/>
      <c r="E1222" s="175"/>
      <c r="F1222" s="175"/>
      <c r="G1222" s="175"/>
      <c r="H1222" s="175"/>
      <c r="I1222" s="176"/>
      <c r="J1222" s="167"/>
      <c r="K1222" s="167"/>
      <c r="L1222" s="175"/>
      <c r="M1222" s="175"/>
      <c r="N1222" s="175"/>
      <c r="O1222" s="175"/>
      <c r="P1222" s="175"/>
      <c r="Q1222" s="175"/>
      <c r="R1222" s="175"/>
      <c r="S1222" s="175"/>
    </row>
    <row r="1223" spans="1:19" hidden="1">
      <c r="A1223" s="161" t="s">
        <v>495</v>
      </c>
      <c r="B1223" s="163" t="str">
        <f t="shared" si="44"/>
        <v>2.2.2</v>
      </c>
      <c r="C1223" s="164">
        <f t="shared" si="43"/>
        <v>0</v>
      </c>
      <c r="D1223" s="176"/>
      <c r="E1223" s="175"/>
      <c r="F1223" s="175"/>
      <c r="G1223" s="175"/>
      <c r="H1223" s="175"/>
      <c r="I1223" s="176"/>
      <c r="J1223" s="177"/>
      <c r="K1223" s="167"/>
      <c r="L1223" s="175"/>
      <c r="M1223" s="175"/>
      <c r="N1223" s="175"/>
      <c r="O1223" s="175"/>
      <c r="P1223" s="175"/>
      <c r="Q1223" s="175"/>
      <c r="R1223" s="175"/>
      <c r="S1223" s="175"/>
    </row>
    <row r="1224" spans="1:19" hidden="1">
      <c r="A1224" s="161" t="s">
        <v>495</v>
      </c>
      <c r="B1224" s="163" t="str">
        <f t="shared" si="44"/>
        <v>2.2.2</v>
      </c>
      <c r="C1224" s="164">
        <f t="shared" si="43"/>
        <v>0</v>
      </c>
      <c r="D1224" s="176"/>
      <c r="E1224" s="175"/>
      <c r="F1224" s="175"/>
      <c r="G1224" s="175"/>
      <c r="H1224" s="175"/>
      <c r="I1224" s="176"/>
      <c r="J1224" s="167"/>
      <c r="K1224" s="167"/>
      <c r="L1224" s="175"/>
      <c r="M1224" s="175"/>
      <c r="N1224" s="175"/>
      <c r="O1224" s="175"/>
      <c r="P1224" s="175"/>
      <c r="Q1224" s="175"/>
      <c r="R1224" s="175"/>
      <c r="S1224" s="175"/>
    </row>
    <row r="1225" spans="1:19" ht="15.75" hidden="1" thickBot="1">
      <c r="A1225" s="161" t="s">
        <v>495</v>
      </c>
      <c r="B1225" s="163" t="str">
        <f t="shared" si="44"/>
        <v>2.2.2</v>
      </c>
      <c r="C1225" s="164">
        <f t="shared" si="43"/>
        <v>0</v>
      </c>
      <c r="D1225" s="176"/>
      <c r="E1225" s="178" t="s">
        <v>498</v>
      </c>
      <c r="F1225" s="179" t="s">
        <v>497</v>
      </c>
      <c r="G1225" s="179" t="s">
        <v>41</v>
      </c>
      <c r="H1225" s="179" t="s">
        <v>499</v>
      </c>
      <c r="I1225" s="179" t="s">
        <v>500</v>
      </c>
      <c r="J1225" s="180" t="s">
        <v>501</v>
      </c>
      <c r="K1225" s="167"/>
      <c r="L1225" s="175"/>
      <c r="M1225" s="175"/>
      <c r="N1225" s="175"/>
      <c r="O1225" s="175"/>
      <c r="P1225" s="175"/>
      <c r="Q1225" s="175"/>
      <c r="R1225" s="175"/>
      <c r="S1225" s="175"/>
    </row>
    <row r="1226" spans="1:19" hidden="1">
      <c r="A1226" s="161" t="s">
        <v>495</v>
      </c>
      <c r="B1226" s="163" t="str">
        <f t="shared" si="44"/>
        <v>2.2.2</v>
      </c>
      <c r="C1226" s="164">
        <f t="shared" si="43"/>
        <v>0</v>
      </c>
      <c r="D1226" s="176"/>
      <c r="E1226" s="181" t="s">
        <v>502</v>
      </c>
      <c r="F1226" s="182" t="s">
        <v>959</v>
      </c>
      <c r="G1226" s="183">
        <v>1</v>
      </c>
      <c r="H1226" s="229">
        <f>ROUND(K1265,0)</f>
        <v>35711</v>
      </c>
      <c r="I1226" s="183">
        <v>0.1</v>
      </c>
      <c r="J1226" s="217">
        <f>ROUND(IF(N(F1226)&gt;0,PRODUCT(H1226,1/I1226),PRODUCT(G1226:I1226)),0)</f>
        <v>3571</v>
      </c>
      <c r="K1226" s="167"/>
      <c r="L1226" s="175"/>
      <c r="M1226" s="175"/>
      <c r="N1226" s="175"/>
      <c r="O1226" s="175"/>
      <c r="P1226" s="175"/>
      <c r="Q1226" s="175"/>
      <c r="R1226" s="175"/>
      <c r="S1226" s="175"/>
    </row>
    <row r="1227" spans="1:19" hidden="1">
      <c r="A1227" s="161" t="s">
        <v>495</v>
      </c>
      <c r="B1227" s="163" t="str">
        <f t="shared" si="44"/>
        <v>2.2.2</v>
      </c>
      <c r="C1227" s="164">
        <f t="shared" si="43"/>
        <v>0</v>
      </c>
      <c r="D1227" s="176"/>
      <c r="E1227" s="244"/>
      <c r="F1227" s="188"/>
      <c r="G1227" s="188"/>
      <c r="H1227" s="237"/>
      <c r="I1227" s="188"/>
      <c r="J1227" s="220"/>
      <c r="K1227" s="167"/>
      <c r="L1227" s="175"/>
      <c r="M1227" s="175"/>
      <c r="N1227" s="175"/>
      <c r="O1227" s="175"/>
      <c r="P1227" s="175"/>
      <c r="Q1227" s="175"/>
      <c r="R1227" s="175"/>
      <c r="S1227" s="175"/>
    </row>
    <row r="1228" spans="1:19" hidden="1">
      <c r="A1228" s="161" t="s">
        <v>495</v>
      </c>
      <c r="B1228" s="163" t="str">
        <f t="shared" si="44"/>
        <v>2.2.2</v>
      </c>
      <c r="C1228" s="164">
        <f t="shared" si="43"/>
        <v>0</v>
      </c>
      <c r="D1228" s="176"/>
      <c r="E1228" s="236"/>
      <c r="F1228" s="188"/>
      <c r="G1228" s="188"/>
      <c r="H1228" s="237"/>
      <c r="I1228" s="188"/>
      <c r="J1228" s="220"/>
      <c r="K1228" s="167"/>
      <c r="L1228" s="175"/>
      <c r="M1228" s="175"/>
      <c r="N1228" s="175"/>
      <c r="O1228" s="175"/>
      <c r="P1228" s="175"/>
      <c r="Q1228" s="175"/>
      <c r="R1228" s="175"/>
      <c r="S1228" s="175"/>
    </row>
    <row r="1229" spans="1:19" hidden="1">
      <c r="A1229" s="161" t="s">
        <v>495</v>
      </c>
      <c r="B1229" s="163" t="str">
        <f t="shared" si="44"/>
        <v>2.2.2</v>
      </c>
      <c r="C1229" s="164">
        <f t="shared" si="43"/>
        <v>0</v>
      </c>
      <c r="D1229" s="176"/>
      <c r="E1229" s="193"/>
      <c r="F1229" s="188"/>
      <c r="G1229" s="194"/>
      <c r="H1229" s="194"/>
      <c r="I1229" s="188"/>
      <c r="J1229" s="195"/>
      <c r="K1229" s="167"/>
      <c r="L1229" s="175"/>
      <c r="M1229" s="175"/>
      <c r="N1229" s="175"/>
      <c r="O1229" s="175"/>
      <c r="P1229" s="175"/>
      <c r="Q1229" s="175"/>
      <c r="R1229" s="175"/>
      <c r="S1229" s="175"/>
    </row>
    <row r="1230" spans="1:19" hidden="1">
      <c r="A1230" s="161" t="s">
        <v>495</v>
      </c>
      <c r="B1230" s="163" t="str">
        <f t="shared" si="44"/>
        <v>2.2.2</v>
      </c>
      <c r="C1230" s="164">
        <f t="shared" si="43"/>
        <v>0</v>
      </c>
      <c r="D1230" s="176"/>
      <c r="E1230" s="193"/>
      <c r="F1230" s="188"/>
      <c r="G1230" s="194"/>
      <c r="H1230" s="194"/>
      <c r="I1230" s="188"/>
      <c r="J1230" s="195"/>
      <c r="K1230" s="167"/>
      <c r="L1230" s="175"/>
      <c r="M1230" s="175"/>
      <c r="N1230" s="175"/>
      <c r="O1230" s="175"/>
      <c r="P1230" s="175"/>
      <c r="Q1230" s="175"/>
      <c r="R1230" s="175"/>
      <c r="S1230" s="175"/>
    </row>
    <row r="1231" spans="1:19" hidden="1">
      <c r="A1231" s="161" t="s">
        <v>495</v>
      </c>
      <c r="B1231" s="163" t="str">
        <f t="shared" si="44"/>
        <v>2.2.2</v>
      </c>
      <c r="C1231" s="164">
        <f t="shared" si="43"/>
        <v>0</v>
      </c>
      <c r="D1231" s="176"/>
      <c r="E1231" s="193"/>
      <c r="F1231" s="188"/>
      <c r="G1231" s="194"/>
      <c r="H1231" s="194"/>
      <c r="I1231" s="188"/>
      <c r="J1231" s="195"/>
      <c r="K1231" s="167"/>
      <c r="L1231" s="175"/>
      <c r="M1231" s="175"/>
      <c r="N1231" s="175"/>
      <c r="O1231" s="175"/>
      <c r="P1231" s="175"/>
      <c r="Q1231" s="175"/>
      <c r="R1231" s="175"/>
      <c r="S1231" s="175"/>
    </row>
    <row r="1232" spans="1:19" ht="15.75" hidden="1" thickBot="1">
      <c r="A1232" s="161" t="s">
        <v>495</v>
      </c>
      <c r="B1232" s="163" t="str">
        <f t="shared" si="44"/>
        <v>2.2.2</v>
      </c>
      <c r="C1232" s="164">
        <f t="shared" si="43"/>
        <v>0</v>
      </c>
      <c r="D1232" s="176"/>
      <c r="E1232" s="196"/>
      <c r="F1232" s="197"/>
      <c r="G1232" s="198"/>
      <c r="H1232" s="198"/>
      <c r="I1232" s="197"/>
      <c r="J1232" s="199"/>
      <c r="K1232" s="200">
        <f>SUM(J1226:J1232)</f>
        <v>3571</v>
      </c>
      <c r="L1232" s="175"/>
      <c r="M1232" s="175"/>
      <c r="N1232" s="175"/>
      <c r="O1232" s="175"/>
      <c r="P1232" s="175"/>
      <c r="Q1232" s="175"/>
      <c r="R1232" s="175"/>
      <c r="S1232" s="175"/>
    </row>
    <row r="1233" spans="1:19" ht="15.75" hidden="1" thickBot="1">
      <c r="A1233" s="161" t="s">
        <v>495</v>
      </c>
      <c r="B1233" s="163" t="str">
        <f t="shared" si="44"/>
        <v>2.2.2</v>
      </c>
      <c r="C1233" s="164">
        <f t="shared" si="43"/>
        <v>0</v>
      </c>
      <c r="D1233" s="176"/>
      <c r="E1233" s="201"/>
      <c r="F1233" s="202"/>
      <c r="G1233" s="201"/>
      <c r="H1233" s="201"/>
      <c r="I1233" s="202"/>
      <c r="J1233" s="203"/>
      <c r="K1233" s="204"/>
      <c r="L1233" s="175"/>
      <c r="M1233" s="175"/>
      <c r="N1233" s="175"/>
      <c r="O1233" s="175"/>
      <c r="P1233" s="175"/>
      <c r="Q1233" s="175"/>
      <c r="R1233" s="175"/>
      <c r="S1233" s="175"/>
    </row>
    <row r="1234" spans="1:19" ht="15.75" hidden="1" thickBot="1">
      <c r="A1234" s="161" t="s">
        <v>495</v>
      </c>
      <c r="B1234" s="163" t="str">
        <f t="shared" si="44"/>
        <v>2.2.2</v>
      </c>
      <c r="C1234" s="164">
        <f t="shared" si="43"/>
        <v>0</v>
      </c>
      <c r="D1234" s="175"/>
      <c r="E1234" s="178" t="s">
        <v>505</v>
      </c>
      <c r="F1234" s="179" t="s">
        <v>497</v>
      </c>
      <c r="G1234" s="179" t="s">
        <v>41</v>
      </c>
      <c r="H1234" s="179" t="s">
        <v>506</v>
      </c>
      <c r="I1234" s="179" t="s">
        <v>507</v>
      </c>
      <c r="J1234" s="180" t="s">
        <v>501</v>
      </c>
      <c r="K1234" s="167"/>
      <c r="L1234" s="175"/>
      <c r="M1234" s="175"/>
      <c r="N1234" s="175"/>
      <c r="O1234" s="175"/>
      <c r="P1234" s="175"/>
      <c r="Q1234" s="175"/>
      <c r="R1234" s="175"/>
      <c r="S1234" s="175"/>
    </row>
    <row r="1235" spans="1:19" hidden="1">
      <c r="A1235" s="161" t="s">
        <v>495</v>
      </c>
      <c r="B1235" s="163" t="str">
        <f t="shared" si="44"/>
        <v>2.2.2</v>
      </c>
      <c r="C1235" s="164">
        <f t="shared" si="43"/>
        <v>0</v>
      </c>
      <c r="D1235" s="175"/>
      <c r="E1235" s="270"/>
      <c r="F1235" s="206"/>
      <c r="G1235" s="183"/>
      <c r="H1235" s="212"/>
      <c r="I1235" s="208"/>
      <c r="J1235" s="261"/>
      <c r="K1235" s="167"/>
      <c r="L1235" s="175"/>
      <c r="M1235" s="175"/>
      <c r="N1235" s="175"/>
      <c r="O1235" s="175"/>
      <c r="P1235" s="175"/>
      <c r="Q1235" s="175"/>
      <c r="R1235" s="175"/>
      <c r="S1235" s="175"/>
    </row>
    <row r="1236" spans="1:19" hidden="1">
      <c r="A1236" s="161" t="s">
        <v>495</v>
      </c>
      <c r="B1236" s="163" t="str">
        <f t="shared" si="44"/>
        <v>2.2.2</v>
      </c>
      <c r="C1236" s="164">
        <f t="shared" si="43"/>
        <v>0</v>
      </c>
      <c r="D1236" s="175"/>
      <c r="E1236" s="250"/>
      <c r="F1236" s="188"/>
      <c r="G1236" s="188"/>
      <c r="H1236" s="212"/>
      <c r="I1236" s="208"/>
      <c r="J1236" s="252"/>
      <c r="K1236" s="167"/>
      <c r="L1236" s="175"/>
      <c r="M1236" s="175"/>
      <c r="N1236" s="175"/>
      <c r="O1236" s="175"/>
      <c r="P1236" s="175"/>
      <c r="Q1236" s="175"/>
      <c r="R1236" s="175"/>
      <c r="S1236" s="175"/>
    </row>
    <row r="1237" spans="1:19" hidden="1">
      <c r="A1237" s="161" t="s">
        <v>495</v>
      </c>
      <c r="B1237" s="163" t="str">
        <f t="shared" si="44"/>
        <v>2.2.2</v>
      </c>
      <c r="C1237" s="164">
        <f t="shared" si="43"/>
        <v>0</v>
      </c>
      <c r="D1237" s="175"/>
      <c r="E1237" s="250"/>
      <c r="F1237" s="188"/>
      <c r="G1237" s="188"/>
      <c r="H1237" s="212"/>
      <c r="I1237" s="208"/>
      <c r="J1237" s="252"/>
      <c r="K1237" s="167"/>
      <c r="L1237" s="175"/>
      <c r="M1237" s="175"/>
      <c r="N1237" s="175"/>
      <c r="O1237" s="175"/>
      <c r="P1237" s="175"/>
      <c r="Q1237" s="175"/>
      <c r="R1237" s="175"/>
      <c r="S1237" s="175"/>
    </row>
    <row r="1238" spans="1:19" hidden="1">
      <c r="A1238" s="161" t="s">
        <v>495</v>
      </c>
      <c r="B1238" s="163" t="str">
        <f t="shared" si="44"/>
        <v>2.2.2</v>
      </c>
      <c r="C1238" s="164">
        <f t="shared" si="43"/>
        <v>0</v>
      </c>
      <c r="D1238" s="175"/>
      <c r="E1238" s="193"/>
      <c r="F1238" s="188"/>
      <c r="G1238" s="188"/>
      <c r="H1238" s="212"/>
      <c r="I1238" s="188"/>
      <c r="J1238" s="252"/>
      <c r="K1238" s="167"/>
      <c r="L1238" s="175"/>
      <c r="M1238" s="175"/>
      <c r="N1238" s="175"/>
      <c r="O1238" s="175"/>
      <c r="P1238" s="175"/>
      <c r="Q1238" s="175"/>
      <c r="R1238" s="175"/>
      <c r="S1238" s="175"/>
    </row>
    <row r="1239" spans="1:19" hidden="1">
      <c r="A1239" s="161" t="s">
        <v>495</v>
      </c>
      <c r="B1239" s="163" t="str">
        <f t="shared" si="44"/>
        <v>2.2.2</v>
      </c>
      <c r="C1239" s="164">
        <f t="shared" si="43"/>
        <v>0</v>
      </c>
      <c r="D1239" s="175"/>
      <c r="E1239" s="193"/>
      <c r="F1239" s="188"/>
      <c r="G1239" s="188"/>
      <c r="H1239" s="212"/>
      <c r="I1239" s="188"/>
      <c r="J1239" s="252"/>
      <c r="K1239" s="167"/>
      <c r="L1239" s="175"/>
      <c r="M1239" s="175"/>
      <c r="N1239" s="175"/>
      <c r="O1239" s="175"/>
      <c r="P1239" s="175"/>
      <c r="Q1239" s="175"/>
      <c r="R1239" s="175"/>
      <c r="S1239" s="175"/>
    </row>
    <row r="1240" spans="1:19" hidden="1">
      <c r="A1240" s="161" t="s">
        <v>495</v>
      </c>
      <c r="B1240" s="163" t="str">
        <f t="shared" si="44"/>
        <v>2.2.2</v>
      </c>
      <c r="C1240" s="164">
        <f t="shared" si="43"/>
        <v>0</v>
      </c>
      <c r="D1240" s="175"/>
      <c r="E1240" s="193"/>
      <c r="F1240" s="188"/>
      <c r="G1240" s="188"/>
      <c r="H1240" s="212"/>
      <c r="I1240" s="188"/>
      <c r="J1240" s="252"/>
      <c r="K1240" s="167"/>
      <c r="L1240" s="175"/>
      <c r="M1240" s="175"/>
      <c r="N1240" s="175"/>
      <c r="O1240" s="175"/>
      <c r="P1240" s="175"/>
      <c r="Q1240" s="175"/>
      <c r="R1240" s="175"/>
      <c r="S1240" s="175"/>
    </row>
    <row r="1241" spans="1:19" hidden="1">
      <c r="A1241" s="161" t="s">
        <v>495</v>
      </c>
      <c r="B1241" s="163" t="str">
        <f t="shared" si="44"/>
        <v>2.2.2</v>
      </c>
      <c r="C1241" s="164">
        <f t="shared" si="43"/>
        <v>0</v>
      </c>
      <c r="D1241" s="175"/>
      <c r="E1241" s="193"/>
      <c r="F1241" s="188"/>
      <c r="G1241" s="188"/>
      <c r="H1241" s="212"/>
      <c r="I1241" s="188"/>
      <c r="J1241" s="252"/>
      <c r="K1241" s="167"/>
      <c r="L1241" s="175"/>
      <c r="M1241" s="175"/>
      <c r="N1241" s="175"/>
      <c r="O1241" s="175"/>
      <c r="P1241" s="175"/>
      <c r="Q1241" s="175"/>
      <c r="R1241" s="175"/>
      <c r="S1241" s="175"/>
    </row>
    <row r="1242" spans="1:19" hidden="1">
      <c r="A1242" s="161" t="s">
        <v>495</v>
      </c>
      <c r="B1242" s="163" t="str">
        <f t="shared" si="44"/>
        <v>2.2.2</v>
      </c>
      <c r="C1242" s="164">
        <f t="shared" si="43"/>
        <v>0</v>
      </c>
      <c r="D1242" s="175"/>
      <c r="E1242" s="193"/>
      <c r="F1242" s="188"/>
      <c r="G1242" s="188"/>
      <c r="H1242" s="212"/>
      <c r="I1242" s="188"/>
      <c r="J1242" s="252"/>
      <c r="K1242" s="167"/>
      <c r="L1242" s="175"/>
      <c r="M1242" s="175"/>
      <c r="N1242" s="175"/>
      <c r="O1242" s="175"/>
      <c r="P1242" s="175"/>
      <c r="Q1242" s="175"/>
      <c r="R1242" s="175"/>
      <c r="S1242" s="175"/>
    </row>
    <row r="1243" spans="1:19" hidden="1">
      <c r="A1243" s="161" t="s">
        <v>495</v>
      </c>
      <c r="B1243" s="163" t="str">
        <f t="shared" si="44"/>
        <v>2.2.2</v>
      </c>
      <c r="C1243" s="164">
        <f t="shared" si="43"/>
        <v>0</v>
      </c>
      <c r="D1243" s="175"/>
      <c r="E1243" s="193"/>
      <c r="F1243" s="188"/>
      <c r="G1243" s="188"/>
      <c r="H1243" s="212"/>
      <c r="I1243" s="188"/>
      <c r="J1243" s="252"/>
      <c r="K1243" s="167"/>
      <c r="L1243" s="175"/>
      <c r="M1243" s="175"/>
      <c r="N1243" s="175"/>
      <c r="O1243" s="175"/>
      <c r="P1243" s="175"/>
      <c r="Q1243" s="175"/>
      <c r="R1243" s="175"/>
      <c r="S1243" s="175"/>
    </row>
    <row r="1244" spans="1:19" hidden="1">
      <c r="A1244" s="161" t="s">
        <v>495</v>
      </c>
      <c r="B1244" s="163" t="str">
        <f t="shared" si="44"/>
        <v>2.2.2</v>
      </c>
      <c r="C1244" s="164">
        <f t="shared" si="43"/>
        <v>0</v>
      </c>
      <c r="D1244" s="175"/>
      <c r="E1244" s="193"/>
      <c r="F1244" s="188"/>
      <c r="G1244" s="188"/>
      <c r="H1244" s="212"/>
      <c r="I1244" s="188"/>
      <c r="J1244" s="252"/>
      <c r="K1244" s="167"/>
      <c r="L1244" s="175"/>
      <c r="M1244" s="175"/>
      <c r="N1244" s="175"/>
      <c r="O1244" s="175"/>
      <c r="P1244" s="175"/>
      <c r="Q1244" s="175"/>
      <c r="R1244" s="175"/>
      <c r="S1244" s="175"/>
    </row>
    <row r="1245" spans="1:19" hidden="1">
      <c r="A1245" s="161" t="s">
        <v>495</v>
      </c>
      <c r="B1245" s="163" t="str">
        <f t="shared" si="44"/>
        <v>2.2.2</v>
      </c>
      <c r="C1245" s="164">
        <f t="shared" si="43"/>
        <v>0</v>
      </c>
      <c r="D1245" s="175"/>
      <c r="E1245" s="193"/>
      <c r="F1245" s="194"/>
      <c r="G1245" s="194"/>
      <c r="H1245" s="194"/>
      <c r="I1245" s="188"/>
      <c r="J1245" s="195"/>
      <c r="K1245" s="167"/>
      <c r="L1245" s="175"/>
      <c r="M1245" s="175"/>
      <c r="N1245" s="175"/>
      <c r="O1245" s="175"/>
      <c r="P1245" s="175"/>
      <c r="Q1245" s="175"/>
      <c r="R1245" s="175"/>
      <c r="S1245" s="175"/>
    </row>
    <row r="1246" spans="1:19" hidden="1">
      <c r="A1246" s="161" t="s">
        <v>495</v>
      </c>
      <c r="B1246" s="163" t="str">
        <f t="shared" si="44"/>
        <v>2.2.2</v>
      </c>
      <c r="C1246" s="164">
        <f t="shared" si="43"/>
        <v>0</v>
      </c>
      <c r="D1246" s="175"/>
      <c r="E1246" s="193"/>
      <c r="F1246" s="194"/>
      <c r="G1246" s="194"/>
      <c r="H1246" s="194"/>
      <c r="I1246" s="188"/>
      <c r="J1246" s="195"/>
      <c r="K1246" s="167"/>
      <c r="L1246" s="175"/>
      <c r="M1246" s="175"/>
      <c r="N1246" s="175"/>
      <c r="O1246" s="175"/>
      <c r="P1246" s="175"/>
      <c r="Q1246" s="175"/>
      <c r="R1246" s="175"/>
      <c r="S1246" s="175"/>
    </row>
    <row r="1247" spans="1:19" ht="15.75" hidden="1" thickBot="1">
      <c r="A1247" s="161" t="s">
        <v>495</v>
      </c>
      <c r="B1247" s="163" t="str">
        <f t="shared" si="44"/>
        <v>2.2.2</v>
      </c>
      <c r="C1247" s="164">
        <f t="shared" si="43"/>
        <v>0</v>
      </c>
      <c r="D1247" s="175"/>
      <c r="E1247" s="196"/>
      <c r="F1247" s="198"/>
      <c r="G1247" s="198"/>
      <c r="H1247" s="198"/>
      <c r="I1247" s="197"/>
      <c r="J1247" s="199"/>
      <c r="K1247" s="200">
        <f>SUM(J1235:J1247)</f>
        <v>0</v>
      </c>
      <c r="L1247" s="175"/>
      <c r="M1247" s="175"/>
      <c r="N1247" s="175"/>
      <c r="O1247" s="175"/>
      <c r="P1247" s="175"/>
      <c r="Q1247" s="175"/>
      <c r="R1247" s="175"/>
      <c r="S1247" s="175"/>
    </row>
    <row r="1248" spans="1:19" ht="15.75" hidden="1" thickBot="1">
      <c r="A1248" s="161" t="s">
        <v>495</v>
      </c>
      <c r="B1248" s="163" t="str">
        <f t="shared" si="44"/>
        <v>2.2.2</v>
      </c>
      <c r="C1248" s="164">
        <f t="shared" si="43"/>
        <v>0</v>
      </c>
      <c r="D1248" s="175"/>
      <c r="E1248" s="201"/>
      <c r="F1248" s="201"/>
      <c r="G1248" s="201"/>
      <c r="H1248" s="201"/>
      <c r="I1248" s="202"/>
      <c r="J1248" s="203"/>
      <c r="K1248" s="204"/>
      <c r="L1248" s="175"/>
      <c r="M1248" s="175"/>
      <c r="N1248" s="175"/>
      <c r="O1248" s="175"/>
      <c r="P1248" s="175"/>
      <c r="Q1248" s="175"/>
      <c r="R1248" s="175"/>
      <c r="S1248" s="175"/>
    </row>
    <row r="1249" spans="1:19" ht="15.75" hidden="1" thickBot="1">
      <c r="A1249" s="161" t="s">
        <v>495</v>
      </c>
      <c r="B1249" s="163" t="str">
        <f t="shared" si="44"/>
        <v>2.2.2</v>
      </c>
      <c r="C1249" s="164">
        <f t="shared" si="43"/>
        <v>0</v>
      </c>
      <c r="D1249" s="175"/>
      <c r="E1249" s="178" t="s">
        <v>509</v>
      </c>
      <c r="F1249" s="179" t="s">
        <v>497</v>
      </c>
      <c r="G1249" s="179" t="s">
        <v>41</v>
      </c>
      <c r="H1249" s="179" t="s">
        <v>506</v>
      </c>
      <c r="I1249" s="179" t="s">
        <v>510</v>
      </c>
      <c r="J1249" s="180" t="s">
        <v>501</v>
      </c>
      <c r="K1249" s="167"/>
      <c r="L1249" s="175"/>
      <c r="M1249" s="175"/>
      <c r="N1249" s="175"/>
      <c r="O1249" s="175"/>
      <c r="P1249" s="175"/>
      <c r="Q1249" s="175"/>
      <c r="R1249" s="175"/>
      <c r="S1249" s="175"/>
    </row>
    <row r="1250" spans="1:19" hidden="1">
      <c r="A1250" s="161" t="s">
        <v>495</v>
      </c>
      <c r="B1250" s="163" t="str">
        <f t="shared" si="44"/>
        <v>2.2.2</v>
      </c>
      <c r="C1250" s="164">
        <f t="shared" si="43"/>
        <v>0</v>
      </c>
      <c r="D1250" s="175"/>
      <c r="E1250" s="270"/>
      <c r="F1250" s="206"/>
      <c r="G1250" s="183"/>
      <c r="H1250" s="212"/>
      <c r="I1250" s="208"/>
      <c r="J1250" s="261"/>
      <c r="K1250" s="167"/>
      <c r="L1250" s="175"/>
      <c r="M1250" s="175"/>
      <c r="N1250" s="175"/>
      <c r="O1250" s="175"/>
      <c r="P1250" s="175"/>
      <c r="Q1250" s="175"/>
      <c r="R1250" s="175"/>
      <c r="S1250" s="175"/>
    </row>
    <row r="1251" spans="1:19" hidden="1">
      <c r="A1251" s="161" t="s">
        <v>495</v>
      </c>
      <c r="B1251" s="163" t="str">
        <f t="shared" si="44"/>
        <v>2.2.2</v>
      </c>
      <c r="C1251" s="164">
        <f t="shared" si="43"/>
        <v>0</v>
      </c>
      <c r="D1251" s="175"/>
      <c r="E1251" s="250"/>
      <c r="F1251" s="188"/>
      <c r="G1251" s="188"/>
      <c r="H1251" s="212"/>
      <c r="I1251" s="206"/>
      <c r="J1251" s="252"/>
      <c r="K1251" s="167"/>
      <c r="L1251" s="175"/>
      <c r="M1251" s="175"/>
      <c r="N1251" s="175"/>
      <c r="O1251" s="175"/>
      <c r="P1251" s="175"/>
      <c r="Q1251" s="175"/>
      <c r="R1251" s="175"/>
      <c r="S1251" s="175"/>
    </row>
    <row r="1252" spans="1:19" hidden="1">
      <c r="A1252" s="161" t="s">
        <v>495</v>
      </c>
      <c r="B1252" s="163" t="str">
        <f t="shared" si="44"/>
        <v>2.2.2</v>
      </c>
      <c r="C1252" s="164">
        <f t="shared" si="43"/>
        <v>0</v>
      </c>
      <c r="D1252" s="175"/>
      <c r="E1252" s="250"/>
      <c r="F1252" s="188"/>
      <c r="G1252" s="188"/>
      <c r="H1252" s="212"/>
      <c r="I1252" s="188"/>
      <c r="J1252" s="252"/>
      <c r="K1252" s="167"/>
      <c r="L1252" s="175"/>
      <c r="M1252" s="175"/>
      <c r="N1252" s="175"/>
      <c r="O1252" s="175"/>
      <c r="P1252" s="175"/>
      <c r="Q1252" s="175"/>
      <c r="R1252" s="175"/>
      <c r="S1252" s="175"/>
    </row>
    <row r="1253" spans="1:19" hidden="1">
      <c r="A1253" s="161" t="s">
        <v>495</v>
      </c>
      <c r="B1253" s="163" t="str">
        <f t="shared" si="44"/>
        <v>2.2.2</v>
      </c>
      <c r="C1253" s="164">
        <f t="shared" si="43"/>
        <v>0</v>
      </c>
      <c r="D1253" s="175"/>
      <c r="E1253" s="193"/>
      <c r="F1253" s="188"/>
      <c r="G1253" s="188"/>
      <c r="H1253" s="212"/>
      <c r="I1253" s="188"/>
      <c r="J1253" s="252"/>
      <c r="K1253" s="167"/>
      <c r="L1253" s="175"/>
      <c r="M1253" s="175"/>
      <c r="N1253" s="175"/>
      <c r="O1253" s="175"/>
      <c r="P1253" s="175"/>
      <c r="Q1253" s="175"/>
      <c r="R1253" s="175"/>
      <c r="S1253" s="175"/>
    </row>
    <row r="1254" spans="1:19" hidden="1">
      <c r="A1254" s="161" t="s">
        <v>495</v>
      </c>
      <c r="B1254" s="163" t="str">
        <f t="shared" si="44"/>
        <v>2.2.2</v>
      </c>
      <c r="C1254" s="164">
        <f t="shared" si="43"/>
        <v>0</v>
      </c>
      <c r="D1254" s="175"/>
      <c r="E1254" s="193"/>
      <c r="F1254" s="188"/>
      <c r="G1254" s="188"/>
      <c r="H1254" s="212"/>
      <c r="I1254" s="188"/>
      <c r="J1254" s="252"/>
      <c r="K1254" s="167"/>
      <c r="L1254" s="175"/>
      <c r="M1254" s="175"/>
      <c r="N1254" s="175"/>
      <c r="O1254" s="175"/>
      <c r="P1254" s="175"/>
      <c r="Q1254" s="175"/>
      <c r="R1254" s="175"/>
      <c r="S1254" s="175"/>
    </row>
    <row r="1255" spans="1:19" hidden="1">
      <c r="A1255" s="161" t="s">
        <v>495</v>
      </c>
      <c r="B1255" s="163" t="str">
        <f t="shared" si="44"/>
        <v>2.2.2</v>
      </c>
      <c r="C1255" s="164">
        <f t="shared" si="43"/>
        <v>0</v>
      </c>
      <c r="D1255" s="175"/>
      <c r="E1255" s="193"/>
      <c r="F1255" s="188"/>
      <c r="G1255" s="188"/>
      <c r="H1255" s="212"/>
      <c r="I1255" s="188"/>
      <c r="J1255" s="252"/>
      <c r="K1255" s="167"/>
      <c r="L1255" s="175"/>
      <c r="M1255" s="175"/>
      <c r="N1255" s="175"/>
      <c r="O1255" s="175"/>
      <c r="P1255" s="175"/>
      <c r="Q1255" s="175"/>
      <c r="R1255" s="175"/>
      <c r="S1255" s="175"/>
    </row>
    <row r="1256" spans="1:19" ht="15.75" hidden="1" thickBot="1">
      <c r="A1256" s="161" t="s">
        <v>495</v>
      </c>
      <c r="B1256" s="163" t="str">
        <f t="shared" si="44"/>
        <v>2.2.2</v>
      </c>
      <c r="C1256" s="164">
        <f t="shared" si="43"/>
        <v>0</v>
      </c>
      <c r="D1256" s="175"/>
      <c r="E1256" s="196"/>
      <c r="F1256" s="198"/>
      <c r="G1256" s="198"/>
      <c r="H1256" s="198"/>
      <c r="I1256" s="197"/>
      <c r="J1256" s="199"/>
      <c r="K1256" s="200">
        <f>SUM(J1250:J1256)</f>
        <v>0</v>
      </c>
      <c r="L1256" s="175"/>
      <c r="M1256" s="175"/>
      <c r="N1256" s="175"/>
      <c r="O1256" s="175"/>
      <c r="P1256" s="175"/>
      <c r="Q1256" s="175"/>
      <c r="R1256" s="175"/>
      <c r="S1256" s="175"/>
    </row>
    <row r="1257" spans="1:19" ht="15.75" hidden="1" thickBot="1">
      <c r="A1257" s="161" t="s">
        <v>495</v>
      </c>
      <c r="B1257" s="163" t="str">
        <f t="shared" si="44"/>
        <v>2.2.2</v>
      </c>
      <c r="C1257" s="164">
        <f t="shared" si="43"/>
        <v>0</v>
      </c>
      <c r="D1257" s="175"/>
      <c r="E1257" s="201"/>
      <c r="F1257" s="201"/>
      <c r="G1257" s="201"/>
      <c r="H1257" s="201"/>
      <c r="I1257" s="213"/>
      <c r="J1257" s="214"/>
      <c r="K1257" s="204"/>
      <c r="L1257" s="175"/>
      <c r="M1257" s="175"/>
      <c r="N1257" s="175"/>
      <c r="O1257" s="175"/>
      <c r="P1257" s="175"/>
      <c r="Q1257" s="175"/>
      <c r="R1257" s="175"/>
      <c r="S1257" s="175"/>
    </row>
    <row r="1258" spans="1:19" ht="15.75" hidden="1" thickBot="1">
      <c r="A1258" s="161" t="s">
        <v>495</v>
      </c>
      <c r="B1258" s="163" t="str">
        <f t="shared" si="44"/>
        <v>2.2.2</v>
      </c>
      <c r="C1258" s="164">
        <f t="shared" si="43"/>
        <v>0</v>
      </c>
      <c r="D1258" s="175"/>
      <c r="E1258" s="178" t="s">
        <v>512</v>
      </c>
      <c r="F1258" s="179" t="s">
        <v>519</v>
      </c>
      <c r="G1258" s="179" t="s">
        <v>520</v>
      </c>
      <c r="H1258" s="179" t="s">
        <v>513</v>
      </c>
      <c r="I1258" s="179" t="s">
        <v>500</v>
      </c>
      <c r="J1258" s="180" t="s">
        <v>501</v>
      </c>
      <c r="K1258" s="167"/>
      <c r="L1258" s="175"/>
      <c r="M1258" s="175"/>
      <c r="N1258" s="175"/>
      <c r="O1258" s="175"/>
      <c r="P1258" s="175"/>
      <c r="Q1258" s="175"/>
      <c r="R1258" s="175"/>
      <c r="S1258" s="175"/>
    </row>
    <row r="1259" spans="1:19" hidden="1">
      <c r="A1259" s="161" t="s">
        <v>495</v>
      </c>
      <c r="B1259" s="163" t="str">
        <f t="shared" si="44"/>
        <v>2.2.2</v>
      </c>
      <c r="C1259" s="164">
        <f t="shared" si="43"/>
        <v>0</v>
      </c>
      <c r="D1259" s="175"/>
      <c r="E1259" s="205" t="s">
        <v>521</v>
      </c>
      <c r="F1259" s="219">
        <v>63600</v>
      </c>
      <c r="G1259" s="219">
        <v>54060</v>
      </c>
      <c r="H1259" s="207">
        <v>117660</v>
      </c>
      <c r="I1259" s="260">
        <v>500</v>
      </c>
      <c r="J1259" s="261">
        <f>ROUND(IF(N(F1259)&gt;0,PRODUCT(H1259,1/I1259),PRODUCT(G1259:I1259)),0)</f>
        <v>235</v>
      </c>
      <c r="K1259" s="167"/>
      <c r="L1259" s="175"/>
      <c r="M1259" s="175"/>
      <c r="N1259" s="175"/>
      <c r="O1259" s="175"/>
      <c r="P1259" s="175"/>
      <c r="Q1259" s="175"/>
      <c r="R1259" s="175"/>
      <c r="S1259" s="175"/>
    </row>
    <row r="1260" spans="1:19" hidden="1">
      <c r="A1260" s="161" t="s">
        <v>495</v>
      </c>
      <c r="B1260" s="163" t="str">
        <f t="shared" si="44"/>
        <v>2.2.2</v>
      </c>
      <c r="C1260" s="164">
        <f t="shared" si="43"/>
        <v>0</v>
      </c>
      <c r="D1260" s="175"/>
      <c r="E1260" s="205" t="s">
        <v>522</v>
      </c>
      <c r="F1260" s="219">
        <v>31800</v>
      </c>
      <c r="G1260" s="219">
        <v>27030</v>
      </c>
      <c r="H1260" s="207">
        <v>58830</v>
      </c>
      <c r="I1260" s="272">
        <v>3.3</v>
      </c>
      <c r="J1260" s="261">
        <f>ROUND(IF(N(F1260)&gt;0,PRODUCT(H1260,1/I1260),PRODUCT(G1260:I1260)),0)</f>
        <v>17827</v>
      </c>
      <c r="K1260" s="167"/>
      <c r="L1260" s="175"/>
      <c r="M1260" s="175"/>
      <c r="N1260" s="175"/>
      <c r="O1260" s="175"/>
      <c r="P1260" s="175"/>
      <c r="Q1260" s="175"/>
      <c r="R1260" s="175"/>
      <c r="S1260" s="175"/>
    </row>
    <row r="1261" spans="1:19" hidden="1">
      <c r="A1261" s="161" t="s">
        <v>495</v>
      </c>
      <c r="B1261" s="163" t="str">
        <f t="shared" si="44"/>
        <v>2.2.2</v>
      </c>
      <c r="C1261" s="164">
        <f t="shared" si="43"/>
        <v>0</v>
      </c>
      <c r="D1261" s="175"/>
      <c r="E1261" s="241" t="s">
        <v>523</v>
      </c>
      <c r="F1261" s="219">
        <v>19080</v>
      </c>
      <c r="G1261" s="219">
        <v>16218</v>
      </c>
      <c r="H1261" s="207">
        <v>35298</v>
      </c>
      <c r="I1261" s="262">
        <v>2</v>
      </c>
      <c r="J1261" s="261">
        <f>ROUND(IF(N(F1261)&gt;0,PRODUCT(H1261,1/I1261),PRODUCT(G1261:I1261)),0)</f>
        <v>17649</v>
      </c>
      <c r="K1261" s="167"/>
      <c r="L1261" s="175"/>
      <c r="M1261" s="175"/>
      <c r="N1261" s="175"/>
      <c r="O1261" s="175"/>
      <c r="P1261" s="175"/>
      <c r="Q1261" s="175"/>
      <c r="R1261" s="175"/>
      <c r="S1261" s="175"/>
    </row>
    <row r="1262" spans="1:19" hidden="1">
      <c r="A1262" s="161" t="s">
        <v>495</v>
      </c>
      <c r="B1262" s="163" t="str">
        <f t="shared" si="44"/>
        <v>2.2.2</v>
      </c>
      <c r="C1262" s="164">
        <f t="shared" si="43"/>
        <v>0</v>
      </c>
      <c r="D1262" s="175"/>
      <c r="E1262" s="193"/>
      <c r="F1262" s="194"/>
      <c r="G1262" s="194"/>
      <c r="H1262" s="194"/>
      <c r="I1262" s="188"/>
      <c r="J1262" s="195"/>
      <c r="K1262" s="167"/>
      <c r="L1262" s="175"/>
      <c r="M1262" s="175"/>
      <c r="N1262" s="175"/>
      <c r="O1262" s="175"/>
      <c r="P1262" s="175"/>
      <c r="Q1262" s="175"/>
      <c r="R1262" s="175"/>
      <c r="S1262" s="175"/>
    </row>
    <row r="1263" spans="1:19" hidden="1">
      <c r="A1263" s="161" t="s">
        <v>495</v>
      </c>
      <c r="B1263" s="163" t="str">
        <f t="shared" si="44"/>
        <v>2.2.2</v>
      </c>
      <c r="C1263" s="164">
        <f t="shared" si="43"/>
        <v>0</v>
      </c>
      <c r="D1263" s="175"/>
      <c r="E1263" s="193"/>
      <c r="F1263" s="194"/>
      <c r="G1263" s="194"/>
      <c r="H1263" s="194"/>
      <c r="I1263" s="188"/>
      <c r="J1263" s="195"/>
      <c r="K1263" s="167"/>
      <c r="L1263" s="175"/>
      <c r="M1263" s="175"/>
      <c r="N1263" s="175"/>
      <c r="O1263" s="175"/>
      <c r="P1263" s="175"/>
      <c r="Q1263" s="175"/>
      <c r="R1263" s="175"/>
      <c r="S1263" s="175"/>
    </row>
    <row r="1264" spans="1:19" hidden="1">
      <c r="A1264" s="161" t="s">
        <v>495</v>
      </c>
      <c r="B1264" s="163" t="str">
        <f t="shared" si="44"/>
        <v>2.2.2</v>
      </c>
      <c r="C1264" s="164">
        <f t="shared" si="43"/>
        <v>0</v>
      </c>
      <c r="D1264" s="175"/>
      <c r="E1264" s="193"/>
      <c r="F1264" s="194"/>
      <c r="G1264" s="194"/>
      <c r="H1264" s="194"/>
      <c r="I1264" s="188"/>
      <c r="J1264" s="195"/>
      <c r="K1264" s="167"/>
      <c r="L1264" s="175"/>
      <c r="M1264" s="175"/>
      <c r="N1264" s="175"/>
      <c r="O1264" s="175"/>
      <c r="P1264" s="175"/>
      <c r="Q1264" s="175"/>
      <c r="R1264" s="175"/>
      <c r="S1264" s="175"/>
    </row>
    <row r="1265" spans="1:19" ht="15.75" hidden="1" thickBot="1">
      <c r="A1265" s="161" t="s">
        <v>495</v>
      </c>
      <c r="B1265" s="163" t="str">
        <f t="shared" si="44"/>
        <v>2.2.2</v>
      </c>
      <c r="C1265" s="164">
        <f t="shared" si="43"/>
        <v>0</v>
      </c>
      <c r="D1265" s="175"/>
      <c r="E1265" s="222"/>
      <c r="F1265" s="223"/>
      <c r="G1265" s="223"/>
      <c r="H1265" s="223"/>
      <c r="I1265" s="224"/>
      <c r="J1265" s="225"/>
      <c r="K1265" s="200">
        <f>SUM(J1259:J1265)</f>
        <v>35711</v>
      </c>
      <c r="L1265" s="175"/>
      <c r="M1265" s="175"/>
      <c r="N1265" s="175"/>
      <c r="O1265" s="175"/>
      <c r="P1265" s="175"/>
      <c r="Q1265" s="175"/>
      <c r="R1265" s="175"/>
      <c r="S1265" s="175"/>
    </row>
    <row r="1266" spans="1:19" hidden="1">
      <c r="A1266" s="161" t="s">
        <v>495</v>
      </c>
      <c r="B1266" s="163" t="str">
        <f t="shared" si="44"/>
        <v>2.2.2</v>
      </c>
      <c r="C1266" s="164">
        <f t="shared" ref="C1266:C1329" si="45">IF(ISERROR(MATCH(B1266,T:T,0)),0,1)</f>
        <v>0</v>
      </c>
      <c r="D1266" s="175"/>
      <c r="E1266" s="263"/>
      <c r="F1266" s="263"/>
      <c r="G1266" s="263"/>
      <c r="H1266" s="263"/>
      <c r="I1266" s="264"/>
      <c r="J1266" s="204"/>
      <c r="K1266" s="204"/>
      <c r="L1266" s="175"/>
      <c r="M1266" s="175"/>
      <c r="N1266" s="175"/>
      <c r="O1266" s="175"/>
      <c r="P1266" s="175"/>
      <c r="Q1266" s="175"/>
      <c r="R1266" s="175"/>
      <c r="S1266" s="175"/>
    </row>
    <row r="1267" spans="1:19" ht="15.75" hidden="1" thickBot="1">
      <c r="A1267" s="161" t="s">
        <v>495</v>
      </c>
      <c r="B1267" s="163" t="str">
        <f t="shared" si="44"/>
        <v>2.2.2</v>
      </c>
      <c r="C1267" s="164">
        <f t="shared" si="45"/>
        <v>0</v>
      </c>
      <c r="D1267" s="175"/>
      <c r="E1267" s="175"/>
      <c r="F1267" s="175"/>
      <c r="G1267" s="175"/>
      <c r="H1267" s="226" t="s">
        <v>516</v>
      </c>
      <c r="I1267" s="176"/>
      <c r="J1267" s="167"/>
      <c r="K1267" s="200">
        <f>ROUND(+K1232+K1247+K1256+K1265,0)</f>
        <v>39282</v>
      </c>
      <c r="L1267" s="175"/>
      <c r="M1267" s="175"/>
      <c r="N1267" s="175"/>
      <c r="O1267" s="175"/>
      <c r="P1267" s="175"/>
      <c r="Q1267" s="175"/>
      <c r="R1267" s="175"/>
      <c r="S1267" s="175"/>
    </row>
    <row r="1268" spans="1:19" hidden="1">
      <c r="A1268" s="161" t="s">
        <v>495</v>
      </c>
      <c r="B1268" s="163" t="str">
        <f t="shared" si="44"/>
        <v>2.2.2</v>
      </c>
      <c r="C1268" s="164">
        <f t="shared" si="45"/>
        <v>0</v>
      </c>
      <c r="D1268" s="166"/>
      <c r="E1268" s="166"/>
      <c r="F1268" s="166"/>
      <c r="G1268" s="166"/>
      <c r="H1268" s="166"/>
      <c r="I1268" s="165"/>
      <c r="J1268" s="167"/>
      <c r="K1268" s="265"/>
      <c r="L1268" s="166"/>
      <c r="M1268" s="166"/>
      <c r="N1268" s="166"/>
      <c r="O1268" s="166"/>
      <c r="P1268" s="166"/>
      <c r="Q1268" s="166"/>
      <c r="R1268" s="166"/>
      <c r="S1268" s="166"/>
    </row>
    <row r="1269" spans="1:19" hidden="1">
      <c r="A1269" s="161" t="s">
        <v>495</v>
      </c>
      <c r="B1269" s="163" t="str">
        <f t="shared" si="44"/>
        <v>2.2.2</v>
      </c>
      <c r="C1269" s="164">
        <f t="shared" si="45"/>
        <v>0</v>
      </c>
      <c r="D1269" s="166"/>
      <c r="E1269" s="166"/>
      <c r="F1269" s="166"/>
      <c r="G1269" s="166"/>
      <c r="H1269" s="166"/>
      <c r="I1269" s="165"/>
      <c r="J1269" s="167"/>
      <c r="K1269" s="253"/>
      <c r="L1269" s="166"/>
      <c r="M1269" s="166"/>
      <c r="N1269" s="166"/>
      <c r="O1269" s="166"/>
      <c r="P1269" s="166"/>
      <c r="Q1269" s="166"/>
      <c r="R1269" s="166"/>
      <c r="S1269" s="166"/>
    </row>
    <row r="1270" spans="1:19" hidden="1">
      <c r="A1270" s="161" t="s">
        <v>495</v>
      </c>
      <c r="B1270" s="163" t="str">
        <f t="shared" si="44"/>
        <v>2.2.2</v>
      </c>
      <c r="C1270" s="164">
        <f t="shared" si="45"/>
        <v>0</v>
      </c>
      <c r="D1270" s="166"/>
      <c r="E1270" s="166"/>
      <c r="F1270" s="166"/>
      <c r="G1270" s="166"/>
      <c r="H1270" s="166"/>
      <c r="I1270" s="165"/>
      <c r="J1270" s="167"/>
      <c r="K1270" s="166"/>
      <c r="L1270" s="166"/>
      <c r="M1270" s="166"/>
      <c r="N1270" s="166"/>
      <c r="O1270" s="166"/>
      <c r="P1270" s="166"/>
      <c r="Q1270" s="166"/>
      <c r="R1270" s="166"/>
      <c r="S1270" s="166"/>
    </row>
    <row r="1271" spans="1:19" hidden="1">
      <c r="A1271" s="161" t="s">
        <v>495</v>
      </c>
      <c r="B1271" s="163" t="str">
        <f>E1276</f>
        <v>2.2.3</v>
      </c>
      <c r="C1271" s="164">
        <f t="shared" si="45"/>
        <v>0</v>
      </c>
      <c r="D1271" s="166"/>
      <c r="E1271" s="166"/>
      <c r="F1271" s="166"/>
      <c r="G1271" s="166"/>
      <c r="H1271" s="166"/>
      <c r="I1271" s="165"/>
      <c r="J1271" s="167"/>
      <c r="K1271" s="166"/>
      <c r="L1271" s="166"/>
      <c r="M1271" s="166"/>
      <c r="N1271" s="166"/>
      <c r="O1271" s="166"/>
      <c r="P1271" s="166"/>
      <c r="Q1271" s="166"/>
      <c r="R1271" s="166"/>
      <c r="S1271" s="166"/>
    </row>
    <row r="1272" spans="1:19" ht="18.75" hidden="1">
      <c r="A1272" s="161" t="s">
        <v>495</v>
      </c>
      <c r="B1272" s="163" t="str">
        <f t="shared" ref="B1272:B1325" si="46">B1271</f>
        <v>2.2.3</v>
      </c>
      <c r="C1272" s="164">
        <f t="shared" si="45"/>
        <v>0</v>
      </c>
      <c r="D1272" s="165"/>
      <c r="E1272" s="169" t="s">
        <v>496</v>
      </c>
      <c r="F1272" s="169"/>
      <c r="G1272" s="169"/>
      <c r="H1272" s="169"/>
      <c r="I1272" s="169"/>
      <c r="J1272" s="170"/>
      <c r="K1272" s="166"/>
      <c r="L1272" s="166"/>
      <c r="M1272" s="166"/>
      <c r="N1272" s="166"/>
      <c r="O1272" s="166"/>
      <c r="P1272" s="166"/>
      <c r="Q1272" s="166"/>
      <c r="R1272" s="166"/>
      <c r="S1272" s="166"/>
    </row>
    <row r="1273" spans="1:19" hidden="1">
      <c r="A1273" s="161" t="s">
        <v>495</v>
      </c>
      <c r="B1273" s="163" t="str">
        <f t="shared" si="46"/>
        <v>2.2.3</v>
      </c>
      <c r="C1273" s="164">
        <f t="shared" si="45"/>
        <v>0</v>
      </c>
      <c r="D1273" s="165"/>
      <c r="E1273" s="166"/>
      <c r="F1273" s="166"/>
      <c r="G1273" s="166"/>
      <c r="H1273" s="166"/>
      <c r="I1273" s="165"/>
      <c r="J1273" s="167"/>
      <c r="K1273" s="166"/>
      <c r="L1273" s="166"/>
      <c r="M1273" s="166"/>
      <c r="N1273" s="166"/>
      <c r="O1273" s="166"/>
      <c r="P1273" s="166"/>
      <c r="Q1273" s="166"/>
      <c r="R1273" s="166"/>
      <c r="S1273" s="166"/>
    </row>
    <row r="1274" spans="1:19" hidden="1">
      <c r="A1274" s="161" t="s">
        <v>495</v>
      </c>
      <c r="B1274" s="163" t="str">
        <f t="shared" si="46"/>
        <v>2.2.3</v>
      </c>
      <c r="C1274" s="164">
        <f t="shared" si="45"/>
        <v>0</v>
      </c>
      <c r="D1274" s="165"/>
      <c r="E1274" s="166"/>
      <c r="F1274" s="166"/>
      <c r="G1274" s="166"/>
      <c r="H1274" s="166"/>
      <c r="I1274" s="165"/>
      <c r="J1274" s="167"/>
      <c r="K1274" s="166"/>
      <c r="L1274" s="166"/>
      <c r="M1274" s="166"/>
      <c r="N1274" s="166"/>
      <c r="O1274" s="166"/>
      <c r="P1274" s="166"/>
      <c r="Q1274" s="166"/>
      <c r="R1274" s="166"/>
      <c r="S1274" s="166"/>
    </row>
    <row r="1275" spans="1:19" hidden="1">
      <c r="A1275" s="161" t="s">
        <v>495</v>
      </c>
      <c r="B1275" s="163" t="str">
        <f t="shared" si="46"/>
        <v>2.2.3</v>
      </c>
      <c r="C1275" s="164">
        <f t="shared" si="45"/>
        <v>0</v>
      </c>
      <c r="D1275" s="165"/>
      <c r="E1275" s="166"/>
      <c r="F1275" s="166"/>
      <c r="G1275" s="166"/>
      <c r="H1275" s="166"/>
      <c r="I1275" s="165"/>
      <c r="J1275" s="167"/>
      <c r="K1275" s="166"/>
      <c r="L1275" s="166"/>
      <c r="M1275" s="166"/>
      <c r="N1275" s="166"/>
      <c r="O1275" s="166"/>
      <c r="P1275" s="166"/>
      <c r="Q1275" s="166"/>
      <c r="R1275" s="166"/>
      <c r="S1275" s="166"/>
    </row>
    <row r="1276" spans="1:19" ht="27" hidden="1" customHeight="1">
      <c r="A1276" s="161" t="s">
        <v>495</v>
      </c>
      <c r="B1276" s="163" t="str">
        <f t="shared" si="46"/>
        <v>2.2.3</v>
      </c>
      <c r="C1276" s="164">
        <f t="shared" si="45"/>
        <v>0</v>
      </c>
      <c r="D1276" s="172" t="s">
        <v>39</v>
      </c>
      <c r="E1276" s="172" t="s">
        <v>112</v>
      </c>
      <c r="F1276" s="173" t="s">
        <v>113</v>
      </c>
      <c r="G1276" s="173"/>
      <c r="H1276" s="173"/>
      <c r="I1276" s="172" t="s">
        <v>497</v>
      </c>
      <c r="J1276" s="174" t="s">
        <v>551</v>
      </c>
      <c r="K1276" s="167"/>
      <c r="L1276" s="175"/>
      <c r="M1276" s="175"/>
      <c r="N1276" s="175"/>
      <c r="O1276" s="175"/>
      <c r="P1276" s="175"/>
      <c r="Q1276" s="175"/>
      <c r="R1276" s="175"/>
      <c r="S1276" s="175"/>
    </row>
    <row r="1277" spans="1:19" hidden="1">
      <c r="A1277" s="161" t="s">
        <v>495</v>
      </c>
      <c r="B1277" s="163" t="str">
        <f t="shared" si="46"/>
        <v>2.2.3</v>
      </c>
      <c r="C1277" s="164">
        <f t="shared" si="45"/>
        <v>0</v>
      </c>
      <c r="D1277" s="176"/>
      <c r="E1277" s="175"/>
      <c r="F1277" s="175"/>
      <c r="G1277" s="175"/>
      <c r="H1277" s="175"/>
      <c r="I1277" s="176"/>
      <c r="J1277" s="167"/>
      <c r="K1277" s="167"/>
      <c r="L1277" s="175"/>
      <c r="M1277" s="175"/>
      <c r="N1277" s="175"/>
      <c r="O1277" s="175"/>
      <c r="P1277" s="175"/>
      <c r="Q1277" s="175"/>
      <c r="R1277" s="175"/>
      <c r="S1277" s="175"/>
    </row>
    <row r="1278" spans="1:19" hidden="1">
      <c r="A1278" s="161" t="s">
        <v>495</v>
      </c>
      <c r="B1278" s="163" t="str">
        <f t="shared" si="46"/>
        <v>2.2.3</v>
      </c>
      <c r="C1278" s="164">
        <f t="shared" si="45"/>
        <v>0</v>
      </c>
      <c r="D1278" s="176"/>
      <c r="E1278" s="175"/>
      <c r="F1278" s="175"/>
      <c r="G1278" s="175"/>
      <c r="H1278" s="175"/>
      <c r="I1278" s="176"/>
      <c r="J1278" s="177"/>
      <c r="K1278" s="167"/>
      <c r="L1278" s="175"/>
      <c r="M1278" s="175"/>
      <c r="N1278" s="175"/>
      <c r="O1278" s="175"/>
      <c r="P1278" s="175"/>
      <c r="Q1278" s="175"/>
      <c r="R1278" s="175"/>
      <c r="S1278" s="175"/>
    </row>
    <row r="1279" spans="1:19" hidden="1">
      <c r="A1279" s="161" t="s">
        <v>495</v>
      </c>
      <c r="B1279" s="163" t="str">
        <f t="shared" si="46"/>
        <v>2.2.3</v>
      </c>
      <c r="C1279" s="164">
        <f t="shared" si="45"/>
        <v>0</v>
      </c>
      <c r="D1279" s="176"/>
      <c r="E1279" s="175"/>
      <c r="F1279" s="175"/>
      <c r="G1279" s="175"/>
      <c r="H1279" s="175"/>
      <c r="I1279" s="176"/>
      <c r="J1279" s="167"/>
      <c r="K1279" s="167"/>
      <c r="L1279" s="175"/>
      <c r="M1279" s="175"/>
      <c r="N1279" s="175"/>
      <c r="O1279" s="175"/>
      <c r="P1279" s="175"/>
      <c r="Q1279" s="175"/>
      <c r="R1279" s="175"/>
      <c r="S1279" s="175"/>
    </row>
    <row r="1280" spans="1:19" ht="15.75" hidden="1" thickBot="1">
      <c r="A1280" s="161" t="s">
        <v>495</v>
      </c>
      <c r="B1280" s="163" t="str">
        <f t="shared" si="46"/>
        <v>2.2.3</v>
      </c>
      <c r="C1280" s="164">
        <f t="shared" si="45"/>
        <v>0</v>
      </c>
      <c r="D1280" s="176"/>
      <c r="E1280" s="178" t="s">
        <v>498</v>
      </c>
      <c r="F1280" s="179" t="s">
        <v>497</v>
      </c>
      <c r="G1280" s="179" t="s">
        <v>41</v>
      </c>
      <c r="H1280" s="179" t="s">
        <v>499</v>
      </c>
      <c r="I1280" s="179" t="s">
        <v>500</v>
      </c>
      <c r="J1280" s="180" t="s">
        <v>501</v>
      </c>
      <c r="K1280" s="167"/>
      <c r="L1280" s="175"/>
      <c r="M1280" s="175"/>
      <c r="N1280" s="175"/>
      <c r="O1280" s="175"/>
      <c r="P1280" s="175"/>
      <c r="Q1280" s="175"/>
      <c r="R1280" s="175"/>
      <c r="S1280" s="175"/>
    </row>
    <row r="1281" spans="1:19" hidden="1">
      <c r="A1281" s="161" t="s">
        <v>495</v>
      </c>
      <c r="B1281" s="163" t="str">
        <f t="shared" si="46"/>
        <v>2.2.3</v>
      </c>
      <c r="C1281" s="164">
        <f t="shared" si="45"/>
        <v>0</v>
      </c>
      <c r="D1281" s="176"/>
      <c r="E1281" s="181" t="s">
        <v>502</v>
      </c>
      <c r="F1281" s="182" t="s">
        <v>959</v>
      </c>
      <c r="G1281" s="183">
        <v>1</v>
      </c>
      <c r="H1281" s="229">
        <f>ROUND(K1320,0)</f>
        <v>46928</v>
      </c>
      <c r="I1281" s="183">
        <v>0.1</v>
      </c>
      <c r="J1281" s="217">
        <f>ROUND(IF(N(F1281)&gt;0,PRODUCT(H1281,1/I1281),PRODUCT(G1281:I1281)),0)</f>
        <v>4693</v>
      </c>
      <c r="K1281" s="167"/>
      <c r="L1281" s="175"/>
      <c r="M1281" s="175"/>
      <c r="N1281" s="175"/>
      <c r="O1281" s="175"/>
      <c r="P1281" s="175"/>
      <c r="Q1281" s="175"/>
      <c r="R1281" s="175"/>
      <c r="S1281" s="175"/>
    </row>
    <row r="1282" spans="1:19" hidden="1">
      <c r="A1282" s="161" t="s">
        <v>495</v>
      </c>
      <c r="B1282" s="163" t="str">
        <f t="shared" si="46"/>
        <v>2.2.3</v>
      </c>
      <c r="C1282" s="164">
        <f t="shared" si="45"/>
        <v>0</v>
      </c>
      <c r="D1282" s="176"/>
      <c r="E1282" s="244"/>
      <c r="F1282" s="188"/>
      <c r="G1282" s="188"/>
      <c r="H1282" s="237"/>
      <c r="I1282" s="188"/>
      <c r="J1282" s="220"/>
      <c r="K1282" s="167"/>
      <c r="L1282" s="175"/>
      <c r="M1282" s="175"/>
      <c r="N1282" s="175"/>
      <c r="O1282" s="175"/>
      <c r="P1282" s="175"/>
      <c r="Q1282" s="175"/>
      <c r="R1282" s="175"/>
      <c r="S1282" s="175"/>
    </row>
    <row r="1283" spans="1:19" hidden="1">
      <c r="A1283" s="161" t="s">
        <v>495</v>
      </c>
      <c r="B1283" s="163" t="str">
        <f t="shared" si="46"/>
        <v>2.2.3</v>
      </c>
      <c r="C1283" s="164">
        <f t="shared" si="45"/>
        <v>0</v>
      </c>
      <c r="D1283" s="176"/>
      <c r="E1283" s="236"/>
      <c r="F1283" s="188"/>
      <c r="G1283" s="188"/>
      <c r="H1283" s="237"/>
      <c r="I1283" s="188"/>
      <c r="J1283" s="220"/>
      <c r="K1283" s="167"/>
      <c r="L1283" s="175"/>
      <c r="M1283" s="175"/>
      <c r="N1283" s="175"/>
      <c r="O1283" s="175"/>
      <c r="P1283" s="175"/>
      <c r="Q1283" s="175"/>
      <c r="R1283" s="175"/>
      <c r="S1283" s="175"/>
    </row>
    <row r="1284" spans="1:19" hidden="1">
      <c r="A1284" s="161" t="s">
        <v>495</v>
      </c>
      <c r="B1284" s="163" t="str">
        <f t="shared" si="46"/>
        <v>2.2.3</v>
      </c>
      <c r="C1284" s="164">
        <f t="shared" si="45"/>
        <v>0</v>
      </c>
      <c r="D1284" s="176"/>
      <c r="E1284" s="193"/>
      <c r="F1284" s="188"/>
      <c r="G1284" s="194"/>
      <c r="H1284" s="194"/>
      <c r="I1284" s="188"/>
      <c r="J1284" s="195"/>
      <c r="K1284" s="167"/>
      <c r="L1284" s="175"/>
      <c r="M1284" s="175"/>
      <c r="N1284" s="175"/>
      <c r="O1284" s="175"/>
      <c r="P1284" s="175"/>
      <c r="Q1284" s="175"/>
      <c r="R1284" s="175"/>
      <c r="S1284" s="175"/>
    </row>
    <row r="1285" spans="1:19" hidden="1">
      <c r="A1285" s="161" t="s">
        <v>495</v>
      </c>
      <c r="B1285" s="163" t="str">
        <f t="shared" si="46"/>
        <v>2.2.3</v>
      </c>
      <c r="C1285" s="164">
        <f t="shared" si="45"/>
        <v>0</v>
      </c>
      <c r="D1285" s="176"/>
      <c r="E1285" s="193"/>
      <c r="F1285" s="188"/>
      <c r="G1285" s="194"/>
      <c r="H1285" s="194"/>
      <c r="I1285" s="188"/>
      <c r="J1285" s="195"/>
      <c r="K1285" s="167"/>
      <c r="L1285" s="175"/>
      <c r="M1285" s="175"/>
      <c r="N1285" s="175"/>
      <c r="O1285" s="175"/>
      <c r="P1285" s="175"/>
      <c r="Q1285" s="175"/>
      <c r="R1285" s="175"/>
      <c r="S1285" s="175"/>
    </row>
    <row r="1286" spans="1:19" hidden="1">
      <c r="A1286" s="161" t="s">
        <v>495</v>
      </c>
      <c r="B1286" s="163" t="str">
        <f t="shared" si="46"/>
        <v>2.2.3</v>
      </c>
      <c r="C1286" s="164">
        <f t="shared" si="45"/>
        <v>0</v>
      </c>
      <c r="D1286" s="176"/>
      <c r="E1286" s="193"/>
      <c r="F1286" s="188"/>
      <c r="G1286" s="194"/>
      <c r="H1286" s="194"/>
      <c r="I1286" s="188"/>
      <c r="J1286" s="195"/>
      <c r="K1286" s="167"/>
      <c r="L1286" s="175"/>
      <c r="M1286" s="175"/>
      <c r="N1286" s="175"/>
      <c r="O1286" s="175"/>
      <c r="P1286" s="175"/>
      <c r="Q1286" s="175"/>
      <c r="R1286" s="175"/>
      <c r="S1286" s="175"/>
    </row>
    <row r="1287" spans="1:19" ht="15.75" hidden="1" thickBot="1">
      <c r="A1287" s="161" t="s">
        <v>495</v>
      </c>
      <c r="B1287" s="163" t="str">
        <f t="shared" si="46"/>
        <v>2.2.3</v>
      </c>
      <c r="C1287" s="164">
        <f t="shared" si="45"/>
        <v>0</v>
      </c>
      <c r="D1287" s="176"/>
      <c r="E1287" s="196"/>
      <c r="F1287" s="197"/>
      <c r="G1287" s="198"/>
      <c r="H1287" s="198"/>
      <c r="I1287" s="197"/>
      <c r="J1287" s="199"/>
      <c r="K1287" s="200">
        <f>SUM(J1281:J1287)</f>
        <v>4693</v>
      </c>
      <c r="L1287" s="175"/>
      <c r="M1287" s="175"/>
      <c r="N1287" s="175"/>
      <c r="O1287" s="175"/>
      <c r="P1287" s="175"/>
      <c r="Q1287" s="175"/>
      <c r="R1287" s="175"/>
      <c r="S1287" s="175"/>
    </row>
    <row r="1288" spans="1:19" ht="15.75" hidden="1" thickBot="1">
      <c r="A1288" s="161" t="s">
        <v>495</v>
      </c>
      <c r="B1288" s="163" t="str">
        <f t="shared" si="46"/>
        <v>2.2.3</v>
      </c>
      <c r="C1288" s="164">
        <f t="shared" si="45"/>
        <v>0</v>
      </c>
      <c r="D1288" s="176"/>
      <c r="E1288" s="201"/>
      <c r="F1288" s="202"/>
      <c r="G1288" s="201"/>
      <c r="H1288" s="201"/>
      <c r="I1288" s="202"/>
      <c r="J1288" s="203"/>
      <c r="K1288" s="204"/>
      <c r="L1288" s="175"/>
      <c r="M1288" s="175"/>
      <c r="N1288" s="175"/>
      <c r="O1288" s="175"/>
      <c r="P1288" s="175"/>
      <c r="Q1288" s="175"/>
      <c r="R1288" s="175"/>
      <c r="S1288" s="175"/>
    </row>
    <row r="1289" spans="1:19" ht="15.75" hidden="1" thickBot="1">
      <c r="A1289" s="161" t="s">
        <v>495</v>
      </c>
      <c r="B1289" s="163" t="str">
        <f t="shared" si="46"/>
        <v>2.2.3</v>
      </c>
      <c r="C1289" s="164">
        <f t="shared" si="45"/>
        <v>0</v>
      </c>
      <c r="D1289" s="175"/>
      <c r="E1289" s="178" t="s">
        <v>505</v>
      </c>
      <c r="F1289" s="179" t="s">
        <v>497</v>
      </c>
      <c r="G1289" s="179" t="s">
        <v>41</v>
      </c>
      <c r="H1289" s="179" t="s">
        <v>506</v>
      </c>
      <c r="I1289" s="179" t="s">
        <v>507</v>
      </c>
      <c r="J1289" s="180" t="s">
        <v>501</v>
      </c>
      <c r="K1289" s="167"/>
      <c r="L1289" s="175"/>
      <c r="M1289" s="175"/>
      <c r="N1289" s="175"/>
      <c r="O1289" s="175"/>
      <c r="P1289" s="175"/>
      <c r="Q1289" s="175"/>
      <c r="R1289" s="175"/>
      <c r="S1289" s="175"/>
    </row>
    <row r="1290" spans="1:19" hidden="1">
      <c r="A1290" s="161" t="s">
        <v>495</v>
      </c>
      <c r="B1290" s="163" t="str">
        <f t="shared" si="46"/>
        <v>2.2.3</v>
      </c>
      <c r="C1290" s="164">
        <f t="shared" si="45"/>
        <v>0</v>
      </c>
      <c r="D1290" s="175"/>
      <c r="E1290" s="270"/>
      <c r="F1290" s="206"/>
      <c r="G1290" s="183"/>
      <c r="H1290" s="212"/>
      <c r="I1290" s="208"/>
      <c r="J1290" s="261"/>
      <c r="K1290" s="167"/>
      <c r="L1290" s="175"/>
      <c r="M1290" s="175"/>
      <c r="N1290" s="175"/>
      <c r="O1290" s="175"/>
      <c r="P1290" s="175"/>
      <c r="Q1290" s="175"/>
      <c r="R1290" s="175"/>
      <c r="S1290" s="175"/>
    </row>
    <row r="1291" spans="1:19" hidden="1">
      <c r="A1291" s="161" t="s">
        <v>495</v>
      </c>
      <c r="B1291" s="163" t="str">
        <f t="shared" si="46"/>
        <v>2.2.3</v>
      </c>
      <c r="C1291" s="164">
        <f t="shared" si="45"/>
        <v>0</v>
      </c>
      <c r="D1291" s="175"/>
      <c r="E1291" s="250"/>
      <c r="F1291" s="188"/>
      <c r="G1291" s="188"/>
      <c r="H1291" s="212"/>
      <c r="I1291" s="208"/>
      <c r="J1291" s="252"/>
      <c r="K1291" s="167"/>
      <c r="L1291" s="175"/>
      <c r="M1291" s="175"/>
      <c r="N1291" s="175"/>
      <c r="O1291" s="175"/>
      <c r="P1291" s="175"/>
      <c r="Q1291" s="175"/>
      <c r="R1291" s="175"/>
      <c r="S1291" s="175"/>
    </row>
    <row r="1292" spans="1:19" hidden="1">
      <c r="A1292" s="161" t="s">
        <v>495</v>
      </c>
      <c r="B1292" s="163" t="str">
        <f t="shared" si="46"/>
        <v>2.2.3</v>
      </c>
      <c r="C1292" s="164">
        <f t="shared" si="45"/>
        <v>0</v>
      </c>
      <c r="D1292" s="175"/>
      <c r="E1292" s="250"/>
      <c r="F1292" s="188"/>
      <c r="G1292" s="188"/>
      <c r="H1292" s="212"/>
      <c r="I1292" s="208"/>
      <c r="J1292" s="252"/>
      <c r="K1292" s="167"/>
      <c r="L1292" s="175"/>
      <c r="M1292" s="175"/>
      <c r="N1292" s="175"/>
      <c r="O1292" s="175"/>
      <c r="P1292" s="175"/>
      <c r="Q1292" s="175"/>
      <c r="R1292" s="175"/>
      <c r="S1292" s="175"/>
    </row>
    <row r="1293" spans="1:19" hidden="1">
      <c r="A1293" s="161" t="s">
        <v>495</v>
      </c>
      <c r="B1293" s="163" t="str">
        <f t="shared" si="46"/>
        <v>2.2.3</v>
      </c>
      <c r="C1293" s="164">
        <f t="shared" si="45"/>
        <v>0</v>
      </c>
      <c r="D1293" s="175"/>
      <c r="E1293" s="193"/>
      <c r="F1293" s="188"/>
      <c r="G1293" s="188"/>
      <c r="H1293" s="212"/>
      <c r="I1293" s="188"/>
      <c r="J1293" s="252"/>
      <c r="K1293" s="167"/>
      <c r="L1293" s="175"/>
      <c r="M1293" s="175"/>
      <c r="N1293" s="175"/>
      <c r="O1293" s="175"/>
      <c r="P1293" s="175"/>
      <c r="Q1293" s="175"/>
      <c r="R1293" s="175"/>
      <c r="S1293" s="175"/>
    </row>
    <row r="1294" spans="1:19" hidden="1">
      <c r="A1294" s="161" t="s">
        <v>495</v>
      </c>
      <c r="B1294" s="163" t="str">
        <f t="shared" si="46"/>
        <v>2.2.3</v>
      </c>
      <c r="C1294" s="164">
        <f t="shared" si="45"/>
        <v>0</v>
      </c>
      <c r="D1294" s="175"/>
      <c r="E1294" s="193"/>
      <c r="F1294" s="188"/>
      <c r="G1294" s="188"/>
      <c r="H1294" s="212"/>
      <c r="I1294" s="188"/>
      <c r="J1294" s="252"/>
      <c r="K1294" s="167"/>
      <c r="L1294" s="175"/>
      <c r="M1294" s="175"/>
      <c r="N1294" s="175"/>
      <c r="O1294" s="175"/>
      <c r="P1294" s="175"/>
      <c r="Q1294" s="175"/>
      <c r="R1294" s="175"/>
      <c r="S1294" s="175"/>
    </row>
    <row r="1295" spans="1:19" hidden="1">
      <c r="A1295" s="161" t="s">
        <v>495</v>
      </c>
      <c r="B1295" s="163" t="str">
        <f t="shared" si="46"/>
        <v>2.2.3</v>
      </c>
      <c r="C1295" s="164">
        <f t="shared" si="45"/>
        <v>0</v>
      </c>
      <c r="D1295" s="175"/>
      <c r="E1295" s="193"/>
      <c r="F1295" s="188"/>
      <c r="G1295" s="188"/>
      <c r="H1295" s="212"/>
      <c r="I1295" s="188"/>
      <c r="J1295" s="252"/>
      <c r="K1295" s="167"/>
      <c r="L1295" s="175"/>
      <c r="M1295" s="175"/>
      <c r="N1295" s="175"/>
      <c r="O1295" s="175"/>
      <c r="P1295" s="175"/>
      <c r="Q1295" s="175"/>
      <c r="R1295" s="175"/>
      <c r="S1295" s="175"/>
    </row>
    <row r="1296" spans="1:19" hidden="1">
      <c r="A1296" s="161" t="s">
        <v>495</v>
      </c>
      <c r="B1296" s="163" t="str">
        <f t="shared" si="46"/>
        <v>2.2.3</v>
      </c>
      <c r="C1296" s="164">
        <f t="shared" si="45"/>
        <v>0</v>
      </c>
      <c r="D1296" s="175"/>
      <c r="E1296" s="193"/>
      <c r="F1296" s="188"/>
      <c r="G1296" s="188"/>
      <c r="H1296" s="212"/>
      <c r="I1296" s="188"/>
      <c r="J1296" s="252"/>
      <c r="K1296" s="167"/>
      <c r="L1296" s="175"/>
      <c r="M1296" s="175"/>
      <c r="N1296" s="175"/>
      <c r="O1296" s="175"/>
      <c r="P1296" s="175"/>
      <c r="Q1296" s="175"/>
      <c r="R1296" s="175"/>
      <c r="S1296" s="175"/>
    </row>
    <row r="1297" spans="1:19" hidden="1">
      <c r="A1297" s="161" t="s">
        <v>495</v>
      </c>
      <c r="B1297" s="163" t="str">
        <f t="shared" si="46"/>
        <v>2.2.3</v>
      </c>
      <c r="C1297" s="164">
        <f t="shared" si="45"/>
        <v>0</v>
      </c>
      <c r="D1297" s="175"/>
      <c r="E1297" s="193"/>
      <c r="F1297" s="188"/>
      <c r="G1297" s="188"/>
      <c r="H1297" s="212"/>
      <c r="I1297" s="188"/>
      <c r="J1297" s="252"/>
      <c r="K1297" s="167"/>
      <c r="L1297" s="175"/>
      <c r="M1297" s="175"/>
      <c r="N1297" s="175"/>
      <c r="O1297" s="175"/>
      <c r="P1297" s="175"/>
      <c r="Q1297" s="175"/>
      <c r="R1297" s="175"/>
      <c r="S1297" s="175"/>
    </row>
    <row r="1298" spans="1:19" hidden="1">
      <c r="A1298" s="161" t="s">
        <v>495</v>
      </c>
      <c r="B1298" s="163" t="str">
        <f t="shared" si="46"/>
        <v>2.2.3</v>
      </c>
      <c r="C1298" s="164">
        <f t="shared" si="45"/>
        <v>0</v>
      </c>
      <c r="D1298" s="175"/>
      <c r="E1298" s="193"/>
      <c r="F1298" s="188"/>
      <c r="G1298" s="188"/>
      <c r="H1298" s="212"/>
      <c r="I1298" s="188"/>
      <c r="J1298" s="252"/>
      <c r="K1298" s="167"/>
      <c r="L1298" s="175"/>
      <c r="M1298" s="175"/>
      <c r="N1298" s="175"/>
      <c r="O1298" s="175"/>
      <c r="P1298" s="175"/>
      <c r="Q1298" s="175"/>
      <c r="R1298" s="175"/>
      <c r="S1298" s="175"/>
    </row>
    <row r="1299" spans="1:19" hidden="1">
      <c r="A1299" s="161" t="s">
        <v>495</v>
      </c>
      <c r="B1299" s="163" t="str">
        <f t="shared" si="46"/>
        <v>2.2.3</v>
      </c>
      <c r="C1299" s="164">
        <f t="shared" si="45"/>
        <v>0</v>
      </c>
      <c r="D1299" s="175"/>
      <c r="E1299" s="193"/>
      <c r="F1299" s="188"/>
      <c r="G1299" s="188"/>
      <c r="H1299" s="212"/>
      <c r="I1299" s="188"/>
      <c r="J1299" s="252"/>
      <c r="K1299" s="167"/>
      <c r="L1299" s="175"/>
      <c r="M1299" s="175"/>
      <c r="N1299" s="175"/>
      <c r="O1299" s="175"/>
      <c r="P1299" s="175"/>
      <c r="Q1299" s="175"/>
      <c r="R1299" s="175"/>
      <c r="S1299" s="175"/>
    </row>
    <row r="1300" spans="1:19" hidden="1">
      <c r="A1300" s="161" t="s">
        <v>495</v>
      </c>
      <c r="B1300" s="163" t="str">
        <f t="shared" si="46"/>
        <v>2.2.3</v>
      </c>
      <c r="C1300" s="164">
        <f t="shared" si="45"/>
        <v>0</v>
      </c>
      <c r="D1300" s="175"/>
      <c r="E1300" s="193"/>
      <c r="F1300" s="194"/>
      <c r="G1300" s="194"/>
      <c r="H1300" s="194"/>
      <c r="I1300" s="188"/>
      <c r="J1300" s="195"/>
      <c r="K1300" s="167"/>
      <c r="L1300" s="175"/>
      <c r="M1300" s="175"/>
      <c r="N1300" s="175"/>
      <c r="O1300" s="175"/>
      <c r="P1300" s="175"/>
      <c r="Q1300" s="175"/>
      <c r="R1300" s="175"/>
      <c r="S1300" s="175"/>
    </row>
    <row r="1301" spans="1:19" hidden="1">
      <c r="A1301" s="161" t="s">
        <v>495</v>
      </c>
      <c r="B1301" s="163" t="str">
        <f t="shared" si="46"/>
        <v>2.2.3</v>
      </c>
      <c r="C1301" s="164">
        <f t="shared" si="45"/>
        <v>0</v>
      </c>
      <c r="D1301" s="175"/>
      <c r="E1301" s="193"/>
      <c r="F1301" s="194"/>
      <c r="G1301" s="194"/>
      <c r="H1301" s="194"/>
      <c r="I1301" s="188"/>
      <c r="J1301" s="195"/>
      <c r="K1301" s="167"/>
      <c r="L1301" s="175"/>
      <c r="M1301" s="175"/>
      <c r="N1301" s="175"/>
      <c r="O1301" s="175"/>
      <c r="P1301" s="175"/>
      <c r="Q1301" s="175"/>
      <c r="R1301" s="175"/>
      <c r="S1301" s="175"/>
    </row>
    <row r="1302" spans="1:19" ht="15.75" hidden="1" thickBot="1">
      <c r="A1302" s="161" t="s">
        <v>495</v>
      </c>
      <c r="B1302" s="163" t="str">
        <f t="shared" si="46"/>
        <v>2.2.3</v>
      </c>
      <c r="C1302" s="164">
        <f t="shared" si="45"/>
        <v>0</v>
      </c>
      <c r="D1302" s="175"/>
      <c r="E1302" s="196"/>
      <c r="F1302" s="198"/>
      <c r="G1302" s="198"/>
      <c r="H1302" s="198"/>
      <c r="I1302" s="197"/>
      <c r="J1302" s="199"/>
      <c r="K1302" s="200">
        <f>SUM(J1290:J1302)</f>
        <v>0</v>
      </c>
      <c r="L1302" s="175"/>
      <c r="M1302" s="175"/>
      <c r="N1302" s="175"/>
      <c r="O1302" s="175"/>
      <c r="P1302" s="175"/>
      <c r="Q1302" s="175"/>
      <c r="R1302" s="175"/>
      <c r="S1302" s="175"/>
    </row>
    <row r="1303" spans="1:19" ht="15.75" hidden="1" thickBot="1">
      <c r="A1303" s="161" t="s">
        <v>495</v>
      </c>
      <c r="B1303" s="163" t="str">
        <f t="shared" si="46"/>
        <v>2.2.3</v>
      </c>
      <c r="C1303" s="164">
        <f t="shared" si="45"/>
        <v>0</v>
      </c>
      <c r="D1303" s="175"/>
      <c r="E1303" s="201"/>
      <c r="F1303" s="201"/>
      <c r="G1303" s="201"/>
      <c r="H1303" s="201"/>
      <c r="I1303" s="202"/>
      <c r="J1303" s="203"/>
      <c r="K1303" s="204"/>
      <c r="L1303" s="175"/>
      <c r="M1303" s="175"/>
      <c r="N1303" s="175"/>
      <c r="O1303" s="175"/>
      <c r="P1303" s="175"/>
      <c r="Q1303" s="175"/>
      <c r="R1303" s="175"/>
      <c r="S1303" s="175"/>
    </row>
    <row r="1304" spans="1:19" ht="15.75" hidden="1" thickBot="1">
      <c r="A1304" s="161" t="s">
        <v>495</v>
      </c>
      <c r="B1304" s="163" t="str">
        <f t="shared" si="46"/>
        <v>2.2.3</v>
      </c>
      <c r="C1304" s="164">
        <f t="shared" si="45"/>
        <v>0</v>
      </c>
      <c r="D1304" s="175"/>
      <c r="E1304" s="178" t="s">
        <v>509</v>
      </c>
      <c r="F1304" s="179" t="s">
        <v>497</v>
      </c>
      <c r="G1304" s="179" t="s">
        <v>41</v>
      </c>
      <c r="H1304" s="179" t="s">
        <v>506</v>
      </c>
      <c r="I1304" s="179" t="s">
        <v>510</v>
      </c>
      <c r="J1304" s="180" t="s">
        <v>501</v>
      </c>
      <c r="K1304" s="167"/>
      <c r="L1304" s="175"/>
      <c r="M1304" s="175"/>
      <c r="N1304" s="175"/>
      <c r="O1304" s="175"/>
      <c r="P1304" s="175"/>
      <c r="Q1304" s="175"/>
      <c r="R1304" s="175"/>
      <c r="S1304" s="175"/>
    </row>
    <row r="1305" spans="1:19" hidden="1">
      <c r="A1305" s="161" t="s">
        <v>495</v>
      </c>
      <c r="B1305" s="163" t="str">
        <f t="shared" si="46"/>
        <v>2.2.3</v>
      </c>
      <c r="C1305" s="164">
        <f t="shared" si="45"/>
        <v>0</v>
      </c>
      <c r="D1305" s="175"/>
      <c r="E1305" s="270"/>
      <c r="F1305" s="206"/>
      <c r="G1305" s="183"/>
      <c r="H1305" s="212"/>
      <c r="I1305" s="208"/>
      <c r="J1305" s="261"/>
      <c r="K1305" s="167"/>
      <c r="L1305" s="175"/>
      <c r="M1305" s="175"/>
      <c r="N1305" s="175"/>
      <c r="O1305" s="175"/>
      <c r="P1305" s="175"/>
      <c r="Q1305" s="175"/>
      <c r="R1305" s="175"/>
      <c r="S1305" s="175"/>
    </row>
    <row r="1306" spans="1:19" hidden="1">
      <c r="A1306" s="161" t="s">
        <v>495</v>
      </c>
      <c r="B1306" s="163" t="str">
        <f t="shared" si="46"/>
        <v>2.2.3</v>
      </c>
      <c r="C1306" s="164">
        <f t="shared" si="45"/>
        <v>0</v>
      </c>
      <c r="D1306" s="175"/>
      <c r="E1306" s="250"/>
      <c r="F1306" s="188"/>
      <c r="G1306" s="188"/>
      <c r="H1306" s="212"/>
      <c r="I1306" s="206"/>
      <c r="J1306" s="252"/>
      <c r="K1306" s="167"/>
      <c r="L1306" s="175"/>
      <c r="M1306" s="175"/>
      <c r="N1306" s="175"/>
      <c r="O1306" s="175"/>
      <c r="P1306" s="175"/>
      <c r="Q1306" s="175"/>
      <c r="R1306" s="175"/>
      <c r="S1306" s="175"/>
    </row>
    <row r="1307" spans="1:19" hidden="1">
      <c r="A1307" s="161" t="s">
        <v>495</v>
      </c>
      <c r="B1307" s="163" t="str">
        <f t="shared" si="46"/>
        <v>2.2.3</v>
      </c>
      <c r="C1307" s="164">
        <f t="shared" si="45"/>
        <v>0</v>
      </c>
      <c r="D1307" s="175"/>
      <c r="E1307" s="250"/>
      <c r="F1307" s="188"/>
      <c r="G1307" s="188"/>
      <c r="H1307" s="212"/>
      <c r="I1307" s="188"/>
      <c r="J1307" s="252"/>
      <c r="K1307" s="167"/>
      <c r="L1307" s="175"/>
      <c r="M1307" s="175"/>
      <c r="N1307" s="175"/>
      <c r="O1307" s="175"/>
      <c r="P1307" s="175"/>
      <c r="Q1307" s="175"/>
      <c r="R1307" s="175"/>
      <c r="S1307" s="175"/>
    </row>
    <row r="1308" spans="1:19" hidden="1">
      <c r="A1308" s="161" t="s">
        <v>495</v>
      </c>
      <c r="B1308" s="163" t="str">
        <f t="shared" si="46"/>
        <v>2.2.3</v>
      </c>
      <c r="C1308" s="164">
        <f t="shared" si="45"/>
        <v>0</v>
      </c>
      <c r="D1308" s="175"/>
      <c r="E1308" s="193"/>
      <c r="F1308" s="188"/>
      <c r="G1308" s="188"/>
      <c r="H1308" s="212"/>
      <c r="I1308" s="188"/>
      <c r="J1308" s="252"/>
      <c r="K1308" s="167"/>
      <c r="L1308" s="175"/>
      <c r="M1308" s="175"/>
      <c r="N1308" s="175"/>
      <c r="O1308" s="175"/>
      <c r="P1308" s="175"/>
      <c r="Q1308" s="175"/>
      <c r="R1308" s="175"/>
      <c r="S1308" s="175"/>
    </row>
    <row r="1309" spans="1:19" hidden="1">
      <c r="A1309" s="161" t="s">
        <v>495</v>
      </c>
      <c r="B1309" s="163" t="str">
        <f t="shared" si="46"/>
        <v>2.2.3</v>
      </c>
      <c r="C1309" s="164">
        <f t="shared" si="45"/>
        <v>0</v>
      </c>
      <c r="D1309" s="175"/>
      <c r="E1309" s="193"/>
      <c r="F1309" s="188"/>
      <c r="G1309" s="188"/>
      <c r="H1309" s="212"/>
      <c r="I1309" s="188"/>
      <c r="J1309" s="252"/>
      <c r="K1309" s="167"/>
      <c r="L1309" s="175"/>
      <c r="M1309" s="175"/>
      <c r="N1309" s="175"/>
      <c r="O1309" s="175"/>
      <c r="P1309" s="175"/>
      <c r="Q1309" s="175"/>
      <c r="R1309" s="175"/>
      <c r="S1309" s="175"/>
    </row>
    <row r="1310" spans="1:19" hidden="1">
      <c r="A1310" s="161" t="s">
        <v>495</v>
      </c>
      <c r="B1310" s="163" t="str">
        <f t="shared" si="46"/>
        <v>2.2.3</v>
      </c>
      <c r="C1310" s="164">
        <f t="shared" si="45"/>
        <v>0</v>
      </c>
      <c r="D1310" s="175"/>
      <c r="E1310" s="193"/>
      <c r="F1310" s="188"/>
      <c r="G1310" s="188"/>
      <c r="H1310" s="212"/>
      <c r="I1310" s="188"/>
      <c r="J1310" s="252"/>
      <c r="K1310" s="167"/>
      <c r="L1310" s="175"/>
      <c r="M1310" s="175"/>
      <c r="N1310" s="175"/>
      <c r="O1310" s="175"/>
      <c r="P1310" s="175"/>
      <c r="Q1310" s="175"/>
      <c r="R1310" s="175"/>
      <c r="S1310" s="175"/>
    </row>
    <row r="1311" spans="1:19" ht="15.75" hidden="1" thickBot="1">
      <c r="A1311" s="161" t="s">
        <v>495</v>
      </c>
      <c r="B1311" s="163" t="str">
        <f t="shared" si="46"/>
        <v>2.2.3</v>
      </c>
      <c r="C1311" s="164">
        <f t="shared" si="45"/>
        <v>0</v>
      </c>
      <c r="D1311" s="175"/>
      <c r="E1311" s="196"/>
      <c r="F1311" s="198"/>
      <c r="G1311" s="198"/>
      <c r="H1311" s="198"/>
      <c r="I1311" s="197"/>
      <c r="J1311" s="199"/>
      <c r="K1311" s="200">
        <f>SUM(J1305:J1311)</f>
        <v>0</v>
      </c>
      <c r="L1311" s="175"/>
      <c r="M1311" s="175"/>
      <c r="N1311" s="175"/>
      <c r="O1311" s="175"/>
      <c r="P1311" s="175"/>
      <c r="Q1311" s="175"/>
      <c r="R1311" s="175"/>
      <c r="S1311" s="175"/>
    </row>
    <row r="1312" spans="1:19" ht="15.75" hidden="1" thickBot="1">
      <c r="A1312" s="161" t="s">
        <v>495</v>
      </c>
      <c r="B1312" s="163" t="str">
        <f t="shared" si="46"/>
        <v>2.2.3</v>
      </c>
      <c r="C1312" s="164">
        <f t="shared" si="45"/>
        <v>0</v>
      </c>
      <c r="D1312" s="175"/>
      <c r="E1312" s="201"/>
      <c r="F1312" s="201"/>
      <c r="G1312" s="201"/>
      <c r="H1312" s="201"/>
      <c r="I1312" s="213"/>
      <c r="J1312" s="214"/>
      <c r="K1312" s="204"/>
      <c r="L1312" s="175"/>
      <c r="M1312" s="175"/>
      <c r="N1312" s="175"/>
      <c r="O1312" s="175"/>
      <c r="P1312" s="175"/>
      <c r="Q1312" s="175"/>
      <c r="R1312" s="175"/>
      <c r="S1312" s="175"/>
    </row>
    <row r="1313" spans="1:19" ht="15.75" hidden="1" thickBot="1">
      <c r="A1313" s="161" t="s">
        <v>495</v>
      </c>
      <c r="B1313" s="163" t="str">
        <f t="shared" si="46"/>
        <v>2.2.3</v>
      </c>
      <c r="C1313" s="164">
        <f t="shared" si="45"/>
        <v>0</v>
      </c>
      <c r="D1313" s="175"/>
      <c r="E1313" s="178" t="s">
        <v>512</v>
      </c>
      <c r="F1313" s="179" t="s">
        <v>519</v>
      </c>
      <c r="G1313" s="179" t="s">
        <v>520</v>
      </c>
      <c r="H1313" s="179" t="s">
        <v>513</v>
      </c>
      <c r="I1313" s="179" t="s">
        <v>500</v>
      </c>
      <c r="J1313" s="180" t="s">
        <v>501</v>
      </c>
      <c r="K1313" s="167"/>
      <c r="L1313" s="175"/>
      <c r="M1313" s="175"/>
      <c r="N1313" s="175"/>
      <c r="O1313" s="175"/>
      <c r="P1313" s="175"/>
      <c r="Q1313" s="175"/>
      <c r="R1313" s="175"/>
      <c r="S1313" s="175"/>
    </row>
    <row r="1314" spans="1:19" hidden="1">
      <c r="A1314" s="161" t="s">
        <v>495</v>
      </c>
      <c r="B1314" s="163" t="str">
        <f t="shared" si="46"/>
        <v>2.2.3</v>
      </c>
      <c r="C1314" s="164">
        <f t="shared" si="45"/>
        <v>0</v>
      </c>
      <c r="D1314" s="175"/>
      <c r="E1314" s="205" t="s">
        <v>521</v>
      </c>
      <c r="F1314" s="219">
        <v>63600</v>
      </c>
      <c r="G1314" s="219">
        <v>54060</v>
      </c>
      <c r="H1314" s="207">
        <v>117660</v>
      </c>
      <c r="I1314" s="260">
        <v>200</v>
      </c>
      <c r="J1314" s="261">
        <f>ROUND(IF(N(F1314)&gt;0,PRODUCT(H1314,1/I1314),PRODUCT(G1314:I1314)),0)</f>
        <v>588</v>
      </c>
      <c r="K1314" s="167"/>
      <c r="L1314" s="175"/>
      <c r="M1314" s="175"/>
      <c r="N1314" s="175"/>
      <c r="O1314" s="175"/>
      <c r="P1314" s="175"/>
      <c r="Q1314" s="175"/>
      <c r="R1314" s="175"/>
      <c r="S1314" s="175"/>
    </row>
    <row r="1315" spans="1:19" hidden="1">
      <c r="A1315" s="161" t="s">
        <v>495</v>
      </c>
      <c r="B1315" s="163" t="str">
        <f t="shared" si="46"/>
        <v>2.2.3</v>
      </c>
      <c r="C1315" s="164">
        <f t="shared" si="45"/>
        <v>0</v>
      </c>
      <c r="D1315" s="175"/>
      <c r="E1315" s="205" t="s">
        <v>522</v>
      </c>
      <c r="F1315" s="219">
        <v>31800</v>
      </c>
      <c r="G1315" s="219">
        <v>27030</v>
      </c>
      <c r="H1315" s="207">
        <v>58830</v>
      </c>
      <c r="I1315" s="272">
        <v>3.25</v>
      </c>
      <c r="J1315" s="261">
        <f>ROUND(IF(N(F1315)&gt;0,PRODUCT(H1315,1/I1315),PRODUCT(G1315:I1315)),0)</f>
        <v>18102</v>
      </c>
      <c r="K1315" s="167"/>
      <c r="L1315" s="175"/>
      <c r="M1315" s="175"/>
      <c r="N1315" s="175"/>
      <c r="O1315" s="175"/>
      <c r="P1315" s="175"/>
      <c r="Q1315" s="175"/>
      <c r="R1315" s="175"/>
      <c r="S1315" s="175"/>
    </row>
    <row r="1316" spans="1:19" hidden="1">
      <c r="A1316" s="161" t="s">
        <v>495</v>
      </c>
      <c r="B1316" s="163" t="str">
        <f t="shared" si="46"/>
        <v>2.2.3</v>
      </c>
      <c r="C1316" s="164">
        <f t="shared" si="45"/>
        <v>0</v>
      </c>
      <c r="D1316" s="175"/>
      <c r="E1316" s="241" t="s">
        <v>523</v>
      </c>
      <c r="F1316" s="219">
        <v>19080</v>
      </c>
      <c r="G1316" s="219">
        <v>16218</v>
      </c>
      <c r="H1316" s="207">
        <v>35298</v>
      </c>
      <c r="I1316" s="262">
        <v>1.25</v>
      </c>
      <c r="J1316" s="261">
        <f>ROUND(IF(N(F1316)&gt;0,PRODUCT(H1316,1/I1316),PRODUCT(G1316:I1316)),0)</f>
        <v>28238</v>
      </c>
      <c r="K1316" s="167"/>
      <c r="L1316" s="175"/>
      <c r="M1316" s="175"/>
      <c r="N1316" s="175"/>
      <c r="O1316" s="175"/>
      <c r="P1316" s="175"/>
      <c r="Q1316" s="175"/>
      <c r="R1316" s="175"/>
      <c r="S1316" s="175"/>
    </row>
    <row r="1317" spans="1:19" hidden="1">
      <c r="A1317" s="161" t="s">
        <v>495</v>
      </c>
      <c r="B1317" s="163" t="str">
        <f t="shared" si="46"/>
        <v>2.2.3</v>
      </c>
      <c r="C1317" s="164">
        <f t="shared" si="45"/>
        <v>0</v>
      </c>
      <c r="D1317" s="175"/>
      <c r="E1317" s="193"/>
      <c r="F1317" s="194"/>
      <c r="G1317" s="194"/>
      <c r="H1317" s="194"/>
      <c r="I1317" s="188"/>
      <c r="J1317" s="195"/>
      <c r="K1317" s="167"/>
      <c r="L1317" s="175"/>
      <c r="M1317" s="175"/>
      <c r="N1317" s="175"/>
      <c r="O1317" s="175"/>
      <c r="P1317" s="175"/>
      <c r="Q1317" s="175"/>
      <c r="R1317" s="175"/>
      <c r="S1317" s="175"/>
    </row>
    <row r="1318" spans="1:19" hidden="1">
      <c r="A1318" s="161" t="s">
        <v>495</v>
      </c>
      <c r="B1318" s="163" t="str">
        <f t="shared" si="46"/>
        <v>2.2.3</v>
      </c>
      <c r="C1318" s="164">
        <f t="shared" si="45"/>
        <v>0</v>
      </c>
      <c r="D1318" s="175"/>
      <c r="E1318" s="193"/>
      <c r="F1318" s="194"/>
      <c r="G1318" s="194"/>
      <c r="H1318" s="194"/>
      <c r="I1318" s="188"/>
      <c r="J1318" s="195"/>
      <c r="K1318" s="167"/>
      <c r="L1318" s="175"/>
      <c r="M1318" s="175"/>
      <c r="N1318" s="175"/>
      <c r="O1318" s="175"/>
      <c r="P1318" s="175"/>
      <c r="Q1318" s="175"/>
      <c r="R1318" s="175"/>
      <c r="S1318" s="175"/>
    </row>
    <row r="1319" spans="1:19" hidden="1">
      <c r="A1319" s="161" t="s">
        <v>495</v>
      </c>
      <c r="B1319" s="163" t="str">
        <f t="shared" si="46"/>
        <v>2.2.3</v>
      </c>
      <c r="C1319" s="164">
        <f t="shared" si="45"/>
        <v>0</v>
      </c>
      <c r="D1319" s="175"/>
      <c r="E1319" s="193"/>
      <c r="F1319" s="194"/>
      <c r="G1319" s="194"/>
      <c r="H1319" s="194"/>
      <c r="I1319" s="188"/>
      <c r="J1319" s="195"/>
      <c r="K1319" s="167"/>
      <c r="L1319" s="175"/>
      <c r="M1319" s="175"/>
      <c r="N1319" s="175"/>
      <c r="O1319" s="175"/>
      <c r="P1319" s="175"/>
      <c r="Q1319" s="175"/>
      <c r="R1319" s="175"/>
      <c r="S1319" s="175"/>
    </row>
    <row r="1320" spans="1:19" ht="15.75" hidden="1" thickBot="1">
      <c r="A1320" s="161" t="s">
        <v>495</v>
      </c>
      <c r="B1320" s="163" t="str">
        <f t="shared" si="46"/>
        <v>2.2.3</v>
      </c>
      <c r="C1320" s="164">
        <f t="shared" si="45"/>
        <v>0</v>
      </c>
      <c r="D1320" s="175"/>
      <c r="E1320" s="222"/>
      <c r="F1320" s="223"/>
      <c r="G1320" s="223"/>
      <c r="H1320" s="223"/>
      <c r="I1320" s="224"/>
      <c r="J1320" s="225"/>
      <c r="K1320" s="200">
        <f>SUM(J1314:J1320)</f>
        <v>46928</v>
      </c>
      <c r="L1320" s="175"/>
      <c r="M1320" s="175"/>
      <c r="N1320" s="175"/>
      <c r="O1320" s="175"/>
      <c r="P1320" s="175"/>
      <c r="Q1320" s="175"/>
      <c r="R1320" s="175"/>
      <c r="S1320" s="175"/>
    </row>
    <row r="1321" spans="1:19" hidden="1">
      <c r="A1321" s="161" t="s">
        <v>495</v>
      </c>
      <c r="B1321" s="163" t="str">
        <f t="shared" si="46"/>
        <v>2.2.3</v>
      </c>
      <c r="C1321" s="164">
        <f t="shared" si="45"/>
        <v>0</v>
      </c>
      <c r="D1321" s="175"/>
      <c r="E1321" s="263"/>
      <c r="F1321" s="263"/>
      <c r="G1321" s="263"/>
      <c r="H1321" s="263"/>
      <c r="I1321" s="264"/>
      <c r="J1321" s="204"/>
      <c r="K1321" s="204"/>
      <c r="L1321" s="175"/>
      <c r="M1321" s="175"/>
      <c r="N1321" s="175"/>
      <c r="O1321" s="175"/>
      <c r="P1321" s="175"/>
      <c r="Q1321" s="175"/>
      <c r="R1321" s="175"/>
      <c r="S1321" s="175"/>
    </row>
    <row r="1322" spans="1:19" ht="15.75" hidden="1" thickBot="1">
      <c r="A1322" s="161" t="s">
        <v>495</v>
      </c>
      <c r="B1322" s="163" t="str">
        <f t="shared" si="46"/>
        <v>2.2.3</v>
      </c>
      <c r="C1322" s="164">
        <f t="shared" si="45"/>
        <v>0</v>
      </c>
      <c r="D1322" s="175"/>
      <c r="E1322" s="175"/>
      <c r="F1322" s="175"/>
      <c r="G1322" s="175"/>
      <c r="H1322" s="226" t="s">
        <v>516</v>
      </c>
      <c r="I1322" s="176"/>
      <c r="J1322" s="167"/>
      <c r="K1322" s="200">
        <f>ROUND(+K1287+K1302+K1311+K1320,0)</f>
        <v>51621</v>
      </c>
      <c r="L1322" s="175"/>
      <c r="M1322" s="175"/>
      <c r="N1322" s="175"/>
      <c r="O1322" s="175"/>
      <c r="P1322" s="175"/>
      <c r="Q1322" s="175"/>
      <c r="R1322" s="175"/>
      <c r="S1322" s="175"/>
    </row>
    <row r="1323" spans="1:19" hidden="1">
      <c r="A1323" s="161" t="s">
        <v>495</v>
      </c>
      <c r="B1323" s="163" t="str">
        <f t="shared" si="46"/>
        <v>2.2.3</v>
      </c>
      <c r="C1323" s="164">
        <f t="shared" si="45"/>
        <v>0</v>
      </c>
      <c r="D1323" s="166"/>
      <c r="E1323" s="166"/>
      <c r="F1323" s="166"/>
      <c r="G1323" s="166"/>
      <c r="H1323" s="166"/>
      <c r="I1323" s="165"/>
      <c r="J1323" s="167"/>
      <c r="K1323" s="265"/>
      <c r="L1323" s="166"/>
      <c r="M1323" s="166"/>
      <c r="N1323" s="166"/>
      <c r="O1323" s="166"/>
      <c r="P1323" s="166"/>
      <c r="Q1323" s="166"/>
      <c r="R1323" s="166"/>
      <c r="S1323" s="166"/>
    </row>
    <row r="1324" spans="1:19" hidden="1">
      <c r="A1324" s="161" t="s">
        <v>495</v>
      </c>
      <c r="B1324" s="163" t="str">
        <f t="shared" si="46"/>
        <v>2.2.3</v>
      </c>
      <c r="C1324" s="164">
        <f t="shared" si="45"/>
        <v>0</v>
      </c>
      <c r="D1324" s="166"/>
      <c r="E1324" s="166"/>
      <c r="F1324" s="166"/>
      <c r="G1324" s="166"/>
      <c r="H1324" s="166"/>
      <c r="I1324" s="165"/>
      <c r="J1324" s="167"/>
      <c r="K1324" s="253"/>
      <c r="L1324" s="166"/>
      <c r="M1324" s="166"/>
      <c r="N1324" s="166"/>
      <c r="O1324" s="166"/>
      <c r="P1324" s="166"/>
      <c r="Q1324" s="166"/>
      <c r="R1324" s="166"/>
      <c r="S1324" s="166"/>
    </row>
    <row r="1325" spans="1:19" hidden="1">
      <c r="A1325" s="161" t="s">
        <v>495</v>
      </c>
      <c r="B1325" s="163" t="str">
        <f t="shared" si="46"/>
        <v>2.2.3</v>
      </c>
      <c r="C1325" s="164">
        <f t="shared" si="45"/>
        <v>0</v>
      </c>
      <c r="D1325" s="166"/>
      <c r="E1325" s="166"/>
      <c r="F1325" s="166"/>
      <c r="G1325" s="166"/>
      <c r="H1325" s="166"/>
      <c r="I1325" s="165"/>
      <c r="J1325" s="167"/>
      <c r="K1325" s="166"/>
      <c r="L1325" s="166"/>
      <c r="M1325" s="166"/>
      <c r="N1325" s="166"/>
      <c r="O1325" s="166"/>
      <c r="P1325" s="166"/>
      <c r="Q1325" s="166"/>
      <c r="R1325" s="166"/>
      <c r="S1325" s="166"/>
    </row>
    <row r="1326" spans="1:19" hidden="1">
      <c r="A1326" s="161" t="s">
        <v>495</v>
      </c>
      <c r="B1326" s="163" t="str">
        <f>E1331</f>
        <v>2.3.1</v>
      </c>
      <c r="C1326" s="164">
        <f t="shared" si="45"/>
        <v>0</v>
      </c>
      <c r="D1326" s="166"/>
      <c r="E1326" s="166"/>
      <c r="F1326" s="166"/>
      <c r="G1326" s="166"/>
      <c r="H1326" s="166"/>
      <c r="I1326" s="165"/>
      <c r="J1326" s="167"/>
      <c r="K1326" s="166"/>
      <c r="L1326" s="166"/>
      <c r="M1326" s="166"/>
      <c r="N1326" s="166"/>
      <c r="O1326" s="166"/>
      <c r="P1326" s="166"/>
      <c r="Q1326" s="166"/>
      <c r="R1326" s="166"/>
      <c r="S1326" s="166"/>
    </row>
    <row r="1327" spans="1:19" ht="18.75" hidden="1">
      <c r="A1327" s="161" t="s">
        <v>495</v>
      </c>
      <c r="B1327" s="163" t="str">
        <f t="shared" ref="B1327:B1380" si="47">B1326</f>
        <v>2.3.1</v>
      </c>
      <c r="C1327" s="164">
        <f t="shared" si="45"/>
        <v>0</v>
      </c>
      <c r="D1327" s="165"/>
      <c r="E1327" s="169" t="s">
        <v>496</v>
      </c>
      <c r="F1327" s="169"/>
      <c r="G1327" s="169"/>
      <c r="H1327" s="169"/>
      <c r="I1327" s="169"/>
      <c r="J1327" s="170"/>
      <c r="K1327" s="166"/>
      <c r="L1327" s="166"/>
      <c r="M1327" s="166"/>
      <c r="N1327" s="166"/>
      <c r="O1327" s="166"/>
      <c r="P1327" s="166"/>
      <c r="Q1327" s="166"/>
      <c r="R1327" s="166"/>
      <c r="S1327" s="166"/>
    </row>
    <row r="1328" spans="1:19" hidden="1">
      <c r="A1328" s="161" t="s">
        <v>495</v>
      </c>
      <c r="B1328" s="163" t="str">
        <f t="shared" si="47"/>
        <v>2.3.1</v>
      </c>
      <c r="C1328" s="164">
        <f t="shared" si="45"/>
        <v>0</v>
      </c>
      <c r="D1328" s="165"/>
      <c r="E1328" s="166"/>
      <c r="F1328" s="166"/>
      <c r="G1328" s="166"/>
      <c r="H1328" s="166"/>
      <c r="I1328" s="165"/>
      <c r="J1328" s="167"/>
      <c r="K1328" s="166"/>
      <c r="L1328" s="166"/>
      <c r="M1328" s="166"/>
      <c r="N1328" s="166"/>
      <c r="O1328" s="166"/>
      <c r="P1328" s="166"/>
      <c r="Q1328" s="166"/>
      <c r="R1328" s="166"/>
      <c r="S1328" s="166"/>
    </row>
    <row r="1329" spans="1:19" hidden="1">
      <c r="A1329" s="161" t="s">
        <v>495</v>
      </c>
      <c r="B1329" s="163" t="str">
        <f t="shared" si="47"/>
        <v>2.3.1</v>
      </c>
      <c r="C1329" s="164">
        <f t="shared" si="45"/>
        <v>0</v>
      </c>
      <c r="D1329" s="165"/>
      <c r="E1329" s="166"/>
      <c r="F1329" s="166"/>
      <c r="G1329" s="166"/>
      <c r="H1329" s="166"/>
      <c r="I1329" s="165"/>
      <c r="J1329" s="167"/>
      <c r="K1329" s="166"/>
      <c r="L1329" s="166"/>
      <c r="M1329" s="166"/>
      <c r="N1329" s="166"/>
      <c r="O1329" s="166"/>
      <c r="P1329" s="166"/>
      <c r="Q1329" s="166"/>
      <c r="R1329" s="166"/>
      <c r="S1329" s="166"/>
    </row>
    <row r="1330" spans="1:19" hidden="1">
      <c r="A1330" s="161" t="s">
        <v>495</v>
      </c>
      <c r="B1330" s="163" t="str">
        <f t="shared" si="47"/>
        <v>2.3.1</v>
      </c>
      <c r="C1330" s="164">
        <f t="shared" ref="C1330:C1393" si="48">IF(ISERROR(MATCH(B1330,T:T,0)),0,1)</f>
        <v>0</v>
      </c>
      <c r="D1330" s="165"/>
      <c r="E1330" s="166"/>
      <c r="F1330" s="166"/>
      <c r="G1330" s="166"/>
      <c r="H1330" s="166"/>
      <c r="I1330" s="165"/>
      <c r="J1330" s="167"/>
      <c r="K1330" s="166"/>
      <c r="L1330" s="166"/>
      <c r="M1330" s="166"/>
      <c r="N1330" s="166"/>
      <c r="O1330" s="166"/>
      <c r="P1330" s="166"/>
      <c r="Q1330" s="166"/>
      <c r="R1330" s="166"/>
      <c r="S1330" s="166"/>
    </row>
    <row r="1331" spans="1:19" ht="27" hidden="1" customHeight="1">
      <c r="A1331" s="161" t="s">
        <v>495</v>
      </c>
      <c r="B1331" s="163" t="str">
        <f t="shared" si="47"/>
        <v>2.3.1</v>
      </c>
      <c r="C1331" s="164">
        <f t="shared" si="48"/>
        <v>0</v>
      </c>
      <c r="D1331" s="172" t="s">
        <v>39</v>
      </c>
      <c r="E1331" s="172" t="s">
        <v>116</v>
      </c>
      <c r="F1331" s="173" t="s">
        <v>117</v>
      </c>
      <c r="G1331" s="173"/>
      <c r="H1331" s="173"/>
      <c r="I1331" s="172" t="s">
        <v>497</v>
      </c>
      <c r="J1331" s="174" t="s">
        <v>551</v>
      </c>
      <c r="K1331" s="167"/>
      <c r="L1331" s="175"/>
      <c r="M1331" s="175"/>
      <c r="N1331" s="175"/>
      <c r="O1331" s="175"/>
      <c r="P1331" s="175"/>
      <c r="Q1331" s="175"/>
      <c r="R1331" s="175"/>
      <c r="S1331" s="175"/>
    </row>
    <row r="1332" spans="1:19" hidden="1">
      <c r="A1332" s="161" t="s">
        <v>495</v>
      </c>
      <c r="B1332" s="163" t="str">
        <f t="shared" si="47"/>
        <v>2.3.1</v>
      </c>
      <c r="C1332" s="164">
        <f t="shared" si="48"/>
        <v>0</v>
      </c>
      <c r="D1332" s="176"/>
      <c r="E1332" s="175"/>
      <c r="F1332" s="175"/>
      <c r="G1332" s="175"/>
      <c r="H1332" s="175"/>
      <c r="I1332" s="176"/>
      <c r="J1332" s="167"/>
      <c r="K1332" s="167"/>
      <c r="L1332" s="175"/>
      <c r="M1332" s="175"/>
      <c r="N1332" s="175"/>
      <c r="O1332" s="175"/>
      <c r="P1332" s="175"/>
      <c r="Q1332" s="175"/>
      <c r="R1332" s="175"/>
      <c r="S1332" s="175"/>
    </row>
    <row r="1333" spans="1:19" hidden="1">
      <c r="A1333" s="161" t="s">
        <v>495</v>
      </c>
      <c r="B1333" s="163" t="str">
        <f t="shared" si="47"/>
        <v>2.3.1</v>
      </c>
      <c r="C1333" s="164">
        <f t="shared" si="48"/>
        <v>0</v>
      </c>
      <c r="D1333" s="176"/>
      <c r="E1333" s="175"/>
      <c r="F1333" s="175"/>
      <c r="G1333" s="175"/>
      <c r="H1333" s="175"/>
      <c r="I1333" s="176"/>
      <c r="J1333" s="177"/>
      <c r="K1333" s="167"/>
      <c r="L1333" s="175"/>
      <c r="M1333" s="175"/>
      <c r="N1333" s="175"/>
      <c r="O1333" s="175"/>
      <c r="P1333" s="175"/>
      <c r="Q1333" s="175"/>
      <c r="R1333" s="175"/>
      <c r="S1333" s="175"/>
    </row>
    <row r="1334" spans="1:19" hidden="1">
      <c r="A1334" s="161" t="s">
        <v>495</v>
      </c>
      <c r="B1334" s="163" t="str">
        <f t="shared" si="47"/>
        <v>2.3.1</v>
      </c>
      <c r="C1334" s="164">
        <f t="shared" si="48"/>
        <v>0</v>
      </c>
      <c r="D1334" s="176"/>
      <c r="E1334" s="175"/>
      <c r="F1334" s="175"/>
      <c r="G1334" s="175"/>
      <c r="H1334" s="175"/>
      <c r="I1334" s="176"/>
      <c r="J1334" s="167"/>
      <c r="K1334" s="167"/>
      <c r="L1334" s="175"/>
      <c r="M1334" s="175"/>
      <c r="N1334" s="175"/>
      <c r="O1334" s="175"/>
      <c r="P1334" s="175"/>
      <c r="Q1334" s="175"/>
      <c r="R1334" s="175"/>
      <c r="S1334" s="175"/>
    </row>
    <row r="1335" spans="1:19" ht="15.75" hidden="1" thickBot="1">
      <c r="A1335" s="161" t="s">
        <v>495</v>
      </c>
      <c r="B1335" s="163" t="str">
        <f t="shared" si="47"/>
        <v>2.3.1</v>
      </c>
      <c r="C1335" s="164">
        <f t="shared" si="48"/>
        <v>0</v>
      </c>
      <c r="D1335" s="176"/>
      <c r="E1335" s="178" t="s">
        <v>498</v>
      </c>
      <c r="F1335" s="179" t="s">
        <v>497</v>
      </c>
      <c r="G1335" s="179" t="s">
        <v>41</v>
      </c>
      <c r="H1335" s="179" t="s">
        <v>499</v>
      </c>
      <c r="I1335" s="179" t="s">
        <v>500</v>
      </c>
      <c r="J1335" s="180" t="s">
        <v>501</v>
      </c>
      <c r="K1335" s="167"/>
      <c r="L1335" s="175"/>
      <c r="M1335" s="175"/>
      <c r="N1335" s="175"/>
      <c r="O1335" s="175"/>
      <c r="P1335" s="175"/>
      <c r="Q1335" s="175"/>
      <c r="R1335" s="175"/>
      <c r="S1335" s="175"/>
    </row>
    <row r="1336" spans="1:19" hidden="1">
      <c r="A1336" s="161" t="s">
        <v>495</v>
      </c>
      <c r="B1336" s="163" t="str">
        <f t="shared" si="47"/>
        <v>2.3.1</v>
      </c>
      <c r="C1336" s="164">
        <f t="shared" si="48"/>
        <v>0</v>
      </c>
      <c r="D1336" s="176"/>
      <c r="E1336" s="181" t="s">
        <v>502</v>
      </c>
      <c r="F1336" s="182" t="s">
        <v>959</v>
      </c>
      <c r="G1336" s="183">
        <v>1</v>
      </c>
      <c r="H1336" s="229">
        <f>ROUND(K1375,0)</f>
        <v>21963</v>
      </c>
      <c r="I1336" s="183">
        <v>0.1</v>
      </c>
      <c r="J1336" s="217">
        <f>ROUND(IF(N(F1336)&gt;0,PRODUCT(H1336,1/I1336),PRODUCT(G1336:I1336)),0)</f>
        <v>2196</v>
      </c>
      <c r="K1336" s="167"/>
      <c r="L1336" s="175"/>
      <c r="M1336" s="175"/>
      <c r="N1336" s="175"/>
      <c r="O1336" s="175"/>
      <c r="P1336" s="175"/>
      <c r="Q1336" s="175"/>
      <c r="R1336" s="175"/>
      <c r="S1336" s="175"/>
    </row>
    <row r="1337" spans="1:19" hidden="1">
      <c r="A1337" s="161" t="s">
        <v>495</v>
      </c>
      <c r="B1337" s="163" t="str">
        <f t="shared" si="47"/>
        <v>2.3.1</v>
      </c>
      <c r="C1337" s="164">
        <f t="shared" si="48"/>
        <v>0</v>
      </c>
      <c r="D1337" s="176"/>
      <c r="E1337" s="187" t="s">
        <v>555</v>
      </c>
      <c r="F1337" s="188" t="s">
        <v>1079</v>
      </c>
      <c r="G1337" s="245">
        <v>1</v>
      </c>
      <c r="H1337" s="207">
        <v>29710</v>
      </c>
      <c r="I1337" s="245">
        <v>0.16666666666666666</v>
      </c>
      <c r="J1337" s="217">
        <f>ROUND(IF(N(F1337)&gt;0,PRODUCT(H1337,1/I1337),PRODUCT(G1337:I1337)),0)</f>
        <v>4952</v>
      </c>
      <c r="K1337" s="167"/>
      <c r="L1337" s="175"/>
      <c r="M1337" s="175"/>
      <c r="N1337" s="175"/>
      <c r="O1337" s="175"/>
      <c r="P1337" s="175"/>
      <c r="Q1337" s="175"/>
      <c r="R1337" s="175"/>
      <c r="S1337" s="175"/>
    </row>
    <row r="1338" spans="1:19" hidden="1">
      <c r="A1338" s="161" t="s">
        <v>495</v>
      </c>
      <c r="B1338" s="163" t="str">
        <f t="shared" si="47"/>
        <v>2.3.1</v>
      </c>
      <c r="C1338" s="164">
        <f t="shared" si="48"/>
        <v>0</v>
      </c>
      <c r="D1338" s="176"/>
      <c r="E1338" s="236"/>
      <c r="F1338" s="188"/>
      <c r="G1338" s="188"/>
      <c r="H1338" s="237"/>
      <c r="I1338" s="188"/>
      <c r="J1338" s="220"/>
      <c r="K1338" s="167"/>
      <c r="L1338" s="175"/>
      <c r="M1338" s="175"/>
      <c r="N1338" s="175"/>
      <c r="O1338" s="175"/>
      <c r="P1338" s="175"/>
      <c r="Q1338" s="175"/>
      <c r="R1338" s="175"/>
      <c r="S1338" s="175"/>
    </row>
    <row r="1339" spans="1:19" hidden="1">
      <c r="A1339" s="161" t="s">
        <v>495</v>
      </c>
      <c r="B1339" s="163" t="str">
        <f t="shared" si="47"/>
        <v>2.3.1</v>
      </c>
      <c r="C1339" s="164">
        <f t="shared" si="48"/>
        <v>0</v>
      </c>
      <c r="D1339" s="176"/>
      <c r="E1339" s="193"/>
      <c r="F1339" s="188"/>
      <c r="G1339" s="194"/>
      <c r="H1339" s="194"/>
      <c r="I1339" s="188"/>
      <c r="J1339" s="195"/>
      <c r="K1339" s="167"/>
      <c r="L1339" s="175"/>
      <c r="M1339" s="175"/>
      <c r="N1339" s="175"/>
      <c r="O1339" s="175"/>
      <c r="P1339" s="175"/>
      <c r="Q1339" s="175"/>
      <c r="R1339" s="175"/>
      <c r="S1339" s="175"/>
    </row>
    <row r="1340" spans="1:19" hidden="1">
      <c r="A1340" s="161" t="s">
        <v>495</v>
      </c>
      <c r="B1340" s="163" t="str">
        <f t="shared" si="47"/>
        <v>2.3.1</v>
      </c>
      <c r="C1340" s="164">
        <f t="shared" si="48"/>
        <v>0</v>
      </c>
      <c r="D1340" s="176"/>
      <c r="E1340" s="193"/>
      <c r="F1340" s="188"/>
      <c r="G1340" s="194"/>
      <c r="H1340" s="194"/>
      <c r="I1340" s="188"/>
      <c r="J1340" s="195"/>
      <c r="K1340" s="167"/>
      <c r="L1340" s="175"/>
      <c r="M1340" s="175"/>
      <c r="N1340" s="175"/>
      <c r="O1340" s="175"/>
      <c r="P1340" s="175"/>
      <c r="Q1340" s="175"/>
      <c r="R1340" s="175"/>
      <c r="S1340" s="175"/>
    </row>
    <row r="1341" spans="1:19" hidden="1">
      <c r="A1341" s="161" t="s">
        <v>495</v>
      </c>
      <c r="B1341" s="163" t="str">
        <f t="shared" si="47"/>
        <v>2.3.1</v>
      </c>
      <c r="C1341" s="164">
        <f t="shared" si="48"/>
        <v>0</v>
      </c>
      <c r="D1341" s="176"/>
      <c r="E1341" s="193"/>
      <c r="F1341" s="188"/>
      <c r="G1341" s="194"/>
      <c r="H1341" s="194"/>
      <c r="I1341" s="188"/>
      <c r="J1341" s="195"/>
      <c r="K1341" s="167"/>
      <c r="L1341" s="175"/>
      <c r="M1341" s="175"/>
      <c r="N1341" s="175"/>
      <c r="O1341" s="175"/>
      <c r="P1341" s="175"/>
      <c r="Q1341" s="175"/>
      <c r="R1341" s="175"/>
      <c r="S1341" s="175"/>
    </row>
    <row r="1342" spans="1:19" ht="15.75" hidden="1" thickBot="1">
      <c r="A1342" s="161" t="s">
        <v>495</v>
      </c>
      <c r="B1342" s="163" t="str">
        <f t="shared" si="47"/>
        <v>2.3.1</v>
      </c>
      <c r="C1342" s="164">
        <f t="shared" si="48"/>
        <v>0</v>
      </c>
      <c r="D1342" s="176"/>
      <c r="E1342" s="196"/>
      <c r="F1342" s="197"/>
      <c r="G1342" s="198"/>
      <c r="H1342" s="198"/>
      <c r="I1342" s="197"/>
      <c r="J1342" s="199"/>
      <c r="K1342" s="200">
        <f>SUM(J1336:J1342)</f>
        <v>7148</v>
      </c>
      <c r="L1342" s="175"/>
      <c r="M1342" s="175"/>
      <c r="N1342" s="175"/>
      <c r="O1342" s="175"/>
      <c r="P1342" s="175"/>
      <c r="Q1342" s="175"/>
      <c r="R1342" s="175"/>
      <c r="S1342" s="175"/>
    </row>
    <row r="1343" spans="1:19" ht="15.75" hidden="1" thickBot="1">
      <c r="A1343" s="161" t="s">
        <v>495</v>
      </c>
      <c r="B1343" s="163" t="str">
        <f t="shared" si="47"/>
        <v>2.3.1</v>
      </c>
      <c r="C1343" s="164">
        <f t="shared" si="48"/>
        <v>0</v>
      </c>
      <c r="D1343" s="176"/>
      <c r="E1343" s="201"/>
      <c r="F1343" s="202"/>
      <c r="G1343" s="201"/>
      <c r="H1343" s="201"/>
      <c r="I1343" s="202"/>
      <c r="J1343" s="203"/>
      <c r="K1343" s="204"/>
      <c r="L1343" s="175"/>
      <c r="M1343" s="175"/>
      <c r="N1343" s="175"/>
      <c r="O1343" s="175"/>
      <c r="P1343" s="175"/>
      <c r="Q1343" s="175"/>
      <c r="R1343" s="175"/>
      <c r="S1343" s="175"/>
    </row>
    <row r="1344" spans="1:19" ht="15.75" hidden="1" thickBot="1">
      <c r="A1344" s="161" t="s">
        <v>495</v>
      </c>
      <c r="B1344" s="163" t="str">
        <f t="shared" si="47"/>
        <v>2.3.1</v>
      </c>
      <c r="C1344" s="164">
        <f t="shared" si="48"/>
        <v>0</v>
      </c>
      <c r="D1344" s="175"/>
      <c r="E1344" s="178" t="s">
        <v>505</v>
      </c>
      <c r="F1344" s="179" t="s">
        <v>497</v>
      </c>
      <c r="G1344" s="179" t="s">
        <v>41</v>
      </c>
      <c r="H1344" s="179" t="s">
        <v>506</v>
      </c>
      <c r="I1344" s="179" t="s">
        <v>507</v>
      </c>
      <c r="J1344" s="180" t="s">
        <v>501</v>
      </c>
      <c r="K1344" s="167"/>
      <c r="L1344" s="175"/>
      <c r="M1344" s="175"/>
      <c r="N1344" s="175"/>
      <c r="O1344" s="175"/>
      <c r="P1344" s="175"/>
      <c r="Q1344" s="175"/>
      <c r="R1344" s="175"/>
      <c r="S1344" s="175"/>
    </row>
    <row r="1345" spans="1:19" hidden="1">
      <c r="A1345" s="161" t="s">
        <v>495</v>
      </c>
      <c r="B1345" s="163" t="str">
        <f t="shared" si="47"/>
        <v>2.3.1</v>
      </c>
      <c r="C1345" s="164">
        <f t="shared" si="48"/>
        <v>0</v>
      </c>
      <c r="D1345" s="175"/>
      <c r="E1345" s="270"/>
      <c r="F1345" s="206"/>
      <c r="G1345" s="183"/>
      <c r="H1345" s="212"/>
      <c r="I1345" s="208"/>
      <c r="J1345" s="261"/>
      <c r="K1345" s="167"/>
      <c r="L1345" s="175"/>
      <c r="M1345" s="175"/>
      <c r="N1345" s="175"/>
      <c r="O1345" s="175"/>
      <c r="P1345" s="175"/>
      <c r="Q1345" s="175"/>
      <c r="R1345" s="175"/>
      <c r="S1345" s="175"/>
    </row>
    <row r="1346" spans="1:19" hidden="1">
      <c r="A1346" s="161" t="s">
        <v>495</v>
      </c>
      <c r="B1346" s="163" t="str">
        <f t="shared" si="47"/>
        <v>2.3.1</v>
      </c>
      <c r="C1346" s="164">
        <f t="shared" si="48"/>
        <v>0</v>
      </c>
      <c r="D1346" s="175"/>
      <c r="E1346" s="250"/>
      <c r="F1346" s="188"/>
      <c r="G1346" s="188"/>
      <c r="H1346" s="212"/>
      <c r="I1346" s="208"/>
      <c r="J1346" s="252"/>
      <c r="K1346" s="167"/>
      <c r="L1346" s="175"/>
      <c r="M1346" s="175"/>
      <c r="N1346" s="175"/>
      <c r="O1346" s="175"/>
      <c r="P1346" s="175"/>
      <c r="Q1346" s="175"/>
      <c r="R1346" s="175"/>
      <c r="S1346" s="175"/>
    </row>
    <row r="1347" spans="1:19" hidden="1">
      <c r="A1347" s="161" t="s">
        <v>495</v>
      </c>
      <c r="B1347" s="163" t="str">
        <f t="shared" si="47"/>
        <v>2.3.1</v>
      </c>
      <c r="C1347" s="164">
        <f t="shared" si="48"/>
        <v>0</v>
      </c>
      <c r="D1347" s="175"/>
      <c r="E1347" s="250"/>
      <c r="F1347" s="188"/>
      <c r="G1347" s="188"/>
      <c r="H1347" s="212"/>
      <c r="I1347" s="208"/>
      <c r="J1347" s="252"/>
      <c r="K1347" s="167"/>
      <c r="L1347" s="175"/>
      <c r="M1347" s="175"/>
      <c r="N1347" s="175"/>
      <c r="O1347" s="175"/>
      <c r="P1347" s="175"/>
      <c r="Q1347" s="175"/>
      <c r="R1347" s="175"/>
      <c r="S1347" s="175"/>
    </row>
    <row r="1348" spans="1:19" hidden="1">
      <c r="A1348" s="161" t="s">
        <v>495</v>
      </c>
      <c r="B1348" s="163" t="str">
        <f t="shared" si="47"/>
        <v>2.3.1</v>
      </c>
      <c r="C1348" s="164">
        <f t="shared" si="48"/>
        <v>0</v>
      </c>
      <c r="D1348" s="175"/>
      <c r="E1348" s="193"/>
      <c r="F1348" s="188"/>
      <c r="G1348" s="188"/>
      <c r="H1348" s="212"/>
      <c r="I1348" s="188"/>
      <c r="J1348" s="252"/>
      <c r="K1348" s="167"/>
      <c r="L1348" s="175"/>
      <c r="M1348" s="175"/>
      <c r="N1348" s="175"/>
      <c r="O1348" s="175"/>
      <c r="P1348" s="175"/>
      <c r="Q1348" s="175"/>
      <c r="R1348" s="175"/>
      <c r="S1348" s="175"/>
    </row>
    <row r="1349" spans="1:19" hidden="1">
      <c r="A1349" s="161" t="s">
        <v>495</v>
      </c>
      <c r="B1349" s="163" t="str">
        <f t="shared" si="47"/>
        <v>2.3.1</v>
      </c>
      <c r="C1349" s="164">
        <f t="shared" si="48"/>
        <v>0</v>
      </c>
      <c r="D1349" s="175"/>
      <c r="E1349" s="193"/>
      <c r="F1349" s="188"/>
      <c r="G1349" s="188"/>
      <c r="H1349" s="212"/>
      <c r="I1349" s="188"/>
      <c r="J1349" s="252"/>
      <c r="K1349" s="167"/>
      <c r="L1349" s="175"/>
      <c r="M1349" s="175"/>
      <c r="N1349" s="175"/>
      <c r="O1349" s="175"/>
      <c r="P1349" s="175"/>
      <c r="Q1349" s="175"/>
      <c r="R1349" s="175"/>
      <c r="S1349" s="175"/>
    </row>
    <row r="1350" spans="1:19" hidden="1">
      <c r="A1350" s="161" t="s">
        <v>495</v>
      </c>
      <c r="B1350" s="163" t="str">
        <f t="shared" si="47"/>
        <v>2.3.1</v>
      </c>
      <c r="C1350" s="164">
        <f t="shared" si="48"/>
        <v>0</v>
      </c>
      <c r="D1350" s="175"/>
      <c r="E1350" s="193"/>
      <c r="F1350" s="188"/>
      <c r="G1350" s="188"/>
      <c r="H1350" s="212"/>
      <c r="I1350" s="188"/>
      <c r="J1350" s="252"/>
      <c r="K1350" s="167"/>
      <c r="L1350" s="175"/>
      <c r="M1350" s="175"/>
      <c r="N1350" s="175"/>
      <c r="O1350" s="175"/>
      <c r="P1350" s="175"/>
      <c r="Q1350" s="175"/>
      <c r="R1350" s="175"/>
      <c r="S1350" s="175"/>
    </row>
    <row r="1351" spans="1:19" hidden="1">
      <c r="A1351" s="161" t="s">
        <v>495</v>
      </c>
      <c r="B1351" s="163" t="str">
        <f t="shared" si="47"/>
        <v>2.3.1</v>
      </c>
      <c r="C1351" s="164">
        <f t="shared" si="48"/>
        <v>0</v>
      </c>
      <c r="D1351" s="175"/>
      <c r="E1351" s="193"/>
      <c r="F1351" s="188"/>
      <c r="G1351" s="188"/>
      <c r="H1351" s="212"/>
      <c r="I1351" s="188"/>
      <c r="J1351" s="252"/>
      <c r="K1351" s="167"/>
      <c r="L1351" s="175"/>
      <c r="M1351" s="175"/>
      <c r="N1351" s="175"/>
      <c r="O1351" s="175"/>
      <c r="P1351" s="175"/>
      <c r="Q1351" s="175"/>
      <c r="R1351" s="175"/>
      <c r="S1351" s="175"/>
    </row>
    <row r="1352" spans="1:19" hidden="1">
      <c r="A1352" s="161" t="s">
        <v>495</v>
      </c>
      <c r="B1352" s="163" t="str">
        <f t="shared" si="47"/>
        <v>2.3.1</v>
      </c>
      <c r="C1352" s="164">
        <f t="shared" si="48"/>
        <v>0</v>
      </c>
      <c r="D1352" s="175"/>
      <c r="E1352" s="193"/>
      <c r="F1352" s="188"/>
      <c r="G1352" s="188"/>
      <c r="H1352" s="212"/>
      <c r="I1352" s="188"/>
      <c r="J1352" s="252"/>
      <c r="K1352" s="167"/>
      <c r="L1352" s="175"/>
      <c r="M1352" s="175"/>
      <c r="N1352" s="175"/>
      <c r="O1352" s="175"/>
      <c r="P1352" s="175"/>
      <c r="Q1352" s="175"/>
      <c r="R1352" s="175"/>
      <c r="S1352" s="175"/>
    </row>
    <row r="1353" spans="1:19" hidden="1">
      <c r="A1353" s="161" t="s">
        <v>495</v>
      </c>
      <c r="B1353" s="163" t="str">
        <f t="shared" si="47"/>
        <v>2.3.1</v>
      </c>
      <c r="C1353" s="164">
        <f t="shared" si="48"/>
        <v>0</v>
      </c>
      <c r="D1353" s="175"/>
      <c r="E1353" s="193"/>
      <c r="F1353" s="188"/>
      <c r="G1353" s="188"/>
      <c r="H1353" s="212"/>
      <c r="I1353" s="188"/>
      <c r="J1353" s="252"/>
      <c r="K1353" s="167"/>
      <c r="L1353" s="175"/>
      <c r="M1353" s="175"/>
      <c r="N1353" s="175"/>
      <c r="O1353" s="175"/>
      <c r="P1353" s="175"/>
      <c r="Q1353" s="175"/>
      <c r="R1353" s="175"/>
      <c r="S1353" s="175"/>
    </row>
    <row r="1354" spans="1:19" hidden="1">
      <c r="A1354" s="161" t="s">
        <v>495</v>
      </c>
      <c r="B1354" s="163" t="str">
        <f t="shared" si="47"/>
        <v>2.3.1</v>
      </c>
      <c r="C1354" s="164">
        <f t="shared" si="48"/>
        <v>0</v>
      </c>
      <c r="D1354" s="175"/>
      <c r="E1354" s="193"/>
      <c r="F1354" s="188"/>
      <c r="G1354" s="188"/>
      <c r="H1354" s="212"/>
      <c r="I1354" s="188"/>
      <c r="J1354" s="252"/>
      <c r="K1354" s="167"/>
      <c r="L1354" s="175"/>
      <c r="M1354" s="175"/>
      <c r="N1354" s="175"/>
      <c r="O1354" s="175"/>
      <c r="P1354" s="175"/>
      <c r="Q1354" s="175"/>
      <c r="R1354" s="175"/>
      <c r="S1354" s="175"/>
    </row>
    <row r="1355" spans="1:19" hidden="1">
      <c r="A1355" s="161" t="s">
        <v>495</v>
      </c>
      <c r="B1355" s="163" t="str">
        <f t="shared" si="47"/>
        <v>2.3.1</v>
      </c>
      <c r="C1355" s="164">
        <f t="shared" si="48"/>
        <v>0</v>
      </c>
      <c r="D1355" s="175"/>
      <c r="E1355" s="193"/>
      <c r="F1355" s="194"/>
      <c r="G1355" s="194"/>
      <c r="H1355" s="194"/>
      <c r="I1355" s="188"/>
      <c r="J1355" s="195"/>
      <c r="K1355" s="167"/>
      <c r="L1355" s="175"/>
      <c r="M1355" s="175"/>
      <c r="N1355" s="175"/>
      <c r="O1355" s="175"/>
      <c r="P1355" s="175"/>
      <c r="Q1355" s="175"/>
      <c r="R1355" s="175"/>
      <c r="S1355" s="175"/>
    </row>
    <row r="1356" spans="1:19" hidden="1">
      <c r="A1356" s="161" t="s">
        <v>495</v>
      </c>
      <c r="B1356" s="163" t="str">
        <f t="shared" si="47"/>
        <v>2.3.1</v>
      </c>
      <c r="C1356" s="164">
        <f t="shared" si="48"/>
        <v>0</v>
      </c>
      <c r="D1356" s="175"/>
      <c r="E1356" s="193"/>
      <c r="F1356" s="194"/>
      <c r="G1356" s="194"/>
      <c r="H1356" s="194"/>
      <c r="I1356" s="188"/>
      <c r="J1356" s="195"/>
      <c r="K1356" s="167"/>
      <c r="L1356" s="175"/>
      <c r="M1356" s="175"/>
      <c r="N1356" s="175"/>
      <c r="O1356" s="175"/>
      <c r="P1356" s="175"/>
      <c r="Q1356" s="175"/>
      <c r="R1356" s="175"/>
      <c r="S1356" s="175"/>
    </row>
    <row r="1357" spans="1:19" ht="15.75" hidden="1" thickBot="1">
      <c r="A1357" s="161" t="s">
        <v>495</v>
      </c>
      <c r="B1357" s="163" t="str">
        <f t="shared" si="47"/>
        <v>2.3.1</v>
      </c>
      <c r="C1357" s="164">
        <f t="shared" si="48"/>
        <v>0</v>
      </c>
      <c r="D1357" s="175"/>
      <c r="E1357" s="196"/>
      <c r="F1357" s="198"/>
      <c r="G1357" s="198"/>
      <c r="H1357" s="198"/>
      <c r="I1357" s="197"/>
      <c r="J1357" s="199"/>
      <c r="K1357" s="200">
        <f>SUM(J1345:J1357)</f>
        <v>0</v>
      </c>
      <c r="L1357" s="175"/>
      <c r="M1357" s="175"/>
      <c r="N1357" s="175"/>
      <c r="O1357" s="175"/>
      <c r="P1357" s="175"/>
      <c r="Q1357" s="175"/>
      <c r="R1357" s="175"/>
      <c r="S1357" s="175"/>
    </row>
    <row r="1358" spans="1:19" ht="15.75" hidden="1" thickBot="1">
      <c r="A1358" s="161" t="s">
        <v>495</v>
      </c>
      <c r="B1358" s="163" t="str">
        <f t="shared" si="47"/>
        <v>2.3.1</v>
      </c>
      <c r="C1358" s="164">
        <f t="shared" si="48"/>
        <v>0</v>
      </c>
      <c r="D1358" s="175"/>
      <c r="E1358" s="201"/>
      <c r="F1358" s="201"/>
      <c r="G1358" s="201"/>
      <c r="H1358" s="201"/>
      <c r="I1358" s="202"/>
      <c r="J1358" s="203"/>
      <c r="K1358" s="204"/>
      <c r="L1358" s="175"/>
      <c r="M1358" s="175"/>
      <c r="N1358" s="175"/>
      <c r="O1358" s="175"/>
      <c r="P1358" s="175"/>
      <c r="Q1358" s="175"/>
      <c r="R1358" s="175"/>
      <c r="S1358" s="175"/>
    </row>
    <row r="1359" spans="1:19" ht="15.75" hidden="1" thickBot="1">
      <c r="A1359" s="161" t="s">
        <v>495</v>
      </c>
      <c r="B1359" s="163" t="str">
        <f t="shared" si="47"/>
        <v>2.3.1</v>
      </c>
      <c r="C1359" s="164">
        <f t="shared" si="48"/>
        <v>0</v>
      </c>
      <c r="D1359" s="175"/>
      <c r="E1359" s="178" t="s">
        <v>509</v>
      </c>
      <c r="F1359" s="179" t="s">
        <v>497</v>
      </c>
      <c r="G1359" s="179" t="s">
        <v>41</v>
      </c>
      <c r="H1359" s="179" t="s">
        <v>506</v>
      </c>
      <c r="I1359" s="179" t="s">
        <v>510</v>
      </c>
      <c r="J1359" s="180" t="s">
        <v>501</v>
      </c>
      <c r="K1359" s="167"/>
      <c r="L1359" s="175"/>
      <c r="M1359" s="175"/>
      <c r="N1359" s="175"/>
      <c r="O1359" s="175"/>
      <c r="P1359" s="175"/>
      <c r="Q1359" s="175"/>
      <c r="R1359" s="175"/>
      <c r="S1359" s="175"/>
    </row>
    <row r="1360" spans="1:19" hidden="1">
      <c r="A1360" s="161" t="s">
        <v>495</v>
      </c>
      <c r="B1360" s="163" t="str">
        <f t="shared" si="47"/>
        <v>2.3.1</v>
      </c>
      <c r="C1360" s="164">
        <f t="shared" si="48"/>
        <v>0</v>
      </c>
      <c r="D1360" s="175"/>
      <c r="E1360" s="270"/>
      <c r="F1360" s="206"/>
      <c r="G1360" s="183"/>
      <c r="H1360" s="212"/>
      <c r="I1360" s="208"/>
      <c r="J1360" s="261"/>
      <c r="K1360" s="167"/>
      <c r="L1360" s="175"/>
      <c r="M1360" s="175"/>
      <c r="N1360" s="175"/>
      <c r="O1360" s="175"/>
      <c r="P1360" s="175"/>
      <c r="Q1360" s="175"/>
      <c r="R1360" s="175"/>
      <c r="S1360" s="175"/>
    </row>
    <row r="1361" spans="1:19" hidden="1">
      <c r="A1361" s="161" t="s">
        <v>495</v>
      </c>
      <c r="B1361" s="163" t="str">
        <f t="shared" si="47"/>
        <v>2.3.1</v>
      </c>
      <c r="C1361" s="164">
        <f t="shared" si="48"/>
        <v>0</v>
      </c>
      <c r="D1361" s="175"/>
      <c r="E1361" s="250"/>
      <c r="F1361" s="188"/>
      <c r="G1361" s="188"/>
      <c r="H1361" s="212"/>
      <c r="I1361" s="206"/>
      <c r="J1361" s="252"/>
      <c r="K1361" s="167"/>
      <c r="L1361" s="175"/>
      <c r="M1361" s="175"/>
      <c r="N1361" s="175"/>
      <c r="O1361" s="175"/>
      <c r="P1361" s="175"/>
      <c r="Q1361" s="175"/>
      <c r="R1361" s="175"/>
      <c r="S1361" s="175"/>
    </row>
    <row r="1362" spans="1:19" hidden="1">
      <c r="A1362" s="161" t="s">
        <v>495</v>
      </c>
      <c r="B1362" s="163" t="str">
        <f t="shared" si="47"/>
        <v>2.3.1</v>
      </c>
      <c r="C1362" s="164">
        <f t="shared" si="48"/>
        <v>0</v>
      </c>
      <c r="D1362" s="175"/>
      <c r="E1362" s="250"/>
      <c r="F1362" s="188"/>
      <c r="G1362" s="188"/>
      <c r="H1362" s="212"/>
      <c r="I1362" s="188"/>
      <c r="J1362" s="252"/>
      <c r="K1362" s="167"/>
      <c r="L1362" s="175"/>
      <c r="M1362" s="175"/>
      <c r="N1362" s="175"/>
      <c r="O1362" s="175"/>
      <c r="P1362" s="175"/>
      <c r="Q1362" s="175"/>
      <c r="R1362" s="175"/>
      <c r="S1362" s="175"/>
    </row>
    <row r="1363" spans="1:19" hidden="1">
      <c r="A1363" s="161" t="s">
        <v>495</v>
      </c>
      <c r="B1363" s="163" t="str">
        <f t="shared" si="47"/>
        <v>2.3.1</v>
      </c>
      <c r="C1363" s="164">
        <f t="shared" si="48"/>
        <v>0</v>
      </c>
      <c r="D1363" s="175"/>
      <c r="E1363" s="193"/>
      <c r="F1363" s="188"/>
      <c r="G1363" s="188"/>
      <c r="H1363" s="212"/>
      <c r="I1363" s="188"/>
      <c r="J1363" s="252"/>
      <c r="K1363" s="167"/>
      <c r="L1363" s="175"/>
      <c r="M1363" s="175"/>
      <c r="N1363" s="175"/>
      <c r="O1363" s="175"/>
      <c r="P1363" s="175"/>
      <c r="Q1363" s="175"/>
      <c r="R1363" s="175"/>
      <c r="S1363" s="175"/>
    </row>
    <row r="1364" spans="1:19" hidden="1">
      <c r="A1364" s="161" t="s">
        <v>495</v>
      </c>
      <c r="B1364" s="163" t="str">
        <f t="shared" si="47"/>
        <v>2.3.1</v>
      </c>
      <c r="C1364" s="164">
        <f t="shared" si="48"/>
        <v>0</v>
      </c>
      <c r="D1364" s="175"/>
      <c r="E1364" s="193"/>
      <c r="F1364" s="188"/>
      <c r="G1364" s="188"/>
      <c r="H1364" s="212"/>
      <c r="I1364" s="188"/>
      <c r="J1364" s="252"/>
      <c r="K1364" s="167"/>
      <c r="L1364" s="175"/>
      <c r="M1364" s="175"/>
      <c r="N1364" s="175"/>
      <c r="O1364" s="175"/>
      <c r="P1364" s="175"/>
      <c r="Q1364" s="175"/>
      <c r="R1364" s="175"/>
      <c r="S1364" s="175"/>
    </row>
    <row r="1365" spans="1:19" hidden="1">
      <c r="A1365" s="161" t="s">
        <v>495</v>
      </c>
      <c r="B1365" s="163" t="str">
        <f t="shared" si="47"/>
        <v>2.3.1</v>
      </c>
      <c r="C1365" s="164">
        <f t="shared" si="48"/>
        <v>0</v>
      </c>
      <c r="D1365" s="175"/>
      <c r="E1365" s="193"/>
      <c r="F1365" s="188"/>
      <c r="G1365" s="188"/>
      <c r="H1365" s="212"/>
      <c r="I1365" s="188"/>
      <c r="J1365" s="252"/>
      <c r="K1365" s="167"/>
      <c r="L1365" s="175"/>
      <c r="M1365" s="175"/>
      <c r="N1365" s="175"/>
      <c r="O1365" s="175"/>
      <c r="P1365" s="175"/>
      <c r="Q1365" s="175"/>
      <c r="R1365" s="175"/>
      <c r="S1365" s="175"/>
    </row>
    <row r="1366" spans="1:19" ht="15.75" hidden="1" thickBot="1">
      <c r="A1366" s="161" t="s">
        <v>495</v>
      </c>
      <c r="B1366" s="163" t="str">
        <f t="shared" si="47"/>
        <v>2.3.1</v>
      </c>
      <c r="C1366" s="164">
        <f t="shared" si="48"/>
        <v>0</v>
      </c>
      <c r="D1366" s="175"/>
      <c r="E1366" s="196"/>
      <c r="F1366" s="198"/>
      <c r="G1366" s="198"/>
      <c r="H1366" s="198"/>
      <c r="I1366" s="197"/>
      <c r="J1366" s="199"/>
      <c r="K1366" s="200">
        <f>SUM(J1360:J1366)</f>
        <v>0</v>
      </c>
      <c r="L1366" s="175"/>
      <c r="M1366" s="175"/>
      <c r="N1366" s="175"/>
      <c r="O1366" s="175"/>
      <c r="P1366" s="175"/>
      <c r="Q1366" s="175"/>
      <c r="R1366" s="175"/>
      <c r="S1366" s="175"/>
    </row>
    <row r="1367" spans="1:19" ht="15.75" hidden="1" thickBot="1">
      <c r="A1367" s="161" t="s">
        <v>495</v>
      </c>
      <c r="B1367" s="163" t="str">
        <f t="shared" si="47"/>
        <v>2.3.1</v>
      </c>
      <c r="C1367" s="164">
        <f t="shared" si="48"/>
        <v>0</v>
      </c>
      <c r="D1367" s="175"/>
      <c r="E1367" s="201"/>
      <c r="F1367" s="201"/>
      <c r="G1367" s="201"/>
      <c r="H1367" s="201"/>
      <c r="I1367" s="213"/>
      <c r="J1367" s="214"/>
      <c r="K1367" s="204"/>
      <c r="L1367" s="175"/>
      <c r="M1367" s="175"/>
      <c r="N1367" s="175"/>
      <c r="O1367" s="175"/>
      <c r="P1367" s="175"/>
      <c r="Q1367" s="175"/>
      <c r="R1367" s="175"/>
      <c r="S1367" s="175"/>
    </row>
    <row r="1368" spans="1:19" ht="15.75" hidden="1" thickBot="1">
      <c r="A1368" s="161" t="s">
        <v>495</v>
      </c>
      <c r="B1368" s="163" t="str">
        <f t="shared" si="47"/>
        <v>2.3.1</v>
      </c>
      <c r="C1368" s="164">
        <f t="shared" si="48"/>
        <v>0</v>
      </c>
      <c r="D1368" s="175"/>
      <c r="E1368" s="178" t="s">
        <v>512</v>
      </c>
      <c r="F1368" s="179" t="s">
        <v>519</v>
      </c>
      <c r="G1368" s="179" t="s">
        <v>520</v>
      </c>
      <c r="H1368" s="179" t="s">
        <v>513</v>
      </c>
      <c r="I1368" s="179" t="s">
        <v>500</v>
      </c>
      <c r="J1368" s="180" t="s">
        <v>501</v>
      </c>
      <c r="K1368" s="167"/>
      <c r="L1368" s="175"/>
      <c r="M1368" s="175"/>
      <c r="N1368" s="175"/>
      <c r="O1368" s="175"/>
      <c r="P1368" s="175"/>
      <c r="Q1368" s="175"/>
      <c r="R1368" s="175"/>
      <c r="S1368" s="175"/>
    </row>
    <row r="1369" spans="1:19" hidden="1">
      <c r="A1369" s="161" t="s">
        <v>495</v>
      </c>
      <c r="B1369" s="163" t="str">
        <f t="shared" si="47"/>
        <v>2.3.1</v>
      </c>
      <c r="C1369" s="164">
        <f t="shared" si="48"/>
        <v>0</v>
      </c>
      <c r="D1369" s="175"/>
      <c r="E1369" s="205" t="s">
        <v>521</v>
      </c>
      <c r="F1369" s="219">
        <v>63600</v>
      </c>
      <c r="G1369" s="219">
        <v>54060</v>
      </c>
      <c r="H1369" s="207">
        <v>117660</v>
      </c>
      <c r="I1369" s="260">
        <v>300</v>
      </c>
      <c r="J1369" s="261">
        <f>ROUND(IF(N(F1369)&gt;0,PRODUCT(H1369,1/I1369),PRODUCT(G1369:I1369)),0)</f>
        <v>392</v>
      </c>
      <c r="K1369" s="167"/>
      <c r="L1369" s="175"/>
      <c r="M1369" s="175"/>
      <c r="N1369" s="175"/>
      <c r="O1369" s="175"/>
      <c r="P1369" s="175"/>
      <c r="Q1369" s="175"/>
      <c r="R1369" s="175"/>
      <c r="S1369" s="175"/>
    </row>
    <row r="1370" spans="1:19" hidden="1">
      <c r="A1370" s="161" t="s">
        <v>495</v>
      </c>
      <c r="B1370" s="163" t="str">
        <f t="shared" si="47"/>
        <v>2.3.1</v>
      </c>
      <c r="C1370" s="164">
        <f t="shared" si="48"/>
        <v>0</v>
      </c>
      <c r="D1370" s="175"/>
      <c r="E1370" s="205" t="s">
        <v>522</v>
      </c>
      <c r="F1370" s="219">
        <v>31800</v>
      </c>
      <c r="G1370" s="219">
        <v>27030</v>
      </c>
      <c r="H1370" s="207">
        <v>58830</v>
      </c>
      <c r="I1370" s="272">
        <v>6</v>
      </c>
      <c r="J1370" s="261">
        <f>ROUND(IF(N(F1370)&gt;0,PRODUCT(H1370,1/I1370),PRODUCT(G1370:I1370)),0)</f>
        <v>9805</v>
      </c>
      <c r="K1370" s="167"/>
      <c r="L1370" s="175"/>
      <c r="M1370" s="175"/>
      <c r="N1370" s="175"/>
      <c r="O1370" s="175"/>
      <c r="P1370" s="175"/>
      <c r="Q1370" s="175"/>
      <c r="R1370" s="175"/>
      <c r="S1370" s="175"/>
    </row>
    <row r="1371" spans="1:19" hidden="1">
      <c r="A1371" s="161" t="s">
        <v>495</v>
      </c>
      <c r="B1371" s="163" t="str">
        <f t="shared" si="47"/>
        <v>2.3.1</v>
      </c>
      <c r="C1371" s="164">
        <f t="shared" si="48"/>
        <v>0</v>
      </c>
      <c r="D1371" s="175"/>
      <c r="E1371" s="241" t="s">
        <v>523</v>
      </c>
      <c r="F1371" s="219">
        <v>19080</v>
      </c>
      <c r="G1371" s="219">
        <v>16218</v>
      </c>
      <c r="H1371" s="207">
        <v>35298</v>
      </c>
      <c r="I1371" s="262">
        <v>3</v>
      </c>
      <c r="J1371" s="261">
        <f>ROUND(IF(N(F1371)&gt;0,PRODUCT(H1371,1/I1371),PRODUCT(G1371:I1371)),0)</f>
        <v>11766</v>
      </c>
      <c r="K1371" s="167"/>
      <c r="L1371" s="175"/>
      <c r="M1371" s="175"/>
      <c r="N1371" s="175"/>
      <c r="O1371" s="175"/>
      <c r="P1371" s="175"/>
      <c r="Q1371" s="175"/>
      <c r="R1371" s="175"/>
      <c r="S1371" s="175"/>
    </row>
    <row r="1372" spans="1:19" hidden="1">
      <c r="A1372" s="161" t="s">
        <v>495</v>
      </c>
      <c r="B1372" s="163" t="str">
        <f t="shared" si="47"/>
        <v>2.3.1</v>
      </c>
      <c r="C1372" s="164">
        <f t="shared" si="48"/>
        <v>0</v>
      </c>
      <c r="D1372" s="175"/>
      <c r="E1372" s="193"/>
      <c r="F1372" s="194"/>
      <c r="G1372" s="194"/>
      <c r="H1372" s="194"/>
      <c r="I1372" s="188"/>
      <c r="J1372" s="195"/>
      <c r="K1372" s="167"/>
      <c r="L1372" s="175"/>
      <c r="M1372" s="175"/>
      <c r="N1372" s="175"/>
      <c r="O1372" s="175"/>
      <c r="P1372" s="175"/>
      <c r="Q1372" s="175"/>
      <c r="R1372" s="175"/>
      <c r="S1372" s="175"/>
    </row>
    <row r="1373" spans="1:19" hidden="1">
      <c r="A1373" s="161" t="s">
        <v>495</v>
      </c>
      <c r="B1373" s="163" t="str">
        <f t="shared" si="47"/>
        <v>2.3.1</v>
      </c>
      <c r="C1373" s="164">
        <f t="shared" si="48"/>
        <v>0</v>
      </c>
      <c r="D1373" s="175"/>
      <c r="E1373" s="193"/>
      <c r="F1373" s="194"/>
      <c r="G1373" s="194"/>
      <c r="H1373" s="194"/>
      <c r="I1373" s="188"/>
      <c r="J1373" s="195"/>
      <c r="K1373" s="167"/>
      <c r="L1373" s="175"/>
      <c r="M1373" s="175"/>
      <c r="N1373" s="175"/>
      <c r="O1373" s="175"/>
      <c r="P1373" s="175"/>
      <c r="Q1373" s="175"/>
      <c r="R1373" s="175"/>
      <c r="S1373" s="175"/>
    </row>
    <row r="1374" spans="1:19" hidden="1">
      <c r="A1374" s="161" t="s">
        <v>495</v>
      </c>
      <c r="B1374" s="163" t="str">
        <f t="shared" si="47"/>
        <v>2.3.1</v>
      </c>
      <c r="C1374" s="164">
        <f t="shared" si="48"/>
        <v>0</v>
      </c>
      <c r="D1374" s="175"/>
      <c r="E1374" s="193"/>
      <c r="F1374" s="194"/>
      <c r="G1374" s="194"/>
      <c r="H1374" s="194"/>
      <c r="I1374" s="188"/>
      <c r="J1374" s="195"/>
      <c r="K1374" s="167"/>
      <c r="L1374" s="175"/>
      <c r="M1374" s="175"/>
      <c r="N1374" s="175"/>
      <c r="O1374" s="175"/>
      <c r="P1374" s="175"/>
      <c r="Q1374" s="175"/>
      <c r="R1374" s="175"/>
      <c r="S1374" s="175"/>
    </row>
    <row r="1375" spans="1:19" ht="15.75" hidden="1" thickBot="1">
      <c r="A1375" s="161" t="s">
        <v>495</v>
      </c>
      <c r="B1375" s="163" t="str">
        <f t="shared" si="47"/>
        <v>2.3.1</v>
      </c>
      <c r="C1375" s="164">
        <f t="shared" si="48"/>
        <v>0</v>
      </c>
      <c r="D1375" s="175"/>
      <c r="E1375" s="222"/>
      <c r="F1375" s="223"/>
      <c r="G1375" s="223"/>
      <c r="H1375" s="223"/>
      <c r="I1375" s="224"/>
      <c r="J1375" s="225"/>
      <c r="K1375" s="200">
        <f>SUM(J1369:J1375)</f>
        <v>21963</v>
      </c>
      <c r="L1375" s="175"/>
      <c r="M1375" s="175"/>
      <c r="N1375" s="175"/>
      <c r="O1375" s="175"/>
      <c r="P1375" s="175"/>
      <c r="Q1375" s="175"/>
      <c r="R1375" s="175"/>
      <c r="S1375" s="175"/>
    </row>
    <row r="1376" spans="1:19" hidden="1">
      <c r="A1376" s="161" t="s">
        <v>495</v>
      </c>
      <c r="B1376" s="163" t="str">
        <f t="shared" si="47"/>
        <v>2.3.1</v>
      </c>
      <c r="C1376" s="164">
        <f t="shared" si="48"/>
        <v>0</v>
      </c>
      <c r="D1376" s="175"/>
      <c r="E1376" s="263"/>
      <c r="F1376" s="263"/>
      <c r="G1376" s="263"/>
      <c r="H1376" s="263"/>
      <c r="I1376" s="264"/>
      <c r="J1376" s="204"/>
      <c r="K1376" s="204"/>
      <c r="L1376" s="175"/>
      <c r="M1376" s="175"/>
      <c r="N1376" s="175"/>
      <c r="O1376" s="175"/>
      <c r="P1376" s="175"/>
      <c r="Q1376" s="175"/>
      <c r="R1376" s="175"/>
      <c r="S1376" s="175"/>
    </row>
    <row r="1377" spans="1:19" ht="15.75" hidden="1" thickBot="1">
      <c r="A1377" s="161" t="s">
        <v>495</v>
      </c>
      <c r="B1377" s="163" t="str">
        <f t="shared" si="47"/>
        <v>2.3.1</v>
      </c>
      <c r="C1377" s="164">
        <f t="shared" si="48"/>
        <v>0</v>
      </c>
      <c r="D1377" s="175"/>
      <c r="E1377" s="175"/>
      <c r="F1377" s="175"/>
      <c r="G1377" s="175"/>
      <c r="H1377" s="226" t="s">
        <v>516</v>
      </c>
      <c r="I1377" s="176"/>
      <c r="J1377" s="167"/>
      <c r="K1377" s="200">
        <f>ROUND(+K1342+K1357+K1366+K1375,0)</f>
        <v>29111</v>
      </c>
      <c r="L1377" s="175"/>
      <c r="M1377" s="175"/>
      <c r="N1377" s="175"/>
      <c r="O1377" s="175"/>
      <c r="P1377" s="175"/>
      <c r="Q1377" s="175"/>
      <c r="R1377" s="175"/>
      <c r="S1377" s="175"/>
    </row>
    <row r="1378" spans="1:19" hidden="1">
      <c r="A1378" s="161" t="s">
        <v>495</v>
      </c>
      <c r="B1378" s="163" t="str">
        <f t="shared" si="47"/>
        <v>2.3.1</v>
      </c>
      <c r="C1378" s="164">
        <f t="shared" si="48"/>
        <v>0</v>
      </c>
      <c r="D1378" s="166"/>
      <c r="E1378" s="166"/>
      <c r="F1378" s="166"/>
      <c r="G1378" s="166"/>
      <c r="H1378" s="166"/>
      <c r="I1378" s="165"/>
      <c r="J1378" s="167"/>
      <c r="K1378" s="265"/>
      <c r="L1378" s="166"/>
      <c r="M1378" s="166"/>
      <c r="N1378" s="166"/>
      <c r="O1378" s="166"/>
      <c r="P1378" s="166"/>
      <c r="Q1378" s="166"/>
      <c r="R1378" s="166"/>
      <c r="S1378" s="166"/>
    </row>
    <row r="1379" spans="1:19" hidden="1">
      <c r="A1379" s="161" t="s">
        <v>495</v>
      </c>
      <c r="B1379" s="163" t="str">
        <f t="shared" si="47"/>
        <v>2.3.1</v>
      </c>
      <c r="C1379" s="164">
        <f t="shared" si="48"/>
        <v>0</v>
      </c>
      <c r="D1379" s="166"/>
      <c r="E1379" s="166"/>
      <c r="F1379" s="166"/>
      <c r="G1379" s="166"/>
      <c r="H1379" s="166"/>
      <c r="I1379" s="165"/>
      <c r="J1379" s="167"/>
      <c r="K1379" s="253"/>
      <c r="L1379" s="166"/>
      <c r="M1379" s="166"/>
      <c r="N1379" s="166"/>
      <c r="O1379" s="166"/>
      <c r="P1379" s="166"/>
      <c r="Q1379" s="166"/>
      <c r="R1379" s="166"/>
      <c r="S1379" s="166"/>
    </row>
    <row r="1380" spans="1:19" hidden="1">
      <c r="A1380" s="161" t="s">
        <v>495</v>
      </c>
      <c r="B1380" s="163" t="str">
        <f t="shared" si="47"/>
        <v>2.3.1</v>
      </c>
      <c r="C1380" s="164">
        <f t="shared" si="48"/>
        <v>0</v>
      </c>
      <c r="D1380" s="166"/>
      <c r="E1380" s="166"/>
      <c r="F1380" s="166"/>
      <c r="G1380" s="166"/>
      <c r="H1380" s="166"/>
      <c r="I1380" s="165"/>
      <c r="J1380" s="167"/>
      <c r="K1380" s="166"/>
      <c r="L1380" s="166"/>
      <c r="M1380" s="166"/>
      <c r="N1380" s="166"/>
      <c r="O1380" s="166"/>
      <c r="P1380" s="166"/>
      <c r="Q1380" s="166"/>
      <c r="R1380" s="166"/>
      <c r="S1380" s="166"/>
    </row>
    <row r="1381" spans="1:19" hidden="1">
      <c r="A1381" s="161" t="s">
        <v>495</v>
      </c>
      <c r="B1381" s="163" t="str">
        <f>E1386</f>
        <v>2.3.2</v>
      </c>
      <c r="C1381" s="164">
        <f t="shared" si="48"/>
        <v>0</v>
      </c>
      <c r="D1381" s="166"/>
      <c r="E1381" s="166"/>
      <c r="F1381" s="166"/>
      <c r="G1381" s="166"/>
      <c r="H1381" s="166"/>
      <c r="I1381" s="165"/>
      <c r="J1381" s="167"/>
      <c r="K1381" s="166"/>
      <c r="L1381" s="166"/>
      <c r="M1381" s="166"/>
      <c r="N1381" s="166"/>
      <c r="O1381" s="166"/>
      <c r="P1381" s="166"/>
      <c r="Q1381" s="166"/>
      <c r="R1381" s="166"/>
      <c r="S1381" s="166"/>
    </row>
    <row r="1382" spans="1:19" ht="18.75" hidden="1">
      <c r="A1382" s="161" t="s">
        <v>495</v>
      </c>
      <c r="B1382" s="163" t="str">
        <f t="shared" ref="B1382:B1435" si="49">B1381</f>
        <v>2.3.2</v>
      </c>
      <c r="C1382" s="164">
        <f t="shared" si="48"/>
        <v>0</v>
      </c>
      <c r="D1382" s="165"/>
      <c r="E1382" s="169" t="s">
        <v>496</v>
      </c>
      <c r="F1382" s="169"/>
      <c r="G1382" s="169"/>
      <c r="H1382" s="169"/>
      <c r="I1382" s="169"/>
      <c r="J1382" s="170"/>
      <c r="K1382" s="166"/>
      <c r="L1382" s="166"/>
      <c r="M1382" s="166"/>
      <c r="N1382" s="166"/>
      <c r="O1382" s="166"/>
      <c r="P1382" s="166"/>
      <c r="Q1382" s="166"/>
      <c r="R1382" s="166"/>
      <c r="S1382" s="166"/>
    </row>
    <row r="1383" spans="1:19" hidden="1">
      <c r="A1383" s="161" t="s">
        <v>495</v>
      </c>
      <c r="B1383" s="163" t="str">
        <f t="shared" si="49"/>
        <v>2.3.2</v>
      </c>
      <c r="C1383" s="164">
        <f t="shared" si="48"/>
        <v>0</v>
      </c>
      <c r="D1383" s="165"/>
      <c r="E1383" s="166"/>
      <c r="F1383" s="166"/>
      <c r="G1383" s="166"/>
      <c r="H1383" s="166"/>
      <c r="I1383" s="165"/>
      <c r="J1383" s="167"/>
      <c r="K1383" s="166"/>
      <c r="L1383" s="166"/>
      <c r="M1383" s="166"/>
      <c r="N1383" s="166"/>
      <c r="O1383" s="166"/>
      <c r="P1383" s="166"/>
      <c r="Q1383" s="166"/>
      <c r="R1383" s="166"/>
      <c r="S1383" s="166"/>
    </row>
    <row r="1384" spans="1:19" hidden="1">
      <c r="A1384" s="161" t="s">
        <v>495</v>
      </c>
      <c r="B1384" s="163" t="str">
        <f t="shared" si="49"/>
        <v>2.3.2</v>
      </c>
      <c r="C1384" s="164">
        <f t="shared" si="48"/>
        <v>0</v>
      </c>
      <c r="D1384" s="165"/>
      <c r="E1384" s="166"/>
      <c r="F1384" s="166"/>
      <c r="G1384" s="166"/>
      <c r="H1384" s="166"/>
      <c r="I1384" s="165"/>
      <c r="J1384" s="167"/>
      <c r="K1384" s="166"/>
      <c r="L1384" s="166"/>
      <c r="M1384" s="166"/>
      <c r="N1384" s="166"/>
      <c r="O1384" s="166"/>
      <c r="P1384" s="166"/>
      <c r="Q1384" s="166"/>
      <c r="R1384" s="166"/>
      <c r="S1384" s="166"/>
    </row>
    <row r="1385" spans="1:19" hidden="1">
      <c r="A1385" s="161" t="s">
        <v>495</v>
      </c>
      <c r="B1385" s="163" t="str">
        <f t="shared" si="49"/>
        <v>2.3.2</v>
      </c>
      <c r="C1385" s="164">
        <f t="shared" si="48"/>
        <v>0</v>
      </c>
      <c r="D1385" s="165"/>
      <c r="E1385" s="166"/>
      <c r="F1385" s="166"/>
      <c r="G1385" s="166"/>
      <c r="H1385" s="166"/>
      <c r="I1385" s="165"/>
      <c r="J1385" s="167"/>
      <c r="K1385" s="166"/>
      <c r="L1385" s="166"/>
      <c r="M1385" s="166"/>
      <c r="N1385" s="166"/>
      <c r="O1385" s="166"/>
      <c r="P1385" s="166"/>
      <c r="Q1385" s="166"/>
      <c r="R1385" s="166"/>
      <c r="S1385" s="166"/>
    </row>
    <row r="1386" spans="1:19" ht="27" hidden="1" customHeight="1">
      <c r="A1386" s="161" t="s">
        <v>495</v>
      </c>
      <c r="B1386" s="163" t="str">
        <f t="shared" si="49"/>
        <v>2.3.2</v>
      </c>
      <c r="C1386" s="164">
        <f t="shared" si="48"/>
        <v>0</v>
      </c>
      <c r="D1386" s="172" t="s">
        <v>39</v>
      </c>
      <c r="E1386" s="172" t="s">
        <v>118</v>
      </c>
      <c r="F1386" s="173" t="s">
        <v>119</v>
      </c>
      <c r="G1386" s="173"/>
      <c r="H1386" s="173"/>
      <c r="I1386" s="172" t="s">
        <v>497</v>
      </c>
      <c r="J1386" s="174" t="s">
        <v>551</v>
      </c>
      <c r="K1386" s="167"/>
      <c r="L1386" s="175"/>
      <c r="M1386" s="175"/>
      <c r="N1386" s="175"/>
      <c r="O1386" s="175"/>
      <c r="P1386" s="175"/>
      <c r="Q1386" s="175"/>
      <c r="R1386" s="175"/>
      <c r="S1386" s="175"/>
    </row>
    <row r="1387" spans="1:19" hidden="1">
      <c r="A1387" s="161" t="s">
        <v>495</v>
      </c>
      <c r="B1387" s="163" t="str">
        <f t="shared" si="49"/>
        <v>2.3.2</v>
      </c>
      <c r="C1387" s="164">
        <f t="shared" si="48"/>
        <v>0</v>
      </c>
      <c r="D1387" s="176"/>
      <c r="E1387" s="175"/>
      <c r="F1387" s="175"/>
      <c r="G1387" s="175"/>
      <c r="H1387" s="175"/>
      <c r="I1387" s="176"/>
      <c r="J1387" s="167"/>
      <c r="K1387" s="167"/>
      <c r="L1387" s="175"/>
      <c r="M1387" s="175"/>
      <c r="N1387" s="175"/>
      <c r="O1387" s="175"/>
      <c r="P1387" s="175"/>
      <c r="Q1387" s="175"/>
      <c r="R1387" s="175"/>
      <c r="S1387" s="175"/>
    </row>
    <row r="1388" spans="1:19" hidden="1">
      <c r="A1388" s="161" t="s">
        <v>495</v>
      </c>
      <c r="B1388" s="163" t="str">
        <f t="shared" si="49"/>
        <v>2.3.2</v>
      </c>
      <c r="C1388" s="164">
        <f t="shared" si="48"/>
        <v>0</v>
      </c>
      <c r="D1388" s="176"/>
      <c r="E1388" s="175"/>
      <c r="F1388" s="175"/>
      <c r="G1388" s="175"/>
      <c r="H1388" s="175"/>
      <c r="I1388" s="176"/>
      <c r="J1388" s="177"/>
      <c r="K1388" s="167"/>
      <c r="L1388" s="175"/>
      <c r="M1388" s="175"/>
      <c r="N1388" s="175"/>
      <c r="O1388" s="175"/>
      <c r="P1388" s="175"/>
      <c r="Q1388" s="175"/>
      <c r="R1388" s="175"/>
      <c r="S1388" s="175"/>
    </row>
    <row r="1389" spans="1:19" hidden="1">
      <c r="A1389" s="161" t="s">
        <v>495</v>
      </c>
      <c r="B1389" s="163" t="str">
        <f t="shared" si="49"/>
        <v>2.3.2</v>
      </c>
      <c r="C1389" s="164">
        <f t="shared" si="48"/>
        <v>0</v>
      </c>
      <c r="D1389" s="176"/>
      <c r="E1389" s="175"/>
      <c r="F1389" s="175"/>
      <c r="G1389" s="175"/>
      <c r="H1389" s="175"/>
      <c r="I1389" s="176"/>
      <c r="J1389" s="167"/>
      <c r="K1389" s="167"/>
      <c r="L1389" s="175"/>
      <c r="M1389" s="175"/>
      <c r="N1389" s="175"/>
      <c r="O1389" s="175"/>
      <c r="P1389" s="175"/>
      <c r="Q1389" s="175"/>
      <c r="R1389" s="175"/>
      <c r="S1389" s="175"/>
    </row>
    <row r="1390" spans="1:19" ht="15.75" hidden="1" thickBot="1">
      <c r="A1390" s="161" t="s">
        <v>495</v>
      </c>
      <c r="B1390" s="163" t="str">
        <f t="shared" si="49"/>
        <v>2.3.2</v>
      </c>
      <c r="C1390" s="164">
        <f t="shared" si="48"/>
        <v>0</v>
      </c>
      <c r="D1390" s="176"/>
      <c r="E1390" s="178" t="s">
        <v>498</v>
      </c>
      <c r="F1390" s="179" t="s">
        <v>497</v>
      </c>
      <c r="G1390" s="179" t="s">
        <v>41</v>
      </c>
      <c r="H1390" s="179" t="s">
        <v>499</v>
      </c>
      <c r="I1390" s="179" t="s">
        <v>500</v>
      </c>
      <c r="J1390" s="180" t="s">
        <v>501</v>
      </c>
      <c r="K1390" s="167"/>
      <c r="L1390" s="175"/>
      <c r="M1390" s="175"/>
      <c r="N1390" s="175"/>
      <c r="O1390" s="175"/>
      <c r="P1390" s="175"/>
      <c r="Q1390" s="175"/>
      <c r="R1390" s="175"/>
      <c r="S1390" s="175"/>
    </row>
    <row r="1391" spans="1:19" hidden="1">
      <c r="A1391" s="161" t="s">
        <v>495</v>
      </c>
      <c r="B1391" s="163" t="str">
        <f t="shared" si="49"/>
        <v>2.3.2</v>
      </c>
      <c r="C1391" s="164">
        <f t="shared" si="48"/>
        <v>0</v>
      </c>
      <c r="D1391" s="176"/>
      <c r="E1391" s="181" t="s">
        <v>502</v>
      </c>
      <c r="F1391" s="182" t="s">
        <v>959</v>
      </c>
      <c r="G1391" s="183">
        <v>1</v>
      </c>
      <c r="H1391" s="229">
        <f>ROUND(K1430,0)</f>
        <v>35466</v>
      </c>
      <c r="I1391" s="183">
        <v>0.1</v>
      </c>
      <c r="J1391" s="217">
        <f>ROUND(IF(N(F1391)&gt;0,PRODUCT(H1391,1/I1391),PRODUCT(G1391:I1391)),0)</f>
        <v>3547</v>
      </c>
      <c r="K1391" s="167"/>
      <c r="L1391" s="175"/>
      <c r="M1391" s="175"/>
      <c r="N1391" s="175"/>
      <c r="O1391" s="175"/>
      <c r="P1391" s="175"/>
      <c r="Q1391" s="175"/>
      <c r="R1391" s="175"/>
      <c r="S1391" s="175"/>
    </row>
    <row r="1392" spans="1:19" hidden="1">
      <c r="A1392" s="161" t="s">
        <v>495</v>
      </c>
      <c r="B1392" s="163" t="str">
        <f t="shared" si="49"/>
        <v>2.3.2</v>
      </c>
      <c r="C1392" s="164">
        <f t="shared" si="48"/>
        <v>0</v>
      </c>
      <c r="D1392" s="176"/>
      <c r="E1392" s="187" t="s">
        <v>555</v>
      </c>
      <c r="F1392" s="188" t="s">
        <v>1079</v>
      </c>
      <c r="G1392" s="245">
        <v>1</v>
      </c>
      <c r="H1392" s="207">
        <v>29710</v>
      </c>
      <c r="I1392" s="245">
        <v>0.25</v>
      </c>
      <c r="J1392" s="217">
        <f>ROUND(IF(N(F1392)&gt;0,PRODUCT(H1392,1/I1392),PRODUCT(G1392:I1392)),0)</f>
        <v>7428</v>
      </c>
      <c r="K1392" s="167"/>
      <c r="L1392" s="175"/>
      <c r="M1392" s="175"/>
      <c r="N1392" s="175"/>
      <c r="O1392" s="175"/>
      <c r="P1392" s="175"/>
      <c r="Q1392" s="175"/>
      <c r="R1392" s="175"/>
      <c r="S1392" s="175"/>
    </row>
    <row r="1393" spans="1:19" hidden="1">
      <c r="A1393" s="161" t="s">
        <v>495</v>
      </c>
      <c r="B1393" s="163" t="str">
        <f t="shared" si="49"/>
        <v>2.3.2</v>
      </c>
      <c r="C1393" s="164">
        <f t="shared" si="48"/>
        <v>0</v>
      </c>
      <c r="D1393" s="176"/>
      <c r="E1393" s="236"/>
      <c r="F1393" s="188"/>
      <c r="G1393" s="188"/>
      <c r="H1393" s="237"/>
      <c r="I1393" s="188"/>
      <c r="J1393" s="220"/>
      <c r="K1393" s="167"/>
      <c r="L1393" s="175"/>
      <c r="M1393" s="175"/>
      <c r="N1393" s="175"/>
      <c r="O1393" s="175"/>
      <c r="P1393" s="175"/>
      <c r="Q1393" s="175"/>
      <c r="R1393" s="175"/>
      <c r="S1393" s="175"/>
    </row>
    <row r="1394" spans="1:19" hidden="1">
      <c r="A1394" s="161" t="s">
        <v>495</v>
      </c>
      <c r="B1394" s="163" t="str">
        <f t="shared" si="49"/>
        <v>2.3.2</v>
      </c>
      <c r="C1394" s="164">
        <f t="shared" ref="C1394:C1457" si="50">IF(ISERROR(MATCH(B1394,T:T,0)),0,1)</f>
        <v>0</v>
      </c>
      <c r="D1394" s="176"/>
      <c r="E1394" s="193"/>
      <c r="F1394" s="188"/>
      <c r="G1394" s="194"/>
      <c r="H1394" s="194"/>
      <c r="I1394" s="188"/>
      <c r="J1394" s="195"/>
      <c r="K1394" s="167"/>
      <c r="L1394" s="175"/>
      <c r="M1394" s="175"/>
      <c r="N1394" s="175"/>
      <c r="O1394" s="175"/>
      <c r="P1394" s="175"/>
      <c r="Q1394" s="175"/>
      <c r="R1394" s="175"/>
      <c r="S1394" s="175"/>
    </row>
    <row r="1395" spans="1:19" hidden="1">
      <c r="A1395" s="161" t="s">
        <v>495</v>
      </c>
      <c r="B1395" s="163" t="str">
        <f t="shared" si="49"/>
        <v>2.3.2</v>
      </c>
      <c r="C1395" s="164">
        <f t="shared" si="50"/>
        <v>0</v>
      </c>
      <c r="D1395" s="176"/>
      <c r="E1395" s="193"/>
      <c r="F1395" s="188"/>
      <c r="G1395" s="194"/>
      <c r="H1395" s="194"/>
      <c r="I1395" s="188"/>
      <c r="J1395" s="195"/>
      <c r="K1395" s="167"/>
      <c r="L1395" s="175"/>
      <c r="M1395" s="175"/>
      <c r="N1395" s="175"/>
      <c r="O1395" s="175"/>
      <c r="P1395" s="175"/>
      <c r="Q1395" s="175"/>
      <c r="R1395" s="175"/>
      <c r="S1395" s="175"/>
    </row>
    <row r="1396" spans="1:19" hidden="1">
      <c r="A1396" s="161" t="s">
        <v>495</v>
      </c>
      <c r="B1396" s="163" t="str">
        <f t="shared" si="49"/>
        <v>2.3.2</v>
      </c>
      <c r="C1396" s="164">
        <f t="shared" si="50"/>
        <v>0</v>
      </c>
      <c r="D1396" s="176"/>
      <c r="E1396" s="193"/>
      <c r="F1396" s="188"/>
      <c r="G1396" s="194"/>
      <c r="H1396" s="194"/>
      <c r="I1396" s="188"/>
      <c r="J1396" s="195"/>
      <c r="K1396" s="167"/>
      <c r="L1396" s="175"/>
      <c r="M1396" s="175"/>
      <c r="N1396" s="175"/>
      <c r="O1396" s="175"/>
      <c r="P1396" s="175"/>
      <c r="Q1396" s="175"/>
      <c r="R1396" s="175"/>
      <c r="S1396" s="175"/>
    </row>
    <row r="1397" spans="1:19" ht="15.75" hidden="1" thickBot="1">
      <c r="A1397" s="161" t="s">
        <v>495</v>
      </c>
      <c r="B1397" s="163" t="str">
        <f t="shared" si="49"/>
        <v>2.3.2</v>
      </c>
      <c r="C1397" s="164">
        <f t="shared" si="50"/>
        <v>0</v>
      </c>
      <c r="D1397" s="176"/>
      <c r="E1397" s="196"/>
      <c r="F1397" s="197"/>
      <c r="G1397" s="198"/>
      <c r="H1397" s="198"/>
      <c r="I1397" s="197"/>
      <c r="J1397" s="199"/>
      <c r="K1397" s="200">
        <f>SUM(J1391:J1397)</f>
        <v>10975</v>
      </c>
      <c r="L1397" s="175"/>
      <c r="M1397" s="175"/>
      <c r="N1397" s="175"/>
      <c r="O1397" s="175"/>
      <c r="P1397" s="175"/>
      <c r="Q1397" s="175"/>
      <c r="R1397" s="175"/>
      <c r="S1397" s="175"/>
    </row>
    <row r="1398" spans="1:19" ht="15.75" hidden="1" thickBot="1">
      <c r="A1398" s="161" t="s">
        <v>495</v>
      </c>
      <c r="B1398" s="163" t="str">
        <f t="shared" si="49"/>
        <v>2.3.2</v>
      </c>
      <c r="C1398" s="164">
        <f t="shared" si="50"/>
        <v>0</v>
      </c>
      <c r="D1398" s="176"/>
      <c r="E1398" s="201"/>
      <c r="F1398" s="202"/>
      <c r="G1398" s="201"/>
      <c r="H1398" s="201"/>
      <c r="I1398" s="202"/>
      <c r="J1398" s="203"/>
      <c r="K1398" s="204"/>
      <c r="L1398" s="175"/>
      <c r="M1398" s="175"/>
      <c r="N1398" s="175"/>
      <c r="O1398" s="175"/>
      <c r="P1398" s="175"/>
      <c r="Q1398" s="175"/>
      <c r="R1398" s="175"/>
      <c r="S1398" s="175"/>
    </row>
    <row r="1399" spans="1:19" ht="15.75" hidden="1" thickBot="1">
      <c r="A1399" s="161" t="s">
        <v>495</v>
      </c>
      <c r="B1399" s="163" t="str">
        <f t="shared" si="49"/>
        <v>2.3.2</v>
      </c>
      <c r="C1399" s="164">
        <f t="shared" si="50"/>
        <v>0</v>
      </c>
      <c r="D1399" s="175"/>
      <c r="E1399" s="178" t="s">
        <v>505</v>
      </c>
      <c r="F1399" s="179" t="s">
        <v>497</v>
      </c>
      <c r="G1399" s="179" t="s">
        <v>41</v>
      </c>
      <c r="H1399" s="179" t="s">
        <v>506</v>
      </c>
      <c r="I1399" s="179" t="s">
        <v>507</v>
      </c>
      <c r="J1399" s="180" t="s">
        <v>501</v>
      </c>
      <c r="K1399" s="167"/>
      <c r="L1399" s="175"/>
      <c r="M1399" s="175"/>
      <c r="N1399" s="175"/>
      <c r="O1399" s="175"/>
      <c r="P1399" s="175"/>
      <c r="Q1399" s="175"/>
      <c r="R1399" s="175"/>
      <c r="S1399" s="175"/>
    </row>
    <row r="1400" spans="1:19" hidden="1">
      <c r="A1400" s="161" t="s">
        <v>495</v>
      </c>
      <c r="B1400" s="163" t="str">
        <f t="shared" si="49"/>
        <v>2.3.2</v>
      </c>
      <c r="C1400" s="164">
        <f t="shared" si="50"/>
        <v>0</v>
      </c>
      <c r="D1400" s="175"/>
      <c r="E1400" s="270"/>
      <c r="F1400" s="206"/>
      <c r="G1400" s="183"/>
      <c r="H1400" s="212"/>
      <c r="I1400" s="208"/>
      <c r="J1400" s="261"/>
      <c r="K1400" s="167"/>
      <c r="L1400" s="175"/>
      <c r="M1400" s="175"/>
      <c r="N1400" s="175"/>
      <c r="O1400" s="175"/>
      <c r="P1400" s="175"/>
      <c r="Q1400" s="175"/>
      <c r="R1400" s="175"/>
      <c r="S1400" s="175"/>
    </row>
    <row r="1401" spans="1:19" hidden="1">
      <c r="A1401" s="161" t="s">
        <v>495</v>
      </c>
      <c r="B1401" s="163" t="str">
        <f t="shared" si="49"/>
        <v>2.3.2</v>
      </c>
      <c r="C1401" s="164">
        <f t="shared" si="50"/>
        <v>0</v>
      </c>
      <c r="D1401" s="175"/>
      <c r="E1401" s="250"/>
      <c r="F1401" s="188"/>
      <c r="G1401" s="188"/>
      <c r="H1401" s="212"/>
      <c r="I1401" s="208"/>
      <c r="J1401" s="252"/>
      <c r="K1401" s="167"/>
      <c r="L1401" s="175"/>
      <c r="M1401" s="175"/>
      <c r="N1401" s="175"/>
      <c r="O1401" s="175"/>
      <c r="P1401" s="175"/>
      <c r="Q1401" s="175"/>
      <c r="R1401" s="175"/>
      <c r="S1401" s="175"/>
    </row>
    <row r="1402" spans="1:19" hidden="1">
      <c r="A1402" s="161" t="s">
        <v>495</v>
      </c>
      <c r="B1402" s="163" t="str">
        <f t="shared" si="49"/>
        <v>2.3.2</v>
      </c>
      <c r="C1402" s="164">
        <f t="shared" si="50"/>
        <v>0</v>
      </c>
      <c r="D1402" s="175"/>
      <c r="E1402" s="250"/>
      <c r="F1402" s="188"/>
      <c r="G1402" s="188"/>
      <c r="H1402" s="212"/>
      <c r="I1402" s="208"/>
      <c r="J1402" s="252"/>
      <c r="K1402" s="167"/>
      <c r="L1402" s="175"/>
      <c r="M1402" s="175"/>
      <c r="N1402" s="175"/>
      <c r="O1402" s="175"/>
      <c r="P1402" s="175"/>
      <c r="Q1402" s="175"/>
      <c r="R1402" s="175"/>
      <c r="S1402" s="175"/>
    </row>
    <row r="1403" spans="1:19" hidden="1">
      <c r="A1403" s="161" t="s">
        <v>495</v>
      </c>
      <c r="B1403" s="163" t="str">
        <f t="shared" si="49"/>
        <v>2.3.2</v>
      </c>
      <c r="C1403" s="164">
        <f t="shared" si="50"/>
        <v>0</v>
      </c>
      <c r="D1403" s="175"/>
      <c r="E1403" s="193"/>
      <c r="F1403" s="188"/>
      <c r="G1403" s="188"/>
      <c r="H1403" s="212"/>
      <c r="I1403" s="188"/>
      <c r="J1403" s="252"/>
      <c r="K1403" s="167"/>
      <c r="L1403" s="175"/>
      <c r="M1403" s="175"/>
      <c r="N1403" s="175"/>
      <c r="O1403" s="175"/>
      <c r="P1403" s="175"/>
      <c r="Q1403" s="175"/>
      <c r="R1403" s="175"/>
      <c r="S1403" s="175"/>
    </row>
    <row r="1404" spans="1:19" hidden="1">
      <c r="A1404" s="161" t="s">
        <v>495</v>
      </c>
      <c r="B1404" s="163" t="str">
        <f t="shared" si="49"/>
        <v>2.3.2</v>
      </c>
      <c r="C1404" s="164">
        <f t="shared" si="50"/>
        <v>0</v>
      </c>
      <c r="D1404" s="175"/>
      <c r="E1404" s="193"/>
      <c r="F1404" s="188"/>
      <c r="G1404" s="188"/>
      <c r="H1404" s="212"/>
      <c r="I1404" s="188"/>
      <c r="J1404" s="252"/>
      <c r="K1404" s="167"/>
      <c r="L1404" s="175"/>
      <c r="M1404" s="175"/>
      <c r="N1404" s="175"/>
      <c r="O1404" s="175"/>
      <c r="P1404" s="175"/>
      <c r="Q1404" s="175"/>
      <c r="R1404" s="175"/>
      <c r="S1404" s="175"/>
    </row>
    <row r="1405" spans="1:19" hidden="1">
      <c r="A1405" s="161" t="s">
        <v>495</v>
      </c>
      <c r="B1405" s="163" t="str">
        <f t="shared" si="49"/>
        <v>2.3.2</v>
      </c>
      <c r="C1405" s="164">
        <f t="shared" si="50"/>
        <v>0</v>
      </c>
      <c r="D1405" s="175"/>
      <c r="E1405" s="193"/>
      <c r="F1405" s="188"/>
      <c r="G1405" s="188"/>
      <c r="H1405" s="212"/>
      <c r="I1405" s="188"/>
      <c r="J1405" s="252"/>
      <c r="K1405" s="167"/>
      <c r="L1405" s="175"/>
      <c r="M1405" s="175"/>
      <c r="N1405" s="175"/>
      <c r="O1405" s="175"/>
      <c r="P1405" s="175"/>
      <c r="Q1405" s="175"/>
      <c r="R1405" s="175"/>
      <c r="S1405" s="175"/>
    </row>
    <row r="1406" spans="1:19" hidden="1">
      <c r="A1406" s="161" t="s">
        <v>495</v>
      </c>
      <c r="B1406" s="163" t="str">
        <f t="shared" si="49"/>
        <v>2.3.2</v>
      </c>
      <c r="C1406" s="164">
        <f t="shared" si="50"/>
        <v>0</v>
      </c>
      <c r="D1406" s="175"/>
      <c r="E1406" s="193"/>
      <c r="F1406" s="188"/>
      <c r="G1406" s="188"/>
      <c r="H1406" s="212"/>
      <c r="I1406" s="188"/>
      <c r="J1406" s="252"/>
      <c r="K1406" s="167"/>
      <c r="L1406" s="175"/>
      <c r="M1406" s="175"/>
      <c r="N1406" s="175"/>
      <c r="O1406" s="175"/>
      <c r="P1406" s="175"/>
      <c r="Q1406" s="175"/>
      <c r="R1406" s="175"/>
      <c r="S1406" s="175"/>
    </row>
    <row r="1407" spans="1:19" hidden="1">
      <c r="A1407" s="161" t="s">
        <v>495</v>
      </c>
      <c r="B1407" s="163" t="str">
        <f t="shared" si="49"/>
        <v>2.3.2</v>
      </c>
      <c r="C1407" s="164">
        <f t="shared" si="50"/>
        <v>0</v>
      </c>
      <c r="D1407" s="175"/>
      <c r="E1407" s="193"/>
      <c r="F1407" s="188"/>
      <c r="G1407" s="188"/>
      <c r="H1407" s="212"/>
      <c r="I1407" s="188"/>
      <c r="J1407" s="252"/>
      <c r="K1407" s="167"/>
      <c r="L1407" s="175"/>
      <c r="M1407" s="175"/>
      <c r="N1407" s="175"/>
      <c r="O1407" s="175"/>
      <c r="P1407" s="175"/>
      <c r="Q1407" s="175"/>
      <c r="R1407" s="175"/>
      <c r="S1407" s="175"/>
    </row>
    <row r="1408" spans="1:19" hidden="1">
      <c r="A1408" s="161" t="s">
        <v>495</v>
      </c>
      <c r="B1408" s="163" t="str">
        <f t="shared" si="49"/>
        <v>2.3.2</v>
      </c>
      <c r="C1408" s="164">
        <f t="shared" si="50"/>
        <v>0</v>
      </c>
      <c r="D1408" s="175"/>
      <c r="E1408" s="193"/>
      <c r="F1408" s="188"/>
      <c r="G1408" s="188"/>
      <c r="H1408" s="212"/>
      <c r="I1408" s="188"/>
      <c r="J1408" s="252"/>
      <c r="K1408" s="167"/>
      <c r="L1408" s="175"/>
      <c r="M1408" s="175"/>
      <c r="N1408" s="175"/>
      <c r="O1408" s="175"/>
      <c r="P1408" s="175"/>
      <c r="Q1408" s="175"/>
      <c r="R1408" s="175"/>
      <c r="S1408" s="175"/>
    </row>
    <row r="1409" spans="1:19" hidden="1">
      <c r="A1409" s="161" t="s">
        <v>495</v>
      </c>
      <c r="B1409" s="163" t="str">
        <f t="shared" si="49"/>
        <v>2.3.2</v>
      </c>
      <c r="C1409" s="164">
        <f t="shared" si="50"/>
        <v>0</v>
      </c>
      <c r="D1409" s="175"/>
      <c r="E1409" s="193"/>
      <c r="F1409" s="188"/>
      <c r="G1409" s="188"/>
      <c r="H1409" s="212"/>
      <c r="I1409" s="188"/>
      <c r="J1409" s="252"/>
      <c r="K1409" s="167"/>
      <c r="L1409" s="175"/>
      <c r="M1409" s="175"/>
      <c r="N1409" s="175"/>
      <c r="O1409" s="175"/>
      <c r="P1409" s="175"/>
      <c r="Q1409" s="175"/>
      <c r="R1409" s="175"/>
      <c r="S1409" s="175"/>
    </row>
    <row r="1410" spans="1:19" hidden="1">
      <c r="A1410" s="161" t="s">
        <v>495</v>
      </c>
      <c r="B1410" s="163" t="str">
        <f t="shared" si="49"/>
        <v>2.3.2</v>
      </c>
      <c r="C1410" s="164">
        <f t="shared" si="50"/>
        <v>0</v>
      </c>
      <c r="D1410" s="175"/>
      <c r="E1410" s="193"/>
      <c r="F1410" s="194"/>
      <c r="G1410" s="194"/>
      <c r="H1410" s="194"/>
      <c r="I1410" s="188"/>
      <c r="J1410" s="195"/>
      <c r="K1410" s="167"/>
      <c r="L1410" s="175"/>
      <c r="M1410" s="175"/>
      <c r="N1410" s="175"/>
      <c r="O1410" s="175"/>
      <c r="P1410" s="175"/>
      <c r="Q1410" s="175"/>
      <c r="R1410" s="175"/>
      <c r="S1410" s="175"/>
    </row>
    <row r="1411" spans="1:19" hidden="1">
      <c r="A1411" s="161" t="s">
        <v>495</v>
      </c>
      <c r="B1411" s="163" t="str">
        <f t="shared" si="49"/>
        <v>2.3.2</v>
      </c>
      <c r="C1411" s="164">
        <f t="shared" si="50"/>
        <v>0</v>
      </c>
      <c r="D1411" s="175"/>
      <c r="E1411" s="193"/>
      <c r="F1411" s="194"/>
      <c r="G1411" s="194"/>
      <c r="H1411" s="194"/>
      <c r="I1411" s="188"/>
      <c r="J1411" s="195"/>
      <c r="K1411" s="167"/>
      <c r="L1411" s="175"/>
      <c r="M1411" s="175"/>
      <c r="N1411" s="175"/>
      <c r="O1411" s="175"/>
      <c r="P1411" s="175"/>
      <c r="Q1411" s="175"/>
      <c r="R1411" s="175"/>
      <c r="S1411" s="175"/>
    </row>
    <row r="1412" spans="1:19" ht="15.75" hidden="1" thickBot="1">
      <c r="A1412" s="161" t="s">
        <v>495</v>
      </c>
      <c r="B1412" s="163" t="str">
        <f t="shared" si="49"/>
        <v>2.3.2</v>
      </c>
      <c r="C1412" s="164">
        <f t="shared" si="50"/>
        <v>0</v>
      </c>
      <c r="D1412" s="175"/>
      <c r="E1412" s="196"/>
      <c r="F1412" s="198"/>
      <c r="G1412" s="198"/>
      <c r="H1412" s="198"/>
      <c r="I1412" s="197"/>
      <c r="J1412" s="199"/>
      <c r="K1412" s="200">
        <f>SUM(J1400:J1412)</f>
        <v>0</v>
      </c>
      <c r="L1412" s="175"/>
      <c r="M1412" s="175"/>
      <c r="N1412" s="175"/>
      <c r="O1412" s="175"/>
      <c r="P1412" s="175"/>
      <c r="Q1412" s="175"/>
      <c r="R1412" s="175"/>
      <c r="S1412" s="175"/>
    </row>
    <row r="1413" spans="1:19" ht="15.75" hidden="1" thickBot="1">
      <c r="A1413" s="161" t="s">
        <v>495</v>
      </c>
      <c r="B1413" s="163" t="str">
        <f t="shared" si="49"/>
        <v>2.3.2</v>
      </c>
      <c r="C1413" s="164">
        <f t="shared" si="50"/>
        <v>0</v>
      </c>
      <c r="D1413" s="175"/>
      <c r="E1413" s="201"/>
      <c r="F1413" s="201"/>
      <c r="G1413" s="201"/>
      <c r="H1413" s="201"/>
      <c r="I1413" s="202"/>
      <c r="J1413" s="203"/>
      <c r="K1413" s="204"/>
      <c r="L1413" s="175"/>
      <c r="M1413" s="175"/>
      <c r="N1413" s="175"/>
      <c r="O1413" s="175"/>
      <c r="P1413" s="175"/>
      <c r="Q1413" s="175"/>
      <c r="R1413" s="175"/>
      <c r="S1413" s="175"/>
    </row>
    <row r="1414" spans="1:19" ht="15.75" hidden="1" thickBot="1">
      <c r="A1414" s="161" t="s">
        <v>495</v>
      </c>
      <c r="B1414" s="163" t="str">
        <f t="shared" si="49"/>
        <v>2.3.2</v>
      </c>
      <c r="C1414" s="164">
        <f t="shared" si="50"/>
        <v>0</v>
      </c>
      <c r="D1414" s="175"/>
      <c r="E1414" s="178" t="s">
        <v>509</v>
      </c>
      <c r="F1414" s="179" t="s">
        <v>497</v>
      </c>
      <c r="G1414" s="179" t="s">
        <v>41</v>
      </c>
      <c r="H1414" s="179" t="s">
        <v>506</v>
      </c>
      <c r="I1414" s="179" t="s">
        <v>510</v>
      </c>
      <c r="J1414" s="180" t="s">
        <v>501</v>
      </c>
      <c r="K1414" s="167"/>
      <c r="L1414" s="175"/>
      <c r="M1414" s="175"/>
      <c r="N1414" s="175"/>
      <c r="O1414" s="175"/>
      <c r="P1414" s="175"/>
      <c r="Q1414" s="175"/>
      <c r="R1414" s="175"/>
      <c r="S1414" s="175"/>
    </row>
    <row r="1415" spans="1:19" hidden="1">
      <c r="A1415" s="161" t="s">
        <v>495</v>
      </c>
      <c r="B1415" s="163" t="str">
        <f t="shared" si="49"/>
        <v>2.3.2</v>
      </c>
      <c r="C1415" s="164">
        <f t="shared" si="50"/>
        <v>0</v>
      </c>
      <c r="D1415" s="175"/>
      <c r="E1415" s="270"/>
      <c r="F1415" s="206"/>
      <c r="G1415" s="183"/>
      <c r="H1415" s="212"/>
      <c r="I1415" s="208"/>
      <c r="J1415" s="261"/>
      <c r="K1415" s="167"/>
      <c r="L1415" s="175"/>
      <c r="M1415" s="175"/>
      <c r="N1415" s="175"/>
      <c r="O1415" s="175"/>
      <c r="P1415" s="175"/>
      <c r="Q1415" s="175"/>
      <c r="R1415" s="175"/>
      <c r="S1415" s="175"/>
    </row>
    <row r="1416" spans="1:19" hidden="1">
      <c r="A1416" s="161" t="s">
        <v>495</v>
      </c>
      <c r="B1416" s="163" t="str">
        <f t="shared" si="49"/>
        <v>2.3.2</v>
      </c>
      <c r="C1416" s="164">
        <f t="shared" si="50"/>
        <v>0</v>
      </c>
      <c r="D1416" s="175"/>
      <c r="E1416" s="250"/>
      <c r="F1416" s="188"/>
      <c r="G1416" s="188"/>
      <c r="H1416" s="212"/>
      <c r="I1416" s="206"/>
      <c r="J1416" s="252"/>
      <c r="K1416" s="167"/>
      <c r="L1416" s="175"/>
      <c r="M1416" s="175"/>
      <c r="N1416" s="175"/>
      <c r="O1416" s="175"/>
      <c r="P1416" s="175"/>
      <c r="Q1416" s="175"/>
      <c r="R1416" s="175"/>
      <c r="S1416" s="175"/>
    </row>
    <row r="1417" spans="1:19" hidden="1">
      <c r="A1417" s="161" t="s">
        <v>495</v>
      </c>
      <c r="B1417" s="163" t="str">
        <f t="shared" si="49"/>
        <v>2.3.2</v>
      </c>
      <c r="C1417" s="164">
        <f t="shared" si="50"/>
        <v>0</v>
      </c>
      <c r="D1417" s="175"/>
      <c r="E1417" s="250"/>
      <c r="F1417" s="188"/>
      <c r="G1417" s="188"/>
      <c r="H1417" s="212"/>
      <c r="I1417" s="188"/>
      <c r="J1417" s="252"/>
      <c r="K1417" s="167"/>
      <c r="L1417" s="175"/>
      <c r="M1417" s="175"/>
      <c r="N1417" s="175"/>
      <c r="O1417" s="175"/>
      <c r="P1417" s="175"/>
      <c r="Q1417" s="175"/>
      <c r="R1417" s="175"/>
      <c r="S1417" s="175"/>
    </row>
    <row r="1418" spans="1:19" hidden="1">
      <c r="A1418" s="161" t="s">
        <v>495</v>
      </c>
      <c r="B1418" s="163" t="str">
        <f t="shared" si="49"/>
        <v>2.3.2</v>
      </c>
      <c r="C1418" s="164">
        <f t="shared" si="50"/>
        <v>0</v>
      </c>
      <c r="D1418" s="175"/>
      <c r="E1418" s="193"/>
      <c r="F1418" s="188"/>
      <c r="G1418" s="188"/>
      <c r="H1418" s="212"/>
      <c r="I1418" s="188"/>
      <c r="J1418" s="252"/>
      <c r="K1418" s="167"/>
      <c r="L1418" s="175"/>
      <c r="M1418" s="175"/>
      <c r="N1418" s="175"/>
      <c r="O1418" s="175"/>
      <c r="P1418" s="175"/>
      <c r="Q1418" s="175"/>
      <c r="R1418" s="175"/>
      <c r="S1418" s="175"/>
    </row>
    <row r="1419" spans="1:19" hidden="1">
      <c r="A1419" s="161" t="s">
        <v>495</v>
      </c>
      <c r="B1419" s="163" t="str">
        <f t="shared" si="49"/>
        <v>2.3.2</v>
      </c>
      <c r="C1419" s="164">
        <f t="shared" si="50"/>
        <v>0</v>
      </c>
      <c r="D1419" s="175"/>
      <c r="E1419" s="193"/>
      <c r="F1419" s="188"/>
      <c r="G1419" s="188"/>
      <c r="H1419" s="212"/>
      <c r="I1419" s="188"/>
      <c r="J1419" s="252"/>
      <c r="K1419" s="167"/>
      <c r="L1419" s="175"/>
      <c r="M1419" s="175"/>
      <c r="N1419" s="175"/>
      <c r="O1419" s="175"/>
      <c r="P1419" s="175"/>
      <c r="Q1419" s="175"/>
      <c r="R1419" s="175"/>
      <c r="S1419" s="175"/>
    </row>
    <row r="1420" spans="1:19" hidden="1">
      <c r="A1420" s="161" t="s">
        <v>495</v>
      </c>
      <c r="B1420" s="163" t="str">
        <f t="shared" si="49"/>
        <v>2.3.2</v>
      </c>
      <c r="C1420" s="164">
        <f t="shared" si="50"/>
        <v>0</v>
      </c>
      <c r="D1420" s="175"/>
      <c r="E1420" s="193"/>
      <c r="F1420" s="188"/>
      <c r="G1420" s="188"/>
      <c r="H1420" s="212"/>
      <c r="I1420" s="188"/>
      <c r="J1420" s="252"/>
      <c r="K1420" s="167"/>
      <c r="L1420" s="175"/>
      <c r="M1420" s="175"/>
      <c r="N1420" s="175"/>
      <c r="O1420" s="175"/>
      <c r="P1420" s="175"/>
      <c r="Q1420" s="175"/>
      <c r="R1420" s="175"/>
      <c r="S1420" s="175"/>
    </row>
    <row r="1421" spans="1:19" ht="15.75" hidden="1" thickBot="1">
      <c r="A1421" s="161" t="s">
        <v>495</v>
      </c>
      <c r="B1421" s="163" t="str">
        <f t="shared" si="49"/>
        <v>2.3.2</v>
      </c>
      <c r="C1421" s="164">
        <f t="shared" si="50"/>
        <v>0</v>
      </c>
      <c r="D1421" s="175"/>
      <c r="E1421" s="196"/>
      <c r="F1421" s="198"/>
      <c r="G1421" s="198"/>
      <c r="H1421" s="198"/>
      <c r="I1421" s="197"/>
      <c r="J1421" s="199"/>
      <c r="K1421" s="200">
        <f>SUM(J1415:J1421)</f>
        <v>0</v>
      </c>
      <c r="L1421" s="175"/>
      <c r="M1421" s="175"/>
      <c r="N1421" s="175"/>
      <c r="O1421" s="175"/>
      <c r="P1421" s="175"/>
      <c r="Q1421" s="175"/>
      <c r="R1421" s="175"/>
      <c r="S1421" s="175"/>
    </row>
    <row r="1422" spans="1:19" ht="15.75" hidden="1" thickBot="1">
      <c r="A1422" s="161" t="s">
        <v>495</v>
      </c>
      <c r="B1422" s="163" t="str">
        <f t="shared" si="49"/>
        <v>2.3.2</v>
      </c>
      <c r="C1422" s="164">
        <f t="shared" si="50"/>
        <v>0</v>
      </c>
      <c r="D1422" s="175"/>
      <c r="E1422" s="201"/>
      <c r="F1422" s="201"/>
      <c r="G1422" s="201"/>
      <c r="H1422" s="201"/>
      <c r="I1422" s="213"/>
      <c r="J1422" s="214"/>
      <c r="K1422" s="204"/>
      <c r="L1422" s="175"/>
      <c r="M1422" s="175"/>
      <c r="N1422" s="175"/>
      <c r="O1422" s="175"/>
      <c r="P1422" s="175"/>
      <c r="Q1422" s="175"/>
      <c r="R1422" s="175"/>
      <c r="S1422" s="175"/>
    </row>
    <row r="1423" spans="1:19" ht="15.75" hidden="1" thickBot="1">
      <c r="A1423" s="161" t="s">
        <v>495</v>
      </c>
      <c r="B1423" s="163" t="str">
        <f t="shared" si="49"/>
        <v>2.3.2</v>
      </c>
      <c r="C1423" s="164">
        <f t="shared" si="50"/>
        <v>0</v>
      </c>
      <c r="D1423" s="175"/>
      <c r="E1423" s="178" t="s">
        <v>512</v>
      </c>
      <c r="F1423" s="179" t="s">
        <v>519</v>
      </c>
      <c r="G1423" s="179" t="s">
        <v>520</v>
      </c>
      <c r="H1423" s="179" t="s">
        <v>513</v>
      </c>
      <c r="I1423" s="179" t="s">
        <v>500</v>
      </c>
      <c r="J1423" s="180" t="s">
        <v>501</v>
      </c>
      <c r="K1423" s="167"/>
      <c r="L1423" s="175"/>
      <c r="M1423" s="175"/>
      <c r="N1423" s="175"/>
      <c r="O1423" s="175"/>
      <c r="P1423" s="175"/>
      <c r="Q1423" s="175"/>
      <c r="R1423" s="175"/>
      <c r="S1423" s="175"/>
    </row>
    <row r="1424" spans="1:19" hidden="1">
      <c r="A1424" s="161" t="s">
        <v>495</v>
      </c>
      <c r="B1424" s="163" t="str">
        <f t="shared" si="49"/>
        <v>2.3.2</v>
      </c>
      <c r="C1424" s="164">
        <f t="shared" si="50"/>
        <v>0</v>
      </c>
      <c r="D1424" s="175"/>
      <c r="E1424" s="205" t="s">
        <v>521</v>
      </c>
      <c r="F1424" s="219">
        <v>63600</v>
      </c>
      <c r="G1424" s="219">
        <v>54060</v>
      </c>
      <c r="H1424" s="207">
        <v>117660</v>
      </c>
      <c r="I1424" s="260">
        <v>200</v>
      </c>
      <c r="J1424" s="261">
        <f>ROUND(IF(N(F1424)&gt;0,PRODUCT(H1424,1/I1424),PRODUCT(G1424:I1424)),0)</f>
        <v>588</v>
      </c>
      <c r="K1424" s="167"/>
      <c r="L1424" s="175"/>
      <c r="M1424" s="175"/>
      <c r="N1424" s="175"/>
      <c r="O1424" s="175"/>
      <c r="P1424" s="175"/>
      <c r="Q1424" s="175"/>
      <c r="R1424" s="175"/>
      <c r="S1424" s="175"/>
    </row>
    <row r="1425" spans="1:19" hidden="1">
      <c r="A1425" s="161" t="s">
        <v>495</v>
      </c>
      <c r="B1425" s="163" t="str">
        <f t="shared" si="49"/>
        <v>2.3.2</v>
      </c>
      <c r="C1425" s="164">
        <f t="shared" si="50"/>
        <v>0</v>
      </c>
      <c r="D1425" s="175"/>
      <c r="E1425" s="205" t="s">
        <v>522</v>
      </c>
      <c r="F1425" s="219">
        <v>31800</v>
      </c>
      <c r="G1425" s="219">
        <v>27030</v>
      </c>
      <c r="H1425" s="207">
        <v>58830</v>
      </c>
      <c r="I1425" s="272">
        <v>4</v>
      </c>
      <c r="J1425" s="261">
        <f>ROUND(IF(N(F1425)&gt;0,PRODUCT(H1425,1/I1425),PRODUCT(G1425:I1425)),0)</f>
        <v>14708</v>
      </c>
      <c r="K1425" s="167"/>
      <c r="L1425" s="175"/>
      <c r="M1425" s="175"/>
      <c r="N1425" s="175"/>
      <c r="O1425" s="175"/>
      <c r="P1425" s="175"/>
      <c r="Q1425" s="175"/>
      <c r="R1425" s="175"/>
      <c r="S1425" s="175"/>
    </row>
    <row r="1426" spans="1:19" hidden="1">
      <c r="A1426" s="161" t="s">
        <v>495</v>
      </c>
      <c r="B1426" s="163" t="str">
        <f t="shared" si="49"/>
        <v>2.3.2</v>
      </c>
      <c r="C1426" s="164">
        <f t="shared" si="50"/>
        <v>0</v>
      </c>
      <c r="D1426" s="175"/>
      <c r="E1426" s="241" t="s">
        <v>523</v>
      </c>
      <c r="F1426" s="219">
        <v>19080</v>
      </c>
      <c r="G1426" s="219">
        <v>16218</v>
      </c>
      <c r="H1426" s="207">
        <v>35298</v>
      </c>
      <c r="I1426" s="262">
        <v>1.75</v>
      </c>
      <c r="J1426" s="261">
        <f>ROUND(IF(N(F1426)&gt;0,PRODUCT(H1426,1/I1426),PRODUCT(G1426:I1426)),0)</f>
        <v>20170</v>
      </c>
      <c r="K1426" s="167"/>
      <c r="L1426" s="175"/>
      <c r="M1426" s="175"/>
      <c r="N1426" s="175"/>
      <c r="O1426" s="175"/>
      <c r="P1426" s="175"/>
      <c r="Q1426" s="175"/>
      <c r="R1426" s="175"/>
      <c r="S1426" s="175"/>
    </row>
    <row r="1427" spans="1:19" hidden="1">
      <c r="A1427" s="161" t="s">
        <v>495</v>
      </c>
      <c r="B1427" s="163" t="str">
        <f t="shared" si="49"/>
        <v>2.3.2</v>
      </c>
      <c r="C1427" s="164">
        <f t="shared" si="50"/>
        <v>0</v>
      </c>
      <c r="D1427" s="175"/>
      <c r="E1427" s="193"/>
      <c r="F1427" s="194"/>
      <c r="G1427" s="194"/>
      <c r="H1427" s="194"/>
      <c r="I1427" s="188"/>
      <c r="J1427" s="195"/>
      <c r="K1427" s="167"/>
      <c r="L1427" s="175"/>
      <c r="M1427" s="175"/>
      <c r="N1427" s="175"/>
      <c r="O1427" s="175"/>
      <c r="P1427" s="175"/>
      <c r="Q1427" s="175"/>
      <c r="R1427" s="175"/>
      <c r="S1427" s="175"/>
    </row>
    <row r="1428" spans="1:19" hidden="1">
      <c r="A1428" s="161" t="s">
        <v>495</v>
      </c>
      <c r="B1428" s="163" t="str">
        <f t="shared" si="49"/>
        <v>2.3.2</v>
      </c>
      <c r="C1428" s="164">
        <f t="shared" si="50"/>
        <v>0</v>
      </c>
      <c r="D1428" s="175"/>
      <c r="E1428" s="193"/>
      <c r="F1428" s="194"/>
      <c r="G1428" s="194"/>
      <c r="H1428" s="194"/>
      <c r="I1428" s="188"/>
      <c r="J1428" s="195"/>
      <c r="K1428" s="167"/>
      <c r="L1428" s="175"/>
      <c r="M1428" s="175"/>
      <c r="N1428" s="175"/>
      <c r="O1428" s="175"/>
      <c r="P1428" s="175"/>
      <c r="Q1428" s="175"/>
      <c r="R1428" s="175"/>
      <c r="S1428" s="175"/>
    </row>
    <row r="1429" spans="1:19" hidden="1">
      <c r="A1429" s="161" t="s">
        <v>495</v>
      </c>
      <c r="B1429" s="163" t="str">
        <f t="shared" si="49"/>
        <v>2.3.2</v>
      </c>
      <c r="C1429" s="164">
        <f t="shared" si="50"/>
        <v>0</v>
      </c>
      <c r="D1429" s="175"/>
      <c r="E1429" s="193"/>
      <c r="F1429" s="194"/>
      <c r="G1429" s="194"/>
      <c r="H1429" s="194"/>
      <c r="I1429" s="188"/>
      <c r="J1429" s="195"/>
      <c r="K1429" s="167"/>
      <c r="L1429" s="175"/>
      <c r="M1429" s="175"/>
      <c r="N1429" s="175"/>
      <c r="O1429" s="175"/>
      <c r="P1429" s="175"/>
      <c r="Q1429" s="175"/>
      <c r="R1429" s="175"/>
      <c r="S1429" s="175"/>
    </row>
    <row r="1430" spans="1:19" ht="15.75" hidden="1" thickBot="1">
      <c r="A1430" s="161" t="s">
        <v>495</v>
      </c>
      <c r="B1430" s="163" t="str">
        <f t="shared" si="49"/>
        <v>2.3.2</v>
      </c>
      <c r="C1430" s="164">
        <f t="shared" si="50"/>
        <v>0</v>
      </c>
      <c r="D1430" s="175"/>
      <c r="E1430" s="222"/>
      <c r="F1430" s="223"/>
      <c r="G1430" s="223"/>
      <c r="H1430" s="223"/>
      <c r="I1430" s="224"/>
      <c r="J1430" s="225"/>
      <c r="K1430" s="200">
        <f>SUM(J1424:J1430)</f>
        <v>35466</v>
      </c>
      <c r="L1430" s="175"/>
      <c r="M1430" s="175"/>
      <c r="N1430" s="175"/>
      <c r="O1430" s="175"/>
      <c r="P1430" s="175"/>
      <c r="Q1430" s="175"/>
      <c r="R1430" s="175"/>
      <c r="S1430" s="175"/>
    </row>
    <row r="1431" spans="1:19" hidden="1">
      <c r="A1431" s="161" t="s">
        <v>495</v>
      </c>
      <c r="B1431" s="163" t="str">
        <f t="shared" si="49"/>
        <v>2.3.2</v>
      </c>
      <c r="C1431" s="164">
        <f t="shared" si="50"/>
        <v>0</v>
      </c>
      <c r="D1431" s="175"/>
      <c r="E1431" s="263"/>
      <c r="F1431" s="263"/>
      <c r="G1431" s="263"/>
      <c r="H1431" s="263"/>
      <c r="I1431" s="264"/>
      <c r="J1431" s="204"/>
      <c r="K1431" s="204"/>
      <c r="L1431" s="175"/>
      <c r="M1431" s="175"/>
      <c r="N1431" s="175"/>
      <c r="O1431" s="175"/>
      <c r="P1431" s="175"/>
      <c r="Q1431" s="175"/>
      <c r="R1431" s="175"/>
      <c r="S1431" s="175"/>
    </row>
    <row r="1432" spans="1:19" ht="15.75" hidden="1" thickBot="1">
      <c r="A1432" s="161" t="s">
        <v>495</v>
      </c>
      <c r="B1432" s="163" t="str">
        <f t="shared" si="49"/>
        <v>2.3.2</v>
      </c>
      <c r="C1432" s="164">
        <f t="shared" si="50"/>
        <v>0</v>
      </c>
      <c r="D1432" s="175"/>
      <c r="E1432" s="175"/>
      <c r="F1432" s="175"/>
      <c r="G1432" s="175"/>
      <c r="H1432" s="226" t="s">
        <v>516</v>
      </c>
      <c r="I1432" s="176"/>
      <c r="J1432" s="167"/>
      <c r="K1432" s="200">
        <f>ROUND(+K1397+K1412+K1421+K1430,0)</f>
        <v>46441</v>
      </c>
      <c r="L1432" s="175"/>
      <c r="M1432" s="175"/>
      <c r="N1432" s="175"/>
      <c r="O1432" s="175"/>
      <c r="P1432" s="175"/>
      <c r="Q1432" s="175"/>
      <c r="R1432" s="175"/>
      <c r="S1432" s="175"/>
    </row>
    <row r="1433" spans="1:19" hidden="1">
      <c r="A1433" s="161" t="s">
        <v>495</v>
      </c>
      <c r="B1433" s="163" t="str">
        <f t="shared" si="49"/>
        <v>2.3.2</v>
      </c>
      <c r="C1433" s="164">
        <f t="shared" si="50"/>
        <v>0</v>
      </c>
      <c r="D1433" s="166"/>
      <c r="E1433" s="166"/>
      <c r="F1433" s="166"/>
      <c r="G1433" s="166"/>
      <c r="H1433" s="166"/>
      <c r="I1433" s="165"/>
      <c r="J1433" s="167"/>
      <c r="K1433" s="265"/>
      <c r="L1433" s="166"/>
      <c r="M1433" s="166"/>
      <c r="N1433" s="166"/>
      <c r="O1433" s="166"/>
      <c r="P1433" s="166"/>
      <c r="Q1433" s="166"/>
      <c r="R1433" s="166"/>
      <c r="S1433" s="166"/>
    </row>
    <row r="1434" spans="1:19" hidden="1">
      <c r="A1434" s="161" t="s">
        <v>495</v>
      </c>
      <c r="B1434" s="163" t="str">
        <f t="shared" si="49"/>
        <v>2.3.2</v>
      </c>
      <c r="C1434" s="164">
        <f t="shared" si="50"/>
        <v>0</v>
      </c>
      <c r="D1434" s="166"/>
      <c r="E1434" s="166"/>
      <c r="F1434" s="166"/>
      <c r="G1434" s="166"/>
      <c r="H1434" s="166"/>
      <c r="I1434" s="165"/>
      <c r="J1434" s="167"/>
      <c r="K1434" s="253"/>
      <c r="L1434" s="166"/>
      <c r="M1434" s="166"/>
      <c r="N1434" s="166"/>
      <c r="O1434" s="166"/>
      <c r="P1434" s="166"/>
      <c r="Q1434" s="166"/>
      <c r="R1434" s="166"/>
      <c r="S1434" s="166"/>
    </row>
    <row r="1435" spans="1:19" hidden="1">
      <c r="A1435" s="161" t="s">
        <v>495</v>
      </c>
      <c r="B1435" s="163" t="str">
        <f t="shared" si="49"/>
        <v>2.3.2</v>
      </c>
      <c r="C1435" s="164">
        <f t="shared" si="50"/>
        <v>0</v>
      </c>
      <c r="D1435" s="166"/>
      <c r="E1435" s="166"/>
      <c r="F1435" s="166"/>
      <c r="G1435" s="166"/>
      <c r="H1435" s="166"/>
      <c r="I1435" s="165"/>
      <c r="J1435" s="167"/>
      <c r="K1435" s="166"/>
      <c r="L1435" s="166"/>
      <c r="M1435" s="166"/>
      <c r="N1435" s="166"/>
      <c r="O1435" s="166"/>
      <c r="P1435" s="166"/>
      <c r="Q1435" s="166"/>
      <c r="R1435" s="166"/>
      <c r="S1435" s="166"/>
    </row>
    <row r="1436" spans="1:19" hidden="1">
      <c r="A1436" s="161" t="s">
        <v>495</v>
      </c>
      <c r="B1436" s="163" t="str">
        <f>E1441</f>
        <v>2.3.3</v>
      </c>
      <c r="C1436" s="164">
        <f t="shared" si="50"/>
        <v>0</v>
      </c>
      <c r="D1436" s="166"/>
      <c r="E1436" s="166"/>
      <c r="F1436" s="166"/>
      <c r="G1436" s="166"/>
      <c r="H1436" s="166"/>
      <c r="I1436" s="165"/>
      <c r="J1436" s="167"/>
      <c r="K1436" s="166"/>
      <c r="L1436" s="166"/>
      <c r="M1436" s="166"/>
      <c r="N1436" s="166"/>
      <c r="O1436" s="166"/>
      <c r="P1436" s="166"/>
      <c r="Q1436" s="166"/>
      <c r="R1436" s="166"/>
      <c r="S1436" s="166"/>
    </row>
    <row r="1437" spans="1:19" ht="18.75" hidden="1">
      <c r="A1437" s="161" t="s">
        <v>495</v>
      </c>
      <c r="B1437" s="163" t="str">
        <f t="shared" ref="B1437:B1490" si="51">B1436</f>
        <v>2.3.3</v>
      </c>
      <c r="C1437" s="164">
        <f t="shared" si="50"/>
        <v>0</v>
      </c>
      <c r="D1437" s="165"/>
      <c r="E1437" s="169" t="s">
        <v>496</v>
      </c>
      <c r="F1437" s="169"/>
      <c r="G1437" s="169"/>
      <c r="H1437" s="169"/>
      <c r="I1437" s="169"/>
      <c r="J1437" s="170"/>
      <c r="K1437" s="166"/>
      <c r="L1437" s="166"/>
      <c r="M1437" s="166"/>
      <c r="N1437" s="166"/>
      <c r="O1437" s="166"/>
      <c r="P1437" s="166"/>
      <c r="Q1437" s="166"/>
      <c r="R1437" s="166"/>
      <c r="S1437" s="166"/>
    </row>
    <row r="1438" spans="1:19" hidden="1">
      <c r="A1438" s="161" t="s">
        <v>495</v>
      </c>
      <c r="B1438" s="163" t="str">
        <f t="shared" si="51"/>
        <v>2.3.3</v>
      </c>
      <c r="C1438" s="164">
        <f t="shared" si="50"/>
        <v>0</v>
      </c>
      <c r="D1438" s="165"/>
      <c r="E1438" s="166"/>
      <c r="F1438" s="166"/>
      <c r="G1438" s="166"/>
      <c r="H1438" s="166"/>
      <c r="I1438" s="165"/>
      <c r="J1438" s="167"/>
      <c r="K1438" s="166"/>
      <c r="L1438" s="166"/>
      <c r="M1438" s="166"/>
      <c r="N1438" s="166"/>
      <c r="O1438" s="166"/>
      <c r="P1438" s="166"/>
      <c r="Q1438" s="166"/>
      <c r="R1438" s="166"/>
      <c r="S1438" s="166"/>
    </row>
    <row r="1439" spans="1:19" hidden="1">
      <c r="A1439" s="161" t="s">
        <v>495</v>
      </c>
      <c r="B1439" s="163" t="str">
        <f t="shared" si="51"/>
        <v>2.3.3</v>
      </c>
      <c r="C1439" s="164">
        <f t="shared" si="50"/>
        <v>0</v>
      </c>
      <c r="D1439" s="165"/>
      <c r="E1439" s="166"/>
      <c r="F1439" s="166"/>
      <c r="G1439" s="166"/>
      <c r="H1439" s="166"/>
      <c r="I1439" s="165"/>
      <c r="J1439" s="167"/>
      <c r="K1439" s="166"/>
      <c r="L1439" s="166"/>
      <c r="M1439" s="166"/>
      <c r="N1439" s="166"/>
      <c r="O1439" s="166"/>
      <c r="P1439" s="166"/>
      <c r="Q1439" s="166"/>
      <c r="R1439" s="166"/>
      <c r="S1439" s="166"/>
    </row>
    <row r="1440" spans="1:19" hidden="1">
      <c r="A1440" s="161" t="s">
        <v>495</v>
      </c>
      <c r="B1440" s="163" t="str">
        <f t="shared" si="51"/>
        <v>2.3.3</v>
      </c>
      <c r="C1440" s="164">
        <f t="shared" si="50"/>
        <v>0</v>
      </c>
      <c r="D1440" s="165"/>
      <c r="E1440" s="166"/>
      <c r="F1440" s="166"/>
      <c r="G1440" s="166"/>
      <c r="H1440" s="166"/>
      <c r="I1440" s="165"/>
      <c r="J1440" s="167"/>
      <c r="K1440" s="166"/>
      <c r="L1440" s="166"/>
      <c r="M1440" s="166"/>
      <c r="N1440" s="166"/>
      <c r="O1440" s="166"/>
      <c r="P1440" s="166"/>
      <c r="Q1440" s="166"/>
      <c r="R1440" s="166"/>
      <c r="S1440" s="166"/>
    </row>
    <row r="1441" spans="1:19" ht="27" hidden="1" customHeight="1">
      <c r="A1441" s="161" t="s">
        <v>495</v>
      </c>
      <c r="B1441" s="163" t="str">
        <f t="shared" si="51"/>
        <v>2.3.3</v>
      </c>
      <c r="C1441" s="164">
        <f t="shared" si="50"/>
        <v>0</v>
      </c>
      <c r="D1441" s="172" t="s">
        <v>39</v>
      </c>
      <c r="E1441" s="172" t="s">
        <v>120</v>
      </c>
      <c r="F1441" s="173" t="s">
        <v>121</v>
      </c>
      <c r="G1441" s="173"/>
      <c r="H1441" s="173"/>
      <c r="I1441" s="172" t="s">
        <v>497</v>
      </c>
      <c r="J1441" s="174" t="s">
        <v>551</v>
      </c>
      <c r="K1441" s="167"/>
      <c r="L1441" s="175"/>
      <c r="M1441" s="175"/>
      <c r="N1441" s="175"/>
      <c r="O1441" s="175"/>
      <c r="P1441" s="175"/>
      <c r="Q1441" s="175"/>
      <c r="R1441" s="175"/>
      <c r="S1441" s="175"/>
    </row>
    <row r="1442" spans="1:19" hidden="1">
      <c r="A1442" s="161" t="s">
        <v>495</v>
      </c>
      <c r="B1442" s="163" t="str">
        <f t="shared" si="51"/>
        <v>2.3.3</v>
      </c>
      <c r="C1442" s="164">
        <f t="shared" si="50"/>
        <v>0</v>
      </c>
      <c r="D1442" s="176"/>
      <c r="E1442" s="175"/>
      <c r="F1442" s="175"/>
      <c r="G1442" s="175"/>
      <c r="H1442" s="175"/>
      <c r="I1442" s="176"/>
      <c r="J1442" s="167"/>
      <c r="K1442" s="167"/>
      <c r="L1442" s="175"/>
      <c r="M1442" s="175"/>
      <c r="N1442" s="175"/>
      <c r="O1442" s="175"/>
      <c r="P1442" s="175"/>
      <c r="Q1442" s="175"/>
      <c r="R1442" s="175"/>
      <c r="S1442" s="175"/>
    </row>
    <row r="1443" spans="1:19" hidden="1">
      <c r="A1443" s="161" t="s">
        <v>495</v>
      </c>
      <c r="B1443" s="163" t="str">
        <f t="shared" si="51"/>
        <v>2.3.3</v>
      </c>
      <c r="C1443" s="164">
        <f t="shared" si="50"/>
        <v>0</v>
      </c>
      <c r="D1443" s="176"/>
      <c r="E1443" s="175"/>
      <c r="F1443" s="175"/>
      <c r="G1443" s="175"/>
      <c r="H1443" s="175"/>
      <c r="I1443" s="176"/>
      <c r="J1443" s="177"/>
      <c r="K1443" s="167"/>
      <c r="L1443" s="175"/>
      <c r="M1443" s="175"/>
      <c r="N1443" s="175"/>
      <c r="O1443" s="175"/>
      <c r="P1443" s="175"/>
      <c r="Q1443" s="175"/>
      <c r="R1443" s="175"/>
      <c r="S1443" s="175"/>
    </row>
    <row r="1444" spans="1:19" hidden="1">
      <c r="A1444" s="161" t="s">
        <v>495</v>
      </c>
      <c r="B1444" s="163" t="str">
        <f t="shared" si="51"/>
        <v>2.3.3</v>
      </c>
      <c r="C1444" s="164">
        <f t="shared" si="50"/>
        <v>0</v>
      </c>
      <c r="D1444" s="176"/>
      <c r="E1444" s="175"/>
      <c r="F1444" s="175"/>
      <c r="G1444" s="175"/>
      <c r="H1444" s="175"/>
      <c r="I1444" s="176"/>
      <c r="J1444" s="167"/>
      <c r="K1444" s="167"/>
      <c r="L1444" s="175"/>
      <c r="M1444" s="175"/>
      <c r="N1444" s="175"/>
      <c r="O1444" s="175"/>
      <c r="P1444" s="175"/>
      <c r="Q1444" s="175"/>
      <c r="R1444" s="175"/>
      <c r="S1444" s="175"/>
    </row>
    <row r="1445" spans="1:19" ht="15.75" hidden="1" thickBot="1">
      <c r="A1445" s="161" t="s">
        <v>495</v>
      </c>
      <c r="B1445" s="163" t="str">
        <f t="shared" si="51"/>
        <v>2.3.3</v>
      </c>
      <c r="C1445" s="164">
        <f t="shared" si="50"/>
        <v>0</v>
      </c>
      <c r="D1445" s="176"/>
      <c r="E1445" s="178" t="s">
        <v>498</v>
      </c>
      <c r="F1445" s="179" t="s">
        <v>497</v>
      </c>
      <c r="G1445" s="179" t="s">
        <v>41</v>
      </c>
      <c r="H1445" s="179" t="s">
        <v>499</v>
      </c>
      <c r="I1445" s="179" t="s">
        <v>500</v>
      </c>
      <c r="J1445" s="180" t="s">
        <v>501</v>
      </c>
      <c r="K1445" s="167"/>
      <c r="L1445" s="175"/>
      <c r="M1445" s="175"/>
      <c r="N1445" s="175"/>
      <c r="O1445" s="175"/>
      <c r="P1445" s="175"/>
      <c r="Q1445" s="175"/>
      <c r="R1445" s="175"/>
      <c r="S1445" s="175"/>
    </row>
    <row r="1446" spans="1:19" hidden="1">
      <c r="A1446" s="161" t="s">
        <v>495</v>
      </c>
      <c r="B1446" s="163" t="str">
        <f t="shared" si="51"/>
        <v>2.3.3</v>
      </c>
      <c r="C1446" s="164">
        <f t="shared" si="50"/>
        <v>0</v>
      </c>
      <c r="D1446" s="176"/>
      <c r="E1446" s="181" t="s">
        <v>502</v>
      </c>
      <c r="F1446" s="182" t="s">
        <v>959</v>
      </c>
      <c r="G1446" s="183">
        <v>1</v>
      </c>
      <c r="H1446" s="229">
        <f>ROUND(K1485,0)</f>
        <v>48241</v>
      </c>
      <c r="I1446" s="183">
        <v>0.1</v>
      </c>
      <c r="J1446" s="217">
        <f>ROUND(IF(N(F1446)&gt;0,PRODUCT(H1446,1/I1446),PRODUCT(G1446:I1446)),0)</f>
        <v>4824</v>
      </c>
      <c r="K1446" s="167"/>
      <c r="L1446" s="175"/>
      <c r="M1446" s="175"/>
      <c r="N1446" s="175"/>
      <c r="O1446" s="175"/>
      <c r="P1446" s="175"/>
      <c r="Q1446" s="175"/>
      <c r="R1446" s="175"/>
      <c r="S1446" s="175"/>
    </row>
    <row r="1447" spans="1:19" hidden="1">
      <c r="A1447" s="161" t="s">
        <v>495</v>
      </c>
      <c r="B1447" s="163" t="str">
        <f t="shared" si="51"/>
        <v>2.3.3</v>
      </c>
      <c r="C1447" s="164">
        <f t="shared" si="50"/>
        <v>0</v>
      </c>
      <c r="D1447" s="176"/>
      <c r="E1447" s="187" t="s">
        <v>555</v>
      </c>
      <c r="F1447" s="188" t="s">
        <v>1079</v>
      </c>
      <c r="G1447" s="188">
        <v>1</v>
      </c>
      <c r="H1447" s="207">
        <v>29710</v>
      </c>
      <c r="I1447" s="273">
        <v>0.33</v>
      </c>
      <c r="J1447" s="274">
        <f>H1447*I1447</f>
        <v>9804.3000000000011</v>
      </c>
      <c r="K1447" s="167"/>
      <c r="L1447" s="175"/>
      <c r="M1447" s="175"/>
      <c r="N1447" s="175"/>
      <c r="O1447" s="175"/>
      <c r="P1447" s="175"/>
      <c r="Q1447" s="175"/>
      <c r="R1447" s="175"/>
      <c r="S1447" s="175"/>
    </row>
    <row r="1448" spans="1:19" hidden="1">
      <c r="A1448" s="161" t="s">
        <v>495</v>
      </c>
      <c r="B1448" s="163" t="str">
        <f t="shared" si="51"/>
        <v>2.3.3</v>
      </c>
      <c r="C1448" s="164">
        <f t="shared" si="50"/>
        <v>0</v>
      </c>
      <c r="D1448" s="176"/>
      <c r="E1448" s="236"/>
      <c r="F1448" s="188"/>
      <c r="G1448" s="188"/>
      <c r="H1448" s="237"/>
      <c r="I1448" s="188"/>
      <c r="J1448" s="220"/>
      <c r="K1448" s="167"/>
      <c r="L1448" s="175"/>
      <c r="M1448" s="175"/>
      <c r="N1448" s="175"/>
      <c r="O1448" s="175"/>
      <c r="P1448" s="175"/>
      <c r="Q1448" s="175"/>
      <c r="R1448" s="175"/>
      <c r="S1448" s="175"/>
    </row>
    <row r="1449" spans="1:19" hidden="1">
      <c r="A1449" s="161" t="s">
        <v>495</v>
      </c>
      <c r="B1449" s="163" t="str">
        <f t="shared" si="51"/>
        <v>2.3.3</v>
      </c>
      <c r="C1449" s="164">
        <f t="shared" si="50"/>
        <v>0</v>
      </c>
      <c r="D1449" s="176"/>
      <c r="E1449" s="193"/>
      <c r="F1449" s="188"/>
      <c r="G1449" s="194"/>
      <c r="H1449" s="194"/>
      <c r="I1449" s="188"/>
      <c r="J1449" s="195"/>
      <c r="K1449" s="167"/>
      <c r="L1449" s="175"/>
      <c r="M1449" s="175"/>
      <c r="N1449" s="175"/>
      <c r="O1449" s="175"/>
      <c r="P1449" s="175"/>
      <c r="Q1449" s="175"/>
      <c r="R1449" s="175"/>
      <c r="S1449" s="175"/>
    </row>
    <row r="1450" spans="1:19" hidden="1">
      <c r="A1450" s="161" t="s">
        <v>495</v>
      </c>
      <c r="B1450" s="163" t="str">
        <f t="shared" si="51"/>
        <v>2.3.3</v>
      </c>
      <c r="C1450" s="164">
        <f t="shared" si="50"/>
        <v>0</v>
      </c>
      <c r="D1450" s="176"/>
      <c r="E1450" s="193"/>
      <c r="F1450" s="188"/>
      <c r="G1450" s="194"/>
      <c r="H1450" s="194"/>
      <c r="I1450" s="188"/>
      <c r="J1450" s="195"/>
      <c r="K1450" s="167"/>
      <c r="L1450" s="175"/>
      <c r="M1450" s="175"/>
      <c r="N1450" s="175"/>
      <c r="O1450" s="175"/>
      <c r="P1450" s="175"/>
      <c r="Q1450" s="175"/>
      <c r="R1450" s="175"/>
      <c r="S1450" s="175"/>
    </row>
    <row r="1451" spans="1:19" hidden="1">
      <c r="A1451" s="161" t="s">
        <v>495</v>
      </c>
      <c r="B1451" s="163" t="str">
        <f t="shared" si="51"/>
        <v>2.3.3</v>
      </c>
      <c r="C1451" s="164">
        <f t="shared" si="50"/>
        <v>0</v>
      </c>
      <c r="D1451" s="176"/>
      <c r="E1451" s="193"/>
      <c r="F1451" s="188"/>
      <c r="G1451" s="194"/>
      <c r="H1451" s="194"/>
      <c r="I1451" s="188"/>
      <c r="J1451" s="195"/>
      <c r="K1451" s="167"/>
      <c r="L1451" s="175"/>
      <c r="M1451" s="175"/>
      <c r="N1451" s="175"/>
      <c r="O1451" s="175"/>
      <c r="P1451" s="175"/>
      <c r="Q1451" s="175"/>
      <c r="R1451" s="175"/>
      <c r="S1451" s="175"/>
    </row>
    <row r="1452" spans="1:19" ht="15.75" hidden="1" thickBot="1">
      <c r="A1452" s="161" t="s">
        <v>495</v>
      </c>
      <c r="B1452" s="163" t="str">
        <f t="shared" si="51"/>
        <v>2.3.3</v>
      </c>
      <c r="C1452" s="164">
        <f t="shared" si="50"/>
        <v>0</v>
      </c>
      <c r="D1452" s="176"/>
      <c r="E1452" s="196"/>
      <c r="F1452" s="197"/>
      <c r="G1452" s="198"/>
      <c r="H1452" s="198"/>
      <c r="I1452" s="197"/>
      <c r="J1452" s="199"/>
      <c r="K1452" s="275">
        <f>SUM(J1446:J1452)</f>
        <v>14628.300000000001</v>
      </c>
      <c r="L1452" s="175"/>
      <c r="M1452" s="175"/>
      <c r="N1452" s="175"/>
      <c r="O1452" s="175"/>
      <c r="P1452" s="175"/>
      <c r="Q1452" s="175"/>
      <c r="R1452" s="175"/>
      <c r="S1452" s="175"/>
    </row>
    <row r="1453" spans="1:19" ht="15.75" hidden="1" thickBot="1">
      <c r="A1453" s="161" t="s">
        <v>495</v>
      </c>
      <c r="B1453" s="163" t="str">
        <f t="shared" si="51"/>
        <v>2.3.3</v>
      </c>
      <c r="C1453" s="164">
        <f t="shared" si="50"/>
        <v>0</v>
      </c>
      <c r="D1453" s="176"/>
      <c r="E1453" s="201"/>
      <c r="F1453" s="202"/>
      <c r="G1453" s="201"/>
      <c r="H1453" s="201"/>
      <c r="I1453" s="202"/>
      <c r="J1453" s="203"/>
      <c r="K1453" s="204"/>
      <c r="L1453" s="175"/>
      <c r="M1453" s="175"/>
      <c r="N1453" s="175"/>
      <c r="O1453" s="175"/>
      <c r="P1453" s="175"/>
      <c r="Q1453" s="175"/>
      <c r="R1453" s="175"/>
      <c r="S1453" s="175"/>
    </row>
    <row r="1454" spans="1:19" ht="15.75" hidden="1" thickBot="1">
      <c r="A1454" s="161" t="s">
        <v>495</v>
      </c>
      <c r="B1454" s="163" t="str">
        <f t="shared" si="51"/>
        <v>2.3.3</v>
      </c>
      <c r="C1454" s="164">
        <f t="shared" si="50"/>
        <v>0</v>
      </c>
      <c r="D1454" s="175"/>
      <c r="E1454" s="178" t="s">
        <v>505</v>
      </c>
      <c r="F1454" s="179" t="s">
        <v>497</v>
      </c>
      <c r="G1454" s="179" t="s">
        <v>41</v>
      </c>
      <c r="H1454" s="179" t="s">
        <v>506</v>
      </c>
      <c r="I1454" s="179" t="s">
        <v>507</v>
      </c>
      <c r="J1454" s="180" t="s">
        <v>501</v>
      </c>
      <c r="K1454" s="167"/>
      <c r="L1454" s="175"/>
      <c r="M1454" s="175"/>
      <c r="N1454" s="175"/>
      <c r="O1454" s="175"/>
      <c r="P1454" s="175"/>
      <c r="Q1454" s="175"/>
      <c r="R1454" s="175"/>
      <c r="S1454" s="175"/>
    </row>
    <row r="1455" spans="1:19" hidden="1">
      <c r="A1455" s="161" t="s">
        <v>495</v>
      </c>
      <c r="B1455" s="163" t="str">
        <f t="shared" si="51"/>
        <v>2.3.3</v>
      </c>
      <c r="C1455" s="164">
        <f t="shared" si="50"/>
        <v>0</v>
      </c>
      <c r="D1455" s="175"/>
      <c r="E1455" s="270"/>
      <c r="F1455" s="206"/>
      <c r="G1455" s="183"/>
      <c r="H1455" s="212"/>
      <c r="I1455" s="208"/>
      <c r="J1455" s="261"/>
      <c r="K1455" s="167"/>
      <c r="L1455" s="175"/>
      <c r="M1455" s="175"/>
      <c r="N1455" s="175"/>
      <c r="O1455" s="175"/>
      <c r="P1455" s="175"/>
      <c r="Q1455" s="175"/>
      <c r="R1455" s="175"/>
      <c r="S1455" s="175"/>
    </row>
    <row r="1456" spans="1:19" hidden="1">
      <c r="A1456" s="161" t="s">
        <v>495</v>
      </c>
      <c r="B1456" s="163" t="str">
        <f t="shared" si="51"/>
        <v>2.3.3</v>
      </c>
      <c r="C1456" s="164">
        <f t="shared" si="50"/>
        <v>0</v>
      </c>
      <c r="D1456" s="175"/>
      <c r="E1456" s="250"/>
      <c r="F1456" s="188"/>
      <c r="G1456" s="188"/>
      <c r="H1456" s="212"/>
      <c r="I1456" s="208"/>
      <c r="J1456" s="252"/>
      <c r="K1456" s="167"/>
      <c r="L1456" s="175"/>
      <c r="M1456" s="175"/>
      <c r="N1456" s="175"/>
      <c r="O1456" s="175"/>
      <c r="P1456" s="175"/>
      <c r="Q1456" s="175"/>
      <c r="R1456" s="175"/>
      <c r="S1456" s="175"/>
    </row>
    <row r="1457" spans="1:19" hidden="1">
      <c r="A1457" s="161" t="s">
        <v>495</v>
      </c>
      <c r="B1457" s="163" t="str">
        <f t="shared" si="51"/>
        <v>2.3.3</v>
      </c>
      <c r="C1457" s="164">
        <f t="shared" si="50"/>
        <v>0</v>
      </c>
      <c r="D1457" s="175"/>
      <c r="E1457" s="250"/>
      <c r="F1457" s="188"/>
      <c r="G1457" s="188"/>
      <c r="H1457" s="212"/>
      <c r="I1457" s="208"/>
      <c r="J1457" s="252"/>
      <c r="K1457" s="167"/>
      <c r="L1457" s="175"/>
      <c r="M1457" s="175"/>
      <c r="N1457" s="175"/>
      <c r="O1457" s="175"/>
      <c r="P1457" s="175"/>
      <c r="Q1457" s="175"/>
      <c r="R1457" s="175"/>
      <c r="S1457" s="175"/>
    </row>
    <row r="1458" spans="1:19" hidden="1">
      <c r="A1458" s="161" t="s">
        <v>495</v>
      </c>
      <c r="B1458" s="163" t="str">
        <f t="shared" si="51"/>
        <v>2.3.3</v>
      </c>
      <c r="C1458" s="164">
        <f t="shared" ref="C1458:C1521" si="52">IF(ISERROR(MATCH(B1458,T:T,0)),0,1)</f>
        <v>0</v>
      </c>
      <c r="D1458" s="175"/>
      <c r="E1458" s="193"/>
      <c r="F1458" s="188"/>
      <c r="G1458" s="188"/>
      <c r="H1458" s="212"/>
      <c r="I1458" s="188"/>
      <c r="J1458" s="252"/>
      <c r="K1458" s="167"/>
      <c r="L1458" s="175"/>
      <c r="M1458" s="175"/>
      <c r="N1458" s="175"/>
      <c r="O1458" s="175"/>
      <c r="P1458" s="175"/>
      <c r="Q1458" s="175"/>
      <c r="R1458" s="175"/>
      <c r="S1458" s="175"/>
    </row>
    <row r="1459" spans="1:19" hidden="1">
      <c r="A1459" s="161" t="s">
        <v>495</v>
      </c>
      <c r="B1459" s="163" t="str">
        <f t="shared" si="51"/>
        <v>2.3.3</v>
      </c>
      <c r="C1459" s="164">
        <f t="shared" si="52"/>
        <v>0</v>
      </c>
      <c r="D1459" s="175"/>
      <c r="E1459" s="193"/>
      <c r="F1459" s="188"/>
      <c r="G1459" s="188"/>
      <c r="H1459" s="212"/>
      <c r="I1459" s="188"/>
      <c r="J1459" s="252"/>
      <c r="K1459" s="167"/>
      <c r="L1459" s="175"/>
      <c r="M1459" s="175"/>
      <c r="N1459" s="175"/>
      <c r="O1459" s="175"/>
      <c r="P1459" s="175"/>
      <c r="Q1459" s="175"/>
      <c r="R1459" s="175"/>
      <c r="S1459" s="175"/>
    </row>
    <row r="1460" spans="1:19" hidden="1">
      <c r="A1460" s="161" t="s">
        <v>495</v>
      </c>
      <c r="B1460" s="163" t="str">
        <f t="shared" si="51"/>
        <v>2.3.3</v>
      </c>
      <c r="C1460" s="164">
        <f t="shared" si="52"/>
        <v>0</v>
      </c>
      <c r="D1460" s="175"/>
      <c r="E1460" s="193"/>
      <c r="F1460" s="188"/>
      <c r="G1460" s="188"/>
      <c r="H1460" s="212"/>
      <c r="I1460" s="188"/>
      <c r="J1460" s="252"/>
      <c r="K1460" s="167"/>
      <c r="L1460" s="175"/>
      <c r="M1460" s="175"/>
      <c r="N1460" s="175"/>
      <c r="O1460" s="175"/>
      <c r="P1460" s="175"/>
      <c r="Q1460" s="175"/>
      <c r="R1460" s="175"/>
      <c r="S1460" s="175"/>
    </row>
    <row r="1461" spans="1:19" hidden="1">
      <c r="A1461" s="161" t="s">
        <v>495</v>
      </c>
      <c r="B1461" s="163" t="str">
        <f t="shared" si="51"/>
        <v>2.3.3</v>
      </c>
      <c r="C1461" s="164">
        <f t="shared" si="52"/>
        <v>0</v>
      </c>
      <c r="D1461" s="175"/>
      <c r="E1461" s="193"/>
      <c r="F1461" s="188"/>
      <c r="G1461" s="188"/>
      <c r="H1461" s="212"/>
      <c r="I1461" s="188"/>
      <c r="J1461" s="252"/>
      <c r="K1461" s="167"/>
      <c r="L1461" s="175"/>
      <c r="M1461" s="175"/>
      <c r="N1461" s="175"/>
      <c r="O1461" s="175"/>
      <c r="P1461" s="175"/>
      <c r="Q1461" s="175"/>
      <c r="R1461" s="175"/>
      <c r="S1461" s="175"/>
    </row>
    <row r="1462" spans="1:19" hidden="1">
      <c r="A1462" s="161" t="s">
        <v>495</v>
      </c>
      <c r="B1462" s="163" t="str">
        <f t="shared" si="51"/>
        <v>2.3.3</v>
      </c>
      <c r="C1462" s="164">
        <f t="shared" si="52"/>
        <v>0</v>
      </c>
      <c r="D1462" s="175"/>
      <c r="E1462" s="193"/>
      <c r="F1462" s="188"/>
      <c r="G1462" s="188"/>
      <c r="H1462" s="212"/>
      <c r="I1462" s="188"/>
      <c r="J1462" s="252"/>
      <c r="K1462" s="167"/>
      <c r="L1462" s="175"/>
      <c r="M1462" s="175"/>
      <c r="N1462" s="175"/>
      <c r="O1462" s="175"/>
      <c r="P1462" s="175"/>
      <c r="Q1462" s="175"/>
      <c r="R1462" s="175"/>
      <c r="S1462" s="175"/>
    </row>
    <row r="1463" spans="1:19" hidden="1">
      <c r="A1463" s="161" t="s">
        <v>495</v>
      </c>
      <c r="B1463" s="163" t="str">
        <f t="shared" si="51"/>
        <v>2.3.3</v>
      </c>
      <c r="C1463" s="164">
        <f t="shared" si="52"/>
        <v>0</v>
      </c>
      <c r="D1463" s="175"/>
      <c r="E1463" s="193"/>
      <c r="F1463" s="188"/>
      <c r="G1463" s="188"/>
      <c r="H1463" s="212"/>
      <c r="I1463" s="188"/>
      <c r="J1463" s="252"/>
      <c r="K1463" s="167"/>
      <c r="L1463" s="175"/>
      <c r="M1463" s="175"/>
      <c r="N1463" s="175"/>
      <c r="O1463" s="175"/>
      <c r="P1463" s="175"/>
      <c r="Q1463" s="175"/>
      <c r="R1463" s="175"/>
      <c r="S1463" s="175"/>
    </row>
    <row r="1464" spans="1:19" hidden="1">
      <c r="A1464" s="161" t="s">
        <v>495</v>
      </c>
      <c r="B1464" s="163" t="str">
        <f t="shared" si="51"/>
        <v>2.3.3</v>
      </c>
      <c r="C1464" s="164">
        <f t="shared" si="52"/>
        <v>0</v>
      </c>
      <c r="D1464" s="175"/>
      <c r="E1464" s="193"/>
      <c r="F1464" s="188"/>
      <c r="G1464" s="188"/>
      <c r="H1464" s="212"/>
      <c r="I1464" s="188"/>
      <c r="J1464" s="252"/>
      <c r="K1464" s="167"/>
      <c r="L1464" s="175"/>
      <c r="M1464" s="175"/>
      <c r="N1464" s="175"/>
      <c r="O1464" s="175"/>
      <c r="P1464" s="175"/>
      <c r="Q1464" s="175"/>
      <c r="R1464" s="175"/>
      <c r="S1464" s="175"/>
    </row>
    <row r="1465" spans="1:19" hidden="1">
      <c r="A1465" s="161" t="s">
        <v>495</v>
      </c>
      <c r="B1465" s="163" t="str">
        <f t="shared" si="51"/>
        <v>2.3.3</v>
      </c>
      <c r="C1465" s="164">
        <f t="shared" si="52"/>
        <v>0</v>
      </c>
      <c r="D1465" s="175"/>
      <c r="E1465" s="193"/>
      <c r="F1465" s="194"/>
      <c r="G1465" s="194"/>
      <c r="H1465" s="194"/>
      <c r="I1465" s="188"/>
      <c r="J1465" s="195"/>
      <c r="K1465" s="167"/>
      <c r="L1465" s="175"/>
      <c r="M1465" s="175"/>
      <c r="N1465" s="175"/>
      <c r="O1465" s="175"/>
      <c r="P1465" s="175"/>
      <c r="Q1465" s="175"/>
      <c r="R1465" s="175"/>
      <c r="S1465" s="175"/>
    </row>
    <row r="1466" spans="1:19" hidden="1">
      <c r="A1466" s="161" t="s">
        <v>495</v>
      </c>
      <c r="B1466" s="163" t="str">
        <f t="shared" si="51"/>
        <v>2.3.3</v>
      </c>
      <c r="C1466" s="164">
        <f t="shared" si="52"/>
        <v>0</v>
      </c>
      <c r="D1466" s="175"/>
      <c r="E1466" s="193"/>
      <c r="F1466" s="194"/>
      <c r="G1466" s="194"/>
      <c r="H1466" s="194"/>
      <c r="I1466" s="188"/>
      <c r="J1466" s="195"/>
      <c r="K1466" s="167"/>
      <c r="L1466" s="175"/>
      <c r="M1466" s="175"/>
      <c r="N1466" s="175"/>
      <c r="O1466" s="175"/>
      <c r="P1466" s="175"/>
      <c r="Q1466" s="175"/>
      <c r="R1466" s="175"/>
      <c r="S1466" s="175"/>
    </row>
    <row r="1467" spans="1:19" ht="15.75" hidden="1" thickBot="1">
      <c r="A1467" s="161" t="s">
        <v>495</v>
      </c>
      <c r="B1467" s="163" t="str">
        <f t="shared" si="51"/>
        <v>2.3.3</v>
      </c>
      <c r="C1467" s="164">
        <f t="shared" si="52"/>
        <v>0</v>
      </c>
      <c r="D1467" s="175"/>
      <c r="E1467" s="196"/>
      <c r="F1467" s="198"/>
      <c r="G1467" s="198"/>
      <c r="H1467" s="198"/>
      <c r="I1467" s="197"/>
      <c r="J1467" s="199"/>
      <c r="K1467" s="200">
        <f>SUM(J1455:J1467)</f>
        <v>0</v>
      </c>
      <c r="L1467" s="175"/>
      <c r="M1467" s="175"/>
      <c r="N1467" s="175"/>
      <c r="O1467" s="175"/>
      <c r="P1467" s="175"/>
      <c r="Q1467" s="175"/>
      <c r="R1467" s="175"/>
      <c r="S1467" s="175"/>
    </row>
    <row r="1468" spans="1:19" ht="15.75" hidden="1" thickBot="1">
      <c r="A1468" s="161" t="s">
        <v>495</v>
      </c>
      <c r="B1468" s="163" t="str">
        <f t="shared" si="51"/>
        <v>2.3.3</v>
      </c>
      <c r="C1468" s="164">
        <f t="shared" si="52"/>
        <v>0</v>
      </c>
      <c r="D1468" s="175"/>
      <c r="E1468" s="201"/>
      <c r="F1468" s="201"/>
      <c r="G1468" s="201"/>
      <c r="H1468" s="201"/>
      <c r="I1468" s="202"/>
      <c r="J1468" s="203"/>
      <c r="K1468" s="204"/>
      <c r="L1468" s="175"/>
      <c r="M1468" s="175"/>
      <c r="N1468" s="175"/>
      <c r="O1468" s="175"/>
      <c r="P1468" s="175"/>
      <c r="Q1468" s="175"/>
      <c r="R1468" s="175"/>
      <c r="S1468" s="175"/>
    </row>
    <row r="1469" spans="1:19" ht="15.75" hidden="1" thickBot="1">
      <c r="A1469" s="161" t="s">
        <v>495</v>
      </c>
      <c r="B1469" s="163" t="str">
        <f t="shared" si="51"/>
        <v>2.3.3</v>
      </c>
      <c r="C1469" s="164">
        <f t="shared" si="52"/>
        <v>0</v>
      </c>
      <c r="D1469" s="175"/>
      <c r="E1469" s="178" t="s">
        <v>509</v>
      </c>
      <c r="F1469" s="179" t="s">
        <v>497</v>
      </c>
      <c r="G1469" s="179" t="s">
        <v>41</v>
      </c>
      <c r="H1469" s="179" t="s">
        <v>506</v>
      </c>
      <c r="I1469" s="179" t="s">
        <v>510</v>
      </c>
      <c r="J1469" s="180" t="s">
        <v>501</v>
      </c>
      <c r="K1469" s="167"/>
      <c r="L1469" s="175"/>
      <c r="M1469" s="175"/>
      <c r="N1469" s="175"/>
      <c r="O1469" s="175"/>
      <c r="P1469" s="175"/>
      <c r="Q1469" s="175"/>
      <c r="R1469" s="175"/>
      <c r="S1469" s="175"/>
    </row>
    <row r="1470" spans="1:19" hidden="1">
      <c r="A1470" s="161" t="s">
        <v>495</v>
      </c>
      <c r="B1470" s="163" t="str">
        <f t="shared" si="51"/>
        <v>2.3.3</v>
      </c>
      <c r="C1470" s="164">
        <f t="shared" si="52"/>
        <v>0</v>
      </c>
      <c r="D1470" s="175"/>
      <c r="E1470" s="270"/>
      <c r="F1470" s="206"/>
      <c r="G1470" s="183"/>
      <c r="H1470" s="212"/>
      <c r="I1470" s="208"/>
      <c r="J1470" s="261"/>
      <c r="K1470" s="167"/>
      <c r="L1470" s="175"/>
      <c r="M1470" s="175"/>
      <c r="N1470" s="175"/>
      <c r="O1470" s="175"/>
      <c r="P1470" s="175"/>
      <c r="Q1470" s="175"/>
      <c r="R1470" s="175"/>
      <c r="S1470" s="175"/>
    </row>
    <row r="1471" spans="1:19" hidden="1">
      <c r="A1471" s="161" t="s">
        <v>495</v>
      </c>
      <c r="B1471" s="163" t="str">
        <f t="shared" si="51"/>
        <v>2.3.3</v>
      </c>
      <c r="C1471" s="164">
        <f t="shared" si="52"/>
        <v>0</v>
      </c>
      <c r="D1471" s="175"/>
      <c r="E1471" s="250"/>
      <c r="F1471" s="188"/>
      <c r="G1471" s="188"/>
      <c r="H1471" s="212"/>
      <c r="I1471" s="206"/>
      <c r="J1471" s="252"/>
      <c r="K1471" s="167"/>
      <c r="L1471" s="175"/>
      <c r="M1471" s="175"/>
      <c r="N1471" s="175"/>
      <c r="O1471" s="175"/>
      <c r="P1471" s="175"/>
      <c r="Q1471" s="175"/>
      <c r="R1471" s="175"/>
      <c r="S1471" s="175"/>
    </row>
    <row r="1472" spans="1:19" hidden="1">
      <c r="A1472" s="161" t="s">
        <v>495</v>
      </c>
      <c r="B1472" s="163" t="str">
        <f t="shared" si="51"/>
        <v>2.3.3</v>
      </c>
      <c r="C1472" s="164">
        <f t="shared" si="52"/>
        <v>0</v>
      </c>
      <c r="D1472" s="175"/>
      <c r="E1472" s="250"/>
      <c r="F1472" s="188"/>
      <c r="G1472" s="188"/>
      <c r="H1472" s="212"/>
      <c r="I1472" s="188"/>
      <c r="J1472" s="252"/>
      <c r="K1472" s="167"/>
      <c r="L1472" s="175"/>
      <c r="M1472" s="175"/>
      <c r="N1472" s="175"/>
      <c r="O1472" s="175"/>
      <c r="P1472" s="175"/>
      <c r="Q1472" s="175"/>
      <c r="R1472" s="175"/>
      <c r="S1472" s="175"/>
    </row>
    <row r="1473" spans="1:19" hidden="1">
      <c r="A1473" s="161" t="s">
        <v>495</v>
      </c>
      <c r="B1473" s="163" t="str">
        <f t="shared" si="51"/>
        <v>2.3.3</v>
      </c>
      <c r="C1473" s="164">
        <f t="shared" si="52"/>
        <v>0</v>
      </c>
      <c r="D1473" s="175"/>
      <c r="E1473" s="193"/>
      <c r="F1473" s="188"/>
      <c r="G1473" s="188"/>
      <c r="H1473" s="212"/>
      <c r="I1473" s="188"/>
      <c r="J1473" s="252"/>
      <c r="K1473" s="167"/>
      <c r="L1473" s="175"/>
      <c r="M1473" s="175"/>
      <c r="N1473" s="175"/>
      <c r="O1473" s="175"/>
      <c r="P1473" s="175"/>
      <c r="Q1473" s="175"/>
      <c r="R1473" s="175"/>
      <c r="S1473" s="175"/>
    </row>
    <row r="1474" spans="1:19" hidden="1">
      <c r="A1474" s="161" t="s">
        <v>495</v>
      </c>
      <c r="B1474" s="163" t="str">
        <f t="shared" si="51"/>
        <v>2.3.3</v>
      </c>
      <c r="C1474" s="164">
        <f t="shared" si="52"/>
        <v>0</v>
      </c>
      <c r="D1474" s="175"/>
      <c r="E1474" s="193"/>
      <c r="F1474" s="188"/>
      <c r="G1474" s="188"/>
      <c r="H1474" s="212"/>
      <c r="I1474" s="188"/>
      <c r="J1474" s="252"/>
      <c r="K1474" s="167"/>
      <c r="L1474" s="175"/>
      <c r="M1474" s="175"/>
      <c r="N1474" s="175"/>
      <c r="O1474" s="175"/>
      <c r="P1474" s="175"/>
      <c r="Q1474" s="175"/>
      <c r="R1474" s="175"/>
      <c r="S1474" s="175"/>
    </row>
    <row r="1475" spans="1:19" hidden="1">
      <c r="A1475" s="161" t="s">
        <v>495</v>
      </c>
      <c r="B1475" s="163" t="str">
        <f t="shared" si="51"/>
        <v>2.3.3</v>
      </c>
      <c r="C1475" s="164">
        <f t="shared" si="52"/>
        <v>0</v>
      </c>
      <c r="D1475" s="175"/>
      <c r="E1475" s="193"/>
      <c r="F1475" s="188"/>
      <c r="G1475" s="188"/>
      <c r="H1475" s="212"/>
      <c r="I1475" s="188"/>
      <c r="J1475" s="252"/>
      <c r="K1475" s="167"/>
      <c r="L1475" s="175"/>
      <c r="M1475" s="175"/>
      <c r="N1475" s="175"/>
      <c r="O1475" s="175"/>
      <c r="P1475" s="175"/>
      <c r="Q1475" s="175"/>
      <c r="R1475" s="175"/>
      <c r="S1475" s="175"/>
    </row>
    <row r="1476" spans="1:19" ht="15.75" hidden="1" thickBot="1">
      <c r="A1476" s="161" t="s">
        <v>495</v>
      </c>
      <c r="B1476" s="163" t="str">
        <f t="shared" si="51"/>
        <v>2.3.3</v>
      </c>
      <c r="C1476" s="164">
        <f t="shared" si="52"/>
        <v>0</v>
      </c>
      <c r="D1476" s="175"/>
      <c r="E1476" s="196"/>
      <c r="F1476" s="198"/>
      <c r="G1476" s="198"/>
      <c r="H1476" s="198"/>
      <c r="I1476" s="197"/>
      <c r="J1476" s="199"/>
      <c r="K1476" s="200">
        <f>SUM(J1470:J1476)</f>
        <v>0</v>
      </c>
      <c r="L1476" s="175"/>
      <c r="M1476" s="175"/>
      <c r="N1476" s="175"/>
      <c r="O1476" s="175"/>
      <c r="P1476" s="175"/>
      <c r="Q1476" s="175"/>
      <c r="R1476" s="175"/>
      <c r="S1476" s="175"/>
    </row>
    <row r="1477" spans="1:19" ht="15.75" hidden="1" thickBot="1">
      <c r="A1477" s="161" t="s">
        <v>495</v>
      </c>
      <c r="B1477" s="163" t="str">
        <f t="shared" si="51"/>
        <v>2.3.3</v>
      </c>
      <c r="C1477" s="164">
        <f t="shared" si="52"/>
        <v>0</v>
      </c>
      <c r="D1477" s="175"/>
      <c r="E1477" s="201"/>
      <c r="F1477" s="201"/>
      <c r="G1477" s="201"/>
      <c r="H1477" s="201"/>
      <c r="I1477" s="213"/>
      <c r="J1477" s="214"/>
      <c r="K1477" s="204"/>
      <c r="L1477" s="175"/>
      <c r="M1477" s="175"/>
      <c r="N1477" s="175"/>
      <c r="O1477" s="175"/>
      <c r="P1477" s="175"/>
      <c r="Q1477" s="175"/>
      <c r="R1477" s="175"/>
      <c r="S1477" s="175"/>
    </row>
    <row r="1478" spans="1:19" ht="15.75" hidden="1" thickBot="1">
      <c r="A1478" s="161" t="s">
        <v>495</v>
      </c>
      <c r="B1478" s="163" t="str">
        <f t="shared" si="51"/>
        <v>2.3.3</v>
      </c>
      <c r="C1478" s="164">
        <f t="shared" si="52"/>
        <v>0</v>
      </c>
      <c r="D1478" s="175"/>
      <c r="E1478" s="178" t="s">
        <v>512</v>
      </c>
      <c r="F1478" s="179" t="s">
        <v>519</v>
      </c>
      <c r="G1478" s="179" t="s">
        <v>520</v>
      </c>
      <c r="H1478" s="179" t="s">
        <v>513</v>
      </c>
      <c r="I1478" s="179" t="s">
        <v>500</v>
      </c>
      <c r="J1478" s="180" t="s">
        <v>501</v>
      </c>
      <c r="K1478" s="167"/>
      <c r="L1478" s="175"/>
      <c r="M1478" s="175"/>
      <c r="N1478" s="175"/>
      <c r="O1478" s="175"/>
      <c r="P1478" s="175"/>
      <c r="Q1478" s="175"/>
      <c r="R1478" s="175"/>
      <c r="S1478" s="175"/>
    </row>
    <row r="1479" spans="1:19" hidden="1">
      <c r="A1479" s="161" t="s">
        <v>495</v>
      </c>
      <c r="B1479" s="163" t="str">
        <f t="shared" si="51"/>
        <v>2.3.3</v>
      </c>
      <c r="C1479" s="164">
        <f t="shared" si="52"/>
        <v>0</v>
      </c>
      <c r="D1479" s="175"/>
      <c r="E1479" s="205" t="s">
        <v>521</v>
      </c>
      <c r="F1479" s="219">
        <v>63600</v>
      </c>
      <c r="G1479" s="219">
        <v>54060</v>
      </c>
      <c r="H1479" s="207">
        <v>117660</v>
      </c>
      <c r="I1479" s="260">
        <v>100</v>
      </c>
      <c r="J1479" s="261">
        <f>ROUND(IF(N(F1479)&gt;0,PRODUCT(H1479,1/I1479),PRODUCT(G1479:I1479)),0)</f>
        <v>1177</v>
      </c>
      <c r="K1479" s="167"/>
      <c r="L1479" s="175"/>
      <c r="M1479" s="175"/>
      <c r="N1479" s="175"/>
      <c r="O1479" s="175"/>
      <c r="P1479" s="175"/>
      <c r="Q1479" s="175"/>
      <c r="R1479" s="175"/>
      <c r="S1479" s="175"/>
    </row>
    <row r="1480" spans="1:19" hidden="1">
      <c r="A1480" s="161" t="s">
        <v>495</v>
      </c>
      <c r="B1480" s="163" t="str">
        <f t="shared" si="51"/>
        <v>2.3.3</v>
      </c>
      <c r="C1480" s="164">
        <f t="shared" si="52"/>
        <v>0</v>
      </c>
      <c r="D1480" s="175"/>
      <c r="E1480" s="205" t="s">
        <v>522</v>
      </c>
      <c r="F1480" s="219">
        <v>31800</v>
      </c>
      <c r="G1480" s="219">
        <v>27030</v>
      </c>
      <c r="H1480" s="207">
        <v>58830</v>
      </c>
      <c r="I1480" s="272">
        <v>2.5</v>
      </c>
      <c r="J1480" s="261">
        <f>ROUND(IF(N(F1480)&gt;0,PRODUCT(H1480,1/I1480),PRODUCT(G1480:I1480)),0)</f>
        <v>23532</v>
      </c>
      <c r="K1480" s="167"/>
      <c r="L1480" s="175"/>
      <c r="M1480" s="175"/>
      <c r="N1480" s="175"/>
      <c r="O1480" s="175"/>
      <c r="P1480" s="175"/>
      <c r="Q1480" s="175"/>
      <c r="R1480" s="175"/>
      <c r="S1480" s="175"/>
    </row>
    <row r="1481" spans="1:19" hidden="1">
      <c r="A1481" s="161" t="s">
        <v>495</v>
      </c>
      <c r="B1481" s="163" t="str">
        <f t="shared" si="51"/>
        <v>2.3.3</v>
      </c>
      <c r="C1481" s="164">
        <f t="shared" si="52"/>
        <v>0</v>
      </c>
      <c r="D1481" s="175"/>
      <c r="E1481" s="241" t="s">
        <v>523</v>
      </c>
      <c r="F1481" s="219">
        <v>19080</v>
      </c>
      <c r="G1481" s="219">
        <v>16218</v>
      </c>
      <c r="H1481" s="207">
        <v>35298</v>
      </c>
      <c r="I1481" s="262">
        <v>1.5</v>
      </c>
      <c r="J1481" s="261">
        <f>ROUND(IF(N(F1481)&gt;0,PRODUCT(H1481,1/I1481),PRODUCT(G1481:I1481)),0)</f>
        <v>23532</v>
      </c>
      <c r="K1481" s="167"/>
      <c r="L1481" s="175"/>
      <c r="M1481" s="175"/>
      <c r="N1481" s="175"/>
      <c r="O1481" s="175"/>
      <c r="P1481" s="175"/>
      <c r="Q1481" s="175"/>
      <c r="R1481" s="175"/>
      <c r="S1481" s="175"/>
    </row>
    <row r="1482" spans="1:19" hidden="1">
      <c r="A1482" s="161" t="s">
        <v>495</v>
      </c>
      <c r="B1482" s="163" t="str">
        <f t="shared" si="51"/>
        <v>2.3.3</v>
      </c>
      <c r="C1482" s="164">
        <f t="shared" si="52"/>
        <v>0</v>
      </c>
      <c r="D1482" s="175"/>
      <c r="E1482" s="193"/>
      <c r="F1482" s="194"/>
      <c r="G1482" s="194"/>
      <c r="H1482" s="194"/>
      <c r="I1482" s="188"/>
      <c r="J1482" s="195"/>
      <c r="K1482" s="167"/>
      <c r="L1482" s="175"/>
      <c r="M1482" s="175"/>
      <c r="N1482" s="175"/>
      <c r="O1482" s="175"/>
      <c r="P1482" s="175"/>
      <c r="Q1482" s="175"/>
      <c r="R1482" s="175"/>
      <c r="S1482" s="175"/>
    </row>
    <row r="1483" spans="1:19" hidden="1">
      <c r="A1483" s="161" t="s">
        <v>495</v>
      </c>
      <c r="B1483" s="163" t="str">
        <f t="shared" si="51"/>
        <v>2.3.3</v>
      </c>
      <c r="C1483" s="164">
        <f t="shared" si="52"/>
        <v>0</v>
      </c>
      <c r="D1483" s="175"/>
      <c r="E1483" s="193"/>
      <c r="F1483" s="194"/>
      <c r="G1483" s="194"/>
      <c r="H1483" s="194"/>
      <c r="I1483" s="188"/>
      <c r="J1483" s="195"/>
      <c r="K1483" s="167"/>
      <c r="L1483" s="175"/>
      <c r="M1483" s="175"/>
      <c r="N1483" s="175"/>
      <c r="O1483" s="175"/>
      <c r="P1483" s="175"/>
      <c r="Q1483" s="175"/>
      <c r="R1483" s="175"/>
      <c r="S1483" s="175"/>
    </row>
    <row r="1484" spans="1:19" hidden="1">
      <c r="A1484" s="161" t="s">
        <v>495</v>
      </c>
      <c r="B1484" s="163" t="str">
        <f t="shared" si="51"/>
        <v>2.3.3</v>
      </c>
      <c r="C1484" s="164">
        <f t="shared" si="52"/>
        <v>0</v>
      </c>
      <c r="D1484" s="175"/>
      <c r="E1484" s="193"/>
      <c r="F1484" s="194"/>
      <c r="G1484" s="194"/>
      <c r="H1484" s="194"/>
      <c r="I1484" s="188"/>
      <c r="J1484" s="195"/>
      <c r="K1484" s="167"/>
      <c r="L1484" s="175"/>
      <c r="M1484" s="175"/>
      <c r="N1484" s="175"/>
      <c r="O1484" s="175"/>
      <c r="P1484" s="175"/>
      <c r="Q1484" s="175"/>
      <c r="R1484" s="175"/>
      <c r="S1484" s="175"/>
    </row>
    <row r="1485" spans="1:19" ht="15.75" hidden="1" thickBot="1">
      <c r="A1485" s="161" t="s">
        <v>495</v>
      </c>
      <c r="B1485" s="163" t="str">
        <f t="shared" si="51"/>
        <v>2.3.3</v>
      </c>
      <c r="C1485" s="164">
        <f t="shared" si="52"/>
        <v>0</v>
      </c>
      <c r="D1485" s="175"/>
      <c r="E1485" s="222"/>
      <c r="F1485" s="223"/>
      <c r="G1485" s="223"/>
      <c r="H1485" s="223"/>
      <c r="I1485" s="224"/>
      <c r="J1485" s="225"/>
      <c r="K1485" s="200">
        <f>SUM(J1479:J1485)</f>
        <v>48241</v>
      </c>
      <c r="L1485" s="175"/>
      <c r="M1485" s="175"/>
      <c r="N1485" s="175"/>
      <c r="O1485" s="175"/>
      <c r="P1485" s="175"/>
      <c r="Q1485" s="175"/>
      <c r="R1485" s="175"/>
      <c r="S1485" s="175"/>
    </row>
    <row r="1486" spans="1:19" hidden="1">
      <c r="A1486" s="161" t="s">
        <v>495</v>
      </c>
      <c r="B1486" s="163" t="str">
        <f t="shared" si="51"/>
        <v>2.3.3</v>
      </c>
      <c r="C1486" s="164">
        <f t="shared" si="52"/>
        <v>0</v>
      </c>
      <c r="D1486" s="175"/>
      <c r="E1486" s="263"/>
      <c r="F1486" s="263"/>
      <c r="G1486" s="263"/>
      <c r="H1486" s="263"/>
      <c r="I1486" s="264"/>
      <c r="J1486" s="204"/>
      <c r="K1486" s="204"/>
      <c r="L1486" s="175"/>
      <c r="M1486" s="175"/>
      <c r="N1486" s="175"/>
      <c r="O1486" s="175"/>
      <c r="P1486" s="175"/>
      <c r="Q1486" s="175"/>
      <c r="R1486" s="175"/>
      <c r="S1486" s="175"/>
    </row>
    <row r="1487" spans="1:19" ht="15.75" hidden="1" thickBot="1">
      <c r="A1487" s="161" t="s">
        <v>495</v>
      </c>
      <c r="B1487" s="163" t="str">
        <f t="shared" si="51"/>
        <v>2.3.3</v>
      </c>
      <c r="C1487" s="164">
        <f t="shared" si="52"/>
        <v>0</v>
      </c>
      <c r="D1487" s="175"/>
      <c r="E1487" s="175"/>
      <c r="F1487" s="175"/>
      <c r="G1487" s="175"/>
      <c r="H1487" s="226" t="s">
        <v>516</v>
      </c>
      <c r="I1487" s="176"/>
      <c r="J1487" s="167"/>
      <c r="K1487" s="275">
        <f>ROUND(+K1452+K1467+K1476+K1485,0)</f>
        <v>62869</v>
      </c>
      <c r="L1487" s="175"/>
      <c r="M1487" s="175"/>
      <c r="N1487" s="175"/>
      <c r="O1487" s="175"/>
      <c r="P1487" s="175"/>
      <c r="Q1487" s="175"/>
      <c r="R1487" s="175"/>
      <c r="S1487" s="175"/>
    </row>
    <row r="1488" spans="1:19" hidden="1">
      <c r="A1488" s="161" t="s">
        <v>495</v>
      </c>
      <c r="B1488" s="163" t="str">
        <f t="shared" si="51"/>
        <v>2.3.3</v>
      </c>
      <c r="C1488" s="164">
        <f t="shared" si="52"/>
        <v>0</v>
      </c>
      <c r="D1488" s="166"/>
      <c r="E1488" s="166"/>
      <c r="F1488" s="166"/>
      <c r="G1488" s="166"/>
      <c r="H1488" s="166"/>
      <c r="I1488" s="165"/>
      <c r="J1488" s="167"/>
      <c r="K1488" s="265"/>
      <c r="L1488" s="166"/>
      <c r="M1488" s="166"/>
      <c r="N1488" s="166"/>
      <c r="O1488" s="166"/>
      <c r="P1488" s="166"/>
      <c r="Q1488" s="166"/>
      <c r="R1488" s="166"/>
      <c r="S1488" s="166"/>
    </row>
    <row r="1489" spans="1:19" hidden="1">
      <c r="A1489" s="161" t="s">
        <v>495</v>
      </c>
      <c r="B1489" s="163" t="str">
        <f t="shared" si="51"/>
        <v>2.3.3</v>
      </c>
      <c r="C1489" s="164">
        <f t="shared" si="52"/>
        <v>0</v>
      </c>
      <c r="D1489" s="166"/>
      <c r="E1489" s="166"/>
      <c r="F1489" s="166"/>
      <c r="G1489" s="166"/>
      <c r="H1489" s="166"/>
      <c r="I1489" s="165"/>
      <c r="J1489" s="167"/>
      <c r="K1489" s="253"/>
      <c r="L1489" s="166"/>
      <c r="M1489" s="166"/>
      <c r="N1489" s="166"/>
      <c r="O1489" s="166"/>
      <c r="P1489" s="166"/>
      <c r="Q1489" s="166"/>
      <c r="R1489" s="166"/>
      <c r="S1489" s="166"/>
    </row>
    <row r="1490" spans="1:19" hidden="1">
      <c r="A1490" s="161" t="s">
        <v>495</v>
      </c>
      <c r="B1490" s="163" t="str">
        <f t="shared" si="51"/>
        <v>2.3.3</v>
      </c>
      <c r="C1490" s="164">
        <f t="shared" si="52"/>
        <v>0</v>
      </c>
      <c r="D1490" s="166"/>
      <c r="E1490" s="166"/>
      <c r="F1490" s="166"/>
      <c r="G1490" s="166"/>
      <c r="H1490" s="166"/>
      <c r="I1490" s="165"/>
      <c r="J1490" s="167"/>
      <c r="K1490" s="166"/>
      <c r="L1490" s="166"/>
      <c r="M1490" s="166"/>
      <c r="N1490" s="166"/>
      <c r="O1490" s="166"/>
      <c r="P1490" s="166"/>
      <c r="Q1490" s="166"/>
      <c r="R1490" s="166"/>
      <c r="S1490" s="166"/>
    </row>
    <row r="1491" spans="1:19">
      <c r="A1491" s="161" t="s">
        <v>495</v>
      </c>
      <c r="B1491" s="163" t="str">
        <f>E1496</f>
        <v>2.5</v>
      </c>
      <c r="C1491" s="164">
        <f t="shared" si="52"/>
        <v>1</v>
      </c>
      <c r="D1491" s="166"/>
      <c r="E1491" s="166"/>
      <c r="F1491" s="166"/>
      <c r="G1491" s="166"/>
      <c r="H1491" s="166"/>
      <c r="I1491" s="165"/>
      <c r="J1491" s="167"/>
      <c r="K1491" s="166"/>
      <c r="L1491" s="166"/>
      <c r="M1491" s="166"/>
      <c r="N1491" s="166"/>
      <c r="O1491" s="166"/>
      <c r="P1491" s="166"/>
      <c r="Q1491" s="166"/>
      <c r="R1491" s="166"/>
      <c r="S1491" s="166"/>
    </row>
    <row r="1492" spans="1:19" ht="18.75">
      <c r="A1492" s="161" t="s">
        <v>495</v>
      </c>
      <c r="B1492" s="163" t="str">
        <f t="shared" ref="B1492:B1545" si="53">B1491</f>
        <v>2.5</v>
      </c>
      <c r="C1492" s="164">
        <f t="shared" si="52"/>
        <v>1</v>
      </c>
      <c r="D1492" s="165"/>
      <c r="E1492" s="169" t="s">
        <v>496</v>
      </c>
      <c r="F1492" s="169"/>
      <c r="G1492" s="169"/>
      <c r="H1492" s="169"/>
      <c r="I1492" s="169"/>
      <c r="J1492" s="170"/>
      <c r="K1492" s="166"/>
      <c r="L1492" s="166"/>
      <c r="M1492" s="166"/>
      <c r="N1492" s="166"/>
      <c r="O1492" s="166"/>
      <c r="P1492" s="166"/>
      <c r="Q1492" s="166"/>
      <c r="R1492" s="166"/>
      <c r="S1492" s="166"/>
    </row>
    <row r="1493" spans="1:19">
      <c r="A1493" s="161" t="s">
        <v>495</v>
      </c>
      <c r="B1493" s="163" t="str">
        <f t="shared" si="53"/>
        <v>2.5</v>
      </c>
      <c r="C1493" s="164">
        <f t="shared" si="52"/>
        <v>1</v>
      </c>
      <c r="D1493" s="165"/>
      <c r="E1493" s="166"/>
      <c r="F1493" s="166"/>
      <c r="G1493" s="166"/>
      <c r="H1493" s="166"/>
      <c r="I1493" s="165"/>
      <c r="J1493" s="167"/>
      <c r="K1493" s="166"/>
      <c r="L1493" s="166"/>
      <c r="M1493" s="166"/>
      <c r="N1493" s="166"/>
      <c r="O1493" s="166"/>
      <c r="P1493" s="166"/>
      <c r="Q1493" s="166"/>
      <c r="R1493" s="166"/>
      <c r="S1493" s="166"/>
    </row>
    <row r="1494" spans="1:19">
      <c r="A1494" s="161" t="s">
        <v>495</v>
      </c>
      <c r="B1494" s="163" t="str">
        <f t="shared" si="53"/>
        <v>2.5</v>
      </c>
      <c r="C1494" s="164">
        <f t="shared" si="52"/>
        <v>1</v>
      </c>
      <c r="D1494" s="165"/>
      <c r="E1494" s="166"/>
      <c r="F1494" s="166"/>
      <c r="G1494" s="166"/>
      <c r="H1494" s="166"/>
      <c r="I1494" s="165"/>
      <c r="J1494" s="167"/>
      <c r="K1494" s="166"/>
      <c r="L1494" s="166"/>
      <c r="M1494" s="166"/>
      <c r="N1494" s="166"/>
      <c r="O1494" s="166"/>
      <c r="P1494" s="166"/>
      <c r="Q1494" s="166"/>
      <c r="R1494" s="166"/>
      <c r="S1494" s="166"/>
    </row>
    <row r="1495" spans="1:19">
      <c r="A1495" s="161" t="s">
        <v>495</v>
      </c>
      <c r="B1495" s="163" t="str">
        <f t="shared" si="53"/>
        <v>2.5</v>
      </c>
      <c r="C1495" s="164">
        <f t="shared" si="52"/>
        <v>1</v>
      </c>
      <c r="D1495" s="165"/>
      <c r="E1495" s="166"/>
      <c r="F1495" s="166"/>
      <c r="G1495" s="166"/>
      <c r="H1495" s="166"/>
      <c r="I1495" s="165"/>
      <c r="J1495" s="167"/>
      <c r="K1495" s="166"/>
      <c r="L1495" s="166"/>
      <c r="M1495" s="166"/>
      <c r="N1495" s="166"/>
      <c r="O1495" s="166"/>
      <c r="P1495" s="166"/>
      <c r="Q1495" s="166"/>
      <c r="R1495" s="166"/>
      <c r="S1495" s="166"/>
    </row>
    <row r="1496" spans="1:19" ht="27" customHeight="1">
      <c r="A1496" s="161" t="s">
        <v>495</v>
      </c>
      <c r="B1496" s="163" t="str">
        <f t="shared" si="53"/>
        <v>2.5</v>
      </c>
      <c r="C1496" s="164">
        <f t="shared" si="52"/>
        <v>1</v>
      </c>
      <c r="D1496" s="172" t="s">
        <v>39</v>
      </c>
      <c r="E1496" s="172" t="s">
        <v>130</v>
      </c>
      <c r="F1496" s="173" t="s">
        <v>131</v>
      </c>
      <c r="G1496" s="173"/>
      <c r="H1496" s="173"/>
      <c r="I1496" s="172" t="s">
        <v>497</v>
      </c>
      <c r="J1496" s="174" t="s">
        <v>551</v>
      </c>
      <c r="K1496" s="167"/>
      <c r="L1496" s="175"/>
      <c r="M1496" s="175"/>
      <c r="N1496" s="175"/>
      <c r="O1496" s="175"/>
      <c r="P1496" s="175"/>
      <c r="Q1496" s="175"/>
      <c r="R1496" s="175"/>
      <c r="S1496" s="175"/>
    </row>
    <row r="1497" spans="1:19">
      <c r="A1497" s="161" t="s">
        <v>495</v>
      </c>
      <c r="B1497" s="163" t="str">
        <f t="shared" si="53"/>
        <v>2.5</v>
      </c>
      <c r="C1497" s="164">
        <f t="shared" si="52"/>
        <v>1</v>
      </c>
      <c r="D1497" s="176"/>
      <c r="E1497" s="175"/>
      <c r="F1497" s="175"/>
      <c r="G1497" s="175"/>
      <c r="H1497" s="175"/>
      <c r="I1497" s="176"/>
      <c r="J1497" s="167"/>
      <c r="K1497" s="167"/>
      <c r="L1497" s="175"/>
      <c r="M1497" s="175"/>
      <c r="N1497" s="175"/>
      <c r="O1497" s="175"/>
      <c r="P1497" s="175"/>
      <c r="Q1497" s="175"/>
      <c r="R1497" s="175"/>
      <c r="S1497" s="175"/>
    </row>
    <row r="1498" spans="1:19">
      <c r="A1498" s="161" t="s">
        <v>495</v>
      </c>
      <c r="B1498" s="163" t="str">
        <f t="shared" si="53"/>
        <v>2.5</v>
      </c>
      <c r="C1498" s="164">
        <f t="shared" si="52"/>
        <v>1</v>
      </c>
      <c r="D1498" s="176"/>
      <c r="E1498" s="175"/>
      <c r="F1498" s="175"/>
      <c r="G1498" s="175"/>
      <c r="H1498" s="175"/>
      <c r="I1498" s="176"/>
      <c r="J1498" s="177"/>
      <c r="K1498" s="167"/>
      <c r="L1498" s="175"/>
      <c r="M1498" s="175"/>
      <c r="N1498" s="175"/>
      <c r="O1498" s="175"/>
      <c r="P1498" s="175"/>
      <c r="Q1498" s="175"/>
      <c r="R1498" s="175"/>
      <c r="S1498" s="175"/>
    </row>
    <row r="1499" spans="1:19" ht="15.75" thickBot="1">
      <c r="A1499" s="161" t="s">
        <v>495</v>
      </c>
      <c r="B1499" s="163" t="str">
        <f t="shared" si="53"/>
        <v>2.5</v>
      </c>
      <c r="C1499" s="164">
        <f t="shared" si="52"/>
        <v>1</v>
      </c>
      <c r="D1499" s="176"/>
      <c r="E1499" s="175"/>
      <c r="F1499" s="175"/>
      <c r="G1499" s="175"/>
      <c r="H1499" s="175"/>
      <c r="I1499" s="176"/>
      <c r="J1499" s="167"/>
      <c r="K1499" s="167"/>
      <c r="L1499" s="175"/>
      <c r="M1499" s="175"/>
      <c r="N1499" s="175"/>
      <c r="O1499" s="175"/>
      <c r="P1499" s="175"/>
      <c r="Q1499" s="175"/>
      <c r="R1499" s="175"/>
      <c r="S1499" s="175"/>
    </row>
    <row r="1500" spans="1:19" ht="15.75" thickBot="1">
      <c r="A1500" s="161" t="s">
        <v>495</v>
      </c>
      <c r="B1500" s="163" t="str">
        <f t="shared" si="53"/>
        <v>2.5</v>
      </c>
      <c r="C1500" s="164">
        <f t="shared" si="52"/>
        <v>1</v>
      </c>
      <c r="D1500" s="176"/>
      <c r="E1500" s="178" t="s">
        <v>498</v>
      </c>
      <c r="F1500" s="179" t="s">
        <v>497</v>
      </c>
      <c r="G1500" s="179" t="s">
        <v>41</v>
      </c>
      <c r="H1500" s="179" t="s">
        <v>499</v>
      </c>
      <c r="I1500" s="179" t="s">
        <v>500</v>
      </c>
      <c r="J1500" s="180" t="s">
        <v>501</v>
      </c>
      <c r="K1500" s="167"/>
      <c r="L1500" s="175"/>
      <c r="M1500" s="175"/>
      <c r="N1500" s="175"/>
      <c r="O1500" s="175"/>
      <c r="P1500" s="175"/>
      <c r="Q1500" s="175"/>
      <c r="R1500" s="175"/>
      <c r="S1500" s="175"/>
    </row>
    <row r="1501" spans="1:19">
      <c r="A1501" s="161" t="s">
        <v>495</v>
      </c>
      <c r="B1501" s="163" t="str">
        <f t="shared" si="53"/>
        <v>2.5</v>
      </c>
      <c r="C1501" s="164">
        <f t="shared" si="52"/>
        <v>1</v>
      </c>
      <c r="D1501" s="176"/>
      <c r="E1501" s="181" t="s">
        <v>502</v>
      </c>
      <c r="F1501" s="182" t="s">
        <v>959</v>
      </c>
      <c r="G1501" s="183">
        <v>1</v>
      </c>
      <c r="H1501" s="229">
        <f>1.023*ROUND(K1540,0)</f>
        <v>794.87099999999998</v>
      </c>
      <c r="I1501" s="183">
        <v>0.1</v>
      </c>
      <c r="J1501" s="217">
        <f>ROUND(IF(N(F1501)&gt;0,PRODUCT(H1501,1/I1501),PRODUCT(G1501:I1501)),0)</f>
        <v>79</v>
      </c>
      <c r="K1501" s="167"/>
      <c r="L1501" s="175"/>
      <c r="M1501" s="263"/>
      <c r="N1501" s="263"/>
      <c r="O1501" s="263"/>
      <c r="P1501" s="263"/>
      <c r="Q1501" s="263"/>
      <c r="R1501" s="263"/>
      <c r="S1501" s="175"/>
    </row>
    <row r="1502" spans="1:19">
      <c r="A1502" s="161" t="s">
        <v>495</v>
      </c>
      <c r="B1502" s="163" t="str">
        <f t="shared" si="53"/>
        <v>2.5</v>
      </c>
      <c r="C1502" s="164">
        <f t="shared" si="52"/>
        <v>1</v>
      </c>
      <c r="D1502" s="176"/>
      <c r="E1502" s="187" t="s">
        <v>556</v>
      </c>
      <c r="F1502" s="188" t="s">
        <v>491</v>
      </c>
      <c r="G1502" s="245">
        <v>1</v>
      </c>
      <c r="H1502" s="207">
        <v>135084.08099999998</v>
      </c>
      <c r="I1502" s="245">
        <v>0.05</v>
      </c>
      <c r="J1502" s="217">
        <f>ROUND(IF(N(F1502)&gt;0,PRODUCT(H1502,1/I1502),PRODUCT(G1502:I1502)),0)</f>
        <v>6754</v>
      </c>
      <c r="K1502" s="167"/>
      <c r="L1502" s="175"/>
      <c r="M1502" s="263"/>
      <c r="N1502" s="263"/>
      <c r="O1502" s="263"/>
      <c r="P1502" s="263"/>
      <c r="Q1502" s="263"/>
      <c r="R1502" s="263"/>
      <c r="S1502" s="175"/>
    </row>
    <row r="1503" spans="1:19">
      <c r="A1503" s="161" t="s">
        <v>495</v>
      </c>
      <c r="B1503" s="163" t="str">
        <f t="shared" si="53"/>
        <v>2.5</v>
      </c>
      <c r="C1503" s="164">
        <f t="shared" si="52"/>
        <v>1</v>
      </c>
      <c r="D1503" s="176"/>
      <c r="E1503" s="236"/>
      <c r="F1503" s="188"/>
      <c r="G1503" s="188"/>
      <c r="H1503" s="237"/>
      <c r="I1503" s="188"/>
      <c r="J1503" s="220"/>
      <c r="K1503" s="1338"/>
      <c r="L1503" s="175"/>
      <c r="M1503" s="263"/>
      <c r="N1503" s="263"/>
      <c r="O1503" s="263"/>
      <c r="P1503" s="263"/>
      <c r="Q1503" s="263"/>
      <c r="R1503" s="263"/>
      <c r="S1503" s="175"/>
    </row>
    <row r="1504" spans="1:19">
      <c r="A1504" s="161" t="s">
        <v>495</v>
      </c>
      <c r="B1504" s="163" t="str">
        <f t="shared" si="53"/>
        <v>2.5</v>
      </c>
      <c r="C1504" s="164">
        <f t="shared" si="52"/>
        <v>1</v>
      </c>
      <c r="D1504" s="176"/>
      <c r="E1504" s="193"/>
      <c r="F1504" s="188"/>
      <c r="G1504" s="194"/>
      <c r="H1504" s="194"/>
      <c r="I1504" s="188"/>
      <c r="J1504" s="195"/>
      <c r="K1504" s="1338"/>
      <c r="L1504" s="175"/>
      <c r="M1504" s="263"/>
      <c r="N1504" s="263"/>
      <c r="O1504" s="263"/>
      <c r="P1504" s="263"/>
      <c r="Q1504" s="263"/>
      <c r="R1504" s="263"/>
      <c r="S1504" s="175"/>
    </row>
    <row r="1505" spans="1:19">
      <c r="A1505" s="161" t="s">
        <v>495</v>
      </c>
      <c r="B1505" s="163" t="str">
        <f t="shared" si="53"/>
        <v>2.5</v>
      </c>
      <c r="C1505" s="164">
        <f t="shared" si="52"/>
        <v>1</v>
      </c>
      <c r="D1505" s="176"/>
      <c r="E1505" s="193"/>
      <c r="F1505" s="188"/>
      <c r="G1505" s="194"/>
      <c r="H1505" s="194"/>
      <c r="I1505" s="188"/>
      <c r="J1505" s="195"/>
      <c r="K1505" s="1338"/>
      <c r="L1505" s="175"/>
      <c r="M1505" s="263"/>
      <c r="N1505" s="263"/>
      <c r="O1505" s="263"/>
      <c r="P1505" s="263"/>
      <c r="Q1505" s="263"/>
      <c r="R1505" s="263"/>
      <c r="S1505" s="175"/>
    </row>
    <row r="1506" spans="1:19" ht="15.75" thickBot="1">
      <c r="A1506" s="161" t="s">
        <v>495</v>
      </c>
      <c r="B1506" s="163" t="str">
        <f t="shared" si="53"/>
        <v>2.5</v>
      </c>
      <c r="C1506" s="164">
        <f t="shared" si="52"/>
        <v>1</v>
      </c>
      <c r="D1506" s="176"/>
      <c r="E1506" s="193"/>
      <c r="F1506" s="188"/>
      <c r="G1506" s="194"/>
      <c r="H1506" s="194"/>
      <c r="I1506" s="188"/>
      <c r="J1506" s="195"/>
      <c r="K1506" s="1338"/>
      <c r="L1506" s="175"/>
      <c r="M1506" s="263"/>
      <c r="N1506" s="263"/>
      <c r="O1506" s="263"/>
      <c r="P1506" s="263"/>
      <c r="Q1506" s="263"/>
      <c r="R1506" s="263"/>
      <c r="S1506" s="175"/>
    </row>
    <row r="1507" spans="1:19" ht="15.75" thickBot="1">
      <c r="A1507" s="161" t="s">
        <v>495</v>
      </c>
      <c r="B1507" s="163" t="str">
        <f t="shared" si="53"/>
        <v>2.5</v>
      </c>
      <c r="C1507" s="164">
        <f t="shared" si="52"/>
        <v>1</v>
      </c>
      <c r="D1507" s="176"/>
      <c r="E1507" s="196"/>
      <c r="F1507" s="197"/>
      <c r="G1507" s="198"/>
      <c r="H1507" s="198"/>
      <c r="I1507" s="197"/>
      <c r="J1507" s="199"/>
      <c r="K1507" s="1336">
        <f>SUM(J1501:J1507)</f>
        <v>6833</v>
      </c>
      <c r="L1507" s="175"/>
      <c r="M1507" s="263"/>
      <c r="N1507" s="263"/>
      <c r="O1507" s="263"/>
      <c r="P1507" s="263"/>
      <c r="Q1507" s="263"/>
      <c r="R1507" s="263"/>
      <c r="S1507" s="175"/>
    </row>
    <row r="1508" spans="1:19" ht="15.75" thickBot="1">
      <c r="A1508" s="161" t="s">
        <v>495</v>
      </c>
      <c r="B1508" s="163" t="str">
        <f t="shared" si="53"/>
        <v>2.5</v>
      </c>
      <c r="C1508" s="164">
        <f t="shared" si="52"/>
        <v>1</v>
      </c>
      <c r="D1508" s="176"/>
      <c r="E1508" s="201"/>
      <c r="F1508" s="202"/>
      <c r="G1508" s="201"/>
      <c r="H1508" s="201"/>
      <c r="I1508" s="202"/>
      <c r="J1508" s="203"/>
      <c r="K1508" s="1337"/>
      <c r="L1508" s="175"/>
      <c r="M1508" s="263"/>
      <c r="N1508" s="263"/>
      <c r="O1508" s="263"/>
      <c r="P1508" s="263"/>
      <c r="Q1508" s="263"/>
      <c r="R1508" s="263"/>
      <c r="S1508" s="263"/>
    </row>
    <row r="1509" spans="1:19" ht="15.75" thickBot="1">
      <c r="A1509" s="161" t="s">
        <v>495</v>
      </c>
      <c r="B1509" s="163" t="str">
        <f t="shared" si="53"/>
        <v>2.5</v>
      </c>
      <c r="C1509" s="164">
        <f t="shared" si="52"/>
        <v>1</v>
      </c>
      <c r="D1509" s="175"/>
      <c r="E1509" s="178" t="s">
        <v>505</v>
      </c>
      <c r="F1509" s="179" t="s">
        <v>497</v>
      </c>
      <c r="G1509" s="179" t="s">
        <v>41</v>
      </c>
      <c r="H1509" s="179" t="s">
        <v>506</v>
      </c>
      <c r="I1509" s="179" t="s">
        <v>507</v>
      </c>
      <c r="J1509" s="180" t="s">
        <v>501</v>
      </c>
      <c r="K1509" s="1338"/>
      <c r="L1509" s="175"/>
      <c r="M1509" s="263"/>
      <c r="N1509" s="263"/>
      <c r="O1509" s="263"/>
      <c r="P1509" s="263"/>
      <c r="Q1509" s="263"/>
      <c r="R1509" s="263"/>
      <c r="S1509" s="175"/>
    </row>
    <row r="1510" spans="1:19">
      <c r="A1510" s="161" t="s">
        <v>495</v>
      </c>
      <c r="B1510" s="163" t="str">
        <f t="shared" si="53"/>
        <v>2.5</v>
      </c>
      <c r="C1510" s="164">
        <f t="shared" si="52"/>
        <v>1</v>
      </c>
      <c r="D1510" s="175"/>
      <c r="E1510" s="270"/>
      <c r="F1510" s="206"/>
      <c r="G1510" s="183"/>
      <c r="H1510" s="212"/>
      <c r="I1510" s="208"/>
      <c r="J1510" s="261"/>
      <c r="K1510" s="1338"/>
      <c r="L1510" s="175"/>
      <c r="M1510" s="263"/>
      <c r="N1510" s="263"/>
      <c r="O1510" s="263"/>
      <c r="P1510" s="263"/>
      <c r="Q1510" s="263"/>
      <c r="R1510" s="263"/>
      <c r="S1510" s="175"/>
    </row>
    <row r="1511" spans="1:19">
      <c r="A1511" s="161" t="s">
        <v>495</v>
      </c>
      <c r="B1511" s="163" t="str">
        <f t="shared" si="53"/>
        <v>2.5</v>
      </c>
      <c r="C1511" s="164">
        <f t="shared" si="52"/>
        <v>1</v>
      </c>
      <c r="D1511" s="175"/>
      <c r="E1511" s="250"/>
      <c r="F1511" s="188"/>
      <c r="G1511" s="188"/>
      <c r="H1511" s="212"/>
      <c r="I1511" s="208"/>
      <c r="J1511" s="252"/>
      <c r="K1511" s="1338"/>
      <c r="L1511" s="175"/>
      <c r="M1511" s="263"/>
      <c r="N1511" s="263"/>
      <c r="O1511" s="263"/>
      <c r="P1511" s="263"/>
      <c r="Q1511" s="263"/>
      <c r="R1511" s="263"/>
      <c r="S1511" s="175"/>
    </row>
    <row r="1512" spans="1:19">
      <c r="A1512" s="161" t="s">
        <v>495</v>
      </c>
      <c r="B1512" s="163" t="str">
        <f t="shared" si="53"/>
        <v>2.5</v>
      </c>
      <c r="C1512" s="164">
        <f t="shared" si="52"/>
        <v>1</v>
      </c>
      <c r="D1512" s="175"/>
      <c r="E1512" s="250"/>
      <c r="F1512" s="188"/>
      <c r="G1512" s="188"/>
      <c r="H1512" s="212"/>
      <c r="I1512" s="208"/>
      <c r="J1512" s="252"/>
      <c r="K1512" s="1338"/>
      <c r="L1512" s="175"/>
      <c r="M1512" s="263"/>
      <c r="N1512" s="263"/>
      <c r="O1512" s="263"/>
      <c r="P1512" s="263"/>
      <c r="Q1512" s="263"/>
      <c r="R1512" s="263"/>
      <c r="S1512" s="175"/>
    </row>
    <row r="1513" spans="1:19">
      <c r="A1513" s="161" t="s">
        <v>495</v>
      </c>
      <c r="B1513" s="163" t="str">
        <f t="shared" si="53"/>
        <v>2.5</v>
      </c>
      <c r="C1513" s="164">
        <f t="shared" si="52"/>
        <v>1</v>
      </c>
      <c r="D1513" s="175"/>
      <c r="E1513" s="193"/>
      <c r="F1513" s="188"/>
      <c r="G1513" s="188"/>
      <c r="H1513" s="212"/>
      <c r="I1513" s="188"/>
      <c r="J1513" s="252"/>
      <c r="K1513" s="1338"/>
      <c r="L1513" s="175"/>
      <c r="M1513" s="263"/>
      <c r="N1513" s="263"/>
      <c r="O1513" s="263"/>
      <c r="P1513" s="263"/>
      <c r="Q1513" s="263"/>
      <c r="R1513" s="263"/>
      <c r="S1513" s="175"/>
    </row>
    <row r="1514" spans="1:19">
      <c r="A1514" s="161" t="s">
        <v>495</v>
      </c>
      <c r="B1514" s="163" t="str">
        <f t="shared" si="53"/>
        <v>2.5</v>
      </c>
      <c r="C1514" s="164">
        <f t="shared" si="52"/>
        <v>1</v>
      </c>
      <c r="D1514" s="175"/>
      <c r="E1514" s="193"/>
      <c r="F1514" s="188"/>
      <c r="G1514" s="188"/>
      <c r="H1514" s="212"/>
      <c r="I1514" s="188"/>
      <c r="J1514" s="252"/>
      <c r="K1514" s="1338"/>
      <c r="L1514" s="175"/>
      <c r="M1514" s="263"/>
      <c r="N1514" s="263"/>
      <c r="O1514" s="263"/>
      <c r="P1514" s="263"/>
      <c r="Q1514" s="263"/>
      <c r="R1514" s="263"/>
      <c r="S1514" s="175"/>
    </row>
    <row r="1515" spans="1:19">
      <c r="A1515" s="161" t="s">
        <v>495</v>
      </c>
      <c r="B1515" s="163" t="str">
        <f t="shared" si="53"/>
        <v>2.5</v>
      </c>
      <c r="C1515" s="164">
        <f t="shared" si="52"/>
        <v>1</v>
      </c>
      <c r="D1515" s="175"/>
      <c r="E1515" s="193"/>
      <c r="F1515" s="188"/>
      <c r="G1515" s="188"/>
      <c r="H1515" s="212"/>
      <c r="I1515" s="188"/>
      <c r="J1515" s="252"/>
      <c r="K1515" s="1338"/>
      <c r="L1515" s="175"/>
      <c r="M1515" s="263"/>
      <c r="N1515" s="263"/>
      <c r="O1515" s="263"/>
      <c r="P1515" s="263"/>
      <c r="Q1515" s="263"/>
      <c r="R1515" s="263"/>
      <c r="S1515" s="175"/>
    </row>
    <row r="1516" spans="1:19">
      <c r="A1516" s="161" t="s">
        <v>495</v>
      </c>
      <c r="B1516" s="163" t="str">
        <f t="shared" si="53"/>
        <v>2.5</v>
      </c>
      <c r="C1516" s="164">
        <f t="shared" si="52"/>
        <v>1</v>
      </c>
      <c r="D1516" s="175"/>
      <c r="E1516" s="193"/>
      <c r="F1516" s="188"/>
      <c r="G1516" s="188"/>
      <c r="H1516" s="212"/>
      <c r="I1516" s="188"/>
      <c r="J1516" s="252"/>
      <c r="K1516" s="1338"/>
      <c r="L1516" s="175"/>
      <c r="M1516" s="263"/>
      <c r="N1516" s="263"/>
      <c r="O1516" s="263"/>
      <c r="P1516" s="263"/>
      <c r="Q1516" s="263"/>
      <c r="R1516" s="263"/>
      <c r="S1516" s="175"/>
    </row>
    <row r="1517" spans="1:19">
      <c r="A1517" s="161" t="s">
        <v>495</v>
      </c>
      <c r="B1517" s="163" t="str">
        <f t="shared" si="53"/>
        <v>2.5</v>
      </c>
      <c r="C1517" s="164">
        <f t="shared" si="52"/>
        <v>1</v>
      </c>
      <c r="D1517" s="175"/>
      <c r="E1517" s="193"/>
      <c r="F1517" s="188"/>
      <c r="G1517" s="188"/>
      <c r="H1517" s="212"/>
      <c r="I1517" s="188"/>
      <c r="J1517" s="252"/>
      <c r="K1517" s="1338"/>
      <c r="L1517" s="175"/>
      <c r="M1517" s="263"/>
      <c r="N1517" s="263"/>
      <c r="O1517" s="263"/>
      <c r="P1517" s="263"/>
      <c r="Q1517" s="263"/>
      <c r="R1517" s="263"/>
      <c r="S1517" s="175"/>
    </row>
    <row r="1518" spans="1:19">
      <c r="A1518" s="161" t="s">
        <v>495</v>
      </c>
      <c r="B1518" s="163" t="str">
        <f t="shared" si="53"/>
        <v>2.5</v>
      </c>
      <c r="C1518" s="164">
        <f t="shared" si="52"/>
        <v>1</v>
      </c>
      <c r="D1518" s="175"/>
      <c r="E1518" s="193"/>
      <c r="F1518" s="188"/>
      <c r="G1518" s="188"/>
      <c r="H1518" s="212"/>
      <c r="I1518" s="188"/>
      <c r="J1518" s="252"/>
      <c r="K1518" s="1338"/>
      <c r="L1518" s="175"/>
      <c r="M1518" s="263"/>
      <c r="N1518" s="263"/>
      <c r="O1518" s="263"/>
      <c r="P1518" s="263"/>
      <c r="Q1518" s="263"/>
      <c r="R1518" s="263"/>
      <c r="S1518" s="175"/>
    </row>
    <row r="1519" spans="1:19">
      <c r="A1519" s="161" t="s">
        <v>495</v>
      </c>
      <c r="B1519" s="163" t="str">
        <f t="shared" si="53"/>
        <v>2.5</v>
      </c>
      <c r="C1519" s="164">
        <f t="shared" si="52"/>
        <v>1</v>
      </c>
      <c r="D1519" s="175"/>
      <c r="E1519" s="193"/>
      <c r="F1519" s="188"/>
      <c r="G1519" s="188"/>
      <c r="H1519" s="212"/>
      <c r="I1519" s="188"/>
      <c r="J1519" s="252"/>
      <c r="K1519" s="1338"/>
      <c r="L1519" s="175"/>
      <c r="M1519" s="263"/>
      <c r="N1519" s="263"/>
      <c r="O1519" s="263"/>
      <c r="P1519" s="263"/>
      <c r="Q1519" s="263"/>
      <c r="R1519" s="263"/>
      <c r="S1519" s="175"/>
    </row>
    <row r="1520" spans="1:19">
      <c r="A1520" s="161" t="s">
        <v>495</v>
      </c>
      <c r="B1520" s="163" t="str">
        <f t="shared" si="53"/>
        <v>2.5</v>
      </c>
      <c r="C1520" s="164">
        <f t="shared" si="52"/>
        <v>1</v>
      </c>
      <c r="D1520" s="175"/>
      <c r="E1520" s="193"/>
      <c r="F1520" s="194"/>
      <c r="G1520" s="194"/>
      <c r="H1520" s="194"/>
      <c r="I1520" s="188"/>
      <c r="J1520" s="195"/>
      <c r="K1520" s="1338"/>
      <c r="L1520" s="175"/>
      <c r="M1520" s="263"/>
      <c r="N1520" s="263"/>
      <c r="O1520" s="263"/>
      <c r="P1520" s="263"/>
      <c r="Q1520" s="263"/>
      <c r="R1520" s="263"/>
      <c r="S1520" s="175"/>
    </row>
    <row r="1521" spans="1:19" ht="15.75" thickBot="1">
      <c r="A1521" s="161" t="s">
        <v>495</v>
      </c>
      <c r="B1521" s="163" t="str">
        <f t="shared" si="53"/>
        <v>2.5</v>
      </c>
      <c r="C1521" s="164">
        <f t="shared" si="52"/>
        <v>1</v>
      </c>
      <c r="D1521" s="175"/>
      <c r="E1521" s="193"/>
      <c r="F1521" s="194"/>
      <c r="G1521" s="194"/>
      <c r="H1521" s="194"/>
      <c r="I1521" s="188"/>
      <c r="J1521" s="195"/>
      <c r="K1521" s="1338"/>
      <c r="L1521" s="175"/>
      <c r="M1521" s="263"/>
      <c r="N1521" s="263"/>
      <c r="O1521" s="263"/>
      <c r="P1521" s="263"/>
      <c r="Q1521" s="263"/>
      <c r="R1521" s="263"/>
      <c r="S1521" s="175"/>
    </row>
    <row r="1522" spans="1:19" ht="15.75" thickBot="1">
      <c r="A1522" s="161" t="s">
        <v>495</v>
      </c>
      <c r="B1522" s="163" t="str">
        <f t="shared" si="53"/>
        <v>2.5</v>
      </c>
      <c r="C1522" s="164">
        <f t="shared" ref="C1522:C1585" si="54">IF(ISERROR(MATCH(B1522,T:T,0)),0,1)</f>
        <v>1</v>
      </c>
      <c r="D1522" s="175"/>
      <c r="E1522" s="196"/>
      <c r="F1522" s="198"/>
      <c r="G1522" s="198"/>
      <c r="H1522" s="198"/>
      <c r="I1522" s="197"/>
      <c r="J1522" s="199"/>
      <c r="K1522" s="1336">
        <f>SUM(J1510:J1522)</f>
        <v>0</v>
      </c>
      <c r="L1522" s="175"/>
      <c r="M1522" s="263"/>
      <c r="N1522" s="263"/>
      <c r="O1522" s="263"/>
      <c r="P1522" s="263"/>
      <c r="Q1522" s="263"/>
      <c r="R1522" s="263"/>
      <c r="S1522" s="175"/>
    </row>
    <row r="1523" spans="1:19" ht="15.75" thickBot="1">
      <c r="A1523" s="161" t="s">
        <v>495</v>
      </c>
      <c r="B1523" s="163" t="str">
        <f t="shared" si="53"/>
        <v>2.5</v>
      </c>
      <c r="C1523" s="164">
        <f t="shared" si="54"/>
        <v>1</v>
      </c>
      <c r="D1523" s="175"/>
      <c r="E1523" s="201"/>
      <c r="F1523" s="201"/>
      <c r="G1523" s="201"/>
      <c r="H1523" s="201"/>
      <c r="I1523" s="202"/>
      <c r="J1523" s="203"/>
      <c r="K1523" s="1337"/>
      <c r="L1523" s="175"/>
      <c r="M1523" s="263"/>
      <c r="N1523" s="263"/>
      <c r="O1523" s="263"/>
      <c r="P1523" s="263"/>
      <c r="Q1523" s="263"/>
      <c r="R1523" s="263"/>
      <c r="S1523" s="263"/>
    </row>
    <row r="1524" spans="1:19" ht="15.75" thickBot="1">
      <c r="A1524" s="161" t="s">
        <v>495</v>
      </c>
      <c r="B1524" s="163" t="str">
        <f t="shared" si="53"/>
        <v>2.5</v>
      </c>
      <c r="C1524" s="164">
        <f t="shared" si="54"/>
        <v>1</v>
      </c>
      <c r="D1524" s="175"/>
      <c r="E1524" s="178" t="s">
        <v>509</v>
      </c>
      <c r="F1524" s="179" t="s">
        <v>497</v>
      </c>
      <c r="G1524" s="179" t="s">
        <v>41</v>
      </c>
      <c r="H1524" s="179" t="s">
        <v>506</v>
      </c>
      <c r="I1524" s="179" t="s">
        <v>510</v>
      </c>
      <c r="J1524" s="180" t="s">
        <v>501</v>
      </c>
      <c r="K1524" s="1338"/>
      <c r="L1524" s="175"/>
      <c r="M1524" s="263"/>
      <c r="N1524" s="263"/>
      <c r="O1524" s="263"/>
      <c r="P1524" s="263"/>
      <c r="Q1524" s="263"/>
      <c r="R1524" s="263"/>
      <c r="S1524" s="175"/>
    </row>
    <row r="1525" spans="1:19">
      <c r="A1525" s="161" t="s">
        <v>495</v>
      </c>
      <c r="B1525" s="163" t="str">
        <f t="shared" si="53"/>
        <v>2.5</v>
      </c>
      <c r="C1525" s="164">
        <f t="shared" si="54"/>
        <v>1</v>
      </c>
      <c r="D1525" s="175"/>
      <c r="E1525" s="270"/>
      <c r="F1525" s="206"/>
      <c r="G1525" s="183"/>
      <c r="H1525" s="212"/>
      <c r="I1525" s="208"/>
      <c r="J1525" s="261"/>
      <c r="K1525" s="1338"/>
      <c r="L1525" s="175"/>
      <c r="M1525" s="263"/>
      <c r="N1525" s="263"/>
      <c r="O1525" s="263"/>
      <c r="P1525" s="263"/>
      <c r="Q1525" s="263"/>
      <c r="R1525" s="263"/>
      <c r="S1525" s="175"/>
    </row>
    <row r="1526" spans="1:19">
      <c r="A1526" s="161" t="s">
        <v>495</v>
      </c>
      <c r="B1526" s="163" t="str">
        <f t="shared" si="53"/>
        <v>2.5</v>
      </c>
      <c r="C1526" s="164">
        <f t="shared" si="54"/>
        <v>1</v>
      </c>
      <c r="D1526" s="175"/>
      <c r="E1526" s="250"/>
      <c r="F1526" s="188"/>
      <c r="G1526" s="188"/>
      <c r="H1526" s="212"/>
      <c r="I1526" s="206"/>
      <c r="J1526" s="252"/>
      <c r="K1526" s="1338"/>
      <c r="L1526" s="175"/>
      <c r="M1526" s="263"/>
      <c r="N1526" s="263"/>
      <c r="O1526" s="263"/>
      <c r="P1526" s="263"/>
      <c r="Q1526" s="263"/>
      <c r="R1526" s="263"/>
      <c r="S1526" s="175"/>
    </row>
    <row r="1527" spans="1:19">
      <c r="A1527" s="161" t="s">
        <v>495</v>
      </c>
      <c r="B1527" s="163" t="str">
        <f t="shared" si="53"/>
        <v>2.5</v>
      </c>
      <c r="C1527" s="164">
        <f t="shared" si="54"/>
        <v>1</v>
      </c>
      <c r="D1527" s="175"/>
      <c r="E1527" s="250"/>
      <c r="F1527" s="188"/>
      <c r="G1527" s="188"/>
      <c r="H1527" s="212"/>
      <c r="I1527" s="188"/>
      <c r="J1527" s="252"/>
      <c r="K1527" s="1338"/>
      <c r="L1527" s="175"/>
      <c r="M1527" s="263"/>
      <c r="N1527" s="263"/>
      <c r="O1527" s="263"/>
      <c r="P1527" s="263"/>
      <c r="Q1527" s="263"/>
      <c r="R1527" s="263"/>
      <c r="S1527" s="175"/>
    </row>
    <row r="1528" spans="1:19">
      <c r="A1528" s="161" t="s">
        <v>495</v>
      </c>
      <c r="B1528" s="163" t="str">
        <f t="shared" si="53"/>
        <v>2.5</v>
      </c>
      <c r="C1528" s="164">
        <f t="shared" si="54"/>
        <v>1</v>
      </c>
      <c r="D1528" s="175"/>
      <c r="E1528" s="193"/>
      <c r="F1528" s="188"/>
      <c r="G1528" s="188"/>
      <c r="H1528" s="212"/>
      <c r="I1528" s="188"/>
      <c r="J1528" s="252"/>
      <c r="K1528" s="1338"/>
      <c r="L1528" s="175"/>
      <c r="M1528" s="263"/>
      <c r="N1528" s="263"/>
      <c r="O1528" s="263"/>
      <c r="P1528" s="263"/>
      <c r="Q1528" s="263"/>
      <c r="R1528" s="263"/>
      <c r="S1528" s="175"/>
    </row>
    <row r="1529" spans="1:19">
      <c r="A1529" s="161" t="s">
        <v>495</v>
      </c>
      <c r="B1529" s="163" t="str">
        <f t="shared" si="53"/>
        <v>2.5</v>
      </c>
      <c r="C1529" s="164">
        <f t="shared" si="54"/>
        <v>1</v>
      </c>
      <c r="D1529" s="175"/>
      <c r="E1529" s="193"/>
      <c r="F1529" s="188"/>
      <c r="G1529" s="188"/>
      <c r="H1529" s="212"/>
      <c r="I1529" s="188"/>
      <c r="J1529" s="252"/>
      <c r="K1529" s="1338"/>
      <c r="L1529" s="175"/>
      <c r="M1529" s="263"/>
      <c r="N1529" s="263"/>
      <c r="O1529" s="263"/>
      <c r="P1529" s="263"/>
      <c r="Q1529" s="263"/>
      <c r="R1529" s="263"/>
      <c r="S1529" s="175"/>
    </row>
    <row r="1530" spans="1:19" ht="15.75" thickBot="1">
      <c r="A1530" s="161" t="s">
        <v>495</v>
      </c>
      <c r="B1530" s="163" t="str">
        <f t="shared" si="53"/>
        <v>2.5</v>
      </c>
      <c r="C1530" s="164">
        <f t="shared" si="54"/>
        <v>1</v>
      </c>
      <c r="D1530" s="175"/>
      <c r="E1530" s="193"/>
      <c r="F1530" s="188"/>
      <c r="G1530" s="188"/>
      <c r="H1530" s="212"/>
      <c r="I1530" s="188"/>
      <c r="J1530" s="252"/>
      <c r="K1530" s="1338"/>
      <c r="L1530" s="175"/>
      <c r="M1530" s="263"/>
      <c r="N1530" s="263"/>
      <c r="O1530" s="263"/>
      <c r="P1530" s="263"/>
      <c r="Q1530" s="263"/>
      <c r="R1530" s="263"/>
      <c r="S1530" s="175"/>
    </row>
    <row r="1531" spans="1:19" ht="15.75" thickBot="1">
      <c r="A1531" s="161" t="s">
        <v>495</v>
      </c>
      <c r="B1531" s="163" t="str">
        <f t="shared" si="53"/>
        <v>2.5</v>
      </c>
      <c r="C1531" s="164">
        <f t="shared" si="54"/>
        <v>1</v>
      </c>
      <c r="D1531" s="175"/>
      <c r="E1531" s="196"/>
      <c r="F1531" s="198"/>
      <c r="G1531" s="198"/>
      <c r="H1531" s="198"/>
      <c r="I1531" s="197"/>
      <c r="J1531" s="199"/>
      <c r="K1531" s="1336">
        <f>SUM(J1525:J1531)</f>
        <v>0</v>
      </c>
      <c r="L1531" s="175"/>
      <c r="M1531" s="263"/>
      <c r="N1531" s="263"/>
      <c r="O1531" s="263"/>
      <c r="P1531" s="263"/>
      <c r="Q1531" s="263"/>
      <c r="R1531" s="263"/>
      <c r="S1531" s="175"/>
    </row>
    <row r="1532" spans="1:19" ht="15.75" thickBot="1">
      <c r="A1532" s="161" t="s">
        <v>495</v>
      </c>
      <c r="B1532" s="163" t="str">
        <f t="shared" si="53"/>
        <v>2.5</v>
      </c>
      <c r="C1532" s="164">
        <f t="shared" si="54"/>
        <v>1</v>
      </c>
      <c r="D1532" s="175"/>
      <c r="E1532" s="201"/>
      <c r="F1532" s="201"/>
      <c r="G1532" s="201"/>
      <c r="H1532" s="201"/>
      <c r="I1532" s="213"/>
      <c r="J1532" s="214"/>
      <c r="K1532" s="1337"/>
      <c r="L1532" s="175"/>
      <c r="M1532" s="263"/>
      <c r="N1532" s="263"/>
      <c r="O1532" s="263"/>
      <c r="P1532" s="263"/>
      <c r="Q1532" s="263"/>
      <c r="R1532" s="263"/>
      <c r="S1532" s="263"/>
    </row>
    <row r="1533" spans="1:19" ht="15.75" thickBot="1">
      <c r="A1533" s="161" t="s">
        <v>495</v>
      </c>
      <c r="B1533" s="163" t="str">
        <f t="shared" si="53"/>
        <v>2.5</v>
      </c>
      <c r="C1533" s="164">
        <f t="shared" si="54"/>
        <v>1</v>
      </c>
      <c r="D1533" s="175"/>
      <c r="E1533" s="178" t="s">
        <v>512</v>
      </c>
      <c r="F1533" s="179" t="s">
        <v>519</v>
      </c>
      <c r="G1533" s="179" t="s">
        <v>520</v>
      </c>
      <c r="H1533" s="179" t="s">
        <v>513</v>
      </c>
      <c r="I1533" s="179" t="s">
        <v>500</v>
      </c>
      <c r="J1533" s="180" t="s">
        <v>501</v>
      </c>
      <c r="K1533" s="1338"/>
      <c r="L1533" s="175"/>
      <c r="M1533" s="263"/>
      <c r="N1533" s="263"/>
      <c r="O1533" s="263"/>
      <c r="P1533" s="263"/>
      <c r="Q1533" s="263"/>
      <c r="R1533" s="263"/>
      <c r="S1533" s="175"/>
    </row>
    <row r="1534" spans="1:19">
      <c r="A1534" s="161" t="s">
        <v>495</v>
      </c>
      <c r="B1534" s="163" t="str">
        <f t="shared" si="53"/>
        <v>2.5</v>
      </c>
      <c r="C1534" s="164">
        <f t="shared" si="54"/>
        <v>1</v>
      </c>
      <c r="D1534" s="175"/>
      <c r="E1534" s="205" t="s">
        <v>521</v>
      </c>
      <c r="F1534" s="219">
        <v>63600</v>
      </c>
      <c r="G1534" s="219">
        <v>54060</v>
      </c>
      <c r="H1534" s="207">
        <f>1.023*117660</f>
        <v>120366.18</v>
      </c>
      <c r="I1534" s="260">
        <v>1500</v>
      </c>
      <c r="J1534" s="261">
        <f>ROUND(IF(N(F1534)&gt;0,PRODUCT(H1534,1/I1534),PRODUCT(G1534:I1534)),0)</f>
        <v>80</v>
      </c>
      <c r="K1534" s="1338"/>
      <c r="L1534" s="175"/>
      <c r="M1534" s="263"/>
      <c r="N1534" s="263"/>
      <c r="O1534" s="263"/>
      <c r="P1534" s="263"/>
      <c r="Q1534" s="263"/>
      <c r="R1534" s="263"/>
      <c r="S1534" s="175"/>
    </row>
    <row r="1535" spans="1:19">
      <c r="A1535" s="161" t="s">
        <v>495</v>
      </c>
      <c r="B1535" s="163" t="str">
        <f t="shared" si="53"/>
        <v>2.5</v>
      </c>
      <c r="C1535" s="164">
        <f t="shared" si="54"/>
        <v>1</v>
      </c>
      <c r="D1535" s="175"/>
      <c r="E1535" s="205" t="s">
        <v>522</v>
      </c>
      <c r="F1535" s="219">
        <v>31800</v>
      </c>
      <c r="G1535" s="219">
        <v>27030</v>
      </c>
      <c r="H1535" s="207">
        <f>1.023*58830</f>
        <v>60183.09</v>
      </c>
      <c r="I1535" s="260">
        <v>1500</v>
      </c>
      <c r="J1535" s="261">
        <f>ROUND(IF(N(F1535)&gt;0,PRODUCT(H1535,1/I1535),PRODUCT(G1535:I1535)),0)</f>
        <v>40</v>
      </c>
      <c r="K1535" s="1338"/>
      <c r="L1535" s="175"/>
      <c r="M1535" s="263"/>
      <c r="N1535" s="263"/>
      <c r="O1535" s="263"/>
      <c r="P1535" s="263"/>
      <c r="Q1535" s="263"/>
      <c r="R1535" s="263"/>
      <c r="S1535" s="175"/>
    </row>
    <row r="1536" spans="1:19">
      <c r="A1536" s="161" t="s">
        <v>495</v>
      </c>
      <c r="B1536" s="163" t="str">
        <f t="shared" si="53"/>
        <v>2.5</v>
      </c>
      <c r="C1536" s="164">
        <f t="shared" si="54"/>
        <v>1</v>
      </c>
      <c r="D1536" s="175"/>
      <c r="E1536" s="241" t="s">
        <v>523</v>
      </c>
      <c r="F1536" s="219">
        <v>19080</v>
      </c>
      <c r="G1536" s="219">
        <v>16218</v>
      </c>
      <c r="H1536" s="207">
        <v>39433</v>
      </c>
      <c r="I1536" s="262">
        <v>60</v>
      </c>
      <c r="J1536" s="261">
        <f>ROUND(IF(N(F1536)&gt;0,PRODUCT(H1536,1/I1536),PRODUCT(G1536:I1536)),0)</f>
        <v>657</v>
      </c>
      <c r="K1536" s="1338"/>
      <c r="L1536" s="175"/>
      <c r="M1536" s="263"/>
      <c r="N1536" s="263"/>
      <c r="O1536" s="263"/>
      <c r="P1536" s="263"/>
      <c r="Q1536" s="263"/>
      <c r="R1536" s="263"/>
      <c r="S1536" s="175"/>
    </row>
    <row r="1537" spans="1:19">
      <c r="A1537" s="161" t="s">
        <v>495</v>
      </c>
      <c r="B1537" s="163" t="str">
        <f t="shared" si="53"/>
        <v>2.5</v>
      </c>
      <c r="C1537" s="164">
        <f t="shared" si="54"/>
        <v>1</v>
      </c>
      <c r="D1537" s="175"/>
      <c r="E1537" s="193"/>
      <c r="F1537" s="194"/>
      <c r="G1537" s="194"/>
      <c r="H1537" s="194"/>
      <c r="I1537" s="188"/>
      <c r="J1537" s="195"/>
      <c r="K1537" s="1338"/>
      <c r="L1537" s="175"/>
      <c r="M1537" s="263"/>
      <c r="N1537" s="263"/>
      <c r="O1537" s="263"/>
      <c r="P1537" s="263"/>
      <c r="Q1537" s="263"/>
      <c r="R1537" s="263"/>
      <c r="S1537" s="175"/>
    </row>
    <row r="1538" spans="1:19">
      <c r="A1538" s="161" t="s">
        <v>495</v>
      </c>
      <c r="B1538" s="163" t="str">
        <f t="shared" si="53"/>
        <v>2.5</v>
      </c>
      <c r="C1538" s="164">
        <f t="shared" si="54"/>
        <v>1</v>
      </c>
      <c r="D1538" s="175"/>
      <c r="E1538" s="193"/>
      <c r="F1538" s="194"/>
      <c r="G1538" s="194"/>
      <c r="H1538" s="194"/>
      <c r="I1538" s="188"/>
      <c r="J1538" s="195"/>
      <c r="K1538" s="1338"/>
      <c r="L1538" s="175"/>
      <c r="M1538" s="263"/>
      <c r="N1538" s="263"/>
      <c r="O1538" s="263"/>
      <c r="P1538" s="263"/>
      <c r="Q1538" s="263"/>
      <c r="R1538" s="263"/>
      <c r="S1538" s="175"/>
    </row>
    <row r="1539" spans="1:19" ht="15.75" thickBot="1">
      <c r="A1539" s="161" t="s">
        <v>495</v>
      </c>
      <c r="B1539" s="163" t="str">
        <f t="shared" si="53"/>
        <v>2.5</v>
      </c>
      <c r="C1539" s="164">
        <f t="shared" si="54"/>
        <v>1</v>
      </c>
      <c r="D1539" s="175"/>
      <c r="E1539" s="193"/>
      <c r="F1539" s="194"/>
      <c r="G1539" s="194"/>
      <c r="H1539" s="194"/>
      <c r="I1539" s="188"/>
      <c r="J1539" s="195"/>
      <c r="K1539" s="1338"/>
      <c r="L1539" s="175"/>
      <c r="M1539" s="263"/>
      <c r="N1539" s="263"/>
      <c r="O1539" s="263"/>
      <c r="P1539" s="263"/>
      <c r="Q1539" s="263"/>
      <c r="R1539" s="263"/>
      <c r="S1539" s="175"/>
    </row>
    <row r="1540" spans="1:19" ht="15.75" thickBot="1">
      <c r="A1540" s="161" t="s">
        <v>495</v>
      </c>
      <c r="B1540" s="163" t="str">
        <f t="shared" si="53"/>
        <v>2.5</v>
      </c>
      <c r="C1540" s="164">
        <f t="shared" si="54"/>
        <v>1</v>
      </c>
      <c r="D1540" s="175"/>
      <c r="E1540" s="222"/>
      <c r="F1540" s="223"/>
      <c r="G1540" s="223"/>
      <c r="H1540" s="223"/>
      <c r="I1540" s="224"/>
      <c r="J1540" s="225"/>
      <c r="K1540" s="1336">
        <f>SUM(J1534:J1540)</f>
        <v>777</v>
      </c>
      <c r="L1540" s="175"/>
      <c r="M1540" s="263"/>
      <c r="N1540" s="263"/>
      <c r="O1540" s="263"/>
      <c r="P1540" s="263"/>
      <c r="Q1540" s="263"/>
      <c r="R1540" s="263"/>
      <c r="S1540" s="175"/>
    </row>
    <row r="1541" spans="1:19" ht="15.75" thickBot="1">
      <c r="A1541" s="161" t="s">
        <v>495</v>
      </c>
      <c r="B1541" s="163" t="str">
        <f t="shared" si="53"/>
        <v>2.5</v>
      </c>
      <c r="C1541" s="164">
        <f t="shared" si="54"/>
        <v>1</v>
      </c>
      <c r="D1541" s="175"/>
      <c r="E1541" s="263"/>
      <c r="F1541" s="263"/>
      <c r="G1541" s="263"/>
      <c r="H1541" s="263"/>
      <c r="I1541" s="264"/>
      <c r="J1541" s="204"/>
      <c r="K1541" s="1337"/>
      <c r="L1541" s="175"/>
      <c r="M1541" s="263"/>
      <c r="N1541" s="263"/>
      <c r="O1541" s="263"/>
      <c r="P1541" s="263"/>
      <c r="Q1541" s="263"/>
      <c r="R1541" s="263"/>
      <c r="S1541" s="263"/>
    </row>
    <row r="1542" spans="1:19" ht="15.75" thickBot="1">
      <c r="A1542" s="161" t="s">
        <v>495</v>
      </c>
      <c r="B1542" s="163" t="str">
        <f t="shared" si="53"/>
        <v>2.5</v>
      </c>
      <c r="C1542" s="164">
        <f t="shared" si="54"/>
        <v>1</v>
      </c>
      <c r="D1542" s="175"/>
      <c r="E1542" s="175"/>
      <c r="F1542" s="175"/>
      <c r="G1542" s="175"/>
      <c r="H1542" s="226" t="s">
        <v>516</v>
      </c>
      <c r="I1542" s="176"/>
      <c r="J1542" s="167"/>
      <c r="K1542" s="1336">
        <f>ROUND(+K1507+K1522+K1531+K1540,0)</f>
        <v>7610</v>
      </c>
      <c r="L1542" s="175"/>
      <c r="M1542" s="175"/>
      <c r="N1542" s="175"/>
      <c r="O1542" s="175"/>
      <c r="P1542" s="175"/>
      <c r="Q1542" s="175"/>
      <c r="R1542" s="175"/>
      <c r="S1542" s="175"/>
    </row>
    <row r="1543" spans="1:19">
      <c r="A1543" s="161" t="s">
        <v>495</v>
      </c>
      <c r="B1543" s="163" t="str">
        <f t="shared" si="53"/>
        <v>2.5</v>
      </c>
      <c r="C1543" s="164">
        <f t="shared" si="54"/>
        <v>1</v>
      </c>
      <c r="D1543" s="166"/>
      <c r="E1543" s="166"/>
      <c r="F1543" s="166"/>
      <c r="G1543" s="166"/>
      <c r="H1543" s="166"/>
      <c r="I1543" s="165"/>
      <c r="J1543" s="167"/>
      <c r="K1543" s="1337"/>
      <c r="L1543" s="166"/>
      <c r="M1543" s="166"/>
      <c r="N1543" s="166"/>
      <c r="O1543" s="166"/>
      <c r="P1543" s="166"/>
      <c r="Q1543" s="166"/>
      <c r="R1543" s="166"/>
      <c r="S1543" s="265"/>
    </row>
    <row r="1544" spans="1:19">
      <c r="A1544" s="161" t="s">
        <v>495</v>
      </c>
      <c r="B1544" s="163" t="str">
        <f t="shared" si="53"/>
        <v>2.5</v>
      </c>
      <c r="C1544" s="164">
        <f t="shared" si="54"/>
        <v>1</v>
      </c>
      <c r="D1544" s="166"/>
      <c r="E1544" s="166"/>
      <c r="F1544" s="166"/>
      <c r="G1544" s="166"/>
      <c r="H1544" s="166"/>
      <c r="I1544" s="165"/>
      <c r="J1544" s="167"/>
      <c r="K1544" s="1342"/>
      <c r="L1544" s="166"/>
      <c r="M1544" s="166"/>
      <c r="N1544" s="166"/>
      <c r="O1544" s="166"/>
      <c r="P1544" s="166"/>
      <c r="Q1544" s="166"/>
      <c r="R1544" s="166"/>
      <c r="S1544" s="166"/>
    </row>
    <row r="1545" spans="1:19">
      <c r="A1545" s="161" t="s">
        <v>495</v>
      </c>
      <c r="B1545" s="163" t="str">
        <f t="shared" si="53"/>
        <v>2.5</v>
      </c>
      <c r="C1545" s="164">
        <f t="shared" si="54"/>
        <v>1</v>
      </c>
      <c r="D1545" s="166"/>
      <c r="E1545" s="166"/>
      <c r="F1545" s="166"/>
      <c r="G1545" s="166"/>
      <c r="H1545" s="166"/>
      <c r="I1545" s="165"/>
      <c r="J1545" s="167"/>
      <c r="K1545" s="1338"/>
      <c r="L1545" s="166"/>
      <c r="M1545" s="166"/>
      <c r="N1545" s="166"/>
      <c r="O1545" s="166"/>
      <c r="P1545" s="166"/>
      <c r="Q1545" s="166"/>
      <c r="R1545" s="166"/>
      <c r="S1545" s="166"/>
    </row>
    <row r="1546" spans="1:19" hidden="1">
      <c r="A1546" s="161" t="s">
        <v>495</v>
      </c>
      <c r="B1546" s="163" t="str">
        <f>E1551</f>
        <v>2.6</v>
      </c>
      <c r="C1546" s="164">
        <f t="shared" si="54"/>
        <v>0</v>
      </c>
      <c r="D1546" s="166"/>
      <c r="E1546" s="166"/>
      <c r="F1546" s="166"/>
      <c r="G1546" s="166"/>
      <c r="H1546" s="166"/>
      <c r="I1546" s="165"/>
      <c r="J1546" s="167"/>
      <c r="K1546" s="166"/>
      <c r="L1546" s="166"/>
      <c r="M1546" s="166"/>
      <c r="N1546" s="166"/>
      <c r="O1546" s="166"/>
      <c r="P1546" s="166"/>
      <c r="Q1546" s="166"/>
      <c r="R1546" s="166"/>
      <c r="S1546" s="166"/>
    </row>
    <row r="1547" spans="1:19" ht="18.75" hidden="1">
      <c r="A1547" s="161" t="s">
        <v>495</v>
      </c>
      <c r="B1547" s="163" t="str">
        <f t="shared" ref="B1547:B1600" si="55">B1546</f>
        <v>2.6</v>
      </c>
      <c r="C1547" s="164">
        <f t="shared" si="54"/>
        <v>0</v>
      </c>
      <c r="D1547" s="165"/>
      <c r="E1547" s="169" t="s">
        <v>496</v>
      </c>
      <c r="F1547" s="169"/>
      <c r="G1547" s="169"/>
      <c r="H1547" s="169"/>
      <c r="I1547" s="169"/>
      <c r="J1547" s="170"/>
      <c r="K1547" s="166"/>
      <c r="L1547" s="165"/>
      <c r="M1547" s="169" t="s">
        <v>496</v>
      </c>
      <c r="N1547" s="169"/>
      <c r="O1547" s="169"/>
      <c r="P1547" s="169"/>
      <c r="Q1547" s="169"/>
      <c r="R1547" s="169"/>
      <c r="S1547" s="166"/>
    </row>
    <row r="1548" spans="1:19" hidden="1">
      <c r="A1548" s="161" t="s">
        <v>495</v>
      </c>
      <c r="B1548" s="163" t="str">
        <f t="shared" si="55"/>
        <v>2.6</v>
      </c>
      <c r="C1548" s="164">
        <f t="shared" si="54"/>
        <v>0</v>
      </c>
      <c r="D1548" s="165"/>
      <c r="E1548" s="166"/>
      <c r="F1548" s="166"/>
      <c r="G1548" s="166"/>
      <c r="H1548" s="166"/>
      <c r="I1548" s="165"/>
      <c r="J1548" s="167"/>
      <c r="K1548" s="166"/>
      <c r="L1548" s="165"/>
      <c r="M1548" s="166"/>
      <c r="N1548" s="166"/>
      <c r="O1548" s="166"/>
      <c r="P1548" s="166"/>
      <c r="Q1548" s="165"/>
      <c r="R1548" s="167"/>
      <c r="S1548" s="166"/>
    </row>
    <row r="1549" spans="1:19" hidden="1">
      <c r="A1549" s="161" t="s">
        <v>495</v>
      </c>
      <c r="B1549" s="163" t="str">
        <f t="shared" si="55"/>
        <v>2.6</v>
      </c>
      <c r="C1549" s="164">
        <f t="shared" si="54"/>
        <v>0</v>
      </c>
      <c r="D1549" s="165"/>
      <c r="E1549" s="166"/>
      <c r="F1549" s="166"/>
      <c r="G1549" s="166"/>
      <c r="H1549" s="166"/>
      <c r="I1549" s="165"/>
      <c r="J1549" s="167"/>
      <c r="K1549" s="166"/>
      <c r="L1549" s="165"/>
      <c r="M1549" s="166"/>
      <c r="N1549" s="166"/>
      <c r="O1549" s="166"/>
      <c r="P1549" s="166"/>
      <c r="Q1549" s="165"/>
      <c r="R1549" s="167"/>
      <c r="S1549" s="166"/>
    </row>
    <row r="1550" spans="1:19" hidden="1">
      <c r="A1550" s="161" t="s">
        <v>495</v>
      </c>
      <c r="B1550" s="163" t="str">
        <f t="shared" si="55"/>
        <v>2.6</v>
      </c>
      <c r="C1550" s="164">
        <f t="shared" si="54"/>
        <v>0</v>
      </c>
      <c r="D1550" s="165"/>
      <c r="E1550" s="166"/>
      <c r="F1550" s="166"/>
      <c r="G1550" s="166"/>
      <c r="H1550" s="166"/>
      <c r="I1550" s="165"/>
      <c r="J1550" s="167"/>
      <c r="K1550" s="166"/>
      <c r="L1550" s="165"/>
      <c r="M1550" s="166"/>
      <c r="N1550" s="166"/>
      <c r="O1550" s="166"/>
      <c r="P1550" s="166"/>
      <c r="Q1550" s="165"/>
      <c r="R1550" s="167"/>
      <c r="S1550" s="166"/>
    </row>
    <row r="1551" spans="1:19" ht="27" hidden="1" customHeight="1">
      <c r="A1551" s="161" t="s">
        <v>495</v>
      </c>
      <c r="B1551" s="163" t="str">
        <f t="shared" si="55"/>
        <v>2.6</v>
      </c>
      <c r="C1551" s="164">
        <f t="shared" si="54"/>
        <v>0</v>
      </c>
      <c r="D1551" s="172" t="s">
        <v>39</v>
      </c>
      <c r="E1551" s="172" t="s">
        <v>132</v>
      </c>
      <c r="F1551" s="173" t="s">
        <v>557</v>
      </c>
      <c r="G1551" s="173"/>
      <c r="H1551" s="173"/>
      <c r="I1551" s="172" t="s">
        <v>497</v>
      </c>
      <c r="J1551" s="174" t="s">
        <v>551</v>
      </c>
      <c r="K1551" s="167"/>
      <c r="L1551" s="172" t="s">
        <v>39</v>
      </c>
      <c r="M1551" s="172" t="s">
        <v>132</v>
      </c>
      <c r="N1551" s="173" t="s">
        <v>557</v>
      </c>
      <c r="O1551" s="173"/>
      <c r="P1551" s="173"/>
      <c r="Q1551" s="172" t="s">
        <v>497</v>
      </c>
      <c r="R1551" s="276" t="s">
        <v>551</v>
      </c>
      <c r="S1551" s="167"/>
    </row>
    <row r="1552" spans="1:19" hidden="1">
      <c r="A1552" s="161" t="s">
        <v>495</v>
      </c>
      <c r="B1552" s="163" t="str">
        <f t="shared" si="55"/>
        <v>2.6</v>
      </c>
      <c r="C1552" s="164">
        <f t="shared" si="54"/>
        <v>0</v>
      </c>
      <c r="D1552" s="176"/>
      <c r="E1552" s="175"/>
      <c r="F1552" s="175"/>
      <c r="G1552" s="175"/>
      <c r="H1552" s="175"/>
      <c r="I1552" s="176"/>
      <c r="J1552" s="167"/>
      <c r="K1552" s="167"/>
      <c r="L1552" s="176"/>
      <c r="M1552" s="175"/>
      <c r="N1552" s="175"/>
      <c r="O1552" s="175"/>
      <c r="P1552" s="175"/>
      <c r="Q1552" s="176"/>
      <c r="R1552" s="167"/>
      <c r="S1552" s="167"/>
    </row>
    <row r="1553" spans="1:19" hidden="1">
      <c r="A1553" s="161" t="s">
        <v>495</v>
      </c>
      <c r="B1553" s="163" t="str">
        <f t="shared" si="55"/>
        <v>2.6</v>
      </c>
      <c r="C1553" s="164">
        <f t="shared" si="54"/>
        <v>0</v>
      </c>
      <c r="D1553" s="176"/>
      <c r="E1553" s="175"/>
      <c r="F1553" s="175"/>
      <c r="G1553" s="175"/>
      <c r="H1553" s="175"/>
      <c r="I1553" s="176"/>
      <c r="J1553" s="177"/>
      <c r="K1553" s="167"/>
      <c r="L1553" s="176"/>
      <c r="M1553" s="175"/>
      <c r="N1553" s="175"/>
      <c r="O1553" s="175"/>
      <c r="P1553" s="175"/>
      <c r="Q1553" s="176"/>
      <c r="R1553" s="177"/>
      <c r="S1553" s="167"/>
    </row>
    <row r="1554" spans="1:19" hidden="1">
      <c r="A1554" s="161" t="s">
        <v>495</v>
      </c>
      <c r="B1554" s="163" t="str">
        <f t="shared" si="55"/>
        <v>2.6</v>
      </c>
      <c r="C1554" s="164">
        <f t="shared" si="54"/>
        <v>0</v>
      </c>
      <c r="D1554" s="176"/>
      <c r="E1554" s="175"/>
      <c r="F1554" s="175"/>
      <c r="G1554" s="175"/>
      <c r="H1554" s="175"/>
      <c r="I1554" s="176"/>
      <c r="J1554" s="167"/>
      <c r="K1554" s="167"/>
      <c r="L1554" s="176"/>
      <c r="M1554" s="175"/>
      <c r="N1554" s="175"/>
      <c r="O1554" s="175"/>
      <c r="P1554" s="175"/>
      <c r="Q1554" s="176"/>
      <c r="R1554" s="167"/>
      <c r="S1554" s="167"/>
    </row>
    <row r="1555" spans="1:19" ht="15.75" hidden="1" thickBot="1">
      <c r="A1555" s="161" t="s">
        <v>495</v>
      </c>
      <c r="B1555" s="163" t="str">
        <f t="shared" si="55"/>
        <v>2.6</v>
      </c>
      <c r="C1555" s="164">
        <f t="shared" si="54"/>
        <v>0</v>
      </c>
      <c r="D1555" s="176"/>
      <c r="E1555" s="178" t="s">
        <v>498</v>
      </c>
      <c r="F1555" s="179" t="s">
        <v>497</v>
      </c>
      <c r="G1555" s="179" t="s">
        <v>41</v>
      </c>
      <c r="H1555" s="179" t="s">
        <v>499</v>
      </c>
      <c r="I1555" s="179" t="s">
        <v>500</v>
      </c>
      <c r="J1555" s="180" t="s">
        <v>501</v>
      </c>
      <c r="K1555" s="167"/>
      <c r="L1555" s="176"/>
      <c r="M1555" s="178" t="s">
        <v>498</v>
      </c>
      <c r="N1555" s="179" t="s">
        <v>497</v>
      </c>
      <c r="O1555" s="179" t="s">
        <v>41</v>
      </c>
      <c r="P1555" s="179" t="s">
        <v>499</v>
      </c>
      <c r="Q1555" s="179" t="s">
        <v>500</v>
      </c>
      <c r="R1555" s="277" t="s">
        <v>501</v>
      </c>
      <c r="S1555" s="167"/>
    </row>
    <row r="1556" spans="1:19" hidden="1">
      <c r="A1556" s="161" t="s">
        <v>495</v>
      </c>
      <c r="B1556" s="163" t="str">
        <f t="shared" si="55"/>
        <v>2.6</v>
      </c>
      <c r="C1556" s="164">
        <f t="shared" si="54"/>
        <v>0</v>
      </c>
      <c r="D1556" s="176"/>
      <c r="E1556" s="181" t="s">
        <v>502</v>
      </c>
      <c r="F1556" s="182" t="s">
        <v>959</v>
      </c>
      <c r="G1556" s="183">
        <v>1</v>
      </c>
      <c r="H1556" s="229">
        <f>ROUND(K1595,0)</f>
        <v>99357</v>
      </c>
      <c r="I1556" s="183">
        <v>0.1</v>
      </c>
      <c r="J1556" s="217">
        <f>ROUND(IF(N(F1556)&gt;0,PRODUCT(H1556,1/I1556),PRODUCT(G1556:I1556)),0)</f>
        <v>9936</v>
      </c>
      <c r="K1556" s="167"/>
      <c r="L1556" s="176"/>
      <c r="M1556" s="278" t="s">
        <v>502</v>
      </c>
      <c r="N1556" s="206" t="s">
        <v>959</v>
      </c>
      <c r="O1556" s="279">
        <v>1</v>
      </c>
      <c r="P1556" s="280">
        <f>ROUND(S1595,0)</f>
        <v>194544</v>
      </c>
      <c r="Q1556" s="183">
        <v>0.1</v>
      </c>
      <c r="R1556" s="281">
        <f>P1556*Q1556</f>
        <v>19454.400000000001</v>
      </c>
      <c r="S1556" s="167"/>
    </row>
    <row r="1557" spans="1:19" hidden="1">
      <c r="A1557" s="161" t="s">
        <v>495</v>
      </c>
      <c r="B1557" s="163" t="str">
        <f t="shared" si="55"/>
        <v>2.6</v>
      </c>
      <c r="C1557" s="164">
        <f t="shared" si="54"/>
        <v>0</v>
      </c>
      <c r="D1557" s="176"/>
      <c r="E1557" s="187" t="s">
        <v>556</v>
      </c>
      <c r="F1557" s="188" t="s">
        <v>491</v>
      </c>
      <c r="G1557" s="245">
        <v>1</v>
      </c>
      <c r="H1557" s="207">
        <v>132047</v>
      </c>
      <c r="I1557" s="245">
        <v>4</v>
      </c>
      <c r="J1557" s="217">
        <f>ROUND(IF(N(F1557)&gt;0,PRODUCT(H1557,1/I1557),PRODUCT(G1557:I1557)),0)</f>
        <v>528188</v>
      </c>
      <c r="K1557" s="167"/>
      <c r="L1557" s="176"/>
      <c r="M1557" s="282" t="s">
        <v>552</v>
      </c>
      <c r="N1557" s="188" t="s">
        <v>491</v>
      </c>
      <c r="O1557" s="188"/>
      <c r="P1557" s="237">
        <v>38293</v>
      </c>
      <c r="Q1557" s="245">
        <v>2.5</v>
      </c>
      <c r="R1557" s="283">
        <f>P1557/Q1557</f>
        <v>15317.2</v>
      </c>
      <c r="S1557" s="167"/>
    </row>
    <row r="1558" spans="1:19" hidden="1">
      <c r="A1558" s="161" t="s">
        <v>495</v>
      </c>
      <c r="B1558" s="163" t="str">
        <f t="shared" si="55"/>
        <v>2.6</v>
      </c>
      <c r="C1558" s="164">
        <f t="shared" si="54"/>
        <v>0</v>
      </c>
      <c r="D1558" s="176"/>
      <c r="E1558" s="236"/>
      <c r="F1558" s="188"/>
      <c r="G1558" s="188"/>
      <c r="H1558" s="237"/>
      <c r="I1558" s="188"/>
      <c r="J1558" s="220"/>
      <c r="K1558" s="167"/>
      <c r="L1558" s="176"/>
      <c r="M1558" s="236"/>
      <c r="N1558" s="188"/>
      <c r="O1558" s="188"/>
      <c r="P1558" s="237"/>
      <c r="Q1558" s="188"/>
      <c r="R1558" s="283"/>
      <c r="S1558" s="167"/>
    </row>
    <row r="1559" spans="1:19" hidden="1">
      <c r="A1559" s="161" t="s">
        <v>495</v>
      </c>
      <c r="B1559" s="163" t="str">
        <f t="shared" si="55"/>
        <v>2.6</v>
      </c>
      <c r="C1559" s="164">
        <f t="shared" si="54"/>
        <v>0</v>
      </c>
      <c r="D1559" s="176"/>
      <c r="E1559" s="193"/>
      <c r="F1559" s="188"/>
      <c r="G1559" s="194"/>
      <c r="H1559" s="194"/>
      <c r="I1559" s="188"/>
      <c r="J1559" s="195"/>
      <c r="K1559" s="167"/>
      <c r="L1559" s="176"/>
      <c r="M1559" s="193"/>
      <c r="N1559" s="188"/>
      <c r="O1559" s="194"/>
      <c r="P1559" s="194"/>
      <c r="Q1559" s="188"/>
      <c r="R1559" s="195"/>
      <c r="S1559" s="167"/>
    </row>
    <row r="1560" spans="1:19" hidden="1">
      <c r="A1560" s="161" t="s">
        <v>495</v>
      </c>
      <c r="B1560" s="163" t="str">
        <f t="shared" si="55"/>
        <v>2.6</v>
      </c>
      <c r="C1560" s="164">
        <f t="shared" si="54"/>
        <v>0</v>
      </c>
      <c r="D1560" s="176"/>
      <c r="E1560" s="193"/>
      <c r="F1560" s="188"/>
      <c r="G1560" s="194"/>
      <c r="H1560" s="194"/>
      <c r="I1560" s="188"/>
      <c r="J1560" s="195"/>
      <c r="K1560" s="167"/>
      <c r="L1560" s="176"/>
      <c r="M1560" s="193"/>
      <c r="N1560" s="188"/>
      <c r="O1560" s="194"/>
      <c r="P1560" s="194"/>
      <c r="Q1560" s="188"/>
      <c r="R1560" s="195"/>
      <c r="S1560" s="167"/>
    </row>
    <row r="1561" spans="1:19" hidden="1">
      <c r="A1561" s="161" t="s">
        <v>495</v>
      </c>
      <c r="B1561" s="163" t="str">
        <f t="shared" si="55"/>
        <v>2.6</v>
      </c>
      <c r="C1561" s="164">
        <f t="shared" si="54"/>
        <v>0</v>
      </c>
      <c r="D1561" s="176"/>
      <c r="E1561" s="193"/>
      <c r="F1561" s="188"/>
      <c r="G1561" s="194"/>
      <c r="H1561" s="194"/>
      <c r="I1561" s="188"/>
      <c r="J1561" s="195"/>
      <c r="K1561" s="167"/>
      <c r="L1561" s="176"/>
      <c r="M1561" s="193"/>
      <c r="N1561" s="188"/>
      <c r="O1561" s="194"/>
      <c r="P1561" s="194"/>
      <c r="Q1561" s="188"/>
      <c r="R1561" s="195"/>
      <c r="S1561" s="167"/>
    </row>
    <row r="1562" spans="1:19" ht="15.75" hidden="1" thickBot="1">
      <c r="A1562" s="161" t="s">
        <v>495</v>
      </c>
      <c r="B1562" s="163" t="str">
        <f t="shared" si="55"/>
        <v>2.6</v>
      </c>
      <c r="C1562" s="164">
        <f t="shared" si="54"/>
        <v>0</v>
      </c>
      <c r="D1562" s="176"/>
      <c r="E1562" s="196"/>
      <c r="F1562" s="197"/>
      <c r="G1562" s="198"/>
      <c r="H1562" s="198"/>
      <c r="I1562" s="197"/>
      <c r="J1562" s="199"/>
      <c r="K1562" s="200">
        <f>SUM(J1556:J1562)</f>
        <v>538124</v>
      </c>
      <c r="L1562" s="176"/>
      <c r="M1562" s="196"/>
      <c r="N1562" s="197"/>
      <c r="O1562" s="198"/>
      <c r="P1562" s="198"/>
      <c r="Q1562" s="197"/>
      <c r="R1562" s="199"/>
      <c r="S1562" s="275">
        <f>SUM(R1556:R1562)</f>
        <v>34771.600000000006</v>
      </c>
    </row>
    <row r="1563" spans="1:19" ht="15.75" hidden="1" thickBot="1">
      <c r="A1563" s="161" t="s">
        <v>495</v>
      </c>
      <c r="B1563" s="163" t="str">
        <f t="shared" si="55"/>
        <v>2.6</v>
      </c>
      <c r="C1563" s="164">
        <f t="shared" si="54"/>
        <v>0</v>
      </c>
      <c r="D1563" s="176"/>
      <c r="E1563" s="201"/>
      <c r="F1563" s="202"/>
      <c r="G1563" s="201"/>
      <c r="H1563" s="201"/>
      <c r="I1563" s="202"/>
      <c r="J1563" s="203"/>
      <c r="K1563" s="204"/>
      <c r="L1563" s="176"/>
      <c r="M1563" s="201"/>
      <c r="N1563" s="202"/>
      <c r="O1563" s="201"/>
      <c r="P1563" s="201"/>
      <c r="Q1563" s="202"/>
      <c r="R1563" s="203"/>
      <c r="S1563" s="204"/>
    </row>
    <row r="1564" spans="1:19" ht="15.75" hidden="1" thickBot="1">
      <c r="A1564" s="161" t="s">
        <v>495</v>
      </c>
      <c r="B1564" s="163" t="str">
        <f t="shared" si="55"/>
        <v>2.6</v>
      </c>
      <c r="C1564" s="164">
        <f t="shared" si="54"/>
        <v>0</v>
      </c>
      <c r="D1564" s="175"/>
      <c r="E1564" s="178" t="s">
        <v>505</v>
      </c>
      <c r="F1564" s="179" t="s">
        <v>497</v>
      </c>
      <c r="G1564" s="179" t="s">
        <v>41</v>
      </c>
      <c r="H1564" s="179" t="s">
        <v>506</v>
      </c>
      <c r="I1564" s="179" t="s">
        <v>507</v>
      </c>
      <c r="J1564" s="180" t="s">
        <v>501</v>
      </c>
      <c r="K1564" s="167"/>
      <c r="L1564" s="175"/>
      <c r="M1564" s="178" t="s">
        <v>505</v>
      </c>
      <c r="N1564" s="179" t="s">
        <v>497</v>
      </c>
      <c r="O1564" s="179" t="s">
        <v>41</v>
      </c>
      <c r="P1564" s="179" t="s">
        <v>506</v>
      </c>
      <c r="Q1564" s="179" t="s">
        <v>507</v>
      </c>
      <c r="R1564" s="277" t="s">
        <v>501</v>
      </c>
      <c r="S1564" s="167"/>
    </row>
    <row r="1565" spans="1:19" hidden="1">
      <c r="A1565" s="161" t="s">
        <v>495</v>
      </c>
      <c r="B1565" s="163" t="str">
        <f t="shared" si="55"/>
        <v>2.6</v>
      </c>
      <c r="C1565" s="164">
        <f t="shared" si="54"/>
        <v>0</v>
      </c>
      <c r="D1565" s="175"/>
      <c r="E1565" s="270"/>
      <c r="F1565" s="206"/>
      <c r="G1565" s="183"/>
      <c r="H1565" s="212"/>
      <c r="I1565" s="208"/>
      <c r="J1565" s="261"/>
      <c r="K1565" s="167"/>
      <c r="L1565" s="175"/>
      <c r="M1565" s="284" t="s">
        <v>558</v>
      </c>
      <c r="N1565" s="206" t="s">
        <v>1083</v>
      </c>
      <c r="O1565" s="260">
        <v>1</v>
      </c>
      <c r="P1565" s="212">
        <v>25000</v>
      </c>
      <c r="Q1565" s="208"/>
      <c r="R1565" s="285">
        <v>25000</v>
      </c>
      <c r="S1565" s="167"/>
    </row>
    <row r="1566" spans="1:19" hidden="1">
      <c r="A1566" s="161" t="s">
        <v>495</v>
      </c>
      <c r="B1566" s="163" t="str">
        <f t="shared" si="55"/>
        <v>2.6</v>
      </c>
      <c r="C1566" s="164">
        <f t="shared" si="54"/>
        <v>0</v>
      </c>
      <c r="D1566" s="175"/>
      <c r="E1566" s="250"/>
      <c r="F1566" s="188"/>
      <c r="G1566" s="188"/>
      <c r="H1566" s="212"/>
      <c r="I1566" s="208"/>
      <c r="J1566" s="252"/>
      <c r="K1566" s="167"/>
      <c r="L1566" s="175"/>
      <c r="M1566" s="250"/>
      <c r="N1566" s="188"/>
      <c r="O1566" s="245"/>
      <c r="P1566" s="212"/>
      <c r="Q1566" s="208"/>
      <c r="R1566" s="286"/>
      <c r="S1566" s="167"/>
    </row>
    <row r="1567" spans="1:19" hidden="1">
      <c r="A1567" s="161" t="s">
        <v>495</v>
      </c>
      <c r="B1567" s="163" t="str">
        <f t="shared" si="55"/>
        <v>2.6</v>
      </c>
      <c r="C1567" s="164">
        <f t="shared" si="54"/>
        <v>0</v>
      </c>
      <c r="D1567" s="175"/>
      <c r="E1567" s="250"/>
      <c r="F1567" s="188"/>
      <c r="G1567" s="188"/>
      <c r="H1567" s="212"/>
      <c r="I1567" s="208"/>
      <c r="J1567" s="252"/>
      <c r="K1567" s="167"/>
      <c r="L1567" s="175"/>
      <c r="M1567" s="250"/>
      <c r="N1567" s="188"/>
      <c r="O1567" s="188"/>
      <c r="P1567" s="212"/>
      <c r="Q1567" s="208"/>
      <c r="R1567" s="285"/>
      <c r="S1567" s="167"/>
    </row>
    <row r="1568" spans="1:19" hidden="1">
      <c r="A1568" s="161" t="s">
        <v>495</v>
      </c>
      <c r="B1568" s="163" t="str">
        <f t="shared" si="55"/>
        <v>2.6</v>
      </c>
      <c r="C1568" s="164">
        <f t="shared" si="54"/>
        <v>0</v>
      </c>
      <c r="D1568" s="175"/>
      <c r="E1568" s="193"/>
      <c r="F1568" s="188"/>
      <c r="G1568" s="188"/>
      <c r="H1568" s="212"/>
      <c r="I1568" s="188"/>
      <c r="J1568" s="252"/>
      <c r="K1568" s="167"/>
      <c r="L1568" s="175"/>
      <c r="M1568" s="193"/>
      <c r="N1568" s="188"/>
      <c r="O1568" s="188"/>
      <c r="P1568" s="212"/>
      <c r="Q1568" s="188"/>
      <c r="R1568" s="285"/>
      <c r="S1568" s="167"/>
    </row>
    <row r="1569" spans="1:19" hidden="1">
      <c r="A1569" s="161" t="s">
        <v>495</v>
      </c>
      <c r="B1569" s="163" t="str">
        <f t="shared" si="55"/>
        <v>2.6</v>
      </c>
      <c r="C1569" s="164">
        <f t="shared" si="54"/>
        <v>0</v>
      </c>
      <c r="D1569" s="175"/>
      <c r="E1569" s="193"/>
      <c r="F1569" s="188"/>
      <c r="G1569" s="188"/>
      <c r="H1569" s="212"/>
      <c r="I1569" s="188"/>
      <c r="J1569" s="252"/>
      <c r="K1569" s="167"/>
      <c r="L1569" s="175"/>
      <c r="M1569" s="193"/>
      <c r="N1569" s="188"/>
      <c r="O1569" s="188"/>
      <c r="P1569" s="212"/>
      <c r="Q1569" s="188"/>
      <c r="R1569" s="285"/>
      <c r="S1569" s="167"/>
    </row>
    <row r="1570" spans="1:19" hidden="1">
      <c r="A1570" s="161" t="s">
        <v>495</v>
      </c>
      <c r="B1570" s="163" t="str">
        <f t="shared" si="55"/>
        <v>2.6</v>
      </c>
      <c r="C1570" s="164">
        <f t="shared" si="54"/>
        <v>0</v>
      </c>
      <c r="D1570" s="175"/>
      <c r="E1570" s="193"/>
      <c r="F1570" s="188"/>
      <c r="G1570" s="188"/>
      <c r="H1570" s="212"/>
      <c r="I1570" s="188"/>
      <c r="J1570" s="252"/>
      <c r="K1570" s="167"/>
      <c r="L1570" s="175"/>
      <c r="M1570" s="193"/>
      <c r="N1570" s="188"/>
      <c r="O1570" s="188"/>
      <c r="P1570" s="212"/>
      <c r="Q1570" s="188"/>
      <c r="R1570" s="285"/>
      <c r="S1570" s="167"/>
    </row>
    <row r="1571" spans="1:19" hidden="1">
      <c r="A1571" s="161" t="s">
        <v>495</v>
      </c>
      <c r="B1571" s="163" t="str">
        <f t="shared" si="55"/>
        <v>2.6</v>
      </c>
      <c r="C1571" s="164">
        <f t="shared" si="54"/>
        <v>0</v>
      </c>
      <c r="D1571" s="175"/>
      <c r="E1571" s="193"/>
      <c r="F1571" s="188"/>
      <c r="G1571" s="188"/>
      <c r="H1571" s="212"/>
      <c r="I1571" s="188"/>
      <c r="J1571" s="252"/>
      <c r="K1571" s="167"/>
      <c r="L1571" s="175"/>
      <c r="M1571" s="193"/>
      <c r="N1571" s="188"/>
      <c r="O1571" s="188"/>
      <c r="P1571" s="212"/>
      <c r="Q1571" s="188"/>
      <c r="R1571" s="285"/>
      <c r="S1571" s="167"/>
    </row>
    <row r="1572" spans="1:19" hidden="1">
      <c r="A1572" s="161" t="s">
        <v>495</v>
      </c>
      <c r="B1572" s="163" t="str">
        <f t="shared" si="55"/>
        <v>2.6</v>
      </c>
      <c r="C1572" s="164">
        <f t="shared" si="54"/>
        <v>0</v>
      </c>
      <c r="D1572" s="175"/>
      <c r="E1572" s="193"/>
      <c r="F1572" s="188"/>
      <c r="G1572" s="188"/>
      <c r="H1572" s="212"/>
      <c r="I1572" s="188"/>
      <c r="J1572" s="252"/>
      <c r="K1572" s="167"/>
      <c r="L1572" s="175"/>
      <c r="M1572" s="193"/>
      <c r="N1572" s="188"/>
      <c r="O1572" s="188"/>
      <c r="P1572" s="212"/>
      <c r="Q1572" s="188"/>
      <c r="R1572" s="285"/>
      <c r="S1572" s="167"/>
    </row>
    <row r="1573" spans="1:19" hidden="1">
      <c r="A1573" s="161" t="s">
        <v>495</v>
      </c>
      <c r="B1573" s="163" t="str">
        <f t="shared" si="55"/>
        <v>2.6</v>
      </c>
      <c r="C1573" s="164">
        <f t="shared" si="54"/>
        <v>0</v>
      </c>
      <c r="D1573" s="175"/>
      <c r="E1573" s="193"/>
      <c r="F1573" s="188"/>
      <c r="G1573" s="188"/>
      <c r="H1573" s="212"/>
      <c r="I1573" s="188"/>
      <c r="J1573" s="252"/>
      <c r="K1573" s="167"/>
      <c r="L1573" s="175"/>
      <c r="M1573" s="193"/>
      <c r="N1573" s="188"/>
      <c r="O1573" s="188"/>
      <c r="P1573" s="212"/>
      <c r="Q1573" s="188"/>
      <c r="R1573" s="285"/>
      <c r="S1573" s="167"/>
    </row>
    <row r="1574" spans="1:19" hidden="1">
      <c r="A1574" s="161" t="s">
        <v>495</v>
      </c>
      <c r="B1574" s="163" t="str">
        <f t="shared" si="55"/>
        <v>2.6</v>
      </c>
      <c r="C1574" s="164">
        <f t="shared" si="54"/>
        <v>0</v>
      </c>
      <c r="D1574" s="175"/>
      <c r="E1574" s="193"/>
      <c r="F1574" s="188"/>
      <c r="G1574" s="188"/>
      <c r="H1574" s="212"/>
      <c r="I1574" s="188"/>
      <c r="J1574" s="252"/>
      <c r="K1574" s="167"/>
      <c r="L1574" s="175"/>
      <c r="M1574" s="193"/>
      <c r="N1574" s="188"/>
      <c r="O1574" s="188"/>
      <c r="P1574" s="212"/>
      <c r="Q1574" s="188"/>
      <c r="R1574" s="285"/>
      <c r="S1574" s="167"/>
    </row>
    <row r="1575" spans="1:19" hidden="1">
      <c r="A1575" s="161" t="s">
        <v>495</v>
      </c>
      <c r="B1575" s="163" t="str">
        <f t="shared" si="55"/>
        <v>2.6</v>
      </c>
      <c r="C1575" s="164">
        <f t="shared" si="54"/>
        <v>0</v>
      </c>
      <c r="D1575" s="175"/>
      <c r="E1575" s="193"/>
      <c r="F1575" s="194"/>
      <c r="G1575" s="194"/>
      <c r="H1575" s="194"/>
      <c r="I1575" s="188"/>
      <c r="J1575" s="195"/>
      <c r="K1575" s="167"/>
      <c r="L1575" s="175"/>
      <c r="M1575" s="193"/>
      <c r="N1575" s="194"/>
      <c r="O1575" s="194"/>
      <c r="P1575" s="194"/>
      <c r="Q1575" s="188"/>
      <c r="R1575" s="195"/>
      <c r="S1575" s="167"/>
    </row>
    <row r="1576" spans="1:19" hidden="1">
      <c r="A1576" s="161" t="s">
        <v>495</v>
      </c>
      <c r="B1576" s="163" t="str">
        <f t="shared" si="55"/>
        <v>2.6</v>
      </c>
      <c r="C1576" s="164">
        <f t="shared" si="54"/>
        <v>0</v>
      </c>
      <c r="D1576" s="175"/>
      <c r="E1576" s="193"/>
      <c r="F1576" s="194"/>
      <c r="G1576" s="194"/>
      <c r="H1576" s="194"/>
      <c r="I1576" s="188"/>
      <c r="J1576" s="195"/>
      <c r="K1576" s="167"/>
      <c r="L1576" s="175"/>
      <c r="M1576" s="193"/>
      <c r="N1576" s="194"/>
      <c r="O1576" s="194"/>
      <c r="P1576" s="194"/>
      <c r="Q1576" s="188"/>
      <c r="R1576" s="195"/>
      <c r="S1576" s="167"/>
    </row>
    <row r="1577" spans="1:19" ht="15.75" hidden="1" thickBot="1">
      <c r="A1577" s="161" t="s">
        <v>495</v>
      </c>
      <c r="B1577" s="163" t="str">
        <f t="shared" si="55"/>
        <v>2.6</v>
      </c>
      <c r="C1577" s="164">
        <f t="shared" si="54"/>
        <v>0</v>
      </c>
      <c r="D1577" s="175"/>
      <c r="E1577" s="196"/>
      <c r="F1577" s="198"/>
      <c r="G1577" s="198"/>
      <c r="H1577" s="198"/>
      <c r="I1577" s="197"/>
      <c r="J1577" s="199"/>
      <c r="K1577" s="200">
        <f>SUM(J1565:J1577)</f>
        <v>0</v>
      </c>
      <c r="L1577" s="175"/>
      <c r="M1577" s="196"/>
      <c r="N1577" s="198"/>
      <c r="O1577" s="198"/>
      <c r="P1577" s="198"/>
      <c r="Q1577" s="197"/>
      <c r="R1577" s="199"/>
      <c r="S1577" s="200">
        <f>SUM(R1565:R1577)</f>
        <v>25000</v>
      </c>
    </row>
    <row r="1578" spans="1:19" ht="15.75" hidden="1" thickBot="1">
      <c r="A1578" s="161" t="s">
        <v>495</v>
      </c>
      <c r="B1578" s="163" t="str">
        <f t="shared" si="55"/>
        <v>2.6</v>
      </c>
      <c r="C1578" s="164">
        <f t="shared" si="54"/>
        <v>0</v>
      </c>
      <c r="D1578" s="175"/>
      <c r="E1578" s="201"/>
      <c r="F1578" s="201"/>
      <c r="G1578" s="201"/>
      <c r="H1578" s="201"/>
      <c r="I1578" s="202"/>
      <c r="J1578" s="203"/>
      <c r="K1578" s="204"/>
      <c r="L1578" s="175"/>
      <c r="M1578" s="201"/>
      <c r="N1578" s="201"/>
      <c r="O1578" s="201"/>
      <c r="P1578" s="201"/>
      <c r="Q1578" s="202"/>
      <c r="R1578" s="203"/>
      <c r="S1578" s="204"/>
    </row>
    <row r="1579" spans="1:19" ht="15.75" hidden="1" thickBot="1">
      <c r="A1579" s="161" t="s">
        <v>495</v>
      </c>
      <c r="B1579" s="163" t="str">
        <f t="shared" si="55"/>
        <v>2.6</v>
      </c>
      <c r="C1579" s="164">
        <f t="shared" si="54"/>
        <v>0</v>
      </c>
      <c r="D1579" s="175"/>
      <c r="E1579" s="178" t="s">
        <v>509</v>
      </c>
      <c r="F1579" s="179" t="s">
        <v>497</v>
      </c>
      <c r="G1579" s="179" t="s">
        <v>41</v>
      </c>
      <c r="H1579" s="179" t="s">
        <v>506</v>
      </c>
      <c r="I1579" s="179" t="s">
        <v>510</v>
      </c>
      <c r="J1579" s="180" t="s">
        <v>501</v>
      </c>
      <c r="K1579" s="167"/>
      <c r="L1579" s="175"/>
      <c r="M1579" s="178" t="s">
        <v>509</v>
      </c>
      <c r="N1579" s="179" t="s">
        <v>497</v>
      </c>
      <c r="O1579" s="179" t="s">
        <v>41</v>
      </c>
      <c r="P1579" s="179" t="s">
        <v>506</v>
      </c>
      <c r="Q1579" s="179" t="s">
        <v>510</v>
      </c>
      <c r="R1579" s="277" t="s">
        <v>501</v>
      </c>
      <c r="S1579" s="167"/>
    </row>
    <row r="1580" spans="1:19" hidden="1">
      <c r="A1580" s="161" t="s">
        <v>495</v>
      </c>
      <c r="B1580" s="163" t="str">
        <f t="shared" si="55"/>
        <v>2.6</v>
      </c>
      <c r="C1580" s="164">
        <f t="shared" si="54"/>
        <v>0</v>
      </c>
      <c r="D1580" s="175"/>
      <c r="E1580" s="270"/>
      <c r="F1580" s="206"/>
      <c r="G1580" s="183"/>
      <c r="H1580" s="212"/>
      <c r="I1580" s="208"/>
      <c r="J1580" s="261"/>
      <c r="K1580" s="167"/>
      <c r="L1580" s="175"/>
      <c r="M1580" s="287"/>
      <c r="N1580" s="206"/>
      <c r="O1580" s="183"/>
      <c r="P1580" s="212"/>
      <c r="Q1580" s="208"/>
      <c r="R1580" s="285"/>
      <c r="S1580" s="167"/>
    </row>
    <row r="1581" spans="1:19" hidden="1">
      <c r="A1581" s="161" t="s">
        <v>495</v>
      </c>
      <c r="B1581" s="163" t="str">
        <f t="shared" si="55"/>
        <v>2.6</v>
      </c>
      <c r="C1581" s="164">
        <f t="shared" si="54"/>
        <v>0</v>
      </c>
      <c r="D1581" s="175"/>
      <c r="E1581" s="250"/>
      <c r="F1581" s="188"/>
      <c r="G1581" s="188"/>
      <c r="H1581" s="212"/>
      <c r="I1581" s="206"/>
      <c r="J1581" s="252"/>
      <c r="K1581" s="167"/>
      <c r="L1581" s="175"/>
      <c r="M1581" s="250"/>
      <c r="N1581" s="188"/>
      <c r="O1581" s="188"/>
      <c r="P1581" s="212"/>
      <c r="Q1581" s="206"/>
      <c r="R1581" s="285"/>
      <c r="S1581" s="167"/>
    </row>
    <row r="1582" spans="1:19" hidden="1">
      <c r="A1582" s="161" t="s">
        <v>495</v>
      </c>
      <c r="B1582" s="163" t="str">
        <f t="shared" si="55"/>
        <v>2.6</v>
      </c>
      <c r="C1582" s="164">
        <f t="shared" si="54"/>
        <v>0</v>
      </c>
      <c r="D1582" s="175"/>
      <c r="E1582" s="250"/>
      <c r="F1582" s="188"/>
      <c r="G1582" s="188"/>
      <c r="H1582" s="212"/>
      <c r="I1582" s="188"/>
      <c r="J1582" s="252"/>
      <c r="K1582" s="167"/>
      <c r="L1582" s="175"/>
      <c r="M1582" s="250"/>
      <c r="N1582" s="188"/>
      <c r="O1582" s="188"/>
      <c r="P1582" s="212"/>
      <c r="Q1582" s="188"/>
      <c r="R1582" s="285"/>
      <c r="S1582" s="167"/>
    </row>
    <row r="1583" spans="1:19" hidden="1">
      <c r="A1583" s="161" t="s">
        <v>495</v>
      </c>
      <c r="B1583" s="163" t="str">
        <f t="shared" si="55"/>
        <v>2.6</v>
      </c>
      <c r="C1583" s="164">
        <f t="shared" si="54"/>
        <v>0</v>
      </c>
      <c r="D1583" s="175"/>
      <c r="E1583" s="193"/>
      <c r="F1583" s="188"/>
      <c r="G1583" s="188"/>
      <c r="H1583" s="212"/>
      <c r="I1583" s="188"/>
      <c r="J1583" s="252"/>
      <c r="K1583" s="167"/>
      <c r="L1583" s="175"/>
      <c r="M1583" s="193"/>
      <c r="N1583" s="188"/>
      <c r="O1583" s="188"/>
      <c r="P1583" s="212"/>
      <c r="Q1583" s="188"/>
      <c r="R1583" s="285"/>
      <c r="S1583" s="167"/>
    </row>
    <row r="1584" spans="1:19" hidden="1">
      <c r="A1584" s="161" t="s">
        <v>495</v>
      </c>
      <c r="B1584" s="163" t="str">
        <f t="shared" si="55"/>
        <v>2.6</v>
      </c>
      <c r="C1584" s="164">
        <f t="shared" si="54"/>
        <v>0</v>
      </c>
      <c r="D1584" s="175"/>
      <c r="E1584" s="193"/>
      <c r="F1584" s="188"/>
      <c r="G1584" s="188"/>
      <c r="H1584" s="212"/>
      <c r="I1584" s="188"/>
      <c r="J1584" s="252"/>
      <c r="K1584" s="167"/>
      <c r="L1584" s="175"/>
      <c r="M1584" s="193"/>
      <c r="N1584" s="188"/>
      <c r="O1584" s="188"/>
      <c r="P1584" s="212"/>
      <c r="Q1584" s="188"/>
      <c r="R1584" s="285"/>
      <c r="S1584" s="167"/>
    </row>
    <row r="1585" spans="1:19" hidden="1">
      <c r="A1585" s="161" t="s">
        <v>495</v>
      </c>
      <c r="B1585" s="163" t="str">
        <f t="shared" si="55"/>
        <v>2.6</v>
      </c>
      <c r="C1585" s="164">
        <f t="shared" si="54"/>
        <v>0</v>
      </c>
      <c r="D1585" s="175"/>
      <c r="E1585" s="193"/>
      <c r="F1585" s="188"/>
      <c r="G1585" s="188"/>
      <c r="H1585" s="212"/>
      <c r="I1585" s="188"/>
      <c r="J1585" s="252"/>
      <c r="K1585" s="167"/>
      <c r="L1585" s="175"/>
      <c r="M1585" s="193"/>
      <c r="N1585" s="188"/>
      <c r="O1585" s="188"/>
      <c r="P1585" s="212"/>
      <c r="Q1585" s="188"/>
      <c r="R1585" s="285"/>
      <c r="S1585" s="167"/>
    </row>
    <row r="1586" spans="1:19" ht="15.75" hidden="1" thickBot="1">
      <c r="A1586" s="161" t="s">
        <v>495</v>
      </c>
      <c r="B1586" s="163" t="str">
        <f t="shared" si="55"/>
        <v>2.6</v>
      </c>
      <c r="C1586" s="164">
        <f t="shared" ref="C1586:C1649" si="56">IF(ISERROR(MATCH(B1586,T:T,0)),0,1)</f>
        <v>0</v>
      </c>
      <c r="D1586" s="175"/>
      <c r="E1586" s="196"/>
      <c r="F1586" s="198"/>
      <c r="G1586" s="198"/>
      <c r="H1586" s="198"/>
      <c r="I1586" s="197"/>
      <c r="J1586" s="199"/>
      <c r="K1586" s="200">
        <f>SUM(J1580:J1586)</f>
        <v>0</v>
      </c>
      <c r="L1586" s="175"/>
      <c r="M1586" s="196"/>
      <c r="N1586" s="198"/>
      <c r="O1586" s="198"/>
      <c r="P1586" s="198"/>
      <c r="Q1586" s="197"/>
      <c r="R1586" s="199"/>
      <c r="S1586" s="200">
        <f>SUM(R1580:R1586)</f>
        <v>0</v>
      </c>
    </row>
    <row r="1587" spans="1:19" ht="15.75" hidden="1" thickBot="1">
      <c r="A1587" s="161" t="s">
        <v>495</v>
      </c>
      <c r="B1587" s="163" t="str">
        <f t="shared" si="55"/>
        <v>2.6</v>
      </c>
      <c r="C1587" s="164">
        <f t="shared" si="56"/>
        <v>0</v>
      </c>
      <c r="D1587" s="175"/>
      <c r="E1587" s="201"/>
      <c r="F1587" s="201"/>
      <c r="G1587" s="201"/>
      <c r="H1587" s="201"/>
      <c r="I1587" s="213"/>
      <c r="J1587" s="214"/>
      <c r="K1587" s="204"/>
      <c r="L1587" s="175"/>
      <c r="M1587" s="201"/>
      <c r="N1587" s="201"/>
      <c r="O1587" s="201"/>
      <c r="P1587" s="201"/>
      <c r="Q1587" s="213"/>
      <c r="R1587" s="214"/>
      <c r="S1587" s="204"/>
    </row>
    <row r="1588" spans="1:19" ht="15.75" hidden="1" thickBot="1">
      <c r="A1588" s="161" t="s">
        <v>495</v>
      </c>
      <c r="B1588" s="163" t="str">
        <f t="shared" si="55"/>
        <v>2.6</v>
      </c>
      <c r="C1588" s="164">
        <f t="shared" si="56"/>
        <v>0</v>
      </c>
      <c r="D1588" s="175"/>
      <c r="E1588" s="178" t="s">
        <v>512</v>
      </c>
      <c r="F1588" s="179" t="s">
        <v>519</v>
      </c>
      <c r="G1588" s="179" t="s">
        <v>520</v>
      </c>
      <c r="H1588" s="179" t="s">
        <v>513</v>
      </c>
      <c r="I1588" s="179" t="s">
        <v>500</v>
      </c>
      <c r="J1588" s="180" t="s">
        <v>501</v>
      </c>
      <c r="K1588" s="167"/>
      <c r="L1588" s="175"/>
      <c r="M1588" s="178" t="s">
        <v>512</v>
      </c>
      <c r="N1588" s="179" t="s">
        <v>519</v>
      </c>
      <c r="O1588" s="179" t="s">
        <v>520</v>
      </c>
      <c r="P1588" s="179" t="s">
        <v>513</v>
      </c>
      <c r="Q1588" s="179" t="s">
        <v>500</v>
      </c>
      <c r="R1588" s="277" t="s">
        <v>501</v>
      </c>
      <c r="S1588" s="167"/>
    </row>
    <row r="1589" spans="1:19" hidden="1">
      <c r="A1589" s="161" t="s">
        <v>495</v>
      </c>
      <c r="B1589" s="163" t="str">
        <f t="shared" si="55"/>
        <v>2.6</v>
      </c>
      <c r="C1589" s="164">
        <f t="shared" si="56"/>
        <v>0</v>
      </c>
      <c r="D1589" s="175"/>
      <c r="E1589" s="205" t="s">
        <v>521</v>
      </c>
      <c r="F1589" s="219">
        <v>63600</v>
      </c>
      <c r="G1589" s="219">
        <v>54060</v>
      </c>
      <c r="H1589" s="207">
        <v>117660</v>
      </c>
      <c r="I1589" s="272">
        <v>9</v>
      </c>
      <c r="J1589" s="261">
        <f>ROUND(IF(N(F1589)&gt;0,PRODUCT(H1589,1/I1589),PRODUCT(G1589:I1589)),0)</f>
        <v>13073</v>
      </c>
      <c r="K1589" s="167"/>
      <c r="L1589" s="175"/>
      <c r="M1589" s="288" t="s">
        <v>521</v>
      </c>
      <c r="N1589" s="289">
        <v>63600</v>
      </c>
      <c r="O1589" s="289">
        <v>54060</v>
      </c>
      <c r="P1589" s="290">
        <v>117660</v>
      </c>
      <c r="Q1589" s="260">
        <v>400</v>
      </c>
      <c r="R1589" s="291">
        <f>ROUND(P1589/Q1589,0)</f>
        <v>294</v>
      </c>
      <c r="S1589" s="167"/>
    </row>
    <row r="1590" spans="1:19" hidden="1">
      <c r="A1590" s="161" t="s">
        <v>495</v>
      </c>
      <c r="B1590" s="163" t="str">
        <f t="shared" si="55"/>
        <v>2.6</v>
      </c>
      <c r="C1590" s="164">
        <f t="shared" si="56"/>
        <v>0</v>
      </c>
      <c r="D1590" s="175"/>
      <c r="E1590" s="205" t="s">
        <v>522</v>
      </c>
      <c r="F1590" s="219">
        <v>31800</v>
      </c>
      <c r="G1590" s="219">
        <v>27030</v>
      </c>
      <c r="H1590" s="207">
        <v>58830</v>
      </c>
      <c r="I1590" s="272">
        <v>1.5</v>
      </c>
      <c r="J1590" s="261">
        <f>ROUND(IF(N(F1590)&gt;0,PRODUCT(H1590,1/I1590),PRODUCT(G1590:I1590)),0)</f>
        <v>39220</v>
      </c>
      <c r="K1590" s="167"/>
      <c r="L1590" s="175"/>
      <c r="M1590" s="288" t="s">
        <v>522</v>
      </c>
      <c r="N1590" s="289">
        <v>31800</v>
      </c>
      <c r="O1590" s="289">
        <v>27030</v>
      </c>
      <c r="P1590" s="290">
        <v>58830</v>
      </c>
      <c r="Q1590" s="260">
        <v>8</v>
      </c>
      <c r="R1590" s="291">
        <f>ROUND(P1590/Q1590,0)</f>
        <v>7354</v>
      </c>
      <c r="S1590" s="167"/>
    </row>
    <row r="1591" spans="1:19" hidden="1">
      <c r="A1591" s="161" t="s">
        <v>495</v>
      </c>
      <c r="B1591" s="163" t="str">
        <f t="shared" si="55"/>
        <v>2.6</v>
      </c>
      <c r="C1591" s="164">
        <f t="shared" si="56"/>
        <v>0</v>
      </c>
      <c r="D1591" s="175"/>
      <c r="E1591" s="241" t="s">
        <v>523</v>
      </c>
      <c r="F1591" s="219">
        <v>19080</v>
      </c>
      <c r="G1591" s="219">
        <v>16218</v>
      </c>
      <c r="H1591" s="207">
        <v>35298</v>
      </c>
      <c r="I1591" s="292">
        <v>0.75</v>
      </c>
      <c r="J1591" s="261">
        <f>ROUND(IF(N(F1591)&gt;0,PRODUCT(H1591,1/I1591),PRODUCT(G1591:I1591)),0)</f>
        <v>47064</v>
      </c>
      <c r="K1591" s="167"/>
      <c r="L1591" s="175"/>
      <c r="M1591" s="293" t="s">
        <v>523</v>
      </c>
      <c r="N1591" s="289">
        <v>19080</v>
      </c>
      <c r="O1591" s="289">
        <v>16218</v>
      </c>
      <c r="P1591" s="290">
        <v>35298</v>
      </c>
      <c r="Q1591" s="294">
        <v>0.2</v>
      </c>
      <c r="R1591" s="291">
        <f>ROUND(P1591/Q1591,0)</f>
        <v>176490</v>
      </c>
      <c r="S1591" s="167"/>
    </row>
    <row r="1592" spans="1:19" hidden="1">
      <c r="A1592" s="161" t="s">
        <v>495</v>
      </c>
      <c r="B1592" s="163" t="str">
        <f t="shared" si="55"/>
        <v>2.6</v>
      </c>
      <c r="C1592" s="164">
        <f t="shared" si="56"/>
        <v>0</v>
      </c>
      <c r="D1592" s="175"/>
      <c r="E1592" s="193"/>
      <c r="F1592" s="194"/>
      <c r="G1592" s="194"/>
      <c r="H1592" s="194"/>
      <c r="I1592" s="188"/>
      <c r="J1592" s="195"/>
      <c r="K1592" s="167"/>
      <c r="L1592" s="175"/>
      <c r="M1592" s="295" t="s">
        <v>559</v>
      </c>
      <c r="N1592" s="289">
        <v>25000</v>
      </c>
      <c r="O1592" s="219">
        <v>21250</v>
      </c>
      <c r="P1592" s="215">
        <v>46250</v>
      </c>
      <c r="Q1592" s="296">
        <v>10</v>
      </c>
      <c r="R1592" s="291">
        <f>ROUND(P1592/Q1592,0)</f>
        <v>4625</v>
      </c>
      <c r="S1592" s="167"/>
    </row>
    <row r="1593" spans="1:19" hidden="1">
      <c r="A1593" s="161" t="s">
        <v>495</v>
      </c>
      <c r="B1593" s="163" t="str">
        <f t="shared" si="55"/>
        <v>2.6</v>
      </c>
      <c r="C1593" s="164">
        <f t="shared" si="56"/>
        <v>0</v>
      </c>
      <c r="D1593" s="175"/>
      <c r="E1593" s="193"/>
      <c r="F1593" s="194"/>
      <c r="G1593" s="194"/>
      <c r="H1593" s="194"/>
      <c r="I1593" s="188"/>
      <c r="J1593" s="195"/>
      <c r="K1593" s="167"/>
      <c r="L1593" s="175"/>
      <c r="M1593" s="295" t="s">
        <v>560</v>
      </c>
      <c r="N1593" s="289">
        <v>250000</v>
      </c>
      <c r="O1593" s="219">
        <v>212500</v>
      </c>
      <c r="P1593" s="215">
        <v>462500</v>
      </c>
      <c r="Q1593" s="296">
        <v>80</v>
      </c>
      <c r="R1593" s="291">
        <f>ROUND(P1593/Q1593,0)</f>
        <v>5781</v>
      </c>
      <c r="S1593" s="167"/>
    </row>
    <row r="1594" spans="1:19" hidden="1">
      <c r="A1594" s="161" t="s">
        <v>495</v>
      </c>
      <c r="B1594" s="163" t="str">
        <f t="shared" si="55"/>
        <v>2.6</v>
      </c>
      <c r="C1594" s="164">
        <f t="shared" si="56"/>
        <v>0</v>
      </c>
      <c r="D1594" s="175"/>
      <c r="E1594" s="193"/>
      <c r="F1594" s="194"/>
      <c r="G1594" s="194"/>
      <c r="H1594" s="194"/>
      <c r="I1594" s="188"/>
      <c r="J1594" s="195"/>
      <c r="K1594" s="167"/>
      <c r="L1594" s="175"/>
      <c r="M1594" s="193"/>
      <c r="N1594" s="194"/>
      <c r="O1594" s="194"/>
      <c r="P1594" s="194"/>
      <c r="Q1594" s="188"/>
      <c r="R1594" s="195"/>
      <c r="S1594" s="167"/>
    </row>
    <row r="1595" spans="1:19" ht="15.75" hidden="1" thickBot="1">
      <c r="A1595" s="161" t="s">
        <v>495</v>
      </c>
      <c r="B1595" s="163" t="str">
        <f t="shared" si="55"/>
        <v>2.6</v>
      </c>
      <c r="C1595" s="164">
        <f t="shared" si="56"/>
        <v>0</v>
      </c>
      <c r="D1595" s="175"/>
      <c r="E1595" s="222"/>
      <c r="F1595" s="223"/>
      <c r="G1595" s="223"/>
      <c r="H1595" s="223"/>
      <c r="I1595" s="224"/>
      <c r="J1595" s="225"/>
      <c r="K1595" s="200">
        <f>SUM(J1589:J1595)</f>
        <v>99357</v>
      </c>
      <c r="L1595" s="175"/>
      <c r="M1595" s="222"/>
      <c r="N1595" s="223"/>
      <c r="O1595" s="223"/>
      <c r="P1595" s="223"/>
      <c r="Q1595" s="224"/>
      <c r="R1595" s="225"/>
      <c r="S1595" s="275">
        <f>SUM(R1589:R1595)</f>
        <v>194544</v>
      </c>
    </row>
    <row r="1596" spans="1:19" hidden="1">
      <c r="A1596" s="161" t="s">
        <v>495</v>
      </c>
      <c r="B1596" s="163" t="str">
        <f t="shared" si="55"/>
        <v>2.6</v>
      </c>
      <c r="C1596" s="164">
        <f t="shared" si="56"/>
        <v>0</v>
      </c>
      <c r="D1596" s="175"/>
      <c r="E1596" s="263"/>
      <c r="F1596" s="263"/>
      <c r="G1596" s="263"/>
      <c r="H1596" s="263"/>
      <c r="I1596" s="264"/>
      <c r="J1596" s="204"/>
      <c r="K1596" s="204"/>
      <c r="L1596" s="175"/>
      <c r="M1596" s="175"/>
      <c r="N1596" s="175"/>
      <c r="O1596" s="175"/>
      <c r="P1596" s="175"/>
      <c r="Q1596" s="176"/>
      <c r="R1596" s="167"/>
      <c r="S1596" s="167"/>
    </row>
    <row r="1597" spans="1:19" ht="15.75" hidden="1" thickBot="1">
      <c r="A1597" s="161" t="s">
        <v>495</v>
      </c>
      <c r="B1597" s="163" t="str">
        <f t="shared" si="55"/>
        <v>2.6</v>
      </c>
      <c r="C1597" s="164">
        <f t="shared" si="56"/>
        <v>0</v>
      </c>
      <c r="D1597" s="175"/>
      <c r="E1597" s="175"/>
      <c r="F1597" s="175"/>
      <c r="G1597" s="175"/>
      <c r="H1597" s="226" t="s">
        <v>516</v>
      </c>
      <c r="I1597" s="176"/>
      <c r="J1597" s="167"/>
      <c r="K1597" s="200">
        <f>ROUND(+K1562+K1577+K1586+K1595,0)</f>
        <v>637481</v>
      </c>
      <c r="L1597" s="175"/>
      <c r="M1597" s="175"/>
      <c r="N1597" s="175"/>
      <c r="O1597" s="175"/>
      <c r="P1597" s="226" t="s">
        <v>516</v>
      </c>
      <c r="Q1597" s="176"/>
      <c r="R1597" s="167"/>
      <c r="S1597" s="275">
        <f>ROUND(+S1562+S1577+S1586+S1595,0)</f>
        <v>254316</v>
      </c>
    </row>
    <row r="1598" spans="1:19" hidden="1">
      <c r="A1598" s="161" t="s">
        <v>495</v>
      </c>
      <c r="B1598" s="163" t="str">
        <f t="shared" si="55"/>
        <v>2.6</v>
      </c>
      <c r="C1598" s="164">
        <f t="shared" si="56"/>
        <v>0</v>
      </c>
      <c r="D1598" s="166"/>
      <c r="E1598" s="166"/>
      <c r="F1598" s="166"/>
      <c r="G1598" s="166"/>
      <c r="H1598" s="166"/>
      <c r="I1598" s="165"/>
      <c r="J1598" s="167"/>
      <c r="K1598" s="265"/>
      <c r="L1598" s="166"/>
      <c r="M1598" s="166"/>
      <c r="N1598" s="166"/>
      <c r="O1598" s="166"/>
      <c r="P1598" s="166"/>
      <c r="Q1598" s="165"/>
      <c r="R1598" s="166"/>
      <c r="S1598" s="166"/>
    </row>
    <row r="1599" spans="1:19" hidden="1">
      <c r="A1599" s="161" t="s">
        <v>495</v>
      </c>
      <c r="B1599" s="163" t="str">
        <f t="shared" si="55"/>
        <v>2.6</v>
      </c>
      <c r="C1599" s="164">
        <f t="shared" si="56"/>
        <v>0</v>
      </c>
      <c r="D1599" s="166"/>
      <c r="E1599" s="166"/>
      <c r="F1599" s="166"/>
      <c r="G1599" s="166"/>
      <c r="H1599" s="166"/>
      <c r="I1599" s="165"/>
      <c r="J1599" s="167"/>
      <c r="K1599" s="253"/>
      <c r="L1599" s="166"/>
      <c r="M1599" s="166"/>
      <c r="N1599" s="166"/>
      <c r="O1599" s="166"/>
      <c r="P1599" s="166"/>
      <c r="Q1599" s="165"/>
      <c r="R1599" s="166"/>
      <c r="S1599" s="253"/>
    </row>
    <row r="1600" spans="1:19" hidden="1">
      <c r="A1600" s="161" t="s">
        <v>495</v>
      </c>
      <c r="B1600" s="163" t="str">
        <f t="shared" si="55"/>
        <v>2.6</v>
      </c>
      <c r="C1600" s="164">
        <f t="shared" si="56"/>
        <v>0</v>
      </c>
      <c r="D1600" s="166"/>
      <c r="E1600" s="166"/>
      <c r="F1600" s="166"/>
      <c r="G1600" s="166"/>
      <c r="H1600" s="166"/>
      <c r="I1600" s="165"/>
      <c r="J1600" s="167"/>
      <c r="K1600" s="166"/>
      <c r="L1600" s="166"/>
      <c r="M1600" s="166"/>
      <c r="N1600" s="166"/>
      <c r="O1600" s="166"/>
      <c r="P1600" s="166"/>
      <c r="Q1600" s="165"/>
      <c r="R1600" s="166"/>
      <c r="S1600" s="166"/>
    </row>
    <row r="1601" spans="1:19">
      <c r="A1601" s="161" t="s">
        <v>495</v>
      </c>
      <c r="B1601" s="163" t="str">
        <f>E1606</f>
        <v>2.7.1</v>
      </c>
      <c r="C1601" s="164">
        <f t="shared" si="56"/>
        <v>1</v>
      </c>
      <c r="D1601" s="166"/>
      <c r="E1601" s="166"/>
      <c r="F1601" s="166"/>
      <c r="G1601" s="166"/>
      <c r="H1601" s="166"/>
      <c r="I1601" s="165"/>
      <c r="J1601" s="167"/>
      <c r="K1601" s="1338"/>
      <c r="L1601" s="166"/>
      <c r="M1601" s="166"/>
      <c r="N1601" s="166"/>
      <c r="O1601" s="166"/>
      <c r="P1601" s="166"/>
      <c r="Q1601" s="165"/>
      <c r="R1601" s="166"/>
      <c r="S1601" s="166"/>
    </row>
    <row r="1602" spans="1:19" ht="18.75">
      <c r="A1602" s="161" t="s">
        <v>495</v>
      </c>
      <c r="B1602" s="163" t="str">
        <f t="shared" ref="B1602:B1655" si="57">B1601</f>
        <v>2.7.1</v>
      </c>
      <c r="C1602" s="164">
        <f t="shared" si="56"/>
        <v>1</v>
      </c>
      <c r="D1602" s="165"/>
      <c r="E1602" s="169" t="s">
        <v>496</v>
      </c>
      <c r="F1602" s="169"/>
      <c r="G1602" s="169"/>
      <c r="H1602" s="169"/>
      <c r="I1602" s="169"/>
      <c r="J1602" s="170"/>
      <c r="K1602" s="1338"/>
      <c r="L1602" s="166"/>
      <c r="M1602" s="166"/>
      <c r="N1602" s="166"/>
      <c r="O1602" s="166"/>
      <c r="P1602" s="166"/>
      <c r="Q1602" s="166"/>
      <c r="R1602" s="166"/>
      <c r="S1602" s="166"/>
    </row>
    <row r="1603" spans="1:19">
      <c r="A1603" s="161" t="s">
        <v>495</v>
      </c>
      <c r="B1603" s="163" t="str">
        <f t="shared" si="57"/>
        <v>2.7.1</v>
      </c>
      <c r="C1603" s="164">
        <f t="shared" si="56"/>
        <v>1</v>
      </c>
      <c r="D1603" s="165"/>
      <c r="E1603" s="166"/>
      <c r="F1603" s="166"/>
      <c r="G1603" s="166"/>
      <c r="H1603" s="166"/>
      <c r="I1603" s="165"/>
      <c r="J1603" s="167"/>
      <c r="K1603" s="1338"/>
      <c r="L1603" s="166"/>
      <c r="M1603" s="166"/>
      <c r="N1603" s="166"/>
      <c r="O1603" s="166"/>
      <c r="P1603" s="166"/>
      <c r="Q1603" s="166"/>
      <c r="R1603" s="166"/>
      <c r="S1603" s="166"/>
    </row>
    <row r="1604" spans="1:19">
      <c r="A1604" s="161" t="s">
        <v>495</v>
      </c>
      <c r="B1604" s="163" t="str">
        <f t="shared" si="57"/>
        <v>2.7.1</v>
      </c>
      <c r="C1604" s="164">
        <f t="shared" si="56"/>
        <v>1</v>
      </c>
      <c r="D1604" s="165"/>
      <c r="E1604" s="166"/>
      <c r="F1604" s="166"/>
      <c r="G1604" s="166"/>
      <c r="H1604" s="166"/>
      <c r="I1604" s="165"/>
      <c r="J1604" s="167"/>
      <c r="K1604" s="1338"/>
      <c r="L1604" s="166"/>
      <c r="M1604" s="166"/>
      <c r="N1604" s="166"/>
      <c r="O1604" s="166"/>
      <c r="P1604" s="166"/>
      <c r="Q1604" s="166"/>
      <c r="R1604" s="166"/>
      <c r="S1604" s="166"/>
    </row>
    <row r="1605" spans="1:19">
      <c r="A1605" s="161" t="s">
        <v>495</v>
      </c>
      <c r="B1605" s="163" t="str">
        <f t="shared" si="57"/>
        <v>2.7.1</v>
      </c>
      <c r="C1605" s="164">
        <f t="shared" si="56"/>
        <v>1</v>
      </c>
      <c r="D1605" s="165"/>
      <c r="E1605" s="166"/>
      <c r="F1605" s="166"/>
      <c r="G1605" s="166"/>
      <c r="H1605" s="166"/>
      <c r="I1605" s="165"/>
      <c r="J1605" s="167"/>
      <c r="K1605" s="1338"/>
      <c r="L1605" s="166"/>
      <c r="M1605" s="166"/>
      <c r="N1605" s="166"/>
      <c r="O1605" s="166"/>
      <c r="P1605" s="166"/>
      <c r="Q1605" s="166"/>
      <c r="R1605" s="166"/>
      <c r="S1605" s="166"/>
    </row>
    <row r="1606" spans="1:19" ht="27" customHeight="1">
      <c r="A1606" s="161" t="s">
        <v>495</v>
      </c>
      <c r="B1606" s="163" t="str">
        <f t="shared" si="57"/>
        <v>2.7.1</v>
      </c>
      <c r="C1606" s="164">
        <f t="shared" si="56"/>
        <v>1</v>
      </c>
      <c r="D1606" s="172" t="s">
        <v>39</v>
      </c>
      <c r="E1606" s="172" t="s">
        <v>135</v>
      </c>
      <c r="F1606" s="173" t="s">
        <v>136</v>
      </c>
      <c r="G1606" s="173"/>
      <c r="H1606" s="173"/>
      <c r="I1606" s="172" t="s">
        <v>497</v>
      </c>
      <c r="J1606" s="174" t="s">
        <v>517</v>
      </c>
      <c r="K1606" s="1338"/>
      <c r="L1606" s="175"/>
      <c r="M1606" s="175"/>
      <c r="N1606" s="175"/>
      <c r="O1606" s="175"/>
      <c r="P1606" s="175"/>
      <c r="Q1606" s="175"/>
      <c r="R1606" s="175"/>
      <c r="S1606" s="175"/>
    </row>
    <row r="1607" spans="1:19">
      <c r="A1607" s="161" t="s">
        <v>495</v>
      </c>
      <c r="B1607" s="163" t="str">
        <f t="shared" si="57"/>
        <v>2.7.1</v>
      </c>
      <c r="C1607" s="164">
        <f t="shared" si="56"/>
        <v>1</v>
      </c>
      <c r="D1607" s="176"/>
      <c r="E1607" s="175"/>
      <c r="F1607" s="175"/>
      <c r="G1607" s="175"/>
      <c r="H1607" s="175"/>
      <c r="I1607" s="176"/>
      <c r="J1607" s="167"/>
      <c r="K1607" s="1338"/>
      <c r="L1607" s="175"/>
      <c r="M1607" s="175"/>
      <c r="N1607" s="175"/>
      <c r="O1607" s="175"/>
      <c r="P1607" s="175"/>
      <c r="Q1607" s="175"/>
      <c r="R1607" s="175"/>
      <c r="S1607" s="175"/>
    </row>
    <row r="1608" spans="1:19">
      <c r="A1608" s="161" t="s">
        <v>495</v>
      </c>
      <c r="B1608" s="163" t="str">
        <f t="shared" si="57"/>
        <v>2.7.1</v>
      </c>
      <c r="C1608" s="164">
        <f t="shared" si="56"/>
        <v>1</v>
      </c>
      <c r="D1608" s="176"/>
      <c r="E1608" s="175"/>
      <c r="F1608" s="175"/>
      <c r="G1608" s="175"/>
      <c r="H1608" s="175"/>
      <c r="I1608" s="176"/>
      <c r="J1608" s="177"/>
      <c r="K1608" s="1338"/>
      <c r="L1608" s="175"/>
      <c r="M1608" s="175"/>
      <c r="N1608" s="175"/>
      <c r="O1608" s="175"/>
      <c r="P1608" s="175"/>
      <c r="Q1608" s="175"/>
      <c r="R1608" s="175"/>
      <c r="S1608" s="175"/>
    </row>
    <row r="1609" spans="1:19" ht="15.75" thickBot="1">
      <c r="A1609" s="161" t="s">
        <v>495</v>
      </c>
      <c r="B1609" s="163" t="str">
        <f t="shared" si="57"/>
        <v>2.7.1</v>
      </c>
      <c r="C1609" s="164">
        <f t="shared" si="56"/>
        <v>1</v>
      </c>
      <c r="D1609" s="176"/>
      <c r="E1609" s="175"/>
      <c r="F1609" s="175"/>
      <c r="G1609" s="175"/>
      <c r="H1609" s="175"/>
      <c r="I1609" s="176"/>
      <c r="J1609" s="167"/>
      <c r="K1609" s="1338"/>
      <c r="L1609" s="175"/>
      <c r="M1609" s="175"/>
      <c r="N1609" s="175"/>
      <c r="O1609" s="175"/>
      <c r="P1609" s="175"/>
      <c r="Q1609" s="175"/>
      <c r="R1609" s="175"/>
      <c r="S1609" s="175"/>
    </row>
    <row r="1610" spans="1:19" ht="15.75" thickBot="1">
      <c r="A1610" s="161" t="s">
        <v>495</v>
      </c>
      <c r="B1610" s="163" t="str">
        <f t="shared" si="57"/>
        <v>2.7.1</v>
      </c>
      <c r="C1610" s="164">
        <f t="shared" si="56"/>
        <v>1</v>
      </c>
      <c r="D1610" s="176"/>
      <c r="E1610" s="178" t="s">
        <v>498</v>
      </c>
      <c r="F1610" s="179" t="s">
        <v>497</v>
      </c>
      <c r="G1610" s="179" t="s">
        <v>41</v>
      </c>
      <c r="H1610" s="179" t="s">
        <v>499</v>
      </c>
      <c r="I1610" s="179" t="s">
        <v>500</v>
      </c>
      <c r="J1610" s="180" t="s">
        <v>501</v>
      </c>
      <c r="K1610" s="1338"/>
      <c r="L1610" s="175"/>
      <c r="M1610" s="175"/>
      <c r="N1610" s="175"/>
      <c r="O1610" s="175"/>
      <c r="P1610" s="175"/>
      <c r="Q1610" s="175"/>
      <c r="R1610" s="175"/>
      <c r="S1610" s="175"/>
    </row>
    <row r="1611" spans="1:19">
      <c r="A1611" s="161" t="s">
        <v>495</v>
      </c>
      <c r="B1611" s="163" t="str">
        <f t="shared" si="57"/>
        <v>2.7.1</v>
      </c>
      <c r="C1611" s="164">
        <f t="shared" si="56"/>
        <v>1</v>
      </c>
      <c r="D1611" s="176"/>
      <c r="E1611" s="181" t="s">
        <v>502</v>
      </c>
      <c r="F1611" s="182" t="s">
        <v>959</v>
      </c>
      <c r="G1611" s="183">
        <v>1</v>
      </c>
      <c r="H1611" s="229">
        <f>1.023*ROUND(K1650,0)</f>
        <v>5095.5629999999992</v>
      </c>
      <c r="I1611" s="183">
        <v>0.1</v>
      </c>
      <c r="J1611" s="217">
        <f>ROUND(IF(N(F1611)&gt;0,PRODUCT(H1611,1/I1611),PRODUCT(G1611:I1611)),0)</f>
        <v>510</v>
      </c>
      <c r="K1611" s="1338"/>
      <c r="L1611" s="175"/>
      <c r="M1611" s="175"/>
      <c r="N1611" s="175"/>
      <c r="O1611" s="175"/>
      <c r="P1611" s="175"/>
      <c r="Q1611" s="175"/>
      <c r="R1611" s="175"/>
      <c r="S1611" s="175"/>
    </row>
    <row r="1612" spans="1:19">
      <c r="A1612" s="161" t="s">
        <v>495</v>
      </c>
      <c r="B1612" s="163" t="str">
        <f t="shared" si="57"/>
        <v>2.7.1</v>
      </c>
      <c r="C1612" s="164">
        <f t="shared" si="56"/>
        <v>1</v>
      </c>
      <c r="D1612" s="176"/>
      <c r="E1612" s="244"/>
      <c r="F1612" s="188"/>
      <c r="G1612" s="188"/>
      <c r="H1612" s="237"/>
      <c r="I1612" s="297"/>
      <c r="J1612" s="220"/>
      <c r="K1612" s="1338"/>
      <c r="L1612" s="175"/>
      <c r="M1612" s="175"/>
      <c r="N1612" s="175"/>
      <c r="O1612" s="175"/>
      <c r="P1612" s="175"/>
      <c r="Q1612" s="175"/>
      <c r="R1612" s="175"/>
      <c r="S1612" s="175"/>
    </row>
    <row r="1613" spans="1:19">
      <c r="A1613" s="161" t="s">
        <v>495</v>
      </c>
      <c r="B1613" s="163" t="str">
        <f t="shared" si="57"/>
        <v>2.7.1</v>
      </c>
      <c r="C1613" s="164">
        <f t="shared" si="56"/>
        <v>1</v>
      </c>
      <c r="D1613" s="176"/>
      <c r="E1613" s="236"/>
      <c r="F1613" s="188"/>
      <c r="G1613" s="188"/>
      <c r="H1613" s="237"/>
      <c r="I1613" s="188"/>
      <c r="J1613" s="220"/>
      <c r="K1613" s="1338"/>
      <c r="L1613" s="175"/>
      <c r="M1613" s="175"/>
      <c r="N1613" s="175"/>
      <c r="O1613" s="175"/>
      <c r="P1613" s="175"/>
      <c r="Q1613" s="175"/>
      <c r="R1613" s="175"/>
      <c r="S1613" s="175"/>
    </row>
    <row r="1614" spans="1:19">
      <c r="A1614" s="161" t="s">
        <v>495</v>
      </c>
      <c r="B1614" s="163" t="str">
        <f t="shared" si="57"/>
        <v>2.7.1</v>
      </c>
      <c r="C1614" s="164">
        <f t="shared" si="56"/>
        <v>1</v>
      </c>
      <c r="D1614" s="176"/>
      <c r="E1614" s="193"/>
      <c r="F1614" s="188"/>
      <c r="G1614" s="194"/>
      <c r="H1614" s="194"/>
      <c r="I1614" s="188"/>
      <c r="J1614" s="195"/>
      <c r="K1614" s="1338"/>
      <c r="L1614" s="175"/>
      <c r="M1614" s="175"/>
      <c r="N1614" s="175"/>
      <c r="O1614" s="175"/>
      <c r="P1614" s="175"/>
      <c r="Q1614" s="175"/>
      <c r="R1614" s="175"/>
      <c r="S1614" s="175"/>
    </row>
    <row r="1615" spans="1:19">
      <c r="A1615" s="161" t="s">
        <v>495</v>
      </c>
      <c r="B1615" s="163" t="str">
        <f t="shared" si="57"/>
        <v>2.7.1</v>
      </c>
      <c r="C1615" s="164">
        <f t="shared" si="56"/>
        <v>1</v>
      </c>
      <c r="D1615" s="176"/>
      <c r="E1615" s="193"/>
      <c r="F1615" s="188"/>
      <c r="G1615" s="194"/>
      <c r="H1615" s="194"/>
      <c r="I1615" s="188"/>
      <c r="J1615" s="195"/>
      <c r="K1615" s="1338"/>
      <c r="L1615" s="175"/>
      <c r="M1615" s="175"/>
      <c r="N1615" s="175"/>
      <c r="O1615" s="175"/>
      <c r="P1615" s="175"/>
      <c r="Q1615" s="175"/>
      <c r="R1615" s="175"/>
      <c r="S1615" s="175"/>
    </row>
    <row r="1616" spans="1:19" ht="15.75" thickBot="1">
      <c r="A1616" s="161" t="s">
        <v>495</v>
      </c>
      <c r="B1616" s="163" t="str">
        <f t="shared" si="57"/>
        <v>2.7.1</v>
      </c>
      <c r="C1616" s="164">
        <f t="shared" si="56"/>
        <v>1</v>
      </c>
      <c r="D1616" s="176"/>
      <c r="E1616" s="193"/>
      <c r="F1616" s="188"/>
      <c r="G1616" s="194"/>
      <c r="H1616" s="194"/>
      <c r="I1616" s="188"/>
      <c r="J1616" s="195"/>
      <c r="K1616" s="1338"/>
      <c r="L1616" s="175"/>
      <c r="M1616" s="175"/>
      <c r="N1616" s="175"/>
      <c r="O1616" s="175"/>
      <c r="P1616" s="175"/>
      <c r="Q1616" s="175"/>
      <c r="R1616" s="175"/>
      <c r="S1616" s="175"/>
    </row>
    <row r="1617" spans="1:19" ht="15.75" thickBot="1">
      <c r="A1617" s="161" t="s">
        <v>495</v>
      </c>
      <c r="B1617" s="163" t="str">
        <f t="shared" si="57"/>
        <v>2.7.1</v>
      </c>
      <c r="C1617" s="164">
        <f t="shared" si="56"/>
        <v>1</v>
      </c>
      <c r="D1617" s="176"/>
      <c r="E1617" s="196"/>
      <c r="F1617" s="197"/>
      <c r="G1617" s="198"/>
      <c r="H1617" s="198"/>
      <c r="I1617" s="197"/>
      <c r="J1617" s="199"/>
      <c r="K1617" s="1336">
        <f>SUM(J1611:J1617)</f>
        <v>510</v>
      </c>
      <c r="L1617" s="175"/>
      <c r="M1617" s="175"/>
      <c r="N1617" s="175"/>
      <c r="O1617" s="175"/>
      <c r="P1617" s="175"/>
      <c r="Q1617" s="175"/>
      <c r="R1617" s="175"/>
      <c r="S1617" s="175"/>
    </row>
    <row r="1618" spans="1:19" ht="15.75" thickBot="1">
      <c r="A1618" s="161" t="s">
        <v>495</v>
      </c>
      <c r="B1618" s="163" t="str">
        <f t="shared" si="57"/>
        <v>2.7.1</v>
      </c>
      <c r="C1618" s="164">
        <f t="shared" si="56"/>
        <v>1</v>
      </c>
      <c r="D1618" s="176"/>
      <c r="E1618" s="201"/>
      <c r="F1618" s="202"/>
      <c r="G1618" s="201"/>
      <c r="H1618" s="201"/>
      <c r="I1618" s="202"/>
      <c r="J1618" s="203"/>
      <c r="K1618" s="1337"/>
      <c r="L1618" s="175"/>
      <c r="M1618" s="175"/>
      <c r="N1618" s="175"/>
      <c r="O1618" s="175"/>
      <c r="P1618" s="175"/>
      <c r="Q1618" s="175"/>
      <c r="R1618" s="175"/>
      <c r="S1618" s="175"/>
    </row>
    <row r="1619" spans="1:19" ht="15.75" thickBot="1">
      <c r="A1619" s="161" t="s">
        <v>495</v>
      </c>
      <c r="B1619" s="163" t="str">
        <f t="shared" si="57"/>
        <v>2.7.1</v>
      </c>
      <c r="C1619" s="164">
        <f t="shared" si="56"/>
        <v>1</v>
      </c>
      <c r="D1619" s="175"/>
      <c r="E1619" s="178" t="s">
        <v>505</v>
      </c>
      <c r="F1619" s="179" t="s">
        <v>497</v>
      </c>
      <c r="G1619" s="179" t="s">
        <v>41</v>
      </c>
      <c r="H1619" s="179" t="s">
        <v>506</v>
      </c>
      <c r="I1619" s="179" t="s">
        <v>507</v>
      </c>
      <c r="J1619" s="180" t="s">
        <v>501</v>
      </c>
      <c r="K1619" s="1338"/>
      <c r="L1619" s="175"/>
      <c r="M1619" s="175"/>
      <c r="N1619" s="175"/>
      <c r="O1619" s="175"/>
      <c r="P1619" s="175"/>
      <c r="Q1619" s="175"/>
      <c r="R1619" s="175"/>
      <c r="S1619" s="175"/>
    </row>
    <row r="1620" spans="1:19">
      <c r="A1620" s="161" t="s">
        <v>495</v>
      </c>
      <c r="B1620" s="163" t="str">
        <f t="shared" si="57"/>
        <v>2.7.1</v>
      </c>
      <c r="C1620" s="164">
        <f t="shared" si="56"/>
        <v>1</v>
      </c>
      <c r="D1620" s="175"/>
      <c r="E1620" s="205" t="s">
        <v>561</v>
      </c>
      <c r="F1620" s="298" t="s">
        <v>4</v>
      </c>
      <c r="G1620" s="183">
        <v>2</v>
      </c>
      <c r="H1620" s="299">
        <f>1.023*3066</f>
        <v>3136.5179999999996</v>
      </c>
      <c r="I1620" s="208"/>
      <c r="J1620" s="274">
        <f>G1620*H1620*(1+I1620)</f>
        <v>6273.0359999999991</v>
      </c>
      <c r="K1620" s="1338"/>
      <c r="L1620" s="175"/>
      <c r="M1620" s="175"/>
      <c r="N1620" s="175"/>
      <c r="O1620" s="175"/>
      <c r="P1620" s="175"/>
      <c r="Q1620" s="175"/>
      <c r="R1620" s="175"/>
      <c r="S1620" s="175"/>
    </row>
    <row r="1621" spans="1:19">
      <c r="A1621" s="161" t="s">
        <v>495</v>
      </c>
      <c r="B1621" s="163" t="str">
        <f t="shared" si="57"/>
        <v>2.7.1</v>
      </c>
      <c r="C1621" s="164">
        <f t="shared" si="56"/>
        <v>1</v>
      </c>
      <c r="D1621" s="175"/>
      <c r="E1621" s="241" t="s">
        <v>562</v>
      </c>
      <c r="F1621" s="188" t="s">
        <v>4</v>
      </c>
      <c r="G1621" s="245">
        <v>2</v>
      </c>
      <c r="H1621" s="207">
        <f>1.023*6081</f>
        <v>6220.8629999999994</v>
      </c>
      <c r="I1621" s="208"/>
      <c r="J1621" s="217">
        <f>ROUND(IF(N(F1621)&gt;0,PRODUCT(H1621,1/I1621),PRODUCT(G1621:I1621)),0)</f>
        <v>12442</v>
      </c>
      <c r="K1621" s="1338"/>
      <c r="L1621" s="175"/>
      <c r="M1621" s="175"/>
      <c r="N1621" s="175"/>
      <c r="O1621" s="175"/>
      <c r="P1621" s="175"/>
      <c r="Q1621" s="175"/>
      <c r="R1621" s="175"/>
      <c r="S1621" s="175"/>
    </row>
    <row r="1622" spans="1:19">
      <c r="A1622" s="161" t="s">
        <v>495</v>
      </c>
      <c r="B1622" s="163" t="str">
        <f t="shared" si="57"/>
        <v>2.7.1</v>
      </c>
      <c r="C1622" s="164">
        <f t="shared" si="56"/>
        <v>1</v>
      </c>
      <c r="D1622" s="175"/>
      <c r="E1622" s="250"/>
      <c r="F1622" s="188"/>
      <c r="G1622" s="188"/>
      <c r="H1622" s="212"/>
      <c r="I1622" s="208"/>
      <c r="J1622" s="252"/>
      <c r="K1622" s="1338"/>
      <c r="L1622" s="175"/>
      <c r="M1622" s="175"/>
      <c r="N1622" s="175"/>
      <c r="O1622" s="175"/>
      <c r="P1622" s="175"/>
      <c r="Q1622" s="175"/>
      <c r="R1622" s="175"/>
      <c r="S1622" s="175"/>
    </row>
    <row r="1623" spans="1:19">
      <c r="A1623" s="161" t="s">
        <v>495</v>
      </c>
      <c r="B1623" s="163" t="str">
        <f t="shared" si="57"/>
        <v>2.7.1</v>
      </c>
      <c r="C1623" s="164">
        <f t="shared" si="56"/>
        <v>1</v>
      </c>
      <c r="D1623" s="175"/>
      <c r="E1623" s="193"/>
      <c r="F1623" s="188"/>
      <c r="G1623" s="188"/>
      <c r="H1623" s="212"/>
      <c r="I1623" s="188"/>
      <c r="J1623" s="252"/>
      <c r="K1623" s="1338"/>
      <c r="L1623" s="175"/>
      <c r="M1623" s="175"/>
      <c r="N1623" s="175"/>
      <c r="O1623" s="175"/>
      <c r="P1623" s="175"/>
      <c r="Q1623" s="175"/>
      <c r="R1623" s="175"/>
      <c r="S1623" s="175"/>
    </row>
    <row r="1624" spans="1:19">
      <c r="A1624" s="161" t="s">
        <v>495</v>
      </c>
      <c r="B1624" s="163" t="str">
        <f t="shared" si="57"/>
        <v>2.7.1</v>
      </c>
      <c r="C1624" s="164">
        <f t="shared" si="56"/>
        <v>1</v>
      </c>
      <c r="D1624" s="175"/>
      <c r="E1624" s="193"/>
      <c r="F1624" s="188"/>
      <c r="G1624" s="188"/>
      <c r="H1624" s="212"/>
      <c r="I1624" s="188"/>
      <c r="J1624" s="252"/>
      <c r="K1624" s="1338"/>
      <c r="L1624" s="175"/>
      <c r="M1624" s="175"/>
      <c r="N1624" s="175"/>
      <c r="O1624" s="175"/>
      <c r="P1624" s="175"/>
      <c r="Q1624" s="175"/>
      <c r="R1624" s="175"/>
      <c r="S1624" s="175"/>
    </row>
    <row r="1625" spans="1:19">
      <c r="A1625" s="161" t="s">
        <v>495</v>
      </c>
      <c r="B1625" s="163" t="str">
        <f t="shared" si="57"/>
        <v>2.7.1</v>
      </c>
      <c r="C1625" s="164">
        <f t="shared" si="56"/>
        <v>1</v>
      </c>
      <c r="D1625" s="175"/>
      <c r="E1625" s="193"/>
      <c r="F1625" s="188"/>
      <c r="G1625" s="188"/>
      <c r="H1625" s="212"/>
      <c r="I1625" s="188"/>
      <c r="J1625" s="252"/>
      <c r="K1625" s="1338"/>
      <c r="L1625" s="175"/>
      <c r="M1625" s="175"/>
      <c r="N1625" s="175"/>
      <c r="O1625" s="175"/>
      <c r="P1625" s="175"/>
      <c r="Q1625" s="175"/>
      <c r="R1625" s="175"/>
      <c r="S1625" s="175"/>
    </row>
    <row r="1626" spans="1:19">
      <c r="A1626" s="161" t="s">
        <v>495</v>
      </c>
      <c r="B1626" s="163" t="str">
        <f t="shared" si="57"/>
        <v>2.7.1</v>
      </c>
      <c r="C1626" s="164">
        <f t="shared" si="56"/>
        <v>1</v>
      </c>
      <c r="D1626" s="175"/>
      <c r="E1626" s="193"/>
      <c r="F1626" s="188"/>
      <c r="G1626" s="188"/>
      <c r="H1626" s="212"/>
      <c r="I1626" s="188"/>
      <c r="J1626" s="252"/>
      <c r="K1626" s="1338"/>
      <c r="L1626" s="175"/>
      <c r="M1626" s="175"/>
      <c r="N1626" s="175"/>
      <c r="O1626" s="175"/>
      <c r="P1626" s="175"/>
      <c r="Q1626" s="175"/>
      <c r="R1626" s="175"/>
      <c r="S1626" s="175"/>
    </row>
    <row r="1627" spans="1:19">
      <c r="A1627" s="161" t="s">
        <v>495</v>
      </c>
      <c r="B1627" s="163" t="str">
        <f t="shared" si="57"/>
        <v>2.7.1</v>
      </c>
      <c r="C1627" s="164">
        <f t="shared" si="56"/>
        <v>1</v>
      </c>
      <c r="D1627" s="175"/>
      <c r="E1627" s="193"/>
      <c r="F1627" s="188"/>
      <c r="G1627" s="188"/>
      <c r="H1627" s="212"/>
      <c r="I1627" s="188"/>
      <c r="J1627" s="252"/>
      <c r="K1627" s="1338"/>
      <c r="L1627" s="175"/>
      <c r="M1627" s="175"/>
      <c r="N1627" s="175"/>
      <c r="O1627" s="175"/>
      <c r="P1627" s="175"/>
      <c r="Q1627" s="175"/>
      <c r="R1627" s="175"/>
      <c r="S1627" s="175"/>
    </row>
    <row r="1628" spans="1:19">
      <c r="A1628" s="161" t="s">
        <v>495</v>
      </c>
      <c r="B1628" s="163" t="str">
        <f t="shared" si="57"/>
        <v>2.7.1</v>
      </c>
      <c r="C1628" s="164">
        <f t="shared" si="56"/>
        <v>1</v>
      </c>
      <c r="D1628" s="175"/>
      <c r="E1628" s="193"/>
      <c r="F1628" s="188"/>
      <c r="G1628" s="188"/>
      <c r="H1628" s="212"/>
      <c r="I1628" s="188"/>
      <c r="J1628" s="252"/>
      <c r="K1628" s="1338"/>
      <c r="L1628" s="175"/>
      <c r="M1628" s="175"/>
      <c r="N1628" s="175"/>
      <c r="O1628" s="175"/>
      <c r="P1628" s="175"/>
      <c r="Q1628" s="175"/>
      <c r="R1628" s="175"/>
      <c r="S1628" s="175"/>
    </row>
    <row r="1629" spans="1:19">
      <c r="A1629" s="161" t="s">
        <v>495</v>
      </c>
      <c r="B1629" s="163" t="str">
        <f t="shared" si="57"/>
        <v>2.7.1</v>
      </c>
      <c r="C1629" s="164">
        <f t="shared" si="56"/>
        <v>1</v>
      </c>
      <c r="D1629" s="175"/>
      <c r="E1629" s="193"/>
      <c r="F1629" s="188"/>
      <c r="G1629" s="188"/>
      <c r="H1629" s="212"/>
      <c r="I1629" s="188"/>
      <c r="J1629" s="252"/>
      <c r="K1629" s="1338"/>
      <c r="L1629" s="175"/>
      <c r="M1629" s="175"/>
      <c r="N1629" s="175"/>
      <c r="O1629" s="175"/>
      <c r="P1629" s="175"/>
      <c r="Q1629" s="175"/>
      <c r="R1629" s="175"/>
      <c r="S1629" s="175"/>
    </row>
    <row r="1630" spans="1:19">
      <c r="A1630" s="161" t="s">
        <v>495</v>
      </c>
      <c r="B1630" s="163" t="str">
        <f t="shared" si="57"/>
        <v>2.7.1</v>
      </c>
      <c r="C1630" s="164">
        <f t="shared" si="56"/>
        <v>1</v>
      </c>
      <c r="D1630" s="175"/>
      <c r="E1630" s="193"/>
      <c r="F1630" s="194"/>
      <c r="G1630" s="194"/>
      <c r="H1630" s="194"/>
      <c r="I1630" s="188"/>
      <c r="J1630" s="195"/>
      <c r="K1630" s="1338"/>
      <c r="L1630" s="175"/>
      <c r="M1630" s="175"/>
      <c r="N1630" s="175"/>
      <c r="O1630" s="175"/>
      <c r="P1630" s="175"/>
      <c r="Q1630" s="175"/>
      <c r="R1630" s="175"/>
      <c r="S1630" s="175"/>
    </row>
    <row r="1631" spans="1:19" ht="15.75" thickBot="1">
      <c r="A1631" s="161" t="s">
        <v>495</v>
      </c>
      <c r="B1631" s="163" t="str">
        <f t="shared" si="57"/>
        <v>2.7.1</v>
      </c>
      <c r="C1631" s="164">
        <f t="shared" si="56"/>
        <v>1</v>
      </c>
      <c r="D1631" s="175"/>
      <c r="E1631" s="193"/>
      <c r="F1631" s="194"/>
      <c r="G1631" s="194"/>
      <c r="H1631" s="194"/>
      <c r="I1631" s="188"/>
      <c r="J1631" s="195"/>
      <c r="K1631" s="1338"/>
      <c r="L1631" s="175"/>
      <c r="M1631" s="175"/>
      <c r="N1631" s="175"/>
      <c r="O1631" s="175"/>
      <c r="P1631" s="175"/>
      <c r="Q1631" s="175"/>
      <c r="R1631" s="175"/>
      <c r="S1631" s="175"/>
    </row>
    <row r="1632" spans="1:19" ht="15.75" thickBot="1">
      <c r="A1632" s="161" t="s">
        <v>495</v>
      </c>
      <c r="B1632" s="163" t="str">
        <f t="shared" si="57"/>
        <v>2.7.1</v>
      </c>
      <c r="C1632" s="164">
        <f t="shared" si="56"/>
        <v>1</v>
      </c>
      <c r="D1632" s="175"/>
      <c r="E1632" s="196"/>
      <c r="F1632" s="198"/>
      <c r="G1632" s="198"/>
      <c r="H1632" s="198"/>
      <c r="I1632" s="197"/>
      <c r="J1632" s="199"/>
      <c r="K1632" s="1343">
        <f>SUM(J1620:J1632)</f>
        <v>18715.036</v>
      </c>
      <c r="L1632" s="175"/>
      <c r="M1632" s="175"/>
      <c r="N1632" s="175"/>
      <c r="O1632" s="175"/>
      <c r="P1632" s="175"/>
      <c r="Q1632" s="175"/>
      <c r="R1632" s="175"/>
      <c r="S1632" s="175"/>
    </row>
    <row r="1633" spans="1:19" ht="15.75" thickBot="1">
      <c r="A1633" s="161" t="s">
        <v>495</v>
      </c>
      <c r="B1633" s="163" t="str">
        <f t="shared" si="57"/>
        <v>2.7.1</v>
      </c>
      <c r="C1633" s="164">
        <f t="shared" si="56"/>
        <v>1</v>
      </c>
      <c r="D1633" s="175"/>
      <c r="E1633" s="201"/>
      <c r="F1633" s="201"/>
      <c r="G1633" s="201"/>
      <c r="H1633" s="201"/>
      <c r="I1633" s="202"/>
      <c r="J1633" s="203"/>
      <c r="K1633" s="1337"/>
      <c r="L1633" s="175"/>
      <c r="M1633" s="175"/>
      <c r="N1633" s="175"/>
      <c r="O1633" s="175"/>
      <c r="P1633" s="175"/>
      <c r="Q1633" s="175"/>
      <c r="R1633" s="175"/>
      <c r="S1633" s="175"/>
    </row>
    <row r="1634" spans="1:19" ht="15.75" thickBot="1">
      <c r="A1634" s="161" t="s">
        <v>495</v>
      </c>
      <c r="B1634" s="163" t="str">
        <f t="shared" si="57"/>
        <v>2.7.1</v>
      </c>
      <c r="C1634" s="164">
        <f t="shared" si="56"/>
        <v>1</v>
      </c>
      <c r="D1634" s="175"/>
      <c r="E1634" s="178" t="s">
        <v>509</v>
      </c>
      <c r="F1634" s="179" t="s">
        <v>497</v>
      </c>
      <c r="G1634" s="179" t="s">
        <v>41</v>
      </c>
      <c r="H1634" s="179" t="s">
        <v>506</v>
      </c>
      <c r="I1634" s="179" t="s">
        <v>510</v>
      </c>
      <c r="J1634" s="180" t="s">
        <v>501</v>
      </c>
      <c r="K1634" s="1338"/>
      <c r="L1634" s="175"/>
      <c r="M1634" s="175"/>
      <c r="N1634" s="175"/>
      <c r="O1634" s="175"/>
      <c r="P1634" s="175"/>
      <c r="Q1634" s="175"/>
      <c r="R1634" s="175"/>
      <c r="S1634" s="175"/>
    </row>
    <row r="1635" spans="1:19">
      <c r="A1635" s="161" t="s">
        <v>495</v>
      </c>
      <c r="B1635" s="163" t="str">
        <f t="shared" si="57"/>
        <v>2.7.1</v>
      </c>
      <c r="C1635" s="164">
        <f t="shared" si="56"/>
        <v>1</v>
      </c>
      <c r="D1635" s="175"/>
      <c r="E1635" s="270"/>
      <c r="F1635" s="206"/>
      <c r="G1635" s="183"/>
      <c r="H1635" s="212"/>
      <c r="I1635" s="208"/>
      <c r="J1635" s="261"/>
      <c r="K1635" s="1338"/>
      <c r="L1635" s="175"/>
      <c r="M1635" s="175"/>
      <c r="N1635" s="175"/>
      <c r="O1635" s="175"/>
      <c r="P1635" s="175"/>
      <c r="Q1635" s="175"/>
      <c r="R1635" s="175"/>
      <c r="S1635" s="175"/>
    </row>
    <row r="1636" spans="1:19">
      <c r="A1636" s="161" t="s">
        <v>495</v>
      </c>
      <c r="B1636" s="163" t="str">
        <f t="shared" si="57"/>
        <v>2.7.1</v>
      </c>
      <c r="C1636" s="164">
        <f t="shared" si="56"/>
        <v>1</v>
      </c>
      <c r="D1636" s="175"/>
      <c r="E1636" s="250"/>
      <c r="F1636" s="188"/>
      <c r="G1636" s="188"/>
      <c r="H1636" s="212"/>
      <c r="I1636" s="206"/>
      <c r="J1636" s="252"/>
      <c r="K1636" s="1338"/>
      <c r="L1636" s="175"/>
      <c r="M1636" s="175"/>
      <c r="N1636" s="175"/>
      <c r="O1636" s="175"/>
      <c r="P1636" s="175"/>
      <c r="Q1636" s="175"/>
      <c r="R1636" s="175"/>
      <c r="S1636" s="175"/>
    </row>
    <row r="1637" spans="1:19">
      <c r="A1637" s="161" t="s">
        <v>495</v>
      </c>
      <c r="B1637" s="163" t="str">
        <f t="shared" si="57"/>
        <v>2.7.1</v>
      </c>
      <c r="C1637" s="164">
        <f t="shared" si="56"/>
        <v>1</v>
      </c>
      <c r="D1637" s="175"/>
      <c r="E1637" s="250"/>
      <c r="F1637" s="188"/>
      <c r="G1637" s="188"/>
      <c r="H1637" s="212"/>
      <c r="I1637" s="188"/>
      <c r="J1637" s="252"/>
      <c r="K1637" s="1338"/>
      <c r="L1637" s="175"/>
      <c r="M1637" s="175"/>
      <c r="N1637" s="175"/>
      <c r="O1637" s="175"/>
      <c r="P1637" s="175"/>
      <c r="Q1637" s="175"/>
      <c r="R1637" s="175"/>
      <c r="S1637" s="175"/>
    </row>
    <row r="1638" spans="1:19">
      <c r="A1638" s="161" t="s">
        <v>495</v>
      </c>
      <c r="B1638" s="163" t="str">
        <f t="shared" si="57"/>
        <v>2.7.1</v>
      </c>
      <c r="C1638" s="164">
        <f t="shared" si="56"/>
        <v>1</v>
      </c>
      <c r="D1638" s="175"/>
      <c r="E1638" s="193"/>
      <c r="F1638" s="188"/>
      <c r="G1638" s="188"/>
      <c r="H1638" s="212"/>
      <c r="I1638" s="188"/>
      <c r="J1638" s="252"/>
      <c r="K1638" s="1338"/>
      <c r="L1638" s="175"/>
      <c r="M1638" s="175"/>
      <c r="N1638" s="175"/>
      <c r="O1638" s="175"/>
      <c r="P1638" s="175"/>
      <c r="Q1638" s="175"/>
      <c r="R1638" s="175"/>
      <c r="S1638" s="175"/>
    </row>
    <row r="1639" spans="1:19">
      <c r="A1639" s="161" t="s">
        <v>495</v>
      </c>
      <c r="B1639" s="163" t="str">
        <f t="shared" si="57"/>
        <v>2.7.1</v>
      </c>
      <c r="C1639" s="164">
        <f t="shared" si="56"/>
        <v>1</v>
      </c>
      <c r="D1639" s="175"/>
      <c r="E1639" s="193"/>
      <c r="F1639" s="188"/>
      <c r="G1639" s="188"/>
      <c r="H1639" s="212"/>
      <c r="I1639" s="188"/>
      <c r="J1639" s="252"/>
      <c r="K1639" s="1338"/>
      <c r="L1639" s="175"/>
      <c r="M1639" s="175"/>
      <c r="N1639" s="175"/>
      <c r="O1639" s="175"/>
      <c r="P1639" s="175"/>
      <c r="Q1639" s="175"/>
      <c r="R1639" s="175"/>
      <c r="S1639" s="175"/>
    </row>
    <row r="1640" spans="1:19" ht="15.75" thickBot="1">
      <c r="A1640" s="161" t="s">
        <v>495</v>
      </c>
      <c r="B1640" s="163" t="str">
        <f t="shared" si="57"/>
        <v>2.7.1</v>
      </c>
      <c r="C1640" s="164">
        <f t="shared" si="56"/>
        <v>1</v>
      </c>
      <c r="D1640" s="175"/>
      <c r="E1640" s="193"/>
      <c r="F1640" s="188"/>
      <c r="G1640" s="188"/>
      <c r="H1640" s="212"/>
      <c r="I1640" s="188"/>
      <c r="J1640" s="252"/>
      <c r="K1640" s="1338"/>
      <c r="L1640" s="175"/>
      <c r="M1640" s="175"/>
      <c r="N1640" s="175"/>
      <c r="O1640" s="175"/>
      <c r="P1640" s="175"/>
      <c r="Q1640" s="175"/>
      <c r="R1640" s="175"/>
      <c r="S1640" s="175"/>
    </row>
    <row r="1641" spans="1:19" ht="15.75" thickBot="1">
      <c r="A1641" s="161" t="s">
        <v>495</v>
      </c>
      <c r="B1641" s="163" t="str">
        <f t="shared" si="57"/>
        <v>2.7.1</v>
      </c>
      <c r="C1641" s="164">
        <f t="shared" si="56"/>
        <v>1</v>
      </c>
      <c r="D1641" s="175"/>
      <c r="E1641" s="196"/>
      <c r="F1641" s="198"/>
      <c r="G1641" s="198"/>
      <c r="H1641" s="198"/>
      <c r="I1641" s="197"/>
      <c r="J1641" s="199"/>
      <c r="K1641" s="1336">
        <f>SUM(J1635:J1641)</f>
        <v>0</v>
      </c>
      <c r="L1641" s="175"/>
      <c r="M1641" s="175"/>
      <c r="N1641" s="175"/>
      <c r="O1641" s="175"/>
      <c r="P1641" s="175"/>
      <c r="Q1641" s="175"/>
      <c r="R1641" s="175"/>
      <c r="S1641" s="175"/>
    </row>
    <row r="1642" spans="1:19" ht="15.75" thickBot="1">
      <c r="A1642" s="161" t="s">
        <v>495</v>
      </c>
      <c r="B1642" s="163" t="str">
        <f t="shared" si="57"/>
        <v>2.7.1</v>
      </c>
      <c r="C1642" s="164">
        <f t="shared" si="56"/>
        <v>1</v>
      </c>
      <c r="D1642" s="175"/>
      <c r="E1642" s="201"/>
      <c r="F1642" s="201"/>
      <c r="G1642" s="201"/>
      <c r="H1642" s="201"/>
      <c r="I1642" s="213"/>
      <c r="J1642" s="214"/>
      <c r="K1642" s="1337"/>
      <c r="L1642" s="175"/>
      <c r="M1642" s="175"/>
      <c r="N1642" s="175"/>
      <c r="O1642" s="175"/>
      <c r="P1642" s="175"/>
      <c r="Q1642" s="175"/>
      <c r="R1642" s="175"/>
      <c r="S1642" s="175"/>
    </row>
    <row r="1643" spans="1:19" ht="15.75" thickBot="1">
      <c r="A1643" s="161" t="s">
        <v>495</v>
      </c>
      <c r="B1643" s="163" t="str">
        <f t="shared" si="57"/>
        <v>2.7.1</v>
      </c>
      <c r="C1643" s="164">
        <f t="shared" si="56"/>
        <v>1</v>
      </c>
      <c r="D1643" s="175"/>
      <c r="E1643" s="178" t="s">
        <v>512</v>
      </c>
      <c r="F1643" s="179" t="s">
        <v>519</v>
      </c>
      <c r="G1643" s="179" t="s">
        <v>520</v>
      </c>
      <c r="H1643" s="179" t="s">
        <v>513</v>
      </c>
      <c r="I1643" s="179" t="s">
        <v>500</v>
      </c>
      <c r="J1643" s="180" t="s">
        <v>501</v>
      </c>
      <c r="K1643" s="1338"/>
      <c r="L1643" s="175"/>
      <c r="M1643" s="175"/>
      <c r="N1643" s="175"/>
      <c r="O1643" s="175"/>
      <c r="P1643" s="175"/>
      <c r="Q1643" s="175"/>
      <c r="R1643" s="175"/>
      <c r="S1643" s="175"/>
    </row>
    <row r="1644" spans="1:19">
      <c r="A1644" s="161" t="s">
        <v>495</v>
      </c>
      <c r="B1644" s="163" t="str">
        <f t="shared" si="57"/>
        <v>2.7.1</v>
      </c>
      <c r="C1644" s="164">
        <f t="shared" si="56"/>
        <v>1</v>
      </c>
      <c r="D1644" s="175"/>
      <c r="E1644" s="205" t="s">
        <v>521</v>
      </c>
      <c r="F1644" s="219">
        <v>63600</v>
      </c>
      <c r="G1644" s="219">
        <v>54060</v>
      </c>
      <c r="H1644" s="207">
        <f>1.023*117660</f>
        <v>120366.18</v>
      </c>
      <c r="I1644" s="260">
        <v>120</v>
      </c>
      <c r="J1644" s="261">
        <f>ROUND(IF(N(F1644)&gt;0,PRODUCT(H1644,1/I1644),PRODUCT(G1644:I1644)),0)</f>
        <v>1003</v>
      </c>
      <c r="K1644" s="1338"/>
      <c r="L1644" s="175"/>
      <c r="M1644" s="175"/>
      <c r="N1644" s="175"/>
      <c r="O1644" s="175"/>
      <c r="P1644" s="175"/>
      <c r="Q1644" s="175"/>
      <c r="R1644" s="175"/>
      <c r="S1644" s="175"/>
    </row>
    <row r="1645" spans="1:19">
      <c r="A1645" s="161" t="s">
        <v>495</v>
      </c>
      <c r="B1645" s="163" t="str">
        <f t="shared" si="57"/>
        <v>2.7.1</v>
      </c>
      <c r="C1645" s="164">
        <f t="shared" si="56"/>
        <v>1</v>
      </c>
      <c r="D1645" s="175"/>
      <c r="E1645" s="205" t="s">
        <v>522</v>
      </c>
      <c r="F1645" s="219">
        <v>31800</v>
      </c>
      <c r="G1645" s="219">
        <v>27030</v>
      </c>
      <c r="H1645" s="207">
        <f>1.023*58830</f>
        <v>60183.09</v>
      </c>
      <c r="I1645" s="260">
        <v>30</v>
      </c>
      <c r="J1645" s="261">
        <f>ROUND(IF(N(F1645)&gt;0,PRODUCT(H1645,1/I1645),PRODUCT(G1645:I1645)),0)</f>
        <v>2006</v>
      </c>
      <c r="K1645" s="1338"/>
      <c r="L1645" s="175"/>
      <c r="M1645" s="175"/>
      <c r="N1645" s="175"/>
      <c r="O1645" s="175"/>
      <c r="P1645" s="175"/>
      <c r="Q1645" s="175"/>
      <c r="R1645" s="175"/>
      <c r="S1645" s="175"/>
    </row>
    <row r="1646" spans="1:19">
      <c r="A1646" s="161" t="s">
        <v>495</v>
      </c>
      <c r="B1646" s="163" t="str">
        <f t="shared" si="57"/>
        <v>2.7.1</v>
      </c>
      <c r="C1646" s="164">
        <f t="shared" si="56"/>
        <v>1</v>
      </c>
      <c r="D1646" s="175"/>
      <c r="E1646" s="241" t="s">
        <v>523</v>
      </c>
      <c r="F1646" s="219">
        <v>19080</v>
      </c>
      <c r="G1646" s="219">
        <v>16218</v>
      </c>
      <c r="H1646" s="207">
        <v>39433</v>
      </c>
      <c r="I1646" s="296">
        <v>20</v>
      </c>
      <c r="J1646" s="261">
        <f>ROUND(IF(N(F1646)&gt;0,PRODUCT(H1646,1/I1646),PRODUCT(G1646:I1646)),0)</f>
        <v>1972</v>
      </c>
      <c r="K1646" s="1338"/>
      <c r="L1646" s="175"/>
      <c r="M1646" s="175"/>
      <c r="N1646" s="175"/>
      <c r="O1646" s="175"/>
      <c r="P1646" s="175"/>
      <c r="Q1646" s="175"/>
      <c r="R1646" s="175"/>
      <c r="S1646" s="175"/>
    </row>
    <row r="1647" spans="1:19">
      <c r="A1647" s="161" t="s">
        <v>495</v>
      </c>
      <c r="B1647" s="163" t="str">
        <f t="shared" si="57"/>
        <v>2.7.1</v>
      </c>
      <c r="C1647" s="164">
        <f t="shared" si="56"/>
        <v>1</v>
      </c>
      <c r="D1647" s="175"/>
      <c r="E1647" s="193"/>
      <c r="F1647" s="194"/>
      <c r="G1647" s="194"/>
      <c r="H1647" s="194"/>
      <c r="I1647" s="188"/>
      <c r="J1647" s="195"/>
      <c r="K1647" s="1338"/>
      <c r="L1647" s="175"/>
      <c r="M1647" s="175"/>
      <c r="N1647" s="175"/>
      <c r="O1647" s="175"/>
      <c r="P1647" s="175"/>
      <c r="Q1647" s="175"/>
      <c r="R1647" s="175"/>
      <c r="S1647" s="175"/>
    </row>
    <row r="1648" spans="1:19">
      <c r="A1648" s="161" t="s">
        <v>495</v>
      </c>
      <c r="B1648" s="163" t="str">
        <f t="shared" si="57"/>
        <v>2.7.1</v>
      </c>
      <c r="C1648" s="164">
        <f t="shared" si="56"/>
        <v>1</v>
      </c>
      <c r="D1648" s="175"/>
      <c r="E1648" s="193"/>
      <c r="F1648" s="194"/>
      <c r="G1648" s="194"/>
      <c r="H1648" s="194"/>
      <c r="I1648" s="188"/>
      <c r="J1648" s="195"/>
      <c r="K1648" s="1338"/>
      <c r="L1648" s="175"/>
      <c r="M1648" s="175"/>
      <c r="N1648" s="175"/>
      <c r="O1648" s="175"/>
      <c r="P1648" s="175"/>
      <c r="Q1648" s="175"/>
      <c r="R1648" s="175"/>
      <c r="S1648" s="175"/>
    </row>
    <row r="1649" spans="1:19" ht="15.75" thickBot="1">
      <c r="A1649" s="161" t="s">
        <v>495</v>
      </c>
      <c r="B1649" s="163" t="str">
        <f t="shared" si="57"/>
        <v>2.7.1</v>
      </c>
      <c r="C1649" s="164">
        <f t="shared" si="56"/>
        <v>1</v>
      </c>
      <c r="D1649" s="175"/>
      <c r="E1649" s="193"/>
      <c r="F1649" s="194"/>
      <c r="G1649" s="194"/>
      <c r="H1649" s="194"/>
      <c r="I1649" s="188"/>
      <c r="J1649" s="195"/>
      <c r="K1649" s="1338"/>
      <c r="L1649" s="175"/>
      <c r="M1649" s="175"/>
      <c r="N1649" s="175"/>
      <c r="O1649" s="175"/>
      <c r="P1649" s="175"/>
      <c r="Q1649" s="175"/>
      <c r="R1649" s="175"/>
      <c r="S1649" s="175"/>
    </row>
    <row r="1650" spans="1:19" ht="15.75" thickBot="1">
      <c r="A1650" s="161" t="s">
        <v>495</v>
      </c>
      <c r="B1650" s="163" t="str">
        <f t="shared" si="57"/>
        <v>2.7.1</v>
      </c>
      <c r="C1650" s="164">
        <f t="shared" ref="C1650:C1713" si="58">IF(ISERROR(MATCH(B1650,T:T,0)),0,1)</f>
        <v>1</v>
      </c>
      <c r="D1650" s="175"/>
      <c r="E1650" s="222"/>
      <c r="F1650" s="223"/>
      <c r="G1650" s="223"/>
      <c r="H1650" s="223"/>
      <c r="I1650" s="224"/>
      <c r="J1650" s="225"/>
      <c r="K1650" s="1336">
        <f>SUM(J1644:J1650)</f>
        <v>4981</v>
      </c>
      <c r="L1650" s="175"/>
      <c r="M1650" s="175"/>
      <c r="N1650" s="175"/>
      <c r="O1650" s="175"/>
      <c r="P1650" s="175"/>
      <c r="Q1650" s="175"/>
      <c r="R1650" s="175"/>
      <c r="S1650" s="175"/>
    </row>
    <row r="1651" spans="1:19" ht="15.75" thickBot="1">
      <c r="A1651" s="161" t="s">
        <v>495</v>
      </c>
      <c r="B1651" s="163" t="str">
        <f t="shared" si="57"/>
        <v>2.7.1</v>
      </c>
      <c r="C1651" s="164">
        <f t="shared" si="58"/>
        <v>1</v>
      </c>
      <c r="D1651" s="175"/>
      <c r="E1651" s="263"/>
      <c r="F1651" s="263"/>
      <c r="G1651" s="263"/>
      <c r="H1651" s="263"/>
      <c r="I1651" s="264"/>
      <c r="J1651" s="204"/>
      <c r="K1651" s="1337"/>
      <c r="L1651" s="175"/>
      <c r="M1651" s="175"/>
      <c r="N1651" s="175"/>
      <c r="O1651" s="175"/>
      <c r="P1651" s="175"/>
      <c r="Q1651" s="175"/>
      <c r="R1651" s="175"/>
      <c r="S1651" s="175"/>
    </row>
    <row r="1652" spans="1:19" ht="15.75" thickBot="1">
      <c r="A1652" s="161" t="s">
        <v>495</v>
      </c>
      <c r="B1652" s="163" t="str">
        <f t="shared" si="57"/>
        <v>2.7.1</v>
      </c>
      <c r="C1652" s="164">
        <f t="shared" si="58"/>
        <v>1</v>
      </c>
      <c r="D1652" s="175"/>
      <c r="E1652" s="175"/>
      <c r="F1652" s="175"/>
      <c r="G1652" s="175"/>
      <c r="H1652" s="226" t="s">
        <v>516</v>
      </c>
      <c r="I1652" s="176"/>
      <c r="J1652" s="167"/>
      <c r="K1652" s="1343">
        <f>ROUND(+K1617+K1632+K1641+K1650,2)</f>
        <v>24206.04</v>
      </c>
      <c r="L1652" s="175"/>
      <c r="M1652" s="175"/>
      <c r="N1652" s="175"/>
      <c r="O1652" s="175"/>
      <c r="P1652" s="175"/>
      <c r="Q1652" s="175"/>
      <c r="R1652" s="175"/>
      <c r="S1652" s="175"/>
    </row>
    <row r="1653" spans="1:19">
      <c r="A1653" s="161" t="s">
        <v>495</v>
      </c>
      <c r="B1653" s="163" t="str">
        <f t="shared" si="57"/>
        <v>2.7.1</v>
      </c>
      <c r="C1653" s="164">
        <f t="shared" si="58"/>
        <v>1</v>
      </c>
      <c r="D1653" s="166"/>
      <c r="E1653" s="166"/>
      <c r="F1653" s="166"/>
      <c r="G1653" s="166"/>
      <c r="H1653" s="166"/>
      <c r="I1653" s="165"/>
      <c r="J1653" s="167"/>
      <c r="K1653" s="1337"/>
      <c r="L1653" s="166"/>
      <c r="M1653" s="166"/>
      <c r="N1653" s="166"/>
      <c r="O1653" s="166"/>
      <c r="P1653" s="166"/>
      <c r="Q1653" s="166"/>
      <c r="R1653" s="166"/>
      <c r="S1653" s="166"/>
    </row>
    <row r="1654" spans="1:19">
      <c r="A1654" s="161" t="s">
        <v>495</v>
      </c>
      <c r="B1654" s="163" t="str">
        <f t="shared" si="57"/>
        <v>2.7.1</v>
      </c>
      <c r="C1654" s="164">
        <f t="shared" si="58"/>
        <v>1</v>
      </c>
      <c r="D1654" s="166"/>
      <c r="E1654" s="166"/>
      <c r="F1654" s="166"/>
      <c r="G1654" s="166"/>
      <c r="H1654" s="166"/>
      <c r="I1654" s="165"/>
      <c r="J1654" s="167"/>
      <c r="K1654" s="1342"/>
      <c r="L1654" s="166"/>
      <c r="M1654" s="166"/>
      <c r="N1654" s="166"/>
      <c r="O1654" s="166"/>
      <c r="P1654" s="166"/>
      <c r="Q1654" s="166"/>
      <c r="R1654" s="166"/>
      <c r="S1654" s="166"/>
    </row>
    <row r="1655" spans="1:19">
      <c r="A1655" s="161" t="s">
        <v>495</v>
      </c>
      <c r="B1655" s="163" t="str">
        <f t="shared" si="57"/>
        <v>2.7.1</v>
      </c>
      <c r="C1655" s="164">
        <f t="shared" si="58"/>
        <v>1</v>
      </c>
      <c r="D1655" s="166"/>
      <c r="E1655" s="166"/>
      <c r="F1655" s="166"/>
      <c r="G1655" s="166"/>
      <c r="H1655" s="166"/>
      <c r="I1655" s="165"/>
      <c r="J1655" s="167"/>
      <c r="K1655" s="1338"/>
      <c r="L1655" s="166"/>
      <c r="M1655" s="166"/>
      <c r="N1655" s="166"/>
      <c r="O1655" s="166"/>
      <c r="P1655" s="166"/>
      <c r="Q1655" s="166"/>
      <c r="R1655" s="166"/>
      <c r="S1655" s="166"/>
    </row>
    <row r="1656" spans="1:19">
      <c r="A1656" s="161" t="s">
        <v>495</v>
      </c>
      <c r="B1656" s="163" t="str">
        <f>E1661</f>
        <v>2.7.2</v>
      </c>
      <c r="C1656" s="164">
        <f t="shared" si="58"/>
        <v>1</v>
      </c>
      <c r="D1656" s="166"/>
      <c r="E1656" s="166"/>
      <c r="F1656" s="166"/>
      <c r="G1656" s="166"/>
      <c r="H1656" s="166"/>
      <c r="I1656" s="165"/>
      <c r="J1656" s="167"/>
      <c r="K1656" s="1338"/>
      <c r="L1656" s="166"/>
      <c r="M1656" s="166"/>
      <c r="N1656" s="166"/>
      <c r="O1656" s="166"/>
      <c r="P1656" s="166"/>
      <c r="Q1656" s="166"/>
      <c r="R1656" s="166"/>
      <c r="S1656" s="166"/>
    </row>
    <row r="1657" spans="1:19" ht="18.75">
      <c r="A1657" s="161" t="s">
        <v>495</v>
      </c>
      <c r="B1657" s="163" t="str">
        <f t="shared" ref="B1657:B1710" si="59">B1656</f>
        <v>2.7.2</v>
      </c>
      <c r="C1657" s="164">
        <f t="shared" si="58"/>
        <v>1</v>
      </c>
      <c r="D1657" s="165"/>
      <c r="E1657" s="169" t="s">
        <v>496</v>
      </c>
      <c r="F1657" s="169"/>
      <c r="G1657" s="169"/>
      <c r="H1657" s="169"/>
      <c r="I1657" s="169"/>
      <c r="J1657" s="170"/>
      <c r="K1657" s="1338"/>
      <c r="L1657" s="166"/>
      <c r="M1657" s="166"/>
      <c r="N1657" s="166"/>
      <c r="O1657" s="166"/>
      <c r="P1657" s="166"/>
      <c r="Q1657" s="166"/>
      <c r="R1657" s="166"/>
      <c r="S1657" s="166"/>
    </row>
    <row r="1658" spans="1:19">
      <c r="A1658" s="161" t="s">
        <v>495</v>
      </c>
      <c r="B1658" s="163" t="str">
        <f t="shared" si="59"/>
        <v>2.7.2</v>
      </c>
      <c r="C1658" s="164">
        <f t="shared" si="58"/>
        <v>1</v>
      </c>
      <c r="D1658" s="165"/>
      <c r="E1658" s="166"/>
      <c r="F1658" s="166"/>
      <c r="G1658" s="166"/>
      <c r="H1658" s="166"/>
      <c r="I1658" s="165"/>
      <c r="J1658" s="167"/>
      <c r="K1658" s="1338"/>
      <c r="L1658" s="166"/>
      <c r="M1658" s="166"/>
      <c r="N1658" s="166"/>
      <c r="O1658" s="166"/>
      <c r="P1658" s="166"/>
      <c r="Q1658" s="166"/>
      <c r="R1658" s="166"/>
      <c r="S1658" s="166"/>
    </row>
    <row r="1659" spans="1:19">
      <c r="A1659" s="161" t="s">
        <v>495</v>
      </c>
      <c r="B1659" s="163" t="str">
        <f t="shared" si="59"/>
        <v>2.7.2</v>
      </c>
      <c r="C1659" s="164">
        <f t="shared" si="58"/>
        <v>1</v>
      </c>
      <c r="D1659" s="165"/>
      <c r="E1659" s="166"/>
      <c r="F1659" s="166"/>
      <c r="G1659" s="166"/>
      <c r="H1659" s="166"/>
      <c r="I1659" s="165"/>
      <c r="J1659" s="167"/>
      <c r="K1659" s="1338"/>
      <c r="L1659" s="166"/>
      <c r="M1659" s="166"/>
      <c r="N1659" s="166"/>
      <c r="O1659" s="166"/>
      <c r="P1659" s="166"/>
      <c r="Q1659" s="166"/>
      <c r="R1659" s="166"/>
      <c r="S1659" s="166"/>
    </row>
    <row r="1660" spans="1:19">
      <c r="A1660" s="161" t="s">
        <v>495</v>
      </c>
      <c r="B1660" s="163" t="str">
        <f t="shared" si="59"/>
        <v>2.7.2</v>
      </c>
      <c r="C1660" s="164">
        <f t="shared" si="58"/>
        <v>1</v>
      </c>
      <c r="D1660" s="165"/>
      <c r="E1660" s="166"/>
      <c r="F1660" s="166"/>
      <c r="G1660" s="166"/>
      <c r="H1660" s="166"/>
      <c r="I1660" s="165"/>
      <c r="J1660" s="167"/>
      <c r="K1660" s="1338"/>
      <c r="L1660" s="166"/>
      <c r="M1660" s="166"/>
      <c r="N1660" s="166"/>
      <c r="O1660" s="166"/>
      <c r="P1660" s="166"/>
      <c r="Q1660" s="166"/>
      <c r="R1660" s="166"/>
      <c r="S1660" s="166"/>
    </row>
    <row r="1661" spans="1:19" ht="27" customHeight="1">
      <c r="A1661" s="161" t="s">
        <v>495</v>
      </c>
      <c r="B1661" s="163" t="str">
        <f t="shared" si="59"/>
        <v>2.7.2</v>
      </c>
      <c r="C1661" s="164">
        <f t="shared" si="58"/>
        <v>1</v>
      </c>
      <c r="D1661" s="172" t="s">
        <v>39</v>
      </c>
      <c r="E1661" s="172" t="s">
        <v>137</v>
      </c>
      <c r="F1661" s="173" t="s">
        <v>138</v>
      </c>
      <c r="G1661" s="173"/>
      <c r="H1661" s="173"/>
      <c r="I1661" s="172" t="s">
        <v>497</v>
      </c>
      <c r="J1661" s="174" t="s">
        <v>517</v>
      </c>
      <c r="K1661" s="1338"/>
      <c r="L1661" s="175"/>
      <c r="M1661" s="175"/>
      <c r="N1661" s="175"/>
      <c r="O1661" s="175"/>
      <c r="P1661" s="175"/>
      <c r="Q1661" s="175"/>
      <c r="R1661" s="175"/>
      <c r="S1661" s="175"/>
    </row>
    <row r="1662" spans="1:19">
      <c r="A1662" s="161" t="s">
        <v>495</v>
      </c>
      <c r="B1662" s="163" t="str">
        <f t="shared" si="59"/>
        <v>2.7.2</v>
      </c>
      <c r="C1662" s="164">
        <f t="shared" si="58"/>
        <v>1</v>
      </c>
      <c r="D1662" s="176"/>
      <c r="E1662" s="175"/>
      <c r="F1662" s="175"/>
      <c r="G1662" s="175"/>
      <c r="H1662" s="175"/>
      <c r="I1662" s="176"/>
      <c r="J1662" s="167"/>
      <c r="K1662" s="1338"/>
      <c r="L1662" s="175"/>
      <c r="M1662" s="175"/>
      <c r="N1662" s="175"/>
      <c r="O1662" s="175"/>
      <c r="P1662" s="175"/>
      <c r="Q1662" s="175"/>
      <c r="R1662" s="175"/>
      <c r="S1662" s="175"/>
    </row>
    <row r="1663" spans="1:19">
      <c r="A1663" s="161" t="s">
        <v>495</v>
      </c>
      <c r="B1663" s="163" t="str">
        <f t="shared" si="59"/>
        <v>2.7.2</v>
      </c>
      <c r="C1663" s="164">
        <f t="shared" si="58"/>
        <v>1</v>
      </c>
      <c r="D1663" s="176"/>
      <c r="E1663" s="175"/>
      <c r="F1663" s="175"/>
      <c r="G1663" s="175"/>
      <c r="H1663" s="175"/>
      <c r="I1663" s="176"/>
      <c r="J1663" s="177"/>
      <c r="K1663" s="1338"/>
      <c r="L1663" s="175"/>
      <c r="M1663" s="175"/>
      <c r="N1663" s="175"/>
      <c r="O1663" s="175"/>
      <c r="P1663" s="175"/>
      <c r="Q1663" s="175"/>
      <c r="R1663" s="175"/>
      <c r="S1663" s="175"/>
    </row>
    <row r="1664" spans="1:19" ht="15.75" thickBot="1">
      <c r="A1664" s="161" t="s">
        <v>495</v>
      </c>
      <c r="B1664" s="163" t="str">
        <f t="shared" si="59"/>
        <v>2.7.2</v>
      </c>
      <c r="C1664" s="164">
        <f t="shared" si="58"/>
        <v>1</v>
      </c>
      <c r="D1664" s="176"/>
      <c r="E1664" s="175"/>
      <c r="F1664" s="175"/>
      <c r="G1664" s="175"/>
      <c r="H1664" s="175"/>
      <c r="I1664" s="176"/>
      <c r="J1664" s="167"/>
      <c r="K1664" s="1338"/>
      <c r="L1664" s="175"/>
      <c r="M1664" s="175"/>
      <c r="N1664" s="175"/>
      <c r="O1664" s="175"/>
      <c r="P1664" s="175"/>
      <c r="Q1664" s="175"/>
      <c r="R1664" s="175"/>
      <c r="S1664" s="175"/>
    </row>
    <row r="1665" spans="1:19" ht="15.75" thickBot="1">
      <c r="A1665" s="161" t="s">
        <v>495</v>
      </c>
      <c r="B1665" s="163" t="str">
        <f t="shared" si="59"/>
        <v>2.7.2</v>
      </c>
      <c r="C1665" s="164">
        <f t="shared" si="58"/>
        <v>1</v>
      </c>
      <c r="D1665" s="176"/>
      <c r="E1665" s="178" t="s">
        <v>498</v>
      </c>
      <c r="F1665" s="179" t="s">
        <v>497</v>
      </c>
      <c r="G1665" s="179" t="s">
        <v>41</v>
      </c>
      <c r="H1665" s="179" t="s">
        <v>499</v>
      </c>
      <c r="I1665" s="179" t="s">
        <v>500</v>
      </c>
      <c r="J1665" s="180" t="s">
        <v>501</v>
      </c>
      <c r="K1665" s="1338"/>
      <c r="L1665" s="175"/>
      <c r="M1665" s="175"/>
      <c r="N1665" s="175"/>
      <c r="O1665" s="175"/>
      <c r="P1665" s="175"/>
      <c r="Q1665" s="175"/>
      <c r="R1665" s="175"/>
      <c r="S1665" s="175"/>
    </row>
    <row r="1666" spans="1:19">
      <c r="A1666" s="161" t="s">
        <v>495</v>
      </c>
      <c r="B1666" s="163" t="str">
        <f t="shared" si="59"/>
        <v>2.7.2</v>
      </c>
      <c r="C1666" s="164">
        <f t="shared" si="58"/>
        <v>1</v>
      </c>
      <c r="D1666" s="176"/>
      <c r="E1666" s="181" t="s">
        <v>502</v>
      </c>
      <c r="F1666" s="182" t="s">
        <v>959</v>
      </c>
      <c r="G1666" s="183">
        <v>1</v>
      </c>
      <c r="H1666" s="229">
        <f>1.023*ROUND(K1705,0)</f>
        <v>15393.080999999998</v>
      </c>
      <c r="I1666" s="183">
        <v>0.1</v>
      </c>
      <c r="J1666" s="217">
        <f>ROUND(IF(N(F1666)&gt;0,PRODUCT(H1666,1/I1666),PRODUCT(G1666:I1666)),0)</f>
        <v>1539</v>
      </c>
      <c r="K1666" s="1338"/>
      <c r="L1666" s="175"/>
      <c r="M1666" s="175"/>
      <c r="N1666" s="175"/>
      <c r="O1666" s="175"/>
      <c r="P1666" s="175"/>
      <c r="Q1666" s="175"/>
      <c r="R1666" s="175"/>
      <c r="S1666" s="175"/>
    </row>
    <row r="1667" spans="1:19">
      <c r="A1667" s="161" t="s">
        <v>495</v>
      </c>
      <c r="B1667" s="163" t="str">
        <f t="shared" si="59"/>
        <v>2.7.2</v>
      </c>
      <c r="C1667" s="164">
        <f t="shared" si="58"/>
        <v>1</v>
      </c>
      <c r="D1667" s="176"/>
      <c r="E1667" s="244"/>
      <c r="F1667" s="188"/>
      <c r="G1667" s="188"/>
      <c r="H1667" s="237"/>
      <c r="I1667" s="297"/>
      <c r="J1667" s="220"/>
      <c r="K1667" s="1338"/>
      <c r="L1667" s="175"/>
      <c r="M1667" s="175"/>
      <c r="N1667" s="175"/>
      <c r="O1667" s="175"/>
      <c r="P1667" s="175"/>
      <c r="Q1667" s="175"/>
      <c r="R1667" s="175"/>
      <c r="S1667" s="175"/>
    </row>
    <row r="1668" spans="1:19">
      <c r="A1668" s="161" t="s">
        <v>495</v>
      </c>
      <c r="B1668" s="163" t="str">
        <f t="shared" si="59"/>
        <v>2.7.2</v>
      </c>
      <c r="C1668" s="164">
        <f t="shared" si="58"/>
        <v>1</v>
      </c>
      <c r="D1668" s="176"/>
      <c r="E1668" s="236"/>
      <c r="F1668" s="188"/>
      <c r="G1668" s="188"/>
      <c r="H1668" s="237"/>
      <c r="I1668" s="188"/>
      <c r="J1668" s="220"/>
      <c r="K1668" s="1338"/>
      <c r="L1668" s="175"/>
      <c r="M1668" s="175"/>
      <c r="N1668" s="175"/>
      <c r="O1668" s="175"/>
      <c r="P1668" s="175"/>
      <c r="Q1668" s="175"/>
      <c r="R1668" s="175"/>
      <c r="S1668" s="175"/>
    </row>
    <row r="1669" spans="1:19">
      <c r="A1669" s="161" t="s">
        <v>495</v>
      </c>
      <c r="B1669" s="163" t="str">
        <f t="shared" si="59"/>
        <v>2.7.2</v>
      </c>
      <c r="C1669" s="164">
        <f t="shared" si="58"/>
        <v>1</v>
      </c>
      <c r="D1669" s="176"/>
      <c r="E1669" s="193"/>
      <c r="F1669" s="188"/>
      <c r="G1669" s="194"/>
      <c r="H1669" s="194"/>
      <c r="I1669" s="188"/>
      <c r="J1669" s="195"/>
      <c r="K1669" s="1338"/>
      <c r="L1669" s="175"/>
      <c r="M1669" s="175"/>
      <c r="N1669" s="175"/>
      <c r="O1669" s="175"/>
      <c r="P1669" s="175"/>
      <c r="Q1669" s="175"/>
      <c r="R1669" s="175"/>
      <c r="S1669" s="175"/>
    </row>
    <row r="1670" spans="1:19">
      <c r="A1670" s="161" t="s">
        <v>495</v>
      </c>
      <c r="B1670" s="163" t="str">
        <f t="shared" si="59"/>
        <v>2.7.2</v>
      </c>
      <c r="C1670" s="164">
        <f t="shared" si="58"/>
        <v>1</v>
      </c>
      <c r="D1670" s="176"/>
      <c r="E1670" s="193"/>
      <c r="F1670" s="188"/>
      <c r="G1670" s="194"/>
      <c r="H1670" s="194"/>
      <c r="I1670" s="188"/>
      <c r="J1670" s="195"/>
      <c r="K1670" s="1338"/>
      <c r="L1670" s="175"/>
      <c r="M1670" s="175"/>
      <c r="N1670" s="175"/>
      <c r="O1670" s="175"/>
      <c r="P1670" s="175"/>
      <c r="Q1670" s="175"/>
      <c r="R1670" s="175"/>
      <c r="S1670" s="175"/>
    </row>
    <row r="1671" spans="1:19" ht="15.75" thickBot="1">
      <c r="A1671" s="161" t="s">
        <v>495</v>
      </c>
      <c r="B1671" s="163" t="str">
        <f t="shared" si="59"/>
        <v>2.7.2</v>
      </c>
      <c r="C1671" s="164">
        <f t="shared" si="58"/>
        <v>1</v>
      </c>
      <c r="D1671" s="176"/>
      <c r="E1671" s="193"/>
      <c r="F1671" s="188"/>
      <c r="G1671" s="194"/>
      <c r="H1671" s="194"/>
      <c r="I1671" s="188"/>
      <c r="J1671" s="195"/>
      <c r="K1671" s="1338"/>
      <c r="L1671" s="175"/>
      <c r="M1671" s="175"/>
      <c r="N1671" s="175"/>
      <c r="O1671" s="175"/>
      <c r="P1671" s="175"/>
      <c r="Q1671" s="175"/>
      <c r="R1671" s="175"/>
      <c r="S1671" s="175"/>
    </row>
    <row r="1672" spans="1:19" ht="15.75" thickBot="1">
      <c r="A1672" s="161" t="s">
        <v>495</v>
      </c>
      <c r="B1672" s="163" t="str">
        <f t="shared" si="59"/>
        <v>2.7.2</v>
      </c>
      <c r="C1672" s="164">
        <f t="shared" si="58"/>
        <v>1</v>
      </c>
      <c r="D1672" s="176"/>
      <c r="E1672" s="196"/>
      <c r="F1672" s="197"/>
      <c r="G1672" s="198"/>
      <c r="H1672" s="198"/>
      <c r="I1672" s="197"/>
      <c r="J1672" s="199"/>
      <c r="K1672" s="1336">
        <f>SUM(J1666:J1672)</f>
        <v>1539</v>
      </c>
      <c r="L1672" s="175"/>
      <c r="M1672" s="175"/>
      <c r="N1672" s="175"/>
      <c r="O1672" s="175"/>
      <c r="P1672" s="175"/>
      <c r="Q1672" s="175"/>
      <c r="R1672" s="175"/>
      <c r="S1672" s="175"/>
    </row>
    <row r="1673" spans="1:19" ht="15.75" thickBot="1">
      <c r="A1673" s="161" t="s">
        <v>495</v>
      </c>
      <c r="B1673" s="163" t="str">
        <f t="shared" si="59"/>
        <v>2.7.2</v>
      </c>
      <c r="C1673" s="164">
        <f t="shared" si="58"/>
        <v>1</v>
      </c>
      <c r="D1673" s="176"/>
      <c r="E1673" s="201"/>
      <c r="F1673" s="202"/>
      <c r="G1673" s="201"/>
      <c r="H1673" s="201"/>
      <c r="I1673" s="202"/>
      <c r="J1673" s="203"/>
      <c r="K1673" s="1337"/>
      <c r="L1673" s="175"/>
      <c r="M1673" s="175"/>
      <c r="N1673" s="175"/>
      <c r="O1673" s="175"/>
      <c r="P1673" s="175"/>
      <c r="Q1673" s="175"/>
      <c r="R1673" s="175"/>
      <c r="S1673" s="175"/>
    </row>
    <row r="1674" spans="1:19" ht="15.75" thickBot="1">
      <c r="A1674" s="161" t="s">
        <v>495</v>
      </c>
      <c r="B1674" s="163" t="str">
        <f t="shared" si="59"/>
        <v>2.7.2</v>
      </c>
      <c r="C1674" s="164">
        <f t="shared" si="58"/>
        <v>1</v>
      </c>
      <c r="D1674" s="175"/>
      <c r="E1674" s="178" t="s">
        <v>505</v>
      </c>
      <c r="F1674" s="179" t="s">
        <v>497</v>
      </c>
      <c r="G1674" s="179" t="s">
        <v>41</v>
      </c>
      <c r="H1674" s="179" t="s">
        <v>506</v>
      </c>
      <c r="I1674" s="179" t="s">
        <v>507</v>
      </c>
      <c r="J1674" s="180" t="s">
        <v>501</v>
      </c>
      <c r="K1674" s="1338"/>
      <c r="L1674" s="175"/>
      <c r="M1674" s="175"/>
      <c r="N1674" s="175"/>
      <c r="O1674" s="175"/>
      <c r="P1674" s="175"/>
      <c r="Q1674" s="175"/>
      <c r="R1674" s="175"/>
      <c r="S1674" s="175"/>
    </row>
    <row r="1675" spans="1:19">
      <c r="A1675" s="161" t="s">
        <v>495</v>
      </c>
      <c r="B1675" s="163" t="str">
        <f t="shared" si="59"/>
        <v>2.7.2</v>
      </c>
      <c r="C1675" s="164">
        <f t="shared" si="58"/>
        <v>1</v>
      </c>
      <c r="D1675" s="175"/>
      <c r="E1675" s="205" t="s">
        <v>561</v>
      </c>
      <c r="F1675" s="182" t="s">
        <v>4</v>
      </c>
      <c r="G1675" s="183">
        <v>2</v>
      </c>
      <c r="H1675" s="207">
        <f>1.023*3136.518</f>
        <v>3208.6579139999999</v>
      </c>
      <c r="I1675" s="208"/>
      <c r="J1675" s="274">
        <f>G1675*H1675*(1+I1675)</f>
        <v>6417.3158279999998</v>
      </c>
      <c r="K1675" s="1338"/>
      <c r="L1675" s="175"/>
      <c r="M1675" s="175"/>
      <c r="N1675" s="175"/>
      <c r="O1675" s="175"/>
      <c r="P1675" s="175"/>
      <c r="Q1675" s="175"/>
      <c r="R1675" s="175"/>
      <c r="S1675" s="175"/>
    </row>
    <row r="1676" spans="1:19">
      <c r="A1676" s="161" t="s">
        <v>495</v>
      </c>
      <c r="B1676" s="163" t="str">
        <f t="shared" si="59"/>
        <v>2.7.2</v>
      </c>
      <c r="C1676" s="164">
        <f t="shared" si="58"/>
        <v>1</v>
      </c>
      <c r="D1676" s="175"/>
      <c r="E1676" s="241" t="s">
        <v>562</v>
      </c>
      <c r="F1676" s="188" t="s">
        <v>4</v>
      </c>
      <c r="G1676" s="245">
        <v>2</v>
      </c>
      <c r="H1676" s="207">
        <f>1.023*6220.863</f>
        <v>6363.942849</v>
      </c>
      <c r="I1676" s="208"/>
      <c r="J1676" s="217">
        <f>ROUND(IF(N(F1676)&gt;0,PRODUCT(H1676,1/I1676),PRODUCT(G1676:I1676)),0)</f>
        <v>12728</v>
      </c>
      <c r="K1676" s="1338"/>
      <c r="L1676" s="175"/>
      <c r="M1676" s="175"/>
      <c r="N1676" s="175"/>
      <c r="O1676" s="175"/>
      <c r="P1676" s="175"/>
      <c r="Q1676" s="175"/>
      <c r="R1676" s="175"/>
      <c r="S1676" s="175"/>
    </row>
    <row r="1677" spans="1:19">
      <c r="A1677" s="161" t="s">
        <v>495</v>
      </c>
      <c r="B1677" s="163" t="str">
        <f t="shared" si="59"/>
        <v>2.7.2</v>
      </c>
      <c r="C1677" s="164">
        <f t="shared" si="58"/>
        <v>1</v>
      </c>
      <c r="D1677" s="175"/>
      <c r="E1677" s="241" t="s">
        <v>563</v>
      </c>
      <c r="F1677" s="188" t="s">
        <v>2</v>
      </c>
      <c r="G1677" s="245">
        <v>0.3</v>
      </c>
      <c r="H1677" s="207">
        <f>1.023*1981</f>
        <v>2026.5629999999999</v>
      </c>
      <c r="I1677" s="208"/>
      <c r="J1677" s="217">
        <f>ROUND(IF(N(F1677)&gt;0,PRODUCT(H1677,1/I1677),PRODUCT(G1677:I1677)),0)</f>
        <v>608</v>
      </c>
      <c r="K1677" s="1338"/>
      <c r="L1677" s="175"/>
      <c r="M1677" s="175"/>
      <c r="N1677" s="175"/>
      <c r="O1677" s="175"/>
      <c r="P1677" s="175"/>
      <c r="Q1677" s="175"/>
      <c r="R1677" s="175"/>
      <c r="S1677" s="175"/>
    </row>
    <row r="1678" spans="1:19">
      <c r="A1678" s="161" t="s">
        <v>495</v>
      </c>
      <c r="B1678" s="163" t="str">
        <f t="shared" si="59"/>
        <v>2.7.2</v>
      </c>
      <c r="C1678" s="164">
        <f t="shared" si="58"/>
        <v>1</v>
      </c>
      <c r="D1678" s="175"/>
      <c r="E1678" s="193"/>
      <c r="F1678" s="188"/>
      <c r="G1678" s="188"/>
      <c r="H1678" s="212"/>
      <c r="I1678" s="188"/>
      <c r="J1678" s="252"/>
      <c r="K1678" s="1338"/>
      <c r="L1678" s="175"/>
      <c r="M1678" s="175"/>
      <c r="N1678" s="175"/>
      <c r="O1678" s="175"/>
      <c r="P1678" s="175"/>
      <c r="Q1678" s="175"/>
      <c r="R1678" s="175"/>
      <c r="S1678" s="175"/>
    </row>
    <row r="1679" spans="1:19">
      <c r="A1679" s="161" t="s">
        <v>495</v>
      </c>
      <c r="B1679" s="163" t="str">
        <f t="shared" si="59"/>
        <v>2.7.2</v>
      </c>
      <c r="C1679" s="164">
        <f t="shared" si="58"/>
        <v>1</v>
      </c>
      <c r="D1679" s="175"/>
      <c r="E1679" s="193"/>
      <c r="F1679" s="188"/>
      <c r="G1679" s="188"/>
      <c r="H1679" s="212"/>
      <c r="I1679" s="188"/>
      <c r="J1679" s="252"/>
      <c r="K1679" s="1338"/>
      <c r="L1679" s="175"/>
      <c r="M1679" s="175"/>
      <c r="N1679" s="175"/>
      <c r="O1679" s="175"/>
      <c r="P1679" s="175"/>
      <c r="Q1679" s="175"/>
      <c r="R1679" s="175"/>
      <c r="S1679" s="175"/>
    </row>
    <row r="1680" spans="1:19">
      <c r="A1680" s="161" t="s">
        <v>495</v>
      </c>
      <c r="B1680" s="163" t="str">
        <f t="shared" si="59"/>
        <v>2.7.2</v>
      </c>
      <c r="C1680" s="164">
        <f t="shared" si="58"/>
        <v>1</v>
      </c>
      <c r="D1680" s="175"/>
      <c r="E1680" s="193"/>
      <c r="F1680" s="188"/>
      <c r="G1680" s="188"/>
      <c r="H1680" s="212"/>
      <c r="I1680" s="188"/>
      <c r="J1680" s="252"/>
      <c r="K1680" s="1338"/>
      <c r="L1680" s="175"/>
      <c r="M1680" s="175"/>
      <c r="N1680" s="175"/>
      <c r="O1680" s="175"/>
      <c r="P1680" s="175"/>
      <c r="Q1680" s="175"/>
      <c r="R1680" s="175"/>
      <c r="S1680" s="175"/>
    </row>
    <row r="1681" spans="1:19">
      <c r="A1681" s="161" t="s">
        <v>495</v>
      </c>
      <c r="B1681" s="163" t="str">
        <f t="shared" si="59"/>
        <v>2.7.2</v>
      </c>
      <c r="C1681" s="164">
        <f t="shared" si="58"/>
        <v>1</v>
      </c>
      <c r="D1681" s="175"/>
      <c r="E1681" s="193"/>
      <c r="F1681" s="188"/>
      <c r="G1681" s="188"/>
      <c r="H1681" s="212"/>
      <c r="I1681" s="188"/>
      <c r="J1681" s="252"/>
      <c r="K1681" s="1338"/>
      <c r="L1681" s="175"/>
      <c r="M1681" s="175"/>
      <c r="N1681" s="175"/>
      <c r="O1681" s="175"/>
      <c r="P1681" s="175"/>
      <c r="Q1681" s="175"/>
      <c r="R1681" s="175"/>
      <c r="S1681" s="175"/>
    </row>
    <row r="1682" spans="1:19">
      <c r="A1682" s="161" t="s">
        <v>495</v>
      </c>
      <c r="B1682" s="163" t="str">
        <f t="shared" si="59"/>
        <v>2.7.2</v>
      </c>
      <c r="C1682" s="164">
        <f t="shared" si="58"/>
        <v>1</v>
      </c>
      <c r="D1682" s="175"/>
      <c r="E1682" s="193"/>
      <c r="F1682" s="188"/>
      <c r="G1682" s="188"/>
      <c r="H1682" s="212"/>
      <c r="I1682" s="188"/>
      <c r="J1682" s="252"/>
      <c r="K1682" s="1338"/>
      <c r="L1682" s="175"/>
      <c r="M1682" s="175"/>
      <c r="N1682" s="175"/>
      <c r="O1682" s="175"/>
      <c r="P1682" s="175"/>
      <c r="Q1682" s="175"/>
      <c r="R1682" s="175"/>
      <c r="S1682" s="175"/>
    </row>
    <row r="1683" spans="1:19">
      <c r="A1683" s="161" t="s">
        <v>495</v>
      </c>
      <c r="B1683" s="163" t="str">
        <f t="shared" si="59"/>
        <v>2.7.2</v>
      </c>
      <c r="C1683" s="164">
        <f t="shared" si="58"/>
        <v>1</v>
      </c>
      <c r="D1683" s="175"/>
      <c r="E1683" s="193"/>
      <c r="F1683" s="188"/>
      <c r="G1683" s="188"/>
      <c r="H1683" s="212"/>
      <c r="I1683" s="188"/>
      <c r="J1683" s="252"/>
      <c r="K1683" s="1338"/>
      <c r="L1683" s="175"/>
      <c r="M1683" s="175"/>
      <c r="N1683" s="175"/>
      <c r="O1683" s="175"/>
      <c r="P1683" s="175"/>
      <c r="Q1683" s="175"/>
      <c r="R1683" s="175"/>
      <c r="S1683" s="175"/>
    </row>
    <row r="1684" spans="1:19">
      <c r="A1684" s="161" t="s">
        <v>495</v>
      </c>
      <c r="B1684" s="163" t="str">
        <f t="shared" si="59"/>
        <v>2.7.2</v>
      </c>
      <c r="C1684" s="164">
        <f t="shared" si="58"/>
        <v>1</v>
      </c>
      <c r="D1684" s="175"/>
      <c r="E1684" s="193"/>
      <c r="F1684" s="188"/>
      <c r="G1684" s="188"/>
      <c r="H1684" s="212"/>
      <c r="I1684" s="188"/>
      <c r="J1684" s="252"/>
      <c r="K1684" s="1338"/>
      <c r="L1684" s="175"/>
      <c r="M1684" s="175"/>
      <c r="N1684" s="175"/>
      <c r="O1684" s="175"/>
      <c r="P1684" s="175"/>
      <c r="Q1684" s="175"/>
      <c r="R1684" s="175"/>
      <c r="S1684" s="175"/>
    </row>
    <row r="1685" spans="1:19">
      <c r="A1685" s="161" t="s">
        <v>495</v>
      </c>
      <c r="B1685" s="163" t="str">
        <f t="shared" si="59"/>
        <v>2.7.2</v>
      </c>
      <c r="C1685" s="164">
        <f t="shared" si="58"/>
        <v>1</v>
      </c>
      <c r="D1685" s="175"/>
      <c r="E1685" s="193"/>
      <c r="F1685" s="194"/>
      <c r="G1685" s="194"/>
      <c r="H1685" s="194"/>
      <c r="I1685" s="188"/>
      <c r="J1685" s="195"/>
      <c r="K1685" s="1338"/>
      <c r="L1685" s="175"/>
      <c r="M1685" s="175"/>
      <c r="N1685" s="175"/>
      <c r="O1685" s="175"/>
      <c r="P1685" s="175"/>
      <c r="Q1685" s="175"/>
      <c r="R1685" s="175"/>
      <c r="S1685" s="175"/>
    </row>
    <row r="1686" spans="1:19" ht="15.75" thickBot="1">
      <c r="A1686" s="161" t="s">
        <v>495</v>
      </c>
      <c r="B1686" s="163" t="str">
        <f t="shared" si="59"/>
        <v>2.7.2</v>
      </c>
      <c r="C1686" s="164">
        <f t="shared" si="58"/>
        <v>1</v>
      </c>
      <c r="D1686" s="175"/>
      <c r="E1686" s="193"/>
      <c r="F1686" s="194"/>
      <c r="G1686" s="194"/>
      <c r="H1686" s="194"/>
      <c r="I1686" s="188"/>
      <c r="J1686" s="195"/>
      <c r="K1686" s="1338"/>
      <c r="L1686" s="175"/>
      <c r="M1686" s="175"/>
      <c r="N1686" s="175"/>
      <c r="O1686" s="175"/>
      <c r="P1686" s="175"/>
      <c r="Q1686" s="175"/>
      <c r="R1686" s="175"/>
      <c r="S1686" s="175"/>
    </row>
    <row r="1687" spans="1:19" ht="15.75" thickBot="1">
      <c r="A1687" s="161" t="s">
        <v>495</v>
      </c>
      <c r="B1687" s="163" t="str">
        <f t="shared" si="59"/>
        <v>2.7.2</v>
      </c>
      <c r="C1687" s="164">
        <f t="shared" si="58"/>
        <v>1</v>
      </c>
      <c r="D1687" s="175"/>
      <c r="E1687" s="196"/>
      <c r="F1687" s="198"/>
      <c r="G1687" s="198"/>
      <c r="H1687" s="198"/>
      <c r="I1687" s="197"/>
      <c r="J1687" s="199"/>
      <c r="K1687" s="1343">
        <f>SUM(J1675:J1687)</f>
        <v>19753.315827999999</v>
      </c>
      <c r="L1687" s="175"/>
      <c r="M1687" s="175"/>
      <c r="N1687" s="175"/>
      <c r="O1687" s="175"/>
      <c r="P1687" s="175"/>
      <c r="Q1687" s="175"/>
      <c r="R1687" s="175"/>
      <c r="S1687" s="175"/>
    </row>
    <row r="1688" spans="1:19" ht="15.75" thickBot="1">
      <c r="A1688" s="161" t="s">
        <v>495</v>
      </c>
      <c r="B1688" s="163" t="str">
        <f t="shared" si="59"/>
        <v>2.7.2</v>
      </c>
      <c r="C1688" s="164">
        <f t="shared" si="58"/>
        <v>1</v>
      </c>
      <c r="D1688" s="175"/>
      <c r="E1688" s="201"/>
      <c r="F1688" s="201"/>
      <c r="G1688" s="201"/>
      <c r="H1688" s="201"/>
      <c r="I1688" s="202"/>
      <c r="J1688" s="203"/>
      <c r="K1688" s="1337"/>
      <c r="L1688" s="175"/>
      <c r="M1688" s="175"/>
      <c r="N1688" s="175"/>
      <c r="O1688" s="175"/>
      <c r="P1688" s="175"/>
      <c r="Q1688" s="175"/>
      <c r="R1688" s="175"/>
      <c r="S1688" s="175"/>
    </row>
    <row r="1689" spans="1:19" ht="15.75" thickBot="1">
      <c r="A1689" s="161" t="s">
        <v>495</v>
      </c>
      <c r="B1689" s="163" t="str">
        <f t="shared" si="59"/>
        <v>2.7.2</v>
      </c>
      <c r="C1689" s="164">
        <f t="shared" si="58"/>
        <v>1</v>
      </c>
      <c r="D1689" s="175"/>
      <c r="E1689" s="178" t="s">
        <v>509</v>
      </c>
      <c r="F1689" s="179" t="s">
        <v>497</v>
      </c>
      <c r="G1689" s="179" t="s">
        <v>41</v>
      </c>
      <c r="H1689" s="179" t="s">
        <v>506</v>
      </c>
      <c r="I1689" s="179" t="s">
        <v>510</v>
      </c>
      <c r="J1689" s="180" t="s">
        <v>501</v>
      </c>
      <c r="K1689" s="1338"/>
      <c r="L1689" s="175"/>
      <c r="M1689" s="175"/>
      <c r="N1689" s="175"/>
      <c r="O1689" s="175"/>
      <c r="P1689" s="175"/>
      <c r="Q1689" s="175"/>
      <c r="R1689" s="175"/>
      <c r="S1689" s="175"/>
    </row>
    <row r="1690" spans="1:19">
      <c r="A1690" s="161" t="s">
        <v>495</v>
      </c>
      <c r="B1690" s="163" t="str">
        <f t="shared" si="59"/>
        <v>2.7.2</v>
      </c>
      <c r="C1690" s="164">
        <f t="shared" si="58"/>
        <v>1</v>
      </c>
      <c r="D1690" s="175"/>
      <c r="E1690" s="248" t="s">
        <v>534</v>
      </c>
      <c r="F1690" s="188" t="s">
        <v>1</v>
      </c>
      <c r="G1690" s="245">
        <v>0.05</v>
      </c>
      <c r="H1690" s="249">
        <f>1.023*40000</f>
        <v>40920</v>
      </c>
      <c r="I1690" s="245">
        <v>1</v>
      </c>
      <c r="J1690" s="217">
        <f>ROUND(IF(N(F1690)&gt;0,PRODUCT(H1690,1/I1690),PRODUCT(G1690:I1690)),0)</f>
        <v>2046</v>
      </c>
      <c r="K1690" s="1338"/>
      <c r="L1690" s="175"/>
      <c r="M1690" s="175"/>
      <c r="N1690" s="175"/>
      <c r="O1690" s="175"/>
      <c r="P1690" s="175"/>
      <c r="Q1690" s="175"/>
      <c r="R1690" s="175"/>
      <c r="S1690" s="175"/>
    </row>
    <row r="1691" spans="1:19">
      <c r="A1691" s="161" t="s">
        <v>495</v>
      </c>
      <c r="B1691" s="163" t="str">
        <f t="shared" si="59"/>
        <v>2.7.2</v>
      </c>
      <c r="C1691" s="164">
        <f t="shared" si="58"/>
        <v>1</v>
      </c>
      <c r="D1691" s="175"/>
      <c r="E1691" s="250"/>
      <c r="F1691" s="188"/>
      <c r="G1691" s="188"/>
      <c r="H1691" s="212"/>
      <c r="I1691" s="206"/>
      <c r="J1691" s="252"/>
      <c r="K1691" s="1338"/>
      <c r="L1691" s="175"/>
      <c r="M1691" s="175"/>
      <c r="N1691" s="175"/>
      <c r="O1691" s="175"/>
      <c r="P1691" s="175"/>
      <c r="Q1691" s="175"/>
      <c r="R1691" s="175"/>
      <c r="S1691" s="175"/>
    </row>
    <row r="1692" spans="1:19">
      <c r="A1692" s="161" t="s">
        <v>495</v>
      </c>
      <c r="B1692" s="163" t="str">
        <f t="shared" si="59"/>
        <v>2.7.2</v>
      </c>
      <c r="C1692" s="164">
        <f t="shared" si="58"/>
        <v>1</v>
      </c>
      <c r="D1692" s="175"/>
      <c r="E1692" s="250"/>
      <c r="F1692" s="188"/>
      <c r="G1692" s="188"/>
      <c r="H1692" s="212"/>
      <c r="I1692" s="188"/>
      <c r="J1692" s="252"/>
      <c r="K1692" s="1338"/>
      <c r="L1692" s="175"/>
      <c r="M1692" s="175"/>
      <c r="N1692" s="175"/>
      <c r="O1692" s="175"/>
      <c r="P1692" s="175"/>
      <c r="Q1692" s="175"/>
      <c r="R1692" s="175"/>
      <c r="S1692" s="175"/>
    </row>
    <row r="1693" spans="1:19">
      <c r="A1693" s="161" t="s">
        <v>495</v>
      </c>
      <c r="B1693" s="163" t="str">
        <f t="shared" si="59"/>
        <v>2.7.2</v>
      </c>
      <c r="C1693" s="164">
        <f t="shared" si="58"/>
        <v>1</v>
      </c>
      <c r="D1693" s="175"/>
      <c r="E1693" s="193"/>
      <c r="F1693" s="188"/>
      <c r="G1693" s="188"/>
      <c r="H1693" s="212"/>
      <c r="I1693" s="188"/>
      <c r="J1693" s="252"/>
      <c r="K1693" s="1338"/>
      <c r="L1693" s="175"/>
      <c r="M1693" s="175"/>
      <c r="N1693" s="175"/>
      <c r="O1693" s="175"/>
      <c r="P1693" s="175"/>
      <c r="Q1693" s="175"/>
      <c r="R1693" s="175"/>
      <c r="S1693" s="175"/>
    </row>
    <row r="1694" spans="1:19">
      <c r="A1694" s="161" t="s">
        <v>495</v>
      </c>
      <c r="B1694" s="163" t="str">
        <f t="shared" si="59"/>
        <v>2.7.2</v>
      </c>
      <c r="C1694" s="164">
        <f t="shared" si="58"/>
        <v>1</v>
      </c>
      <c r="D1694" s="175"/>
      <c r="E1694" s="193"/>
      <c r="F1694" s="188"/>
      <c r="G1694" s="188"/>
      <c r="H1694" s="212"/>
      <c r="I1694" s="188"/>
      <c r="J1694" s="252"/>
      <c r="K1694" s="1338"/>
      <c r="L1694" s="175"/>
      <c r="M1694" s="175"/>
      <c r="N1694" s="175"/>
      <c r="O1694" s="175"/>
      <c r="P1694" s="175"/>
      <c r="Q1694" s="175"/>
      <c r="R1694" s="175"/>
      <c r="S1694" s="175"/>
    </row>
    <row r="1695" spans="1:19" ht="15.75" thickBot="1">
      <c r="A1695" s="161" t="s">
        <v>495</v>
      </c>
      <c r="B1695" s="163" t="str">
        <f t="shared" si="59"/>
        <v>2.7.2</v>
      </c>
      <c r="C1695" s="164">
        <f t="shared" si="58"/>
        <v>1</v>
      </c>
      <c r="D1695" s="175"/>
      <c r="E1695" s="193"/>
      <c r="F1695" s="188"/>
      <c r="G1695" s="188"/>
      <c r="H1695" s="212"/>
      <c r="I1695" s="188"/>
      <c r="J1695" s="252"/>
      <c r="K1695" s="1338"/>
      <c r="L1695" s="175"/>
      <c r="M1695" s="175"/>
      <c r="N1695" s="175"/>
      <c r="O1695" s="175"/>
      <c r="P1695" s="175"/>
      <c r="Q1695" s="175"/>
      <c r="R1695" s="175"/>
      <c r="S1695" s="175"/>
    </row>
    <row r="1696" spans="1:19" ht="15.75" thickBot="1">
      <c r="A1696" s="161" t="s">
        <v>495</v>
      </c>
      <c r="B1696" s="163" t="str">
        <f t="shared" si="59"/>
        <v>2.7.2</v>
      </c>
      <c r="C1696" s="164">
        <f t="shared" si="58"/>
        <v>1</v>
      </c>
      <c r="D1696" s="175"/>
      <c r="E1696" s="196"/>
      <c r="F1696" s="198"/>
      <c r="G1696" s="198"/>
      <c r="H1696" s="198"/>
      <c r="I1696" s="197"/>
      <c r="J1696" s="199"/>
      <c r="K1696" s="1336">
        <f>SUM(J1690:J1696)</f>
        <v>2046</v>
      </c>
      <c r="L1696" s="175"/>
      <c r="M1696" s="175"/>
      <c r="N1696" s="175"/>
      <c r="O1696" s="175"/>
      <c r="P1696" s="175"/>
      <c r="Q1696" s="175"/>
      <c r="R1696" s="175"/>
      <c r="S1696" s="175"/>
    </row>
    <row r="1697" spans="1:19" ht="15.75" thickBot="1">
      <c r="A1697" s="161" t="s">
        <v>495</v>
      </c>
      <c r="B1697" s="163" t="str">
        <f t="shared" si="59"/>
        <v>2.7.2</v>
      </c>
      <c r="C1697" s="164">
        <f t="shared" si="58"/>
        <v>1</v>
      </c>
      <c r="D1697" s="175"/>
      <c r="E1697" s="201"/>
      <c r="F1697" s="201"/>
      <c r="G1697" s="201"/>
      <c r="H1697" s="201"/>
      <c r="I1697" s="213"/>
      <c r="J1697" s="214"/>
      <c r="K1697" s="1337"/>
      <c r="L1697" s="175"/>
      <c r="M1697" s="175"/>
      <c r="N1697" s="175"/>
      <c r="O1697" s="175"/>
      <c r="P1697" s="175"/>
      <c r="Q1697" s="175"/>
      <c r="R1697" s="175"/>
      <c r="S1697" s="175"/>
    </row>
    <row r="1698" spans="1:19" ht="15.75" thickBot="1">
      <c r="A1698" s="161" t="s">
        <v>495</v>
      </c>
      <c r="B1698" s="163" t="str">
        <f t="shared" si="59"/>
        <v>2.7.2</v>
      </c>
      <c r="C1698" s="164">
        <f t="shared" si="58"/>
        <v>1</v>
      </c>
      <c r="D1698" s="175"/>
      <c r="E1698" s="178" t="s">
        <v>512</v>
      </c>
      <c r="F1698" s="179" t="s">
        <v>519</v>
      </c>
      <c r="G1698" s="179" t="s">
        <v>520</v>
      </c>
      <c r="H1698" s="179" t="s">
        <v>513</v>
      </c>
      <c r="I1698" s="179" t="s">
        <v>500</v>
      </c>
      <c r="J1698" s="180" t="s">
        <v>501</v>
      </c>
      <c r="K1698" s="1338"/>
      <c r="L1698" s="175"/>
      <c r="M1698" s="175"/>
      <c r="N1698" s="175"/>
      <c r="O1698" s="175"/>
      <c r="P1698" s="175"/>
      <c r="Q1698" s="175"/>
      <c r="R1698" s="175"/>
      <c r="S1698" s="175"/>
    </row>
    <row r="1699" spans="1:19">
      <c r="A1699" s="161" t="s">
        <v>495</v>
      </c>
      <c r="B1699" s="163" t="str">
        <f t="shared" si="59"/>
        <v>2.7.2</v>
      </c>
      <c r="C1699" s="164">
        <f t="shared" si="58"/>
        <v>1</v>
      </c>
      <c r="D1699" s="175"/>
      <c r="E1699" s="205" t="s">
        <v>521</v>
      </c>
      <c r="F1699" s="219">
        <v>63600</v>
      </c>
      <c r="G1699" s="219">
        <v>54060</v>
      </c>
      <c r="H1699" s="207">
        <f>1.023*117660</f>
        <v>120366.18</v>
      </c>
      <c r="I1699" s="183">
        <v>39.619999999999997</v>
      </c>
      <c r="J1699" s="261">
        <f>ROUND(IF(N(F1699)&gt;0,PRODUCT(H1699,1/I1699),PRODUCT(G1699:I1699)),0)</f>
        <v>3038</v>
      </c>
      <c r="K1699" s="1338"/>
      <c r="L1699" s="175"/>
      <c r="M1699" s="175"/>
      <c r="N1699" s="175"/>
      <c r="O1699" s="175"/>
      <c r="P1699" s="175"/>
      <c r="Q1699" s="175"/>
      <c r="R1699" s="175"/>
      <c r="S1699" s="175"/>
    </row>
    <row r="1700" spans="1:19">
      <c r="A1700" s="161" t="s">
        <v>495</v>
      </c>
      <c r="B1700" s="163" t="str">
        <f t="shared" si="59"/>
        <v>2.7.2</v>
      </c>
      <c r="C1700" s="164">
        <f t="shared" si="58"/>
        <v>1</v>
      </c>
      <c r="D1700" s="175"/>
      <c r="E1700" s="205" t="s">
        <v>522</v>
      </c>
      <c r="F1700" s="219">
        <v>31800</v>
      </c>
      <c r="G1700" s="219">
        <v>27030</v>
      </c>
      <c r="H1700" s="207">
        <f>1.023*58830</f>
        <v>60183.09</v>
      </c>
      <c r="I1700" s="1403">
        <v>8.5</v>
      </c>
      <c r="J1700" s="261">
        <f>ROUND(IF(N(F1700)&gt;0,PRODUCT(H1700,1/I1700),PRODUCT(G1700:I1700)),0)</f>
        <v>7080</v>
      </c>
      <c r="K1700" s="1338"/>
      <c r="L1700" s="175"/>
      <c r="M1700" s="175"/>
      <c r="N1700" s="175"/>
      <c r="O1700" s="175"/>
      <c r="P1700" s="175"/>
      <c r="Q1700" s="175"/>
      <c r="R1700" s="175"/>
      <c r="S1700" s="175"/>
    </row>
    <row r="1701" spans="1:19">
      <c r="A1701" s="161" t="s">
        <v>495</v>
      </c>
      <c r="B1701" s="163" t="str">
        <f t="shared" si="59"/>
        <v>2.7.2</v>
      </c>
      <c r="C1701" s="164">
        <f t="shared" si="58"/>
        <v>1</v>
      </c>
      <c r="D1701" s="175"/>
      <c r="E1701" s="241" t="s">
        <v>523</v>
      </c>
      <c r="F1701" s="219">
        <v>19080</v>
      </c>
      <c r="G1701" s="219">
        <v>16218</v>
      </c>
      <c r="H1701" s="207">
        <v>39433</v>
      </c>
      <c r="I1701" s="296">
        <v>8</v>
      </c>
      <c r="J1701" s="261">
        <f>ROUND(IF(N(F1701)&gt;0,PRODUCT(H1701,1/I1701),PRODUCT(G1701:I1701)),0)</f>
        <v>4929</v>
      </c>
      <c r="K1701" s="1338"/>
      <c r="L1701" s="175"/>
      <c r="M1701" s="175"/>
      <c r="N1701" s="175"/>
      <c r="O1701" s="175"/>
      <c r="P1701" s="175"/>
      <c r="Q1701" s="175"/>
      <c r="R1701" s="175"/>
      <c r="S1701" s="175"/>
    </row>
    <row r="1702" spans="1:19">
      <c r="A1702" s="161" t="s">
        <v>495</v>
      </c>
      <c r="B1702" s="163" t="str">
        <f t="shared" si="59"/>
        <v>2.7.2</v>
      </c>
      <c r="C1702" s="164">
        <f t="shared" si="58"/>
        <v>1</v>
      </c>
      <c r="D1702" s="175"/>
      <c r="E1702" s="193"/>
      <c r="F1702" s="194"/>
      <c r="G1702" s="194"/>
      <c r="H1702" s="194"/>
      <c r="I1702" s="188"/>
      <c r="J1702" s="195"/>
      <c r="K1702" s="1338"/>
      <c r="L1702" s="175"/>
      <c r="M1702" s="175"/>
      <c r="N1702" s="175"/>
      <c r="O1702" s="175"/>
      <c r="P1702" s="175"/>
      <c r="Q1702" s="175"/>
      <c r="R1702" s="175"/>
      <c r="S1702" s="175"/>
    </row>
    <row r="1703" spans="1:19">
      <c r="A1703" s="161" t="s">
        <v>495</v>
      </c>
      <c r="B1703" s="163" t="str">
        <f t="shared" si="59"/>
        <v>2.7.2</v>
      </c>
      <c r="C1703" s="164">
        <f t="shared" si="58"/>
        <v>1</v>
      </c>
      <c r="D1703" s="175"/>
      <c r="E1703" s="193"/>
      <c r="F1703" s="194"/>
      <c r="G1703" s="194"/>
      <c r="H1703" s="194"/>
      <c r="I1703" s="188"/>
      <c r="J1703" s="195"/>
      <c r="K1703" s="1338"/>
      <c r="L1703" s="175"/>
      <c r="M1703" s="175"/>
      <c r="N1703" s="175"/>
      <c r="O1703" s="175"/>
      <c r="P1703" s="175"/>
      <c r="Q1703" s="175"/>
      <c r="R1703" s="175"/>
      <c r="S1703" s="175"/>
    </row>
    <row r="1704" spans="1:19" ht="15.75" thickBot="1">
      <c r="A1704" s="161" t="s">
        <v>495</v>
      </c>
      <c r="B1704" s="163" t="str">
        <f t="shared" si="59"/>
        <v>2.7.2</v>
      </c>
      <c r="C1704" s="164">
        <f t="shared" si="58"/>
        <v>1</v>
      </c>
      <c r="D1704" s="175"/>
      <c r="E1704" s="193"/>
      <c r="F1704" s="194"/>
      <c r="G1704" s="194"/>
      <c r="H1704" s="194"/>
      <c r="I1704" s="188"/>
      <c r="J1704" s="195"/>
      <c r="K1704" s="1338"/>
      <c r="L1704" s="175"/>
      <c r="M1704" s="175"/>
      <c r="N1704" s="175"/>
      <c r="O1704" s="175"/>
      <c r="P1704" s="175"/>
      <c r="Q1704" s="175"/>
      <c r="R1704" s="175"/>
      <c r="S1704" s="175"/>
    </row>
    <row r="1705" spans="1:19" ht="15.75" thickBot="1">
      <c r="A1705" s="161" t="s">
        <v>495</v>
      </c>
      <c r="B1705" s="163" t="str">
        <f t="shared" si="59"/>
        <v>2.7.2</v>
      </c>
      <c r="C1705" s="164">
        <f t="shared" si="58"/>
        <v>1</v>
      </c>
      <c r="D1705" s="175"/>
      <c r="E1705" s="222"/>
      <c r="F1705" s="223"/>
      <c r="G1705" s="223"/>
      <c r="H1705" s="223"/>
      <c r="I1705" s="224"/>
      <c r="J1705" s="225"/>
      <c r="K1705" s="1336">
        <f>SUM(J1699:J1705)</f>
        <v>15047</v>
      </c>
      <c r="L1705" s="175"/>
      <c r="M1705" s="175"/>
      <c r="N1705" s="175"/>
      <c r="O1705" s="175"/>
      <c r="P1705" s="175"/>
      <c r="Q1705" s="175"/>
      <c r="R1705" s="175"/>
      <c r="S1705" s="175"/>
    </row>
    <row r="1706" spans="1:19" ht="15.75" thickBot="1">
      <c r="A1706" s="161" t="s">
        <v>495</v>
      </c>
      <c r="B1706" s="163" t="str">
        <f t="shared" si="59"/>
        <v>2.7.2</v>
      </c>
      <c r="C1706" s="164">
        <f t="shared" si="58"/>
        <v>1</v>
      </c>
      <c r="D1706" s="175"/>
      <c r="E1706" s="263"/>
      <c r="F1706" s="263"/>
      <c r="G1706" s="263"/>
      <c r="H1706" s="263"/>
      <c r="I1706" s="264"/>
      <c r="J1706" s="204"/>
      <c r="K1706" s="1337"/>
      <c r="L1706" s="175"/>
      <c r="M1706" s="175"/>
      <c r="N1706" s="175"/>
      <c r="O1706" s="175"/>
      <c r="P1706" s="175"/>
      <c r="Q1706" s="175"/>
      <c r="R1706" s="175"/>
      <c r="S1706" s="175"/>
    </row>
    <row r="1707" spans="1:19" ht="15.75" thickBot="1">
      <c r="A1707" s="161" t="s">
        <v>495</v>
      </c>
      <c r="B1707" s="163" t="str">
        <f t="shared" si="59"/>
        <v>2.7.2</v>
      </c>
      <c r="C1707" s="164">
        <f t="shared" si="58"/>
        <v>1</v>
      </c>
      <c r="D1707" s="175"/>
      <c r="E1707" s="175"/>
      <c r="F1707" s="175"/>
      <c r="G1707" s="175"/>
      <c r="H1707" s="226" t="s">
        <v>516</v>
      </c>
      <c r="I1707" s="176"/>
      <c r="J1707" s="167"/>
      <c r="K1707" s="1343">
        <f>ROUND(+K1672+K1687+K1696+K1705,0)</f>
        <v>38385</v>
      </c>
      <c r="L1707" s="175"/>
      <c r="M1707" s="175"/>
      <c r="N1707" s="175"/>
      <c r="O1707" s="175"/>
      <c r="P1707" s="175"/>
      <c r="Q1707" s="175"/>
      <c r="R1707" s="175"/>
      <c r="S1707" s="175"/>
    </row>
    <row r="1708" spans="1:19">
      <c r="A1708" s="161" t="s">
        <v>495</v>
      </c>
      <c r="B1708" s="163" t="str">
        <f t="shared" si="59"/>
        <v>2.7.2</v>
      </c>
      <c r="C1708" s="164">
        <f t="shared" si="58"/>
        <v>1</v>
      </c>
      <c r="D1708" s="166"/>
      <c r="E1708" s="166"/>
      <c r="F1708" s="166"/>
      <c r="G1708" s="166"/>
      <c r="H1708" s="166"/>
      <c r="I1708" s="165"/>
      <c r="J1708" s="167"/>
      <c r="K1708" s="1337"/>
      <c r="L1708" s="166"/>
      <c r="M1708" s="166"/>
      <c r="N1708" s="166"/>
      <c r="O1708" s="166"/>
      <c r="P1708" s="166"/>
      <c r="Q1708" s="166"/>
      <c r="R1708" s="166"/>
      <c r="S1708" s="166"/>
    </row>
    <row r="1709" spans="1:19">
      <c r="A1709" s="161" t="s">
        <v>495</v>
      </c>
      <c r="B1709" s="163" t="str">
        <f t="shared" si="59"/>
        <v>2.7.2</v>
      </c>
      <c r="C1709" s="164">
        <f t="shared" si="58"/>
        <v>1</v>
      </c>
      <c r="D1709" s="166"/>
      <c r="E1709" s="166"/>
      <c r="F1709" s="166"/>
      <c r="G1709" s="166"/>
      <c r="H1709" s="166"/>
      <c r="I1709" s="165"/>
      <c r="J1709" s="167"/>
      <c r="K1709" s="1342"/>
      <c r="L1709" s="166"/>
      <c r="M1709" s="166"/>
      <c r="N1709" s="166"/>
      <c r="O1709" s="166"/>
      <c r="P1709" s="166"/>
      <c r="Q1709" s="166"/>
      <c r="R1709" s="166"/>
      <c r="S1709" s="166"/>
    </row>
    <row r="1710" spans="1:19">
      <c r="A1710" s="161" t="s">
        <v>495</v>
      </c>
      <c r="B1710" s="163" t="str">
        <f t="shared" si="59"/>
        <v>2.7.2</v>
      </c>
      <c r="C1710" s="164">
        <f t="shared" si="58"/>
        <v>1</v>
      </c>
      <c r="D1710" s="166"/>
      <c r="E1710" s="166"/>
      <c r="F1710" s="166"/>
      <c r="G1710" s="166"/>
      <c r="H1710" s="166"/>
      <c r="I1710" s="165"/>
      <c r="J1710" s="167"/>
      <c r="K1710" s="1338"/>
      <c r="L1710" s="166"/>
      <c r="M1710" s="166"/>
      <c r="N1710" s="166"/>
      <c r="O1710" s="166"/>
      <c r="P1710" s="166"/>
      <c r="Q1710" s="166"/>
      <c r="R1710" s="166"/>
      <c r="S1710" s="166"/>
    </row>
    <row r="1711" spans="1:19" hidden="1">
      <c r="A1711" s="161" t="s">
        <v>495</v>
      </c>
      <c r="B1711" s="163" t="str">
        <f>E1716</f>
        <v>2.7.3</v>
      </c>
      <c r="C1711" s="164">
        <f t="shared" si="58"/>
        <v>0</v>
      </c>
      <c r="D1711" s="166"/>
      <c r="E1711" s="166"/>
      <c r="F1711" s="166"/>
      <c r="G1711" s="166"/>
      <c r="H1711" s="166"/>
      <c r="I1711" s="165"/>
      <c r="J1711" s="167"/>
      <c r="K1711" s="166"/>
      <c r="L1711" s="166"/>
      <c r="M1711" s="166"/>
      <c r="N1711" s="166"/>
      <c r="O1711" s="166"/>
      <c r="P1711" s="166"/>
      <c r="Q1711" s="166"/>
      <c r="R1711" s="166"/>
      <c r="S1711" s="166"/>
    </row>
    <row r="1712" spans="1:19" ht="18.75" hidden="1">
      <c r="A1712" s="161" t="s">
        <v>495</v>
      </c>
      <c r="B1712" s="163" t="str">
        <f t="shared" ref="B1712:B1765" si="60">B1711</f>
        <v>2.7.3</v>
      </c>
      <c r="C1712" s="164">
        <f t="shared" si="58"/>
        <v>0</v>
      </c>
      <c r="D1712" s="165"/>
      <c r="E1712" s="169" t="s">
        <v>496</v>
      </c>
      <c r="F1712" s="169"/>
      <c r="G1712" s="169"/>
      <c r="H1712" s="169"/>
      <c r="I1712" s="169"/>
      <c r="J1712" s="170"/>
      <c r="K1712" s="166"/>
      <c r="L1712" s="166"/>
      <c r="M1712" s="166"/>
      <c r="N1712" s="166"/>
      <c r="O1712" s="166"/>
      <c r="P1712" s="166"/>
      <c r="Q1712" s="166"/>
      <c r="R1712" s="166"/>
      <c r="S1712" s="166"/>
    </row>
    <row r="1713" spans="1:19" hidden="1">
      <c r="A1713" s="161" t="s">
        <v>495</v>
      </c>
      <c r="B1713" s="163" t="str">
        <f t="shared" si="60"/>
        <v>2.7.3</v>
      </c>
      <c r="C1713" s="164">
        <f t="shared" si="58"/>
        <v>0</v>
      </c>
      <c r="D1713" s="165"/>
      <c r="E1713" s="166"/>
      <c r="F1713" s="166"/>
      <c r="G1713" s="166"/>
      <c r="H1713" s="166"/>
      <c r="I1713" s="165"/>
      <c r="J1713" s="167"/>
      <c r="K1713" s="166"/>
      <c r="L1713" s="166"/>
      <c r="M1713" s="166"/>
      <c r="N1713" s="166"/>
      <c r="O1713" s="166"/>
      <c r="P1713" s="166"/>
      <c r="Q1713" s="166"/>
      <c r="R1713" s="166"/>
      <c r="S1713" s="166"/>
    </row>
    <row r="1714" spans="1:19" hidden="1">
      <c r="A1714" s="161" t="s">
        <v>495</v>
      </c>
      <c r="B1714" s="163" t="str">
        <f t="shared" si="60"/>
        <v>2.7.3</v>
      </c>
      <c r="C1714" s="164">
        <f t="shared" ref="C1714:C1777" si="61">IF(ISERROR(MATCH(B1714,T:T,0)),0,1)</f>
        <v>0</v>
      </c>
      <c r="D1714" s="165"/>
      <c r="E1714" s="166"/>
      <c r="F1714" s="166"/>
      <c r="G1714" s="166"/>
      <c r="H1714" s="166"/>
      <c r="I1714" s="165"/>
      <c r="J1714" s="167"/>
      <c r="K1714" s="166"/>
      <c r="L1714" s="166"/>
      <c r="M1714" s="166"/>
      <c r="N1714" s="166"/>
      <c r="O1714" s="166"/>
      <c r="P1714" s="166"/>
      <c r="Q1714" s="166"/>
      <c r="R1714" s="166"/>
      <c r="S1714" s="166"/>
    </row>
    <row r="1715" spans="1:19" hidden="1">
      <c r="A1715" s="161" t="s">
        <v>495</v>
      </c>
      <c r="B1715" s="163" t="str">
        <f t="shared" si="60"/>
        <v>2.7.3</v>
      </c>
      <c r="C1715" s="164">
        <f t="shared" si="61"/>
        <v>0</v>
      </c>
      <c r="D1715" s="165"/>
      <c r="E1715" s="166"/>
      <c r="F1715" s="166"/>
      <c r="G1715" s="166"/>
      <c r="H1715" s="166"/>
      <c r="I1715" s="165"/>
      <c r="J1715" s="167"/>
      <c r="K1715" s="166"/>
      <c r="L1715" s="166"/>
      <c r="M1715" s="166"/>
      <c r="N1715" s="166"/>
      <c r="O1715" s="166"/>
      <c r="P1715" s="166"/>
      <c r="Q1715" s="166"/>
      <c r="R1715" s="166"/>
      <c r="S1715" s="166"/>
    </row>
    <row r="1716" spans="1:19" ht="27" hidden="1" customHeight="1">
      <c r="A1716" s="161" t="s">
        <v>495</v>
      </c>
      <c r="B1716" s="163" t="str">
        <f t="shared" si="60"/>
        <v>2.7.3</v>
      </c>
      <c r="C1716" s="164">
        <f t="shared" si="61"/>
        <v>0</v>
      </c>
      <c r="D1716" s="172" t="s">
        <v>39</v>
      </c>
      <c r="E1716" s="172" t="s">
        <v>139</v>
      </c>
      <c r="F1716" s="173" t="s">
        <v>140</v>
      </c>
      <c r="G1716" s="173"/>
      <c r="H1716" s="173"/>
      <c r="I1716" s="172" t="s">
        <v>497</v>
      </c>
      <c r="J1716" s="174" t="s">
        <v>517</v>
      </c>
      <c r="K1716" s="167"/>
      <c r="L1716" s="175"/>
      <c r="M1716" s="175"/>
      <c r="N1716" s="175"/>
      <c r="O1716" s="175"/>
      <c r="P1716" s="175"/>
      <c r="Q1716" s="175"/>
      <c r="R1716" s="175"/>
      <c r="S1716" s="175"/>
    </row>
    <row r="1717" spans="1:19" hidden="1">
      <c r="A1717" s="161" t="s">
        <v>495</v>
      </c>
      <c r="B1717" s="163" t="str">
        <f t="shared" si="60"/>
        <v>2.7.3</v>
      </c>
      <c r="C1717" s="164">
        <f t="shared" si="61"/>
        <v>0</v>
      </c>
      <c r="D1717" s="176"/>
      <c r="E1717" s="175"/>
      <c r="F1717" s="175"/>
      <c r="G1717" s="175"/>
      <c r="H1717" s="175"/>
      <c r="I1717" s="176"/>
      <c r="J1717" s="167"/>
      <c r="K1717" s="167"/>
      <c r="L1717" s="175"/>
      <c r="M1717" s="175"/>
      <c r="N1717" s="175"/>
      <c r="O1717" s="175"/>
      <c r="P1717" s="175"/>
      <c r="Q1717" s="175"/>
      <c r="R1717" s="175"/>
      <c r="S1717" s="175"/>
    </row>
    <row r="1718" spans="1:19" hidden="1">
      <c r="A1718" s="161" t="s">
        <v>495</v>
      </c>
      <c r="B1718" s="163" t="str">
        <f t="shared" si="60"/>
        <v>2.7.3</v>
      </c>
      <c r="C1718" s="164">
        <f t="shared" si="61"/>
        <v>0</v>
      </c>
      <c r="D1718" s="176"/>
      <c r="E1718" s="175"/>
      <c r="F1718" s="175"/>
      <c r="G1718" s="175"/>
      <c r="H1718" s="175"/>
      <c r="I1718" s="176"/>
      <c r="J1718" s="177"/>
      <c r="K1718" s="167"/>
      <c r="L1718" s="175"/>
      <c r="M1718" s="175"/>
      <c r="N1718" s="175"/>
      <c r="O1718" s="175"/>
      <c r="P1718" s="175"/>
      <c r="Q1718" s="175"/>
      <c r="R1718" s="175"/>
      <c r="S1718" s="175"/>
    </row>
    <row r="1719" spans="1:19" hidden="1">
      <c r="A1719" s="161" t="s">
        <v>495</v>
      </c>
      <c r="B1719" s="163" t="str">
        <f t="shared" si="60"/>
        <v>2.7.3</v>
      </c>
      <c r="C1719" s="164">
        <f t="shared" si="61"/>
        <v>0</v>
      </c>
      <c r="D1719" s="176"/>
      <c r="E1719" s="175"/>
      <c r="F1719" s="175"/>
      <c r="G1719" s="175"/>
      <c r="H1719" s="175"/>
      <c r="I1719" s="176"/>
      <c r="J1719" s="167"/>
      <c r="K1719" s="167"/>
      <c r="L1719" s="175"/>
      <c r="M1719" s="175"/>
      <c r="N1719" s="175"/>
      <c r="O1719" s="175"/>
      <c r="P1719" s="175"/>
      <c r="Q1719" s="175"/>
      <c r="R1719" s="175"/>
      <c r="S1719" s="175"/>
    </row>
    <row r="1720" spans="1:19" ht="15.75" hidden="1" thickBot="1">
      <c r="A1720" s="161" t="s">
        <v>495</v>
      </c>
      <c r="B1720" s="163" t="str">
        <f t="shared" si="60"/>
        <v>2.7.3</v>
      </c>
      <c r="C1720" s="164">
        <f t="shared" si="61"/>
        <v>0</v>
      </c>
      <c r="D1720" s="176"/>
      <c r="E1720" s="178" t="s">
        <v>498</v>
      </c>
      <c r="F1720" s="179" t="s">
        <v>497</v>
      </c>
      <c r="G1720" s="179" t="s">
        <v>41</v>
      </c>
      <c r="H1720" s="179" t="s">
        <v>499</v>
      </c>
      <c r="I1720" s="179" t="s">
        <v>500</v>
      </c>
      <c r="J1720" s="180" t="s">
        <v>501</v>
      </c>
      <c r="K1720" s="167"/>
      <c r="L1720" s="175"/>
      <c r="M1720" s="175"/>
      <c r="N1720" s="175"/>
      <c r="O1720" s="175"/>
      <c r="P1720" s="175"/>
      <c r="Q1720" s="175"/>
      <c r="R1720" s="175"/>
      <c r="S1720" s="175"/>
    </row>
    <row r="1721" spans="1:19" hidden="1">
      <c r="A1721" s="161" t="s">
        <v>495</v>
      </c>
      <c r="B1721" s="163" t="str">
        <f t="shared" si="60"/>
        <v>2.7.3</v>
      </c>
      <c r="C1721" s="164">
        <f t="shared" si="61"/>
        <v>0</v>
      </c>
      <c r="D1721" s="176"/>
      <c r="E1721" s="181" t="s">
        <v>502</v>
      </c>
      <c r="F1721" s="182" t="s">
        <v>959</v>
      </c>
      <c r="G1721" s="183">
        <v>1</v>
      </c>
      <c r="H1721" s="229">
        <f>ROUND(K1760,0)</f>
        <v>19050</v>
      </c>
      <c r="I1721" s="183">
        <v>0.1</v>
      </c>
      <c r="J1721" s="217">
        <f>ROUND(IF(N(F1721)&gt;0,PRODUCT(H1721,1/I1721),PRODUCT(G1721:I1721)),0)</f>
        <v>1905</v>
      </c>
      <c r="K1721" s="167"/>
      <c r="L1721" s="175"/>
      <c r="M1721" s="175"/>
      <c r="N1721" s="175"/>
      <c r="O1721" s="175"/>
      <c r="P1721" s="175"/>
      <c r="Q1721" s="175"/>
      <c r="R1721" s="175"/>
      <c r="S1721" s="175"/>
    </row>
    <row r="1722" spans="1:19" hidden="1">
      <c r="A1722" s="161" t="s">
        <v>495</v>
      </c>
      <c r="B1722" s="163" t="str">
        <f t="shared" si="60"/>
        <v>2.7.3</v>
      </c>
      <c r="C1722" s="164">
        <f t="shared" si="61"/>
        <v>0</v>
      </c>
      <c r="D1722" s="176"/>
      <c r="E1722" s="244"/>
      <c r="F1722" s="188"/>
      <c r="G1722" s="188"/>
      <c r="H1722" s="237"/>
      <c r="I1722" s="297"/>
      <c r="J1722" s="220"/>
      <c r="K1722" s="167"/>
      <c r="L1722" s="175"/>
      <c r="M1722" s="175"/>
      <c r="N1722" s="175"/>
      <c r="O1722" s="175"/>
      <c r="P1722" s="175"/>
      <c r="Q1722" s="175"/>
      <c r="R1722" s="175"/>
      <c r="S1722" s="175"/>
    </row>
    <row r="1723" spans="1:19" hidden="1">
      <c r="A1723" s="161" t="s">
        <v>495</v>
      </c>
      <c r="B1723" s="163" t="str">
        <f t="shared" si="60"/>
        <v>2.7.3</v>
      </c>
      <c r="C1723" s="164">
        <f t="shared" si="61"/>
        <v>0</v>
      </c>
      <c r="D1723" s="176"/>
      <c r="E1723" s="236"/>
      <c r="F1723" s="188"/>
      <c r="G1723" s="188"/>
      <c r="H1723" s="237"/>
      <c r="I1723" s="188"/>
      <c r="J1723" s="220"/>
      <c r="K1723" s="167"/>
      <c r="L1723" s="175"/>
      <c r="M1723" s="175"/>
      <c r="N1723" s="175"/>
      <c r="O1723" s="175"/>
      <c r="P1723" s="175"/>
      <c r="Q1723" s="175"/>
      <c r="R1723" s="175"/>
      <c r="S1723" s="175"/>
    </row>
    <row r="1724" spans="1:19" hidden="1">
      <c r="A1724" s="161" t="s">
        <v>495</v>
      </c>
      <c r="B1724" s="163" t="str">
        <f t="shared" si="60"/>
        <v>2.7.3</v>
      </c>
      <c r="C1724" s="164">
        <f t="shared" si="61"/>
        <v>0</v>
      </c>
      <c r="D1724" s="176"/>
      <c r="E1724" s="193"/>
      <c r="F1724" s="188"/>
      <c r="G1724" s="194"/>
      <c r="H1724" s="194"/>
      <c r="I1724" s="188"/>
      <c r="J1724" s="195"/>
      <c r="K1724" s="167"/>
      <c r="L1724" s="175"/>
      <c r="M1724" s="175"/>
      <c r="N1724" s="175"/>
      <c r="O1724" s="175"/>
      <c r="P1724" s="175"/>
      <c r="Q1724" s="175"/>
      <c r="R1724" s="175"/>
      <c r="S1724" s="175"/>
    </row>
    <row r="1725" spans="1:19" hidden="1">
      <c r="A1725" s="161" t="s">
        <v>495</v>
      </c>
      <c r="B1725" s="163" t="str">
        <f t="shared" si="60"/>
        <v>2.7.3</v>
      </c>
      <c r="C1725" s="164">
        <f t="shared" si="61"/>
        <v>0</v>
      </c>
      <c r="D1725" s="176"/>
      <c r="E1725" s="193"/>
      <c r="F1725" s="188"/>
      <c r="G1725" s="194"/>
      <c r="H1725" s="194"/>
      <c r="I1725" s="188"/>
      <c r="J1725" s="195"/>
      <c r="K1725" s="167"/>
      <c r="L1725" s="175"/>
      <c r="M1725" s="175"/>
      <c r="N1725" s="175"/>
      <c r="O1725" s="175"/>
      <c r="P1725" s="175"/>
      <c r="Q1725" s="175"/>
      <c r="R1725" s="175"/>
      <c r="S1725" s="175"/>
    </row>
    <row r="1726" spans="1:19" hidden="1">
      <c r="A1726" s="161" t="s">
        <v>495</v>
      </c>
      <c r="B1726" s="163" t="str">
        <f t="shared" si="60"/>
        <v>2.7.3</v>
      </c>
      <c r="C1726" s="164">
        <f t="shared" si="61"/>
        <v>0</v>
      </c>
      <c r="D1726" s="176"/>
      <c r="E1726" s="193"/>
      <c r="F1726" s="188"/>
      <c r="G1726" s="194"/>
      <c r="H1726" s="194"/>
      <c r="I1726" s="188"/>
      <c r="J1726" s="195"/>
      <c r="K1726" s="167"/>
      <c r="L1726" s="175"/>
      <c r="M1726" s="175"/>
      <c r="N1726" s="175"/>
      <c r="O1726" s="175"/>
      <c r="P1726" s="175"/>
      <c r="Q1726" s="175"/>
      <c r="R1726" s="175"/>
      <c r="S1726" s="175"/>
    </row>
    <row r="1727" spans="1:19" ht="15.75" hidden="1" thickBot="1">
      <c r="A1727" s="161" t="s">
        <v>495</v>
      </c>
      <c r="B1727" s="163" t="str">
        <f t="shared" si="60"/>
        <v>2.7.3</v>
      </c>
      <c r="C1727" s="164">
        <f t="shared" si="61"/>
        <v>0</v>
      </c>
      <c r="D1727" s="176"/>
      <c r="E1727" s="196"/>
      <c r="F1727" s="197"/>
      <c r="G1727" s="198"/>
      <c r="H1727" s="198"/>
      <c r="I1727" s="197"/>
      <c r="J1727" s="199"/>
      <c r="K1727" s="200">
        <f>SUM(J1721:J1727)</f>
        <v>1905</v>
      </c>
      <c r="L1727" s="175"/>
      <c r="M1727" s="175"/>
      <c r="N1727" s="175"/>
      <c r="O1727" s="175"/>
      <c r="P1727" s="175"/>
      <c r="Q1727" s="175"/>
      <c r="R1727" s="175"/>
      <c r="S1727" s="175"/>
    </row>
    <row r="1728" spans="1:19" ht="15.75" hidden="1" thickBot="1">
      <c r="A1728" s="161" t="s">
        <v>495</v>
      </c>
      <c r="B1728" s="163" t="str">
        <f t="shared" si="60"/>
        <v>2.7.3</v>
      </c>
      <c r="C1728" s="164">
        <f t="shared" si="61"/>
        <v>0</v>
      </c>
      <c r="D1728" s="176"/>
      <c r="E1728" s="201"/>
      <c r="F1728" s="202"/>
      <c r="G1728" s="201"/>
      <c r="H1728" s="201"/>
      <c r="I1728" s="202"/>
      <c r="J1728" s="203"/>
      <c r="K1728" s="204"/>
      <c r="L1728" s="175"/>
      <c r="M1728" s="175"/>
      <c r="N1728" s="175"/>
      <c r="O1728" s="175"/>
      <c r="P1728" s="175"/>
      <c r="Q1728" s="175"/>
      <c r="R1728" s="175"/>
      <c r="S1728" s="175"/>
    </row>
    <row r="1729" spans="1:19" ht="15.75" hidden="1" thickBot="1">
      <c r="A1729" s="161" t="s">
        <v>495</v>
      </c>
      <c r="B1729" s="163" t="str">
        <f t="shared" si="60"/>
        <v>2.7.3</v>
      </c>
      <c r="C1729" s="164">
        <f t="shared" si="61"/>
        <v>0</v>
      </c>
      <c r="D1729" s="175"/>
      <c r="E1729" s="178" t="s">
        <v>505</v>
      </c>
      <c r="F1729" s="179" t="s">
        <v>497</v>
      </c>
      <c r="G1729" s="179" t="s">
        <v>41</v>
      </c>
      <c r="H1729" s="179" t="s">
        <v>506</v>
      </c>
      <c r="I1729" s="179" t="s">
        <v>507</v>
      </c>
      <c r="J1729" s="180" t="s">
        <v>501</v>
      </c>
      <c r="K1729" s="167"/>
      <c r="L1729" s="175"/>
      <c r="M1729" s="175"/>
      <c r="N1729" s="175"/>
      <c r="O1729" s="175"/>
      <c r="P1729" s="175"/>
      <c r="Q1729" s="175"/>
      <c r="R1729" s="175"/>
      <c r="S1729" s="175"/>
    </row>
    <row r="1730" spans="1:19" hidden="1">
      <c r="A1730" s="161" t="s">
        <v>495</v>
      </c>
      <c r="B1730" s="163" t="str">
        <f t="shared" si="60"/>
        <v>2.7.3</v>
      </c>
      <c r="C1730" s="164">
        <f t="shared" si="61"/>
        <v>0</v>
      </c>
      <c r="D1730" s="175"/>
      <c r="E1730" s="205" t="s">
        <v>561</v>
      </c>
      <c r="F1730" s="182" t="s">
        <v>4</v>
      </c>
      <c r="G1730" s="183">
        <v>3</v>
      </c>
      <c r="H1730" s="299">
        <v>8297</v>
      </c>
      <c r="I1730" s="208"/>
      <c r="J1730" s="274">
        <f>G1730*H1730*(1+I1730)</f>
        <v>24891</v>
      </c>
      <c r="K1730" s="167"/>
      <c r="L1730" s="175"/>
      <c r="M1730" s="175"/>
      <c r="N1730" s="175"/>
      <c r="O1730" s="175"/>
      <c r="P1730" s="175"/>
      <c r="Q1730" s="175"/>
      <c r="R1730" s="175"/>
      <c r="S1730" s="175"/>
    </row>
    <row r="1731" spans="1:19" hidden="1">
      <c r="A1731" s="161" t="s">
        <v>495</v>
      </c>
      <c r="B1731" s="163" t="str">
        <f t="shared" si="60"/>
        <v>2.7.3</v>
      </c>
      <c r="C1731" s="164">
        <f t="shared" si="61"/>
        <v>0</v>
      </c>
      <c r="D1731" s="175"/>
      <c r="E1731" s="241" t="s">
        <v>562</v>
      </c>
      <c r="F1731" s="188" t="s">
        <v>4</v>
      </c>
      <c r="G1731" s="245">
        <v>2</v>
      </c>
      <c r="H1731" s="207">
        <v>7703</v>
      </c>
      <c r="I1731" s="208"/>
      <c r="J1731" s="217">
        <f>ROUND(IF(N(F1731)&gt;0,PRODUCT(H1731,1/I1731),PRODUCT(G1731:I1731)),0)</f>
        <v>15406</v>
      </c>
      <c r="K1731" s="167"/>
      <c r="L1731" s="175"/>
      <c r="M1731" s="175"/>
      <c r="N1731" s="175"/>
      <c r="O1731" s="175"/>
      <c r="P1731" s="175"/>
      <c r="Q1731" s="175"/>
      <c r="R1731" s="175"/>
      <c r="S1731" s="175"/>
    </row>
    <row r="1732" spans="1:19" hidden="1">
      <c r="A1732" s="161" t="s">
        <v>495</v>
      </c>
      <c r="B1732" s="163" t="str">
        <f t="shared" si="60"/>
        <v>2.7.3</v>
      </c>
      <c r="C1732" s="164">
        <f t="shared" si="61"/>
        <v>0</v>
      </c>
      <c r="D1732" s="175"/>
      <c r="E1732" s="241" t="s">
        <v>563</v>
      </c>
      <c r="F1732" s="188" t="s">
        <v>2</v>
      </c>
      <c r="G1732" s="245">
        <v>0.5</v>
      </c>
      <c r="H1732" s="207">
        <v>1981</v>
      </c>
      <c r="I1732" s="208"/>
      <c r="J1732" s="217">
        <f>ROUND(IF(N(F1732)&gt;0,PRODUCT(H1732,1/I1732),PRODUCT(G1732:I1732)),0)</f>
        <v>991</v>
      </c>
      <c r="K1732" s="167"/>
      <c r="L1732" s="175"/>
      <c r="M1732" s="175"/>
      <c r="N1732" s="175"/>
      <c r="O1732" s="175"/>
      <c r="P1732" s="175"/>
      <c r="Q1732" s="175"/>
      <c r="R1732" s="175"/>
      <c r="S1732" s="175"/>
    </row>
    <row r="1733" spans="1:19" hidden="1">
      <c r="A1733" s="161" t="s">
        <v>495</v>
      </c>
      <c r="B1733" s="163" t="str">
        <f t="shared" si="60"/>
        <v>2.7.3</v>
      </c>
      <c r="C1733" s="164">
        <f t="shared" si="61"/>
        <v>0</v>
      </c>
      <c r="D1733" s="175"/>
      <c r="E1733" s="193"/>
      <c r="F1733" s="188"/>
      <c r="G1733" s="188"/>
      <c r="H1733" s="212"/>
      <c r="I1733" s="188"/>
      <c r="J1733" s="252"/>
      <c r="K1733" s="167"/>
      <c r="L1733" s="175"/>
      <c r="M1733" s="175"/>
      <c r="N1733" s="175"/>
      <c r="O1733" s="175"/>
      <c r="P1733" s="175"/>
      <c r="Q1733" s="175"/>
      <c r="R1733" s="175"/>
      <c r="S1733" s="175"/>
    </row>
    <row r="1734" spans="1:19" hidden="1">
      <c r="A1734" s="161" t="s">
        <v>495</v>
      </c>
      <c r="B1734" s="163" t="str">
        <f t="shared" si="60"/>
        <v>2.7.3</v>
      </c>
      <c r="C1734" s="164">
        <f t="shared" si="61"/>
        <v>0</v>
      </c>
      <c r="D1734" s="175"/>
      <c r="E1734" s="193"/>
      <c r="F1734" s="188"/>
      <c r="G1734" s="188"/>
      <c r="H1734" s="212"/>
      <c r="I1734" s="188"/>
      <c r="J1734" s="252"/>
      <c r="K1734" s="167"/>
      <c r="L1734" s="175"/>
      <c r="M1734" s="175"/>
      <c r="N1734" s="175"/>
      <c r="O1734" s="175"/>
      <c r="P1734" s="175"/>
      <c r="Q1734" s="175"/>
      <c r="R1734" s="175"/>
      <c r="S1734" s="175"/>
    </row>
    <row r="1735" spans="1:19" hidden="1">
      <c r="A1735" s="161" t="s">
        <v>495</v>
      </c>
      <c r="B1735" s="163" t="str">
        <f t="shared" si="60"/>
        <v>2.7.3</v>
      </c>
      <c r="C1735" s="164">
        <f t="shared" si="61"/>
        <v>0</v>
      </c>
      <c r="D1735" s="175"/>
      <c r="E1735" s="193"/>
      <c r="F1735" s="188"/>
      <c r="G1735" s="188"/>
      <c r="H1735" s="212"/>
      <c r="I1735" s="188"/>
      <c r="J1735" s="252"/>
      <c r="K1735" s="167"/>
      <c r="L1735" s="175"/>
      <c r="M1735" s="175"/>
      <c r="N1735" s="175"/>
      <c r="O1735" s="175"/>
      <c r="P1735" s="175"/>
      <c r="Q1735" s="175"/>
      <c r="R1735" s="175"/>
      <c r="S1735" s="175"/>
    </row>
    <row r="1736" spans="1:19" hidden="1">
      <c r="A1736" s="161" t="s">
        <v>495</v>
      </c>
      <c r="B1736" s="163" t="str">
        <f t="shared" si="60"/>
        <v>2.7.3</v>
      </c>
      <c r="C1736" s="164">
        <f t="shared" si="61"/>
        <v>0</v>
      </c>
      <c r="D1736" s="175"/>
      <c r="E1736" s="193"/>
      <c r="F1736" s="188"/>
      <c r="G1736" s="188"/>
      <c r="H1736" s="212"/>
      <c r="I1736" s="188"/>
      <c r="J1736" s="252"/>
      <c r="K1736" s="167"/>
      <c r="L1736" s="175"/>
      <c r="M1736" s="175"/>
      <c r="N1736" s="175"/>
      <c r="O1736" s="175"/>
      <c r="P1736" s="175"/>
      <c r="Q1736" s="175"/>
      <c r="R1736" s="175"/>
      <c r="S1736" s="175"/>
    </row>
    <row r="1737" spans="1:19" hidden="1">
      <c r="A1737" s="161" t="s">
        <v>495</v>
      </c>
      <c r="B1737" s="163" t="str">
        <f t="shared" si="60"/>
        <v>2.7.3</v>
      </c>
      <c r="C1737" s="164">
        <f t="shared" si="61"/>
        <v>0</v>
      </c>
      <c r="D1737" s="175"/>
      <c r="E1737" s="193"/>
      <c r="F1737" s="188"/>
      <c r="G1737" s="188"/>
      <c r="H1737" s="212"/>
      <c r="I1737" s="188"/>
      <c r="J1737" s="252"/>
      <c r="K1737" s="167"/>
      <c r="L1737" s="175"/>
      <c r="M1737" s="175"/>
      <c r="N1737" s="175"/>
      <c r="O1737" s="175"/>
      <c r="P1737" s="175"/>
      <c r="Q1737" s="175"/>
      <c r="R1737" s="175"/>
      <c r="S1737" s="175"/>
    </row>
    <row r="1738" spans="1:19" hidden="1">
      <c r="A1738" s="161" t="s">
        <v>495</v>
      </c>
      <c r="B1738" s="163" t="str">
        <f t="shared" si="60"/>
        <v>2.7.3</v>
      </c>
      <c r="C1738" s="164">
        <f t="shared" si="61"/>
        <v>0</v>
      </c>
      <c r="D1738" s="175"/>
      <c r="E1738" s="193"/>
      <c r="F1738" s="188"/>
      <c r="G1738" s="188"/>
      <c r="H1738" s="212"/>
      <c r="I1738" s="188"/>
      <c r="J1738" s="252"/>
      <c r="K1738" s="167"/>
      <c r="L1738" s="175"/>
      <c r="M1738" s="175"/>
      <c r="N1738" s="175"/>
      <c r="O1738" s="175"/>
      <c r="P1738" s="175"/>
      <c r="Q1738" s="175"/>
      <c r="R1738" s="175"/>
      <c r="S1738" s="175"/>
    </row>
    <row r="1739" spans="1:19" hidden="1">
      <c r="A1739" s="161" t="s">
        <v>495</v>
      </c>
      <c r="B1739" s="163" t="str">
        <f t="shared" si="60"/>
        <v>2.7.3</v>
      </c>
      <c r="C1739" s="164">
        <f t="shared" si="61"/>
        <v>0</v>
      </c>
      <c r="D1739" s="175"/>
      <c r="E1739" s="193"/>
      <c r="F1739" s="188"/>
      <c r="G1739" s="188"/>
      <c r="H1739" s="212"/>
      <c r="I1739" s="188"/>
      <c r="J1739" s="252"/>
      <c r="K1739" s="167"/>
      <c r="L1739" s="175"/>
      <c r="M1739" s="175"/>
      <c r="N1739" s="175"/>
      <c r="O1739" s="175"/>
      <c r="P1739" s="175"/>
      <c r="Q1739" s="175"/>
      <c r="R1739" s="175"/>
      <c r="S1739" s="175"/>
    </row>
    <row r="1740" spans="1:19" hidden="1">
      <c r="A1740" s="161" t="s">
        <v>495</v>
      </c>
      <c r="B1740" s="163" t="str">
        <f t="shared" si="60"/>
        <v>2.7.3</v>
      </c>
      <c r="C1740" s="164">
        <f t="shared" si="61"/>
        <v>0</v>
      </c>
      <c r="D1740" s="175"/>
      <c r="E1740" s="193"/>
      <c r="F1740" s="194"/>
      <c r="G1740" s="194"/>
      <c r="H1740" s="194"/>
      <c r="I1740" s="188"/>
      <c r="J1740" s="195"/>
      <c r="K1740" s="167"/>
      <c r="L1740" s="175"/>
      <c r="M1740" s="175"/>
      <c r="N1740" s="175"/>
      <c r="O1740" s="175"/>
      <c r="P1740" s="175"/>
      <c r="Q1740" s="175"/>
      <c r="R1740" s="175"/>
      <c r="S1740" s="175"/>
    </row>
    <row r="1741" spans="1:19" hidden="1">
      <c r="A1741" s="161" t="s">
        <v>495</v>
      </c>
      <c r="B1741" s="163" t="str">
        <f t="shared" si="60"/>
        <v>2.7.3</v>
      </c>
      <c r="C1741" s="164">
        <f t="shared" si="61"/>
        <v>0</v>
      </c>
      <c r="D1741" s="175"/>
      <c r="E1741" s="193"/>
      <c r="F1741" s="194"/>
      <c r="G1741" s="194"/>
      <c r="H1741" s="194"/>
      <c r="I1741" s="188"/>
      <c r="J1741" s="195"/>
      <c r="K1741" s="167"/>
      <c r="L1741" s="175"/>
      <c r="M1741" s="175"/>
      <c r="N1741" s="175"/>
      <c r="O1741" s="175"/>
      <c r="P1741" s="175"/>
      <c r="Q1741" s="175"/>
      <c r="R1741" s="175"/>
      <c r="S1741" s="175"/>
    </row>
    <row r="1742" spans="1:19" ht="15.75" hidden="1" thickBot="1">
      <c r="A1742" s="161" t="s">
        <v>495</v>
      </c>
      <c r="B1742" s="163" t="str">
        <f t="shared" si="60"/>
        <v>2.7.3</v>
      </c>
      <c r="C1742" s="164">
        <f t="shared" si="61"/>
        <v>0</v>
      </c>
      <c r="D1742" s="175"/>
      <c r="E1742" s="196"/>
      <c r="F1742" s="198"/>
      <c r="G1742" s="198"/>
      <c r="H1742" s="198"/>
      <c r="I1742" s="197"/>
      <c r="J1742" s="199"/>
      <c r="K1742" s="275">
        <f>SUM(J1730:J1742)</f>
        <v>41288</v>
      </c>
      <c r="L1742" s="175"/>
      <c r="M1742" s="175"/>
      <c r="N1742" s="175"/>
      <c r="O1742" s="175"/>
      <c r="P1742" s="175"/>
      <c r="Q1742" s="175"/>
      <c r="R1742" s="175"/>
      <c r="S1742" s="175"/>
    </row>
    <row r="1743" spans="1:19" ht="15.75" hidden="1" thickBot="1">
      <c r="A1743" s="161" t="s">
        <v>495</v>
      </c>
      <c r="B1743" s="163" t="str">
        <f t="shared" si="60"/>
        <v>2.7.3</v>
      </c>
      <c r="C1743" s="164">
        <f t="shared" si="61"/>
        <v>0</v>
      </c>
      <c r="D1743" s="175"/>
      <c r="E1743" s="201"/>
      <c r="F1743" s="201"/>
      <c r="G1743" s="201"/>
      <c r="H1743" s="201"/>
      <c r="I1743" s="202"/>
      <c r="J1743" s="203"/>
      <c r="K1743" s="204"/>
      <c r="L1743" s="175"/>
      <c r="M1743" s="175"/>
      <c r="N1743" s="175"/>
      <c r="O1743" s="175"/>
      <c r="P1743" s="175"/>
      <c r="Q1743" s="175"/>
      <c r="R1743" s="175"/>
      <c r="S1743" s="175"/>
    </row>
    <row r="1744" spans="1:19" ht="15.75" hidden="1" thickBot="1">
      <c r="A1744" s="161" t="s">
        <v>495</v>
      </c>
      <c r="B1744" s="163" t="str">
        <f t="shared" si="60"/>
        <v>2.7.3</v>
      </c>
      <c r="C1744" s="164">
        <f t="shared" si="61"/>
        <v>0</v>
      </c>
      <c r="D1744" s="175"/>
      <c r="E1744" s="178" t="s">
        <v>509</v>
      </c>
      <c r="F1744" s="179" t="s">
        <v>497</v>
      </c>
      <c r="G1744" s="179" t="s">
        <v>41</v>
      </c>
      <c r="H1744" s="179" t="s">
        <v>506</v>
      </c>
      <c r="I1744" s="179" t="s">
        <v>510</v>
      </c>
      <c r="J1744" s="180" t="s">
        <v>501</v>
      </c>
      <c r="K1744" s="167"/>
      <c r="L1744" s="175"/>
      <c r="M1744" s="175"/>
      <c r="N1744" s="175"/>
      <c r="O1744" s="175"/>
      <c r="P1744" s="175"/>
      <c r="Q1744" s="175"/>
      <c r="R1744" s="175"/>
      <c r="S1744" s="175"/>
    </row>
    <row r="1745" spans="1:19" hidden="1">
      <c r="A1745" s="161" t="s">
        <v>495</v>
      </c>
      <c r="B1745" s="163" t="str">
        <f t="shared" si="60"/>
        <v>2.7.3</v>
      </c>
      <c r="C1745" s="164">
        <f t="shared" si="61"/>
        <v>0</v>
      </c>
      <c r="D1745" s="175"/>
      <c r="E1745" s="248" t="s">
        <v>534</v>
      </c>
      <c r="F1745" s="188" t="s">
        <v>1</v>
      </c>
      <c r="G1745" s="300">
        <v>1.3749999999999995E-3</v>
      </c>
      <c r="H1745" s="249">
        <v>40000</v>
      </c>
      <c r="I1745" s="245">
        <v>1</v>
      </c>
      <c r="J1745" s="217">
        <f>ROUND(IF(N(F1745)&gt;0,PRODUCT(H1745,1/I1745),PRODUCT(G1745:I1745)),0)</f>
        <v>55</v>
      </c>
      <c r="K1745" s="167"/>
      <c r="L1745" s="175"/>
      <c r="M1745" s="175"/>
      <c r="N1745" s="175"/>
      <c r="O1745" s="175"/>
      <c r="P1745" s="175"/>
      <c r="Q1745" s="175"/>
      <c r="R1745" s="175"/>
      <c r="S1745" s="175"/>
    </row>
    <row r="1746" spans="1:19" hidden="1">
      <c r="A1746" s="161" t="s">
        <v>495</v>
      </c>
      <c r="B1746" s="163" t="str">
        <f t="shared" si="60"/>
        <v>2.7.3</v>
      </c>
      <c r="C1746" s="164">
        <f t="shared" si="61"/>
        <v>0</v>
      </c>
      <c r="D1746" s="175"/>
      <c r="E1746" s="250"/>
      <c r="F1746" s="188"/>
      <c r="G1746" s="188"/>
      <c r="H1746" s="212"/>
      <c r="I1746" s="206"/>
      <c r="J1746" s="252"/>
      <c r="K1746" s="167"/>
      <c r="L1746" s="175"/>
      <c r="M1746" s="175"/>
      <c r="N1746" s="175"/>
      <c r="O1746" s="175"/>
      <c r="P1746" s="175"/>
      <c r="Q1746" s="175"/>
      <c r="R1746" s="175"/>
      <c r="S1746" s="175"/>
    </row>
    <row r="1747" spans="1:19" hidden="1">
      <c r="A1747" s="161" t="s">
        <v>495</v>
      </c>
      <c r="B1747" s="163" t="str">
        <f t="shared" si="60"/>
        <v>2.7.3</v>
      </c>
      <c r="C1747" s="164">
        <f t="shared" si="61"/>
        <v>0</v>
      </c>
      <c r="D1747" s="175"/>
      <c r="E1747" s="250"/>
      <c r="F1747" s="188"/>
      <c r="G1747" s="188"/>
      <c r="H1747" s="212"/>
      <c r="I1747" s="188"/>
      <c r="J1747" s="252"/>
      <c r="K1747" s="167"/>
      <c r="L1747" s="175"/>
      <c r="M1747" s="175"/>
      <c r="N1747" s="175"/>
      <c r="O1747" s="175"/>
      <c r="P1747" s="175"/>
      <c r="Q1747" s="175"/>
      <c r="R1747" s="175"/>
      <c r="S1747" s="175"/>
    </row>
    <row r="1748" spans="1:19" hidden="1">
      <c r="A1748" s="161" t="s">
        <v>495</v>
      </c>
      <c r="B1748" s="163" t="str">
        <f t="shared" si="60"/>
        <v>2.7.3</v>
      </c>
      <c r="C1748" s="164">
        <f t="shared" si="61"/>
        <v>0</v>
      </c>
      <c r="D1748" s="175"/>
      <c r="E1748" s="193"/>
      <c r="F1748" s="188"/>
      <c r="G1748" s="188"/>
      <c r="H1748" s="212"/>
      <c r="I1748" s="188"/>
      <c r="J1748" s="252"/>
      <c r="K1748" s="167"/>
      <c r="L1748" s="175"/>
      <c r="M1748" s="175"/>
      <c r="N1748" s="175"/>
      <c r="O1748" s="175"/>
      <c r="P1748" s="175"/>
      <c r="Q1748" s="175"/>
      <c r="R1748" s="175"/>
      <c r="S1748" s="175"/>
    </row>
    <row r="1749" spans="1:19" hidden="1">
      <c r="A1749" s="161" t="s">
        <v>495</v>
      </c>
      <c r="B1749" s="163" t="str">
        <f t="shared" si="60"/>
        <v>2.7.3</v>
      </c>
      <c r="C1749" s="164">
        <f t="shared" si="61"/>
        <v>0</v>
      </c>
      <c r="D1749" s="175"/>
      <c r="E1749" s="193"/>
      <c r="F1749" s="188"/>
      <c r="G1749" s="188"/>
      <c r="H1749" s="212"/>
      <c r="I1749" s="188"/>
      <c r="J1749" s="252"/>
      <c r="K1749" s="167"/>
      <c r="L1749" s="175"/>
      <c r="M1749" s="175"/>
      <c r="N1749" s="175"/>
      <c r="O1749" s="175"/>
      <c r="P1749" s="175"/>
      <c r="Q1749" s="175"/>
      <c r="R1749" s="175"/>
      <c r="S1749" s="175"/>
    </row>
    <row r="1750" spans="1:19" hidden="1">
      <c r="A1750" s="161" t="s">
        <v>495</v>
      </c>
      <c r="B1750" s="163" t="str">
        <f t="shared" si="60"/>
        <v>2.7.3</v>
      </c>
      <c r="C1750" s="164">
        <f t="shared" si="61"/>
        <v>0</v>
      </c>
      <c r="D1750" s="175"/>
      <c r="E1750" s="193"/>
      <c r="F1750" s="188"/>
      <c r="G1750" s="188"/>
      <c r="H1750" s="212"/>
      <c r="I1750" s="188"/>
      <c r="J1750" s="252"/>
      <c r="K1750" s="167"/>
      <c r="L1750" s="175"/>
      <c r="M1750" s="175"/>
      <c r="N1750" s="175"/>
      <c r="O1750" s="175"/>
      <c r="P1750" s="175"/>
      <c r="Q1750" s="175"/>
      <c r="R1750" s="175"/>
      <c r="S1750" s="175"/>
    </row>
    <row r="1751" spans="1:19" ht="15.75" hidden="1" thickBot="1">
      <c r="A1751" s="161" t="s">
        <v>495</v>
      </c>
      <c r="B1751" s="163" t="str">
        <f t="shared" si="60"/>
        <v>2.7.3</v>
      </c>
      <c r="C1751" s="164">
        <f t="shared" si="61"/>
        <v>0</v>
      </c>
      <c r="D1751" s="175"/>
      <c r="E1751" s="196"/>
      <c r="F1751" s="198"/>
      <c r="G1751" s="198"/>
      <c r="H1751" s="198"/>
      <c r="I1751" s="197"/>
      <c r="J1751" s="199"/>
      <c r="K1751" s="200">
        <f>SUM(J1745:J1751)</f>
        <v>55</v>
      </c>
      <c r="L1751" s="175"/>
      <c r="M1751" s="175"/>
      <c r="N1751" s="175"/>
      <c r="O1751" s="175"/>
      <c r="P1751" s="175"/>
      <c r="Q1751" s="175"/>
      <c r="R1751" s="175"/>
      <c r="S1751" s="175"/>
    </row>
    <row r="1752" spans="1:19" ht="15.75" hidden="1" thickBot="1">
      <c r="A1752" s="161" t="s">
        <v>495</v>
      </c>
      <c r="B1752" s="163" t="str">
        <f t="shared" si="60"/>
        <v>2.7.3</v>
      </c>
      <c r="C1752" s="164">
        <f t="shared" si="61"/>
        <v>0</v>
      </c>
      <c r="D1752" s="175"/>
      <c r="E1752" s="201"/>
      <c r="F1752" s="201"/>
      <c r="G1752" s="201"/>
      <c r="H1752" s="201"/>
      <c r="I1752" s="213"/>
      <c r="J1752" s="214"/>
      <c r="K1752" s="204"/>
      <c r="L1752" s="175"/>
      <c r="M1752" s="175"/>
      <c r="N1752" s="175"/>
      <c r="O1752" s="175"/>
      <c r="P1752" s="175"/>
      <c r="Q1752" s="175"/>
      <c r="R1752" s="175"/>
      <c r="S1752" s="175"/>
    </row>
    <row r="1753" spans="1:19" ht="15.75" hidden="1" thickBot="1">
      <c r="A1753" s="161" t="s">
        <v>495</v>
      </c>
      <c r="B1753" s="163" t="str">
        <f t="shared" si="60"/>
        <v>2.7.3</v>
      </c>
      <c r="C1753" s="164">
        <f t="shared" si="61"/>
        <v>0</v>
      </c>
      <c r="D1753" s="175"/>
      <c r="E1753" s="178" t="s">
        <v>512</v>
      </c>
      <c r="F1753" s="179" t="s">
        <v>519</v>
      </c>
      <c r="G1753" s="179" t="s">
        <v>520</v>
      </c>
      <c r="H1753" s="179" t="s">
        <v>513</v>
      </c>
      <c r="I1753" s="179" t="s">
        <v>500</v>
      </c>
      <c r="J1753" s="180" t="s">
        <v>501</v>
      </c>
      <c r="K1753" s="167"/>
      <c r="L1753" s="175"/>
      <c r="M1753" s="175"/>
      <c r="N1753" s="175"/>
      <c r="O1753" s="175"/>
      <c r="P1753" s="175"/>
      <c r="Q1753" s="175"/>
      <c r="R1753" s="175"/>
      <c r="S1753" s="175"/>
    </row>
    <row r="1754" spans="1:19" hidden="1">
      <c r="A1754" s="161" t="s">
        <v>495</v>
      </c>
      <c r="B1754" s="163" t="str">
        <f t="shared" si="60"/>
        <v>2.7.3</v>
      </c>
      <c r="C1754" s="164">
        <f t="shared" si="61"/>
        <v>0</v>
      </c>
      <c r="D1754" s="175"/>
      <c r="E1754" s="205" t="s">
        <v>521</v>
      </c>
      <c r="F1754" s="219">
        <v>63600</v>
      </c>
      <c r="G1754" s="219">
        <v>54060</v>
      </c>
      <c r="H1754" s="207">
        <v>117660</v>
      </c>
      <c r="I1754" s="260">
        <v>35</v>
      </c>
      <c r="J1754" s="261">
        <f>ROUND(IF(N(F1754)&gt;0,PRODUCT(H1754,1/I1754),PRODUCT(G1754:I1754)),0)</f>
        <v>3362</v>
      </c>
      <c r="K1754" s="167"/>
      <c r="L1754" s="175"/>
      <c r="M1754" s="175"/>
      <c r="N1754" s="175"/>
      <c r="O1754" s="175"/>
      <c r="P1754" s="175"/>
      <c r="Q1754" s="175"/>
      <c r="R1754" s="175"/>
      <c r="S1754" s="175"/>
    </row>
    <row r="1755" spans="1:19" hidden="1">
      <c r="A1755" s="161" t="s">
        <v>495</v>
      </c>
      <c r="B1755" s="163" t="str">
        <f t="shared" si="60"/>
        <v>2.7.3</v>
      </c>
      <c r="C1755" s="164">
        <f t="shared" si="61"/>
        <v>0</v>
      </c>
      <c r="D1755" s="175"/>
      <c r="E1755" s="205" t="s">
        <v>522</v>
      </c>
      <c r="F1755" s="219">
        <v>31800</v>
      </c>
      <c r="G1755" s="219">
        <v>27030</v>
      </c>
      <c r="H1755" s="207">
        <v>58830</v>
      </c>
      <c r="I1755" s="272">
        <v>6</v>
      </c>
      <c r="J1755" s="261">
        <f>ROUND(IF(N(F1755)&gt;0,PRODUCT(H1755,1/I1755),PRODUCT(G1755:I1755)),0)</f>
        <v>9805</v>
      </c>
      <c r="K1755" s="167"/>
      <c r="L1755" s="175"/>
      <c r="M1755" s="175"/>
      <c r="N1755" s="175"/>
      <c r="O1755" s="175"/>
      <c r="P1755" s="175"/>
      <c r="Q1755" s="175"/>
      <c r="R1755" s="175"/>
      <c r="S1755" s="175"/>
    </row>
    <row r="1756" spans="1:19" hidden="1">
      <c r="A1756" s="161" t="s">
        <v>495</v>
      </c>
      <c r="B1756" s="163" t="str">
        <f t="shared" si="60"/>
        <v>2.7.3</v>
      </c>
      <c r="C1756" s="164">
        <f t="shared" si="61"/>
        <v>0</v>
      </c>
      <c r="D1756" s="175"/>
      <c r="E1756" s="241" t="s">
        <v>523</v>
      </c>
      <c r="F1756" s="219">
        <v>19080</v>
      </c>
      <c r="G1756" s="219">
        <v>16218</v>
      </c>
      <c r="H1756" s="207">
        <v>35298</v>
      </c>
      <c r="I1756" s="262">
        <v>6</v>
      </c>
      <c r="J1756" s="261">
        <f>ROUND(IF(N(F1756)&gt;0,PRODUCT(H1756,1/I1756),PRODUCT(G1756:I1756)),0)</f>
        <v>5883</v>
      </c>
      <c r="K1756" s="167"/>
      <c r="L1756" s="175"/>
      <c r="M1756" s="175"/>
      <c r="N1756" s="175"/>
      <c r="O1756" s="175"/>
      <c r="P1756" s="175"/>
      <c r="Q1756" s="175"/>
      <c r="R1756" s="175"/>
      <c r="S1756" s="175"/>
    </row>
    <row r="1757" spans="1:19" hidden="1">
      <c r="A1757" s="161" t="s">
        <v>495</v>
      </c>
      <c r="B1757" s="163" t="str">
        <f t="shared" si="60"/>
        <v>2.7.3</v>
      </c>
      <c r="C1757" s="164">
        <f t="shared" si="61"/>
        <v>0</v>
      </c>
      <c r="D1757" s="175"/>
      <c r="E1757" s="193"/>
      <c r="F1757" s="194"/>
      <c r="G1757" s="194"/>
      <c r="H1757" s="194"/>
      <c r="I1757" s="188"/>
      <c r="J1757" s="195"/>
      <c r="K1757" s="167"/>
      <c r="L1757" s="175"/>
      <c r="M1757" s="175"/>
      <c r="N1757" s="175"/>
      <c r="O1757" s="175"/>
      <c r="P1757" s="175"/>
      <c r="Q1757" s="175"/>
      <c r="R1757" s="175"/>
      <c r="S1757" s="175"/>
    </row>
    <row r="1758" spans="1:19" hidden="1">
      <c r="A1758" s="161" t="s">
        <v>495</v>
      </c>
      <c r="B1758" s="163" t="str">
        <f t="shared" si="60"/>
        <v>2.7.3</v>
      </c>
      <c r="C1758" s="164">
        <f t="shared" si="61"/>
        <v>0</v>
      </c>
      <c r="D1758" s="175"/>
      <c r="E1758" s="193"/>
      <c r="F1758" s="194"/>
      <c r="G1758" s="194"/>
      <c r="H1758" s="194"/>
      <c r="I1758" s="188"/>
      <c r="J1758" s="195"/>
      <c r="K1758" s="167"/>
      <c r="L1758" s="175"/>
      <c r="M1758" s="175"/>
      <c r="N1758" s="175"/>
      <c r="O1758" s="175"/>
      <c r="P1758" s="175"/>
      <c r="Q1758" s="175"/>
      <c r="R1758" s="175"/>
      <c r="S1758" s="175"/>
    </row>
    <row r="1759" spans="1:19" hidden="1">
      <c r="A1759" s="161" t="s">
        <v>495</v>
      </c>
      <c r="B1759" s="163" t="str">
        <f t="shared" si="60"/>
        <v>2.7.3</v>
      </c>
      <c r="C1759" s="164">
        <f t="shared" si="61"/>
        <v>0</v>
      </c>
      <c r="D1759" s="175"/>
      <c r="E1759" s="193"/>
      <c r="F1759" s="194"/>
      <c r="G1759" s="194"/>
      <c r="H1759" s="194"/>
      <c r="I1759" s="188"/>
      <c r="J1759" s="195"/>
      <c r="K1759" s="167"/>
      <c r="L1759" s="175"/>
      <c r="M1759" s="175"/>
      <c r="N1759" s="175"/>
      <c r="O1759" s="175"/>
      <c r="P1759" s="175"/>
      <c r="Q1759" s="175"/>
      <c r="R1759" s="175"/>
      <c r="S1759" s="175"/>
    </row>
    <row r="1760" spans="1:19" ht="15.75" hidden="1" thickBot="1">
      <c r="A1760" s="161" t="s">
        <v>495</v>
      </c>
      <c r="B1760" s="163" t="str">
        <f t="shared" si="60"/>
        <v>2.7.3</v>
      </c>
      <c r="C1760" s="164">
        <f t="shared" si="61"/>
        <v>0</v>
      </c>
      <c r="D1760" s="175"/>
      <c r="E1760" s="222"/>
      <c r="F1760" s="223"/>
      <c r="G1760" s="223"/>
      <c r="H1760" s="223"/>
      <c r="I1760" s="224"/>
      <c r="J1760" s="225"/>
      <c r="K1760" s="200">
        <f>SUM(J1754:J1760)</f>
        <v>19050</v>
      </c>
      <c r="L1760" s="175"/>
      <c r="M1760" s="175"/>
      <c r="N1760" s="175"/>
      <c r="O1760" s="175"/>
      <c r="P1760" s="175"/>
      <c r="Q1760" s="175"/>
      <c r="R1760" s="175"/>
      <c r="S1760" s="175"/>
    </row>
    <row r="1761" spans="1:19" hidden="1">
      <c r="A1761" s="161" t="s">
        <v>495</v>
      </c>
      <c r="B1761" s="163" t="str">
        <f t="shared" si="60"/>
        <v>2.7.3</v>
      </c>
      <c r="C1761" s="164">
        <f t="shared" si="61"/>
        <v>0</v>
      </c>
      <c r="D1761" s="175"/>
      <c r="E1761" s="263"/>
      <c r="F1761" s="263"/>
      <c r="G1761" s="263"/>
      <c r="H1761" s="263"/>
      <c r="I1761" s="264"/>
      <c r="J1761" s="204"/>
      <c r="K1761" s="204"/>
      <c r="L1761" s="175"/>
      <c r="M1761" s="175"/>
      <c r="N1761" s="175"/>
      <c r="O1761" s="175"/>
      <c r="P1761" s="175"/>
      <c r="Q1761" s="175"/>
      <c r="R1761" s="175"/>
      <c r="S1761" s="175"/>
    </row>
    <row r="1762" spans="1:19" ht="15.75" hidden="1" thickBot="1">
      <c r="A1762" s="161" t="s">
        <v>495</v>
      </c>
      <c r="B1762" s="163" t="str">
        <f t="shared" si="60"/>
        <v>2.7.3</v>
      </c>
      <c r="C1762" s="164">
        <f t="shared" si="61"/>
        <v>0</v>
      </c>
      <c r="D1762" s="175"/>
      <c r="E1762" s="175"/>
      <c r="F1762" s="175"/>
      <c r="G1762" s="175"/>
      <c r="H1762" s="226" t="s">
        <v>516</v>
      </c>
      <c r="I1762" s="176"/>
      <c r="J1762" s="167"/>
      <c r="K1762" s="275">
        <f>ROUND(+K1727+K1742+K1751+K1760,0)</f>
        <v>62298</v>
      </c>
      <c r="L1762" s="175"/>
      <c r="M1762" s="175"/>
      <c r="N1762" s="175"/>
      <c r="O1762" s="175"/>
      <c r="P1762" s="175"/>
      <c r="Q1762" s="175"/>
      <c r="R1762" s="175"/>
      <c r="S1762" s="175"/>
    </row>
    <row r="1763" spans="1:19" hidden="1">
      <c r="A1763" s="161" t="s">
        <v>495</v>
      </c>
      <c r="B1763" s="163" t="str">
        <f t="shared" si="60"/>
        <v>2.7.3</v>
      </c>
      <c r="C1763" s="164">
        <f t="shared" si="61"/>
        <v>0</v>
      </c>
      <c r="D1763" s="166"/>
      <c r="E1763" s="166"/>
      <c r="F1763" s="166"/>
      <c r="G1763" s="166"/>
      <c r="H1763" s="166"/>
      <c r="I1763" s="165"/>
      <c r="J1763" s="167"/>
      <c r="K1763" s="265"/>
      <c r="L1763" s="166"/>
      <c r="M1763" s="166"/>
      <c r="N1763" s="166"/>
      <c r="O1763" s="166"/>
      <c r="P1763" s="166"/>
      <c r="Q1763" s="166"/>
      <c r="R1763" s="166"/>
      <c r="S1763" s="166"/>
    </row>
    <row r="1764" spans="1:19" hidden="1">
      <c r="A1764" s="161" t="s">
        <v>495</v>
      </c>
      <c r="B1764" s="163" t="str">
        <f t="shared" si="60"/>
        <v>2.7.3</v>
      </c>
      <c r="C1764" s="164">
        <f t="shared" si="61"/>
        <v>0</v>
      </c>
      <c r="D1764" s="166"/>
      <c r="E1764" s="166"/>
      <c r="F1764" s="166"/>
      <c r="G1764" s="166"/>
      <c r="H1764" s="166"/>
      <c r="I1764" s="165"/>
      <c r="J1764" s="167"/>
      <c r="K1764" s="253"/>
      <c r="L1764" s="166"/>
      <c r="M1764" s="166"/>
      <c r="N1764" s="166"/>
      <c r="O1764" s="166"/>
      <c r="P1764" s="166"/>
      <c r="Q1764" s="166"/>
      <c r="R1764" s="166"/>
      <c r="S1764" s="166"/>
    </row>
    <row r="1765" spans="1:19" hidden="1">
      <c r="A1765" s="161" t="s">
        <v>495</v>
      </c>
      <c r="B1765" s="163" t="str">
        <f t="shared" si="60"/>
        <v>2.7.3</v>
      </c>
      <c r="C1765" s="164">
        <f t="shared" si="61"/>
        <v>0</v>
      </c>
      <c r="D1765" s="166"/>
      <c r="E1765" s="166"/>
      <c r="F1765" s="166"/>
      <c r="G1765" s="166"/>
      <c r="H1765" s="166"/>
      <c r="I1765" s="165"/>
      <c r="J1765" s="167"/>
      <c r="K1765" s="166"/>
      <c r="L1765" s="166"/>
      <c r="M1765" s="166"/>
      <c r="N1765" s="166"/>
      <c r="O1765" s="166"/>
      <c r="P1765" s="166"/>
      <c r="Q1765" s="166"/>
      <c r="R1765" s="166"/>
      <c r="S1765" s="166"/>
    </row>
    <row r="1766" spans="1:19" hidden="1">
      <c r="A1766" s="161" t="s">
        <v>495</v>
      </c>
      <c r="B1766" s="163" t="str">
        <f>E1771</f>
        <v>2.7.4</v>
      </c>
      <c r="C1766" s="164">
        <f t="shared" si="61"/>
        <v>0</v>
      </c>
      <c r="D1766" s="166"/>
      <c r="E1766" s="166"/>
      <c r="F1766" s="166"/>
      <c r="G1766" s="166"/>
      <c r="H1766" s="166"/>
      <c r="I1766" s="165"/>
      <c r="J1766" s="167"/>
      <c r="K1766" s="166"/>
      <c r="L1766" s="166"/>
      <c r="M1766" s="166"/>
      <c r="N1766" s="166"/>
      <c r="O1766" s="166"/>
      <c r="P1766" s="166"/>
      <c r="Q1766" s="166"/>
      <c r="R1766" s="166"/>
      <c r="S1766" s="166"/>
    </row>
    <row r="1767" spans="1:19" ht="18.75" hidden="1">
      <c r="A1767" s="161" t="s">
        <v>495</v>
      </c>
      <c r="B1767" s="163" t="str">
        <f t="shared" ref="B1767:B1820" si="62">B1766</f>
        <v>2.7.4</v>
      </c>
      <c r="C1767" s="164">
        <f t="shared" si="61"/>
        <v>0</v>
      </c>
      <c r="D1767" s="165"/>
      <c r="E1767" s="169" t="s">
        <v>496</v>
      </c>
      <c r="F1767" s="169"/>
      <c r="G1767" s="169"/>
      <c r="H1767" s="169"/>
      <c r="I1767" s="169"/>
      <c r="J1767" s="170"/>
      <c r="K1767" s="166"/>
      <c r="L1767" s="166"/>
      <c r="M1767" s="166"/>
      <c r="N1767" s="166"/>
      <c r="O1767" s="166"/>
      <c r="P1767" s="166"/>
      <c r="Q1767" s="166"/>
      <c r="R1767" s="166"/>
      <c r="S1767" s="166"/>
    </row>
    <row r="1768" spans="1:19" hidden="1">
      <c r="A1768" s="161" t="s">
        <v>495</v>
      </c>
      <c r="B1768" s="163" t="str">
        <f t="shared" si="62"/>
        <v>2.7.4</v>
      </c>
      <c r="C1768" s="164">
        <f t="shared" si="61"/>
        <v>0</v>
      </c>
      <c r="D1768" s="165"/>
      <c r="E1768" s="166"/>
      <c r="F1768" s="166"/>
      <c r="G1768" s="166"/>
      <c r="H1768" s="166"/>
      <c r="I1768" s="165"/>
      <c r="J1768" s="167"/>
      <c r="K1768" s="166"/>
      <c r="L1768" s="166"/>
      <c r="M1768" s="166"/>
      <c r="N1768" s="166"/>
      <c r="O1768" s="166"/>
      <c r="P1768" s="166"/>
      <c r="Q1768" s="166"/>
      <c r="R1768" s="166"/>
      <c r="S1768" s="166"/>
    </row>
    <row r="1769" spans="1:19" hidden="1">
      <c r="A1769" s="161" t="s">
        <v>495</v>
      </c>
      <c r="B1769" s="163" t="str">
        <f t="shared" si="62"/>
        <v>2.7.4</v>
      </c>
      <c r="C1769" s="164">
        <f t="shared" si="61"/>
        <v>0</v>
      </c>
      <c r="D1769" s="165"/>
      <c r="E1769" s="166"/>
      <c r="F1769" s="166"/>
      <c r="G1769" s="166"/>
      <c r="H1769" s="166"/>
      <c r="I1769" s="165"/>
      <c r="J1769" s="167"/>
      <c r="K1769" s="166"/>
      <c r="L1769" s="166"/>
      <c r="M1769" s="166"/>
      <c r="N1769" s="166"/>
      <c r="O1769" s="166"/>
      <c r="P1769" s="166"/>
      <c r="Q1769" s="166"/>
      <c r="R1769" s="166"/>
      <c r="S1769" s="166"/>
    </row>
    <row r="1770" spans="1:19" hidden="1">
      <c r="A1770" s="161" t="s">
        <v>495</v>
      </c>
      <c r="B1770" s="163" t="str">
        <f t="shared" si="62"/>
        <v>2.7.4</v>
      </c>
      <c r="C1770" s="164">
        <f t="shared" si="61"/>
        <v>0</v>
      </c>
      <c r="D1770" s="165"/>
      <c r="E1770" s="166"/>
      <c r="F1770" s="166"/>
      <c r="G1770" s="166"/>
      <c r="H1770" s="166"/>
      <c r="I1770" s="165"/>
      <c r="J1770" s="167"/>
      <c r="K1770" s="166"/>
      <c r="L1770" s="166"/>
      <c r="M1770" s="166"/>
      <c r="N1770" s="166"/>
      <c r="O1770" s="166"/>
      <c r="P1770" s="166"/>
      <c r="Q1770" s="166"/>
      <c r="R1770" s="166"/>
      <c r="S1770" s="166"/>
    </row>
    <row r="1771" spans="1:19" ht="27" hidden="1" customHeight="1">
      <c r="A1771" s="161" t="s">
        <v>495</v>
      </c>
      <c r="B1771" s="163" t="str">
        <f t="shared" si="62"/>
        <v>2.7.4</v>
      </c>
      <c r="C1771" s="164">
        <f t="shared" si="61"/>
        <v>0</v>
      </c>
      <c r="D1771" s="172" t="s">
        <v>39</v>
      </c>
      <c r="E1771" s="172" t="s">
        <v>141</v>
      </c>
      <c r="F1771" s="173" t="s">
        <v>142</v>
      </c>
      <c r="G1771" s="173"/>
      <c r="H1771" s="173"/>
      <c r="I1771" s="172" t="s">
        <v>497</v>
      </c>
      <c r="J1771" s="174" t="s">
        <v>517</v>
      </c>
      <c r="K1771" s="167"/>
      <c r="L1771" s="175"/>
      <c r="M1771" s="175"/>
      <c r="N1771" s="175"/>
      <c r="O1771" s="175"/>
      <c r="P1771" s="175"/>
      <c r="Q1771" s="175"/>
      <c r="R1771" s="175"/>
      <c r="S1771" s="175"/>
    </row>
    <row r="1772" spans="1:19" hidden="1">
      <c r="A1772" s="161" t="s">
        <v>495</v>
      </c>
      <c r="B1772" s="163" t="str">
        <f t="shared" si="62"/>
        <v>2.7.4</v>
      </c>
      <c r="C1772" s="164">
        <f t="shared" si="61"/>
        <v>0</v>
      </c>
      <c r="D1772" s="176"/>
      <c r="E1772" s="175"/>
      <c r="F1772" s="175"/>
      <c r="G1772" s="175"/>
      <c r="H1772" s="175"/>
      <c r="I1772" s="176"/>
      <c r="J1772" s="167"/>
      <c r="K1772" s="167"/>
      <c r="L1772" s="175"/>
      <c r="M1772" s="175"/>
      <c r="N1772" s="175"/>
      <c r="O1772" s="175"/>
      <c r="P1772" s="175"/>
      <c r="Q1772" s="175"/>
      <c r="R1772" s="175"/>
      <c r="S1772" s="175"/>
    </row>
    <row r="1773" spans="1:19" hidden="1">
      <c r="A1773" s="161" t="s">
        <v>495</v>
      </c>
      <c r="B1773" s="163" t="str">
        <f t="shared" si="62"/>
        <v>2.7.4</v>
      </c>
      <c r="C1773" s="164">
        <f t="shared" si="61"/>
        <v>0</v>
      </c>
      <c r="D1773" s="176"/>
      <c r="E1773" s="175"/>
      <c r="F1773" s="175"/>
      <c r="G1773" s="175"/>
      <c r="H1773" s="175"/>
      <c r="I1773" s="176"/>
      <c r="J1773" s="177"/>
      <c r="K1773" s="167"/>
      <c r="L1773" s="175"/>
      <c r="M1773" s="175"/>
      <c r="N1773" s="175"/>
      <c r="O1773" s="175"/>
      <c r="P1773" s="175"/>
      <c r="Q1773" s="175"/>
      <c r="R1773" s="175"/>
      <c r="S1773" s="175"/>
    </row>
    <row r="1774" spans="1:19" hidden="1">
      <c r="A1774" s="161" t="s">
        <v>495</v>
      </c>
      <c r="B1774" s="163" t="str">
        <f t="shared" si="62"/>
        <v>2.7.4</v>
      </c>
      <c r="C1774" s="164">
        <f t="shared" si="61"/>
        <v>0</v>
      </c>
      <c r="D1774" s="176"/>
      <c r="E1774" s="175"/>
      <c r="F1774" s="175"/>
      <c r="G1774" s="175"/>
      <c r="H1774" s="175"/>
      <c r="I1774" s="176"/>
      <c r="J1774" s="167"/>
      <c r="K1774" s="167"/>
      <c r="L1774" s="175"/>
      <c r="M1774" s="175"/>
      <c r="N1774" s="175"/>
      <c r="O1774" s="175"/>
      <c r="P1774" s="175"/>
      <c r="Q1774" s="175"/>
      <c r="R1774" s="175"/>
      <c r="S1774" s="175"/>
    </row>
    <row r="1775" spans="1:19" ht="15.75" hidden="1" thickBot="1">
      <c r="A1775" s="161" t="s">
        <v>495</v>
      </c>
      <c r="B1775" s="163" t="str">
        <f t="shared" si="62"/>
        <v>2.7.4</v>
      </c>
      <c r="C1775" s="164">
        <f t="shared" si="61"/>
        <v>0</v>
      </c>
      <c r="D1775" s="176"/>
      <c r="E1775" s="178" t="s">
        <v>498</v>
      </c>
      <c r="F1775" s="179" t="s">
        <v>497</v>
      </c>
      <c r="G1775" s="179" t="s">
        <v>41</v>
      </c>
      <c r="H1775" s="179" t="s">
        <v>499</v>
      </c>
      <c r="I1775" s="179" t="s">
        <v>500</v>
      </c>
      <c r="J1775" s="180" t="s">
        <v>501</v>
      </c>
      <c r="K1775" s="167"/>
      <c r="L1775" s="175"/>
      <c r="M1775" s="175"/>
      <c r="N1775" s="175"/>
      <c r="O1775" s="175"/>
      <c r="P1775" s="175"/>
      <c r="Q1775" s="175"/>
      <c r="R1775" s="175"/>
      <c r="S1775" s="175"/>
    </row>
    <row r="1776" spans="1:19" hidden="1">
      <c r="A1776" s="161" t="s">
        <v>495</v>
      </c>
      <c r="B1776" s="163" t="str">
        <f t="shared" si="62"/>
        <v>2.7.4</v>
      </c>
      <c r="C1776" s="164">
        <f t="shared" si="61"/>
        <v>0</v>
      </c>
      <c r="D1776" s="176"/>
      <c r="E1776" s="181" t="s">
        <v>502</v>
      </c>
      <c r="F1776" s="182" t="s">
        <v>959</v>
      </c>
      <c r="G1776" s="183">
        <v>1</v>
      </c>
      <c r="H1776" s="229">
        <f>ROUND(K1815,0)</f>
        <v>6178</v>
      </c>
      <c r="I1776" s="183">
        <v>0.1</v>
      </c>
      <c r="J1776" s="217">
        <f>ROUND(IF(N(F1776)&gt;0,PRODUCT(H1776,1/I1776),PRODUCT(G1776:I1776)),0)</f>
        <v>618</v>
      </c>
      <c r="K1776" s="167"/>
      <c r="L1776" s="175"/>
      <c r="M1776" s="175"/>
      <c r="N1776" s="175"/>
      <c r="O1776" s="175"/>
      <c r="P1776" s="175"/>
      <c r="Q1776" s="175"/>
      <c r="R1776" s="175"/>
      <c r="S1776" s="175"/>
    </row>
    <row r="1777" spans="1:19" hidden="1">
      <c r="A1777" s="161" t="s">
        <v>495</v>
      </c>
      <c r="B1777" s="163" t="str">
        <f t="shared" si="62"/>
        <v>2.7.4</v>
      </c>
      <c r="C1777" s="164">
        <f t="shared" si="61"/>
        <v>0</v>
      </c>
      <c r="D1777" s="176"/>
      <c r="E1777" s="187" t="s">
        <v>556</v>
      </c>
      <c r="F1777" s="188" t="s">
        <v>491</v>
      </c>
      <c r="G1777" s="245">
        <v>1</v>
      </c>
      <c r="H1777" s="207">
        <v>132047</v>
      </c>
      <c r="I1777" s="245">
        <v>0.03</v>
      </c>
      <c r="J1777" s="217">
        <f>ROUND(IF(N(F1777)&gt;0,PRODUCT(H1777,1/I1777),PRODUCT(G1777:I1777)),0)</f>
        <v>3961</v>
      </c>
      <c r="K1777" s="167"/>
      <c r="L1777" s="175"/>
      <c r="M1777" s="175"/>
      <c r="N1777" s="175"/>
      <c r="O1777" s="175"/>
      <c r="P1777" s="175"/>
      <c r="Q1777" s="175"/>
      <c r="R1777" s="175"/>
      <c r="S1777" s="175"/>
    </row>
    <row r="1778" spans="1:19" hidden="1">
      <c r="A1778" s="161" t="s">
        <v>495</v>
      </c>
      <c r="B1778" s="163" t="str">
        <f t="shared" si="62"/>
        <v>2.7.4</v>
      </c>
      <c r="C1778" s="164">
        <f t="shared" ref="C1778:C1841" si="63">IF(ISERROR(MATCH(B1778,T:T,0)),0,1)</f>
        <v>0</v>
      </c>
      <c r="D1778" s="176"/>
      <c r="E1778" s="236"/>
      <c r="F1778" s="188"/>
      <c r="G1778" s="188"/>
      <c r="H1778" s="237"/>
      <c r="I1778" s="188"/>
      <c r="J1778" s="220"/>
      <c r="K1778" s="167"/>
      <c r="L1778" s="175"/>
      <c r="M1778" s="175"/>
      <c r="N1778" s="175"/>
      <c r="O1778" s="175"/>
      <c r="P1778" s="175"/>
      <c r="Q1778" s="175"/>
      <c r="R1778" s="175"/>
      <c r="S1778" s="175"/>
    </row>
    <row r="1779" spans="1:19" hidden="1">
      <c r="A1779" s="161" t="s">
        <v>495</v>
      </c>
      <c r="B1779" s="163" t="str">
        <f t="shared" si="62"/>
        <v>2.7.4</v>
      </c>
      <c r="C1779" s="164">
        <f t="shared" si="63"/>
        <v>0</v>
      </c>
      <c r="D1779" s="176"/>
      <c r="E1779" s="193"/>
      <c r="F1779" s="188"/>
      <c r="G1779" s="194"/>
      <c r="H1779" s="194"/>
      <c r="I1779" s="188"/>
      <c r="J1779" s="195"/>
      <c r="K1779" s="167"/>
      <c r="L1779" s="175"/>
      <c r="M1779" s="175"/>
      <c r="N1779" s="175"/>
      <c r="O1779" s="175"/>
      <c r="P1779" s="175"/>
      <c r="Q1779" s="175"/>
      <c r="R1779" s="175"/>
      <c r="S1779" s="175"/>
    </row>
    <row r="1780" spans="1:19" hidden="1">
      <c r="A1780" s="161" t="s">
        <v>495</v>
      </c>
      <c r="B1780" s="163" t="str">
        <f t="shared" si="62"/>
        <v>2.7.4</v>
      </c>
      <c r="C1780" s="164">
        <f t="shared" si="63"/>
        <v>0</v>
      </c>
      <c r="D1780" s="176"/>
      <c r="E1780" s="193"/>
      <c r="F1780" s="188"/>
      <c r="G1780" s="194"/>
      <c r="H1780" s="194"/>
      <c r="I1780" s="188"/>
      <c r="J1780" s="195"/>
      <c r="K1780" s="167"/>
      <c r="L1780" s="175"/>
      <c r="M1780" s="175"/>
      <c r="N1780" s="175"/>
      <c r="O1780" s="175"/>
      <c r="P1780" s="175"/>
      <c r="Q1780" s="175"/>
      <c r="R1780" s="175"/>
      <c r="S1780" s="175"/>
    </row>
    <row r="1781" spans="1:19" hidden="1">
      <c r="A1781" s="161" t="s">
        <v>495</v>
      </c>
      <c r="B1781" s="163" t="str">
        <f t="shared" si="62"/>
        <v>2.7.4</v>
      </c>
      <c r="C1781" s="164">
        <f t="shared" si="63"/>
        <v>0</v>
      </c>
      <c r="D1781" s="176"/>
      <c r="E1781" s="193"/>
      <c r="F1781" s="188"/>
      <c r="G1781" s="194"/>
      <c r="H1781" s="194"/>
      <c r="I1781" s="188"/>
      <c r="J1781" s="195"/>
      <c r="K1781" s="167"/>
      <c r="L1781" s="175"/>
      <c r="M1781" s="175"/>
      <c r="N1781" s="175"/>
      <c r="O1781" s="175"/>
      <c r="P1781" s="175"/>
      <c r="Q1781" s="175"/>
      <c r="R1781" s="175"/>
      <c r="S1781" s="175"/>
    </row>
    <row r="1782" spans="1:19" ht="15.75" hidden="1" thickBot="1">
      <c r="A1782" s="161" t="s">
        <v>495</v>
      </c>
      <c r="B1782" s="163" t="str">
        <f t="shared" si="62"/>
        <v>2.7.4</v>
      </c>
      <c r="C1782" s="164">
        <f t="shared" si="63"/>
        <v>0</v>
      </c>
      <c r="D1782" s="176"/>
      <c r="E1782" s="196"/>
      <c r="F1782" s="197"/>
      <c r="G1782" s="198"/>
      <c r="H1782" s="198"/>
      <c r="I1782" s="197"/>
      <c r="J1782" s="199"/>
      <c r="K1782" s="200">
        <f>SUM(J1776:J1782)</f>
        <v>4579</v>
      </c>
      <c r="L1782" s="175"/>
      <c r="M1782" s="175"/>
      <c r="N1782" s="175"/>
      <c r="O1782" s="175"/>
      <c r="P1782" s="175"/>
      <c r="Q1782" s="175"/>
      <c r="R1782" s="175"/>
      <c r="S1782" s="175"/>
    </row>
    <row r="1783" spans="1:19" ht="15.75" hidden="1" thickBot="1">
      <c r="A1783" s="161" t="s">
        <v>495</v>
      </c>
      <c r="B1783" s="163" t="str">
        <f t="shared" si="62"/>
        <v>2.7.4</v>
      </c>
      <c r="C1783" s="164">
        <f t="shared" si="63"/>
        <v>0</v>
      </c>
      <c r="D1783" s="176"/>
      <c r="E1783" s="201"/>
      <c r="F1783" s="202"/>
      <c r="G1783" s="201"/>
      <c r="H1783" s="201"/>
      <c r="I1783" s="202"/>
      <c r="J1783" s="203"/>
      <c r="K1783" s="204"/>
      <c r="L1783" s="175"/>
      <c r="M1783" s="175"/>
      <c r="N1783" s="175"/>
      <c r="O1783" s="175"/>
      <c r="P1783" s="175"/>
      <c r="Q1783" s="175"/>
      <c r="R1783" s="175"/>
      <c r="S1783" s="175"/>
    </row>
    <row r="1784" spans="1:19" ht="15.75" hidden="1" thickBot="1">
      <c r="A1784" s="161" t="s">
        <v>495</v>
      </c>
      <c r="B1784" s="163" t="str">
        <f t="shared" si="62"/>
        <v>2.7.4</v>
      </c>
      <c r="C1784" s="164">
        <f t="shared" si="63"/>
        <v>0</v>
      </c>
      <c r="D1784" s="175"/>
      <c r="E1784" s="178" t="s">
        <v>505</v>
      </c>
      <c r="F1784" s="179" t="s">
        <v>497</v>
      </c>
      <c r="G1784" s="179" t="s">
        <v>41</v>
      </c>
      <c r="H1784" s="179" t="s">
        <v>506</v>
      </c>
      <c r="I1784" s="179" t="s">
        <v>507</v>
      </c>
      <c r="J1784" s="180" t="s">
        <v>501</v>
      </c>
      <c r="K1784" s="167"/>
      <c r="L1784" s="175"/>
      <c r="M1784" s="175"/>
      <c r="N1784" s="175"/>
      <c r="O1784" s="175"/>
      <c r="P1784" s="175"/>
      <c r="Q1784" s="175"/>
      <c r="R1784" s="175"/>
      <c r="S1784" s="175"/>
    </row>
    <row r="1785" spans="1:19" hidden="1">
      <c r="A1785" s="161" t="s">
        <v>495</v>
      </c>
      <c r="B1785" s="163" t="str">
        <f t="shared" si="62"/>
        <v>2.7.4</v>
      </c>
      <c r="C1785" s="164">
        <f t="shared" si="63"/>
        <v>0</v>
      </c>
      <c r="D1785" s="175"/>
      <c r="E1785" s="205" t="s">
        <v>564</v>
      </c>
      <c r="F1785" s="255" t="s">
        <v>54</v>
      </c>
      <c r="G1785" s="183">
        <v>0.12</v>
      </c>
      <c r="H1785" s="207">
        <v>377957</v>
      </c>
      <c r="I1785" s="208"/>
      <c r="J1785" s="217">
        <f>ROUND(IF(N(F1785)&gt;0,PRODUCT(H1785,1/I1785),PRODUCT(G1785:I1785)),0)</f>
        <v>45355</v>
      </c>
      <c r="K1785" s="167"/>
      <c r="L1785" s="175"/>
      <c r="M1785" s="175"/>
      <c r="N1785" s="175"/>
      <c r="O1785" s="175"/>
      <c r="P1785" s="175"/>
      <c r="Q1785" s="175"/>
      <c r="R1785" s="175"/>
      <c r="S1785" s="175"/>
    </row>
    <row r="1786" spans="1:19" hidden="1">
      <c r="A1786" s="161" t="s">
        <v>495</v>
      </c>
      <c r="B1786" s="163" t="str">
        <f t="shared" si="62"/>
        <v>2.7.4</v>
      </c>
      <c r="C1786" s="164">
        <f t="shared" si="63"/>
        <v>0</v>
      </c>
      <c r="D1786" s="175"/>
      <c r="E1786" s="241" t="s">
        <v>565</v>
      </c>
      <c r="F1786" s="301" t="s">
        <v>4</v>
      </c>
      <c r="G1786" s="245">
        <v>0.12</v>
      </c>
      <c r="H1786" s="299">
        <v>94489</v>
      </c>
      <c r="I1786" s="208"/>
      <c r="J1786" s="274">
        <f>G1786*H1786*(1+I1786)</f>
        <v>11338.68</v>
      </c>
      <c r="K1786" s="167"/>
      <c r="L1786" s="175"/>
      <c r="M1786" s="175"/>
      <c r="N1786" s="175"/>
      <c r="O1786" s="175"/>
      <c r="P1786" s="175"/>
      <c r="Q1786" s="175"/>
      <c r="R1786" s="175"/>
      <c r="S1786" s="175"/>
    </row>
    <row r="1787" spans="1:19" hidden="1">
      <c r="A1787" s="161" t="s">
        <v>495</v>
      </c>
      <c r="B1787" s="163" t="str">
        <f t="shared" si="62"/>
        <v>2.7.4</v>
      </c>
      <c r="C1787" s="164">
        <f t="shared" si="63"/>
        <v>0</v>
      </c>
      <c r="D1787" s="175"/>
      <c r="E1787" s="250"/>
      <c r="F1787" s="188"/>
      <c r="G1787" s="188"/>
      <c r="H1787" s="237"/>
      <c r="I1787" s="208"/>
      <c r="J1787" s="252"/>
      <c r="K1787" s="167"/>
      <c r="L1787" s="175"/>
      <c r="M1787" s="175"/>
      <c r="N1787" s="175"/>
      <c r="O1787" s="175"/>
      <c r="P1787" s="175"/>
      <c r="Q1787" s="175"/>
      <c r="R1787" s="175"/>
      <c r="S1787" s="175"/>
    </row>
    <row r="1788" spans="1:19" hidden="1">
      <c r="A1788" s="161" t="s">
        <v>495</v>
      </c>
      <c r="B1788" s="163" t="str">
        <f t="shared" si="62"/>
        <v>2.7.4</v>
      </c>
      <c r="C1788" s="164">
        <f t="shared" si="63"/>
        <v>0</v>
      </c>
      <c r="D1788" s="175"/>
      <c r="E1788" s="193"/>
      <c r="F1788" s="188"/>
      <c r="G1788" s="188"/>
      <c r="H1788" s="212"/>
      <c r="I1788" s="188"/>
      <c r="J1788" s="252"/>
      <c r="K1788" s="167"/>
      <c r="L1788" s="175"/>
      <c r="M1788" s="175"/>
      <c r="N1788" s="175"/>
      <c r="O1788" s="175"/>
      <c r="P1788" s="175"/>
      <c r="Q1788" s="175"/>
      <c r="R1788" s="175"/>
      <c r="S1788" s="175"/>
    </row>
    <row r="1789" spans="1:19" hidden="1">
      <c r="A1789" s="161" t="s">
        <v>495</v>
      </c>
      <c r="B1789" s="163" t="str">
        <f t="shared" si="62"/>
        <v>2.7.4</v>
      </c>
      <c r="C1789" s="164">
        <f t="shared" si="63"/>
        <v>0</v>
      </c>
      <c r="D1789" s="175"/>
      <c r="E1789" s="193"/>
      <c r="F1789" s="188"/>
      <c r="G1789" s="188"/>
      <c r="H1789" s="212"/>
      <c r="I1789" s="188"/>
      <c r="J1789" s="252"/>
      <c r="K1789" s="167"/>
      <c r="L1789" s="175"/>
      <c r="M1789" s="175"/>
      <c r="N1789" s="175"/>
      <c r="O1789" s="175"/>
      <c r="P1789" s="175"/>
      <c r="Q1789" s="175"/>
      <c r="R1789" s="175"/>
      <c r="S1789" s="175"/>
    </row>
    <row r="1790" spans="1:19" hidden="1">
      <c r="A1790" s="161" t="s">
        <v>495</v>
      </c>
      <c r="B1790" s="163" t="str">
        <f t="shared" si="62"/>
        <v>2.7.4</v>
      </c>
      <c r="C1790" s="164">
        <f t="shared" si="63"/>
        <v>0</v>
      </c>
      <c r="D1790" s="175"/>
      <c r="E1790" s="193"/>
      <c r="F1790" s="188"/>
      <c r="G1790" s="188"/>
      <c r="H1790" s="212"/>
      <c r="I1790" s="188"/>
      <c r="J1790" s="252"/>
      <c r="K1790" s="167"/>
      <c r="L1790" s="175"/>
      <c r="M1790" s="175"/>
      <c r="N1790" s="175"/>
      <c r="O1790" s="175"/>
      <c r="P1790" s="175"/>
      <c r="Q1790" s="175"/>
      <c r="R1790" s="175"/>
      <c r="S1790" s="175"/>
    </row>
    <row r="1791" spans="1:19" hidden="1">
      <c r="A1791" s="161" t="s">
        <v>495</v>
      </c>
      <c r="B1791" s="163" t="str">
        <f t="shared" si="62"/>
        <v>2.7.4</v>
      </c>
      <c r="C1791" s="164">
        <f t="shared" si="63"/>
        <v>0</v>
      </c>
      <c r="D1791" s="175"/>
      <c r="E1791" s="193"/>
      <c r="F1791" s="188"/>
      <c r="G1791" s="188"/>
      <c r="H1791" s="212"/>
      <c r="I1791" s="188"/>
      <c r="J1791" s="252"/>
      <c r="K1791" s="167"/>
      <c r="L1791" s="175"/>
      <c r="M1791" s="175"/>
      <c r="N1791" s="175"/>
      <c r="O1791" s="175"/>
      <c r="P1791" s="175"/>
      <c r="Q1791" s="175"/>
      <c r="R1791" s="175"/>
      <c r="S1791" s="175"/>
    </row>
    <row r="1792" spans="1:19" hidden="1">
      <c r="A1792" s="161" t="s">
        <v>495</v>
      </c>
      <c r="B1792" s="163" t="str">
        <f t="shared" si="62"/>
        <v>2.7.4</v>
      </c>
      <c r="C1792" s="164">
        <f t="shared" si="63"/>
        <v>0</v>
      </c>
      <c r="D1792" s="175"/>
      <c r="E1792" s="193"/>
      <c r="F1792" s="188"/>
      <c r="G1792" s="188"/>
      <c r="H1792" s="212"/>
      <c r="I1792" s="188"/>
      <c r="J1792" s="252"/>
      <c r="K1792" s="167"/>
      <c r="L1792" s="175"/>
      <c r="M1792" s="175"/>
      <c r="N1792" s="175"/>
      <c r="O1792" s="175"/>
      <c r="P1792" s="175"/>
      <c r="Q1792" s="175"/>
      <c r="R1792" s="175"/>
      <c r="S1792" s="175"/>
    </row>
    <row r="1793" spans="1:19" hidden="1">
      <c r="A1793" s="161" t="s">
        <v>495</v>
      </c>
      <c r="B1793" s="163" t="str">
        <f t="shared" si="62"/>
        <v>2.7.4</v>
      </c>
      <c r="C1793" s="164">
        <f t="shared" si="63"/>
        <v>0</v>
      </c>
      <c r="D1793" s="175"/>
      <c r="E1793" s="193"/>
      <c r="F1793" s="188"/>
      <c r="G1793" s="188"/>
      <c r="H1793" s="212"/>
      <c r="I1793" s="188"/>
      <c r="J1793" s="252"/>
      <c r="K1793" s="167"/>
      <c r="L1793" s="175"/>
      <c r="M1793" s="175"/>
      <c r="N1793" s="175"/>
      <c r="O1793" s="175"/>
      <c r="P1793" s="175"/>
      <c r="Q1793" s="175"/>
      <c r="R1793" s="175"/>
      <c r="S1793" s="175"/>
    </row>
    <row r="1794" spans="1:19" hidden="1">
      <c r="A1794" s="161" t="s">
        <v>495</v>
      </c>
      <c r="B1794" s="163" t="str">
        <f t="shared" si="62"/>
        <v>2.7.4</v>
      </c>
      <c r="C1794" s="164">
        <f t="shared" si="63"/>
        <v>0</v>
      </c>
      <c r="D1794" s="175"/>
      <c r="E1794" s="193"/>
      <c r="F1794" s="188"/>
      <c r="G1794" s="188"/>
      <c r="H1794" s="212"/>
      <c r="I1794" s="188"/>
      <c r="J1794" s="252"/>
      <c r="K1794" s="167"/>
      <c r="L1794" s="175"/>
      <c r="M1794" s="175"/>
      <c r="N1794" s="175"/>
      <c r="O1794" s="175"/>
      <c r="P1794" s="175"/>
      <c r="Q1794" s="175"/>
      <c r="R1794" s="175"/>
      <c r="S1794" s="175"/>
    </row>
    <row r="1795" spans="1:19" hidden="1">
      <c r="A1795" s="161" t="s">
        <v>495</v>
      </c>
      <c r="B1795" s="163" t="str">
        <f t="shared" si="62"/>
        <v>2.7.4</v>
      </c>
      <c r="C1795" s="164">
        <f t="shared" si="63"/>
        <v>0</v>
      </c>
      <c r="D1795" s="175"/>
      <c r="E1795" s="193"/>
      <c r="F1795" s="194"/>
      <c r="G1795" s="194"/>
      <c r="H1795" s="194"/>
      <c r="I1795" s="188"/>
      <c r="J1795" s="195"/>
      <c r="K1795" s="167"/>
      <c r="L1795" s="175"/>
      <c r="M1795" s="175"/>
      <c r="N1795" s="175"/>
      <c r="O1795" s="175"/>
      <c r="P1795" s="175"/>
      <c r="Q1795" s="175"/>
      <c r="R1795" s="175"/>
      <c r="S1795" s="175"/>
    </row>
    <row r="1796" spans="1:19" hidden="1">
      <c r="A1796" s="161" t="s">
        <v>495</v>
      </c>
      <c r="B1796" s="163" t="str">
        <f t="shared" si="62"/>
        <v>2.7.4</v>
      </c>
      <c r="C1796" s="164">
        <f t="shared" si="63"/>
        <v>0</v>
      </c>
      <c r="D1796" s="175"/>
      <c r="E1796" s="193"/>
      <c r="F1796" s="194"/>
      <c r="G1796" s="194"/>
      <c r="H1796" s="194"/>
      <c r="I1796" s="188"/>
      <c r="J1796" s="195"/>
      <c r="K1796" s="167"/>
      <c r="L1796" s="175"/>
      <c r="M1796" s="175"/>
      <c r="N1796" s="175"/>
      <c r="O1796" s="175"/>
      <c r="P1796" s="175"/>
      <c r="Q1796" s="175"/>
      <c r="R1796" s="175"/>
      <c r="S1796" s="175"/>
    </row>
    <row r="1797" spans="1:19" ht="15.75" hidden="1" thickBot="1">
      <c r="A1797" s="161" t="s">
        <v>495</v>
      </c>
      <c r="B1797" s="163" t="str">
        <f t="shared" si="62"/>
        <v>2.7.4</v>
      </c>
      <c r="C1797" s="164">
        <f t="shared" si="63"/>
        <v>0</v>
      </c>
      <c r="D1797" s="175"/>
      <c r="E1797" s="196"/>
      <c r="F1797" s="198"/>
      <c r="G1797" s="198"/>
      <c r="H1797" s="198"/>
      <c r="I1797" s="197"/>
      <c r="J1797" s="199"/>
      <c r="K1797" s="275">
        <f>SUM(J1785:J1797)</f>
        <v>56693.68</v>
      </c>
      <c r="L1797" s="175"/>
      <c r="M1797" s="175"/>
      <c r="N1797" s="175"/>
      <c r="O1797" s="175"/>
      <c r="P1797" s="175"/>
      <c r="Q1797" s="175"/>
      <c r="R1797" s="175"/>
      <c r="S1797" s="175"/>
    </row>
    <row r="1798" spans="1:19" ht="15.75" hidden="1" thickBot="1">
      <c r="A1798" s="161" t="s">
        <v>495</v>
      </c>
      <c r="B1798" s="163" t="str">
        <f t="shared" si="62"/>
        <v>2.7.4</v>
      </c>
      <c r="C1798" s="164">
        <f t="shared" si="63"/>
        <v>0</v>
      </c>
      <c r="D1798" s="175"/>
      <c r="E1798" s="201"/>
      <c r="F1798" s="201"/>
      <c r="G1798" s="201"/>
      <c r="H1798" s="201"/>
      <c r="I1798" s="202"/>
      <c r="J1798" s="203"/>
      <c r="K1798" s="204"/>
      <c r="L1798" s="175"/>
      <c r="M1798" s="175"/>
      <c r="N1798" s="175"/>
      <c r="O1798" s="175"/>
      <c r="P1798" s="175"/>
      <c r="Q1798" s="175"/>
      <c r="R1798" s="175"/>
      <c r="S1798" s="175"/>
    </row>
    <row r="1799" spans="1:19" ht="15.75" hidden="1" thickBot="1">
      <c r="A1799" s="161" t="s">
        <v>495</v>
      </c>
      <c r="B1799" s="163" t="str">
        <f t="shared" si="62"/>
        <v>2.7.4</v>
      </c>
      <c r="C1799" s="164">
        <f t="shared" si="63"/>
        <v>0</v>
      </c>
      <c r="D1799" s="175"/>
      <c r="E1799" s="178" t="s">
        <v>509</v>
      </c>
      <c r="F1799" s="179" t="s">
        <v>497</v>
      </c>
      <c r="G1799" s="179" t="s">
        <v>41</v>
      </c>
      <c r="H1799" s="179" t="s">
        <v>506</v>
      </c>
      <c r="I1799" s="179" t="s">
        <v>510</v>
      </c>
      <c r="J1799" s="180" t="s">
        <v>501</v>
      </c>
      <c r="K1799" s="167"/>
      <c r="L1799" s="175"/>
      <c r="M1799" s="175"/>
      <c r="N1799" s="175"/>
      <c r="O1799" s="175"/>
      <c r="P1799" s="175"/>
      <c r="Q1799" s="175"/>
      <c r="R1799" s="175"/>
      <c r="S1799" s="175"/>
    </row>
    <row r="1800" spans="1:19" hidden="1">
      <c r="A1800" s="161" t="s">
        <v>495</v>
      </c>
      <c r="B1800" s="163" t="str">
        <f t="shared" si="62"/>
        <v>2.7.4</v>
      </c>
      <c r="C1800" s="164">
        <f t="shared" si="63"/>
        <v>0</v>
      </c>
      <c r="D1800" s="175"/>
      <c r="E1800" s="254" t="s">
        <v>534</v>
      </c>
      <c r="F1800" s="206" t="s">
        <v>1</v>
      </c>
      <c r="G1800" s="267">
        <v>2.0825E-2</v>
      </c>
      <c r="H1800" s="249">
        <v>40000</v>
      </c>
      <c r="I1800" s="183">
        <v>1</v>
      </c>
      <c r="J1800" s="217">
        <f>ROUND(IF(N(F1800)&gt;0,PRODUCT(H1800,1/I1800),PRODUCT(G1800:I1800)),0)</f>
        <v>833</v>
      </c>
      <c r="K1800" s="167"/>
      <c r="L1800" s="175"/>
      <c r="M1800" s="175"/>
      <c r="N1800" s="175"/>
      <c r="O1800" s="175"/>
      <c r="P1800" s="175"/>
      <c r="Q1800" s="175"/>
      <c r="R1800" s="175"/>
      <c r="S1800" s="175"/>
    </row>
    <row r="1801" spans="1:19" hidden="1">
      <c r="A1801" s="161" t="s">
        <v>495</v>
      </c>
      <c r="B1801" s="163" t="str">
        <f t="shared" si="62"/>
        <v>2.7.4</v>
      </c>
      <c r="C1801" s="164">
        <f t="shared" si="63"/>
        <v>0</v>
      </c>
      <c r="D1801" s="175"/>
      <c r="E1801" s="250"/>
      <c r="F1801" s="188"/>
      <c r="G1801" s="246"/>
      <c r="H1801" s="237"/>
      <c r="I1801" s="245"/>
      <c r="J1801" s="252"/>
      <c r="K1801" s="167"/>
      <c r="L1801" s="175"/>
      <c r="M1801" s="175"/>
      <c r="N1801" s="175"/>
      <c r="O1801" s="175"/>
      <c r="P1801" s="175"/>
      <c r="Q1801" s="175"/>
      <c r="R1801" s="175"/>
      <c r="S1801" s="175"/>
    </row>
    <row r="1802" spans="1:19" hidden="1">
      <c r="A1802" s="161" t="s">
        <v>495</v>
      </c>
      <c r="B1802" s="163" t="str">
        <f t="shared" si="62"/>
        <v>2.7.4</v>
      </c>
      <c r="C1802" s="164">
        <f t="shared" si="63"/>
        <v>0</v>
      </c>
      <c r="D1802" s="175"/>
      <c r="E1802" s="250"/>
      <c r="F1802" s="188"/>
      <c r="G1802" s="188"/>
      <c r="H1802" s="212"/>
      <c r="I1802" s="188"/>
      <c r="J1802" s="252"/>
      <c r="K1802" s="167"/>
      <c r="L1802" s="175"/>
      <c r="M1802" s="175"/>
      <c r="N1802" s="175"/>
      <c r="O1802" s="175"/>
      <c r="P1802" s="175"/>
      <c r="Q1802" s="175"/>
      <c r="R1802" s="175"/>
      <c r="S1802" s="175"/>
    </row>
    <row r="1803" spans="1:19" hidden="1">
      <c r="A1803" s="161" t="s">
        <v>495</v>
      </c>
      <c r="B1803" s="163" t="str">
        <f t="shared" si="62"/>
        <v>2.7.4</v>
      </c>
      <c r="C1803" s="164">
        <f t="shared" si="63"/>
        <v>0</v>
      </c>
      <c r="D1803" s="175"/>
      <c r="E1803" s="193"/>
      <c r="F1803" s="188"/>
      <c r="G1803" s="188"/>
      <c r="H1803" s="212"/>
      <c r="I1803" s="188"/>
      <c r="J1803" s="252"/>
      <c r="K1803" s="167"/>
      <c r="L1803" s="175"/>
      <c r="M1803" s="175"/>
      <c r="N1803" s="175"/>
      <c r="O1803" s="175"/>
      <c r="P1803" s="175"/>
      <c r="Q1803" s="175"/>
      <c r="R1803" s="175"/>
      <c r="S1803" s="175"/>
    </row>
    <row r="1804" spans="1:19" hidden="1">
      <c r="A1804" s="161" t="s">
        <v>495</v>
      </c>
      <c r="B1804" s="163" t="str">
        <f t="shared" si="62"/>
        <v>2.7.4</v>
      </c>
      <c r="C1804" s="164">
        <f t="shared" si="63"/>
        <v>0</v>
      </c>
      <c r="D1804" s="175"/>
      <c r="E1804" s="193"/>
      <c r="F1804" s="188"/>
      <c r="G1804" s="188"/>
      <c r="H1804" s="212"/>
      <c r="I1804" s="188"/>
      <c r="J1804" s="252"/>
      <c r="K1804" s="167"/>
      <c r="L1804" s="175"/>
      <c r="M1804" s="175"/>
      <c r="N1804" s="175"/>
      <c r="O1804" s="175"/>
      <c r="P1804" s="175"/>
      <c r="Q1804" s="175"/>
      <c r="R1804" s="175"/>
      <c r="S1804" s="175"/>
    </row>
    <row r="1805" spans="1:19" hidden="1">
      <c r="A1805" s="161" t="s">
        <v>495</v>
      </c>
      <c r="B1805" s="163" t="str">
        <f t="shared" si="62"/>
        <v>2.7.4</v>
      </c>
      <c r="C1805" s="164">
        <f t="shared" si="63"/>
        <v>0</v>
      </c>
      <c r="D1805" s="175"/>
      <c r="E1805" s="193"/>
      <c r="F1805" s="188"/>
      <c r="G1805" s="188"/>
      <c r="H1805" s="212"/>
      <c r="I1805" s="188"/>
      <c r="J1805" s="252"/>
      <c r="K1805" s="167"/>
      <c r="L1805" s="175"/>
      <c r="M1805" s="175"/>
      <c r="N1805" s="175"/>
      <c r="O1805" s="175"/>
      <c r="P1805" s="175"/>
      <c r="Q1805" s="175"/>
      <c r="R1805" s="175"/>
      <c r="S1805" s="175"/>
    </row>
    <row r="1806" spans="1:19" ht="15.75" hidden="1" thickBot="1">
      <c r="A1806" s="161" t="s">
        <v>495</v>
      </c>
      <c r="B1806" s="163" t="str">
        <f t="shared" si="62"/>
        <v>2.7.4</v>
      </c>
      <c r="C1806" s="164">
        <f t="shared" si="63"/>
        <v>0</v>
      </c>
      <c r="D1806" s="175"/>
      <c r="E1806" s="196"/>
      <c r="F1806" s="198"/>
      <c r="G1806" s="198"/>
      <c r="H1806" s="198"/>
      <c r="I1806" s="197"/>
      <c r="J1806" s="199"/>
      <c r="K1806" s="200">
        <f>SUM(J1800:J1806)</f>
        <v>833</v>
      </c>
      <c r="L1806" s="175"/>
      <c r="M1806" s="175"/>
      <c r="N1806" s="175"/>
      <c r="O1806" s="175"/>
      <c r="P1806" s="175"/>
      <c r="Q1806" s="175"/>
      <c r="R1806" s="175"/>
      <c r="S1806" s="175"/>
    </row>
    <row r="1807" spans="1:19" ht="15.75" hidden="1" thickBot="1">
      <c r="A1807" s="161" t="s">
        <v>495</v>
      </c>
      <c r="B1807" s="163" t="str">
        <f t="shared" si="62"/>
        <v>2.7.4</v>
      </c>
      <c r="C1807" s="164">
        <f t="shared" si="63"/>
        <v>0</v>
      </c>
      <c r="D1807" s="175"/>
      <c r="E1807" s="201"/>
      <c r="F1807" s="201"/>
      <c r="G1807" s="201"/>
      <c r="H1807" s="201"/>
      <c r="I1807" s="213"/>
      <c r="J1807" s="214"/>
      <c r="K1807" s="204"/>
      <c r="L1807" s="175"/>
      <c r="M1807" s="175"/>
      <c r="N1807" s="175"/>
      <c r="O1807" s="175"/>
      <c r="P1807" s="175"/>
      <c r="Q1807" s="175"/>
      <c r="R1807" s="175"/>
      <c r="S1807" s="175"/>
    </row>
    <row r="1808" spans="1:19" ht="15.75" hidden="1" thickBot="1">
      <c r="A1808" s="161" t="s">
        <v>495</v>
      </c>
      <c r="B1808" s="163" t="str">
        <f t="shared" si="62"/>
        <v>2.7.4</v>
      </c>
      <c r="C1808" s="164">
        <f t="shared" si="63"/>
        <v>0</v>
      </c>
      <c r="D1808" s="175"/>
      <c r="E1808" s="178" t="s">
        <v>512</v>
      </c>
      <c r="F1808" s="179" t="s">
        <v>519</v>
      </c>
      <c r="G1808" s="179" t="s">
        <v>520</v>
      </c>
      <c r="H1808" s="179" t="s">
        <v>513</v>
      </c>
      <c r="I1808" s="179" t="s">
        <v>500</v>
      </c>
      <c r="J1808" s="180" t="s">
        <v>501</v>
      </c>
      <c r="K1808" s="167"/>
      <c r="L1808" s="175"/>
      <c r="M1808" s="175"/>
      <c r="N1808" s="175"/>
      <c r="O1808" s="175"/>
      <c r="P1808" s="175"/>
      <c r="Q1808" s="175"/>
      <c r="R1808" s="175"/>
      <c r="S1808" s="175"/>
    </row>
    <row r="1809" spans="1:19" hidden="1">
      <c r="A1809" s="161" t="s">
        <v>495</v>
      </c>
      <c r="B1809" s="163" t="str">
        <f t="shared" si="62"/>
        <v>2.7.4</v>
      </c>
      <c r="C1809" s="164">
        <f t="shared" si="63"/>
        <v>0</v>
      </c>
      <c r="D1809" s="175"/>
      <c r="E1809" s="205" t="s">
        <v>521</v>
      </c>
      <c r="F1809" s="219">
        <v>63600</v>
      </c>
      <c r="G1809" s="219">
        <v>54060</v>
      </c>
      <c r="H1809" s="207">
        <v>117660</v>
      </c>
      <c r="I1809" s="272">
        <v>80</v>
      </c>
      <c r="J1809" s="261">
        <f>ROUND(IF(N(F1809)&gt;0,PRODUCT(H1809,1/I1809),PRODUCT(G1809:I1809)),0)</f>
        <v>1471</v>
      </c>
      <c r="K1809" s="167"/>
      <c r="L1809" s="175"/>
      <c r="M1809" s="175"/>
      <c r="N1809" s="175"/>
      <c r="O1809" s="175"/>
      <c r="P1809" s="175"/>
      <c r="Q1809" s="175"/>
      <c r="R1809" s="175"/>
      <c r="S1809" s="175"/>
    </row>
    <row r="1810" spans="1:19" hidden="1">
      <c r="A1810" s="161" t="s">
        <v>495</v>
      </c>
      <c r="B1810" s="163" t="str">
        <f t="shared" si="62"/>
        <v>2.7.4</v>
      </c>
      <c r="C1810" s="164">
        <f t="shared" si="63"/>
        <v>0</v>
      </c>
      <c r="D1810" s="175"/>
      <c r="E1810" s="205" t="s">
        <v>522</v>
      </c>
      <c r="F1810" s="219">
        <v>31800</v>
      </c>
      <c r="G1810" s="219">
        <v>27030</v>
      </c>
      <c r="H1810" s="207">
        <v>58830</v>
      </c>
      <c r="I1810" s="260">
        <v>20</v>
      </c>
      <c r="J1810" s="261">
        <f>ROUND(IF(N(F1810)&gt;0,PRODUCT(H1810,1/I1810),PRODUCT(G1810:I1810)),0)</f>
        <v>2942</v>
      </c>
      <c r="K1810" s="167"/>
      <c r="L1810" s="175"/>
      <c r="M1810" s="175"/>
      <c r="N1810" s="175"/>
      <c r="O1810" s="175"/>
      <c r="P1810" s="175"/>
      <c r="Q1810" s="175"/>
      <c r="R1810" s="175"/>
      <c r="S1810" s="175"/>
    </row>
    <row r="1811" spans="1:19" hidden="1">
      <c r="A1811" s="161" t="s">
        <v>495</v>
      </c>
      <c r="B1811" s="163" t="str">
        <f t="shared" si="62"/>
        <v>2.7.4</v>
      </c>
      <c r="C1811" s="164">
        <f t="shared" si="63"/>
        <v>0</v>
      </c>
      <c r="D1811" s="175"/>
      <c r="E1811" s="241" t="s">
        <v>523</v>
      </c>
      <c r="F1811" s="219">
        <v>19080</v>
      </c>
      <c r="G1811" s="219">
        <v>16218</v>
      </c>
      <c r="H1811" s="207">
        <v>35298</v>
      </c>
      <c r="I1811" s="296">
        <v>20</v>
      </c>
      <c r="J1811" s="261">
        <f>ROUND(IF(N(F1811)&gt;0,PRODUCT(H1811,1/I1811),PRODUCT(G1811:I1811)),0)</f>
        <v>1765</v>
      </c>
      <c r="K1811" s="167"/>
      <c r="L1811" s="175"/>
      <c r="M1811" s="175"/>
      <c r="N1811" s="175"/>
      <c r="O1811" s="175"/>
      <c r="P1811" s="175"/>
      <c r="Q1811" s="175"/>
      <c r="R1811" s="175"/>
      <c r="S1811" s="175"/>
    </row>
    <row r="1812" spans="1:19" hidden="1">
      <c r="A1812" s="161" t="s">
        <v>495</v>
      </c>
      <c r="B1812" s="163" t="str">
        <f t="shared" si="62"/>
        <v>2.7.4</v>
      </c>
      <c r="C1812" s="164">
        <f t="shared" si="63"/>
        <v>0</v>
      </c>
      <c r="D1812" s="175"/>
      <c r="E1812" s="193"/>
      <c r="F1812" s="194"/>
      <c r="G1812" s="194"/>
      <c r="H1812" s="194"/>
      <c r="I1812" s="188"/>
      <c r="J1812" s="195"/>
      <c r="K1812" s="167"/>
      <c r="L1812" s="175"/>
      <c r="M1812" s="175"/>
      <c r="N1812" s="175"/>
      <c r="O1812" s="175"/>
      <c r="P1812" s="175"/>
      <c r="Q1812" s="175"/>
      <c r="R1812" s="175"/>
      <c r="S1812" s="175"/>
    </row>
    <row r="1813" spans="1:19" hidden="1">
      <c r="A1813" s="161" t="s">
        <v>495</v>
      </c>
      <c r="B1813" s="163" t="str">
        <f t="shared" si="62"/>
        <v>2.7.4</v>
      </c>
      <c r="C1813" s="164">
        <f t="shared" si="63"/>
        <v>0</v>
      </c>
      <c r="D1813" s="175"/>
      <c r="E1813" s="193"/>
      <c r="F1813" s="194"/>
      <c r="G1813" s="194"/>
      <c r="H1813" s="194"/>
      <c r="I1813" s="188"/>
      <c r="J1813" s="195"/>
      <c r="K1813" s="167"/>
      <c r="L1813" s="175"/>
      <c r="M1813" s="175"/>
      <c r="N1813" s="175"/>
      <c r="O1813" s="175"/>
      <c r="P1813" s="175"/>
      <c r="Q1813" s="175"/>
      <c r="R1813" s="175"/>
      <c r="S1813" s="175"/>
    </row>
    <row r="1814" spans="1:19" hidden="1">
      <c r="A1814" s="161" t="s">
        <v>495</v>
      </c>
      <c r="B1814" s="163" t="str">
        <f t="shared" si="62"/>
        <v>2.7.4</v>
      </c>
      <c r="C1814" s="164">
        <f t="shared" si="63"/>
        <v>0</v>
      </c>
      <c r="D1814" s="175"/>
      <c r="E1814" s="193"/>
      <c r="F1814" s="194"/>
      <c r="G1814" s="194"/>
      <c r="H1814" s="194"/>
      <c r="I1814" s="188"/>
      <c r="J1814" s="195"/>
      <c r="K1814" s="167"/>
      <c r="L1814" s="175"/>
      <c r="M1814" s="175"/>
      <c r="N1814" s="175"/>
      <c r="O1814" s="175"/>
      <c r="P1814" s="175"/>
      <c r="Q1814" s="175"/>
      <c r="R1814" s="175"/>
      <c r="S1814" s="175"/>
    </row>
    <row r="1815" spans="1:19" ht="15.75" hidden="1" thickBot="1">
      <c r="A1815" s="161" t="s">
        <v>495</v>
      </c>
      <c r="B1815" s="163" t="str">
        <f t="shared" si="62"/>
        <v>2.7.4</v>
      </c>
      <c r="C1815" s="164">
        <f t="shared" si="63"/>
        <v>0</v>
      </c>
      <c r="D1815" s="175"/>
      <c r="E1815" s="222"/>
      <c r="F1815" s="223"/>
      <c r="G1815" s="223"/>
      <c r="H1815" s="223"/>
      <c r="I1815" s="224"/>
      <c r="J1815" s="225"/>
      <c r="K1815" s="200">
        <f>SUM(J1809:J1815)</f>
        <v>6178</v>
      </c>
      <c r="L1815" s="175"/>
      <c r="M1815" s="175"/>
      <c r="N1815" s="175"/>
      <c r="O1815" s="175"/>
      <c r="P1815" s="175"/>
      <c r="Q1815" s="175"/>
      <c r="R1815" s="175"/>
      <c r="S1815" s="175"/>
    </row>
    <row r="1816" spans="1:19" hidden="1">
      <c r="A1816" s="161" t="s">
        <v>495</v>
      </c>
      <c r="B1816" s="163" t="str">
        <f t="shared" si="62"/>
        <v>2.7.4</v>
      </c>
      <c r="C1816" s="164">
        <f t="shared" si="63"/>
        <v>0</v>
      </c>
      <c r="D1816" s="175"/>
      <c r="E1816" s="263"/>
      <c r="F1816" s="263"/>
      <c r="G1816" s="263"/>
      <c r="H1816" s="263"/>
      <c r="I1816" s="264"/>
      <c r="J1816" s="204"/>
      <c r="K1816" s="204"/>
      <c r="L1816" s="175"/>
      <c r="M1816" s="175"/>
      <c r="N1816" s="175"/>
      <c r="O1816" s="175"/>
      <c r="P1816" s="175"/>
      <c r="Q1816" s="175"/>
      <c r="R1816" s="175"/>
      <c r="S1816" s="175"/>
    </row>
    <row r="1817" spans="1:19" ht="15.75" hidden="1" thickBot="1">
      <c r="A1817" s="161" t="s">
        <v>495</v>
      </c>
      <c r="B1817" s="163" t="str">
        <f t="shared" si="62"/>
        <v>2.7.4</v>
      </c>
      <c r="C1817" s="164">
        <f t="shared" si="63"/>
        <v>0</v>
      </c>
      <c r="D1817" s="175"/>
      <c r="E1817" s="175"/>
      <c r="F1817" s="175"/>
      <c r="G1817" s="175"/>
      <c r="H1817" s="226" t="s">
        <v>516</v>
      </c>
      <c r="I1817" s="176"/>
      <c r="J1817" s="167"/>
      <c r="K1817" s="275">
        <f>ROUND(+K1782+K1797+K1806+K1815,0)</f>
        <v>68284</v>
      </c>
      <c r="L1817" s="175"/>
      <c r="M1817" s="175"/>
      <c r="N1817" s="175"/>
      <c r="O1817" s="175"/>
      <c r="P1817" s="175"/>
      <c r="Q1817" s="175"/>
      <c r="R1817" s="175"/>
      <c r="S1817" s="175"/>
    </row>
    <row r="1818" spans="1:19" hidden="1">
      <c r="A1818" s="161" t="s">
        <v>495</v>
      </c>
      <c r="B1818" s="163" t="str">
        <f t="shared" si="62"/>
        <v>2.7.4</v>
      </c>
      <c r="C1818" s="164">
        <f t="shared" si="63"/>
        <v>0</v>
      </c>
      <c r="D1818" s="166"/>
      <c r="E1818" s="166"/>
      <c r="F1818" s="166"/>
      <c r="G1818" s="166"/>
      <c r="H1818" s="166"/>
      <c r="I1818" s="165"/>
      <c r="J1818" s="167"/>
      <c r="K1818" s="265"/>
      <c r="L1818" s="166"/>
      <c r="M1818" s="166"/>
      <c r="N1818" s="166"/>
      <c r="O1818" s="166"/>
      <c r="P1818" s="166"/>
      <c r="Q1818" s="166"/>
      <c r="R1818" s="166"/>
      <c r="S1818" s="166"/>
    </row>
    <row r="1819" spans="1:19" hidden="1">
      <c r="A1819" s="161" t="s">
        <v>495</v>
      </c>
      <c r="B1819" s="163" t="str">
        <f t="shared" si="62"/>
        <v>2.7.4</v>
      </c>
      <c r="C1819" s="164">
        <f t="shared" si="63"/>
        <v>0</v>
      </c>
      <c r="D1819" s="166"/>
      <c r="E1819" s="166"/>
      <c r="F1819" s="166"/>
      <c r="G1819" s="166"/>
      <c r="H1819" s="166"/>
      <c r="I1819" s="165"/>
      <c r="J1819" s="167"/>
      <c r="K1819" s="253"/>
      <c r="L1819" s="166"/>
      <c r="M1819" s="166"/>
      <c r="N1819" s="166"/>
      <c r="O1819" s="166"/>
      <c r="P1819" s="166"/>
      <c r="Q1819" s="166"/>
      <c r="R1819" s="166"/>
      <c r="S1819" s="166"/>
    </row>
    <row r="1820" spans="1:19" hidden="1">
      <c r="A1820" s="161" t="s">
        <v>495</v>
      </c>
      <c r="B1820" s="163" t="str">
        <f t="shared" si="62"/>
        <v>2.7.4</v>
      </c>
      <c r="C1820" s="164">
        <f t="shared" si="63"/>
        <v>0</v>
      </c>
      <c r="D1820" s="166"/>
      <c r="E1820" s="166"/>
      <c r="F1820" s="166"/>
      <c r="G1820" s="166"/>
      <c r="H1820" s="166"/>
      <c r="I1820" s="165"/>
      <c r="J1820" s="167"/>
      <c r="K1820" s="166"/>
      <c r="L1820" s="166"/>
      <c r="M1820" s="166"/>
      <c r="N1820" s="166"/>
      <c r="O1820" s="166"/>
      <c r="P1820" s="166"/>
      <c r="Q1820" s="166"/>
      <c r="R1820" s="166"/>
      <c r="S1820" s="166"/>
    </row>
    <row r="1821" spans="1:19">
      <c r="A1821" s="161" t="s">
        <v>495</v>
      </c>
      <c r="B1821" s="163" t="str">
        <f>E1826</f>
        <v>2.8.1</v>
      </c>
      <c r="C1821" s="164">
        <f t="shared" si="63"/>
        <v>1</v>
      </c>
      <c r="D1821" s="166"/>
      <c r="E1821" s="166"/>
      <c r="F1821" s="166"/>
      <c r="G1821" s="166"/>
      <c r="H1821" s="166"/>
      <c r="I1821" s="165"/>
      <c r="J1821" s="167"/>
      <c r="K1821" s="1338"/>
      <c r="L1821" s="166"/>
      <c r="M1821" s="166"/>
      <c r="N1821" s="166"/>
      <c r="O1821" s="166"/>
      <c r="P1821" s="166"/>
      <c r="Q1821" s="166"/>
      <c r="R1821" s="166"/>
      <c r="S1821" s="166"/>
    </row>
    <row r="1822" spans="1:19" ht="18.75">
      <c r="A1822" s="161" t="s">
        <v>495</v>
      </c>
      <c r="B1822" s="163" t="str">
        <f t="shared" ref="B1822:B1875" si="64">B1821</f>
        <v>2.8.1</v>
      </c>
      <c r="C1822" s="164">
        <f t="shared" si="63"/>
        <v>1</v>
      </c>
      <c r="D1822" s="165"/>
      <c r="E1822" s="169" t="s">
        <v>496</v>
      </c>
      <c r="F1822" s="169"/>
      <c r="G1822" s="169"/>
      <c r="H1822" s="169"/>
      <c r="I1822" s="169"/>
      <c r="J1822" s="170"/>
      <c r="K1822" s="1338"/>
      <c r="L1822" s="166"/>
      <c r="M1822" s="166"/>
      <c r="N1822" s="166"/>
      <c r="O1822" s="166"/>
      <c r="P1822" s="166"/>
      <c r="Q1822" s="166"/>
      <c r="R1822" s="166"/>
      <c r="S1822" s="166"/>
    </row>
    <row r="1823" spans="1:19">
      <c r="A1823" s="161" t="s">
        <v>495</v>
      </c>
      <c r="B1823" s="163" t="str">
        <f t="shared" si="64"/>
        <v>2.8.1</v>
      </c>
      <c r="C1823" s="164">
        <f t="shared" si="63"/>
        <v>1</v>
      </c>
      <c r="D1823" s="165"/>
      <c r="E1823" s="166"/>
      <c r="F1823" s="166"/>
      <c r="G1823" s="166"/>
      <c r="H1823" s="166"/>
      <c r="I1823" s="165"/>
      <c r="J1823" s="167"/>
      <c r="K1823" s="1338"/>
      <c r="L1823" s="166"/>
      <c r="M1823" s="166"/>
      <c r="N1823" s="166"/>
      <c r="O1823" s="166"/>
      <c r="P1823" s="166"/>
      <c r="Q1823" s="166"/>
      <c r="R1823" s="166"/>
      <c r="S1823" s="166"/>
    </row>
    <row r="1824" spans="1:19">
      <c r="A1824" s="161" t="s">
        <v>495</v>
      </c>
      <c r="B1824" s="163" t="str">
        <f t="shared" si="64"/>
        <v>2.8.1</v>
      </c>
      <c r="C1824" s="164">
        <f t="shared" si="63"/>
        <v>1</v>
      </c>
      <c r="D1824" s="165"/>
      <c r="E1824" s="166"/>
      <c r="F1824" s="166"/>
      <c r="G1824" s="166"/>
      <c r="H1824" s="166"/>
      <c r="I1824" s="165"/>
      <c r="J1824" s="167"/>
      <c r="K1824" s="1338"/>
      <c r="L1824" s="166"/>
      <c r="M1824" s="166"/>
      <c r="N1824" s="166"/>
      <c r="O1824" s="166"/>
      <c r="P1824" s="166"/>
      <c r="Q1824" s="166"/>
      <c r="R1824" s="166"/>
      <c r="S1824" s="166"/>
    </row>
    <row r="1825" spans="1:19">
      <c r="A1825" s="161" t="s">
        <v>495</v>
      </c>
      <c r="B1825" s="163" t="str">
        <f t="shared" si="64"/>
        <v>2.8.1</v>
      </c>
      <c r="C1825" s="164">
        <f t="shared" si="63"/>
        <v>1</v>
      </c>
      <c r="D1825" s="165"/>
      <c r="E1825" s="166"/>
      <c r="F1825" s="166"/>
      <c r="G1825" s="166"/>
      <c r="H1825" s="166"/>
      <c r="I1825" s="165"/>
      <c r="J1825" s="167"/>
      <c r="K1825" s="1338"/>
      <c r="L1825" s="166"/>
      <c r="M1825" s="166"/>
      <c r="N1825" s="166"/>
      <c r="O1825" s="166"/>
      <c r="P1825" s="166"/>
      <c r="Q1825" s="166"/>
      <c r="R1825" s="166"/>
      <c r="S1825" s="166"/>
    </row>
    <row r="1826" spans="1:19" ht="27" customHeight="1">
      <c r="A1826" s="161" t="s">
        <v>495</v>
      </c>
      <c r="B1826" s="163" t="str">
        <f t="shared" si="64"/>
        <v>2.8.1</v>
      </c>
      <c r="C1826" s="164">
        <f t="shared" si="63"/>
        <v>1</v>
      </c>
      <c r="D1826" s="172" t="s">
        <v>39</v>
      </c>
      <c r="E1826" s="172" t="s">
        <v>146</v>
      </c>
      <c r="F1826" s="173" t="s">
        <v>147</v>
      </c>
      <c r="G1826" s="173"/>
      <c r="H1826" s="173"/>
      <c r="I1826" s="172" t="s">
        <v>497</v>
      </c>
      <c r="J1826" s="174" t="s">
        <v>551</v>
      </c>
      <c r="K1826" s="1338"/>
      <c r="L1826" s="175"/>
      <c r="M1826" s="175"/>
      <c r="N1826" s="175"/>
      <c r="O1826" s="175"/>
      <c r="P1826" s="175"/>
      <c r="Q1826" s="175"/>
      <c r="R1826" s="175"/>
      <c r="S1826" s="175"/>
    </row>
    <row r="1827" spans="1:19">
      <c r="A1827" s="161" t="s">
        <v>495</v>
      </c>
      <c r="B1827" s="163" t="str">
        <f t="shared" si="64"/>
        <v>2.8.1</v>
      </c>
      <c r="C1827" s="164">
        <f t="shared" si="63"/>
        <v>1</v>
      </c>
      <c r="D1827" s="176"/>
      <c r="E1827" s="175"/>
      <c r="F1827" s="175"/>
      <c r="G1827" s="175"/>
      <c r="H1827" s="175"/>
      <c r="I1827" s="176"/>
      <c r="J1827" s="167"/>
      <c r="K1827" s="1338"/>
      <c r="L1827" s="175"/>
      <c r="M1827" s="175"/>
      <c r="N1827" s="175"/>
      <c r="O1827" s="175"/>
      <c r="P1827" s="175"/>
      <c r="Q1827" s="175"/>
      <c r="R1827" s="175"/>
      <c r="S1827" s="175"/>
    </row>
    <row r="1828" spans="1:19">
      <c r="A1828" s="161" t="s">
        <v>495</v>
      </c>
      <c r="B1828" s="163" t="str">
        <f t="shared" si="64"/>
        <v>2.8.1</v>
      </c>
      <c r="C1828" s="164">
        <f t="shared" si="63"/>
        <v>1</v>
      </c>
      <c r="D1828" s="176"/>
      <c r="E1828" s="175"/>
      <c r="F1828" s="175"/>
      <c r="G1828" s="175"/>
      <c r="H1828" s="175"/>
      <c r="I1828" s="176"/>
      <c r="J1828" s="177"/>
      <c r="K1828" s="1338"/>
      <c r="L1828" s="175"/>
      <c r="M1828" s="175"/>
      <c r="N1828" s="175"/>
      <c r="O1828" s="175"/>
      <c r="P1828" s="175"/>
      <c r="Q1828" s="175"/>
      <c r="R1828" s="175"/>
      <c r="S1828" s="175"/>
    </row>
    <row r="1829" spans="1:19" ht="15.75" thickBot="1">
      <c r="A1829" s="161" t="s">
        <v>495</v>
      </c>
      <c r="B1829" s="163" t="str">
        <f t="shared" si="64"/>
        <v>2.8.1</v>
      </c>
      <c r="C1829" s="164">
        <f t="shared" si="63"/>
        <v>1</v>
      </c>
      <c r="D1829" s="176"/>
      <c r="E1829" s="175"/>
      <c r="F1829" s="175"/>
      <c r="G1829" s="175"/>
      <c r="H1829" s="175"/>
      <c r="I1829" s="176"/>
      <c r="J1829" s="167"/>
      <c r="K1829" s="1338"/>
      <c r="L1829" s="175"/>
      <c r="M1829" s="175"/>
      <c r="N1829" s="175"/>
      <c r="O1829" s="175"/>
      <c r="P1829" s="175"/>
      <c r="Q1829" s="175"/>
      <c r="R1829" s="175"/>
      <c r="S1829" s="175"/>
    </row>
    <row r="1830" spans="1:19" ht="15.75" thickBot="1">
      <c r="A1830" s="161" t="s">
        <v>495</v>
      </c>
      <c r="B1830" s="163" t="str">
        <f t="shared" si="64"/>
        <v>2.8.1</v>
      </c>
      <c r="C1830" s="164">
        <f t="shared" si="63"/>
        <v>1</v>
      </c>
      <c r="D1830" s="176"/>
      <c r="E1830" s="178" t="s">
        <v>498</v>
      </c>
      <c r="F1830" s="179" t="s">
        <v>497</v>
      </c>
      <c r="G1830" s="179" t="s">
        <v>41</v>
      </c>
      <c r="H1830" s="179" t="s">
        <v>499</v>
      </c>
      <c r="I1830" s="179" t="s">
        <v>500</v>
      </c>
      <c r="J1830" s="180" t="s">
        <v>501</v>
      </c>
      <c r="K1830" s="1338"/>
      <c r="L1830" s="175"/>
      <c r="M1830" s="175"/>
      <c r="N1830" s="175"/>
      <c r="O1830" s="175"/>
      <c r="P1830" s="175"/>
      <c r="Q1830" s="175"/>
      <c r="R1830" s="175"/>
      <c r="S1830" s="175"/>
    </row>
    <row r="1831" spans="1:19">
      <c r="A1831" s="161" t="s">
        <v>495</v>
      </c>
      <c r="B1831" s="163" t="str">
        <f t="shared" si="64"/>
        <v>2.8.1</v>
      </c>
      <c r="C1831" s="164">
        <f t="shared" si="63"/>
        <v>1</v>
      </c>
      <c r="D1831" s="176"/>
      <c r="E1831" s="181" t="s">
        <v>502</v>
      </c>
      <c r="F1831" s="182" t="s">
        <v>959</v>
      </c>
      <c r="G1831" s="183">
        <v>1</v>
      </c>
      <c r="H1831" s="229">
        <f>1.023*ROUND(K1870,0)</f>
        <v>16687.175999999999</v>
      </c>
      <c r="I1831" s="183">
        <v>0.1</v>
      </c>
      <c r="J1831" s="217">
        <f>ROUND(IF(N(F1831)&gt;0,PRODUCT(H1831,1/I1831),PRODUCT(G1831:I1831)),0)</f>
        <v>1669</v>
      </c>
      <c r="K1831" s="1338"/>
      <c r="L1831" s="175"/>
      <c r="M1831" s="175"/>
      <c r="N1831" s="175"/>
      <c r="O1831" s="175"/>
      <c r="P1831" s="175"/>
      <c r="Q1831" s="175"/>
      <c r="R1831" s="175"/>
      <c r="S1831" s="175"/>
    </row>
    <row r="1832" spans="1:19">
      <c r="A1832" s="161" t="s">
        <v>495</v>
      </c>
      <c r="B1832" s="163" t="str">
        <f t="shared" si="64"/>
        <v>2.8.1</v>
      </c>
      <c r="C1832" s="164">
        <f t="shared" si="63"/>
        <v>1</v>
      </c>
      <c r="D1832" s="176"/>
      <c r="E1832" s="187" t="s">
        <v>566</v>
      </c>
      <c r="F1832" s="188" t="s">
        <v>491</v>
      </c>
      <c r="G1832" s="245">
        <v>1</v>
      </c>
      <c r="H1832" s="207">
        <f>1.023*120000</f>
        <v>122759.99999999999</v>
      </c>
      <c r="I1832" s="245">
        <v>0.05</v>
      </c>
      <c r="J1832" s="217">
        <f>ROUND(IF(N(F1832)&gt;0,PRODUCT(H1832,1/I1832),PRODUCT(G1832:I1832)),0)</f>
        <v>6138</v>
      </c>
      <c r="K1832" s="1338"/>
      <c r="L1832" s="175"/>
      <c r="M1832" s="175"/>
      <c r="N1832" s="175"/>
      <c r="O1832" s="175"/>
      <c r="P1832" s="175"/>
      <c r="Q1832" s="175"/>
      <c r="R1832" s="175"/>
      <c r="S1832" s="175"/>
    </row>
    <row r="1833" spans="1:19">
      <c r="A1833" s="161" t="s">
        <v>495</v>
      </c>
      <c r="B1833" s="163" t="str">
        <f t="shared" si="64"/>
        <v>2.8.1</v>
      </c>
      <c r="C1833" s="164">
        <f t="shared" si="63"/>
        <v>1</v>
      </c>
      <c r="D1833" s="176"/>
      <c r="E1833" s="236"/>
      <c r="F1833" s="188"/>
      <c r="G1833" s="188"/>
      <c r="H1833" s="237"/>
      <c r="I1833" s="188"/>
      <c r="J1833" s="220"/>
      <c r="K1833" s="1338"/>
      <c r="L1833" s="175"/>
      <c r="M1833" s="175"/>
      <c r="N1833" s="175"/>
      <c r="O1833" s="175"/>
      <c r="P1833" s="175"/>
      <c r="Q1833" s="175"/>
      <c r="R1833" s="175"/>
      <c r="S1833" s="175"/>
    </row>
    <row r="1834" spans="1:19">
      <c r="A1834" s="161" t="s">
        <v>495</v>
      </c>
      <c r="B1834" s="163" t="str">
        <f t="shared" si="64"/>
        <v>2.8.1</v>
      </c>
      <c r="C1834" s="164">
        <f t="shared" si="63"/>
        <v>1</v>
      </c>
      <c r="D1834" s="176"/>
      <c r="E1834" s="193"/>
      <c r="F1834" s="188"/>
      <c r="G1834" s="194"/>
      <c r="H1834" s="194"/>
      <c r="I1834" s="188"/>
      <c r="J1834" s="195"/>
      <c r="K1834" s="1338"/>
      <c r="L1834" s="175"/>
      <c r="M1834" s="175"/>
      <c r="N1834" s="175"/>
      <c r="O1834" s="175"/>
      <c r="P1834" s="175"/>
      <c r="Q1834" s="175"/>
      <c r="R1834" s="175"/>
      <c r="S1834" s="175"/>
    </row>
    <row r="1835" spans="1:19">
      <c r="A1835" s="161" t="s">
        <v>495</v>
      </c>
      <c r="B1835" s="163" t="str">
        <f t="shared" si="64"/>
        <v>2.8.1</v>
      </c>
      <c r="C1835" s="164">
        <f t="shared" si="63"/>
        <v>1</v>
      </c>
      <c r="D1835" s="176"/>
      <c r="E1835" s="193"/>
      <c r="F1835" s="188"/>
      <c r="G1835" s="194"/>
      <c r="H1835" s="194"/>
      <c r="I1835" s="188"/>
      <c r="J1835" s="195"/>
      <c r="K1835" s="1338"/>
      <c r="L1835" s="175"/>
      <c r="M1835" s="175"/>
      <c r="N1835" s="175"/>
      <c r="O1835" s="175"/>
      <c r="P1835" s="175"/>
      <c r="Q1835" s="175"/>
      <c r="R1835" s="175"/>
      <c r="S1835" s="175"/>
    </row>
    <row r="1836" spans="1:19" ht="15.75" thickBot="1">
      <c r="A1836" s="161" t="s">
        <v>495</v>
      </c>
      <c r="B1836" s="163" t="str">
        <f t="shared" si="64"/>
        <v>2.8.1</v>
      </c>
      <c r="C1836" s="164">
        <f t="shared" si="63"/>
        <v>1</v>
      </c>
      <c r="D1836" s="176"/>
      <c r="E1836" s="193"/>
      <c r="F1836" s="188"/>
      <c r="G1836" s="194"/>
      <c r="H1836" s="194"/>
      <c r="I1836" s="188"/>
      <c r="J1836" s="195"/>
      <c r="K1836" s="1338"/>
      <c r="L1836" s="175"/>
      <c r="M1836" s="175"/>
      <c r="N1836" s="175"/>
      <c r="O1836" s="175"/>
      <c r="P1836" s="175"/>
      <c r="Q1836" s="175"/>
      <c r="R1836" s="175"/>
      <c r="S1836" s="175"/>
    </row>
    <row r="1837" spans="1:19" ht="15.75" thickBot="1">
      <c r="A1837" s="161" t="s">
        <v>495</v>
      </c>
      <c r="B1837" s="163" t="str">
        <f t="shared" si="64"/>
        <v>2.8.1</v>
      </c>
      <c r="C1837" s="164">
        <f t="shared" si="63"/>
        <v>1</v>
      </c>
      <c r="D1837" s="176"/>
      <c r="E1837" s="196"/>
      <c r="F1837" s="197"/>
      <c r="G1837" s="198"/>
      <c r="H1837" s="198"/>
      <c r="I1837" s="197"/>
      <c r="J1837" s="199"/>
      <c r="K1837" s="1336">
        <f>SUM(J1831:J1837)</f>
        <v>7807</v>
      </c>
      <c r="L1837" s="175"/>
      <c r="M1837" s="175"/>
      <c r="N1837" s="175"/>
      <c r="O1837" s="175"/>
      <c r="P1837" s="175"/>
      <c r="Q1837" s="175"/>
      <c r="R1837" s="175"/>
      <c r="S1837" s="175"/>
    </row>
    <row r="1838" spans="1:19" ht="15.75" thickBot="1">
      <c r="A1838" s="161" t="s">
        <v>495</v>
      </c>
      <c r="B1838" s="163" t="str">
        <f t="shared" si="64"/>
        <v>2.8.1</v>
      </c>
      <c r="C1838" s="164">
        <f t="shared" si="63"/>
        <v>1</v>
      </c>
      <c r="D1838" s="176"/>
      <c r="E1838" s="201"/>
      <c r="F1838" s="202"/>
      <c r="G1838" s="201"/>
      <c r="H1838" s="201"/>
      <c r="I1838" s="202"/>
      <c r="J1838" s="203"/>
      <c r="K1838" s="1337"/>
      <c r="L1838" s="175"/>
      <c r="M1838" s="175"/>
      <c r="N1838" s="175"/>
      <c r="O1838" s="175"/>
      <c r="P1838" s="175"/>
      <c r="Q1838" s="175"/>
      <c r="R1838" s="175"/>
      <c r="S1838" s="175"/>
    </row>
    <row r="1839" spans="1:19" ht="15.75" thickBot="1">
      <c r="A1839" s="161" t="s">
        <v>495</v>
      </c>
      <c r="B1839" s="163" t="str">
        <f t="shared" si="64"/>
        <v>2.8.1</v>
      </c>
      <c r="C1839" s="164">
        <f t="shared" si="63"/>
        <v>1</v>
      </c>
      <c r="D1839" s="175"/>
      <c r="E1839" s="178" t="s">
        <v>505</v>
      </c>
      <c r="F1839" s="179" t="s">
        <v>497</v>
      </c>
      <c r="G1839" s="179" t="s">
        <v>41</v>
      </c>
      <c r="H1839" s="179" t="s">
        <v>506</v>
      </c>
      <c r="I1839" s="179" t="s">
        <v>507</v>
      </c>
      <c r="J1839" s="180" t="s">
        <v>501</v>
      </c>
      <c r="K1839" s="1338"/>
      <c r="L1839" s="175"/>
      <c r="M1839" s="175"/>
      <c r="N1839" s="175"/>
      <c r="O1839" s="175"/>
      <c r="P1839" s="175"/>
      <c r="Q1839" s="175"/>
      <c r="R1839" s="175"/>
      <c r="S1839" s="175"/>
    </row>
    <row r="1840" spans="1:19">
      <c r="A1840" s="161" t="s">
        <v>495</v>
      </c>
      <c r="B1840" s="163" t="str">
        <f t="shared" si="64"/>
        <v>2.8.1</v>
      </c>
      <c r="C1840" s="164">
        <f t="shared" si="63"/>
        <v>1</v>
      </c>
      <c r="D1840" s="175"/>
      <c r="E1840" s="287"/>
      <c r="F1840" s="206"/>
      <c r="G1840" s="183"/>
      <c r="H1840" s="237"/>
      <c r="I1840" s="208"/>
      <c r="J1840" s="252"/>
      <c r="K1840" s="1338"/>
      <c r="L1840" s="175"/>
      <c r="M1840" s="175"/>
      <c r="N1840" s="175"/>
      <c r="O1840" s="175"/>
      <c r="P1840" s="175"/>
      <c r="Q1840" s="175"/>
      <c r="R1840" s="175"/>
      <c r="S1840" s="175"/>
    </row>
    <row r="1841" spans="1:19">
      <c r="A1841" s="161" t="s">
        <v>495</v>
      </c>
      <c r="B1841" s="163" t="str">
        <f t="shared" si="64"/>
        <v>2.8.1</v>
      </c>
      <c r="C1841" s="164">
        <f t="shared" si="63"/>
        <v>1</v>
      </c>
      <c r="D1841" s="175"/>
      <c r="E1841" s="250"/>
      <c r="F1841" s="188"/>
      <c r="G1841" s="188"/>
      <c r="H1841" s="237"/>
      <c r="I1841" s="208"/>
      <c r="J1841" s="252"/>
      <c r="K1841" s="1338"/>
      <c r="L1841" s="175"/>
      <c r="M1841" s="175"/>
      <c r="N1841" s="175"/>
      <c r="O1841" s="175"/>
      <c r="P1841" s="175"/>
      <c r="Q1841" s="175"/>
      <c r="R1841" s="175"/>
      <c r="S1841" s="175"/>
    </row>
    <row r="1842" spans="1:19">
      <c r="A1842" s="161" t="s">
        <v>495</v>
      </c>
      <c r="B1842" s="163" t="str">
        <f t="shared" si="64"/>
        <v>2.8.1</v>
      </c>
      <c r="C1842" s="164">
        <f t="shared" ref="C1842:C1905" si="65">IF(ISERROR(MATCH(B1842,T:T,0)),0,1)</f>
        <v>1</v>
      </c>
      <c r="D1842" s="175"/>
      <c r="E1842" s="250"/>
      <c r="F1842" s="188"/>
      <c r="G1842" s="188"/>
      <c r="H1842" s="237"/>
      <c r="I1842" s="208"/>
      <c r="J1842" s="252"/>
      <c r="K1842" s="1338"/>
      <c r="L1842" s="175"/>
      <c r="M1842" s="175"/>
      <c r="N1842" s="175"/>
      <c r="O1842" s="175"/>
      <c r="P1842" s="175"/>
      <c r="Q1842" s="175"/>
      <c r="R1842" s="175"/>
      <c r="S1842" s="175"/>
    </row>
    <row r="1843" spans="1:19">
      <c r="A1843" s="161" t="s">
        <v>495</v>
      </c>
      <c r="B1843" s="163" t="str">
        <f t="shared" si="64"/>
        <v>2.8.1</v>
      </c>
      <c r="C1843" s="164">
        <f t="shared" si="65"/>
        <v>1</v>
      </c>
      <c r="D1843" s="175"/>
      <c r="E1843" s="193"/>
      <c r="F1843" s="188"/>
      <c r="G1843" s="188"/>
      <c r="H1843" s="212"/>
      <c r="I1843" s="188"/>
      <c r="J1843" s="252"/>
      <c r="K1843" s="1338"/>
      <c r="L1843" s="175"/>
      <c r="M1843" s="175"/>
      <c r="N1843" s="175"/>
      <c r="O1843" s="175"/>
      <c r="P1843" s="175"/>
      <c r="Q1843" s="175"/>
      <c r="R1843" s="175"/>
      <c r="S1843" s="175"/>
    </row>
    <row r="1844" spans="1:19">
      <c r="A1844" s="161" t="s">
        <v>495</v>
      </c>
      <c r="B1844" s="163" t="str">
        <f t="shared" si="64"/>
        <v>2.8.1</v>
      </c>
      <c r="C1844" s="164">
        <f t="shared" si="65"/>
        <v>1</v>
      </c>
      <c r="D1844" s="175"/>
      <c r="E1844" s="193"/>
      <c r="F1844" s="188"/>
      <c r="G1844" s="188"/>
      <c r="H1844" s="212"/>
      <c r="I1844" s="188"/>
      <c r="J1844" s="252"/>
      <c r="K1844" s="1338"/>
      <c r="L1844" s="175"/>
      <c r="M1844" s="175"/>
      <c r="N1844" s="175"/>
      <c r="O1844" s="175"/>
      <c r="P1844" s="175"/>
      <c r="Q1844" s="175"/>
      <c r="R1844" s="175"/>
      <c r="S1844" s="175"/>
    </row>
    <row r="1845" spans="1:19">
      <c r="A1845" s="161" t="s">
        <v>495</v>
      </c>
      <c r="B1845" s="163" t="str">
        <f t="shared" si="64"/>
        <v>2.8.1</v>
      </c>
      <c r="C1845" s="164">
        <f t="shared" si="65"/>
        <v>1</v>
      </c>
      <c r="D1845" s="175"/>
      <c r="E1845" s="193"/>
      <c r="F1845" s="188"/>
      <c r="G1845" s="188"/>
      <c r="H1845" s="212"/>
      <c r="I1845" s="188"/>
      <c r="J1845" s="252"/>
      <c r="K1845" s="1338"/>
      <c r="L1845" s="175"/>
      <c r="M1845" s="175"/>
      <c r="N1845" s="175"/>
      <c r="O1845" s="175"/>
      <c r="P1845" s="175"/>
      <c r="Q1845" s="175"/>
      <c r="R1845" s="175"/>
      <c r="S1845" s="175"/>
    </row>
    <row r="1846" spans="1:19">
      <c r="A1846" s="161" t="s">
        <v>495</v>
      </c>
      <c r="B1846" s="163" t="str">
        <f t="shared" si="64"/>
        <v>2.8.1</v>
      </c>
      <c r="C1846" s="164">
        <f t="shared" si="65"/>
        <v>1</v>
      </c>
      <c r="D1846" s="175"/>
      <c r="E1846" s="193"/>
      <c r="F1846" s="188"/>
      <c r="G1846" s="188"/>
      <c r="H1846" s="212"/>
      <c r="I1846" s="188"/>
      <c r="J1846" s="252"/>
      <c r="K1846" s="1338"/>
      <c r="L1846" s="175"/>
      <c r="M1846" s="175"/>
      <c r="N1846" s="175"/>
      <c r="O1846" s="175"/>
      <c r="P1846" s="175"/>
      <c r="Q1846" s="175"/>
      <c r="R1846" s="175"/>
      <c r="S1846" s="175"/>
    </row>
    <row r="1847" spans="1:19">
      <c r="A1847" s="161" t="s">
        <v>495</v>
      </c>
      <c r="B1847" s="163" t="str">
        <f t="shared" si="64"/>
        <v>2.8.1</v>
      </c>
      <c r="C1847" s="164">
        <f t="shared" si="65"/>
        <v>1</v>
      </c>
      <c r="D1847" s="175"/>
      <c r="E1847" s="193"/>
      <c r="F1847" s="188"/>
      <c r="G1847" s="188"/>
      <c r="H1847" s="212"/>
      <c r="I1847" s="188"/>
      <c r="J1847" s="252"/>
      <c r="K1847" s="1338"/>
      <c r="L1847" s="175"/>
      <c r="M1847" s="175"/>
      <c r="N1847" s="175"/>
      <c r="O1847" s="175"/>
      <c r="P1847" s="175"/>
      <c r="Q1847" s="175"/>
      <c r="R1847" s="175"/>
      <c r="S1847" s="175"/>
    </row>
    <row r="1848" spans="1:19">
      <c r="A1848" s="161" t="s">
        <v>495</v>
      </c>
      <c r="B1848" s="163" t="str">
        <f t="shared" si="64"/>
        <v>2.8.1</v>
      </c>
      <c r="C1848" s="164">
        <f t="shared" si="65"/>
        <v>1</v>
      </c>
      <c r="D1848" s="175"/>
      <c r="E1848" s="193"/>
      <c r="F1848" s="188"/>
      <c r="G1848" s="188"/>
      <c r="H1848" s="212"/>
      <c r="I1848" s="188"/>
      <c r="J1848" s="252"/>
      <c r="K1848" s="1338"/>
      <c r="L1848" s="175"/>
      <c r="M1848" s="175"/>
      <c r="N1848" s="175"/>
      <c r="O1848" s="175"/>
      <c r="P1848" s="175"/>
      <c r="Q1848" s="175"/>
      <c r="R1848" s="175"/>
      <c r="S1848" s="175"/>
    </row>
    <row r="1849" spans="1:19">
      <c r="A1849" s="161" t="s">
        <v>495</v>
      </c>
      <c r="B1849" s="163" t="str">
        <f t="shared" si="64"/>
        <v>2.8.1</v>
      </c>
      <c r="C1849" s="164">
        <f t="shared" si="65"/>
        <v>1</v>
      </c>
      <c r="D1849" s="175"/>
      <c r="E1849" s="193"/>
      <c r="F1849" s="188"/>
      <c r="G1849" s="188"/>
      <c r="H1849" s="212"/>
      <c r="I1849" s="188"/>
      <c r="J1849" s="252"/>
      <c r="K1849" s="1338"/>
      <c r="L1849" s="175"/>
      <c r="M1849" s="175"/>
      <c r="N1849" s="175"/>
      <c r="O1849" s="175"/>
      <c r="P1849" s="175"/>
      <c r="Q1849" s="175"/>
      <c r="R1849" s="175"/>
      <c r="S1849" s="175"/>
    </row>
    <row r="1850" spans="1:19">
      <c r="A1850" s="161" t="s">
        <v>495</v>
      </c>
      <c r="B1850" s="163" t="str">
        <f t="shared" si="64"/>
        <v>2.8.1</v>
      </c>
      <c r="C1850" s="164">
        <f t="shared" si="65"/>
        <v>1</v>
      </c>
      <c r="D1850" s="175"/>
      <c r="E1850" s="193"/>
      <c r="F1850" s="194"/>
      <c r="G1850" s="194"/>
      <c r="H1850" s="194"/>
      <c r="I1850" s="188"/>
      <c r="J1850" s="195"/>
      <c r="K1850" s="1338"/>
      <c r="L1850" s="175"/>
      <c r="M1850" s="175"/>
      <c r="N1850" s="175"/>
      <c r="O1850" s="175"/>
      <c r="P1850" s="175"/>
      <c r="Q1850" s="175"/>
      <c r="R1850" s="175"/>
      <c r="S1850" s="175"/>
    </row>
    <row r="1851" spans="1:19" ht="15.75" thickBot="1">
      <c r="A1851" s="161" t="s">
        <v>495</v>
      </c>
      <c r="B1851" s="163" t="str">
        <f t="shared" si="64"/>
        <v>2.8.1</v>
      </c>
      <c r="C1851" s="164">
        <f t="shared" si="65"/>
        <v>1</v>
      </c>
      <c r="D1851" s="175"/>
      <c r="E1851" s="193"/>
      <c r="F1851" s="194"/>
      <c r="G1851" s="194"/>
      <c r="H1851" s="194"/>
      <c r="I1851" s="188"/>
      <c r="J1851" s="195"/>
      <c r="K1851" s="1338"/>
      <c r="L1851" s="175"/>
      <c r="M1851" s="175"/>
      <c r="N1851" s="175"/>
      <c r="O1851" s="175"/>
      <c r="P1851" s="175"/>
      <c r="Q1851" s="175"/>
      <c r="R1851" s="175"/>
      <c r="S1851" s="175"/>
    </row>
    <row r="1852" spans="1:19" ht="15.75" thickBot="1">
      <c r="A1852" s="161" t="s">
        <v>495</v>
      </c>
      <c r="B1852" s="163" t="str">
        <f t="shared" si="64"/>
        <v>2.8.1</v>
      </c>
      <c r="C1852" s="164">
        <f t="shared" si="65"/>
        <v>1</v>
      </c>
      <c r="D1852" s="175"/>
      <c r="E1852" s="196"/>
      <c r="F1852" s="198"/>
      <c r="G1852" s="198"/>
      <c r="H1852" s="198"/>
      <c r="I1852" s="197"/>
      <c r="J1852" s="199"/>
      <c r="K1852" s="1336">
        <f>SUM(J1840:J1852)</f>
        <v>0</v>
      </c>
      <c r="L1852" s="175"/>
      <c r="M1852" s="175"/>
      <c r="N1852" s="175"/>
      <c r="O1852" s="175"/>
      <c r="P1852" s="175"/>
      <c r="Q1852" s="175"/>
      <c r="R1852" s="175"/>
      <c r="S1852" s="175"/>
    </row>
    <row r="1853" spans="1:19" ht="15.75" thickBot="1">
      <c r="A1853" s="161" t="s">
        <v>495</v>
      </c>
      <c r="B1853" s="163" t="str">
        <f t="shared" si="64"/>
        <v>2.8.1</v>
      </c>
      <c r="C1853" s="164">
        <f t="shared" si="65"/>
        <v>1</v>
      </c>
      <c r="D1853" s="175"/>
      <c r="E1853" s="201"/>
      <c r="F1853" s="201"/>
      <c r="G1853" s="201"/>
      <c r="H1853" s="201"/>
      <c r="I1853" s="202"/>
      <c r="J1853" s="203"/>
      <c r="K1853" s="1337"/>
      <c r="L1853" s="175"/>
      <c r="M1853" s="175"/>
      <c r="N1853" s="175"/>
      <c r="O1853" s="175"/>
      <c r="P1853" s="175"/>
      <c r="Q1853" s="175"/>
      <c r="R1853" s="175"/>
      <c r="S1853" s="175"/>
    </row>
    <row r="1854" spans="1:19" ht="15.75" thickBot="1">
      <c r="A1854" s="161" t="s">
        <v>495</v>
      </c>
      <c r="B1854" s="163" t="str">
        <f t="shared" si="64"/>
        <v>2.8.1</v>
      </c>
      <c r="C1854" s="164">
        <f t="shared" si="65"/>
        <v>1</v>
      </c>
      <c r="D1854" s="175"/>
      <c r="E1854" s="178" t="s">
        <v>509</v>
      </c>
      <c r="F1854" s="179" t="s">
        <v>497</v>
      </c>
      <c r="G1854" s="179" t="s">
        <v>41</v>
      </c>
      <c r="H1854" s="179" t="s">
        <v>506</v>
      </c>
      <c r="I1854" s="179" t="s">
        <v>510</v>
      </c>
      <c r="J1854" s="180" t="s">
        <v>501</v>
      </c>
      <c r="K1854" s="1338"/>
      <c r="L1854" s="175"/>
      <c r="M1854" s="175"/>
      <c r="N1854" s="175"/>
      <c r="O1854" s="175"/>
      <c r="P1854" s="175"/>
      <c r="Q1854" s="175"/>
      <c r="R1854" s="175"/>
      <c r="S1854" s="175"/>
    </row>
    <row r="1855" spans="1:19">
      <c r="A1855" s="161" t="s">
        <v>495</v>
      </c>
      <c r="B1855" s="163" t="str">
        <f t="shared" si="64"/>
        <v>2.8.1</v>
      </c>
      <c r="C1855" s="164">
        <f t="shared" si="65"/>
        <v>1</v>
      </c>
      <c r="D1855" s="175"/>
      <c r="E1855" s="287"/>
      <c r="F1855" s="206"/>
      <c r="G1855" s="183"/>
      <c r="H1855" s="237"/>
      <c r="I1855" s="208"/>
      <c r="J1855" s="252"/>
      <c r="K1855" s="1338"/>
      <c r="L1855" s="175"/>
      <c r="M1855" s="175"/>
      <c r="N1855" s="175"/>
      <c r="O1855" s="175"/>
      <c r="P1855" s="175"/>
      <c r="Q1855" s="175"/>
      <c r="R1855" s="175"/>
      <c r="S1855" s="175"/>
    </row>
    <row r="1856" spans="1:19">
      <c r="A1856" s="161" t="s">
        <v>495</v>
      </c>
      <c r="B1856" s="163" t="str">
        <f t="shared" si="64"/>
        <v>2.8.1</v>
      </c>
      <c r="C1856" s="164">
        <f t="shared" si="65"/>
        <v>1</v>
      </c>
      <c r="D1856" s="175"/>
      <c r="E1856" s="250"/>
      <c r="F1856" s="188"/>
      <c r="G1856" s="188"/>
      <c r="H1856" s="237"/>
      <c r="I1856" s="206"/>
      <c r="J1856" s="252"/>
      <c r="K1856" s="1338"/>
      <c r="L1856" s="175"/>
      <c r="M1856" s="175"/>
      <c r="N1856" s="175"/>
      <c r="O1856" s="175"/>
      <c r="P1856" s="175"/>
      <c r="Q1856" s="175"/>
      <c r="R1856" s="175"/>
      <c r="S1856" s="175"/>
    </row>
    <row r="1857" spans="1:19">
      <c r="A1857" s="161" t="s">
        <v>495</v>
      </c>
      <c r="B1857" s="163" t="str">
        <f t="shared" si="64"/>
        <v>2.8.1</v>
      </c>
      <c r="C1857" s="164">
        <f t="shared" si="65"/>
        <v>1</v>
      </c>
      <c r="D1857" s="175"/>
      <c r="E1857" s="250"/>
      <c r="F1857" s="188"/>
      <c r="G1857" s="188"/>
      <c r="H1857" s="212"/>
      <c r="I1857" s="188"/>
      <c r="J1857" s="252"/>
      <c r="K1857" s="1338"/>
      <c r="L1857" s="175"/>
      <c r="M1857" s="175"/>
      <c r="N1857" s="175"/>
      <c r="O1857" s="175"/>
      <c r="P1857" s="175"/>
      <c r="Q1857" s="175"/>
      <c r="R1857" s="175"/>
      <c r="S1857" s="175"/>
    </row>
    <row r="1858" spans="1:19">
      <c r="A1858" s="161" t="s">
        <v>495</v>
      </c>
      <c r="B1858" s="163" t="str">
        <f t="shared" si="64"/>
        <v>2.8.1</v>
      </c>
      <c r="C1858" s="164">
        <f t="shared" si="65"/>
        <v>1</v>
      </c>
      <c r="D1858" s="175"/>
      <c r="E1858" s="193"/>
      <c r="F1858" s="188"/>
      <c r="G1858" s="188"/>
      <c r="H1858" s="212"/>
      <c r="I1858" s="188"/>
      <c r="J1858" s="252"/>
      <c r="K1858" s="1338"/>
      <c r="L1858" s="175"/>
      <c r="M1858" s="175"/>
      <c r="N1858" s="175"/>
      <c r="O1858" s="175"/>
      <c r="P1858" s="175"/>
      <c r="Q1858" s="175"/>
      <c r="R1858" s="175"/>
      <c r="S1858" s="175"/>
    </row>
    <row r="1859" spans="1:19">
      <c r="A1859" s="161" t="s">
        <v>495</v>
      </c>
      <c r="B1859" s="163" t="str">
        <f t="shared" si="64"/>
        <v>2.8.1</v>
      </c>
      <c r="C1859" s="164">
        <f t="shared" si="65"/>
        <v>1</v>
      </c>
      <c r="D1859" s="175"/>
      <c r="E1859" s="193"/>
      <c r="F1859" s="188"/>
      <c r="G1859" s="188"/>
      <c r="H1859" s="212"/>
      <c r="I1859" s="188"/>
      <c r="J1859" s="252"/>
      <c r="K1859" s="1338"/>
      <c r="L1859" s="175"/>
      <c r="M1859" s="175"/>
      <c r="N1859" s="175"/>
      <c r="O1859" s="175"/>
      <c r="P1859" s="175"/>
      <c r="Q1859" s="175"/>
      <c r="R1859" s="175"/>
      <c r="S1859" s="175"/>
    </row>
    <row r="1860" spans="1:19" ht="15.75" thickBot="1">
      <c r="A1860" s="161" t="s">
        <v>495</v>
      </c>
      <c r="B1860" s="163" t="str">
        <f t="shared" si="64"/>
        <v>2.8.1</v>
      </c>
      <c r="C1860" s="164">
        <f t="shared" si="65"/>
        <v>1</v>
      </c>
      <c r="D1860" s="175"/>
      <c r="E1860" s="193"/>
      <c r="F1860" s="188"/>
      <c r="G1860" s="188"/>
      <c r="H1860" s="212"/>
      <c r="I1860" s="188"/>
      <c r="J1860" s="252"/>
      <c r="K1860" s="1338"/>
      <c r="L1860" s="175"/>
      <c r="M1860" s="175"/>
      <c r="N1860" s="175"/>
      <c r="O1860" s="175"/>
      <c r="P1860" s="175"/>
      <c r="Q1860" s="175"/>
      <c r="R1860" s="175"/>
      <c r="S1860" s="175"/>
    </row>
    <row r="1861" spans="1:19" ht="15.75" thickBot="1">
      <c r="A1861" s="161" t="s">
        <v>495</v>
      </c>
      <c r="B1861" s="163" t="str">
        <f t="shared" si="64"/>
        <v>2.8.1</v>
      </c>
      <c r="C1861" s="164">
        <f t="shared" si="65"/>
        <v>1</v>
      </c>
      <c r="D1861" s="175"/>
      <c r="E1861" s="196"/>
      <c r="F1861" s="198"/>
      <c r="G1861" s="198"/>
      <c r="H1861" s="198"/>
      <c r="I1861" s="197"/>
      <c r="J1861" s="199"/>
      <c r="K1861" s="1336">
        <f>SUM(J1855:J1861)</f>
        <v>0</v>
      </c>
      <c r="L1861" s="175"/>
      <c r="M1861" s="175"/>
      <c r="N1861" s="175"/>
      <c r="O1861" s="175"/>
      <c r="P1861" s="175"/>
      <c r="Q1861" s="175"/>
      <c r="R1861" s="175"/>
      <c r="S1861" s="175"/>
    </row>
    <row r="1862" spans="1:19" ht="15.75" thickBot="1">
      <c r="A1862" s="161" t="s">
        <v>495</v>
      </c>
      <c r="B1862" s="163" t="str">
        <f t="shared" si="64"/>
        <v>2.8.1</v>
      </c>
      <c r="C1862" s="164">
        <f t="shared" si="65"/>
        <v>1</v>
      </c>
      <c r="D1862" s="175"/>
      <c r="E1862" s="201"/>
      <c r="F1862" s="201"/>
      <c r="G1862" s="201"/>
      <c r="H1862" s="201"/>
      <c r="I1862" s="213"/>
      <c r="J1862" s="214"/>
      <c r="K1862" s="1337"/>
      <c r="L1862" s="175"/>
      <c r="M1862" s="175"/>
      <c r="N1862" s="175"/>
      <c r="O1862" s="175"/>
      <c r="P1862" s="175"/>
      <c r="Q1862" s="175"/>
      <c r="R1862" s="175"/>
      <c r="S1862" s="175"/>
    </row>
    <row r="1863" spans="1:19" ht="15.75" thickBot="1">
      <c r="A1863" s="161" t="s">
        <v>495</v>
      </c>
      <c r="B1863" s="163" t="str">
        <f t="shared" si="64"/>
        <v>2.8.1</v>
      </c>
      <c r="C1863" s="164">
        <f t="shared" si="65"/>
        <v>1</v>
      </c>
      <c r="D1863" s="175"/>
      <c r="E1863" s="178" t="s">
        <v>512</v>
      </c>
      <c r="F1863" s="179" t="s">
        <v>519</v>
      </c>
      <c r="G1863" s="179" t="s">
        <v>520</v>
      </c>
      <c r="H1863" s="179" t="s">
        <v>513</v>
      </c>
      <c r="I1863" s="179" t="s">
        <v>500</v>
      </c>
      <c r="J1863" s="180" t="s">
        <v>501</v>
      </c>
      <c r="K1863" s="1338"/>
      <c r="L1863" s="175"/>
      <c r="M1863" s="175"/>
      <c r="N1863" s="175"/>
      <c r="O1863" s="175"/>
      <c r="P1863" s="175"/>
      <c r="Q1863" s="175"/>
      <c r="R1863" s="175"/>
      <c r="S1863" s="175"/>
    </row>
    <row r="1864" spans="1:19">
      <c r="A1864" s="161" t="s">
        <v>495</v>
      </c>
      <c r="B1864" s="163" t="str">
        <f t="shared" si="64"/>
        <v>2.8.1</v>
      </c>
      <c r="C1864" s="164">
        <f t="shared" si="65"/>
        <v>1</v>
      </c>
      <c r="D1864" s="175"/>
      <c r="E1864" s="205" t="s">
        <v>521</v>
      </c>
      <c r="F1864" s="219">
        <v>63600</v>
      </c>
      <c r="G1864" s="219">
        <v>54060</v>
      </c>
      <c r="H1864" s="207">
        <f>1.023*117660</f>
        <v>120366.18</v>
      </c>
      <c r="I1864" s="260">
        <v>50</v>
      </c>
      <c r="J1864" s="261">
        <f>ROUND(IF(N(F1864)&gt;0,PRODUCT(H1864,1/I1864),PRODUCT(G1864:I1864)),0)</f>
        <v>2407</v>
      </c>
      <c r="K1864" s="1338"/>
      <c r="L1864" s="175"/>
      <c r="M1864" s="175"/>
      <c r="N1864" s="175"/>
      <c r="O1864" s="175"/>
      <c r="P1864" s="175"/>
      <c r="Q1864" s="175"/>
      <c r="R1864" s="175"/>
      <c r="S1864" s="175"/>
    </row>
    <row r="1865" spans="1:19">
      <c r="A1865" s="161" t="s">
        <v>495</v>
      </c>
      <c r="B1865" s="163" t="str">
        <f t="shared" si="64"/>
        <v>2.8.1</v>
      </c>
      <c r="C1865" s="164">
        <f t="shared" si="65"/>
        <v>1</v>
      </c>
      <c r="D1865" s="175"/>
      <c r="E1865" s="205" t="s">
        <v>522</v>
      </c>
      <c r="F1865" s="219">
        <v>31800</v>
      </c>
      <c r="G1865" s="219">
        <v>27030</v>
      </c>
      <c r="H1865" s="207">
        <f>1.023*58830</f>
        <v>60183.09</v>
      </c>
      <c r="I1865" s="260">
        <v>10</v>
      </c>
      <c r="J1865" s="261">
        <f>ROUND(IF(N(F1865)&gt;0,PRODUCT(H1865,1/I1865),PRODUCT(G1865:I1865)),0)</f>
        <v>6018</v>
      </c>
      <c r="K1865" s="1338"/>
      <c r="L1865" s="175"/>
      <c r="M1865" s="175"/>
      <c r="N1865" s="175"/>
      <c r="O1865" s="175"/>
      <c r="P1865" s="175"/>
      <c r="Q1865" s="175"/>
      <c r="R1865" s="175"/>
      <c r="S1865" s="175"/>
    </row>
    <row r="1866" spans="1:19">
      <c r="A1866" s="161" t="s">
        <v>495</v>
      </c>
      <c r="B1866" s="163" t="str">
        <f t="shared" si="64"/>
        <v>2.8.1</v>
      </c>
      <c r="C1866" s="164">
        <f t="shared" si="65"/>
        <v>1</v>
      </c>
      <c r="D1866" s="175"/>
      <c r="E1866" s="241" t="s">
        <v>523</v>
      </c>
      <c r="F1866" s="219">
        <v>19080</v>
      </c>
      <c r="G1866" s="219">
        <v>16218</v>
      </c>
      <c r="H1866" s="207">
        <v>39433</v>
      </c>
      <c r="I1866" s="262">
        <v>5</v>
      </c>
      <c r="J1866" s="261">
        <f>ROUND(IF(N(F1866)&gt;0,PRODUCT(H1866,1/I1866),PRODUCT(G1866:I1866)),0)</f>
        <v>7887</v>
      </c>
      <c r="K1866" s="1338"/>
      <c r="L1866" s="175"/>
      <c r="M1866" s="175"/>
      <c r="N1866" s="175"/>
      <c r="O1866" s="175"/>
      <c r="P1866" s="175"/>
      <c r="Q1866" s="175"/>
      <c r="R1866" s="175"/>
      <c r="S1866" s="175"/>
    </row>
    <row r="1867" spans="1:19">
      <c r="A1867" s="161" t="s">
        <v>495</v>
      </c>
      <c r="B1867" s="163" t="str">
        <f t="shared" si="64"/>
        <v>2.8.1</v>
      </c>
      <c r="C1867" s="164">
        <f t="shared" si="65"/>
        <v>1</v>
      </c>
      <c r="D1867" s="175"/>
      <c r="E1867" s="193"/>
      <c r="F1867" s="194"/>
      <c r="G1867" s="194"/>
      <c r="H1867" s="194"/>
      <c r="I1867" s="188"/>
      <c r="J1867" s="195"/>
      <c r="K1867" s="1338"/>
      <c r="L1867" s="175"/>
      <c r="M1867" s="175"/>
      <c r="N1867" s="175"/>
      <c r="O1867" s="175"/>
      <c r="P1867" s="175"/>
      <c r="Q1867" s="175"/>
      <c r="R1867" s="175"/>
      <c r="S1867" s="175"/>
    </row>
    <row r="1868" spans="1:19">
      <c r="A1868" s="161" t="s">
        <v>495</v>
      </c>
      <c r="B1868" s="163" t="str">
        <f t="shared" si="64"/>
        <v>2.8.1</v>
      </c>
      <c r="C1868" s="164">
        <f t="shared" si="65"/>
        <v>1</v>
      </c>
      <c r="D1868" s="175"/>
      <c r="E1868" s="193"/>
      <c r="F1868" s="194"/>
      <c r="G1868" s="194"/>
      <c r="H1868" s="194"/>
      <c r="I1868" s="188"/>
      <c r="J1868" s="195"/>
      <c r="K1868" s="1338"/>
      <c r="L1868" s="175"/>
      <c r="M1868" s="175"/>
      <c r="N1868" s="175"/>
      <c r="O1868" s="175"/>
      <c r="P1868" s="175"/>
      <c r="Q1868" s="175"/>
      <c r="R1868" s="175"/>
      <c r="S1868" s="175"/>
    </row>
    <row r="1869" spans="1:19" ht="15.75" thickBot="1">
      <c r="A1869" s="161" t="s">
        <v>495</v>
      </c>
      <c r="B1869" s="163" t="str">
        <f t="shared" si="64"/>
        <v>2.8.1</v>
      </c>
      <c r="C1869" s="164">
        <f t="shared" si="65"/>
        <v>1</v>
      </c>
      <c r="D1869" s="175"/>
      <c r="E1869" s="193"/>
      <c r="F1869" s="194"/>
      <c r="G1869" s="194"/>
      <c r="H1869" s="194"/>
      <c r="I1869" s="188"/>
      <c r="J1869" s="195"/>
      <c r="K1869" s="1338"/>
      <c r="L1869" s="175"/>
      <c r="M1869" s="175"/>
      <c r="N1869" s="175"/>
      <c r="O1869" s="175"/>
      <c r="P1869" s="175"/>
      <c r="Q1869" s="175"/>
      <c r="R1869" s="175"/>
      <c r="S1869" s="175"/>
    </row>
    <row r="1870" spans="1:19" ht="15.75" thickBot="1">
      <c r="A1870" s="161" t="s">
        <v>495</v>
      </c>
      <c r="B1870" s="163" t="str">
        <f t="shared" si="64"/>
        <v>2.8.1</v>
      </c>
      <c r="C1870" s="164">
        <f t="shared" si="65"/>
        <v>1</v>
      </c>
      <c r="D1870" s="175"/>
      <c r="E1870" s="222"/>
      <c r="F1870" s="223"/>
      <c r="G1870" s="223"/>
      <c r="H1870" s="223"/>
      <c r="I1870" s="224"/>
      <c r="J1870" s="225"/>
      <c r="K1870" s="1336">
        <f>SUM(J1864:J1870)</f>
        <v>16312</v>
      </c>
      <c r="L1870" s="175"/>
      <c r="M1870" s="175"/>
      <c r="N1870" s="175"/>
      <c r="O1870" s="175"/>
      <c r="P1870" s="175"/>
      <c r="Q1870" s="175"/>
      <c r="R1870" s="175"/>
      <c r="S1870" s="175"/>
    </row>
    <row r="1871" spans="1:19" ht="15.75" thickBot="1">
      <c r="A1871" s="161" t="s">
        <v>495</v>
      </c>
      <c r="B1871" s="163" t="str">
        <f t="shared" si="64"/>
        <v>2.8.1</v>
      </c>
      <c r="C1871" s="164">
        <f t="shared" si="65"/>
        <v>1</v>
      </c>
      <c r="D1871" s="175"/>
      <c r="E1871" s="263"/>
      <c r="F1871" s="263"/>
      <c r="G1871" s="263"/>
      <c r="H1871" s="263"/>
      <c r="I1871" s="264"/>
      <c r="J1871" s="204"/>
      <c r="K1871" s="1337"/>
      <c r="L1871" s="175"/>
      <c r="M1871" s="175"/>
      <c r="N1871" s="175"/>
      <c r="O1871" s="175"/>
      <c r="P1871" s="175"/>
      <c r="Q1871" s="175"/>
      <c r="R1871" s="175"/>
      <c r="S1871" s="175"/>
    </row>
    <row r="1872" spans="1:19" ht="15.75" thickBot="1">
      <c r="A1872" s="161" t="s">
        <v>495</v>
      </c>
      <c r="B1872" s="163" t="str">
        <f t="shared" si="64"/>
        <v>2.8.1</v>
      </c>
      <c r="C1872" s="164">
        <f t="shared" si="65"/>
        <v>1</v>
      </c>
      <c r="D1872" s="175"/>
      <c r="E1872" s="175"/>
      <c r="F1872" s="175"/>
      <c r="G1872" s="175"/>
      <c r="H1872" s="226" t="s">
        <v>516</v>
      </c>
      <c r="I1872" s="176"/>
      <c r="J1872" s="167"/>
      <c r="K1872" s="1336">
        <f>ROUND(+K1837+K1852+K1861+K1870,0)</f>
        <v>24119</v>
      </c>
      <c r="L1872" s="175"/>
      <c r="M1872" s="175"/>
      <c r="N1872" s="175"/>
      <c r="O1872" s="175"/>
      <c r="P1872" s="175"/>
      <c r="Q1872" s="175"/>
      <c r="R1872" s="175"/>
      <c r="S1872" s="175"/>
    </row>
    <row r="1873" spans="1:19">
      <c r="A1873" s="161" t="s">
        <v>495</v>
      </c>
      <c r="B1873" s="163" t="str">
        <f t="shared" si="64"/>
        <v>2.8.1</v>
      </c>
      <c r="C1873" s="164">
        <f t="shared" si="65"/>
        <v>1</v>
      </c>
      <c r="D1873" s="166"/>
      <c r="E1873" s="166"/>
      <c r="F1873" s="166"/>
      <c r="G1873" s="166"/>
      <c r="H1873" s="166"/>
      <c r="I1873" s="165"/>
      <c r="J1873" s="167"/>
      <c r="K1873" s="1337"/>
      <c r="L1873" s="166"/>
      <c r="M1873" s="166"/>
      <c r="N1873" s="166"/>
      <c r="O1873" s="166"/>
      <c r="P1873" s="166"/>
      <c r="Q1873" s="166"/>
      <c r="R1873" s="166"/>
      <c r="S1873" s="166"/>
    </row>
    <row r="1874" spans="1:19">
      <c r="A1874" s="161" t="s">
        <v>495</v>
      </c>
      <c r="B1874" s="163" t="str">
        <f t="shared" si="64"/>
        <v>2.8.1</v>
      </c>
      <c r="C1874" s="164">
        <f t="shared" si="65"/>
        <v>1</v>
      </c>
      <c r="D1874" s="166"/>
      <c r="E1874" s="166"/>
      <c r="F1874" s="166"/>
      <c r="G1874" s="166"/>
      <c r="H1874" s="166"/>
      <c r="I1874" s="165"/>
      <c r="J1874" s="167"/>
      <c r="K1874" s="1342"/>
      <c r="L1874" s="166"/>
      <c r="M1874" s="166"/>
      <c r="N1874" s="166"/>
      <c r="O1874" s="166"/>
      <c r="P1874" s="166"/>
      <c r="Q1874" s="166"/>
      <c r="R1874" s="166"/>
      <c r="S1874" s="166"/>
    </row>
    <row r="1875" spans="1:19">
      <c r="A1875" s="161" t="s">
        <v>495</v>
      </c>
      <c r="B1875" s="163" t="str">
        <f t="shared" si="64"/>
        <v>2.8.1</v>
      </c>
      <c r="C1875" s="164">
        <f t="shared" si="65"/>
        <v>1</v>
      </c>
      <c r="D1875" s="166"/>
      <c r="E1875" s="166"/>
      <c r="F1875" s="166"/>
      <c r="G1875" s="166"/>
      <c r="H1875" s="166"/>
      <c r="I1875" s="165"/>
      <c r="J1875" s="167"/>
      <c r="K1875" s="1338"/>
      <c r="L1875" s="166"/>
      <c r="M1875" s="166"/>
      <c r="N1875" s="166"/>
      <c r="O1875" s="166"/>
      <c r="P1875" s="166"/>
      <c r="Q1875" s="166"/>
      <c r="R1875" s="166"/>
      <c r="S1875" s="166"/>
    </row>
    <row r="1876" spans="1:19">
      <c r="A1876" s="161" t="s">
        <v>495</v>
      </c>
      <c r="B1876" s="163" t="str">
        <f>E1881</f>
        <v>2.8.2</v>
      </c>
      <c r="C1876" s="164">
        <f t="shared" si="65"/>
        <v>1</v>
      </c>
      <c r="D1876" s="166"/>
      <c r="E1876" s="166"/>
      <c r="F1876" s="166"/>
      <c r="G1876" s="166"/>
      <c r="H1876" s="166"/>
      <c r="I1876" s="165"/>
      <c r="J1876" s="167"/>
      <c r="K1876" s="1338"/>
      <c r="L1876" s="166"/>
      <c r="M1876" s="166"/>
      <c r="N1876" s="166"/>
      <c r="O1876" s="166"/>
      <c r="P1876" s="166"/>
      <c r="Q1876" s="166"/>
      <c r="R1876" s="166"/>
      <c r="S1876" s="166"/>
    </row>
    <row r="1877" spans="1:19" ht="18.75">
      <c r="A1877" s="161" t="s">
        <v>495</v>
      </c>
      <c r="B1877" s="163" t="str">
        <f t="shared" ref="B1877:B1930" si="66">B1876</f>
        <v>2.8.2</v>
      </c>
      <c r="C1877" s="164">
        <f t="shared" si="65"/>
        <v>1</v>
      </c>
      <c r="D1877" s="165"/>
      <c r="E1877" s="169" t="s">
        <v>496</v>
      </c>
      <c r="F1877" s="169"/>
      <c r="G1877" s="169"/>
      <c r="H1877" s="169"/>
      <c r="I1877" s="169"/>
      <c r="J1877" s="170"/>
      <c r="K1877" s="1338"/>
      <c r="L1877" s="166"/>
      <c r="M1877" s="166"/>
      <c r="N1877" s="166"/>
      <c r="O1877" s="166"/>
      <c r="P1877" s="166"/>
      <c r="Q1877" s="166"/>
      <c r="R1877" s="166"/>
      <c r="S1877" s="166"/>
    </row>
    <row r="1878" spans="1:19">
      <c r="A1878" s="161" t="s">
        <v>495</v>
      </c>
      <c r="B1878" s="163" t="str">
        <f t="shared" si="66"/>
        <v>2.8.2</v>
      </c>
      <c r="C1878" s="164">
        <f t="shared" si="65"/>
        <v>1</v>
      </c>
      <c r="D1878" s="165"/>
      <c r="E1878" s="166"/>
      <c r="F1878" s="166"/>
      <c r="G1878" s="166"/>
      <c r="H1878" s="166"/>
      <c r="I1878" s="165"/>
      <c r="J1878" s="167"/>
      <c r="K1878" s="1338"/>
      <c r="L1878" s="166"/>
      <c r="M1878" s="166"/>
      <c r="N1878" s="166"/>
      <c r="O1878" s="166"/>
      <c r="P1878" s="166"/>
      <c r="Q1878" s="166"/>
      <c r="R1878" s="166"/>
      <c r="S1878" s="166"/>
    </row>
    <row r="1879" spans="1:19">
      <c r="A1879" s="161" t="s">
        <v>495</v>
      </c>
      <c r="B1879" s="163" t="str">
        <f t="shared" si="66"/>
        <v>2.8.2</v>
      </c>
      <c r="C1879" s="164">
        <f t="shared" si="65"/>
        <v>1</v>
      </c>
      <c r="D1879" s="165"/>
      <c r="E1879" s="166"/>
      <c r="F1879" s="166"/>
      <c r="G1879" s="166"/>
      <c r="H1879" s="166"/>
      <c r="I1879" s="165"/>
      <c r="J1879" s="167"/>
      <c r="K1879" s="1338"/>
      <c r="L1879" s="166"/>
      <c r="M1879" s="166"/>
      <c r="N1879" s="166"/>
      <c r="O1879" s="166"/>
      <c r="P1879" s="166"/>
      <c r="Q1879" s="166"/>
      <c r="R1879" s="166"/>
      <c r="S1879" s="166"/>
    </row>
    <row r="1880" spans="1:19">
      <c r="A1880" s="161" t="s">
        <v>495</v>
      </c>
      <c r="B1880" s="163" t="str">
        <f t="shared" si="66"/>
        <v>2.8.2</v>
      </c>
      <c r="C1880" s="164">
        <f t="shared" si="65"/>
        <v>1</v>
      </c>
      <c r="D1880" s="165"/>
      <c r="E1880" s="166"/>
      <c r="F1880" s="166"/>
      <c r="G1880" s="166"/>
      <c r="H1880" s="166"/>
      <c r="I1880" s="165"/>
      <c r="J1880" s="167"/>
      <c r="K1880" s="1338"/>
      <c r="L1880" s="166"/>
      <c r="M1880" s="166"/>
      <c r="N1880" s="166"/>
      <c r="O1880" s="166"/>
      <c r="P1880" s="166"/>
      <c r="Q1880" s="166"/>
      <c r="R1880" s="166"/>
      <c r="S1880" s="166"/>
    </row>
    <row r="1881" spans="1:19" ht="27" customHeight="1">
      <c r="A1881" s="161" t="s">
        <v>495</v>
      </c>
      <c r="B1881" s="163" t="str">
        <f t="shared" si="66"/>
        <v>2.8.2</v>
      </c>
      <c r="C1881" s="164">
        <f t="shared" si="65"/>
        <v>1</v>
      </c>
      <c r="D1881" s="172" t="s">
        <v>39</v>
      </c>
      <c r="E1881" s="172" t="s">
        <v>148</v>
      </c>
      <c r="F1881" s="173" t="s">
        <v>149</v>
      </c>
      <c r="G1881" s="173"/>
      <c r="H1881" s="173"/>
      <c r="I1881" s="172" t="s">
        <v>497</v>
      </c>
      <c r="J1881" s="174" t="s">
        <v>551</v>
      </c>
      <c r="K1881" s="1338"/>
      <c r="L1881" s="175"/>
      <c r="M1881" s="175"/>
      <c r="N1881" s="175"/>
      <c r="O1881" s="175"/>
      <c r="P1881" s="175"/>
      <c r="Q1881" s="175"/>
      <c r="R1881" s="175"/>
      <c r="S1881" s="175"/>
    </row>
    <row r="1882" spans="1:19">
      <c r="A1882" s="161" t="s">
        <v>495</v>
      </c>
      <c r="B1882" s="163" t="str">
        <f t="shared" si="66"/>
        <v>2.8.2</v>
      </c>
      <c r="C1882" s="164">
        <f t="shared" si="65"/>
        <v>1</v>
      </c>
      <c r="D1882" s="176"/>
      <c r="E1882" s="175"/>
      <c r="F1882" s="175"/>
      <c r="G1882" s="175"/>
      <c r="H1882" s="175"/>
      <c r="I1882" s="176"/>
      <c r="J1882" s="167"/>
      <c r="K1882" s="1338"/>
      <c r="L1882" s="175"/>
      <c r="M1882" s="175"/>
      <c r="N1882" s="175"/>
      <c r="O1882" s="175"/>
      <c r="P1882" s="175"/>
      <c r="Q1882" s="175"/>
      <c r="R1882" s="175"/>
      <c r="S1882" s="175"/>
    </row>
    <row r="1883" spans="1:19">
      <c r="A1883" s="161" t="s">
        <v>495</v>
      </c>
      <c r="B1883" s="163" t="str">
        <f t="shared" si="66"/>
        <v>2.8.2</v>
      </c>
      <c r="C1883" s="164">
        <f t="shared" si="65"/>
        <v>1</v>
      </c>
      <c r="D1883" s="176"/>
      <c r="E1883" s="175"/>
      <c r="F1883" s="175"/>
      <c r="G1883" s="175"/>
      <c r="H1883" s="175"/>
      <c r="I1883" s="176"/>
      <c r="J1883" s="177"/>
      <c r="K1883" s="1338"/>
      <c r="L1883" s="175"/>
      <c r="M1883" s="175"/>
      <c r="N1883" s="175"/>
      <c r="O1883" s="175"/>
      <c r="P1883" s="175"/>
      <c r="Q1883" s="175"/>
      <c r="R1883" s="175"/>
      <c r="S1883" s="175"/>
    </row>
    <row r="1884" spans="1:19" ht="15.75" thickBot="1">
      <c r="A1884" s="161" t="s">
        <v>495</v>
      </c>
      <c r="B1884" s="163" t="str">
        <f t="shared" si="66"/>
        <v>2.8.2</v>
      </c>
      <c r="C1884" s="164">
        <f t="shared" si="65"/>
        <v>1</v>
      </c>
      <c r="D1884" s="176"/>
      <c r="E1884" s="175"/>
      <c r="F1884" s="175"/>
      <c r="G1884" s="175"/>
      <c r="H1884" s="175"/>
      <c r="I1884" s="176"/>
      <c r="J1884" s="167"/>
      <c r="K1884" s="1338"/>
      <c r="L1884" s="175"/>
      <c r="M1884" s="175"/>
      <c r="N1884" s="175"/>
      <c r="O1884" s="175"/>
      <c r="P1884" s="175"/>
      <c r="Q1884" s="175"/>
      <c r="R1884" s="175"/>
      <c r="S1884" s="175"/>
    </row>
    <row r="1885" spans="1:19" ht="15.75" thickBot="1">
      <c r="A1885" s="161" t="s">
        <v>495</v>
      </c>
      <c r="B1885" s="163" t="str">
        <f t="shared" si="66"/>
        <v>2.8.2</v>
      </c>
      <c r="C1885" s="164">
        <f t="shared" si="65"/>
        <v>1</v>
      </c>
      <c r="D1885" s="176"/>
      <c r="E1885" s="178" t="s">
        <v>498</v>
      </c>
      <c r="F1885" s="179" t="s">
        <v>497</v>
      </c>
      <c r="G1885" s="179" t="s">
        <v>41</v>
      </c>
      <c r="H1885" s="179" t="s">
        <v>499</v>
      </c>
      <c r="I1885" s="179" t="s">
        <v>500</v>
      </c>
      <c r="J1885" s="180" t="s">
        <v>501</v>
      </c>
      <c r="K1885" s="1338"/>
      <c r="L1885" s="175"/>
      <c r="M1885" s="175"/>
      <c r="N1885" s="175"/>
      <c r="O1885" s="175"/>
      <c r="P1885" s="175"/>
      <c r="Q1885" s="175"/>
      <c r="R1885" s="175"/>
      <c r="S1885" s="175"/>
    </row>
    <row r="1886" spans="1:19">
      <c r="A1886" s="161" t="s">
        <v>495</v>
      </c>
      <c r="B1886" s="163" t="str">
        <f t="shared" si="66"/>
        <v>2.8.2</v>
      </c>
      <c r="C1886" s="164">
        <f t="shared" si="65"/>
        <v>1</v>
      </c>
      <c r="D1886" s="176"/>
      <c r="E1886" s="181" t="s">
        <v>502</v>
      </c>
      <c r="F1886" s="182" t="s">
        <v>959</v>
      </c>
      <c r="G1886" s="183">
        <v>1</v>
      </c>
      <c r="H1886" s="229">
        <f>1.023*ROUND(K1925,0)</f>
        <v>17303.021999999997</v>
      </c>
      <c r="I1886" s="183">
        <v>0.05</v>
      </c>
      <c r="J1886" s="217">
        <f>ROUND(IF(N(F1886)&gt;0,PRODUCT(H1886,1/I1886),PRODUCT(G1886:I1886)),0)</f>
        <v>865</v>
      </c>
      <c r="K1886" s="1338"/>
      <c r="L1886" s="175"/>
      <c r="M1886" s="175"/>
      <c r="N1886" s="175"/>
      <c r="O1886" s="175"/>
      <c r="P1886" s="175"/>
      <c r="Q1886" s="175"/>
      <c r="R1886" s="175"/>
      <c r="S1886" s="175"/>
    </row>
    <row r="1887" spans="1:19">
      <c r="A1887" s="161" t="s">
        <v>495</v>
      </c>
      <c r="B1887" s="163" t="str">
        <f t="shared" si="66"/>
        <v>2.8.2</v>
      </c>
      <c r="C1887" s="164">
        <f t="shared" si="65"/>
        <v>1</v>
      </c>
      <c r="D1887" s="176"/>
      <c r="E1887" s="187" t="s">
        <v>566</v>
      </c>
      <c r="F1887" s="188" t="s">
        <v>491</v>
      </c>
      <c r="G1887" s="245">
        <v>1</v>
      </c>
      <c r="H1887" s="207">
        <f>1.023*120000</f>
        <v>122759.99999999999</v>
      </c>
      <c r="I1887" s="245">
        <v>0.05</v>
      </c>
      <c r="J1887" s="217">
        <f>ROUND(IF(N(F1887)&gt;0,PRODUCT(H1887,1/I1887),PRODUCT(G1887:I1887)),0)</f>
        <v>6138</v>
      </c>
      <c r="K1887" s="1338"/>
      <c r="L1887" s="175"/>
      <c r="M1887" s="175"/>
      <c r="N1887" s="175"/>
      <c r="O1887" s="175"/>
      <c r="P1887" s="175"/>
      <c r="Q1887" s="175"/>
      <c r="R1887" s="175"/>
      <c r="S1887" s="175"/>
    </row>
    <row r="1888" spans="1:19">
      <c r="A1888" s="161" t="s">
        <v>495</v>
      </c>
      <c r="B1888" s="163" t="str">
        <f t="shared" si="66"/>
        <v>2.8.2</v>
      </c>
      <c r="C1888" s="164">
        <f t="shared" si="65"/>
        <v>1</v>
      </c>
      <c r="D1888" s="176"/>
      <c r="E1888" s="236"/>
      <c r="F1888" s="188"/>
      <c r="G1888" s="188"/>
      <c r="H1888" s="237"/>
      <c r="I1888" s="188"/>
      <c r="J1888" s="220"/>
      <c r="K1888" s="1338"/>
      <c r="L1888" s="175"/>
      <c r="M1888" s="175"/>
      <c r="N1888" s="175"/>
      <c r="O1888" s="175"/>
      <c r="P1888" s="175"/>
      <c r="Q1888" s="175"/>
      <c r="R1888" s="175"/>
      <c r="S1888" s="175"/>
    </row>
    <row r="1889" spans="1:19">
      <c r="A1889" s="161" t="s">
        <v>495</v>
      </c>
      <c r="B1889" s="163" t="str">
        <f t="shared" si="66"/>
        <v>2.8.2</v>
      </c>
      <c r="C1889" s="164">
        <f t="shared" si="65"/>
        <v>1</v>
      </c>
      <c r="D1889" s="176"/>
      <c r="E1889" s="193"/>
      <c r="F1889" s="188"/>
      <c r="G1889" s="194"/>
      <c r="H1889" s="194"/>
      <c r="I1889" s="188"/>
      <c r="J1889" s="195"/>
      <c r="K1889" s="1338"/>
      <c r="L1889" s="175"/>
      <c r="M1889" s="175"/>
      <c r="N1889" s="175"/>
      <c r="O1889" s="175"/>
      <c r="P1889" s="175"/>
      <c r="Q1889" s="175"/>
      <c r="R1889" s="175"/>
      <c r="S1889" s="175"/>
    </row>
    <row r="1890" spans="1:19">
      <c r="A1890" s="161" t="s">
        <v>495</v>
      </c>
      <c r="B1890" s="163" t="str">
        <f t="shared" si="66"/>
        <v>2.8.2</v>
      </c>
      <c r="C1890" s="164">
        <f t="shared" si="65"/>
        <v>1</v>
      </c>
      <c r="D1890" s="176"/>
      <c r="E1890" s="193"/>
      <c r="F1890" s="188"/>
      <c r="G1890" s="194"/>
      <c r="H1890" s="194"/>
      <c r="I1890" s="188"/>
      <c r="J1890" s="195"/>
      <c r="K1890" s="1338"/>
      <c r="L1890" s="175"/>
      <c r="M1890" s="175"/>
      <c r="N1890" s="175"/>
      <c r="O1890" s="175"/>
      <c r="P1890" s="175"/>
      <c r="Q1890" s="175"/>
      <c r="R1890" s="175"/>
      <c r="S1890" s="175"/>
    </row>
    <row r="1891" spans="1:19" ht="15.75" thickBot="1">
      <c r="A1891" s="161" t="s">
        <v>495</v>
      </c>
      <c r="B1891" s="163" t="str">
        <f t="shared" si="66"/>
        <v>2.8.2</v>
      </c>
      <c r="C1891" s="164">
        <f t="shared" si="65"/>
        <v>1</v>
      </c>
      <c r="D1891" s="176"/>
      <c r="E1891" s="193"/>
      <c r="F1891" s="188"/>
      <c r="G1891" s="194"/>
      <c r="H1891" s="194"/>
      <c r="I1891" s="188"/>
      <c r="J1891" s="195"/>
      <c r="K1891" s="1338"/>
      <c r="L1891" s="175"/>
      <c r="M1891" s="175"/>
      <c r="N1891" s="175"/>
      <c r="O1891" s="175"/>
      <c r="P1891" s="175"/>
      <c r="Q1891" s="175"/>
      <c r="R1891" s="175"/>
      <c r="S1891" s="175"/>
    </row>
    <row r="1892" spans="1:19" ht="15.75" thickBot="1">
      <c r="A1892" s="161" t="s">
        <v>495</v>
      </c>
      <c r="B1892" s="163" t="str">
        <f t="shared" si="66"/>
        <v>2.8.2</v>
      </c>
      <c r="C1892" s="164">
        <f t="shared" si="65"/>
        <v>1</v>
      </c>
      <c r="D1892" s="176"/>
      <c r="E1892" s="196"/>
      <c r="F1892" s="197"/>
      <c r="G1892" s="198"/>
      <c r="H1892" s="198"/>
      <c r="I1892" s="197"/>
      <c r="J1892" s="199"/>
      <c r="K1892" s="1336">
        <f>SUM(J1886:J1892)</f>
        <v>7003</v>
      </c>
      <c r="L1892" s="175"/>
      <c r="M1892" s="175"/>
      <c r="N1892" s="175"/>
      <c r="O1892" s="175"/>
      <c r="P1892" s="175"/>
      <c r="Q1892" s="175"/>
      <c r="R1892" s="175"/>
      <c r="S1892" s="175"/>
    </row>
    <row r="1893" spans="1:19" ht="15.75" thickBot="1">
      <c r="A1893" s="161" t="s">
        <v>495</v>
      </c>
      <c r="B1893" s="163" t="str">
        <f t="shared" si="66"/>
        <v>2.8.2</v>
      </c>
      <c r="C1893" s="164">
        <f t="shared" si="65"/>
        <v>1</v>
      </c>
      <c r="D1893" s="176"/>
      <c r="E1893" s="201"/>
      <c r="F1893" s="202"/>
      <c r="G1893" s="201"/>
      <c r="H1893" s="201"/>
      <c r="I1893" s="202"/>
      <c r="J1893" s="203"/>
      <c r="K1893" s="1337"/>
      <c r="L1893" s="175"/>
      <c r="M1893" s="175"/>
      <c r="N1893" s="175"/>
      <c r="O1893" s="175"/>
      <c r="P1893" s="175"/>
      <c r="Q1893" s="175"/>
      <c r="R1893" s="175"/>
      <c r="S1893" s="175"/>
    </row>
    <row r="1894" spans="1:19" ht="15.75" thickBot="1">
      <c r="A1894" s="161" t="s">
        <v>495</v>
      </c>
      <c r="B1894" s="163" t="str">
        <f t="shared" si="66"/>
        <v>2.8.2</v>
      </c>
      <c r="C1894" s="164">
        <f t="shared" si="65"/>
        <v>1</v>
      </c>
      <c r="D1894" s="175"/>
      <c r="E1894" s="178" t="s">
        <v>505</v>
      </c>
      <c r="F1894" s="179" t="s">
        <v>497</v>
      </c>
      <c r="G1894" s="179" t="s">
        <v>41</v>
      </c>
      <c r="H1894" s="179" t="s">
        <v>506</v>
      </c>
      <c r="I1894" s="179" t="s">
        <v>507</v>
      </c>
      <c r="J1894" s="180" t="s">
        <v>501</v>
      </c>
      <c r="K1894" s="1338"/>
      <c r="L1894" s="175"/>
      <c r="M1894" s="175"/>
      <c r="N1894" s="175"/>
      <c r="O1894" s="175"/>
      <c r="P1894" s="175"/>
      <c r="Q1894" s="175"/>
      <c r="R1894" s="175"/>
      <c r="S1894" s="175"/>
    </row>
    <row r="1895" spans="1:19">
      <c r="A1895" s="161" t="s">
        <v>495</v>
      </c>
      <c r="B1895" s="163" t="str">
        <f t="shared" si="66"/>
        <v>2.8.2</v>
      </c>
      <c r="C1895" s="164">
        <f t="shared" si="65"/>
        <v>1</v>
      </c>
      <c r="D1895" s="175"/>
      <c r="E1895" s="302" t="s">
        <v>149</v>
      </c>
      <c r="F1895" s="255" t="s">
        <v>90</v>
      </c>
      <c r="G1895" s="183">
        <v>1.25</v>
      </c>
      <c r="H1895" s="207">
        <f>1.023*22158</f>
        <v>22667.633999999998</v>
      </c>
      <c r="I1895" s="183"/>
      <c r="J1895" s="217">
        <f>ROUND(IF(N(F1895)&gt;0,PRODUCT(H1895,1/I1895),PRODUCT(G1895:I1895)),0)</f>
        <v>28335</v>
      </c>
      <c r="K1895" s="1338"/>
      <c r="L1895" s="175"/>
      <c r="M1895" s="175"/>
      <c r="N1895" s="175"/>
      <c r="O1895" s="175"/>
      <c r="P1895" s="175"/>
      <c r="Q1895" s="175"/>
      <c r="R1895" s="175"/>
      <c r="S1895" s="175"/>
    </row>
    <row r="1896" spans="1:19">
      <c r="A1896" s="161" t="s">
        <v>495</v>
      </c>
      <c r="B1896" s="163" t="str">
        <f t="shared" si="66"/>
        <v>2.8.2</v>
      </c>
      <c r="C1896" s="164">
        <f t="shared" si="65"/>
        <v>1</v>
      </c>
      <c r="D1896" s="175"/>
      <c r="E1896" s="250"/>
      <c r="F1896" s="188"/>
      <c r="G1896" s="188"/>
      <c r="H1896" s="237"/>
      <c r="I1896" s="208"/>
      <c r="J1896" s="252"/>
      <c r="K1896" s="1338"/>
      <c r="L1896" s="175"/>
      <c r="M1896" s="175"/>
      <c r="N1896" s="175"/>
      <c r="O1896" s="175"/>
      <c r="P1896" s="175"/>
      <c r="Q1896" s="175"/>
      <c r="R1896" s="175"/>
      <c r="S1896" s="175"/>
    </row>
    <row r="1897" spans="1:19">
      <c r="A1897" s="161" t="s">
        <v>495</v>
      </c>
      <c r="B1897" s="163" t="str">
        <f t="shared" si="66"/>
        <v>2.8.2</v>
      </c>
      <c r="C1897" s="164">
        <f t="shared" si="65"/>
        <v>1</v>
      </c>
      <c r="D1897" s="175"/>
      <c r="E1897" s="250"/>
      <c r="F1897" s="188"/>
      <c r="G1897" s="188"/>
      <c r="H1897" s="237"/>
      <c r="I1897" s="208"/>
      <c r="J1897" s="252"/>
      <c r="K1897" s="1338"/>
      <c r="L1897" s="175"/>
      <c r="M1897" s="175"/>
      <c r="N1897" s="175"/>
      <c r="O1897" s="175"/>
      <c r="P1897" s="175"/>
      <c r="Q1897" s="175"/>
      <c r="R1897" s="175"/>
      <c r="S1897" s="175"/>
    </row>
    <row r="1898" spans="1:19">
      <c r="A1898" s="161" t="s">
        <v>495</v>
      </c>
      <c r="B1898" s="163" t="str">
        <f t="shared" si="66"/>
        <v>2.8.2</v>
      </c>
      <c r="C1898" s="164">
        <f t="shared" si="65"/>
        <v>1</v>
      </c>
      <c r="D1898" s="175"/>
      <c r="E1898" s="193"/>
      <c r="F1898" s="188"/>
      <c r="G1898" s="188"/>
      <c r="H1898" s="212"/>
      <c r="I1898" s="188"/>
      <c r="J1898" s="252"/>
      <c r="K1898" s="1338"/>
      <c r="L1898" s="175"/>
      <c r="M1898" s="175"/>
      <c r="N1898" s="175"/>
      <c r="O1898" s="175"/>
      <c r="P1898" s="175"/>
      <c r="Q1898" s="175"/>
      <c r="R1898" s="175"/>
      <c r="S1898" s="175"/>
    </row>
    <row r="1899" spans="1:19">
      <c r="A1899" s="161" t="s">
        <v>495</v>
      </c>
      <c r="B1899" s="163" t="str">
        <f t="shared" si="66"/>
        <v>2.8.2</v>
      </c>
      <c r="C1899" s="164">
        <f t="shared" si="65"/>
        <v>1</v>
      </c>
      <c r="D1899" s="175"/>
      <c r="E1899" s="193"/>
      <c r="F1899" s="188"/>
      <c r="G1899" s="188"/>
      <c r="H1899" s="212"/>
      <c r="I1899" s="188"/>
      <c r="J1899" s="252"/>
      <c r="K1899" s="1338"/>
      <c r="L1899" s="175"/>
      <c r="M1899" s="175"/>
      <c r="N1899" s="175"/>
      <c r="O1899" s="175"/>
      <c r="P1899" s="175"/>
      <c r="Q1899" s="175"/>
      <c r="R1899" s="175"/>
      <c r="S1899" s="175"/>
    </row>
    <row r="1900" spans="1:19">
      <c r="A1900" s="161" t="s">
        <v>495</v>
      </c>
      <c r="B1900" s="163" t="str">
        <f t="shared" si="66"/>
        <v>2.8.2</v>
      </c>
      <c r="C1900" s="164">
        <f t="shared" si="65"/>
        <v>1</v>
      </c>
      <c r="D1900" s="175"/>
      <c r="E1900" s="193"/>
      <c r="F1900" s="188"/>
      <c r="G1900" s="188"/>
      <c r="H1900" s="212"/>
      <c r="I1900" s="188"/>
      <c r="J1900" s="252"/>
      <c r="K1900" s="1338"/>
      <c r="L1900" s="175"/>
      <c r="M1900" s="175"/>
      <c r="N1900" s="175"/>
      <c r="O1900" s="175"/>
      <c r="P1900" s="175"/>
      <c r="Q1900" s="175"/>
      <c r="R1900" s="175"/>
      <c r="S1900" s="175"/>
    </row>
    <row r="1901" spans="1:19">
      <c r="A1901" s="161" t="s">
        <v>495</v>
      </c>
      <c r="B1901" s="163" t="str">
        <f t="shared" si="66"/>
        <v>2.8.2</v>
      </c>
      <c r="C1901" s="164">
        <f t="shared" si="65"/>
        <v>1</v>
      </c>
      <c r="D1901" s="175"/>
      <c r="E1901" s="193"/>
      <c r="F1901" s="188"/>
      <c r="G1901" s="188"/>
      <c r="H1901" s="212"/>
      <c r="I1901" s="188"/>
      <c r="J1901" s="252"/>
      <c r="K1901" s="1338"/>
      <c r="L1901" s="175"/>
      <c r="M1901" s="175"/>
      <c r="N1901" s="175"/>
      <c r="O1901" s="175"/>
      <c r="P1901" s="175"/>
      <c r="Q1901" s="175"/>
      <c r="R1901" s="175"/>
      <c r="S1901" s="175"/>
    </row>
    <row r="1902" spans="1:19">
      <c r="A1902" s="161" t="s">
        <v>495</v>
      </c>
      <c r="B1902" s="163" t="str">
        <f t="shared" si="66"/>
        <v>2.8.2</v>
      </c>
      <c r="C1902" s="164">
        <f t="shared" si="65"/>
        <v>1</v>
      </c>
      <c r="D1902" s="175"/>
      <c r="E1902" s="193"/>
      <c r="F1902" s="188"/>
      <c r="G1902" s="188"/>
      <c r="H1902" s="212"/>
      <c r="I1902" s="188"/>
      <c r="J1902" s="252"/>
      <c r="K1902" s="1338"/>
      <c r="L1902" s="175"/>
      <c r="M1902" s="175"/>
      <c r="N1902" s="175"/>
      <c r="O1902" s="175"/>
      <c r="P1902" s="175"/>
      <c r="Q1902" s="175"/>
      <c r="R1902" s="175"/>
      <c r="S1902" s="175"/>
    </row>
    <row r="1903" spans="1:19">
      <c r="A1903" s="161" t="s">
        <v>495</v>
      </c>
      <c r="B1903" s="163" t="str">
        <f t="shared" si="66"/>
        <v>2.8.2</v>
      </c>
      <c r="C1903" s="164">
        <f t="shared" si="65"/>
        <v>1</v>
      </c>
      <c r="D1903" s="175"/>
      <c r="E1903" s="193"/>
      <c r="F1903" s="188"/>
      <c r="G1903" s="188"/>
      <c r="H1903" s="212"/>
      <c r="I1903" s="188"/>
      <c r="J1903" s="252"/>
      <c r="K1903" s="1338"/>
      <c r="L1903" s="175"/>
      <c r="M1903" s="175"/>
      <c r="N1903" s="175"/>
      <c r="O1903" s="175"/>
      <c r="P1903" s="175"/>
      <c r="Q1903" s="175"/>
      <c r="R1903" s="175"/>
      <c r="S1903" s="175"/>
    </row>
    <row r="1904" spans="1:19">
      <c r="A1904" s="161" t="s">
        <v>495</v>
      </c>
      <c r="B1904" s="163" t="str">
        <f t="shared" si="66"/>
        <v>2.8.2</v>
      </c>
      <c r="C1904" s="164">
        <f t="shared" si="65"/>
        <v>1</v>
      </c>
      <c r="D1904" s="175"/>
      <c r="E1904" s="193" t="str">
        <f>$E$307</f>
        <v>NOTA: Los materiales de cantera incluyen el transporte hasta el municipio</v>
      </c>
      <c r="F1904" s="188"/>
      <c r="G1904" s="188"/>
      <c r="H1904" s="212"/>
      <c r="I1904" s="188"/>
      <c r="J1904" s="252"/>
      <c r="K1904" s="1338"/>
      <c r="L1904" s="175"/>
      <c r="M1904" s="175"/>
      <c r="N1904" s="175"/>
      <c r="O1904" s="175"/>
      <c r="P1904" s="175"/>
      <c r="Q1904" s="175"/>
      <c r="R1904" s="175"/>
      <c r="S1904" s="175"/>
    </row>
    <row r="1905" spans="1:19">
      <c r="A1905" s="161" t="s">
        <v>495</v>
      </c>
      <c r="B1905" s="163" t="str">
        <f t="shared" si="66"/>
        <v>2.8.2</v>
      </c>
      <c r="C1905" s="164">
        <f t="shared" si="65"/>
        <v>1</v>
      </c>
      <c r="D1905" s="175"/>
      <c r="E1905" s="193"/>
      <c r="F1905" s="194"/>
      <c r="G1905" s="194"/>
      <c r="H1905" s="194"/>
      <c r="I1905" s="188"/>
      <c r="J1905" s="195"/>
      <c r="K1905" s="1338"/>
      <c r="L1905" s="175"/>
      <c r="M1905" s="175"/>
      <c r="N1905" s="175"/>
      <c r="O1905" s="175"/>
      <c r="P1905" s="175"/>
      <c r="Q1905" s="175"/>
      <c r="R1905" s="175"/>
      <c r="S1905" s="175"/>
    </row>
    <row r="1906" spans="1:19" ht="15.75" thickBot="1">
      <c r="A1906" s="161" t="s">
        <v>495</v>
      </c>
      <c r="B1906" s="163" t="str">
        <f t="shared" si="66"/>
        <v>2.8.2</v>
      </c>
      <c r="C1906" s="164">
        <f t="shared" ref="C1906:C1969" si="67">IF(ISERROR(MATCH(B1906,T:T,0)),0,1)</f>
        <v>1</v>
      </c>
      <c r="D1906" s="175"/>
      <c r="E1906" s="193"/>
      <c r="F1906" s="194"/>
      <c r="G1906" s="194"/>
      <c r="H1906" s="194"/>
      <c r="I1906" s="188"/>
      <c r="J1906" s="195"/>
      <c r="K1906" s="1338"/>
      <c r="L1906" s="175"/>
      <c r="M1906" s="175"/>
      <c r="N1906" s="175"/>
      <c r="O1906" s="175"/>
      <c r="P1906" s="175"/>
      <c r="Q1906" s="175"/>
      <c r="R1906" s="175"/>
      <c r="S1906" s="175"/>
    </row>
    <row r="1907" spans="1:19" ht="15.75" thickBot="1">
      <c r="A1907" s="161" t="s">
        <v>495</v>
      </c>
      <c r="B1907" s="163" t="str">
        <f t="shared" si="66"/>
        <v>2.8.2</v>
      </c>
      <c r="C1907" s="164">
        <f t="shared" si="67"/>
        <v>1</v>
      </c>
      <c r="D1907" s="175"/>
      <c r="E1907" s="196"/>
      <c r="F1907" s="198"/>
      <c r="G1907" s="198"/>
      <c r="H1907" s="198"/>
      <c r="I1907" s="197"/>
      <c r="J1907" s="199"/>
      <c r="K1907" s="1336">
        <f>SUM(J1895:J1907)</f>
        <v>28335</v>
      </c>
      <c r="L1907" s="175"/>
      <c r="M1907" s="175"/>
      <c r="N1907" s="175"/>
      <c r="O1907" s="175"/>
      <c r="P1907" s="175"/>
      <c r="Q1907" s="175"/>
      <c r="R1907" s="175"/>
      <c r="S1907" s="175"/>
    </row>
    <row r="1908" spans="1:19" ht="15.75" thickBot="1">
      <c r="A1908" s="161" t="s">
        <v>495</v>
      </c>
      <c r="B1908" s="163" t="str">
        <f t="shared" si="66"/>
        <v>2.8.2</v>
      </c>
      <c r="C1908" s="164">
        <f t="shared" si="67"/>
        <v>1</v>
      </c>
      <c r="D1908" s="175"/>
      <c r="E1908" s="201"/>
      <c r="F1908" s="201"/>
      <c r="G1908" s="201"/>
      <c r="H1908" s="201"/>
      <c r="I1908" s="202"/>
      <c r="J1908" s="203"/>
      <c r="K1908" s="1337"/>
      <c r="L1908" s="175"/>
      <c r="M1908" s="175"/>
      <c r="N1908" s="175"/>
      <c r="O1908" s="175"/>
      <c r="P1908" s="175"/>
      <c r="Q1908" s="175"/>
      <c r="R1908" s="175"/>
      <c r="S1908" s="175"/>
    </row>
    <row r="1909" spans="1:19" ht="15.75" thickBot="1">
      <c r="A1909" s="161" t="s">
        <v>495</v>
      </c>
      <c r="B1909" s="163" t="str">
        <f t="shared" si="66"/>
        <v>2.8.2</v>
      </c>
      <c r="C1909" s="164">
        <f t="shared" si="67"/>
        <v>1</v>
      </c>
      <c r="D1909" s="175"/>
      <c r="E1909" s="178" t="s">
        <v>509</v>
      </c>
      <c r="F1909" s="179" t="s">
        <v>497</v>
      </c>
      <c r="G1909" s="179" t="s">
        <v>41</v>
      </c>
      <c r="H1909" s="179" t="s">
        <v>506</v>
      </c>
      <c r="I1909" s="179" t="s">
        <v>510</v>
      </c>
      <c r="J1909" s="180" t="s">
        <v>501</v>
      </c>
      <c r="K1909" s="1338"/>
      <c r="L1909" s="175"/>
      <c r="M1909" s="175"/>
      <c r="N1909" s="175"/>
      <c r="O1909" s="175"/>
      <c r="P1909" s="175"/>
      <c r="Q1909" s="175"/>
      <c r="R1909" s="175"/>
      <c r="S1909" s="175"/>
    </row>
    <row r="1910" spans="1:19">
      <c r="A1910" s="161" t="s">
        <v>495</v>
      </c>
      <c r="B1910" s="163" t="str">
        <f t="shared" si="66"/>
        <v>2.8.2</v>
      </c>
      <c r="C1910" s="164">
        <f t="shared" si="67"/>
        <v>1</v>
      </c>
      <c r="D1910" s="175"/>
      <c r="E1910" s="302"/>
      <c r="F1910" s="182"/>
      <c r="G1910" s="303"/>
      <c r="H1910" s="304"/>
      <c r="I1910" s="303"/>
      <c r="J1910" s="305"/>
      <c r="K1910" s="1338"/>
      <c r="L1910" s="175"/>
      <c r="M1910" s="175"/>
      <c r="N1910" s="175"/>
      <c r="O1910" s="175"/>
      <c r="P1910" s="175"/>
      <c r="Q1910" s="175"/>
      <c r="R1910" s="175"/>
      <c r="S1910" s="175"/>
    </row>
    <row r="1911" spans="1:19">
      <c r="A1911" s="161" t="s">
        <v>495</v>
      </c>
      <c r="B1911" s="163" t="str">
        <f t="shared" si="66"/>
        <v>2.8.2</v>
      </c>
      <c r="C1911" s="164">
        <f t="shared" si="67"/>
        <v>1</v>
      </c>
      <c r="D1911" s="175"/>
      <c r="E1911" s="250"/>
      <c r="F1911" s="188"/>
      <c r="G1911" s="188"/>
      <c r="H1911" s="237"/>
      <c r="I1911" s="206"/>
      <c r="J1911" s="252"/>
      <c r="K1911" s="1338"/>
      <c r="L1911" s="175"/>
      <c r="M1911" s="175"/>
      <c r="N1911" s="175"/>
      <c r="O1911" s="175"/>
      <c r="P1911" s="175"/>
      <c r="Q1911" s="175"/>
      <c r="R1911" s="175"/>
      <c r="S1911" s="175"/>
    </row>
    <row r="1912" spans="1:19">
      <c r="A1912" s="161" t="s">
        <v>495</v>
      </c>
      <c r="B1912" s="163" t="str">
        <f t="shared" si="66"/>
        <v>2.8.2</v>
      </c>
      <c r="C1912" s="164">
        <f t="shared" si="67"/>
        <v>1</v>
      </c>
      <c r="D1912" s="175"/>
      <c r="E1912" s="250"/>
      <c r="F1912" s="188"/>
      <c r="G1912" s="188"/>
      <c r="H1912" s="212"/>
      <c r="I1912" s="188"/>
      <c r="J1912" s="252"/>
      <c r="K1912" s="1338"/>
      <c r="L1912" s="175"/>
      <c r="M1912" s="175"/>
      <c r="N1912" s="175"/>
      <c r="O1912" s="175"/>
      <c r="P1912" s="175"/>
      <c r="Q1912" s="175"/>
      <c r="R1912" s="175"/>
      <c r="S1912" s="175"/>
    </row>
    <row r="1913" spans="1:19">
      <c r="A1913" s="161" t="s">
        <v>495</v>
      </c>
      <c r="B1913" s="163" t="str">
        <f t="shared" si="66"/>
        <v>2.8.2</v>
      </c>
      <c r="C1913" s="164">
        <f t="shared" si="67"/>
        <v>1</v>
      </c>
      <c r="D1913" s="175"/>
      <c r="E1913" s="193"/>
      <c r="F1913" s="188"/>
      <c r="G1913" s="188"/>
      <c r="H1913" s="212"/>
      <c r="I1913" s="188"/>
      <c r="J1913" s="252"/>
      <c r="K1913" s="1338"/>
      <c r="L1913" s="175"/>
      <c r="M1913" s="175"/>
      <c r="N1913" s="175"/>
      <c r="O1913" s="175"/>
      <c r="P1913" s="175"/>
      <c r="Q1913" s="175"/>
      <c r="R1913" s="175"/>
      <c r="S1913" s="175"/>
    </row>
    <row r="1914" spans="1:19">
      <c r="A1914" s="161" t="s">
        <v>495</v>
      </c>
      <c r="B1914" s="163" t="str">
        <f t="shared" si="66"/>
        <v>2.8.2</v>
      </c>
      <c r="C1914" s="164">
        <f t="shared" si="67"/>
        <v>1</v>
      </c>
      <c r="D1914" s="175"/>
      <c r="E1914" s="193"/>
      <c r="F1914" s="188"/>
      <c r="G1914" s="188"/>
      <c r="H1914" s="212"/>
      <c r="I1914" s="188"/>
      <c r="J1914" s="252"/>
      <c r="K1914" s="1338"/>
      <c r="L1914" s="175"/>
      <c r="M1914" s="175"/>
      <c r="N1914" s="175"/>
      <c r="O1914" s="175"/>
      <c r="P1914" s="175"/>
      <c r="Q1914" s="175"/>
      <c r="R1914" s="175"/>
      <c r="S1914" s="175"/>
    </row>
    <row r="1915" spans="1:19" ht="15.75" thickBot="1">
      <c r="A1915" s="161" t="s">
        <v>495</v>
      </c>
      <c r="B1915" s="163" t="str">
        <f t="shared" si="66"/>
        <v>2.8.2</v>
      </c>
      <c r="C1915" s="164">
        <f t="shared" si="67"/>
        <v>1</v>
      </c>
      <c r="D1915" s="175"/>
      <c r="E1915" s="193"/>
      <c r="F1915" s="188"/>
      <c r="G1915" s="188"/>
      <c r="H1915" s="212"/>
      <c r="I1915" s="188"/>
      <c r="J1915" s="252"/>
      <c r="K1915" s="1338"/>
      <c r="L1915" s="175"/>
      <c r="M1915" s="175"/>
      <c r="N1915" s="175"/>
      <c r="O1915" s="175"/>
      <c r="P1915" s="175"/>
      <c r="Q1915" s="175"/>
      <c r="R1915" s="175"/>
      <c r="S1915" s="175"/>
    </row>
    <row r="1916" spans="1:19" ht="15.75" thickBot="1">
      <c r="A1916" s="161" t="s">
        <v>495</v>
      </c>
      <c r="B1916" s="163" t="str">
        <f t="shared" si="66"/>
        <v>2.8.2</v>
      </c>
      <c r="C1916" s="164">
        <f t="shared" si="67"/>
        <v>1</v>
      </c>
      <c r="D1916" s="175"/>
      <c r="E1916" s="196"/>
      <c r="F1916" s="198"/>
      <c r="G1916" s="198"/>
      <c r="H1916" s="198"/>
      <c r="I1916" s="197"/>
      <c r="J1916" s="199"/>
      <c r="K1916" s="1336">
        <f>SUM(J1910:J1916)</f>
        <v>0</v>
      </c>
      <c r="L1916" s="175"/>
      <c r="M1916" s="175"/>
      <c r="N1916" s="175"/>
      <c r="O1916" s="175"/>
      <c r="P1916" s="175"/>
      <c r="Q1916" s="175"/>
      <c r="R1916" s="175"/>
      <c r="S1916" s="175"/>
    </row>
    <row r="1917" spans="1:19" ht="15.75" thickBot="1">
      <c r="A1917" s="161" t="s">
        <v>495</v>
      </c>
      <c r="B1917" s="163" t="str">
        <f t="shared" si="66"/>
        <v>2.8.2</v>
      </c>
      <c r="C1917" s="164">
        <f t="shared" si="67"/>
        <v>1</v>
      </c>
      <c r="D1917" s="175"/>
      <c r="E1917" s="201"/>
      <c r="F1917" s="201"/>
      <c r="G1917" s="201"/>
      <c r="H1917" s="201"/>
      <c r="I1917" s="213"/>
      <c r="J1917" s="214"/>
      <c r="K1917" s="1337"/>
      <c r="L1917" s="175"/>
      <c r="M1917" s="175"/>
      <c r="N1917" s="175"/>
      <c r="O1917" s="175"/>
      <c r="P1917" s="175"/>
      <c r="Q1917" s="175"/>
      <c r="R1917" s="175"/>
      <c r="S1917" s="175"/>
    </row>
    <row r="1918" spans="1:19" ht="15.75" thickBot="1">
      <c r="A1918" s="161" t="s">
        <v>495</v>
      </c>
      <c r="B1918" s="163" t="str">
        <f t="shared" si="66"/>
        <v>2.8.2</v>
      </c>
      <c r="C1918" s="164">
        <f t="shared" si="67"/>
        <v>1</v>
      </c>
      <c r="D1918" s="175"/>
      <c r="E1918" s="178" t="s">
        <v>512</v>
      </c>
      <c r="F1918" s="179" t="s">
        <v>519</v>
      </c>
      <c r="G1918" s="179" t="s">
        <v>520</v>
      </c>
      <c r="H1918" s="179" t="s">
        <v>513</v>
      </c>
      <c r="I1918" s="179" t="s">
        <v>500</v>
      </c>
      <c r="J1918" s="180" t="s">
        <v>501</v>
      </c>
      <c r="K1918" s="1338"/>
      <c r="L1918" s="175"/>
      <c r="M1918" s="175"/>
      <c r="N1918" s="175"/>
      <c r="O1918" s="175"/>
      <c r="P1918" s="175"/>
      <c r="Q1918" s="175"/>
      <c r="R1918" s="175"/>
      <c r="S1918" s="175"/>
    </row>
    <row r="1919" spans="1:19">
      <c r="A1919" s="161" t="s">
        <v>495</v>
      </c>
      <c r="B1919" s="163" t="str">
        <f t="shared" si="66"/>
        <v>2.8.2</v>
      </c>
      <c r="C1919" s="164">
        <f t="shared" si="67"/>
        <v>1</v>
      </c>
      <c r="D1919" s="175"/>
      <c r="E1919" s="205" t="s">
        <v>521</v>
      </c>
      <c r="F1919" s="219">
        <v>63600</v>
      </c>
      <c r="G1919" s="219">
        <v>54060</v>
      </c>
      <c r="H1919" s="207">
        <f>1.023*117660</f>
        <v>120366.18</v>
      </c>
      <c r="I1919" s="260">
        <v>40</v>
      </c>
      <c r="J1919" s="261">
        <f>ROUND(IF(N(F1919)&gt;0,PRODUCT(H1919,1/I1919),PRODUCT(G1919:I1919)),0)</f>
        <v>3009</v>
      </c>
      <c r="K1919" s="1338"/>
      <c r="L1919" s="175"/>
      <c r="M1919" s="175"/>
      <c r="N1919" s="175"/>
      <c r="O1919" s="175"/>
      <c r="P1919" s="175"/>
      <c r="Q1919" s="175"/>
      <c r="R1919" s="175"/>
      <c r="S1919" s="175"/>
    </row>
    <row r="1920" spans="1:19">
      <c r="A1920" s="161" t="s">
        <v>495</v>
      </c>
      <c r="B1920" s="163" t="str">
        <f t="shared" si="66"/>
        <v>2.8.2</v>
      </c>
      <c r="C1920" s="164">
        <f t="shared" si="67"/>
        <v>1</v>
      </c>
      <c r="D1920" s="175"/>
      <c r="E1920" s="205" t="s">
        <v>522</v>
      </c>
      <c r="F1920" s="219">
        <v>31800</v>
      </c>
      <c r="G1920" s="219">
        <v>27030</v>
      </c>
      <c r="H1920" s="207">
        <f>1.023*58830</f>
        <v>60183.09</v>
      </c>
      <c r="I1920" s="260">
        <v>10</v>
      </c>
      <c r="J1920" s="261">
        <f>ROUND(IF(N(F1920)&gt;0,PRODUCT(H1920,1/I1920),PRODUCT(G1920:I1920)),0)</f>
        <v>6018</v>
      </c>
      <c r="K1920" s="1338"/>
      <c r="L1920" s="175"/>
      <c r="M1920" s="175"/>
      <c r="N1920" s="175"/>
      <c r="O1920" s="175"/>
      <c r="P1920" s="175"/>
      <c r="Q1920" s="175"/>
      <c r="R1920" s="175"/>
      <c r="S1920" s="175"/>
    </row>
    <row r="1921" spans="1:19">
      <c r="A1921" s="161" t="s">
        <v>495</v>
      </c>
      <c r="B1921" s="163" t="str">
        <f t="shared" si="66"/>
        <v>2.8.2</v>
      </c>
      <c r="C1921" s="164">
        <f t="shared" si="67"/>
        <v>1</v>
      </c>
      <c r="D1921" s="175"/>
      <c r="E1921" s="241" t="s">
        <v>523</v>
      </c>
      <c r="F1921" s="219">
        <v>19080</v>
      </c>
      <c r="G1921" s="219">
        <v>16218</v>
      </c>
      <c r="H1921" s="207">
        <v>39433</v>
      </c>
      <c r="I1921" s="262">
        <v>5</v>
      </c>
      <c r="J1921" s="261">
        <f>ROUND(IF(N(F1921)&gt;0,PRODUCT(H1921,1/I1921),PRODUCT(G1921:I1921)),0)</f>
        <v>7887</v>
      </c>
      <c r="K1921" s="1338"/>
      <c r="L1921" s="175"/>
      <c r="M1921" s="175"/>
      <c r="N1921" s="175"/>
      <c r="O1921" s="175"/>
      <c r="P1921" s="175"/>
      <c r="Q1921" s="175"/>
      <c r="R1921" s="175"/>
      <c r="S1921" s="175"/>
    </row>
    <row r="1922" spans="1:19">
      <c r="A1922" s="161" t="s">
        <v>495</v>
      </c>
      <c r="B1922" s="163" t="str">
        <f t="shared" si="66"/>
        <v>2.8.2</v>
      </c>
      <c r="C1922" s="164">
        <f t="shared" si="67"/>
        <v>1</v>
      </c>
      <c r="D1922" s="175"/>
      <c r="E1922" s="193"/>
      <c r="F1922" s="194"/>
      <c r="G1922" s="194"/>
      <c r="H1922" s="194"/>
      <c r="I1922" s="188"/>
      <c r="J1922" s="195"/>
      <c r="K1922" s="1338"/>
      <c r="L1922" s="175"/>
      <c r="M1922" s="175"/>
      <c r="N1922" s="175"/>
      <c r="O1922" s="175"/>
      <c r="P1922" s="175"/>
      <c r="Q1922" s="175"/>
      <c r="R1922" s="175"/>
      <c r="S1922" s="175"/>
    </row>
    <row r="1923" spans="1:19">
      <c r="A1923" s="161" t="s">
        <v>495</v>
      </c>
      <c r="B1923" s="163" t="str">
        <f t="shared" si="66"/>
        <v>2.8.2</v>
      </c>
      <c r="C1923" s="164">
        <f t="shared" si="67"/>
        <v>1</v>
      </c>
      <c r="D1923" s="175"/>
      <c r="E1923" s="193"/>
      <c r="F1923" s="194"/>
      <c r="G1923" s="194"/>
      <c r="H1923" s="194"/>
      <c r="I1923" s="188"/>
      <c r="J1923" s="195"/>
      <c r="K1923" s="1338"/>
      <c r="L1923" s="175"/>
      <c r="M1923" s="175"/>
      <c r="N1923" s="175"/>
      <c r="O1923" s="175"/>
      <c r="P1923" s="175"/>
      <c r="Q1923" s="175"/>
      <c r="R1923" s="175"/>
      <c r="S1923" s="175"/>
    </row>
    <row r="1924" spans="1:19" ht="15.75" thickBot="1">
      <c r="A1924" s="161" t="s">
        <v>495</v>
      </c>
      <c r="B1924" s="163" t="str">
        <f t="shared" si="66"/>
        <v>2.8.2</v>
      </c>
      <c r="C1924" s="164">
        <f t="shared" si="67"/>
        <v>1</v>
      </c>
      <c r="D1924" s="175"/>
      <c r="E1924" s="193"/>
      <c r="F1924" s="194"/>
      <c r="G1924" s="194"/>
      <c r="H1924" s="194"/>
      <c r="I1924" s="188"/>
      <c r="J1924" s="195"/>
      <c r="K1924" s="1338"/>
      <c r="L1924" s="175"/>
      <c r="M1924" s="175"/>
      <c r="N1924" s="175"/>
      <c r="O1924" s="175"/>
      <c r="P1924" s="175"/>
      <c r="Q1924" s="175"/>
      <c r="R1924" s="175"/>
      <c r="S1924" s="175"/>
    </row>
    <row r="1925" spans="1:19" ht="15.75" thickBot="1">
      <c r="A1925" s="161" t="s">
        <v>495</v>
      </c>
      <c r="B1925" s="163" t="str">
        <f t="shared" si="66"/>
        <v>2.8.2</v>
      </c>
      <c r="C1925" s="164">
        <f t="shared" si="67"/>
        <v>1</v>
      </c>
      <c r="D1925" s="175"/>
      <c r="E1925" s="222"/>
      <c r="F1925" s="223"/>
      <c r="G1925" s="223"/>
      <c r="H1925" s="223"/>
      <c r="I1925" s="224"/>
      <c r="J1925" s="225"/>
      <c r="K1925" s="1336">
        <f>SUM(J1919:J1925)</f>
        <v>16914</v>
      </c>
      <c r="L1925" s="175"/>
      <c r="M1925" s="175"/>
      <c r="N1925" s="175"/>
      <c r="O1925" s="175"/>
      <c r="P1925" s="175"/>
      <c r="Q1925" s="175"/>
      <c r="R1925" s="175"/>
      <c r="S1925" s="175"/>
    </row>
    <row r="1926" spans="1:19" ht="15.75" thickBot="1">
      <c r="A1926" s="161" t="s">
        <v>495</v>
      </c>
      <c r="B1926" s="163" t="str">
        <f t="shared" si="66"/>
        <v>2.8.2</v>
      </c>
      <c r="C1926" s="164">
        <f t="shared" si="67"/>
        <v>1</v>
      </c>
      <c r="D1926" s="175"/>
      <c r="E1926" s="263"/>
      <c r="F1926" s="263"/>
      <c r="G1926" s="263"/>
      <c r="H1926" s="263"/>
      <c r="I1926" s="264"/>
      <c r="J1926" s="204"/>
      <c r="K1926" s="1337"/>
      <c r="L1926" s="175"/>
      <c r="M1926" s="175"/>
      <c r="N1926" s="175"/>
      <c r="O1926" s="175"/>
      <c r="P1926" s="175"/>
      <c r="Q1926" s="175"/>
      <c r="R1926" s="175"/>
      <c r="S1926" s="175"/>
    </row>
    <row r="1927" spans="1:19" ht="15.75" thickBot="1">
      <c r="A1927" s="161" t="s">
        <v>495</v>
      </c>
      <c r="B1927" s="163" t="str">
        <f t="shared" si="66"/>
        <v>2.8.2</v>
      </c>
      <c r="C1927" s="164">
        <f t="shared" si="67"/>
        <v>1</v>
      </c>
      <c r="D1927" s="175"/>
      <c r="E1927" s="175"/>
      <c r="F1927" s="175"/>
      <c r="G1927" s="175"/>
      <c r="H1927" s="226" t="s">
        <v>516</v>
      </c>
      <c r="I1927" s="176"/>
      <c r="J1927" s="167"/>
      <c r="K1927" s="1336">
        <f>ROUND(+K1892+K1907+K1916+K1925,0)</f>
        <v>52252</v>
      </c>
      <c r="L1927" s="175"/>
      <c r="M1927" s="175"/>
      <c r="N1927" s="175"/>
      <c r="O1927" s="175"/>
      <c r="P1927" s="175"/>
      <c r="Q1927" s="175"/>
      <c r="R1927" s="175"/>
      <c r="S1927" s="175"/>
    </row>
    <row r="1928" spans="1:19">
      <c r="A1928" s="161" t="s">
        <v>495</v>
      </c>
      <c r="B1928" s="163" t="str">
        <f t="shared" si="66"/>
        <v>2.8.2</v>
      </c>
      <c r="C1928" s="164">
        <f t="shared" si="67"/>
        <v>1</v>
      </c>
      <c r="D1928" s="166"/>
      <c r="E1928" s="166"/>
      <c r="F1928" s="166"/>
      <c r="G1928" s="166"/>
      <c r="H1928" s="166"/>
      <c r="I1928" s="165"/>
      <c r="J1928" s="167"/>
      <c r="K1928" s="1337"/>
      <c r="L1928" s="166"/>
      <c r="M1928" s="166"/>
      <c r="N1928" s="166"/>
      <c r="O1928" s="166"/>
      <c r="P1928" s="166"/>
      <c r="Q1928" s="166"/>
      <c r="R1928" s="166"/>
      <c r="S1928" s="166"/>
    </row>
    <row r="1929" spans="1:19">
      <c r="A1929" s="161" t="s">
        <v>495</v>
      </c>
      <c r="B1929" s="163" t="str">
        <f t="shared" si="66"/>
        <v>2.8.2</v>
      </c>
      <c r="C1929" s="164">
        <f t="shared" si="67"/>
        <v>1</v>
      </c>
      <c r="D1929" s="166"/>
      <c r="E1929" s="166"/>
      <c r="F1929" s="166"/>
      <c r="G1929" s="166"/>
      <c r="H1929" s="166"/>
      <c r="I1929" s="165"/>
      <c r="J1929" s="167"/>
      <c r="K1929" s="1342"/>
      <c r="L1929" s="166"/>
      <c r="M1929" s="166"/>
      <c r="N1929" s="166"/>
      <c r="O1929" s="166"/>
      <c r="P1929" s="166"/>
      <c r="Q1929" s="166"/>
      <c r="R1929" s="166"/>
      <c r="S1929" s="166"/>
    </row>
    <row r="1930" spans="1:19">
      <c r="A1930" s="161" t="s">
        <v>495</v>
      </c>
      <c r="B1930" s="163" t="str">
        <f t="shared" si="66"/>
        <v>2.8.2</v>
      </c>
      <c r="C1930" s="164">
        <f t="shared" si="67"/>
        <v>1</v>
      </c>
      <c r="D1930" s="166"/>
      <c r="E1930" s="166"/>
      <c r="F1930" s="166"/>
      <c r="G1930" s="166"/>
      <c r="H1930" s="166"/>
      <c r="I1930" s="165"/>
      <c r="J1930" s="167"/>
      <c r="K1930" s="1338"/>
      <c r="L1930" s="166"/>
      <c r="M1930" s="166"/>
      <c r="N1930" s="166"/>
      <c r="O1930" s="166"/>
      <c r="P1930" s="166"/>
      <c r="Q1930" s="166"/>
      <c r="R1930" s="166"/>
      <c r="S1930" s="166"/>
    </row>
    <row r="1931" spans="1:19">
      <c r="A1931" s="161" t="s">
        <v>495</v>
      </c>
      <c r="B1931" s="163" t="str">
        <f>E1936</f>
        <v>2.8.3</v>
      </c>
      <c r="C1931" s="164">
        <f t="shared" si="67"/>
        <v>1</v>
      </c>
      <c r="D1931" s="166"/>
      <c r="E1931" s="166"/>
      <c r="F1931" s="166"/>
      <c r="G1931" s="166"/>
      <c r="H1931" s="166"/>
      <c r="I1931" s="165"/>
      <c r="J1931" s="167"/>
      <c r="K1931" s="1338"/>
      <c r="L1931" s="166"/>
      <c r="M1931" s="166"/>
      <c r="N1931" s="166"/>
      <c r="O1931" s="166"/>
      <c r="P1931" s="166"/>
      <c r="Q1931" s="166"/>
      <c r="R1931" s="166"/>
      <c r="S1931" s="166"/>
    </row>
    <row r="1932" spans="1:19" ht="18.75">
      <c r="A1932" s="161" t="s">
        <v>495</v>
      </c>
      <c r="B1932" s="163" t="str">
        <f t="shared" ref="B1932:B1985" si="68">B1931</f>
        <v>2.8.3</v>
      </c>
      <c r="C1932" s="164">
        <f t="shared" si="67"/>
        <v>1</v>
      </c>
      <c r="D1932" s="165"/>
      <c r="E1932" s="169" t="s">
        <v>496</v>
      </c>
      <c r="F1932" s="169"/>
      <c r="G1932" s="169"/>
      <c r="H1932" s="169"/>
      <c r="I1932" s="169"/>
      <c r="J1932" s="170"/>
      <c r="K1932" s="1338"/>
      <c r="L1932" s="166"/>
      <c r="M1932" s="166"/>
      <c r="N1932" s="166"/>
      <c r="O1932" s="166"/>
      <c r="P1932" s="166"/>
      <c r="Q1932" s="166"/>
      <c r="R1932" s="166"/>
      <c r="S1932" s="166"/>
    </row>
    <row r="1933" spans="1:19">
      <c r="A1933" s="161" t="s">
        <v>495</v>
      </c>
      <c r="B1933" s="163" t="str">
        <f t="shared" si="68"/>
        <v>2.8.3</v>
      </c>
      <c r="C1933" s="164">
        <f t="shared" si="67"/>
        <v>1</v>
      </c>
      <c r="D1933" s="165"/>
      <c r="E1933" s="166"/>
      <c r="F1933" s="166"/>
      <c r="G1933" s="166"/>
      <c r="H1933" s="166"/>
      <c r="I1933" s="165"/>
      <c r="J1933" s="167"/>
      <c r="K1933" s="1338"/>
      <c r="L1933" s="166"/>
      <c r="M1933" s="166"/>
      <c r="N1933" s="166"/>
      <c r="O1933" s="166"/>
      <c r="P1933" s="166"/>
      <c r="Q1933" s="166"/>
      <c r="R1933" s="166"/>
      <c r="S1933" s="166"/>
    </row>
    <row r="1934" spans="1:19">
      <c r="A1934" s="161" t="s">
        <v>495</v>
      </c>
      <c r="B1934" s="163" t="str">
        <f t="shared" si="68"/>
        <v>2.8.3</v>
      </c>
      <c r="C1934" s="164">
        <f t="shared" si="67"/>
        <v>1</v>
      </c>
      <c r="D1934" s="165"/>
      <c r="E1934" s="166"/>
      <c r="F1934" s="166"/>
      <c r="G1934" s="166"/>
      <c r="H1934" s="166"/>
      <c r="I1934" s="165"/>
      <c r="J1934" s="167"/>
      <c r="K1934" s="1338"/>
      <c r="L1934" s="166"/>
      <c r="M1934" s="166"/>
      <c r="N1934" s="166"/>
      <c r="O1934" s="166"/>
      <c r="P1934" s="166"/>
      <c r="Q1934" s="166"/>
      <c r="R1934" s="166"/>
      <c r="S1934" s="166"/>
    </row>
    <row r="1935" spans="1:19">
      <c r="A1935" s="161" t="s">
        <v>495</v>
      </c>
      <c r="B1935" s="163" t="str">
        <f t="shared" si="68"/>
        <v>2.8.3</v>
      </c>
      <c r="C1935" s="164">
        <f t="shared" si="67"/>
        <v>1</v>
      </c>
      <c r="D1935" s="165"/>
      <c r="E1935" s="166"/>
      <c r="F1935" s="166"/>
      <c r="G1935" s="166"/>
      <c r="H1935" s="166"/>
      <c r="I1935" s="165"/>
      <c r="J1935" s="167"/>
      <c r="K1935" s="1338"/>
      <c r="L1935" s="166"/>
      <c r="M1935" s="166"/>
      <c r="N1935" s="166"/>
      <c r="O1935" s="166"/>
      <c r="P1935" s="166"/>
      <c r="Q1935" s="166"/>
      <c r="R1935" s="166"/>
      <c r="S1935" s="166"/>
    </row>
    <row r="1936" spans="1:19" ht="27" customHeight="1">
      <c r="A1936" s="161" t="s">
        <v>495</v>
      </c>
      <c r="B1936" s="163" t="str">
        <f t="shared" si="68"/>
        <v>2.8.3</v>
      </c>
      <c r="C1936" s="164">
        <f t="shared" si="67"/>
        <v>1</v>
      </c>
      <c r="D1936" s="172" t="s">
        <v>39</v>
      </c>
      <c r="E1936" s="172" t="s">
        <v>150</v>
      </c>
      <c r="F1936" s="173" t="s">
        <v>1091</v>
      </c>
      <c r="G1936" s="173"/>
      <c r="H1936" s="173"/>
      <c r="I1936" s="172" t="s">
        <v>497</v>
      </c>
      <c r="J1936" s="174" t="s">
        <v>551</v>
      </c>
      <c r="K1936" s="1338"/>
      <c r="L1936" s="175"/>
      <c r="M1936" s="175"/>
      <c r="N1936" s="175"/>
      <c r="O1936" s="175"/>
      <c r="P1936" s="175"/>
      <c r="Q1936" s="175"/>
      <c r="R1936" s="175"/>
      <c r="S1936" s="175"/>
    </row>
    <row r="1937" spans="1:19">
      <c r="A1937" s="161" t="s">
        <v>495</v>
      </c>
      <c r="B1937" s="163" t="str">
        <f t="shared" si="68"/>
        <v>2.8.3</v>
      </c>
      <c r="C1937" s="164">
        <f t="shared" si="67"/>
        <v>1</v>
      </c>
      <c r="D1937" s="176"/>
      <c r="E1937" s="175"/>
      <c r="F1937" s="175"/>
      <c r="G1937" s="175"/>
      <c r="H1937" s="175"/>
      <c r="I1937" s="176"/>
      <c r="J1937" s="167"/>
      <c r="K1937" s="1338"/>
      <c r="L1937" s="175"/>
      <c r="M1937" s="175"/>
      <c r="N1937" s="175"/>
      <c r="O1937" s="175"/>
      <c r="P1937" s="175"/>
      <c r="Q1937" s="175"/>
      <c r="R1937" s="175"/>
      <c r="S1937" s="175"/>
    </row>
    <row r="1938" spans="1:19">
      <c r="A1938" s="161" t="s">
        <v>495</v>
      </c>
      <c r="B1938" s="163" t="str">
        <f t="shared" si="68"/>
        <v>2.8.3</v>
      </c>
      <c r="C1938" s="164">
        <f t="shared" si="67"/>
        <v>1</v>
      </c>
      <c r="D1938" s="176"/>
      <c r="E1938" s="175"/>
      <c r="F1938" s="175"/>
      <c r="G1938" s="175"/>
      <c r="H1938" s="175"/>
      <c r="I1938" s="176"/>
      <c r="J1938" s="177"/>
      <c r="K1938" s="1338"/>
      <c r="L1938" s="175"/>
      <c r="M1938" s="175"/>
      <c r="N1938" s="175"/>
      <c r="O1938" s="175"/>
      <c r="P1938" s="175"/>
      <c r="Q1938" s="175"/>
      <c r="R1938" s="175"/>
      <c r="S1938" s="175"/>
    </row>
    <row r="1939" spans="1:19" ht="15.75" thickBot="1">
      <c r="A1939" s="161" t="s">
        <v>495</v>
      </c>
      <c r="B1939" s="163" t="str">
        <f t="shared" si="68"/>
        <v>2.8.3</v>
      </c>
      <c r="C1939" s="164">
        <f t="shared" si="67"/>
        <v>1</v>
      </c>
      <c r="D1939" s="176"/>
      <c r="E1939" s="175"/>
      <c r="F1939" s="175"/>
      <c r="G1939" s="175"/>
      <c r="H1939" s="175"/>
      <c r="I1939" s="176"/>
      <c r="J1939" s="167"/>
      <c r="K1939" s="1338"/>
      <c r="L1939" s="175"/>
      <c r="M1939" s="175"/>
      <c r="N1939" s="175"/>
      <c r="O1939" s="175"/>
      <c r="P1939" s="175"/>
      <c r="Q1939" s="175"/>
      <c r="R1939" s="175"/>
      <c r="S1939" s="175"/>
    </row>
    <row r="1940" spans="1:19" ht="15.75" thickBot="1">
      <c r="A1940" s="161" t="s">
        <v>495</v>
      </c>
      <c r="B1940" s="163" t="str">
        <f t="shared" si="68"/>
        <v>2.8.3</v>
      </c>
      <c r="C1940" s="164">
        <f t="shared" si="67"/>
        <v>1</v>
      </c>
      <c r="D1940" s="176"/>
      <c r="E1940" s="178" t="s">
        <v>498</v>
      </c>
      <c r="F1940" s="179" t="s">
        <v>497</v>
      </c>
      <c r="G1940" s="179" t="s">
        <v>41</v>
      </c>
      <c r="H1940" s="179" t="s">
        <v>499</v>
      </c>
      <c r="I1940" s="179" t="s">
        <v>500</v>
      </c>
      <c r="J1940" s="180" t="s">
        <v>501</v>
      </c>
      <c r="K1940" s="1338"/>
      <c r="L1940" s="175"/>
      <c r="M1940" s="175"/>
      <c r="N1940" s="175"/>
      <c r="O1940" s="175"/>
      <c r="P1940" s="175"/>
      <c r="Q1940" s="175"/>
      <c r="R1940" s="175"/>
      <c r="S1940" s="175"/>
    </row>
    <row r="1941" spans="1:19">
      <c r="A1941" s="161" t="s">
        <v>495</v>
      </c>
      <c r="B1941" s="163" t="str">
        <f t="shared" si="68"/>
        <v>2.8.3</v>
      </c>
      <c r="C1941" s="164">
        <f t="shared" si="67"/>
        <v>1</v>
      </c>
      <c r="D1941" s="176"/>
      <c r="E1941" s="181" t="s">
        <v>502</v>
      </c>
      <c r="F1941" s="182" t="s">
        <v>959</v>
      </c>
      <c r="G1941" s="183">
        <v>1</v>
      </c>
      <c r="H1941" s="229">
        <f>1.023*ROUND(K1980,0)</f>
        <v>17303.021999999997</v>
      </c>
      <c r="I1941" s="183">
        <v>0.05</v>
      </c>
      <c r="J1941" s="217">
        <f>ROUND(IF(N(F1941)&gt;0,PRODUCT(H1941,1/I1941),PRODUCT(G1941:I1941)),0)</f>
        <v>865</v>
      </c>
      <c r="K1941" s="1338"/>
      <c r="L1941" s="175"/>
      <c r="M1941" s="175"/>
      <c r="N1941" s="175"/>
      <c r="O1941" s="175"/>
      <c r="P1941" s="175"/>
      <c r="Q1941" s="175"/>
      <c r="R1941" s="175"/>
      <c r="S1941" s="175"/>
    </row>
    <row r="1942" spans="1:19">
      <c r="A1942" s="161" t="s">
        <v>495</v>
      </c>
      <c r="B1942" s="163" t="str">
        <f t="shared" si="68"/>
        <v>2.8.3</v>
      </c>
      <c r="C1942" s="164">
        <f t="shared" si="67"/>
        <v>1</v>
      </c>
      <c r="D1942" s="176"/>
      <c r="E1942" s="187" t="s">
        <v>566</v>
      </c>
      <c r="F1942" s="188" t="s">
        <v>491</v>
      </c>
      <c r="G1942" s="245">
        <v>1</v>
      </c>
      <c r="H1942" s="207">
        <f>1.023*120000</f>
        <v>122759.99999999999</v>
      </c>
      <c r="I1942" s="245">
        <v>0.05</v>
      </c>
      <c r="J1942" s="217">
        <f>ROUND(IF(N(F1942)&gt;0,PRODUCT(H1942,1/I1942),PRODUCT(G1942:I1942)),0)</f>
        <v>6138</v>
      </c>
      <c r="K1942" s="1338"/>
      <c r="L1942" s="175"/>
      <c r="M1942" s="175"/>
      <c r="N1942" s="175"/>
      <c r="O1942" s="175"/>
      <c r="P1942" s="175"/>
      <c r="Q1942" s="175"/>
      <c r="R1942" s="175"/>
      <c r="S1942" s="175"/>
    </row>
    <row r="1943" spans="1:19">
      <c r="A1943" s="161" t="s">
        <v>495</v>
      </c>
      <c r="B1943" s="163" t="str">
        <f t="shared" si="68"/>
        <v>2.8.3</v>
      </c>
      <c r="C1943" s="164">
        <f t="shared" si="67"/>
        <v>1</v>
      </c>
      <c r="D1943" s="176"/>
      <c r="E1943" s="236"/>
      <c r="F1943" s="188"/>
      <c r="G1943" s="188"/>
      <c r="H1943" s="237"/>
      <c r="I1943" s="188"/>
      <c r="J1943" s="220"/>
      <c r="K1943" s="1338"/>
      <c r="L1943" s="175"/>
      <c r="M1943" s="175"/>
      <c r="N1943" s="175"/>
      <c r="O1943" s="175"/>
      <c r="P1943" s="175"/>
      <c r="Q1943" s="175"/>
      <c r="R1943" s="175"/>
      <c r="S1943" s="175"/>
    </row>
    <row r="1944" spans="1:19">
      <c r="A1944" s="161" t="s">
        <v>495</v>
      </c>
      <c r="B1944" s="163" t="str">
        <f t="shared" si="68"/>
        <v>2.8.3</v>
      </c>
      <c r="C1944" s="164">
        <f t="shared" si="67"/>
        <v>1</v>
      </c>
      <c r="D1944" s="176"/>
      <c r="E1944" s="193"/>
      <c r="F1944" s="188"/>
      <c r="G1944" s="194"/>
      <c r="H1944" s="194"/>
      <c r="I1944" s="188"/>
      <c r="J1944" s="195"/>
      <c r="K1944" s="1338"/>
      <c r="L1944" s="175"/>
      <c r="M1944" s="175"/>
      <c r="N1944" s="175"/>
      <c r="O1944" s="175"/>
      <c r="P1944" s="175"/>
      <c r="Q1944" s="175"/>
      <c r="R1944" s="175"/>
      <c r="S1944" s="175"/>
    </row>
    <row r="1945" spans="1:19">
      <c r="A1945" s="161" t="s">
        <v>495</v>
      </c>
      <c r="B1945" s="163" t="str">
        <f t="shared" si="68"/>
        <v>2.8.3</v>
      </c>
      <c r="C1945" s="164">
        <f t="shared" si="67"/>
        <v>1</v>
      </c>
      <c r="D1945" s="176"/>
      <c r="E1945" s="193"/>
      <c r="F1945" s="188"/>
      <c r="G1945" s="194"/>
      <c r="H1945" s="194"/>
      <c r="I1945" s="188"/>
      <c r="J1945" s="195"/>
      <c r="K1945" s="1338"/>
      <c r="L1945" s="175"/>
      <c r="M1945" s="175"/>
      <c r="N1945" s="175"/>
      <c r="O1945" s="175"/>
      <c r="P1945" s="175"/>
      <c r="Q1945" s="175"/>
      <c r="R1945" s="175"/>
      <c r="S1945" s="175"/>
    </row>
    <row r="1946" spans="1:19" ht="15.75" thickBot="1">
      <c r="A1946" s="161" t="s">
        <v>495</v>
      </c>
      <c r="B1946" s="163" t="str">
        <f t="shared" si="68"/>
        <v>2.8.3</v>
      </c>
      <c r="C1946" s="164">
        <f t="shared" si="67"/>
        <v>1</v>
      </c>
      <c r="D1946" s="176"/>
      <c r="E1946" s="193"/>
      <c r="F1946" s="188"/>
      <c r="G1946" s="194"/>
      <c r="H1946" s="194"/>
      <c r="I1946" s="188"/>
      <c r="J1946" s="195"/>
      <c r="K1946" s="1338"/>
      <c r="L1946" s="175"/>
      <c r="M1946" s="175"/>
      <c r="N1946" s="175"/>
      <c r="O1946" s="175"/>
      <c r="P1946" s="175"/>
      <c r="Q1946" s="175"/>
      <c r="R1946" s="175"/>
      <c r="S1946" s="175"/>
    </row>
    <row r="1947" spans="1:19" ht="15.75" thickBot="1">
      <c r="A1947" s="161" t="s">
        <v>495</v>
      </c>
      <c r="B1947" s="163" t="str">
        <f t="shared" si="68"/>
        <v>2.8.3</v>
      </c>
      <c r="C1947" s="164">
        <f t="shared" si="67"/>
        <v>1</v>
      </c>
      <c r="D1947" s="176"/>
      <c r="E1947" s="196"/>
      <c r="F1947" s="197"/>
      <c r="G1947" s="198"/>
      <c r="H1947" s="198"/>
      <c r="I1947" s="197"/>
      <c r="J1947" s="199"/>
      <c r="K1947" s="1336">
        <f>SUM(J1941:J1947)</f>
        <v>7003</v>
      </c>
      <c r="L1947" s="175"/>
      <c r="M1947" s="175"/>
      <c r="N1947" s="175"/>
      <c r="O1947" s="175"/>
      <c r="P1947" s="175"/>
      <c r="Q1947" s="175"/>
      <c r="R1947" s="175"/>
      <c r="S1947" s="175"/>
    </row>
    <row r="1948" spans="1:19" ht="15.75" thickBot="1">
      <c r="A1948" s="161" t="s">
        <v>495</v>
      </c>
      <c r="B1948" s="163" t="str">
        <f t="shared" si="68"/>
        <v>2.8.3</v>
      </c>
      <c r="C1948" s="164">
        <f t="shared" si="67"/>
        <v>1</v>
      </c>
      <c r="D1948" s="176"/>
      <c r="E1948" s="201"/>
      <c r="F1948" s="202"/>
      <c r="G1948" s="201"/>
      <c r="H1948" s="201"/>
      <c r="I1948" s="202"/>
      <c r="J1948" s="203"/>
      <c r="K1948" s="1337"/>
      <c r="L1948" s="175"/>
      <c r="M1948" s="175"/>
      <c r="N1948" s="175"/>
      <c r="O1948" s="175"/>
      <c r="P1948" s="175"/>
      <c r="Q1948" s="175"/>
      <c r="R1948" s="175"/>
      <c r="S1948" s="175"/>
    </row>
    <row r="1949" spans="1:19" ht="15.75" thickBot="1">
      <c r="A1949" s="161" t="s">
        <v>495</v>
      </c>
      <c r="B1949" s="163" t="str">
        <f t="shared" si="68"/>
        <v>2.8.3</v>
      </c>
      <c r="C1949" s="164">
        <f t="shared" si="67"/>
        <v>1</v>
      </c>
      <c r="D1949" s="175"/>
      <c r="E1949" s="178" t="s">
        <v>505</v>
      </c>
      <c r="F1949" s="179" t="s">
        <v>497</v>
      </c>
      <c r="G1949" s="179" t="s">
        <v>41</v>
      </c>
      <c r="H1949" s="179" t="s">
        <v>506</v>
      </c>
      <c r="I1949" s="179" t="s">
        <v>507</v>
      </c>
      <c r="J1949" s="180" t="s">
        <v>501</v>
      </c>
      <c r="K1949" s="1338"/>
      <c r="L1949" s="175"/>
      <c r="M1949" s="175"/>
      <c r="N1949" s="175"/>
      <c r="O1949" s="175"/>
      <c r="P1949" s="175"/>
      <c r="Q1949" s="175"/>
      <c r="R1949" s="175"/>
      <c r="S1949" s="175"/>
    </row>
    <row r="1950" spans="1:19">
      <c r="A1950" s="161" t="s">
        <v>495</v>
      </c>
      <c r="B1950" s="163" t="str">
        <f t="shared" si="68"/>
        <v>2.8.3</v>
      </c>
      <c r="C1950" s="164">
        <f t="shared" si="67"/>
        <v>1</v>
      </c>
      <c r="D1950" s="175"/>
      <c r="E1950" s="302" t="s">
        <v>1088</v>
      </c>
      <c r="F1950" s="255" t="s">
        <v>90</v>
      </c>
      <c r="G1950" s="183">
        <v>1.25</v>
      </c>
      <c r="H1950" s="207">
        <v>105858</v>
      </c>
      <c r="I1950" s="183"/>
      <c r="J1950" s="217">
        <f>ROUND(IF(N(F1950)&gt;0,PRODUCT(H1950,1/I1950),PRODUCT(G1950:I1950)),0)</f>
        <v>132323</v>
      </c>
      <c r="K1950" s="1338"/>
      <c r="L1950" s="175"/>
      <c r="M1950" s="175"/>
      <c r="N1950" s="175"/>
      <c r="O1950" s="175"/>
      <c r="P1950" s="175"/>
      <c r="Q1950" s="175"/>
      <c r="R1950" s="175"/>
      <c r="S1950" s="175"/>
    </row>
    <row r="1951" spans="1:19">
      <c r="A1951" s="161" t="s">
        <v>495</v>
      </c>
      <c r="B1951" s="163" t="str">
        <f t="shared" si="68"/>
        <v>2.8.3</v>
      </c>
      <c r="C1951" s="164">
        <f t="shared" si="67"/>
        <v>1</v>
      </c>
      <c r="D1951" s="175"/>
      <c r="E1951" s="250"/>
      <c r="F1951" s="188"/>
      <c r="G1951" s="188"/>
      <c r="H1951" s="237"/>
      <c r="I1951" s="208"/>
      <c r="J1951" s="252"/>
      <c r="K1951" s="1338"/>
      <c r="L1951" s="175"/>
      <c r="M1951" s="175"/>
      <c r="N1951" s="175"/>
      <c r="O1951" s="175"/>
      <c r="P1951" s="175"/>
      <c r="Q1951" s="175"/>
      <c r="R1951" s="175"/>
      <c r="S1951" s="175"/>
    </row>
    <row r="1952" spans="1:19">
      <c r="A1952" s="161" t="s">
        <v>495</v>
      </c>
      <c r="B1952" s="163" t="str">
        <f t="shared" si="68"/>
        <v>2.8.3</v>
      </c>
      <c r="C1952" s="164">
        <f t="shared" si="67"/>
        <v>1</v>
      </c>
      <c r="D1952" s="175"/>
      <c r="E1952" s="250"/>
      <c r="F1952" s="188"/>
      <c r="G1952" s="188"/>
      <c r="H1952" s="237"/>
      <c r="I1952" s="208"/>
      <c r="J1952" s="252"/>
      <c r="K1952" s="1338"/>
      <c r="L1952" s="175"/>
      <c r="M1952" s="175"/>
      <c r="N1952" s="175"/>
      <c r="O1952" s="175"/>
      <c r="P1952" s="175"/>
      <c r="Q1952" s="175"/>
      <c r="R1952" s="175"/>
      <c r="S1952" s="175"/>
    </row>
    <row r="1953" spans="1:19">
      <c r="A1953" s="161" t="s">
        <v>495</v>
      </c>
      <c r="B1953" s="163" t="str">
        <f t="shared" si="68"/>
        <v>2.8.3</v>
      </c>
      <c r="C1953" s="164">
        <f t="shared" si="67"/>
        <v>1</v>
      </c>
      <c r="D1953" s="175"/>
      <c r="E1953" s="193"/>
      <c r="F1953" s="188"/>
      <c r="G1953" s="188"/>
      <c r="H1953" s="212"/>
      <c r="I1953" s="188"/>
      <c r="J1953" s="252"/>
      <c r="K1953" s="1338"/>
      <c r="L1953" s="175"/>
      <c r="M1953" s="175"/>
      <c r="N1953" s="175"/>
      <c r="O1953" s="175"/>
      <c r="P1953" s="175"/>
      <c r="Q1953" s="175"/>
      <c r="R1953" s="175"/>
      <c r="S1953" s="175"/>
    </row>
    <row r="1954" spans="1:19">
      <c r="A1954" s="161" t="s">
        <v>495</v>
      </c>
      <c r="B1954" s="163" t="str">
        <f t="shared" si="68"/>
        <v>2.8.3</v>
      </c>
      <c r="C1954" s="164">
        <f t="shared" si="67"/>
        <v>1</v>
      </c>
      <c r="D1954" s="175"/>
      <c r="E1954" s="193"/>
      <c r="F1954" s="188"/>
      <c r="G1954" s="188"/>
      <c r="H1954" s="212"/>
      <c r="I1954" s="188"/>
      <c r="J1954" s="252"/>
      <c r="K1954" s="1338"/>
      <c r="L1954" s="175"/>
      <c r="M1954" s="175"/>
      <c r="N1954" s="175"/>
      <c r="O1954" s="175"/>
      <c r="P1954" s="175"/>
      <c r="Q1954" s="175"/>
      <c r="R1954" s="175"/>
      <c r="S1954" s="175"/>
    </row>
    <row r="1955" spans="1:19">
      <c r="A1955" s="161" t="s">
        <v>495</v>
      </c>
      <c r="B1955" s="163" t="str">
        <f t="shared" si="68"/>
        <v>2.8.3</v>
      </c>
      <c r="C1955" s="164">
        <f t="shared" si="67"/>
        <v>1</v>
      </c>
      <c r="D1955" s="175"/>
      <c r="E1955" s="193"/>
      <c r="F1955" s="188"/>
      <c r="G1955" s="188"/>
      <c r="H1955" s="212"/>
      <c r="I1955" s="188"/>
      <c r="J1955" s="252"/>
      <c r="K1955" s="1338"/>
      <c r="L1955" s="175"/>
      <c r="M1955" s="175"/>
      <c r="N1955" s="175"/>
      <c r="O1955" s="175"/>
      <c r="P1955" s="175"/>
      <c r="Q1955" s="175"/>
      <c r="R1955" s="175"/>
      <c r="S1955" s="175"/>
    </row>
    <row r="1956" spans="1:19">
      <c r="A1956" s="161" t="s">
        <v>495</v>
      </c>
      <c r="B1956" s="163" t="str">
        <f t="shared" si="68"/>
        <v>2.8.3</v>
      </c>
      <c r="C1956" s="164">
        <f t="shared" si="67"/>
        <v>1</v>
      </c>
      <c r="D1956" s="175"/>
      <c r="E1956" s="193"/>
      <c r="F1956" s="188"/>
      <c r="G1956" s="188"/>
      <c r="H1956" s="212"/>
      <c r="I1956" s="188"/>
      <c r="J1956" s="252"/>
      <c r="K1956" s="1338"/>
      <c r="L1956" s="175"/>
      <c r="M1956" s="175"/>
      <c r="N1956" s="175"/>
      <c r="O1956" s="175"/>
      <c r="P1956" s="175"/>
      <c r="Q1956" s="175"/>
      <c r="R1956" s="175"/>
      <c r="S1956" s="175"/>
    </row>
    <row r="1957" spans="1:19">
      <c r="A1957" s="161" t="s">
        <v>495</v>
      </c>
      <c r="B1957" s="163" t="str">
        <f t="shared" si="68"/>
        <v>2.8.3</v>
      </c>
      <c r="C1957" s="164">
        <f t="shared" si="67"/>
        <v>1</v>
      </c>
      <c r="D1957" s="175"/>
      <c r="E1957" s="193" t="str">
        <f>$E$307</f>
        <v>NOTA: Los materiales de cantera incluyen el transporte hasta el municipio</v>
      </c>
      <c r="F1957" s="188"/>
      <c r="G1957" s="188"/>
      <c r="H1957" s="212"/>
      <c r="I1957" s="188"/>
      <c r="J1957" s="252"/>
      <c r="K1957" s="1338"/>
      <c r="L1957" s="175"/>
      <c r="M1957" s="175"/>
      <c r="N1957" s="175"/>
      <c r="O1957" s="175"/>
      <c r="P1957" s="175"/>
      <c r="Q1957" s="175"/>
      <c r="R1957" s="175"/>
      <c r="S1957" s="175"/>
    </row>
    <row r="1958" spans="1:19">
      <c r="A1958" s="161" t="s">
        <v>495</v>
      </c>
      <c r="B1958" s="163" t="str">
        <f t="shared" si="68"/>
        <v>2.8.3</v>
      </c>
      <c r="C1958" s="164">
        <f t="shared" si="67"/>
        <v>1</v>
      </c>
      <c r="D1958" s="175"/>
      <c r="E1958" s="193"/>
      <c r="F1958" s="188"/>
      <c r="G1958" s="188"/>
      <c r="H1958" s="212"/>
      <c r="I1958" s="188"/>
      <c r="J1958" s="252"/>
      <c r="K1958" s="1338"/>
      <c r="L1958" s="175"/>
      <c r="M1958" s="175"/>
      <c r="N1958" s="175"/>
      <c r="O1958" s="175"/>
      <c r="P1958" s="175"/>
      <c r="Q1958" s="175"/>
      <c r="R1958" s="175"/>
      <c r="S1958" s="175"/>
    </row>
    <row r="1959" spans="1:19">
      <c r="A1959" s="161" t="s">
        <v>495</v>
      </c>
      <c r="B1959" s="163" t="str">
        <f t="shared" si="68"/>
        <v>2.8.3</v>
      </c>
      <c r="C1959" s="164">
        <f t="shared" si="67"/>
        <v>1</v>
      </c>
      <c r="D1959" s="175"/>
      <c r="E1959" s="193"/>
      <c r="F1959" s="188"/>
      <c r="G1959" s="188"/>
      <c r="H1959" s="212"/>
      <c r="I1959" s="188"/>
      <c r="J1959" s="252"/>
      <c r="K1959" s="1338"/>
      <c r="L1959" s="175"/>
      <c r="M1959" s="175"/>
      <c r="N1959" s="175"/>
      <c r="O1959" s="175"/>
      <c r="P1959" s="175"/>
      <c r="Q1959" s="175"/>
      <c r="R1959" s="175"/>
      <c r="S1959" s="175"/>
    </row>
    <row r="1960" spans="1:19">
      <c r="A1960" s="161" t="s">
        <v>495</v>
      </c>
      <c r="B1960" s="163" t="str">
        <f t="shared" si="68"/>
        <v>2.8.3</v>
      </c>
      <c r="C1960" s="164">
        <f t="shared" si="67"/>
        <v>1</v>
      </c>
      <c r="D1960" s="175"/>
      <c r="E1960" s="193"/>
      <c r="F1960" s="194"/>
      <c r="G1960" s="194"/>
      <c r="H1960" s="194"/>
      <c r="I1960" s="188"/>
      <c r="J1960" s="195"/>
      <c r="K1960" s="1338"/>
      <c r="L1960" s="175"/>
      <c r="M1960" s="175"/>
      <c r="N1960" s="175"/>
      <c r="O1960" s="175"/>
      <c r="P1960" s="175"/>
      <c r="Q1960" s="175"/>
      <c r="R1960" s="175"/>
      <c r="S1960" s="175"/>
    </row>
    <row r="1961" spans="1:19" ht="15.75" thickBot="1">
      <c r="A1961" s="161" t="s">
        <v>495</v>
      </c>
      <c r="B1961" s="163" t="str">
        <f t="shared" si="68"/>
        <v>2.8.3</v>
      </c>
      <c r="C1961" s="164">
        <f t="shared" si="67"/>
        <v>1</v>
      </c>
      <c r="D1961" s="175"/>
      <c r="E1961" s="193"/>
      <c r="F1961" s="194"/>
      <c r="G1961" s="194"/>
      <c r="H1961" s="194"/>
      <c r="I1961" s="188"/>
      <c r="J1961" s="195"/>
      <c r="K1961" s="1338"/>
      <c r="L1961" s="175"/>
      <c r="M1961" s="175"/>
      <c r="N1961" s="175"/>
      <c r="O1961" s="175"/>
      <c r="P1961" s="175"/>
      <c r="Q1961" s="175"/>
      <c r="R1961" s="175"/>
      <c r="S1961" s="175"/>
    </row>
    <row r="1962" spans="1:19" ht="15.75" thickBot="1">
      <c r="A1962" s="161" t="s">
        <v>495</v>
      </c>
      <c r="B1962" s="163" t="str">
        <f t="shared" si="68"/>
        <v>2.8.3</v>
      </c>
      <c r="C1962" s="164">
        <f t="shared" si="67"/>
        <v>1</v>
      </c>
      <c r="D1962" s="175"/>
      <c r="E1962" s="196"/>
      <c r="F1962" s="198"/>
      <c r="G1962" s="198"/>
      <c r="H1962" s="198"/>
      <c r="I1962" s="197"/>
      <c r="J1962" s="199"/>
      <c r="K1962" s="1336">
        <f>SUM(J1950:J1962)</f>
        <v>132323</v>
      </c>
      <c r="L1962" s="175"/>
      <c r="M1962" s="175"/>
      <c r="N1962" s="175"/>
      <c r="O1962" s="175"/>
      <c r="P1962" s="175"/>
      <c r="Q1962" s="175"/>
      <c r="R1962" s="175"/>
      <c r="S1962" s="175"/>
    </row>
    <row r="1963" spans="1:19" ht="15.75" thickBot="1">
      <c r="A1963" s="161" t="s">
        <v>495</v>
      </c>
      <c r="B1963" s="163" t="str">
        <f t="shared" si="68"/>
        <v>2.8.3</v>
      </c>
      <c r="C1963" s="164">
        <f t="shared" si="67"/>
        <v>1</v>
      </c>
      <c r="D1963" s="175"/>
      <c r="E1963" s="201"/>
      <c r="F1963" s="201"/>
      <c r="G1963" s="201"/>
      <c r="H1963" s="201"/>
      <c r="I1963" s="202"/>
      <c r="J1963" s="203"/>
      <c r="K1963" s="1337"/>
      <c r="L1963" s="175"/>
      <c r="M1963" s="175"/>
      <c r="N1963" s="175"/>
      <c r="O1963" s="175"/>
      <c r="P1963" s="175"/>
      <c r="Q1963" s="175"/>
      <c r="R1963" s="175"/>
      <c r="S1963" s="175"/>
    </row>
    <row r="1964" spans="1:19" ht="15.75" thickBot="1">
      <c r="A1964" s="161" t="s">
        <v>495</v>
      </c>
      <c r="B1964" s="163" t="str">
        <f t="shared" si="68"/>
        <v>2.8.3</v>
      </c>
      <c r="C1964" s="164">
        <f t="shared" si="67"/>
        <v>1</v>
      </c>
      <c r="D1964" s="175"/>
      <c r="E1964" s="178" t="s">
        <v>509</v>
      </c>
      <c r="F1964" s="179" t="s">
        <v>497</v>
      </c>
      <c r="G1964" s="179" t="s">
        <v>41</v>
      </c>
      <c r="H1964" s="179" t="s">
        <v>506</v>
      </c>
      <c r="I1964" s="179" t="s">
        <v>510</v>
      </c>
      <c r="J1964" s="180" t="s">
        <v>501</v>
      </c>
      <c r="K1964" s="1338"/>
      <c r="L1964" s="175"/>
      <c r="M1964" s="175"/>
      <c r="N1964" s="175"/>
      <c r="O1964" s="175"/>
      <c r="P1964" s="175"/>
      <c r="Q1964" s="175"/>
      <c r="R1964" s="175"/>
      <c r="S1964" s="175"/>
    </row>
    <row r="1965" spans="1:19">
      <c r="A1965" s="161" t="s">
        <v>495</v>
      </c>
      <c r="B1965" s="163" t="str">
        <f t="shared" si="68"/>
        <v>2.8.3</v>
      </c>
      <c r="C1965" s="164">
        <f t="shared" si="67"/>
        <v>1</v>
      </c>
      <c r="D1965" s="175"/>
      <c r="E1965" s="302"/>
      <c r="F1965" s="182"/>
      <c r="G1965" s="303"/>
      <c r="H1965" s="304"/>
      <c r="I1965" s="303"/>
      <c r="J1965" s="305"/>
      <c r="K1965" s="1338"/>
      <c r="L1965" s="175"/>
      <c r="M1965" s="175"/>
      <c r="N1965" s="175"/>
      <c r="O1965" s="175"/>
      <c r="P1965" s="175"/>
      <c r="Q1965" s="175"/>
      <c r="R1965" s="175"/>
      <c r="S1965" s="175"/>
    </row>
    <row r="1966" spans="1:19">
      <c r="A1966" s="161" t="s">
        <v>495</v>
      </c>
      <c r="B1966" s="163" t="str">
        <f t="shared" si="68"/>
        <v>2.8.3</v>
      </c>
      <c r="C1966" s="164">
        <f t="shared" si="67"/>
        <v>1</v>
      </c>
      <c r="D1966" s="175"/>
      <c r="E1966" s="250"/>
      <c r="F1966" s="188"/>
      <c r="G1966" s="188"/>
      <c r="H1966" s="237"/>
      <c r="I1966" s="206"/>
      <c r="J1966" s="252"/>
      <c r="K1966" s="1338"/>
      <c r="L1966" s="175"/>
      <c r="M1966" s="175"/>
      <c r="N1966" s="175"/>
      <c r="O1966" s="175"/>
      <c r="P1966" s="175"/>
      <c r="Q1966" s="175"/>
      <c r="R1966" s="175"/>
      <c r="S1966" s="175"/>
    </row>
    <row r="1967" spans="1:19">
      <c r="A1967" s="161" t="s">
        <v>495</v>
      </c>
      <c r="B1967" s="163" t="str">
        <f t="shared" si="68"/>
        <v>2.8.3</v>
      </c>
      <c r="C1967" s="164">
        <f t="shared" si="67"/>
        <v>1</v>
      </c>
      <c r="D1967" s="175"/>
      <c r="E1967" s="250"/>
      <c r="F1967" s="188"/>
      <c r="G1967" s="188"/>
      <c r="H1967" s="212"/>
      <c r="I1967" s="188"/>
      <c r="J1967" s="252"/>
      <c r="K1967" s="1338"/>
      <c r="L1967" s="175"/>
      <c r="M1967" s="175"/>
      <c r="N1967" s="175"/>
      <c r="O1967" s="175"/>
      <c r="P1967" s="175"/>
      <c r="Q1967" s="175"/>
      <c r="R1967" s="175"/>
      <c r="S1967" s="175"/>
    </row>
    <row r="1968" spans="1:19">
      <c r="A1968" s="161" t="s">
        <v>495</v>
      </c>
      <c r="B1968" s="163" t="str">
        <f t="shared" si="68"/>
        <v>2.8.3</v>
      </c>
      <c r="C1968" s="164">
        <f t="shared" si="67"/>
        <v>1</v>
      </c>
      <c r="D1968" s="175"/>
      <c r="E1968" s="193"/>
      <c r="F1968" s="188"/>
      <c r="G1968" s="188"/>
      <c r="H1968" s="212"/>
      <c r="I1968" s="188"/>
      <c r="J1968" s="252"/>
      <c r="K1968" s="1338"/>
      <c r="L1968" s="175"/>
      <c r="M1968" s="175"/>
      <c r="N1968" s="175"/>
      <c r="O1968" s="175"/>
      <c r="P1968" s="175"/>
      <c r="Q1968" s="175"/>
      <c r="R1968" s="175"/>
      <c r="S1968" s="175"/>
    </row>
    <row r="1969" spans="1:19">
      <c r="A1969" s="161" t="s">
        <v>495</v>
      </c>
      <c r="B1969" s="163" t="str">
        <f t="shared" si="68"/>
        <v>2.8.3</v>
      </c>
      <c r="C1969" s="164">
        <f t="shared" si="67"/>
        <v>1</v>
      </c>
      <c r="D1969" s="175"/>
      <c r="E1969" s="193"/>
      <c r="F1969" s="188"/>
      <c r="G1969" s="188"/>
      <c r="H1969" s="212"/>
      <c r="I1969" s="188"/>
      <c r="J1969" s="252"/>
      <c r="K1969" s="1338"/>
      <c r="L1969" s="175"/>
      <c r="M1969" s="175"/>
      <c r="N1969" s="175"/>
      <c r="O1969" s="175"/>
      <c r="P1969" s="175"/>
      <c r="Q1969" s="175"/>
      <c r="R1969" s="175"/>
      <c r="S1969" s="175"/>
    </row>
    <row r="1970" spans="1:19" ht="15.75" thickBot="1">
      <c r="A1970" s="161" t="s">
        <v>495</v>
      </c>
      <c r="B1970" s="163" t="str">
        <f t="shared" si="68"/>
        <v>2.8.3</v>
      </c>
      <c r="C1970" s="164">
        <f t="shared" ref="C1970:C2033" si="69">IF(ISERROR(MATCH(B1970,T:T,0)),0,1)</f>
        <v>1</v>
      </c>
      <c r="D1970" s="175"/>
      <c r="E1970" s="193"/>
      <c r="F1970" s="188"/>
      <c r="G1970" s="188"/>
      <c r="H1970" s="212"/>
      <c r="I1970" s="188"/>
      <c r="J1970" s="252"/>
      <c r="K1970" s="1338"/>
      <c r="L1970" s="175"/>
      <c r="M1970" s="175"/>
      <c r="N1970" s="175"/>
      <c r="O1970" s="175"/>
      <c r="P1970" s="175"/>
      <c r="Q1970" s="175"/>
      <c r="R1970" s="175"/>
      <c r="S1970" s="175"/>
    </row>
    <row r="1971" spans="1:19" ht="15.75" thickBot="1">
      <c r="A1971" s="161" t="s">
        <v>495</v>
      </c>
      <c r="B1971" s="163" t="str">
        <f t="shared" si="68"/>
        <v>2.8.3</v>
      </c>
      <c r="C1971" s="164">
        <f t="shared" si="69"/>
        <v>1</v>
      </c>
      <c r="D1971" s="175"/>
      <c r="E1971" s="196"/>
      <c r="F1971" s="198"/>
      <c r="G1971" s="198"/>
      <c r="H1971" s="198"/>
      <c r="I1971" s="197"/>
      <c r="J1971" s="199"/>
      <c r="K1971" s="1336">
        <f>SUM(J1965:J1971)</f>
        <v>0</v>
      </c>
      <c r="L1971" s="175"/>
      <c r="M1971" s="175"/>
      <c r="N1971" s="175"/>
      <c r="O1971" s="175"/>
      <c r="P1971" s="175"/>
      <c r="Q1971" s="175"/>
      <c r="R1971" s="175"/>
      <c r="S1971" s="175"/>
    </row>
    <row r="1972" spans="1:19" ht="15.75" thickBot="1">
      <c r="A1972" s="161" t="s">
        <v>495</v>
      </c>
      <c r="B1972" s="163" t="str">
        <f t="shared" si="68"/>
        <v>2.8.3</v>
      </c>
      <c r="C1972" s="164">
        <f t="shared" si="69"/>
        <v>1</v>
      </c>
      <c r="D1972" s="175"/>
      <c r="E1972" s="201"/>
      <c r="F1972" s="201"/>
      <c r="G1972" s="201"/>
      <c r="H1972" s="201"/>
      <c r="I1972" s="213"/>
      <c r="J1972" s="214"/>
      <c r="K1972" s="1337"/>
      <c r="L1972" s="175"/>
      <c r="M1972" s="175"/>
      <c r="N1972" s="175"/>
      <c r="O1972" s="175"/>
      <c r="P1972" s="175"/>
      <c r="Q1972" s="175"/>
      <c r="R1972" s="175"/>
      <c r="S1972" s="175"/>
    </row>
    <row r="1973" spans="1:19" ht="15.75" thickBot="1">
      <c r="A1973" s="161" t="s">
        <v>495</v>
      </c>
      <c r="B1973" s="163" t="str">
        <f t="shared" si="68"/>
        <v>2.8.3</v>
      </c>
      <c r="C1973" s="164">
        <f t="shared" si="69"/>
        <v>1</v>
      </c>
      <c r="D1973" s="175"/>
      <c r="E1973" s="178" t="s">
        <v>512</v>
      </c>
      <c r="F1973" s="179" t="s">
        <v>519</v>
      </c>
      <c r="G1973" s="179" t="s">
        <v>520</v>
      </c>
      <c r="H1973" s="179" t="s">
        <v>513</v>
      </c>
      <c r="I1973" s="179" t="s">
        <v>500</v>
      </c>
      <c r="J1973" s="180" t="s">
        <v>501</v>
      </c>
      <c r="K1973" s="1338"/>
      <c r="L1973" s="175"/>
      <c r="M1973" s="175"/>
      <c r="N1973" s="175"/>
      <c r="O1973" s="175"/>
      <c r="P1973" s="175"/>
      <c r="Q1973" s="175"/>
      <c r="R1973" s="175"/>
      <c r="S1973" s="175"/>
    </row>
    <row r="1974" spans="1:19">
      <c r="A1974" s="161" t="s">
        <v>495</v>
      </c>
      <c r="B1974" s="163" t="str">
        <f t="shared" si="68"/>
        <v>2.8.3</v>
      </c>
      <c r="C1974" s="164">
        <f t="shared" si="69"/>
        <v>1</v>
      </c>
      <c r="D1974" s="175"/>
      <c r="E1974" s="205" t="s">
        <v>521</v>
      </c>
      <c r="F1974" s="219">
        <v>63600</v>
      </c>
      <c r="G1974" s="219">
        <v>54060</v>
      </c>
      <c r="H1974" s="207">
        <f>1.023*117660</f>
        <v>120366.18</v>
      </c>
      <c r="I1974" s="260">
        <v>40</v>
      </c>
      <c r="J1974" s="261">
        <f>ROUND(IF(N(F1974)&gt;0,PRODUCT(H1974,1/I1974),PRODUCT(G1974:I1974)),0)</f>
        <v>3009</v>
      </c>
      <c r="K1974" s="1338"/>
      <c r="L1974" s="175"/>
      <c r="M1974" s="175"/>
      <c r="N1974" s="175"/>
      <c r="O1974" s="175"/>
      <c r="P1974" s="175"/>
      <c r="Q1974" s="175"/>
      <c r="R1974" s="175"/>
      <c r="S1974" s="175"/>
    </row>
    <row r="1975" spans="1:19">
      <c r="A1975" s="161" t="s">
        <v>495</v>
      </c>
      <c r="B1975" s="163" t="str">
        <f t="shared" si="68"/>
        <v>2.8.3</v>
      </c>
      <c r="C1975" s="164">
        <f t="shared" si="69"/>
        <v>1</v>
      </c>
      <c r="D1975" s="175"/>
      <c r="E1975" s="205" t="s">
        <v>522</v>
      </c>
      <c r="F1975" s="219">
        <v>31800</v>
      </c>
      <c r="G1975" s="219">
        <v>27030</v>
      </c>
      <c r="H1975" s="207">
        <f>1.023*58830</f>
        <v>60183.09</v>
      </c>
      <c r="I1975" s="260">
        <v>10</v>
      </c>
      <c r="J1975" s="261">
        <f>ROUND(IF(N(F1975)&gt;0,PRODUCT(H1975,1/I1975),PRODUCT(G1975:I1975)),0)</f>
        <v>6018</v>
      </c>
      <c r="K1975" s="1338"/>
      <c r="L1975" s="175"/>
      <c r="M1975" s="175"/>
      <c r="N1975" s="175"/>
      <c r="O1975" s="175"/>
      <c r="P1975" s="175"/>
      <c r="Q1975" s="175"/>
      <c r="R1975" s="175"/>
      <c r="S1975" s="175"/>
    </row>
    <row r="1976" spans="1:19">
      <c r="A1976" s="161" t="s">
        <v>495</v>
      </c>
      <c r="B1976" s="163" t="str">
        <f t="shared" si="68"/>
        <v>2.8.3</v>
      </c>
      <c r="C1976" s="164">
        <f t="shared" si="69"/>
        <v>1</v>
      </c>
      <c r="D1976" s="175"/>
      <c r="E1976" s="241" t="s">
        <v>523</v>
      </c>
      <c r="F1976" s="219">
        <v>19080</v>
      </c>
      <c r="G1976" s="219">
        <v>16218</v>
      </c>
      <c r="H1976" s="207">
        <v>39433</v>
      </c>
      <c r="I1976" s="262">
        <v>5</v>
      </c>
      <c r="J1976" s="261">
        <f>ROUND(IF(N(F1976)&gt;0,PRODUCT(H1976,1/I1976),PRODUCT(G1976:I1976)),0)</f>
        <v>7887</v>
      </c>
      <c r="K1976" s="1338"/>
      <c r="L1976" s="175"/>
      <c r="M1976" s="175"/>
      <c r="N1976" s="175"/>
      <c r="O1976" s="175"/>
      <c r="P1976" s="175"/>
      <c r="Q1976" s="175"/>
      <c r="R1976" s="175"/>
      <c r="S1976" s="175"/>
    </row>
    <row r="1977" spans="1:19">
      <c r="A1977" s="161" t="s">
        <v>495</v>
      </c>
      <c r="B1977" s="163" t="str">
        <f t="shared" si="68"/>
        <v>2.8.3</v>
      </c>
      <c r="C1977" s="164">
        <f t="shared" si="69"/>
        <v>1</v>
      </c>
      <c r="D1977" s="175"/>
      <c r="E1977" s="193"/>
      <c r="F1977" s="194"/>
      <c r="G1977" s="194"/>
      <c r="H1977" s="194"/>
      <c r="I1977" s="188"/>
      <c r="J1977" s="195"/>
      <c r="K1977" s="1338"/>
      <c r="L1977" s="175"/>
      <c r="M1977" s="175"/>
      <c r="N1977" s="175"/>
      <c r="O1977" s="175"/>
      <c r="P1977" s="175"/>
      <c r="Q1977" s="175"/>
      <c r="R1977" s="175"/>
      <c r="S1977" s="175"/>
    </row>
    <row r="1978" spans="1:19">
      <c r="A1978" s="161" t="s">
        <v>495</v>
      </c>
      <c r="B1978" s="163" t="str">
        <f t="shared" si="68"/>
        <v>2.8.3</v>
      </c>
      <c r="C1978" s="164">
        <f t="shared" si="69"/>
        <v>1</v>
      </c>
      <c r="D1978" s="175"/>
      <c r="E1978" s="193"/>
      <c r="F1978" s="194"/>
      <c r="G1978" s="194"/>
      <c r="H1978" s="194"/>
      <c r="I1978" s="188"/>
      <c r="J1978" s="195"/>
      <c r="K1978" s="1338"/>
      <c r="L1978" s="175"/>
      <c r="M1978" s="175"/>
      <c r="N1978" s="175"/>
      <c r="O1978" s="175"/>
      <c r="P1978" s="175"/>
      <c r="Q1978" s="175"/>
      <c r="R1978" s="175"/>
      <c r="S1978" s="175"/>
    </row>
    <row r="1979" spans="1:19" ht="15.75" thickBot="1">
      <c r="A1979" s="161" t="s">
        <v>495</v>
      </c>
      <c r="B1979" s="163" t="str">
        <f t="shared" si="68"/>
        <v>2.8.3</v>
      </c>
      <c r="C1979" s="164">
        <f t="shared" si="69"/>
        <v>1</v>
      </c>
      <c r="D1979" s="175"/>
      <c r="E1979" s="193"/>
      <c r="F1979" s="194"/>
      <c r="G1979" s="194"/>
      <c r="H1979" s="194"/>
      <c r="I1979" s="188"/>
      <c r="J1979" s="195"/>
      <c r="K1979" s="1338"/>
      <c r="L1979" s="175"/>
      <c r="M1979" s="175"/>
      <c r="N1979" s="175"/>
      <c r="O1979" s="175"/>
      <c r="P1979" s="175"/>
      <c r="Q1979" s="175"/>
      <c r="R1979" s="175"/>
      <c r="S1979" s="175"/>
    </row>
    <row r="1980" spans="1:19" ht="15.75" thickBot="1">
      <c r="A1980" s="161" t="s">
        <v>495</v>
      </c>
      <c r="B1980" s="163" t="str">
        <f t="shared" si="68"/>
        <v>2.8.3</v>
      </c>
      <c r="C1980" s="164">
        <f t="shared" si="69"/>
        <v>1</v>
      </c>
      <c r="D1980" s="175"/>
      <c r="E1980" s="222"/>
      <c r="F1980" s="223"/>
      <c r="G1980" s="223"/>
      <c r="H1980" s="223"/>
      <c r="I1980" s="224"/>
      <c r="J1980" s="225"/>
      <c r="K1980" s="1336">
        <f>SUM(J1974:J1980)</f>
        <v>16914</v>
      </c>
      <c r="L1980" s="175"/>
      <c r="M1980" s="175"/>
      <c r="N1980" s="175"/>
      <c r="O1980" s="175"/>
      <c r="P1980" s="175"/>
      <c r="Q1980" s="175"/>
      <c r="R1980" s="175"/>
      <c r="S1980" s="175"/>
    </row>
    <row r="1981" spans="1:19" ht="15.75" thickBot="1">
      <c r="A1981" s="161" t="s">
        <v>495</v>
      </c>
      <c r="B1981" s="163" t="str">
        <f t="shared" si="68"/>
        <v>2.8.3</v>
      </c>
      <c r="C1981" s="164">
        <f t="shared" si="69"/>
        <v>1</v>
      </c>
      <c r="D1981" s="175"/>
      <c r="E1981" s="263"/>
      <c r="F1981" s="263"/>
      <c r="G1981" s="263"/>
      <c r="H1981" s="263"/>
      <c r="I1981" s="264"/>
      <c r="J1981" s="204"/>
      <c r="K1981" s="1337"/>
      <c r="L1981" s="175"/>
      <c r="M1981" s="175"/>
      <c r="N1981" s="175"/>
      <c r="O1981" s="175"/>
      <c r="P1981" s="175"/>
      <c r="Q1981" s="175"/>
      <c r="R1981" s="175"/>
      <c r="S1981" s="175"/>
    </row>
    <row r="1982" spans="1:19" ht="15.75" thickBot="1">
      <c r="A1982" s="161" t="s">
        <v>495</v>
      </c>
      <c r="B1982" s="163" t="str">
        <f t="shared" si="68"/>
        <v>2.8.3</v>
      </c>
      <c r="C1982" s="164">
        <f t="shared" si="69"/>
        <v>1</v>
      </c>
      <c r="D1982" s="175"/>
      <c r="E1982" s="175"/>
      <c r="F1982" s="175"/>
      <c r="G1982" s="175"/>
      <c r="H1982" s="226" t="s">
        <v>516</v>
      </c>
      <c r="I1982" s="176"/>
      <c r="J1982" s="167"/>
      <c r="K1982" s="1336">
        <f>ROUND(+K1947+K1962+K1971+K1980,0)</f>
        <v>156240</v>
      </c>
      <c r="L1982" s="175"/>
      <c r="M1982" s="175"/>
      <c r="N1982" s="175"/>
      <c r="O1982" s="175"/>
      <c r="P1982" s="175"/>
      <c r="Q1982" s="175"/>
      <c r="R1982" s="175"/>
      <c r="S1982" s="175"/>
    </row>
    <row r="1983" spans="1:19">
      <c r="A1983" s="161" t="s">
        <v>495</v>
      </c>
      <c r="B1983" s="163" t="str">
        <f t="shared" si="68"/>
        <v>2.8.3</v>
      </c>
      <c r="C1983" s="164">
        <f t="shared" si="69"/>
        <v>1</v>
      </c>
      <c r="D1983" s="166"/>
      <c r="E1983" s="166"/>
      <c r="F1983" s="166"/>
      <c r="G1983" s="166"/>
      <c r="H1983" s="166"/>
      <c r="I1983" s="165"/>
      <c r="J1983" s="167"/>
      <c r="K1983" s="1337"/>
      <c r="L1983" s="166"/>
      <c r="M1983" s="166"/>
      <c r="N1983" s="166"/>
      <c r="O1983" s="166"/>
      <c r="P1983" s="166"/>
      <c r="Q1983" s="166"/>
      <c r="R1983" s="166"/>
      <c r="S1983" s="166"/>
    </row>
    <row r="1984" spans="1:19">
      <c r="A1984" s="161" t="s">
        <v>495</v>
      </c>
      <c r="B1984" s="163" t="str">
        <f t="shared" si="68"/>
        <v>2.8.3</v>
      </c>
      <c r="C1984" s="164">
        <f t="shared" si="69"/>
        <v>1</v>
      </c>
      <c r="D1984" s="166"/>
      <c r="E1984" s="166"/>
      <c r="F1984" s="166"/>
      <c r="G1984" s="166"/>
      <c r="H1984" s="166"/>
      <c r="I1984" s="165"/>
      <c r="J1984" s="167"/>
      <c r="K1984" s="1342"/>
      <c r="L1984" s="166"/>
      <c r="M1984" s="166"/>
      <c r="N1984" s="166"/>
      <c r="O1984" s="166"/>
      <c r="P1984" s="166"/>
      <c r="Q1984" s="166"/>
      <c r="R1984" s="166"/>
      <c r="S1984" s="166"/>
    </row>
    <row r="1985" spans="1:19">
      <c r="A1985" s="161" t="s">
        <v>495</v>
      </c>
      <c r="B1985" s="163" t="str">
        <f t="shared" si="68"/>
        <v>2.8.3</v>
      </c>
      <c r="C1985" s="164">
        <f t="shared" si="69"/>
        <v>1</v>
      </c>
      <c r="D1985" s="166"/>
      <c r="E1985" s="166"/>
      <c r="F1985" s="166"/>
      <c r="G1985" s="166"/>
      <c r="H1985" s="166"/>
      <c r="I1985" s="165"/>
      <c r="J1985" s="167"/>
      <c r="K1985" s="1338"/>
      <c r="L1985" s="166"/>
      <c r="M1985" s="166"/>
      <c r="N1985" s="166"/>
      <c r="O1985" s="166"/>
      <c r="P1985" s="166"/>
      <c r="Q1985" s="166"/>
      <c r="R1985" s="166"/>
      <c r="S1985" s="166"/>
    </row>
    <row r="1986" spans="1:19">
      <c r="A1986" s="161" t="s">
        <v>495</v>
      </c>
      <c r="B1986" s="163" t="str">
        <f>E1991</f>
        <v>2.8.4</v>
      </c>
      <c r="C1986" s="164">
        <f t="shared" si="69"/>
        <v>1</v>
      </c>
      <c r="D1986" s="166"/>
      <c r="E1986" s="166"/>
      <c r="F1986" s="166"/>
      <c r="G1986" s="166"/>
      <c r="H1986" s="166"/>
      <c r="I1986" s="165"/>
      <c r="J1986" s="167"/>
      <c r="K1986" s="1338"/>
      <c r="L1986" s="166"/>
      <c r="M1986" s="166"/>
      <c r="N1986" s="166"/>
      <c r="O1986" s="166"/>
      <c r="P1986" s="166"/>
      <c r="Q1986" s="166"/>
      <c r="R1986" s="166"/>
      <c r="S1986" s="166"/>
    </row>
    <row r="1987" spans="1:19" ht="18.75">
      <c r="A1987" s="161" t="s">
        <v>495</v>
      </c>
      <c r="B1987" s="163" t="str">
        <f t="shared" ref="B1987:B2040" si="70">B1986</f>
        <v>2.8.4</v>
      </c>
      <c r="C1987" s="164">
        <f t="shared" si="69"/>
        <v>1</v>
      </c>
      <c r="D1987" s="165"/>
      <c r="E1987" s="169" t="s">
        <v>496</v>
      </c>
      <c r="F1987" s="169"/>
      <c r="G1987" s="169"/>
      <c r="H1987" s="169"/>
      <c r="I1987" s="169"/>
      <c r="J1987" s="170"/>
      <c r="K1987" s="1338"/>
      <c r="L1987" s="166"/>
      <c r="M1987" s="166"/>
      <c r="N1987" s="166"/>
      <c r="O1987" s="166"/>
      <c r="P1987" s="166"/>
      <c r="Q1987" s="166"/>
      <c r="R1987" s="166"/>
      <c r="S1987" s="166"/>
    </row>
    <row r="1988" spans="1:19">
      <c r="A1988" s="161" t="s">
        <v>495</v>
      </c>
      <c r="B1988" s="163" t="str">
        <f t="shared" si="70"/>
        <v>2.8.4</v>
      </c>
      <c r="C1988" s="164">
        <f t="shared" si="69"/>
        <v>1</v>
      </c>
      <c r="D1988" s="165"/>
      <c r="E1988" s="166"/>
      <c r="F1988" s="166"/>
      <c r="G1988" s="166"/>
      <c r="H1988" s="166"/>
      <c r="I1988" s="165"/>
      <c r="J1988" s="167"/>
      <c r="K1988" s="1338"/>
      <c r="L1988" s="166"/>
      <c r="M1988" s="166"/>
      <c r="N1988" s="166"/>
      <c r="O1988" s="166"/>
      <c r="P1988" s="166"/>
      <c r="Q1988" s="166"/>
      <c r="R1988" s="166"/>
      <c r="S1988" s="166"/>
    </row>
    <row r="1989" spans="1:19">
      <c r="A1989" s="161" t="s">
        <v>495</v>
      </c>
      <c r="B1989" s="163" t="str">
        <f t="shared" si="70"/>
        <v>2.8.4</v>
      </c>
      <c r="C1989" s="164">
        <f t="shared" si="69"/>
        <v>1</v>
      </c>
      <c r="D1989" s="165"/>
      <c r="E1989" s="166"/>
      <c r="F1989" s="166"/>
      <c r="G1989" s="166"/>
      <c r="H1989" s="166"/>
      <c r="I1989" s="165"/>
      <c r="J1989" s="167"/>
      <c r="K1989" s="1338"/>
      <c r="L1989" s="166"/>
      <c r="M1989" s="166"/>
      <c r="N1989" s="166"/>
      <c r="O1989" s="166"/>
      <c r="P1989" s="166"/>
      <c r="Q1989" s="166"/>
      <c r="R1989" s="166"/>
      <c r="S1989" s="166"/>
    </row>
    <row r="1990" spans="1:19">
      <c r="A1990" s="161" t="s">
        <v>495</v>
      </c>
      <c r="B1990" s="163" t="str">
        <f t="shared" si="70"/>
        <v>2.8.4</v>
      </c>
      <c r="C1990" s="164">
        <f t="shared" si="69"/>
        <v>1</v>
      </c>
      <c r="D1990" s="165"/>
      <c r="E1990" s="166"/>
      <c r="F1990" s="166"/>
      <c r="G1990" s="166"/>
      <c r="H1990" s="166"/>
      <c r="I1990" s="165"/>
      <c r="J1990" s="167"/>
      <c r="K1990" s="1338"/>
      <c r="L1990" s="166"/>
      <c r="M1990" s="166"/>
      <c r="N1990" s="166"/>
      <c r="O1990" s="166"/>
      <c r="P1990" s="166"/>
      <c r="Q1990" s="166"/>
      <c r="R1990" s="166"/>
      <c r="S1990" s="166"/>
    </row>
    <row r="1991" spans="1:19" ht="27" customHeight="1">
      <c r="A1991" s="161" t="s">
        <v>495</v>
      </c>
      <c r="B1991" s="163" t="str">
        <f t="shared" si="70"/>
        <v>2.8.4</v>
      </c>
      <c r="C1991" s="164">
        <f t="shared" si="69"/>
        <v>1</v>
      </c>
      <c r="D1991" s="172" t="s">
        <v>39</v>
      </c>
      <c r="E1991" s="172" t="s">
        <v>151</v>
      </c>
      <c r="F1991" s="173" t="s">
        <v>152</v>
      </c>
      <c r="G1991" s="173"/>
      <c r="H1991" s="173"/>
      <c r="I1991" s="172" t="s">
        <v>497</v>
      </c>
      <c r="J1991" s="174" t="s">
        <v>551</v>
      </c>
      <c r="K1991" s="1338"/>
      <c r="L1991" s="175"/>
      <c r="M1991" s="175"/>
      <c r="N1991" s="175"/>
      <c r="O1991" s="175"/>
      <c r="P1991" s="175"/>
      <c r="Q1991" s="175"/>
      <c r="R1991" s="175"/>
      <c r="S1991" s="175"/>
    </row>
    <row r="1992" spans="1:19">
      <c r="A1992" s="161" t="s">
        <v>495</v>
      </c>
      <c r="B1992" s="163" t="str">
        <f t="shared" si="70"/>
        <v>2.8.4</v>
      </c>
      <c r="C1992" s="164">
        <f t="shared" si="69"/>
        <v>1</v>
      </c>
      <c r="D1992" s="176"/>
      <c r="E1992" s="175"/>
      <c r="F1992" s="175"/>
      <c r="G1992" s="175"/>
      <c r="H1992" s="175"/>
      <c r="I1992" s="176"/>
      <c r="J1992" s="167"/>
      <c r="K1992" s="1338"/>
      <c r="L1992" s="175"/>
      <c r="M1992" s="175"/>
      <c r="N1992" s="175"/>
      <c r="O1992" s="175"/>
      <c r="P1992" s="175"/>
      <c r="Q1992" s="175"/>
      <c r="R1992" s="175"/>
      <c r="S1992" s="175"/>
    </row>
    <row r="1993" spans="1:19">
      <c r="A1993" s="161" t="s">
        <v>495</v>
      </c>
      <c r="B1993" s="163" t="str">
        <f t="shared" si="70"/>
        <v>2.8.4</v>
      </c>
      <c r="C1993" s="164">
        <f t="shared" si="69"/>
        <v>1</v>
      </c>
      <c r="D1993" s="176"/>
      <c r="E1993" s="175"/>
      <c r="F1993" s="175"/>
      <c r="G1993" s="175"/>
      <c r="H1993" s="175"/>
      <c r="I1993" s="176"/>
      <c r="J1993" s="177"/>
      <c r="K1993" s="1338"/>
      <c r="L1993" s="175"/>
      <c r="M1993" s="175"/>
      <c r="N1993" s="175"/>
      <c r="O1993" s="175"/>
      <c r="P1993" s="175"/>
      <c r="Q1993" s="175"/>
      <c r="R1993" s="175"/>
      <c r="S1993" s="175"/>
    </row>
    <row r="1994" spans="1:19" ht="15.75" thickBot="1">
      <c r="A1994" s="161" t="s">
        <v>495</v>
      </c>
      <c r="B1994" s="163" t="str">
        <f t="shared" si="70"/>
        <v>2.8.4</v>
      </c>
      <c r="C1994" s="164">
        <f t="shared" si="69"/>
        <v>1</v>
      </c>
      <c r="D1994" s="176"/>
      <c r="E1994" s="175"/>
      <c r="F1994" s="175"/>
      <c r="G1994" s="175"/>
      <c r="H1994" s="175"/>
      <c r="I1994" s="176"/>
      <c r="J1994" s="167"/>
      <c r="K1994" s="1338"/>
      <c r="L1994" s="175"/>
      <c r="M1994" s="175"/>
      <c r="N1994" s="175"/>
      <c r="O1994" s="175"/>
      <c r="P1994" s="175"/>
      <c r="Q1994" s="175"/>
      <c r="R1994" s="175"/>
      <c r="S1994" s="175"/>
    </row>
    <row r="1995" spans="1:19" ht="15.75" thickBot="1">
      <c r="A1995" s="161" t="s">
        <v>495</v>
      </c>
      <c r="B1995" s="163" t="str">
        <f t="shared" si="70"/>
        <v>2.8.4</v>
      </c>
      <c r="C1995" s="164">
        <f t="shared" si="69"/>
        <v>1</v>
      </c>
      <c r="D1995" s="176"/>
      <c r="E1995" s="178" t="s">
        <v>498</v>
      </c>
      <c r="F1995" s="179" t="s">
        <v>497</v>
      </c>
      <c r="G1995" s="179" t="s">
        <v>41</v>
      </c>
      <c r="H1995" s="179" t="s">
        <v>499</v>
      </c>
      <c r="I1995" s="179" t="s">
        <v>500</v>
      </c>
      <c r="J1995" s="180" t="s">
        <v>501</v>
      </c>
      <c r="K1995" s="1338"/>
      <c r="L1995" s="175"/>
      <c r="M1995" s="175"/>
      <c r="N1995" s="175"/>
      <c r="O1995" s="175"/>
      <c r="P1995" s="175"/>
      <c r="Q1995" s="175"/>
      <c r="R1995" s="175"/>
      <c r="S1995" s="175"/>
    </row>
    <row r="1996" spans="1:19">
      <c r="A1996" s="161" t="s">
        <v>495</v>
      </c>
      <c r="B1996" s="163" t="str">
        <f t="shared" si="70"/>
        <v>2.8.4</v>
      </c>
      <c r="C1996" s="164">
        <f t="shared" si="69"/>
        <v>1</v>
      </c>
      <c r="D1996" s="176"/>
      <c r="E1996" s="181" t="s">
        <v>502</v>
      </c>
      <c r="F1996" s="182" t="s">
        <v>959</v>
      </c>
      <c r="G1996" s="183">
        <v>1</v>
      </c>
      <c r="H1996" s="229">
        <f>1.023*ROUND(K2035,0)</f>
        <v>20345.423999999999</v>
      </c>
      <c r="I1996" s="183">
        <v>0.05</v>
      </c>
      <c r="J1996" s="217">
        <f>ROUND(IF(N(F1996)&gt;0,PRODUCT(H1996,1/I1996),PRODUCT(G1996:I1996)),0)</f>
        <v>1017</v>
      </c>
      <c r="K1996" s="1338"/>
      <c r="L1996" s="175"/>
      <c r="M1996" s="175"/>
      <c r="N1996" s="175"/>
      <c r="O1996" s="175"/>
      <c r="P1996" s="175"/>
      <c r="Q1996" s="175"/>
      <c r="R1996" s="175"/>
      <c r="S1996" s="175"/>
    </row>
    <row r="1997" spans="1:19">
      <c r="A1997" s="161" t="s">
        <v>495</v>
      </c>
      <c r="B1997" s="163" t="str">
        <f t="shared" si="70"/>
        <v>2.8.4</v>
      </c>
      <c r="C1997" s="164">
        <f t="shared" si="69"/>
        <v>1</v>
      </c>
      <c r="D1997" s="176"/>
      <c r="E1997" s="187" t="s">
        <v>566</v>
      </c>
      <c r="F1997" s="188" t="s">
        <v>491</v>
      </c>
      <c r="G1997" s="245">
        <v>1</v>
      </c>
      <c r="H1997" s="207">
        <f>1.023*120000</f>
        <v>122759.99999999999</v>
      </c>
      <c r="I1997" s="245">
        <v>0.12</v>
      </c>
      <c r="J1997" s="217">
        <f>ROUND(IF(N(F1997)&gt;0,PRODUCT(H1997,1/I1997),PRODUCT(G1997:I1997)),0)</f>
        <v>14731</v>
      </c>
      <c r="K1997" s="1338"/>
      <c r="L1997" s="175"/>
      <c r="M1997" s="175"/>
      <c r="N1997" s="175"/>
      <c r="O1997" s="175"/>
      <c r="P1997" s="175"/>
      <c r="Q1997" s="175"/>
      <c r="R1997" s="175"/>
      <c r="S1997" s="175"/>
    </row>
    <row r="1998" spans="1:19">
      <c r="A1998" s="161" t="s">
        <v>495</v>
      </c>
      <c r="B1998" s="163" t="str">
        <f t="shared" si="70"/>
        <v>2.8.4</v>
      </c>
      <c r="C1998" s="164">
        <f t="shared" si="69"/>
        <v>1</v>
      </c>
      <c r="D1998" s="176"/>
      <c r="E1998" s="236"/>
      <c r="F1998" s="188"/>
      <c r="G1998" s="188"/>
      <c r="H1998" s="237"/>
      <c r="I1998" s="188"/>
      <c r="J1998" s="220"/>
      <c r="K1998" s="1338"/>
      <c r="L1998" s="175"/>
      <c r="M1998" s="175"/>
      <c r="N1998" s="175"/>
      <c r="O1998" s="175"/>
      <c r="P1998" s="175"/>
      <c r="Q1998" s="175"/>
      <c r="R1998" s="175"/>
      <c r="S1998" s="175"/>
    </row>
    <row r="1999" spans="1:19">
      <c r="A1999" s="161" t="s">
        <v>495</v>
      </c>
      <c r="B1999" s="163" t="str">
        <f t="shared" si="70"/>
        <v>2.8.4</v>
      </c>
      <c r="C1999" s="164">
        <f t="shared" si="69"/>
        <v>1</v>
      </c>
      <c r="D1999" s="176"/>
      <c r="E1999" s="193"/>
      <c r="F1999" s="188"/>
      <c r="G1999" s="194"/>
      <c r="H1999" s="194"/>
      <c r="I1999" s="188"/>
      <c r="J1999" s="195"/>
      <c r="K1999" s="1338"/>
      <c r="L1999" s="175"/>
      <c r="M1999" s="175"/>
      <c r="N1999" s="175"/>
      <c r="O1999" s="175"/>
      <c r="P1999" s="175"/>
      <c r="Q1999" s="175"/>
      <c r="R1999" s="175"/>
      <c r="S1999" s="175"/>
    </row>
    <row r="2000" spans="1:19">
      <c r="A2000" s="161" t="s">
        <v>495</v>
      </c>
      <c r="B2000" s="163" t="str">
        <f t="shared" si="70"/>
        <v>2.8.4</v>
      </c>
      <c r="C2000" s="164">
        <f t="shared" si="69"/>
        <v>1</v>
      </c>
      <c r="D2000" s="176"/>
      <c r="E2000" s="193"/>
      <c r="F2000" s="188"/>
      <c r="G2000" s="194"/>
      <c r="H2000" s="194"/>
      <c r="I2000" s="188"/>
      <c r="J2000" s="195"/>
      <c r="K2000" s="1338"/>
      <c r="L2000" s="175"/>
      <c r="M2000" s="175"/>
      <c r="N2000" s="175"/>
      <c r="O2000" s="175"/>
      <c r="P2000" s="175"/>
      <c r="Q2000" s="175"/>
      <c r="R2000" s="175"/>
      <c r="S2000" s="175"/>
    </row>
    <row r="2001" spans="1:19" ht="15.75" thickBot="1">
      <c r="A2001" s="161" t="s">
        <v>495</v>
      </c>
      <c r="B2001" s="163" t="str">
        <f t="shared" si="70"/>
        <v>2.8.4</v>
      </c>
      <c r="C2001" s="164">
        <f t="shared" si="69"/>
        <v>1</v>
      </c>
      <c r="D2001" s="176"/>
      <c r="E2001" s="193"/>
      <c r="F2001" s="188"/>
      <c r="G2001" s="194"/>
      <c r="H2001" s="194"/>
      <c r="I2001" s="188"/>
      <c r="J2001" s="195"/>
      <c r="K2001" s="1338"/>
      <c r="L2001" s="175"/>
      <c r="M2001" s="175"/>
      <c r="N2001" s="175"/>
      <c r="O2001" s="175"/>
      <c r="P2001" s="175"/>
      <c r="Q2001" s="175"/>
      <c r="R2001" s="175"/>
      <c r="S2001" s="175"/>
    </row>
    <row r="2002" spans="1:19" ht="15.75" thickBot="1">
      <c r="A2002" s="161" t="s">
        <v>495</v>
      </c>
      <c r="B2002" s="163" t="str">
        <f t="shared" si="70"/>
        <v>2.8.4</v>
      </c>
      <c r="C2002" s="164">
        <f t="shared" si="69"/>
        <v>1</v>
      </c>
      <c r="D2002" s="176"/>
      <c r="E2002" s="196"/>
      <c r="F2002" s="197"/>
      <c r="G2002" s="198"/>
      <c r="H2002" s="198"/>
      <c r="I2002" s="197"/>
      <c r="J2002" s="199"/>
      <c r="K2002" s="1336">
        <f>SUM(J1996:J2002)</f>
        <v>15748</v>
      </c>
      <c r="L2002" s="175"/>
      <c r="M2002" s="175"/>
      <c r="N2002" s="175"/>
      <c r="O2002" s="175"/>
      <c r="P2002" s="175"/>
      <c r="Q2002" s="175"/>
      <c r="R2002" s="175"/>
      <c r="S2002" s="175"/>
    </row>
    <row r="2003" spans="1:19" ht="15.75" thickBot="1">
      <c r="A2003" s="161" t="s">
        <v>495</v>
      </c>
      <c r="B2003" s="163" t="str">
        <f t="shared" si="70"/>
        <v>2.8.4</v>
      </c>
      <c r="C2003" s="164">
        <f t="shared" si="69"/>
        <v>1</v>
      </c>
      <c r="D2003" s="176"/>
      <c r="E2003" s="201"/>
      <c r="F2003" s="202"/>
      <c r="G2003" s="201"/>
      <c r="H2003" s="201"/>
      <c r="I2003" s="202"/>
      <c r="J2003" s="203"/>
      <c r="K2003" s="1337"/>
      <c r="L2003" s="175"/>
      <c r="M2003" s="175"/>
      <c r="N2003" s="175"/>
      <c r="O2003" s="175"/>
      <c r="P2003" s="175"/>
      <c r="Q2003" s="175"/>
      <c r="R2003" s="175"/>
      <c r="S2003" s="175"/>
    </row>
    <row r="2004" spans="1:19" ht="15.75" thickBot="1">
      <c r="A2004" s="161" t="s">
        <v>495</v>
      </c>
      <c r="B2004" s="163" t="str">
        <f t="shared" si="70"/>
        <v>2.8.4</v>
      </c>
      <c r="C2004" s="164">
        <f t="shared" si="69"/>
        <v>1</v>
      </c>
      <c r="D2004" s="175"/>
      <c r="E2004" s="178" t="s">
        <v>505</v>
      </c>
      <c r="F2004" s="179" t="s">
        <v>497</v>
      </c>
      <c r="G2004" s="179" t="s">
        <v>41</v>
      </c>
      <c r="H2004" s="179" t="s">
        <v>506</v>
      </c>
      <c r="I2004" s="179" t="s">
        <v>507</v>
      </c>
      <c r="J2004" s="180" t="s">
        <v>501</v>
      </c>
      <c r="K2004" s="1338"/>
      <c r="L2004" s="175"/>
      <c r="M2004" s="175"/>
      <c r="N2004" s="175"/>
      <c r="O2004" s="175"/>
      <c r="P2004" s="175"/>
      <c r="Q2004" s="175"/>
      <c r="R2004" s="175"/>
      <c r="S2004" s="175"/>
    </row>
    <row r="2005" spans="1:19">
      <c r="A2005" s="161" t="s">
        <v>495</v>
      </c>
      <c r="B2005" s="163" t="str">
        <f t="shared" si="70"/>
        <v>2.8.4</v>
      </c>
      <c r="C2005" s="164">
        <f t="shared" si="69"/>
        <v>1</v>
      </c>
      <c r="D2005" s="175"/>
      <c r="E2005" s="302" t="s">
        <v>152</v>
      </c>
      <c r="F2005" s="255" t="s">
        <v>90</v>
      </c>
      <c r="G2005" s="183">
        <v>1.25</v>
      </c>
      <c r="H2005" s="207">
        <f>1.023*102683</f>
        <v>105044.70899999999</v>
      </c>
      <c r="I2005" s="183"/>
      <c r="J2005" s="217">
        <f>ROUND(IF(N(F2005)&gt;0,PRODUCT(H2005,1/I2005),PRODUCT(G2005:I2005)),0)</f>
        <v>131306</v>
      </c>
      <c r="K2005" s="1338"/>
      <c r="L2005" s="175"/>
      <c r="M2005" s="175"/>
      <c r="N2005" s="175"/>
      <c r="O2005" s="175"/>
      <c r="P2005" s="175"/>
      <c r="Q2005" s="175"/>
      <c r="R2005" s="175"/>
      <c r="S2005" s="175"/>
    </row>
    <row r="2006" spans="1:19">
      <c r="A2006" s="161" t="s">
        <v>495</v>
      </c>
      <c r="B2006" s="163" t="str">
        <f t="shared" si="70"/>
        <v>2.8.4</v>
      </c>
      <c r="C2006" s="164">
        <f t="shared" si="69"/>
        <v>1</v>
      </c>
      <c r="D2006" s="175"/>
      <c r="E2006" s="250"/>
      <c r="F2006" s="188"/>
      <c r="G2006" s="188"/>
      <c r="H2006" s="237"/>
      <c r="I2006" s="208"/>
      <c r="J2006" s="252"/>
      <c r="K2006" s="1338"/>
      <c r="L2006" s="175"/>
      <c r="M2006" s="175"/>
      <c r="N2006" s="175"/>
      <c r="O2006" s="175"/>
      <c r="P2006" s="175"/>
      <c r="Q2006" s="175"/>
      <c r="R2006" s="175"/>
      <c r="S2006" s="175"/>
    </row>
    <row r="2007" spans="1:19">
      <c r="A2007" s="161" t="s">
        <v>495</v>
      </c>
      <c r="B2007" s="163" t="str">
        <f t="shared" si="70"/>
        <v>2.8.4</v>
      </c>
      <c r="C2007" s="164">
        <f t="shared" si="69"/>
        <v>1</v>
      </c>
      <c r="D2007" s="175"/>
      <c r="E2007" s="250"/>
      <c r="F2007" s="188"/>
      <c r="G2007" s="188"/>
      <c r="H2007" s="237"/>
      <c r="I2007" s="208"/>
      <c r="J2007" s="252"/>
      <c r="K2007" s="1338"/>
      <c r="L2007" s="175"/>
      <c r="M2007" s="175"/>
      <c r="N2007" s="175"/>
      <c r="O2007" s="175"/>
      <c r="P2007" s="175"/>
      <c r="Q2007" s="175"/>
      <c r="R2007" s="175"/>
      <c r="S2007" s="175"/>
    </row>
    <row r="2008" spans="1:19">
      <c r="A2008" s="161" t="s">
        <v>495</v>
      </c>
      <c r="B2008" s="163" t="str">
        <f t="shared" si="70"/>
        <v>2.8.4</v>
      </c>
      <c r="C2008" s="164">
        <f t="shared" si="69"/>
        <v>1</v>
      </c>
      <c r="D2008" s="175"/>
      <c r="E2008" s="193"/>
      <c r="F2008" s="188"/>
      <c r="G2008" s="188"/>
      <c r="H2008" s="212"/>
      <c r="I2008" s="188"/>
      <c r="J2008" s="252"/>
      <c r="K2008" s="1338"/>
      <c r="L2008" s="175"/>
      <c r="M2008" s="175"/>
      <c r="N2008" s="175"/>
      <c r="O2008" s="175"/>
      <c r="P2008" s="175"/>
      <c r="Q2008" s="175"/>
      <c r="R2008" s="175"/>
      <c r="S2008" s="175"/>
    </row>
    <row r="2009" spans="1:19">
      <c r="A2009" s="161" t="s">
        <v>495</v>
      </c>
      <c r="B2009" s="163" t="str">
        <f t="shared" si="70"/>
        <v>2.8.4</v>
      </c>
      <c r="C2009" s="164">
        <f t="shared" si="69"/>
        <v>1</v>
      </c>
      <c r="D2009" s="175"/>
      <c r="E2009" s="193"/>
      <c r="F2009" s="188"/>
      <c r="G2009" s="188"/>
      <c r="H2009" s="212"/>
      <c r="I2009" s="188"/>
      <c r="J2009" s="252"/>
      <c r="K2009" s="1338"/>
      <c r="L2009" s="175"/>
      <c r="M2009" s="175"/>
      <c r="N2009" s="175"/>
      <c r="O2009" s="175"/>
      <c r="P2009" s="175"/>
      <c r="Q2009" s="175"/>
      <c r="R2009" s="175"/>
      <c r="S2009" s="175"/>
    </row>
    <row r="2010" spans="1:19">
      <c r="A2010" s="161" t="s">
        <v>495</v>
      </c>
      <c r="B2010" s="163" t="str">
        <f t="shared" si="70"/>
        <v>2.8.4</v>
      </c>
      <c r="C2010" s="164">
        <f t="shared" si="69"/>
        <v>1</v>
      </c>
      <c r="D2010" s="175"/>
      <c r="E2010" s="193"/>
      <c r="F2010" s="188"/>
      <c r="G2010" s="188"/>
      <c r="H2010" s="212"/>
      <c r="I2010" s="188"/>
      <c r="J2010" s="252"/>
      <c r="K2010" s="1338"/>
      <c r="L2010" s="175"/>
      <c r="M2010" s="175"/>
      <c r="N2010" s="175"/>
      <c r="O2010" s="175"/>
      <c r="P2010" s="175"/>
      <c r="Q2010" s="175"/>
      <c r="R2010" s="175"/>
      <c r="S2010" s="175"/>
    </row>
    <row r="2011" spans="1:19">
      <c r="A2011" s="161" t="s">
        <v>495</v>
      </c>
      <c r="B2011" s="163" t="str">
        <f t="shared" si="70"/>
        <v>2.8.4</v>
      </c>
      <c r="C2011" s="164">
        <f t="shared" si="69"/>
        <v>1</v>
      </c>
      <c r="D2011" s="175"/>
      <c r="E2011" s="193"/>
      <c r="F2011" s="188"/>
      <c r="G2011" s="188"/>
      <c r="H2011" s="212"/>
      <c r="I2011" s="188"/>
      <c r="J2011" s="252"/>
      <c r="K2011" s="1338"/>
      <c r="L2011" s="175"/>
      <c r="M2011" s="175"/>
      <c r="N2011" s="175"/>
      <c r="O2011" s="175"/>
      <c r="P2011" s="175"/>
      <c r="Q2011" s="175"/>
      <c r="R2011" s="175"/>
      <c r="S2011" s="175"/>
    </row>
    <row r="2012" spans="1:19">
      <c r="A2012" s="161" t="s">
        <v>495</v>
      </c>
      <c r="B2012" s="163" t="str">
        <f t="shared" si="70"/>
        <v>2.8.4</v>
      </c>
      <c r="C2012" s="164">
        <f t="shared" si="69"/>
        <v>1</v>
      </c>
      <c r="D2012" s="175"/>
      <c r="E2012" s="193" t="str">
        <f>$E$307</f>
        <v>NOTA: Los materiales de cantera incluyen el transporte hasta el municipio</v>
      </c>
      <c r="F2012" s="188"/>
      <c r="G2012" s="188"/>
      <c r="H2012" s="212"/>
      <c r="I2012" s="188"/>
      <c r="J2012" s="252"/>
      <c r="K2012" s="1338"/>
      <c r="L2012" s="175"/>
      <c r="M2012" s="175"/>
      <c r="N2012" s="175"/>
      <c r="O2012" s="175"/>
      <c r="P2012" s="175"/>
      <c r="Q2012" s="175"/>
      <c r="R2012" s="175"/>
      <c r="S2012" s="175"/>
    </row>
    <row r="2013" spans="1:19">
      <c r="A2013" s="161" t="s">
        <v>495</v>
      </c>
      <c r="B2013" s="163" t="str">
        <f t="shared" si="70"/>
        <v>2.8.4</v>
      </c>
      <c r="C2013" s="164">
        <f t="shared" si="69"/>
        <v>1</v>
      </c>
      <c r="D2013" s="175"/>
      <c r="E2013" s="193"/>
      <c r="F2013" s="188"/>
      <c r="G2013" s="188"/>
      <c r="H2013" s="212"/>
      <c r="I2013" s="188"/>
      <c r="J2013" s="252"/>
      <c r="K2013" s="1338"/>
      <c r="L2013" s="175"/>
      <c r="M2013" s="175"/>
      <c r="N2013" s="175"/>
      <c r="O2013" s="175"/>
      <c r="P2013" s="175"/>
      <c r="Q2013" s="175"/>
      <c r="R2013" s="175"/>
      <c r="S2013" s="175"/>
    </row>
    <row r="2014" spans="1:19">
      <c r="A2014" s="161" t="s">
        <v>495</v>
      </c>
      <c r="B2014" s="163" t="str">
        <f t="shared" si="70"/>
        <v>2.8.4</v>
      </c>
      <c r="C2014" s="164">
        <f t="shared" si="69"/>
        <v>1</v>
      </c>
      <c r="D2014" s="175"/>
      <c r="E2014" s="193"/>
      <c r="F2014" s="188"/>
      <c r="G2014" s="188"/>
      <c r="H2014" s="212"/>
      <c r="I2014" s="188"/>
      <c r="J2014" s="252"/>
      <c r="K2014" s="1338"/>
      <c r="L2014" s="175"/>
      <c r="M2014" s="175"/>
      <c r="N2014" s="175"/>
      <c r="O2014" s="175"/>
      <c r="P2014" s="175"/>
      <c r="Q2014" s="175"/>
      <c r="R2014" s="175"/>
      <c r="S2014" s="175"/>
    </row>
    <row r="2015" spans="1:19">
      <c r="A2015" s="161" t="s">
        <v>495</v>
      </c>
      <c r="B2015" s="163" t="str">
        <f t="shared" si="70"/>
        <v>2.8.4</v>
      </c>
      <c r="C2015" s="164">
        <f t="shared" si="69"/>
        <v>1</v>
      </c>
      <c r="D2015" s="175"/>
      <c r="E2015" s="193"/>
      <c r="F2015" s="194"/>
      <c r="G2015" s="194"/>
      <c r="H2015" s="194"/>
      <c r="I2015" s="188"/>
      <c r="J2015" s="195"/>
      <c r="K2015" s="1338"/>
      <c r="L2015" s="175"/>
      <c r="M2015" s="175"/>
      <c r="N2015" s="175"/>
      <c r="O2015" s="175"/>
      <c r="P2015" s="175"/>
      <c r="Q2015" s="175"/>
      <c r="R2015" s="175"/>
      <c r="S2015" s="175"/>
    </row>
    <row r="2016" spans="1:19" ht="15.75" thickBot="1">
      <c r="A2016" s="161" t="s">
        <v>495</v>
      </c>
      <c r="B2016" s="163" t="str">
        <f t="shared" si="70"/>
        <v>2.8.4</v>
      </c>
      <c r="C2016" s="164">
        <f t="shared" si="69"/>
        <v>1</v>
      </c>
      <c r="D2016" s="175"/>
      <c r="E2016" s="193"/>
      <c r="F2016" s="194"/>
      <c r="G2016" s="194"/>
      <c r="H2016" s="194"/>
      <c r="I2016" s="188"/>
      <c r="J2016" s="195"/>
      <c r="K2016" s="1338"/>
      <c r="L2016" s="175"/>
      <c r="M2016" s="175"/>
      <c r="N2016" s="175"/>
      <c r="O2016" s="175"/>
      <c r="P2016" s="175"/>
      <c r="Q2016" s="175"/>
      <c r="R2016" s="175"/>
      <c r="S2016" s="175"/>
    </row>
    <row r="2017" spans="1:19" ht="15.75" thickBot="1">
      <c r="A2017" s="161" t="s">
        <v>495</v>
      </c>
      <c r="B2017" s="163" t="str">
        <f t="shared" si="70"/>
        <v>2.8.4</v>
      </c>
      <c r="C2017" s="164">
        <f t="shared" si="69"/>
        <v>1</v>
      </c>
      <c r="D2017" s="175"/>
      <c r="E2017" s="196"/>
      <c r="F2017" s="198"/>
      <c r="G2017" s="198"/>
      <c r="H2017" s="198"/>
      <c r="I2017" s="197"/>
      <c r="J2017" s="199"/>
      <c r="K2017" s="1336">
        <f>SUM(J2005:J2017)</f>
        <v>131306</v>
      </c>
      <c r="L2017" s="175"/>
      <c r="M2017" s="175"/>
      <c r="N2017" s="175"/>
      <c r="O2017" s="175"/>
      <c r="P2017" s="175"/>
      <c r="Q2017" s="175"/>
      <c r="R2017" s="175"/>
      <c r="S2017" s="175"/>
    </row>
    <row r="2018" spans="1:19" ht="15.75" thickBot="1">
      <c r="A2018" s="161" t="s">
        <v>495</v>
      </c>
      <c r="B2018" s="163" t="str">
        <f t="shared" si="70"/>
        <v>2.8.4</v>
      </c>
      <c r="C2018" s="164">
        <f t="shared" si="69"/>
        <v>1</v>
      </c>
      <c r="D2018" s="175"/>
      <c r="E2018" s="201"/>
      <c r="F2018" s="201"/>
      <c r="G2018" s="201"/>
      <c r="H2018" s="201"/>
      <c r="I2018" s="202"/>
      <c r="J2018" s="203"/>
      <c r="K2018" s="1337"/>
      <c r="L2018" s="175"/>
      <c r="M2018" s="175"/>
      <c r="N2018" s="175"/>
      <c r="O2018" s="175"/>
      <c r="P2018" s="175"/>
      <c r="Q2018" s="175"/>
      <c r="R2018" s="175"/>
      <c r="S2018" s="175"/>
    </row>
    <row r="2019" spans="1:19" ht="15.75" thickBot="1">
      <c r="A2019" s="161" t="s">
        <v>495</v>
      </c>
      <c r="B2019" s="163" t="str">
        <f t="shared" si="70"/>
        <v>2.8.4</v>
      </c>
      <c r="C2019" s="164">
        <f t="shared" si="69"/>
        <v>1</v>
      </c>
      <c r="D2019" s="175"/>
      <c r="E2019" s="178" t="s">
        <v>509</v>
      </c>
      <c r="F2019" s="179" t="s">
        <v>497</v>
      </c>
      <c r="G2019" s="179" t="s">
        <v>41</v>
      </c>
      <c r="H2019" s="179" t="s">
        <v>506</v>
      </c>
      <c r="I2019" s="179" t="s">
        <v>510</v>
      </c>
      <c r="J2019" s="180" t="s">
        <v>501</v>
      </c>
      <c r="K2019" s="1338"/>
      <c r="L2019" s="175"/>
      <c r="M2019" s="175"/>
      <c r="N2019" s="175"/>
      <c r="O2019" s="175"/>
      <c r="P2019" s="175"/>
      <c r="Q2019" s="175"/>
      <c r="R2019" s="175"/>
      <c r="S2019" s="175"/>
    </row>
    <row r="2020" spans="1:19">
      <c r="A2020" s="161" t="s">
        <v>495</v>
      </c>
      <c r="B2020" s="163" t="str">
        <f t="shared" si="70"/>
        <v>2.8.4</v>
      </c>
      <c r="C2020" s="164">
        <f t="shared" si="69"/>
        <v>1</v>
      </c>
      <c r="D2020" s="175"/>
      <c r="E2020" s="302"/>
      <c r="F2020" s="182"/>
      <c r="G2020" s="303"/>
      <c r="H2020" s="304"/>
      <c r="I2020" s="303"/>
      <c r="J2020" s="305"/>
      <c r="K2020" s="1338"/>
      <c r="L2020" s="175"/>
      <c r="M2020" s="175"/>
      <c r="N2020" s="175"/>
      <c r="O2020" s="175"/>
      <c r="P2020" s="175"/>
      <c r="Q2020" s="175"/>
      <c r="R2020" s="175"/>
      <c r="S2020" s="175"/>
    </row>
    <row r="2021" spans="1:19">
      <c r="A2021" s="161" t="s">
        <v>495</v>
      </c>
      <c r="B2021" s="163" t="str">
        <f t="shared" si="70"/>
        <v>2.8.4</v>
      </c>
      <c r="C2021" s="164">
        <f t="shared" si="69"/>
        <v>1</v>
      </c>
      <c r="D2021" s="175"/>
      <c r="E2021" s="250"/>
      <c r="F2021" s="188"/>
      <c r="G2021" s="188"/>
      <c r="H2021" s="237"/>
      <c r="I2021" s="206"/>
      <c r="J2021" s="252"/>
      <c r="K2021" s="1338"/>
      <c r="L2021" s="175"/>
      <c r="M2021" s="175"/>
      <c r="N2021" s="175"/>
      <c r="O2021" s="175"/>
      <c r="P2021" s="175"/>
      <c r="Q2021" s="175"/>
      <c r="R2021" s="175"/>
      <c r="S2021" s="175"/>
    </row>
    <row r="2022" spans="1:19">
      <c r="A2022" s="161" t="s">
        <v>495</v>
      </c>
      <c r="B2022" s="163" t="str">
        <f t="shared" si="70"/>
        <v>2.8.4</v>
      </c>
      <c r="C2022" s="164">
        <f t="shared" si="69"/>
        <v>1</v>
      </c>
      <c r="D2022" s="175"/>
      <c r="E2022" s="250"/>
      <c r="F2022" s="188"/>
      <c r="G2022" s="188"/>
      <c r="H2022" s="212"/>
      <c r="I2022" s="188"/>
      <c r="J2022" s="252"/>
      <c r="K2022" s="1338"/>
      <c r="L2022" s="175"/>
      <c r="M2022" s="175"/>
      <c r="N2022" s="175"/>
      <c r="O2022" s="175"/>
      <c r="P2022" s="175"/>
      <c r="Q2022" s="175"/>
      <c r="R2022" s="175"/>
      <c r="S2022" s="175"/>
    </row>
    <row r="2023" spans="1:19">
      <c r="A2023" s="161" t="s">
        <v>495</v>
      </c>
      <c r="B2023" s="163" t="str">
        <f t="shared" si="70"/>
        <v>2.8.4</v>
      </c>
      <c r="C2023" s="164">
        <f t="shared" si="69"/>
        <v>1</v>
      </c>
      <c r="D2023" s="175"/>
      <c r="E2023" s="193"/>
      <c r="F2023" s="188"/>
      <c r="G2023" s="188"/>
      <c r="H2023" s="212"/>
      <c r="I2023" s="188"/>
      <c r="J2023" s="252"/>
      <c r="K2023" s="1338"/>
      <c r="L2023" s="175"/>
      <c r="M2023" s="175"/>
      <c r="N2023" s="175"/>
      <c r="O2023" s="175"/>
      <c r="P2023" s="175"/>
      <c r="Q2023" s="175"/>
      <c r="R2023" s="175"/>
      <c r="S2023" s="175"/>
    </row>
    <row r="2024" spans="1:19">
      <c r="A2024" s="161" t="s">
        <v>495</v>
      </c>
      <c r="B2024" s="163" t="str">
        <f t="shared" si="70"/>
        <v>2.8.4</v>
      </c>
      <c r="C2024" s="164">
        <f t="shared" si="69"/>
        <v>1</v>
      </c>
      <c r="D2024" s="175"/>
      <c r="E2024" s="193"/>
      <c r="F2024" s="188"/>
      <c r="G2024" s="188"/>
      <c r="H2024" s="212"/>
      <c r="I2024" s="188"/>
      <c r="J2024" s="252"/>
      <c r="K2024" s="1338"/>
      <c r="L2024" s="175"/>
      <c r="M2024" s="175"/>
      <c r="N2024" s="175"/>
      <c r="O2024" s="175"/>
      <c r="P2024" s="175"/>
      <c r="Q2024" s="175"/>
      <c r="R2024" s="175"/>
      <c r="S2024" s="175"/>
    </row>
    <row r="2025" spans="1:19" ht="15.75" thickBot="1">
      <c r="A2025" s="161" t="s">
        <v>495</v>
      </c>
      <c r="B2025" s="163" t="str">
        <f t="shared" si="70"/>
        <v>2.8.4</v>
      </c>
      <c r="C2025" s="164">
        <f t="shared" si="69"/>
        <v>1</v>
      </c>
      <c r="D2025" s="175"/>
      <c r="E2025" s="193"/>
      <c r="F2025" s="188"/>
      <c r="G2025" s="188"/>
      <c r="H2025" s="212"/>
      <c r="I2025" s="188"/>
      <c r="J2025" s="252"/>
      <c r="K2025" s="1338"/>
      <c r="L2025" s="175"/>
      <c r="M2025" s="175"/>
      <c r="N2025" s="175"/>
      <c r="O2025" s="175"/>
      <c r="P2025" s="175"/>
      <c r="Q2025" s="175"/>
      <c r="R2025" s="175"/>
      <c r="S2025" s="175"/>
    </row>
    <row r="2026" spans="1:19" ht="15.75" thickBot="1">
      <c r="A2026" s="161" t="s">
        <v>495</v>
      </c>
      <c r="B2026" s="163" t="str">
        <f t="shared" si="70"/>
        <v>2.8.4</v>
      </c>
      <c r="C2026" s="164">
        <f t="shared" si="69"/>
        <v>1</v>
      </c>
      <c r="D2026" s="175"/>
      <c r="E2026" s="196"/>
      <c r="F2026" s="198"/>
      <c r="G2026" s="198"/>
      <c r="H2026" s="198"/>
      <c r="I2026" s="197"/>
      <c r="J2026" s="199"/>
      <c r="K2026" s="1336">
        <f>SUM(J2020:J2026)</f>
        <v>0</v>
      </c>
      <c r="L2026" s="175"/>
      <c r="M2026" s="175"/>
      <c r="N2026" s="175"/>
      <c r="O2026" s="175"/>
      <c r="P2026" s="175"/>
      <c r="Q2026" s="175"/>
      <c r="R2026" s="175"/>
      <c r="S2026" s="175"/>
    </row>
    <row r="2027" spans="1:19" ht="15.75" thickBot="1">
      <c r="A2027" s="161" t="s">
        <v>495</v>
      </c>
      <c r="B2027" s="163" t="str">
        <f t="shared" si="70"/>
        <v>2.8.4</v>
      </c>
      <c r="C2027" s="164">
        <f t="shared" si="69"/>
        <v>1</v>
      </c>
      <c r="D2027" s="175"/>
      <c r="E2027" s="201"/>
      <c r="F2027" s="201"/>
      <c r="G2027" s="201"/>
      <c r="H2027" s="201"/>
      <c r="I2027" s="213"/>
      <c r="J2027" s="214"/>
      <c r="K2027" s="204"/>
      <c r="L2027" s="175"/>
      <c r="M2027" s="175"/>
      <c r="N2027" s="175"/>
      <c r="O2027" s="175"/>
      <c r="P2027" s="175"/>
      <c r="Q2027" s="175"/>
      <c r="R2027" s="175"/>
      <c r="S2027" s="175"/>
    </row>
    <row r="2028" spans="1:19" ht="15.75" thickBot="1">
      <c r="A2028" s="161" t="s">
        <v>495</v>
      </c>
      <c r="B2028" s="163" t="str">
        <f t="shared" si="70"/>
        <v>2.8.4</v>
      </c>
      <c r="C2028" s="164">
        <f t="shared" si="69"/>
        <v>1</v>
      </c>
      <c r="D2028" s="175"/>
      <c r="E2028" s="178" t="s">
        <v>512</v>
      </c>
      <c r="F2028" s="179" t="s">
        <v>519</v>
      </c>
      <c r="G2028" s="179" t="s">
        <v>520</v>
      </c>
      <c r="H2028" s="179" t="s">
        <v>513</v>
      </c>
      <c r="I2028" s="179" t="s">
        <v>500</v>
      </c>
      <c r="J2028" s="180" t="s">
        <v>501</v>
      </c>
      <c r="K2028" s="167"/>
      <c r="L2028" s="175"/>
      <c r="M2028" s="175"/>
      <c r="N2028" s="175"/>
      <c r="O2028" s="175"/>
      <c r="P2028" s="175"/>
      <c r="Q2028" s="175"/>
      <c r="R2028" s="175"/>
      <c r="S2028" s="175"/>
    </row>
    <row r="2029" spans="1:19">
      <c r="A2029" s="161" t="s">
        <v>495</v>
      </c>
      <c r="B2029" s="163" t="str">
        <f t="shared" si="70"/>
        <v>2.8.4</v>
      </c>
      <c r="C2029" s="164">
        <f t="shared" si="69"/>
        <v>1</v>
      </c>
      <c r="D2029" s="175"/>
      <c r="E2029" s="205" t="s">
        <v>521</v>
      </c>
      <c r="F2029" s="219">
        <v>63600</v>
      </c>
      <c r="G2029" s="219">
        <v>54060</v>
      </c>
      <c r="H2029" s="207">
        <f>1.023*117660</f>
        <v>120366.18</v>
      </c>
      <c r="I2029" s="260">
        <v>30</v>
      </c>
      <c r="J2029" s="261">
        <f>ROUND(IF(N(F2029)&gt;0,PRODUCT(H2029,1/I2029),PRODUCT(G2029:I2029)),0)</f>
        <v>4012</v>
      </c>
      <c r="K2029" s="167"/>
      <c r="L2029" s="175"/>
      <c r="M2029" s="175"/>
      <c r="N2029" s="175"/>
      <c r="O2029" s="175"/>
      <c r="P2029" s="175"/>
      <c r="Q2029" s="175"/>
      <c r="R2029" s="175"/>
      <c r="S2029" s="175"/>
    </row>
    <row r="2030" spans="1:19">
      <c r="A2030" s="161" t="s">
        <v>495</v>
      </c>
      <c r="B2030" s="163" t="str">
        <f t="shared" si="70"/>
        <v>2.8.4</v>
      </c>
      <c r="C2030" s="164">
        <f t="shared" si="69"/>
        <v>1</v>
      </c>
      <c r="D2030" s="175"/>
      <c r="E2030" s="205" t="s">
        <v>522</v>
      </c>
      <c r="F2030" s="219">
        <v>31800</v>
      </c>
      <c r="G2030" s="219">
        <v>27030</v>
      </c>
      <c r="H2030" s="207">
        <f>1.023*58830</f>
        <v>60183.09</v>
      </c>
      <c r="I2030" s="260">
        <v>10</v>
      </c>
      <c r="J2030" s="261">
        <f>ROUND(IF(N(F2030)&gt;0,PRODUCT(H2030,1/I2030),PRODUCT(G2030:I2030)),0)</f>
        <v>6018</v>
      </c>
      <c r="K2030" s="167"/>
      <c r="L2030" s="175"/>
      <c r="M2030" s="175"/>
      <c r="N2030" s="175"/>
      <c r="O2030" s="175"/>
      <c r="P2030" s="175"/>
      <c r="Q2030" s="175"/>
      <c r="R2030" s="175"/>
      <c r="S2030" s="175"/>
    </row>
    <row r="2031" spans="1:19">
      <c r="A2031" s="161" t="s">
        <v>495</v>
      </c>
      <c r="B2031" s="163" t="str">
        <f t="shared" si="70"/>
        <v>2.8.4</v>
      </c>
      <c r="C2031" s="164">
        <f t="shared" si="69"/>
        <v>1</v>
      </c>
      <c r="D2031" s="175"/>
      <c r="E2031" s="241" t="s">
        <v>523</v>
      </c>
      <c r="F2031" s="219">
        <v>19080</v>
      </c>
      <c r="G2031" s="219">
        <v>16218</v>
      </c>
      <c r="H2031" s="207">
        <v>39433</v>
      </c>
      <c r="I2031" s="262">
        <v>4</v>
      </c>
      <c r="J2031" s="261">
        <f>ROUND(IF(N(F2031)&gt;0,PRODUCT(H2031,1/I2031),PRODUCT(G2031:I2031)),0)</f>
        <v>9858</v>
      </c>
      <c r="K2031" s="167"/>
      <c r="L2031" s="175"/>
      <c r="M2031" s="175"/>
      <c r="N2031" s="175"/>
      <c r="O2031" s="175"/>
      <c r="P2031" s="175"/>
      <c r="Q2031" s="175"/>
      <c r="R2031" s="175"/>
      <c r="S2031" s="175"/>
    </row>
    <row r="2032" spans="1:19">
      <c r="A2032" s="161" t="s">
        <v>495</v>
      </c>
      <c r="B2032" s="163" t="str">
        <f t="shared" si="70"/>
        <v>2.8.4</v>
      </c>
      <c r="C2032" s="164">
        <f t="shared" si="69"/>
        <v>1</v>
      </c>
      <c r="D2032" s="175"/>
      <c r="E2032" s="193"/>
      <c r="F2032" s="194"/>
      <c r="G2032" s="194"/>
      <c r="H2032" s="194"/>
      <c r="I2032" s="188"/>
      <c r="J2032" s="195"/>
      <c r="K2032" s="167"/>
      <c r="L2032" s="175"/>
      <c r="M2032" s="175"/>
      <c r="N2032" s="175"/>
      <c r="O2032" s="175"/>
      <c r="P2032" s="175"/>
      <c r="Q2032" s="175"/>
      <c r="R2032" s="175"/>
      <c r="S2032" s="175"/>
    </row>
    <row r="2033" spans="1:19">
      <c r="A2033" s="161" t="s">
        <v>495</v>
      </c>
      <c r="B2033" s="163" t="str">
        <f t="shared" si="70"/>
        <v>2.8.4</v>
      </c>
      <c r="C2033" s="164">
        <f t="shared" si="69"/>
        <v>1</v>
      </c>
      <c r="D2033" s="175"/>
      <c r="E2033" s="193"/>
      <c r="F2033" s="194"/>
      <c r="G2033" s="194"/>
      <c r="H2033" s="194"/>
      <c r="I2033" s="188"/>
      <c r="J2033" s="195"/>
      <c r="K2033" s="167"/>
      <c r="L2033" s="175"/>
      <c r="M2033" s="175"/>
      <c r="N2033" s="175"/>
      <c r="O2033" s="175"/>
      <c r="P2033" s="175"/>
      <c r="Q2033" s="175"/>
      <c r="R2033" s="175"/>
      <c r="S2033" s="175"/>
    </row>
    <row r="2034" spans="1:19" ht="15.75" thickBot="1">
      <c r="A2034" s="161" t="s">
        <v>495</v>
      </c>
      <c r="B2034" s="163" t="str">
        <f t="shared" si="70"/>
        <v>2.8.4</v>
      </c>
      <c r="C2034" s="164">
        <f t="shared" ref="C2034:C2097" si="71">IF(ISERROR(MATCH(B2034,T:T,0)),0,1)</f>
        <v>1</v>
      </c>
      <c r="D2034" s="175"/>
      <c r="E2034" s="193"/>
      <c r="F2034" s="194"/>
      <c r="G2034" s="194"/>
      <c r="H2034" s="194"/>
      <c r="I2034" s="188"/>
      <c r="J2034" s="195"/>
      <c r="K2034" s="167"/>
      <c r="L2034" s="175"/>
      <c r="M2034" s="175"/>
      <c r="N2034" s="175"/>
      <c r="O2034" s="175"/>
      <c r="P2034" s="175"/>
      <c r="Q2034" s="175"/>
      <c r="R2034" s="175"/>
      <c r="S2034" s="175"/>
    </row>
    <row r="2035" spans="1:19" ht="15.75" thickBot="1">
      <c r="A2035" s="161" t="s">
        <v>495</v>
      </c>
      <c r="B2035" s="163" t="str">
        <f t="shared" si="70"/>
        <v>2.8.4</v>
      </c>
      <c r="C2035" s="164">
        <f t="shared" si="71"/>
        <v>1</v>
      </c>
      <c r="D2035" s="175"/>
      <c r="E2035" s="222"/>
      <c r="F2035" s="223"/>
      <c r="G2035" s="223"/>
      <c r="H2035" s="223"/>
      <c r="I2035" s="224"/>
      <c r="J2035" s="225"/>
      <c r="K2035" s="200">
        <f>SUM(J2029:J2035)</f>
        <v>19888</v>
      </c>
      <c r="L2035" s="175"/>
      <c r="M2035" s="175"/>
      <c r="N2035" s="175"/>
      <c r="O2035" s="175"/>
      <c r="P2035" s="175"/>
      <c r="Q2035" s="175"/>
      <c r="R2035" s="175"/>
      <c r="S2035" s="175"/>
    </row>
    <row r="2036" spans="1:19" ht="15.75" thickBot="1">
      <c r="A2036" s="161" t="s">
        <v>495</v>
      </c>
      <c r="B2036" s="163" t="str">
        <f t="shared" si="70"/>
        <v>2.8.4</v>
      </c>
      <c r="C2036" s="164">
        <f t="shared" si="71"/>
        <v>1</v>
      </c>
      <c r="D2036" s="175"/>
      <c r="E2036" s="263"/>
      <c r="F2036" s="263"/>
      <c r="G2036" s="263"/>
      <c r="H2036" s="263"/>
      <c r="I2036" s="264"/>
      <c r="J2036" s="204"/>
      <c r="K2036" s="204"/>
      <c r="L2036" s="175"/>
      <c r="M2036" s="175"/>
      <c r="N2036" s="175"/>
      <c r="O2036" s="175"/>
      <c r="P2036" s="175"/>
      <c r="Q2036" s="175"/>
      <c r="R2036" s="175"/>
      <c r="S2036" s="175"/>
    </row>
    <row r="2037" spans="1:19" ht="15.75" thickBot="1">
      <c r="A2037" s="161" t="s">
        <v>495</v>
      </c>
      <c r="B2037" s="163" t="str">
        <f t="shared" si="70"/>
        <v>2.8.4</v>
      </c>
      <c r="C2037" s="164">
        <f t="shared" si="71"/>
        <v>1</v>
      </c>
      <c r="D2037" s="175"/>
      <c r="E2037" s="175"/>
      <c r="F2037" s="175"/>
      <c r="G2037" s="175"/>
      <c r="H2037" s="226" t="s">
        <v>516</v>
      </c>
      <c r="I2037" s="176"/>
      <c r="J2037" s="167"/>
      <c r="K2037" s="200">
        <f>ROUND(+K2002+K2017+K2026+K2035,0)</f>
        <v>166942</v>
      </c>
      <c r="L2037" s="175"/>
      <c r="M2037" s="175"/>
      <c r="N2037" s="175"/>
      <c r="O2037" s="175"/>
      <c r="P2037" s="175"/>
      <c r="Q2037" s="175"/>
      <c r="R2037" s="175"/>
      <c r="S2037" s="175"/>
    </row>
    <row r="2038" spans="1:19">
      <c r="A2038" s="161" t="s">
        <v>495</v>
      </c>
      <c r="B2038" s="163" t="str">
        <f t="shared" si="70"/>
        <v>2.8.4</v>
      </c>
      <c r="C2038" s="164">
        <f t="shared" si="71"/>
        <v>1</v>
      </c>
      <c r="D2038" s="166"/>
      <c r="E2038" s="166"/>
      <c r="F2038" s="166"/>
      <c r="G2038" s="166"/>
      <c r="H2038" s="166"/>
      <c r="I2038" s="165"/>
      <c r="J2038" s="167"/>
      <c r="K2038" s="265"/>
      <c r="L2038" s="166"/>
      <c r="M2038" s="166"/>
      <c r="N2038" s="166"/>
      <c r="O2038" s="166"/>
      <c r="P2038" s="166"/>
      <c r="Q2038" s="166"/>
      <c r="R2038" s="166"/>
      <c r="S2038" s="166"/>
    </row>
    <row r="2039" spans="1:19">
      <c r="A2039" s="161" t="s">
        <v>495</v>
      </c>
      <c r="B2039" s="163" t="str">
        <f t="shared" si="70"/>
        <v>2.8.4</v>
      </c>
      <c r="C2039" s="164">
        <f t="shared" si="71"/>
        <v>1</v>
      </c>
      <c r="D2039" s="166"/>
      <c r="E2039" s="166"/>
      <c r="F2039" s="166"/>
      <c r="G2039" s="166"/>
      <c r="H2039" s="166"/>
      <c r="I2039" s="165"/>
      <c r="J2039" s="167"/>
      <c r="K2039" s="253"/>
      <c r="L2039" s="166"/>
      <c r="M2039" s="166"/>
      <c r="N2039" s="166"/>
      <c r="O2039" s="166"/>
      <c r="P2039" s="166"/>
      <c r="Q2039" s="166"/>
      <c r="R2039" s="166"/>
      <c r="S2039" s="166"/>
    </row>
    <row r="2040" spans="1:19">
      <c r="A2040" s="161" t="s">
        <v>495</v>
      </c>
      <c r="B2040" s="163" t="str">
        <f t="shared" si="70"/>
        <v>2.8.4</v>
      </c>
      <c r="C2040" s="164">
        <f t="shared" si="71"/>
        <v>1</v>
      </c>
      <c r="D2040" s="166"/>
      <c r="E2040" s="166"/>
      <c r="F2040" s="166"/>
      <c r="G2040" s="166"/>
      <c r="H2040" s="166"/>
      <c r="I2040" s="165"/>
      <c r="J2040" s="167"/>
      <c r="K2040" s="166"/>
      <c r="L2040" s="166"/>
      <c r="M2040" s="166"/>
      <c r="N2040" s="166"/>
      <c r="O2040" s="166"/>
      <c r="P2040" s="166"/>
      <c r="Q2040" s="166"/>
      <c r="R2040" s="166"/>
      <c r="S2040" s="166"/>
    </row>
    <row r="2041" spans="1:19" hidden="1">
      <c r="A2041" s="161" t="s">
        <v>495</v>
      </c>
      <c r="B2041" s="163" t="str">
        <f>E2046</f>
        <v>2.8.5</v>
      </c>
      <c r="C2041" s="164">
        <f t="shared" si="71"/>
        <v>0</v>
      </c>
      <c r="D2041" s="166"/>
      <c r="E2041" s="166"/>
      <c r="F2041" s="166"/>
      <c r="G2041" s="166"/>
      <c r="H2041" s="166"/>
      <c r="I2041" s="165"/>
      <c r="J2041" s="167"/>
      <c r="K2041" s="166"/>
      <c r="L2041" s="166"/>
      <c r="M2041" s="166"/>
      <c r="N2041" s="166"/>
      <c r="O2041" s="166"/>
      <c r="P2041" s="166"/>
      <c r="Q2041" s="166"/>
      <c r="R2041" s="166"/>
      <c r="S2041" s="166"/>
    </row>
    <row r="2042" spans="1:19" ht="18.75" hidden="1">
      <c r="A2042" s="161" t="s">
        <v>495</v>
      </c>
      <c r="B2042" s="163" t="str">
        <f t="shared" ref="B2042:B2095" si="72">B2041</f>
        <v>2.8.5</v>
      </c>
      <c r="C2042" s="164">
        <f t="shared" si="71"/>
        <v>0</v>
      </c>
      <c r="D2042" s="165"/>
      <c r="E2042" s="169" t="s">
        <v>496</v>
      </c>
      <c r="F2042" s="169"/>
      <c r="G2042" s="169"/>
      <c r="H2042" s="169"/>
      <c r="I2042" s="169"/>
      <c r="J2042" s="170"/>
      <c r="K2042" s="166"/>
      <c r="L2042" s="166"/>
      <c r="M2042" s="166"/>
      <c r="N2042" s="166"/>
      <c r="O2042" s="166"/>
      <c r="P2042" s="166"/>
      <c r="Q2042" s="166"/>
      <c r="R2042" s="166"/>
      <c r="S2042" s="166"/>
    </row>
    <row r="2043" spans="1:19" hidden="1">
      <c r="A2043" s="161" t="s">
        <v>495</v>
      </c>
      <c r="B2043" s="163" t="str">
        <f t="shared" si="72"/>
        <v>2.8.5</v>
      </c>
      <c r="C2043" s="164">
        <f t="shared" si="71"/>
        <v>0</v>
      </c>
      <c r="D2043" s="165"/>
      <c r="E2043" s="166"/>
      <c r="F2043" s="166"/>
      <c r="G2043" s="166"/>
      <c r="H2043" s="166"/>
      <c r="I2043" s="165"/>
      <c r="J2043" s="167"/>
      <c r="K2043" s="166"/>
      <c r="L2043" s="166"/>
      <c r="M2043" s="166"/>
      <c r="N2043" s="166"/>
      <c r="O2043" s="166"/>
      <c r="P2043" s="166"/>
      <c r="Q2043" s="166"/>
      <c r="R2043" s="166"/>
      <c r="S2043" s="166"/>
    </row>
    <row r="2044" spans="1:19" hidden="1">
      <c r="A2044" s="161" t="s">
        <v>495</v>
      </c>
      <c r="B2044" s="163" t="str">
        <f t="shared" si="72"/>
        <v>2.8.5</v>
      </c>
      <c r="C2044" s="164">
        <f t="shared" si="71"/>
        <v>0</v>
      </c>
      <c r="D2044" s="165"/>
      <c r="E2044" s="166"/>
      <c r="F2044" s="166"/>
      <c r="G2044" s="166"/>
      <c r="H2044" s="166"/>
      <c r="I2044" s="165"/>
      <c r="J2044" s="167"/>
      <c r="K2044" s="166"/>
      <c r="L2044" s="166"/>
      <c r="M2044" s="166"/>
      <c r="N2044" s="166"/>
      <c r="O2044" s="166"/>
      <c r="P2044" s="166"/>
      <c r="Q2044" s="166"/>
      <c r="R2044" s="166"/>
      <c r="S2044" s="166"/>
    </row>
    <row r="2045" spans="1:19" hidden="1">
      <c r="A2045" s="161" t="s">
        <v>495</v>
      </c>
      <c r="B2045" s="163" t="str">
        <f t="shared" si="72"/>
        <v>2.8.5</v>
      </c>
      <c r="C2045" s="164">
        <f t="shared" si="71"/>
        <v>0</v>
      </c>
      <c r="D2045" s="165"/>
      <c r="E2045" s="166"/>
      <c r="F2045" s="166"/>
      <c r="G2045" s="166"/>
      <c r="H2045" s="166"/>
      <c r="I2045" s="165"/>
      <c r="J2045" s="167"/>
      <c r="K2045" s="166"/>
      <c r="L2045" s="166"/>
      <c r="M2045" s="166"/>
      <c r="N2045" s="166"/>
      <c r="O2045" s="166"/>
      <c r="P2045" s="166"/>
      <c r="Q2045" s="166"/>
      <c r="R2045" s="166"/>
      <c r="S2045" s="166"/>
    </row>
    <row r="2046" spans="1:19" ht="27" hidden="1" customHeight="1">
      <c r="A2046" s="161" t="s">
        <v>495</v>
      </c>
      <c r="B2046" s="163" t="str">
        <f t="shared" si="72"/>
        <v>2.8.5</v>
      </c>
      <c r="C2046" s="164">
        <f t="shared" si="71"/>
        <v>0</v>
      </c>
      <c r="D2046" s="172" t="s">
        <v>39</v>
      </c>
      <c r="E2046" s="172" t="s">
        <v>153</v>
      </c>
      <c r="F2046" s="173" t="s">
        <v>154</v>
      </c>
      <c r="G2046" s="173"/>
      <c r="H2046" s="173"/>
      <c r="I2046" s="172" t="s">
        <v>497</v>
      </c>
      <c r="J2046" s="174" t="s">
        <v>551</v>
      </c>
      <c r="K2046" s="167"/>
      <c r="L2046" s="175"/>
      <c r="M2046" s="175"/>
      <c r="N2046" s="175"/>
      <c r="O2046" s="175"/>
      <c r="P2046" s="175"/>
      <c r="Q2046" s="175"/>
      <c r="R2046" s="175"/>
      <c r="S2046" s="175"/>
    </row>
    <row r="2047" spans="1:19" hidden="1">
      <c r="A2047" s="161" t="s">
        <v>495</v>
      </c>
      <c r="B2047" s="163" t="str">
        <f t="shared" si="72"/>
        <v>2.8.5</v>
      </c>
      <c r="C2047" s="164">
        <f t="shared" si="71"/>
        <v>0</v>
      </c>
      <c r="D2047" s="176"/>
      <c r="E2047" s="175"/>
      <c r="F2047" s="175"/>
      <c r="G2047" s="175"/>
      <c r="H2047" s="175"/>
      <c r="I2047" s="176"/>
      <c r="J2047" s="167"/>
      <c r="K2047" s="167"/>
      <c r="L2047" s="175"/>
      <c r="M2047" s="175"/>
      <c r="N2047" s="175"/>
      <c r="O2047" s="175"/>
      <c r="P2047" s="175"/>
      <c r="Q2047" s="175"/>
      <c r="R2047" s="175"/>
      <c r="S2047" s="175"/>
    </row>
    <row r="2048" spans="1:19" hidden="1">
      <c r="A2048" s="161" t="s">
        <v>495</v>
      </c>
      <c r="B2048" s="163" t="str">
        <f t="shared" si="72"/>
        <v>2.8.5</v>
      </c>
      <c r="C2048" s="164">
        <f t="shared" si="71"/>
        <v>0</v>
      </c>
      <c r="D2048" s="176"/>
      <c r="E2048" s="175"/>
      <c r="F2048" s="175"/>
      <c r="G2048" s="175"/>
      <c r="H2048" s="175"/>
      <c r="I2048" s="176"/>
      <c r="J2048" s="177"/>
      <c r="K2048" s="167"/>
      <c r="L2048" s="175"/>
      <c r="M2048" s="175"/>
      <c r="N2048" s="175"/>
      <c r="O2048" s="175"/>
      <c r="P2048" s="175"/>
      <c r="Q2048" s="175"/>
      <c r="R2048" s="175"/>
      <c r="S2048" s="175"/>
    </row>
    <row r="2049" spans="1:19" hidden="1">
      <c r="A2049" s="161" t="s">
        <v>495</v>
      </c>
      <c r="B2049" s="163" t="str">
        <f t="shared" si="72"/>
        <v>2.8.5</v>
      </c>
      <c r="C2049" s="164">
        <f t="shared" si="71"/>
        <v>0</v>
      </c>
      <c r="D2049" s="176"/>
      <c r="E2049" s="175"/>
      <c r="F2049" s="175"/>
      <c r="G2049" s="175"/>
      <c r="H2049" s="175"/>
      <c r="I2049" s="176"/>
      <c r="J2049" s="167"/>
      <c r="K2049" s="167"/>
      <c r="L2049" s="175"/>
      <c r="M2049" s="175"/>
      <c r="N2049" s="175"/>
      <c r="O2049" s="175"/>
      <c r="P2049" s="175"/>
      <c r="Q2049" s="175"/>
      <c r="R2049" s="175"/>
      <c r="S2049" s="175"/>
    </row>
    <row r="2050" spans="1:19" ht="15.75" hidden="1" thickBot="1">
      <c r="A2050" s="161" t="s">
        <v>495</v>
      </c>
      <c r="B2050" s="163" t="str">
        <f t="shared" si="72"/>
        <v>2.8.5</v>
      </c>
      <c r="C2050" s="164">
        <f t="shared" si="71"/>
        <v>0</v>
      </c>
      <c r="D2050" s="176"/>
      <c r="E2050" s="178" t="s">
        <v>498</v>
      </c>
      <c r="F2050" s="179" t="s">
        <v>497</v>
      </c>
      <c r="G2050" s="179" t="s">
        <v>41</v>
      </c>
      <c r="H2050" s="179" t="s">
        <v>499</v>
      </c>
      <c r="I2050" s="179" t="s">
        <v>500</v>
      </c>
      <c r="J2050" s="180" t="s">
        <v>501</v>
      </c>
      <c r="K2050" s="167"/>
      <c r="L2050" s="175"/>
      <c r="M2050" s="175"/>
      <c r="N2050" s="175"/>
      <c r="O2050" s="175"/>
      <c r="P2050" s="175"/>
      <c r="Q2050" s="175"/>
      <c r="R2050" s="175"/>
      <c r="S2050" s="175"/>
    </row>
    <row r="2051" spans="1:19" hidden="1">
      <c r="A2051" s="161" t="s">
        <v>495</v>
      </c>
      <c r="B2051" s="163" t="str">
        <f t="shared" si="72"/>
        <v>2.8.5</v>
      </c>
      <c r="C2051" s="164">
        <f t="shared" si="71"/>
        <v>0</v>
      </c>
      <c r="D2051" s="176"/>
      <c r="E2051" s="181" t="s">
        <v>502</v>
      </c>
      <c r="F2051" s="182" t="s">
        <v>959</v>
      </c>
      <c r="G2051" s="183">
        <v>1</v>
      </c>
      <c r="H2051" s="229">
        <f>ROUND(K2090,0)</f>
        <v>13335</v>
      </c>
      <c r="I2051" s="183">
        <v>0.2</v>
      </c>
      <c r="J2051" s="217">
        <f>ROUND(IF(N(F2051)&gt;0,PRODUCT(H2051,1/I2051),PRODUCT(G2051:I2051)),0)</f>
        <v>2667</v>
      </c>
      <c r="K2051" s="167"/>
      <c r="L2051" s="175"/>
      <c r="M2051" s="175"/>
      <c r="N2051" s="175"/>
      <c r="O2051" s="175"/>
      <c r="P2051" s="175"/>
      <c r="Q2051" s="175"/>
      <c r="R2051" s="175"/>
      <c r="S2051" s="175"/>
    </row>
    <row r="2052" spans="1:19" hidden="1">
      <c r="A2052" s="161" t="s">
        <v>495</v>
      </c>
      <c r="B2052" s="163" t="str">
        <f t="shared" si="72"/>
        <v>2.8.5</v>
      </c>
      <c r="C2052" s="164">
        <f t="shared" si="71"/>
        <v>0</v>
      </c>
      <c r="D2052" s="176"/>
      <c r="E2052" s="244"/>
      <c r="F2052" s="188"/>
      <c r="G2052" s="188"/>
      <c r="H2052" s="237"/>
      <c r="I2052" s="297"/>
      <c r="J2052" s="220"/>
      <c r="K2052" s="167"/>
      <c r="L2052" s="175"/>
      <c r="M2052" s="175"/>
      <c r="N2052" s="175"/>
      <c r="O2052" s="175"/>
      <c r="P2052" s="175"/>
      <c r="Q2052" s="175"/>
      <c r="R2052" s="175"/>
      <c r="S2052" s="175"/>
    </row>
    <row r="2053" spans="1:19" hidden="1">
      <c r="A2053" s="161" t="s">
        <v>495</v>
      </c>
      <c r="B2053" s="163" t="str">
        <f t="shared" si="72"/>
        <v>2.8.5</v>
      </c>
      <c r="C2053" s="164">
        <f t="shared" si="71"/>
        <v>0</v>
      </c>
      <c r="D2053" s="176"/>
      <c r="E2053" s="236"/>
      <c r="F2053" s="188"/>
      <c r="G2053" s="188"/>
      <c r="H2053" s="237"/>
      <c r="I2053" s="188"/>
      <c r="J2053" s="220"/>
      <c r="K2053" s="167"/>
      <c r="L2053" s="175"/>
      <c r="M2053" s="175"/>
      <c r="N2053" s="175"/>
      <c r="O2053" s="175"/>
      <c r="P2053" s="175"/>
      <c r="Q2053" s="175"/>
      <c r="R2053" s="175"/>
      <c r="S2053" s="175"/>
    </row>
    <row r="2054" spans="1:19" hidden="1">
      <c r="A2054" s="161" t="s">
        <v>495</v>
      </c>
      <c r="B2054" s="163" t="str">
        <f t="shared" si="72"/>
        <v>2.8.5</v>
      </c>
      <c r="C2054" s="164">
        <f t="shared" si="71"/>
        <v>0</v>
      </c>
      <c r="D2054" s="176"/>
      <c r="E2054" s="193"/>
      <c r="F2054" s="188"/>
      <c r="G2054" s="194"/>
      <c r="H2054" s="194"/>
      <c r="I2054" s="188"/>
      <c r="J2054" s="195"/>
      <c r="K2054" s="167"/>
      <c r="L2054" s="175"/>
      <c r="M2054" s="175"/>
      <c r="N2054" s="175"/>
      <c r="O2054" s="175"/>
      <c r="P2054" s="175"/>
      <c r="Q2054" s="175"/>
      <c r="R2054" s="175"/>
      <c r="S2054" s="175"/>
    </row>
    <row r="2055" spans="1:19" hidden="1">
      <c r="A2055" s="161" t="s">
        <v>495</v>
      </c>
      <c r="B2055" s="163" t="str">
        <f t="shared" si="72"/>
        <v>2.8.5</v>
      </c>
      <c r="C2055" s="164">
        <f t="shared" si="71"/>
        <v>0</v>
      </c>
      <c r="D2055" s="176"/>
      <c r="E2055" s="193"/>
      <c r="F2055" s="188"/>
      <c r="G2055" s="194"/>
      <c r="H2055" s="194"/>
      <c r="I2055" s="188"/>
      <c r="J2055" s="195"/>
      <c r="K2055" s="167"/>
      <c r="L2055" s="175"/>
      <c r="M2055" s="175"/>
      <c r="N2055" s="175"/>
      <c r="O2055" s="175"/>
      <c r="P2055" s="175"/>
      <c r="Q2055" s="175"/>
      <c r="R2055" s="175"/>
      <c r="S2055" s="175"/>
    </row>
    <row r="2056" spans="1:19" hidden="1">
      <c r="A2056" s="161" t="s">
        <v>495</v>
      </c>
      <c r="B2056" s="163" t="str">
        <f t="shared" si="72"/>
        <v>2.8.5</v>
      </c>
      <c r="C2056" s="164">
        <f t="shared" si="71"/>
        <v>0</v>
      </c>
      <c r="D2056" s="176"/>
      <c r="E2056" s="193"/>
      <c r="F2056" s="188"/>
      <c r="G2056" s="194"/>
      <c r="H2056" s="194"/>
      <c r="I2056" s="188"/>
      <c r="J2056" s="195"/>
      <c r="K2056" s="167"/>
      <c r="L2056" s="175"/>
      <c r="M2056" s="175"/>
      <c r="N2056" s="175"/>
      <c r="O2056" s="175"/>
      <c r="P2056" s="175"/>
      <c r="Q2056" s="175"/>
      <c r="R2056" s="175"/>
      <c r="S2056" s="175"/>
    </row>
    <row r="2057" spans="1:19" ht="15.75" hidden="1" thickBot="1">
      <c r="A2057" s="161" t="s">
        <v>495</v>
      </c>
      <c r="B2057" s="163" t="str">
        <f t="shared" si="72"/>
        <v>2.8.5</v>
      </c>
      <c r="C2057" s="164">
        <f t="shared" si="71"/>
        <v>0</v>
      </c>
      <c r="D2057" s="176"/>
      <c r="E2057" s="196"/>
      <c r="F2057" s="197"/>
      <c r="G2057" s="198"/>
      <c r="H2057" s="198"/>
      <c r="I2057" s="197"/>
      <c r="J2057" s="199"/>
      <c r="K2057" s="200">
        <f>SUM(J2051:J2057)</f>
        <v>2667</v>
      </c>
      <c r="L2057" s="175"/>
      <c r="M2057" s="175"/>
      <c r="N2057" s="175"/>
      <c r="O2057" s="175"/>
      <c r="P2057" s="175"/>
      <c r="Q2057" s="175"/>
      <c r="R2057" s="175"/>
      <c r="S2057" s="175"/>
    </row>
    <row r="2058" spans="1:19" ht="15.75" hidden="1" thickBot="1">
      <c r="A2058" s="161" t="s">
        <v>495</v>
      </c>
      <c r="B2058" s="163" t="str">
        <f t="shared" si="72"/>
        <v>2.8.5</v>
      </c>
      <c r="C2058" s="164">
        <f t="shared" si="71"/>
        <v>0</v>
      </c>
      <c r="D2058" s="176"/>
      <c r="E2058" s="201"/>
      <c r="F2058" s="202"/>
      <c r="G2058" s="201"/>
      <c r="H2058" s="201"/>
      <c r="I2058" s="202"/>
      <c r="J2058" s="203"/>
      <c r="K2058" s="204"/>
      <c r="L2058" s="175"/>
      <c r="M2058" s="175"/>
      <c r="N2058" s="175"/>
      <c r="O2058" s="175"/>
      <c r="P2058" s="175"/>
      <c r="Q2058" s="175"/>
      <c r="R2058" s="175"/>
      <c r="S2058" s="175"/>
    </row>
    <row r="2059" spans="1:19" ht="15.75" hidden="1" thickBot="1">
      <c r="A2059" s="161" t="s">
        <v>495</v>
      </c>
      <c r="B2059" s="163" t="str">
        <f t="shared" si="72"/>
        <v>2.8.5</v>
      </c>
      <c r="C2059" s="164">
        <f t="shared" si="71"/>
        <v>0</v>
      </c>
      <c r="D2059" s="175"/>
      <c r="E2059" s="178" t="s">
        <v>505</v>
      </c>
      <c r="F2059" s="179" t="s">
        <v>497</v>
      </c>
      <c r="G2059" s="179" t="s">
        <v>41</v>
      </c>
      <c r="H2059" s="179" t="s">
        <v>506</v>
      </c>
      <c r="I2059" s="179" t="s">
        <v>507</v>
      </c>
      <c r="J2059" s="180" t="s">
        <v>501</v>
      </c>
      <c r="K2059" s="167"/>
      <c r="L2059" s="175"/>
      <c r="M2059" s="175"/>
      <c r="N2059" s="175"/>
      <c r="O2059" s="175"/>
      <c r="P2059" s="175"/>
      <c r="Q2059" s="175"/>
      <c r="R2059" s="175"/>
      <c r="S2059" s="175"/>
    </row>
    <row r="2060" spans="1:19" hidden="1">
      <c r="A2060" s="161" t="s">
        <v>495</v>
      </c>
      <c r="B2060" s="163" t="str">
        <f t="shared" si="72"/>
        <v>2.8.5</v>
      </c>
      <c r="C2060" s="164">
        <f t="shared" si="71"/>
        <v>0</v>
      </c>
      <c r="D2060" s="175"/>
      <c r="E2060" s="302" t="s">
        <v>154</v>
      </c>
      <c r="F2060" s="255" t="s">
        <v>90</v>
      </c>
      <c r="G2060" s="183">
        <v>1.3</v>
      </c>
      <c r="H2060" s="207">
        <v>62362.999999999993</v>
      </c>
      <c r="I2060" s="183"/>
      <c r="J2060" s="217">
        <f>ROUND(IF(N(F2060)&gt;0,PRODUCT(H2060,1/I2060),PRODUCT(G2060:I2060)),0)</f>
        <v>81072</v>
      </c>
      <c r="K2060" s="167"/>
      <c r="L2060" s="175"/>
      <c r="M2060" s="175"/>
      <c r="N2060" s="175"/>
      <c r="O2060" s="175"/>
      <c r="P2060" s="175"/>
      <c r="Q2060" s="175"/>
      <c r="R2060" s="175"/>
      <c r="S2060" s="175"/>
    </row>
    <row r="2061" spans="1:19" hidden="1">
      <c r="A2061" s="161" t="s">
        <v>495</v>
      </c>
      <c r="B2061" s="163" t="str">
        <f t="shared" si="72"/>
        <v>2.8.5</v>
      </c>
      <c r="C2061" s="164">
        <f t="shared" si="71"/>
        <v>0</v>
      </c>
      <c r="D2061" s="175"/>
      <c r="E2061" s="250"/>
      <c r="F2061" s="188"/>
      <c r="G2061" s="188"/>
      <c r="H2061" s="237"/>
      <c r="I2061" s="208"/>
      <c r="J2061" s="252"/>
      <c r="K2061" s="167"/>
      <c r="L2061" s="175"/>
      <c r="M2061" s="175"/>
      <c r="N2061" s="175"/>
      <c r="O2061" s="175"/>
      <c r="P2061" s="175"/>
      <c r="Q2061" s="175"/>
      <c r="R2061" s="175"/>
      <c r="S2061" s="175"/>
    </row>
    <row r="2062" spans="1:19" hidden="1">
      <c r="A2062" s="161" t="s">
        <v>495</v>
      </c>
      <c r="B2062" s="163" t="str">
        <f t="shared" si="72"/>
        <v>2.8.5</v>
      </c>
      <c r="C2062" s="164">
        <f t="shared" si="71"/>
        <v>0</v>
      </c>
      <c r="D2062" s="175"/>
      <c r="E2062" s="250"/>
      <c r="F2062" s="188"/>
      <c r="G2062" s="188"/>
      <c r="H2062" s="237"/>
      <c r="I2062" s="208"/>
      <c r="J2062" s="252"/>
      <c r="K2062" s="167"/>
      <c r="L2062" s="175"/>
      <c r="M2062" s="175"/>
      <c r="N2062" s="175"/>
      <c r="O2062" s="175"/>
      <c r="P2062" s="175"/>
      <c r="Q2062" s="175"/>
      <c r="R2062" s="175"/>
      <c r="S2062" s="175"/>
    </row>
    <row r="2063" spans="1:19" hidden="1">
      <c r="A2063" s="161" t="s">
        <v>495</v>
      </c>
      <c r="B2063" s="163" t="str">
        <f t="shared" si="72"/>
        <v>2.8.5</v>
      </c>
      <c r="C2063" s="164">
        <f t="shared" si="71"/>
        <v>0</v>
      </c>
      <c r="D2063" s="175"/>
      <c r="E2063" s="193"/>
      <c r="F2063" s="188"/>
      <c r="G2063" s="188"/>
      <c r="H2063" s="212"/>
      <c r="I2063" s="188"/>
      <c r="J2063" s="252"/>
      <c r="K2063" s="167"/>
      <c r="L2063" s="175"/>
      <c r="M2063" s="175"/>
      <c r="N2063" s="175"/>
      <c r="O2063" s="175"/>
      <c r="P2063" s="175"/>
      <c r="Q2063" s="175"/>
      <c r="R2063" s="175"/>
      <c r="S2063" s="175"/>
    </row>
    <row r="2064" spans="1:19" hidden="1">
      <c r="A2064" s="161" t="s">
        <v>495</v>
      </c>
      <c r="B2064" s="163" t="str">
        <f t="shared" si="72"/>
        <v>2.8.5</v>
      </c>
      <c r="C2064" s="164">
        <f t="shared" si="71"/>
        <v>0</v>
      </c>
      <c r="D2064" s="175"/>
      <c r="E2064" s="193"/>
      <c r="F2064" s="188"/>
      <c r="G2064" s="188"/>
      <c r="H2064" s="212"/>
      <c r="I2064" s="188"/>
      <c r="J2064" s="252"/>
      <c r="K2064" s="167"/>
      <c r="L2064" s="175"/>
      <c r="M2064" s="175"/>
      <c r="N2064" s="175"/>
      <c r="O2064" s="175"/>
      <c r="P2064" s="175"/>
      <c r="Q2064" s="175"/>
      <c r="R2064" s="175"/>
      <c r="S2064" s="175"/>
    </row>
    <row r="2065" spans="1:19" hidden="1">
      <c r="A2065" s="161" t="s">
        <v>495</v>
      </c>
      <c r="B2065" s="163" t="str">
        <f t="shared" si="72"/>
        <v>2.8.5</v>
      </c>
      <c r="C2065" s="164">
        <f t="shared" si="71"/>
        <v>0</v>
      </c>
      <c r="D2065" s="175"/>
      <c r="E2065" s="193"/>
      <c r="F2065" s="188"/>
      <c r="G2065" s="188"/>
      <c r="H2065" s="212"/>
      <c r="I2065" s="188"/>
      <c r="J2065" s="252"/>
      <c r="K2065" s="167"/>
      <c r="L2065" s="175"/>
      <c r="M2065" s="175"/>
      <c r="N2065" s="175"/>
      <c r="O2065" s="175"/>
      <c r="P2065" s="175"/>
      <c r="Q2065" s="175"/>
      <c r="R2065" s="175"/>
      <c r="S2065" s="175"/>
    </row>
    <row r="2066" spans="1:19" hidden="1">
      <c r="A2066" s="161" t="s">
        <v>495</v>
      </c>
      <c r="B2066" s="163" t="str">
        <f t="shared" si="72"/>
        <v>2.8.5</v>
      </c>
      <c r="C2066" s="164">
        <f t="shared" si="71"/>
        <v>0</v>
      </c>
      <c r="D2066" s="175"/>
      <c r="E2066" s="193"/>
      <c r="F2066" s="188"/>
      <c r="G2066" s="188"/>
      <c r="H2066" s="212"/>
      <c r="I2066" s="188"/>
      <c r="J2066" s="252"/>
      <c r="K2066" s="167"/>
      <c r="L2066" s="175"/>
      <c r="M2066" s="175"/>
      <c r="N2066" s="175"/>
      <c r="O2066" s="175"/>
      <c r="P2066" s="175"/>
      <c r="Q2066" s="175"/>
      <c r="R2066" s="175"/>
      <c r="S2066" s="175"/>
    </row>
    <row r="2067" spans="1:19" hidden="1">
      <c r="A2067" s="161" t="s">
        <v>495</v>
      </c>
      <c r="B2067" s="163" t="str">
        <f t="shared" si="72"/>
        <v>2.8.5</v>
      </c>
      <c r="C2067" s="164">
        <f t="shared" si="71"/>
        <v>0</v>
      </c>
      <c r="D2067" s="175"/>
      <c r="E2067" s="193"/>
      <c r="F2067" s="188"/>
      <c r="G2067" s="188"/>
      <c r="H2067" s="212"/>
      <c r="I2067" s="188"/>
      <c r="J2067" s="252"/>
      <c r="K2067" s="167"/>
      <c r="L2067" s="175"/>
      <c r="M2067" s="175"/>
      <c r="N2067" s="175"/>
      <c r="O2067" s="175"/>
      <c r="P2067" s="175"/>
      <c r="Q2067" s="175"/>
      <c r="R2067" s="175"/>
      <c r="S2067" s="175"/>
    </row>
    <row r="2068" spans="1:19" hidden="1">
      <c r="A2068" s="161" t="s">
        <v>495</v>
      </c>
      <c r="B2068" s="163" t="str">
        <f t="shared" si="72"/>
        <v>2.8.5</v>
      </c>
      <c r="C2068" s="164">
        <f t="shared" si="71"/>
        <v>0</v>
      </c>
      <c r="D2068" s="175"/>
      <c r="E2068" s="193"/>
      <c r="F2068" s="188"/>
      <c r="G2068" s="188"/>
      <c r="H2068" s="212"/>
      <c r="I2068" s="188"/>
      <c r="J2068" s="252"/>
      <c r="K2068" s="167"/>
      <c r="L2068" s="175"/>
      <c r="M2068" s="175"/>
      <c r="N2068" s="175"/>
      <c r="O2068" s="175"/>
      <c r="P2068" s="175"/>
      <c r="Q2068" s="175"/>
      <c r="R2068" s="175"/>
      <c r="S2068" s="175"/>
    </row>
    <row r="2069" spans="1:19" hidden="1">
      <c r="A2069" s="161" t="s">
        <v>495</v>
      </c>
      <c r="B2069" s="163" t="str">
        <f t="shared" si="72"/>
        <v>2.8.5</v>
      </c>
      <c r="C2069" s="164">
        <f t="shared" si="71"/>
        <v>0</v>
      </c>
      <c r="D2069" s="175"/>
      <c r="E2069" s="193" t="str">
        <f>$E$307</f>
        <v>NOTA: Los materiales de cantera incluyen el transporte hasta el municipio</v>
      </c>
      <c r="F2069" s="188"/>
      <c r="G2069" s="188"/>
      <c r="H2069" s="212"/>
      <c r="I2069" s="188"/>
      <c r="J2069" s="252"/>
      <c r="K2069" s="167"/>
      <c r="L2069" s="175"/>
      <c r="M2069" s="175"/>
      <c r="N2069" s="175"/>
      <c r="O2069" s="175"/>
      <c r="P2069" s="175"/>
      <c r="Q2069" s="175"/>
      <c r="R2069" s="175"/>
      <c r="S2069" s="175"/>
    </row>
    <row r="2070" spans="1:19" hidden="1">
      <c r="A2070" s="161" t="s">
        <v>495</v>
      </c>
      <c r="B2070" s="163" t="str">
        <f t="shared" si="72"/>
        <v>2.8.5</v>
      </c>
      <c r="C2070" s="164">
        <f t="shared" si="71"/>
        <v>0</v>
      </c>
      <c r="D2070" s="175"/>
      <c r="E2070" s="193"/>
      <c r="F2070" s="194"/>
      <c r="G2070" s="194"/>
      <c r="H2070" s="194"/>
      <c r="I2070" s="188"/>
      <c r="J2070" s="195"/>
      <c r="K2070" s="167"/>
      <c r="L2070" s="175"/>
      <c r="M2070" s="175"/>
      <c r="N2070" s="175"/>
      <c r="O2070" s="175"/>
      <c r="P2070" s="175"/>
      <c r="Q2070" s="175"/>
      <c r="R2070" s="175"/>
      <c r="S2070" s="175"/>
    </row>
    <row r="2071" spans="1:19" hidden="1">
      <c r="A2071" s="161" t="s">
        <v>495</v>
      </c>
      <c r="B2071" s="163" t="str">
        <f t="shared" si="72"/>
        <v>2.8.5</v>
      </c>
      <c r="C2071" s="164">
        <f t="shared" si="71"/>
        <v>0</v>
      </c>
      <c r="D2071" s="175"/>
      <c r="E2071" s="193"/>
      <c r="F2071" s="194"/>
      <c r="G2071" s="194"/>
      <c r="H2071" s="194"/>
      <c r="I2071" s="188"/>
      <c r="J2071" s="195"/>
      <c r="K2071" s="167"/>
      <c r="L2071" s="175"/>
      <c r="M2071" s="175"/>
      <c r="N2071" s="175"/>
      <c r="O2071" s="175"/>
      <c r="P2071" s="175"/>
      <c r="Q2071" s="175"/>
      <c r="R2071" s="175"/>
      <c r="S2071" s="175"/>
    </row>
    <row r="2072" spans="1:19" ht="15.75" hidden="1" thickBot="1">
      <c r="A2072" s="161" t="s">
        <v>495</v>
      </c>
      <c r="B2072" s="163" t="str">
        <f t="shared" si="72"/>
        <v>2.8.5</v>
      </c>
      <c r="C2072" s="164">
        <f t="shared" si="71"/>
        <v>0</v>
      </c>
      <c r="D2072" s="175"/>
      <c r="E2072" s="196"/>
      <c r="F2072" s="198"/>
      <c r="G2072" s="198"/>
      <c r="H2072" s="198"/>
      <c r="I2072" s="197"/>
      <c r="J2072" s="199"/>
      <c r="K2072" s="200">
        <f>SUM(J2060:J2072)</f>
        <v>81072</v>
      </c>
      <c r="L2072" s="175"/>
      <c r="M2072" s="175"/>
      <c r="N2072" s="175"/>
      <c r="O2072" s="175"/>
      <c r="P2072" s="175"/>
      <c r="Q2072" s="175"/>
      <c r="R2072" s="175"/>
      <c r="S2072" s="175"/>
    </row>
    <row r="2073" spans="1:19" ht="15.75" hidden="1" thickBot="1">
      <c r="A2073" s="161" t="s">
        <v>495</v>
      </c>
      <c r="B2073" s="163" t="str">
        <f t="shared" si="72"/>
        <v>2.8.5</v>
      </c>
      <c r="C2073" s="164">
        <f t="shared" si="71"/>
        <v>0</v>
      </c>
      <c r="D2073" s="175"/>
      <c r="E2073" s="201"/>
      <c r="F2073" s="201"/>
      <c r="G2073" s="201"/>
      <c r="H2073" s="201"/>
      <c r="I2073" s="202"/>
      <c r="J2073" s="203"/>
      <c r="K2073" s="204"/>
      <c r="L2073" s="175"/>
      <c r="M2073" s="175"/>
      <c r="N2073" s="175"/>
      <c r="O2073" s="175"/>
      <c r="P2073" s="175"/>
      <c r="Q2073" s="175"/>
      <c r="R2073" s="175"/>
      <c r="S2073" s="175"/>
    </row>
    <row r="2074" spans="1:19" ht="15.75" hidden="1" thickBot="1">
      <c r="A2074" s="161" t="s">
        <v>495</v>
      </c>
      <c r="B2074" s="163" t="str">
        <f t="shared" si="72"/>
        <v>2.8.5</v>
      </c>
      <c r="C2074" s="164">
        <f t="shared" si="71"/>
        <v>0</v>
      </c>
      <c r="D2074" s="175"/>
      <c r="E2074" s="178" t="s">
        <v>509</v>
      </c>
      <c r="F2074" s="179" t="s">
        <v>497</v>
      </c>
      <c r="G2074" s="179" t="s">
        <v>41</v>
      </c>
      <c r="H2074" s="179" t="s">
        <v>506</v>
      </c>
      <c r="I2074" s="179" t="s">
        <v>510</v>
      </c>
      <c r="J2074" s="180" t="s">
        <v>501</v>
      </c>
      <c r="K2074" s="167"/>
      <c r="L2074" s="175"/>
      <c r="M2074" s="175"/>
      <c r="N2074" s="175"/>
      <c r="O2074" s="175"/>
      <c r="P2074" s="175"/>
      <c r="Q2074" s="175"/>
      <c r="R2074" s="175"/>
      <c r="S2074" s="175"/>
    </row>
    <row r="2075" spans="1:19" hidden="1">
      <c r="A2075" s="161" t="s">
        <v>495</v>
      </c>
      <c r="B2075" s="163" t="str">
        <f t="shared" si="72"/>
        <v>2.8.5</v>
      </c>
      <c r="C2075" s="164">
        <f t="shared" si="71"/>
        <v>0</v>
      </c>
      <c r="D2075" s="175"/>
      <c r="E2075" s="287"/>
      <c r="F2075" s="206"/>
      <c r="G2075" s="183"/>
      <c r="H2075" s="237"/>
      <c r="I2075" s="208"/>
      <c r="J2075" s="252"/>
      <c r="K2075" s="167"/>
      <c r="L2075" s="175"/>
      <c r="M2075" s="175"/>
      <c r="N2075" s="175"/>
      <c r="O2075" s="175"/>
      <c r="P2075" s="175"/>
      <c r="Q2075" s="175"/>
      <c r="R2075" s="175"/>
      <c r="S2075" s="175"/>
    </row>
    <row r="2076" spans="1:19" hidden="1">
      <c r="A2076" s="161" t="s">
        <v>495</v>
      </c>
      <c r="B2076" s="163" t="str">
        <f t="shared" si="72"/>
        <v>2.8.5</v>
      </c>
      <c r="C2076" s="164">
        <f t="shared" si="71"/>
        <v>0</v>
      </c>
      <c r="D2076" s="175"/>
      <c r="E2076" s="250"/>
      <c r="F2076" s="188"/>
      <c r="G2076" s="188"/>
      <c r="H2076" s="237"/>
      <c r="I2076" s="206"/>
      <c r="J2076" s="252"/>
      <c r="K2076" s="167"/>
      <c r="L2076" s="175"/>
      <c r="M2076" s="175"/>
      <c r="N2076" s="175"/>
      <c r="O2076" s="175"/>
      <c r="P2076" s="175"/>
      <c r="Q2076" s="175"/>
      <c r="R2076" s="175"/>
      <c r="S2076" s="175"/>
    </row>
    <row r="2077" spans="1:19" hidden="1">
      <c r="A2077" s="161" t="s">
        <v>495</v>
      </c>
      <c r="B2077" s="163" t="str">
        <f t="shared" si="72"/>
        <v>2.8.5</v>
      </c>
      <c r="C2077" s="164">
        <f t="shared" si="71"/>
        <v>0</v>
      </c>
      <c r="D2077" s="175"/>
      <c r="E2077" s="250"/>
      <c r="F2077" s="188"/>
      <c r="G2077" s="188"/>
      <c r="H2077" s="212"/>
      <c r="I2077" s="188"/>
      <c r="J2077" s="252"/>
      <c r="K2077" s="167"/>
      <c r="L2077" s="175"/>
      <c r="M2077" s="175"/>
      <c r="N2077" s="175"/>
      <c r="O2077" s="175"/>
      <c r="P2077" s="175"/>
      <c r="Q2077" s="175"/>
      <c r="R2077" s="175"/>
      <c r="S2077" s="175"/>
    </row>
    <row r="2078" spans="1:19" hidden="1">
      <c r="A2078" s="161" t="s">
        <v>495</v>
      </c>
      <c r="B2078" s="163" t="str">
        <f t="shared" si="72"/>
        <v>2.8.5</v>
      </c>
      <c r="C2078" s="164">
        <f t="shared" si="71"/>
        <v>0</v>
      </c>
      <c r="D2078" s="175"/>
      <c r="E2078" s="193"/>
      <c r="F2078" s="188"/>
      <c r="G2078" s="188"/>
      <c r="H2078" s="212"/>
      <c r="I2078" s="188"/>
      <c r="J2078" s="252"/>
      <c r="K2078" s="167"/>
      <c r="L2078" s="175"/>
      <c r="M2078" s="175"/>
      <c r="N2078" s="175"/>
      <c r="O2078" s="175"/>
      <c r="P2078" s="175"/>
      <c r="Q2078" s="175"/>
      <c r="R2078" s="175"/>
      <c r="S2078" s="175"/>
    </row>
    <row r="2079" spans="1:19" hidden="1">
      <c r="A2079" s="161" t="s">
        <v>495</v>
      </c>
      <c r="B2079" s="163" t="str">
        <f t="shared" si="72"/>
        <v>2.8.5</v>
      </c>
      <c r="C2079" s="164">
        <f t="shared" si="71"/>
        <v>0</v>
      </c>
      <c r="D2079" s="175"/>
      <c r="E2079" s="193"/>
      <c r="F2079" s="188"/>
      <c r="G2079" s="188"/>
      <c r="H2079" s="212"/>
      <c r="I2079" s="188"/>
      <c r="J2079" s="252"/>
      <c r="K2079" s="167"/>
      <c r="L2079" s="175"/>
      <c r="M2079" s="175"/>
      <c r="N2079" s="175"/>
      <c r="O2079" s="175"/>
      <c r="P2079" s="175"/>
      <c r="Q2079" s="175"/>
      <c r="R2079" s="175"/>
      <c r="S2079" s="175"/>
    </row>
    <row r="2080" spans="1:19" hidden="1">
      <c r="A2080" s="161" t="s">
        <v>495</v>
      </c>
      <c r="B2080" s="163" t="str">
        <f t="shared" si="72"/>
        <v>2.8.5</v>
      </c>
      <c r="C2080" s="164">
        <f t="shared" si="71"/>
        <v>0</v>
      </c>
      <c r="D2080" s="175"/>
      <c r="E2080" s="193"/>
      <c r="F2080" s="188"/>
      <c r="G2080" s="188"/>
      <c r="H2080" s="212"/>
      <c r="I2080" s="188"/>
      <c r="J2080" s="252"/>
      <c r="K2080" s="167"/>
      <c r="L2080" s="175"/>
      <c r="M2080" s="175"/>
      <c r="N2080" s="175"/>
      <c r="O2080" s="175"/>
      <c r="P2080" s="175"/>
      <c r="Q2080" s="175"/>
      <c r="R2080" s="175"/>
      <c r="S2080" s="175"/>
    </row>
    <row r="2081" spans="1:19" ht="15.75" hidden="1" thickBot="1">
      <c r="A2081" s="161" t="s">
        <v>495</v>
      </c>
      <c r="B2081" s="163" t="str">
        <f t="shared" si="72"/>
        <v>2.8.5</v>
      </c>
      <c r="C2081" s="164">
        <f t="shared" si="71"/>
        <v>0</v>
      </c>
      <c r="D2081" s="175"/>
      <c r="E2081" s="196"/>
      <c r="F2081" s="198"/>
      <c r="G2081" s="198"/>
      <c r="H2081" s="198"/>
      <c r="I2081" s="197"/>
      <c r="J2081" s="199"/>
      <c r="K2081" s="200">
        <f>SUM(J2075:J2081)</f>
        <v>0</v>
      </c>
      <c r="L2081" s="175"/>
      <c r="M2081" s="175"/>
      <c r="N2081" s="175"/>
      <c r="O2081" s="175"/>
      <c r="P2081" s="175"/>
      <c r="Q2081" s="175"/>
      <c r="R2081" s="175"/>
      <c r="S2081" s="175"/>
    </row>
    <row r="2082" spans="1:19" ht="15.75" hidden="1" thickBot="1">
      <c r="A2082" s="161" t="s">
        <v>495</v>
      </c>
      <c r="B2082" s="163" t="str">
        <f t="shared" si="72"/>
        <v>2.8.5</v>
      </c>
      <c r="C2082" s="164">
        <f t="shared" si="71"/>
        <v>0</v>
      </c>
      <c r="D2082" s="175"/>
      <c r="E2082" s="201"/>
      <c r="F2082" s="201"/>
      <c r="G2082" s="201"/>
      <c r="H2082" s="201"/>
      <c r="I2082" s="213"/>
      <c r="J2082" s="214"/>
      <c r="K2082" s="204"/>
      <c r="L2082" s="175"/>
      <c r="M2082" s="175"/>
      <c r="N2082" s="175"/>
      <c r="O2082" s="175"/>
      <c r="P2082" s="175"/>
      <c r="Q2082" s="175"/>
      <c r="R2082" s="175"/>
      <c r="S2082" s="175"/>
    </row>
    <row r="2083" spans="1:19" ht="15.75" hidden="1" thickBot="1">
      <c r="A2083" s="161" t="s">
        <v>495</v>
      </c>
      <c r="B2083" s="163" t="str">
        <f t="shared" si="72"/>
        <v>2.8.5</v>
      </c>
      <c r="C2083" s="164">
        <f t="shared" si="71"/>
        <v>0</v>
      </c>
      <c r="D2083" s="175"/>
      <c r="E2083" s="178" t="s">
        <v>512</v>
      </c>
      <c r="F2083" s="179" t="s">
        <v>519</v>
      </c>
      <c r="G2083" s="179" t="s">
        <v>520</v>
      </c>
      <c r="H2083" s="179" t="s">
        <v>513</v>
      </c>
      <c r="I2083" s="179" t="s">
        <v>500</v>
      </c>
      <c r="J2083" s="180" t="s">
        <v>501</v>
      </c>
      <c r="K2083" s="167"/>
      <c r="L2083" s="175"/>
      <c r="M2083" s="175"/>
      <c r="N2083" s="175"/>
      <c r="O2083" s="175"/>
      <c r="P2083" s="175"/>
      <c r="Q2083" s="175"/>
      <c r="R2083" s="175"/>
      <c r="S2083" s="175"/>
    </row>
    <row r="2084" spans="1:19" hidden="1">
      <c r="A2084" s="161" t="s">
        <v>495</v>
      </c>
      <c r="B2084" s="163" t="str">
        <f t="shared" si="72"/>
        <v>2.8.5</v>
      </c>
      <c r="C2084" s="164">
        <f t="shared" si="71"/>
        <v>0</v>
      </c>
      <c r="D2084" s="175"/>
      <c r="E2084" s="205" t="s">
        <v>521</v>
      </c>
      <c r="F2084" s="219">
        <v>63600</v>
      </c>
      <c r="G2084" s="219">
        <v>54060</v>
      </c>
      <c r="H2084" s="207">
        <v>117660</v>
      </c>
      <c r="I2084" s="260">
        <v>50</v>
      </c>
      <c r="J2084" s="261">
        <f>ROUND(IF(N(F2084)&gt;0,PRODUCT(H2084,1/I2084),PRODUCT(G2084:I2084)),0)</f>
        <v>2353</v>
      </c>
      <c r="K2084" s="167"/>
      <c r="L2084" s="175"/>
      <c r="M2084" s="175"/>
      <c r="N2084" s="175"/>
      <c r="O2084" s="175"/>
      <c r="P2084" s="175"/>
      <c r="Q2084" s="175"/>
      <c r="R2084" s="175"/>
      <c r="S2084" s="175"/>
    </row>
    <row r="2085" spans="1:19" hidden="1">
      <c r="A2085" s="161" t="s">
        <v>495</v>
      </c>
      <c r="B2085" s="163" t="str">
        <f t="shared" si="72"/>
        <v>2.8.5</v>
      </c>
      <c r="C2085" s="164">
        <f t="shared" si="71"/>
        <v>0</v>
      </c>
      <c r="D2085" s="175"/>
      <c r="E2085" s="205" t="s">
        <v>522</v>
      </c>
      <c r="F2085" s="219">
        <v>31800</v>
      </c>
      <c r="G2085" s="219">
        <v>27030</v>
      </c>
      <c r="H2085" s="207">
        <v>58830</v>
      </c>
      <c r="I2085" s="260">
        <v>15</v>
      </c>
      <c r="J2085" s="261">
        <f>ROUND(IF(N(F2085)&gt;0,PRODUCT(H2085,1/I2085),PRODUCT(G2085:I2085)),0)</f>
        <v>3922</v>
      </c>
      <c r="K2085" s="167"/>
      <c r="L2085" s="175"/>
      <c r="M2085" s="175"/>
      <c r="N2085" s="175"/>
      <c r="O2085" s="175"/>
      <c r="P2085" s="175"/>
      <c r="Q2085" s="175"/>
      <c r="R2085" s="175"/>
      <c r="S2085" s="175"/>
    </row>
    <row r="2086" spans="1:19" hidden="1">
      <c r="A2086" s="161" t="s">
        <v>495</v>
      </c>
      <c r="B2086" s="163" t="str">
        <f t="shared" si="72"/>
        <v>2.8.5</v>
      </c>
      <c r="C2086" s="164">
        <f t="shared" si="71"/>
        <v>0</v>
      </c>
      <c r="D2086" s="175"/>
      <c r="E2086" s="241" t="s">
        <v>523</v>
      </c>
      <c r="F2086" s="219">
        <v>19080</v>
      </c>
      <c r="G2086" s="219">
        <v>16218</v>
      </c>
      <c r="H2086" s="207">
        <v>35298</v>
      </c>
      <c r="I2086" s="262">
        <v>5</v>
      </c>
      <c r="J2086" s="261">
        <f>ROUND(IF(N(F2086)&gt;0,PRODUCT(H2086,1/I2086),PRODUCT(G2086:I2086)),0)</f>
        <v>7060</v>
      </c>
      <c r="K2086" s="167"/>
      <c r="L2086" s="175"/>
      <c r="M2086" s="175"/>
      <c r="N2086" s="175"/>
      <c r="O2086" s="175"/>
      <c r="P2086" s="175"/>
      <c r="Q2086" s="175"/>
      <c r="R2086" s="175"/>
      <c r="S2086" s="175"/>
    </row>
    <row r="2087" spans="1:19" hidden="1">
      <c r="A2087" s="161" t="s">
        <v>495</v>
      </c>
      <c r="B2087" s="163" t="str">
        <f t="shared" si="72"/>
        <v>2.8.5</v>
      </c>
      <c r="C2087" s="164">
        <f t="shared" si="71"/>
        <v>0</v>
      </c>
      <c r="D2087" s="175"/>
      <c r="E2087" s="193"/>
      <c r="F2087" s="194"/>
      <c r="G2087" s="194"/>
      <c r="H2087" s="194"/>
      <c r="I2087" s="188"/>
      <c r="J2087" s="195"/>
      <c r="K2087" s="167"/>
      <c r="L2087" s="175"/>
      <c r="M2087" s="175"/>
      <c r="N2087" s="175"/>
      <c r="O2087" s="175"/>
      <c r="P2087" s="175"/>
      <c r="Q2087" s="175"/>
      <c r="R2087" s="175"/>
      <c r="S2087" s="175"/>
    </row>
    <row r="2088" spans="1:19" hidden="1">
      <c r="A2088" s="161" t="s">
        <v>495</v>
      </c>
      <c r="B2088" s="163" t="str">
        <f t="shared" si="72"/>
        <v>2.8.5</v>
      </c>
      <c r="C2088" s="164">
        <f t="shared" si="71"/>
        <v>0</v>
      </c>
      <c r="D2088" s="175"/>
      <c r="E2088" s="193"/>
      <c r="F2088" s="194"/>
      <c r="G2088" s="194"/>
      <c r="H2088" s="194"/>
      <c r="I2088" s="188"/>
      <c r="J2088" s="195"/>
      <c r="K2088" s="167"/>
      <c r="L2088" s="175"/>
      <c r="M2088" s="175"/>
      <c r="N2088" s="175"/>
      <c r="O2088" s="175"/>
      <c r="P2088" s="175"/>
      <c r="Q2088" s="175"/>
      <c r="R2088" s="175"/>
      <c r="S2088" s="175"/>
    </row>
    <row r="2089" spans="1:19" hidden="1">
      <c r="A2089" s="161" t="s">
        <v>495</v>
      </c>
      <c r="B2089" s="163" t="str">
        <f t="shared" si="72"/>
        <v>2.8.5</v>
      </c>
      <c r="C2089" s="164">
        <f t="shared" si="71"/>
        <v>0</v>
      </c>
      <c r="D2089" s="175"/>
      <c r="E2089" s="193"/>
      <c r="F2089" s="194"/>
      <c r="G2089" s="194"/>
      <c r="H2089" s="194"/>
      <c r="I2089" s="188"/>
      <c r="J2089" s="195"/>
      <c r="K2089" s="167"/>
      <c r="L2089" s="175"/>
      <c r="M2089" s="175"/>
      <c r="N2089" s="175"/>
      <c r="O2089" s="175"/>
      <c r="P2089" s="175"/>
      <c r="Q2089" s="175"/>
      <c r="R2089" s="175"/>
      <c r="S2089" s="175"/>
    </row>
    <row r="2090" spans="1:19" ht="15.75" hidden="1" thickBot="1">
      <c r="A2090" s="161" t="s">
        <v>495</v>
      </c>
      <c r="B2090" s="163" t="str">
        <f t="shared" si="72"/>
        <v>2.8.5</v>
      </c>
      <c r="C2090" s="164">
        <f t="shared" si="71"/>
        <v>0</v>
      </c>
      <c r="D2090" s="175"/>
      <c r="E2090" s="222"/>
      <c r="F2090" s="223"/>
      <c r="G2090" s="223"/>
      <c r="H2090" s="223"/>
      <c r="I2090" s="224"/>
      <c r="J2090" s="225"/>
      <c r="K2090" s="200">
        <f>SUM(J2084:J2090)</f>
        <v>13335</v>
      </c>
      <c r="L2090" s="175"/>
      <c r="M2090" s="175"/>
      <c r="N2090" s="175"/>
      <c r="O2090" s="175"/>
      <c r="P2090" s="175"/>
      <c r="Q2090" s="175"/>
      <c r="R2090" s="175"/>
      <c r="S2090" s="175"/>
    </row>
    <row r="2091" spans="1:19" hidden="1">
      <c r="A2091" s="161" t="s">
        <v>495</v>
      </c>
      <c r="B2091" s="163" t="str">
        <f t="shared" si="72"/>
        <v>2.8.5</v>
      </c>
      <c r="C2091" s="164">
        <f t="shared" si="71"/>
        <v>0</v>
      </c>
      <c r="D2091" s="175"/>
      <c r="E2091" s="263"/>
      <c r="F2091" s="263"/>
      <c r="G2091" s="263"/>
      <c r="H2091" s="263"/>
      <c r="I2091" s="264"/>
      <c r="J2091" s="204"/>
      <c r="K2091" s="204"/>
      <c r="L2091" s="175"/>
      <c r="M2091" s="175"/>
      <c r="N2091" s="175"/>
      <c r="O2091" s="175"/>
      <c r="P2091" s="175"/>
      <c r="Q2091" s="175"/>
      <c r="R2091" s="175"/>
      <c r="S2091" s="175"/>
    </row>
    <row r="2092" spans="1:19" ht="15.75" hidden="1" thickBot="1">
      <c r="A2092" s="161" t="s">
        <v>495</v>
      </c>
      <c r="B2092" s="163" t="str">
        <f t="shared" si="72"/>
        <v>2.8.5</v>
      </c>
      <c r="C2092" s="164">
        <f t="shared" si="71"/>
        <v>0</v>
      </c>
      <c r="D2092" s="175"/>
      <c r="E2092" s="175"/>
      <c r="F2092" s="175"/>
      <c r="G2092" s="175"/>
      <c r="H2092" s="226" t="s">
        <v>516</v>
      </c>
      <c r="I2092" s="176"/>
      <c r="J2092" s="167"/>
      <c r="K2092" s="200">
        <f>ROUND(+K2057+K2072+K2081+K2090,0)</f>
        <v>97074</v>
      </c>
      <c r="L2092" s="175"/>
      <c r="M2092" s="175"/>
      <c r="N2092" s="175"/>
      <c r="O2092" s="175"/>
      <c r="P2092" s="175"/>
      <c r="Q2092" s="175"/>
      <c r="R2092" s="175"/>
      <c r="S2092" s="175"/>
    </row>
    <row r="2093" spans="1:19" hidden="1">
      <c r="A2093" s="161" t="s">
        <v>495</v>
      </c>
      <c r="B2093" s="163" t="str">
        <f t="shared" si="72"/>
        <v>2.8.5</v>
      </c>
      <c r="C2093" s="164">
        <f t="shared" si="71"/>
        <v>0</v>
      </c>
      <c r="D2093" s="166"/>
      <c r="E2093" s="166"/>
      <c r="F2093" s="166"/>
      <c r="G2093" s="166"/>
      <c r="H2093" s="166"/>
      <c r="I2093" s="165"/>
      <c r="J2093" s="167"/>
      <c r="K2093" s="265"/>
      <c r="L2093" s="166"/>
      <c r="M2093" s="166"/>
      <c r="N2093" s="166"/>
      <c r="O2093" s="166"/>
      <c r="P2093" s="166"/>
      <c r="Q2093" s="166"/>
      <c r="R2093" s="166"/>
      <c r="S2093" s="166"/>
    </row>
    <row r="2094" spans="1:19" hidden="1">
      <c r="A2094" s="161" t="s">
        <v>495</v>
      </c>
      <c r="B2094" s="163" t="str">
        <f t="shared" si="72"/>
        <v>2.8.5</v>
      </c>
      <c r="C2094" s="164">
        <f t="shared" si="71"/>
        <v>0</v>
      </c>
      <c r="D2094" s="166"/>
      <c r="E2094" s="166"/>
      <c r="F2094" s="166"/>
      <c r="G2094" s="166"/>
      <c r="H2094" s="166"/>
      <c r="I2094" s="165"/>
      <c r="J2094" s="167"/>
      <c r="K2094" s="253"/>
      <c r="L2094" s="166"/>
      <c r="M2094" s="166"/>
      <c r="N2094" s="166"/>
      <c r="O2094" s="166"/>
      <c r="P2094" s="166"/>
      <c r="Q2094" s="166"/>
      <c r="R2094" s="166"/>
      <c r="S2094" s="166"/>
    </row>
    <row r="2095" spans="1:19" hidden="1">
      <c r="A2095" s="161" t="s">
        <v>495</v>
      </c>
      <c r="B2095" s="163" t="str">
        <f t="shared" si="72"/>
        <v>2.8.5</v>
      </c>
      <c r="C2095" s="164">
        <f t="shared" si="71"/>
        <v>0</v>
      </c>
      <c r="D2095" s="166"/>
      <c r="E2095" s="166"/>
      <c r="F2095" s="166"/>
      <c r="G2095" s="166"/>
      <c r="H2095" s="166"/>
      <c r="I2095" s="165"/>
      <c r="J2095" s="167"/>
      <c r="K2095" s="166"/>
      <c r="L2095" s="166"/>
      <c r="M2095" s="166"/>
      <c r="N2095" s="166"/>
      <c r="O2095" s="166"/>
      <c r="P2095" s="166"/>
      <c r="Q2095" s="166"/>
      <c r="R2095" s="166"/>
      <c r="S2095" s="166"/>
    </row>
    <row r="2096" spans="1:19">
      <c r="A2096" s="161" t="s">
        <v>495</v>
      </c>
      <c r="B2096" s="163" t="str">
        <f>E2101</f>
        <v>2.8.6</v>
      </c>
      <c r="C2096" s="164">
        <f t="shared" si="71"/>
        <v>1</v>
      </c>
      <c r="D2096" s="166"/>
      <c r="E2096" s="166"/>
      <c r="F2096" s="166"/>
      <c r="G2096" s="166"/>
      <c r="H2096" s="166"/>
      <c r="I2096" s="165"/>
      <c r="J2096" s="167"/>
      <c r="K2096" s="166"/>
      <c r="L2096" s="166"/>
      <c r="M2096" s="166"/>
      <c r="N2096" s="166"/>
      <c r="O2096" s="166"/>
      <c r="P2096" s="166"/>
      <c r="Q2096" s="166"/>
      <c r="R2096" s="166"/>
      <c r="S2096" s="166"/>
    </row>
    <row r="2097" spans="1:19" ht="18.75">
      <c r="A2097" s="161" t="s">
        <v>495</v>
      </c>
      <c r="B2097" s="163" t="str">
        <f t="shared" ref="B2097:B2150" si="73">B2096</f>
        <v>2.8.6</v>
      </c>
      <c r="C2097" s="164">
        <f t="shared" si="71"/>
        <v>1</v>
      </c>
      <c r="D2097" s="165"/>
      <c r="E2097" s="169" t="s">
        <v>496</v>
      </c>
      <c r="F2097" s="169"/>
      <c r="G2097" s="169"/>
      <c r="H2097" s="169"/>
      <c r="I2097" s="169"/>
      <c r="J2097" s="170"/>
      <c r="K2097" s="166"/>
      <c r="L2097" s="166"/>
      <c r="M2097" s="166"/>
      <c r="N2097" s="166"/>
      <c r="O2097" s="166"/>
      <c r="P2097" s="166"/>
      <c r="Q2097" s="166"/>
      <c r="R2097" s="166"/>
      <c r="S2097" s="166"/>
    </row>
    <row r="2098" spans="1:19">
      <c r="A2098" s="161" t="s">
        <v>495</v>
      </c>
      <c r="B2098" s="163" t="str">
        <f t="shared" si="73"/>
        <v>2.8.6</v>
      </c>
      <c r="C2098" s="164">
        <f t="shared" ref="C2098:C2161" si="74">IF(ISERROR(MATCH(B2098,T:T,0)),0,1)</f>
        <v>1</v>
      </c>
      <c r="D2098" s="165"/>
      <c r="E2098" s="166"/>
      <c r="F2098" s="166"/>
      <c r="G2098" s="166"/>
      <c r="H2098" s="166"/>
      <c r="I2098" s="165"/>
      <c r="J2098" s="167"/>
      <c r="K2098" s="166"/>
      <c r="L2098" s="166"/>
      <c r="M2098" s="166"/>
      <c r="N2098" s="166"/>
      <c r="O2098" s="166"/>
      <c r="P2098" s="166"/>
      <c r="Q2098" s="166"/>
      <c r="R2098" s="166"/>
      <c r="S2098" s="166"/>
    </row>
    <row r="2099" spans="1:19">
      <c r="A2099" s="161" t="s">
        <v>495</v>
      </c>
      <c r="B2099" s="163" t="str">
        <f t="shared" si="73"/>
        <v>2.8.6</v>
      </c>
      <c r="C2099" s="164">
        <f t="shared" si="74"/>
        <v>1</v>
      </c>
      <c r="D2099" s="165"/>
      <c r="E2099" s="166"/>
      <c r="F2099" s="166"/>
      <c r="G2099" s="166"/>
      <c r="H2099" s="166"/>
      <c r="I2099" s="165"/>
      <c r="J2099" s="167"/>
      <c r="K2099" s="166"/>
      <c r="L2099" s="166"/>
      <c r="M2099" s="166"/>
      <c r="N2099" s="166"/>
      <c r="O2099" s="166"/>
      <c r="P2099" s="166"/>
      <c r="Q2099" s="166"/>
      <c r="R2099" s="166"/>
      <c r="S2099" s="166"/>
    </row>
    <row r="2100" spans="1:19">
      <c r="A2100" s="161" t="s">
        <v>495</v>
      </c>
      <c r="B2100" s="163" t="str">
        <f t="shared" si="73"/>
        <v>2.8.6</v>
      </c>
      <c r="C2100" s="164">
        <f t="shared" si="74"/>
        <v>1</v>
      </c>
      <c r="D2100" s="165"/>
      <c r="E2100" s="166"/>
      <c r="F2100" s="166"/>
      <c r="G2100" s="166"/>
      <c r="H2100" s="166"/>
      <c r="I2100" s="165"/>
      <c r="J2100" s="167"/>
      <c r="K2100" s="166"/>
      <c r="L2100" s="166"/>
      <c r="M2100" s="166"/>
      <c r="N2100" s="166"/>
      <c r="O2100" s="166"/>
      <c r="P2100" s="166"/>
      <c r="Q2100" s="166"/>
      <c r="R2100" s="166"/>
      <c r="S2100" s="166"/>
    </row>
    <row r="2101" spans="1:19" ht="27" customHeight="1">
      <c r="A2101" s="161" t="s">
        <v>495</v>
      </c>
      <c r="B2101" s="163" t="str">
        <f t="shared" si="73"/>
        <v>2.8.6</v>
      </c>
      <c r="C2101" s="164">
        <f t="shared" si="74"/>
        <v>1</v>
      </c>
      <c r="D2101" s="172" t="s">
        <v>39</v>
      </c>
      <c r="E2101" s="172" t="s">
        <v>155</v>
      </c>
      <c r="F2101" s="173" t="s">
        <v>156</v>
      </c>
      <c r="G2101" s="173"/>
      <c r="H2101" s="173"/>
      <c r="I2101" s="172" t="s">
        <v>497</v>
      </c>
      <c r="J2101" s="174" t="s">
        <v>551</v>
      </c>
      <c r="K2101" s="167"/>
      <c r="L2101" s="175"/>
      <c r="M2101" s="175"/>
      <c r="N2101" s="175"/>
      <c r="O2101" s="175"/>
      <c r="P2101" s="175"/>
      <c r="Q2101" s="175"/>
      <c r="R2101" s="175"/>
      <c r="S2101" s="175"/>
    </row>
    <row r="2102" spans="1:19">
      <c r="A2102" s="161" t="s">
        <v>495</v>
      </c>
      <c r="B2102" s="163" t="str">
        <f t="shared" si="73"/>
        <v>2.8.6</v>
      </c>
      <c r="C2102" s="164">
        <f t="shared" si="74"/>
        <v>1</v>
      </c>
      <c r="D2102" s="176"/>
      <c r="E2102" s="175"/>
      <c r="F2102" s="175"/>
      <c r="G2102" s="175"/>
      <c r="H2102" s="175"/>
      <c r="I2102" s="176"/>
      <c r="J2102" s="167"/>
      <c r="K2102" s="167"/>
      <c r="L2102" s="175"/>
      <c r="M2102" s="175"/>
      <c r="N2102" s="175"/>
      <c r="O2102" s="175"/>
      <c r="P2102" s="175"/>
      <c r="Q2102" s="175"/>
      <c r="R2102" s="175"/>
      <c r="S2102" s="175"/>
    </row>
    <row r="2103" spans="1:19">
      <c r="A2103" s="161" t="s">
        <v>495</v>
      </c>
      <c r="B2103" s="163" t="str">
        <f t="shared" si="73"/>
        <v>2.8.6</v>
      </c>
      <c r="C2103" s="164">
        <f t="shared" si="74"/>
        <v>1</v>
      </c>
      <c r="D2103" s="176"/>
      <c r="E2103" s="175"/>
      <c r="F2103" s="175"/>
      <c r="G2103" s="175"/>
      <c r="H2103" s="175"/>
      <c r="I2103" s="176"/>
      <c r="J2103" s="177"/>
      <c r="K2103" s="167"/>
      <c r="L2103" s="175"/>
      <c r="M2103" s="175"/>
      <c r="N2103" s="175"/>
      <c r="O2103" s="175"/>
      <c r="P2103" s="175"/>
      <c r="Q2103" s="175"/>
      <c r="R2103" s="175"/>
      <c r="S2103" s="175"/>
    </row>
    <row r="2104" spans="1:19" ht="15.75" thickBot="1">
      <c r="A2104" s="161" t="s">
        <v>495</v>
      </c>
      <c r="B2104" s="163" t="str">
        <f t="shared" si="73"/>
        <v>2.8.6</v>
      </c>
      <c r="C2104" s="164">
        <f t="shared" si="74"/>
        <v>1</v>
      </c>
      <c r="D2104" s="176"/>
      <c r="E2104" s="175"/>
      <c r="F2104" s="175"/>
      <c r="G2104" s="175"/>
      <c r="H2104" s="175"/>
      <c r="I2104" s="176"/>
      <c r="J2104" s="167"/>
      <c r="K2104" s="167"/>
      <c r="L2104" s="175"/>
      <c r="M2104" s="175"/>
      <c r="N2104" s="175"/>
      <c r="O2104" s="175"/>
      <c r="P2104" s="175"/>
      <c r="Q2104" s="175"/>
      <c r="R2104" s="175"/>
      <c r="S2104" s="175"/>
    </row>
    <row r="2105" spans="1:19" ht="15.75" thickBot="1">
      <c r="A2105" s="161" t="s">
        <v>495</v>
      </c>
      <c r="B2105" s="163" t="str">
        <f t="shared" si="73"/>
        <v>2.8.6</v>
      </c>
      <c r="C2105" s="164">
        <f t="shared" si="74"/>
        <v>1</v>
      </c>
      <c r="D2105" s="176"/>
      <c r="E2105" s="178" t="s">
        <v>498</v>
      </c>
      <c r="F2105" s="179" t="s">
        <v>497</v>
      </c>
      <c r="G2105" s="179" t="s">
        <v>41</v>
      </c>
      <c r="H2105" s="179" t="s">
        <v>499</v>
      </c>
      <c r="I2105" s="179" t="s">
        <v>500</v>
      </c>
      <c r="J2105" s="180" t="s">
        <v>501</v>
      </c>
      <c r="K2105" s="167"/>
      <c r="L2105" s="175"/>
      <c r="M2105" s="175"/>
      <c r="N2105" s="175"/>
      <c r="O2105" s="175"/>
      <c r="P2105" s="175"/>
      <c r="Q2105" s="175"/>
      <c r="R2105" s="175"/>
      <c r="S2105" s="175"/>
    </row>
    <row r="2106" spans="1:19">
      <c r="A2106" s="161" t="s">
        <v>495</v>
      </c>
      <c r="B2106" s="163" t="str">
        <f t="shared" si="73"/>
        <v>2.8.6</v>
      </c>
      <c r="C2106" s="164">
        <f t="shared" si="74"/>
        <v>1</v>
      </c>
      <c r="D2106" s="176"/>
      <c r="E2106" s="181" t="s">
        <v>502</v>
      </c>
      <c r="F2106" s="182" t="s">
        <v>959</v>
      </c>
      <c r="G2106" s="183">
        <v>1</v>
      </c>
      <c r="H2106" s="229">
        <f>1.023*ROUND(K2145,0)</f>
        <v>7954.847999999999</v>
      </c>
      <c r="I2106" s="183">
        <v>0.2</v>
      </c>
      <c r="J2106" s="217">
        <f>ROUND(IF(N(F2106)&gt;0,PRODUCT(H2106,1/I2106),PRODUCT(G2106:I2106)),0)</f>
        <v>1591</v>
      </c>
      <c r="K2106" s="167"/>
      <c r="L2106" s="175"/>
      <c r="M2106" s="175"/>
      <c r="N2106" s="175"/>
      <c r="O2106" s="175"/>
      <c r="P2106" s="175"/>
      <c r="Q2106" s="175"/>
      <c r="R2106" s="175"/>
      <c r="S2106" s="175"/>
    </row>
    <row r="2107" spans="1:19">
      <c r="A2107" s="161" t="s">
        <v>495</v>
      </c>
      <c r="B2107" s="163" t="str">
        <f t="shared" si="73"/>
        <v>2.8.6</v>
      </c>
      <c r="C2107" s="164">
        <f t="shared" si="74"/>
        <v>1</v>
      </c>
      <c r="D2107" s="176"/>
      <c r="E2107" s="244"/>
      <c r="F2107" s="188"/>
      <c r="G2107" s="188"/>
      <c r="H2107" s="237"/>
      <c r="I2107" s="297"/>
      <c r="J2107" s="220"/>
      <c r="K2107" s="167"/>
      <c r="L2107" s="175"/>
      <c r="M2107" s="175"/>
      <c r="N2107" s="175"/>
      <c r="O2107" s="175"/>
      <c r="P2107" s="175"/>
      <c r="Q2107" s="175"/>
      <c r="R2107" s="175"/>
      <c r="S2107" s="175"/>
    </row>
    <row r="2108" spans="1:19">
      <c r="A2108" s="161" t="s">
        <v>495</v>
      </c>
      <c r="B2108" s="163" t="str">
        <f t="shared" si="73"/>
        <v>2.8.6</v>
      </c>
      <c r="C2108" s="164">
        <f t="shared" si="74"/>
        <v>1</v>
      </c>
      <c r="D2108" s="176"/>
      <c r="E2108" s="236"/>
      <c r="F2108" s="188"/>
      <c r="G2108" s="188"/>
      <c r="H2108" s="237"/>
      <c r="I2108" s="188"/>
      <c r="J2108" s="220"/>
      <c r="K2108" s="167"/>
      <c r="L2108" s="175"/>
      <c r="M2108" s="175"/>
      <c r="N2108" s="175"/>
      <c r="O2108" s="175"/>
      <c r="P2108" s="175"/>
      <c r="Q2108" s="175"/>
      <c r="R2108" s="175"/>
      <c r="S2108" s="175"/>
    </row>
    <row r="2109" spans="1:19">
      <c r="A2109" s="161" t="s">
        <v>495</v>
      </c>
      <c r="B2109" s="163" t="str">
        <f t="shared" si="73"/>
        <v>2.8.6</v>
      </c>
      <c r="C2109" s="164">
        <f t="shared" si="74"/>
        <v>1</v>
      </c>
      <c r="D2109" s="176"/>
      <c r="E2109" s="193"/>
      <c r="F2109" s="188"/>
      <c r="G2109" s="194"/>
      <c r="H2109" s="194"/>
      <c r="I2109" s="188"/>
      <c r="J2109" s="195"/>
      <c r="K2109" s="167"/>
      <c r="L2109" s="175"/>
      <c r="M2109" s="175"/>
      <c r="N2109" s="175"/>
      <c r="O2109" s="175"/>
      <c r="P2109" s="175"/>
      <c r="Q2109" s="175"/>
      <c r="R2109" s="175"/>
      <c r="S2109" s="175"/>
    </row>
    <row r="2110" spans="1:19">
      <c r="A2110" s="161" t="s">
        <v>495</v>
      </c>
      <c r="B2110" s="163" t="str">
        <f t="shared" si="73"/>
        <v>2.8.6</v>
      </c>
      <c r="C2110" s="164">
        <f t="shared" si="74"/>
        <v>1</v>
      </c>
      <c r="D2110" s="176"/>
      <c r="E2110" s="193"/>
      <c r="F2110" s="188"/>
      <c r="G2110" s="194"/>
      <c r="H2110" s="194"/>
      <c r="I2110" s="188"/>
      <c r="J2110" s="195"/>
      <c r="K2110" s="167"/>
      <c r="L2110" s="175"/>
      <c r="M2110" s="175"/>
      <c r="N2110" s="175"/>
      <c r="O2110" s="175"/>
      <c r="P2110" s="175"/>
      <c r="Q2110" s="175"/>
      <c r="R2110" s="175"/>
      <c r="S2110" s="175"/>
    </row>
    <row r="2111" spans="1:19" ht="15.75" thickBot="1">
      <c r="A2111" s="161" t="s">
        <v>495</v>
      </c>
      <c r="B2111" s="163" t="str">
        <f t="shared" si="73"/>
        <v>2.8.6</v>
      </c>
      <c r="C2111" s="164">
        <f t="shared" si="74"/>
        <v>1</v>
      </c>
      <c r="D2111" s="176"/>
      <c r="E2111" s="193"/>
      <c r="F2111" s="188"/>
      <c r="G2111" s="194"/>
      <c r="H2111" s="194"/>
      <c r="I2111" s="188"/>
      <c r="J2111" s="195"/>
      <c r="K2111" s="167"/>
      <c r="L2111" s="175"/>
      <c r="M2111" s="175"/>
      <c r="N2111" s="175"/>
      <c r="O2111" s="175"/>
      <c r="P2111" s="175"/>
      <c r="Q2111" s="175"/>
      <c r="R2111" s="175"/>
      <c r="S2111" s="175"/>
    </row>
    <row r="2112" spans="1:19" ht="15.75" thickBot="1">
      <c r="A2112" s="161" t="s">
        <v>495</v>
      </c>
      <c r="B2112" s="163" t="str">
        <f t="shared" si="73"/>
        <v>2.8.6</v>
      </c>
      <c r="C2112" s="164">
        <f t="shared" si="74"/>
        <v>1</v>
      </c>
      <c r="D2112" s="176"/>
      <c r="E2112" s="196"/>
      <c r="F2112" s="197"/>
      <c r="G2112" s="198"/>
      <c r="H2112" s="198"/>
      <c r="I2112" s="197"/>
      <c r="J2112" s="199"/>
      <c r="K2112" s="200">
        <f>SUM(J2106:J2112)</f>
        <v>1591</v>
      </c>
      <c r="L2112" s="175"/>
      <c r="M2112" s="175"/>
      <c r="N2112" s="175"/>
      <c r="O2112" s="175"/>
      <c r="P2112" s="175"/>
      <c r="Q2112" s="175"/>
      <c r="R2112" s="175"/>
      <c r="S2112" s="175"/>
    </row>
    <row r="2113" spans="1:19" ht="15.75" thickBot="1">
      <c r="A2113" s="161" t="s">
        <v>495</v>
      </c>
      <c r="B2113" s="163" t="str">
        <f t="shared" si="73"/>
        <v>2.8.6</v>
      </c>
      <c r="C2113" s="164">
        <f t="shared" si="74"/>
        <v>1</v>
      </c>
      <c r="D2113" s="176"/>
      <c r="E2113" s="201"/>
      <c r="F2113" s="202"/>
      <c r="G2113" s="201"/>
      <c r="H2113" s="201"/>
      <c r="I2113" s="202"/>
      <c r="J2113" s="203"/>
      <c r="K2113" s="204"/>
      <c r="L2113" s="175"/>
      <c r="M2113" s="175"/>
      <c r="N2113" s="175"/>
      <c r="O2113" s="175"/>
      <c r="P2113" s="175"/>
      <c r="Q2113" s="175"/>
      <c r="R2113" s="175"/>
      <c r="S2113" s="175"/>
    </row>
    <row r="2114" spans="1:19" ht="15.75" thickBot="1">
      <c r="A2114" s="161" t="s">
        <v>495</v>
      </c>
      <c r="B2114" s="163" t="str">
        <f t="shared" si="73"/>
        <v>2.8.6</v>
      </c>
      <c r="C2114" s="164">
        <f t="shared" si="74"/>
        <v>1</v>
      </c>
      <c r="D2114" s="175"/>
      <c r="E2114" s="178" t="s">
        <v>505</v>
      </c>
      <c r="F2114" s="179" t="s">
        <v>497</v>
      </c>
      <c r="G2114" s="179" t="s">
        <v>41</v>
      </c>
      <c r="H2114" s="179" t="s">
        <v>506</v>
      </c>
      <c r="I2114" s="179" t="s">
        <v>507</v>
      </c>
      <c r="J2114" s="180" t="s">
        <v>501</v>
      </c>
      <c r="K2114" s="167"/>
      <c r="L2114" s="175"/>
      <c r="M2114" s="175"/>
      <c r="N2114" s="175"/>
      <c r="O2114" s="175"/>
      <c r="P2114" s="175"/>
      <c r="Q2114" s="175"/>
      <c r="R2114" s="175"/>
      <c r="S2114" s="175"/>
    </row>
    <row r="2115" spans="1:19">
      <c r="A2115" s="161" t="s">
        <v>495</v>
      </c>
      <c r="B2115" s="163" t="str">
        <f t="shared" si="73"/>
        <v>2.8.6</v>
      </c>
      <c r="C2115" s="164">
        <f t="shared" si="74"/>
        <v>1</v>
      </c>
      <c r="D2115" s="175"/>
      <c r="E2115" s="270" t="s">
        <v>156</v>
      </c>
      <c r="F2115" s="255" t="s">
        <v>90</v>
      </c>
      <c r="G2115" s="183">
        <v>1.1000000000000001</v>
      </c>
      <c r="H2115" s="207">
        <f>1.023*59708</f>
        <v>61081.283999999992</v>
      </c>
      <c r="I2115" s="183"/>
      <c r="J2115" s="217">
        <f>ROUND(IF(N(F2115)&gt;0,PRODUCT(H2115,1/I2115),PRODUCT(G2115:I2115)),0)</f>
        <v>67189</v>
      </c>
      <c r="K2115" s="167"/>
      <c r="L2115" s="175"/>
      <c r="M2115" s="175"/>
      <c r="N2115" s="175"/>
      <c r="O2115" s="175"/>
      <c r="P2115" s="175"/>
      <c r="Q2115" s="175"/>
      <c r="R2115" s="175"/>
      <c r="S2115" s="175"/>
    </row>
    <row r="2116" spans="1:19">
      <c r="A2116" s="161" t="s">
        <v>495</v>
      </c>
      <c r="B2116" s="163" t="str">
        <f t="shared" si="73"/>
        <v>2.8.6</v>
      </c>
      <c r="C2116" s="164">
        <f t="shared" si="74"/>
        <v>1</v>
      </c>
      <c r="D2116" s="175"/>
      <c r="E2116" s="250"/>
      <c r="F2116" s="188"/>
      <c r="G2116" s="188"/>
      <c r="H2116" s="237"/>
      <c r="I2116" s="208"/>
      <c r="J2116" s="252"/>
      <c r="K2116" s="167"/>
      <c r="L2116" s="175"/>
      <c r="M2116" s="175"/>
      <c r="N2116" s="175"/>
      <c r="O2116" s="175"/>
      <c r="P2116" s="175"/>
      <c r="Q2116" s="175"/>
      <c r="R2116" s="175"/>
      <c r="S2116" s="175"/>
    </row>
    <row r="2117" spans="1:19">
      <c r="A2117" s="161" t="s">
        <v>495</v>
      </c>
      <c r="B2117" s="163" t="str">
        <f t="shared" si="73"/>
        <v>2.8.6</v>
      </c>
      <c r="C2117" s="164">
        <f t="shared" si="74"/>
        <v>1</v>
      </c>
      <c r="D2117" s="175"/>
      <c r="E2117" s="250"/>
      <c r="F2117" s="188"/>
      <c r="G2117" s="188"/>
      <c r="H2117" s="237"/>
      <c r="I2117" s="208"/>
      <c r="J2117" s="252"/>
      <c r="K2117" s="167"/>
      <c r="L2117" s="175"/>
      <c r="M2117" s="175"/>
      <c r="N2117" s="175"/>
      <c r="O2117" s="175"/>
      <c r="P2117" s="175"/>
      <c r="Q2117" s="175"/>
      <c r="R2117" s="175"/>
      <c r="S2117" s="175"/>
    </row>
    <row r="2118" spans="1:19">
      <c r="A2118" s="161" t="s">
        <v>495</v>
      </c>
      <c r="B2118" s="163" t="str">
        <f t="shared" si="73"/>
        <v>2.8.6</v>
      </c>
      <c r="C2118" s="164">
        <f t="shared" si="74"/>
        <v>1</v>
      </c>
      <c r="D2118" s="175"/>
      <c r="E2118" s="193"/>
      <c r="F2118" s="188"/>
      <c r="G2118" s="188"/>
      <c r="H2118" s="212"/>
      <c r="I2118" s="188"/>
      <c r="J2118" s="252"/>
      <c r="K2118" s="167"/>
      <c r="L2118" s="175"/>
      <c r="M2118" s="175"/>
      <c r="N2118" s="175"/>
      <c r="O2118" s="175"/>
      <c r="P2118" s="175"/>
      <c r="Q2118" s="175"/>
      <c r="R2118" s="175"/>
      <c r="S2118" s="175"/>
    </row>
    <row r="2119" spans="1:19">
      <c r="A2119" s="161" t="s">
        <v>495</v>
      </c>
      <c r="B2119" s="163" t="str">
        <f t="shared" si="73"/>
        <v>2.8.6</v>
      </c>
      <c r="C2119" s="164">
        <f t="shared" si="74"/>
        <v>1</v>
      </c>
      <c r="D2119" s="175"/>
      <c r="E2119" s="193"/>
      <c r="F2119" s="188"/>
      <c r="G2119" s="188"/>
      <c r="H2119" s="212"/>
      <c r="I2119" s="188"/>
      <c r="J2119" s="252"/>
      <c r="K2119" s="167"/>
      <c r="L2119" s="175"/>
      <c r="M2119" s="175"/>
      <c r="N2119" s="175"/>
      <c r="O2119" s="175"/>
      <c r="P2119" s="175"/>
      <c r="Q2119" s="175"/>
      <c r="R2119" s="175"/>
      <c r="S2119" s="175"/>
    </row>
    <row r="2120" spans="1:19">
      <c r="A2120" s="161" t="s">
        <v>495</v>
      </c>
      <c r="B2120" s="163" t="str">
        <f t="shared" si="73"/>
        <v>2.8.6</v>
      </c>
      <c r="C2120" s="164">
        <f t="shared" si="74"/>
        <v>1</v>
      </c>
      <c r="D2120" s="175"/>
      <c r="E2120" s="193"/>
      <c r="F2120" s="188"/>
      <c r="G2120" s="188"/>
      <c r="H2120" s="212"/>
      <c r="I2120" s="188"/>
      <c r="J2120" s="252"/>
      <c r="K2120" s="167"/>
      <c r="L2120" s="175"/>
      <c r="M2120" s="175"/>
      <c r="N2120" s="175"/>
      <c r="O2120" s="175"/>
      <c r="P2120" s="175"/>
      <c r="Q2120" s="175"/>
      <c r="R2120" s="175"/>
      <c r="S2120" s="175"/>
    </row>
    <row r="2121" spans="1:19">
      <c r="A2121" s="161" t="s">
        <v>495</v>
      </c>
      <c r="B2121" s="163" t="str">
        <f t="shared" si="73"/>
        <v>2.8.6</v>
      </c>
      <c r="C2121" s="164">
        <f t="shared" si="74"/>
        <v>1</v>
      </c>
      <c r="D2121" s="175"/>
      <c r="E2121" s="193"/>
      <c r="F2121" s="188"/>
      <c r="G2121" s="188"/>
      <c r="H2121" s="212"/>
      <c r="I2121" s="188"/>
      <c r="J2121" s="252"/>
      <c r="K2121" s="167"/>
      <c r="L2121" s="175"/>
      <c r="M2121" s="175"/>
      <c r="N2121" s="175"/>
      <c r="O2121" s="175"/>
      <c r="P2121" s="175"/>
      <c r="Q2121" s="175"/>
      <c r="R2121" s="175"/>
      <c r="S2121" s="175"/>
    </row>
    <row r="2122" spans="1:19">
      <c r="A2122" s="161" t="s">
        <v>495</v>
      </c>
      <c r="B2122" s="163" t="str">
        <f t="shared" si="73"/>
        <v>2.8.6</v>
      </c>
      <c r="C2122" s="164">
        <f t="shared" si="74"/>
        <v>1</v>
      </c>
      <c r="D2122" s="175"/>
      <c r="E2122" s="193"/>
      <c r="F2122" s="188"/>
      <c r="G2122" s="188"/>
      <c r="H2122" s="212"/>
      <c r="I2122" s="188"/>
      <c r="J2122" s="252"/>
      <c r="K2122" s="167"/>
      <c r="L2122" s="175"/>
      <c r="M2122" s="175"/>
      <c r="N2122" s="175"/>
      <c r="O2122" s="175"/>
      <c r="P2122" s="175"/>
      <c r="Q2122" s="175"/>
      <c r="R2122" s="175"/>
      <c r="S2122" s="175"/>
    </row>
    <row r="2123" spans="1:19">
      <c r="A2123" s="161" t="s">
        <v>495</v>
      </c>
      <c r="B2123" s="163" t="str">
        <f t="shared" si="73"/>
        <v>2.8.6</v>
      </c>
      <c r="C2123" s="164">
        <f t="shared" si="74"/>
        <v>1</v>
      </c>
      <c r="D2123" s="175"/>
      <c r="E2123" s="193"/>
      <c r="F2123" s="188"/>
      <c r="G2123" s="188"/>
      <c r="H2123" s="212"/>
      <c r="I2123" s="188"/>
      <c r="J2123" s="252"/>
      <c r="K2123" s="167"/>
      <c r="L2123" s="175"/>
      <c r="M2123" s="175"/>
      <c r="N2123" s="175"/>
      <c r="O2123" s="175"/>
      <c r="P2123" s="175"/>
      <c r="Q2123" s="175"/>
      <c r="R2123" s="175"/>
      <c r="S2123" s="175"/>
    </row>
    <row r="2124" spans="1:19">
      <c r="A2124" s="161" t="s">
        <v>495</v>
      </c>
      <c r="B2124" s="163" t="str">
        <f t="shared" si="73"/>
        <v>2.8.6</v>
      </c>
      <c r="C2124" s="164">
        <f t="shared" si="74"/>
        <v>1</v>
      </c>
      <c r="D2124" s="175"/>
      <c r="E2124" s="193"/>
      <c r="F2124" s="188"/>
      <c r="G2124" s="188"/>
      <c r="H2124" s="212"/>
      <c r="I2124" s="188"/>
      <c r="J2124" s="252"/>
      <c r="K2124" s="167"/>
      <c r="L2124" s="175"/>
      <c r="M2124" s="175"/>
      <c r="N2124" s="175"/>
      <c r="O2124" s="175"/>
      <c r="P2124" s="175"/>
      <c r="Q2124" s="175"/>
      <c r="R2124" s="175"/>
      <c r="S2124" s="175"/>
    </row>
    <row r="2125" spans="1:19">
      <c r="A2125" s="161" t="s">
        <v>495</v>
      </c>
      <c r="B2125" s="163" t="str">
        <f t="shared" si="73"/>
        <v>2.8.6</v>
      </c>
      <c r="C2125" s="164">
        <f t="shared" si="74"/>
        <v>1</v>
      </c>
      <c r="D2125" s="175"/>
      <c r="E2125" s="193"/>
      <c r="F2125" s="194"/>
      <c r="G2125" s="194"/>
      <c r="H2125" s="194"/>
      <c r="I2125" s="188"/>
      <c r="J2125" s="195"/>
      <c r="K2125" s="167"/>
      <c r="L2125" s="175"/>
      <c r="M2125" s="175"/>
      <c r="N2125" s="175"/>
      <c r="O2125" s="175"/>
      <c r="P2125" s="175"/>
      <c r="Q2125" s="175"/>
      <c r="R2125" s="175"/>
      <c r="S2125" s="175"/>
    </row>
    <row r="2126" spans="1:19" ht="15.75" thickBot="1">
      <c r="A2126" s="161" t="s">
        <v>495</v>
      </c>
      <c r="B2126" s="163" t="str">
        <f t="shared" si="73"/>
        <v>2.8.6</v>
      </c>
      <c r="C2126" s="164">
        <f t="shared" si="74"/>
        <v>1</v>
      </c>
      <c r="D2126" s="175"/>
      <c r="E2126" s="193"/>
      <c r="F2126" s="194"/>
      <c r="G2126" s="194"/>
      <c r="H2126" s="194"/>
      <c r="I2126" s="188"/>
      <c r="J2126" s="195"/>
      <c r="K2126" s="167"/>
      <c r="L2126" s="175"/>
      <c r="M2126" s="175"/>
      <c r="N2126" s="175"/>
      <c r="O2126" s="175"/>
      <c r="P2126" s="175"/>
      <c r="Q2126" s="175"/>
      <c r="R2126" s="175"/>
      <c r="S2126" s="175"/>
    </row>
    <row r="2127" spans="1:19" ht="15.75" thickBot="1">
      <c r="A2127" s="161" t="s">
        <v>495</v>
      </c>
      <c r="B2127" s="163" t="str">
        <f t="shared" si="73"/>
        <v>2.8.6</v>
      </c>
      <c r="C2127" s="164">
        <f t="shared" si="74"/>
        <v>1</v>
      </c>
      <c r="D2127" s="175"/>
      <c r="E2127" s="196"/>
      <c r="F2127" s="198"/>
      <c r="G2127" s="198"/>
      <c r="H2127" s="198"/>
      <c r="I2127" s="197"/>
      <c r="J2127" s="199"/>
      <c r="K2127" s="200">
        <f>SUM(J2115:J2127)</f>
        <v>67189</v>
      </c>
      <c r="L2127" s="175"/>
      <c r="M2127" s="175"/>
      <c r="N2127" s="175"/>
      <c r="O2127" s="175"/>
      <c r="P2127" s="175"/>
      <c r="Q2127" s="175"/>
      <c r="R2127" s="175"/>
      <c r="S2127" s="175"/>
    </row>
    <row r="2128" spans="1:19" ht="15.75" thickBot="1">
      <c r="A2128" s="161" t="s">
        <v>495</v>
      </c>
      <c r="B2128" s="163" t="str">
        <f t="shared" si="73"/>
        <v>2.8.6</v>
      </c>
      <c r="C2128" s="164">
        <f t="shared" si="74"/>
        <v>1</v>
      </c>
      <c r="D2128" s="175"/>
      <c r="E2128" s="201"/>
      <c r="F2128" s="201"/>
      <c r="G2128" s="201"/>
      <c r="H2128" s="201"/>
      <c r="I2128" s="202"/>
      <c r="J2128" s="203"/>
      <c r="K2128" s="204"/>
      <c r="L2128" s="175"/>
      <c r="M2128" s="175"/>
      <c r="N2128" s="175"/>
      <c r="O2128" s="175"/>
      <c r="P2128" s="175"/>
      <c r="Q2128" s="175"/>
      <c r="R2128" s="175"/>
      <c r="S2128" s="175"/>
    </row>
    <row r="2129" spans="1:19" ht="15.75" thickBot="1">
      <c r="A2129" s="161" t="s">
        <v>495</v>
      </c>
      <c r="B2129" s="163" t="str">
        <f t="shared" si="73"/>
        <v>2.8.6</v>
      </c>
      <c r="C2129" s="164">
        <f t="shared" si="74"/>
        <v>1</v>
      </c>
      <c r="D2129" s="175"/>
      <c r="E2129" s="178" t="s">
        <v>509</v>
      </c>
      <c r="F2129" s="179" t="s">
        <v>497</v>
      </c>
      <c r="G2129" s="179" t="s">
        <v>41</v>
      </c>
      <c r="H2129" s="179" t="s">
        <v>506</v>
      </c>
      <c r="I2129" s="179" t="s">
        <v>510</v>
      </c>
      <c r="J2129" s="180" t="s">
        <v>501</v>
      </c>
      <c r="K2129" s="167"/>
      <c r="L2129" s="175"/>
      <c r="M2129" s="175"/>
      <c r="N2129" s="175"/>
      <c r="O2129" s="175"/>
      <c r="P2129" s="175"/>
      <c r="Q2129" s="175"/>
      <c r="R2129" s="175"/>
      <c r="S2129" s="175"/>
    </row>
    <row r="2130" spans="1:19">
      <c r="A2130" s="161" t="s">
        <v>495</v>
      </c>
      <c r="B2130" s="163" t="str">
        <f t="shared" si="73"/>
        <v>2.8.6</v>
      </c>
      <c r="C2130" s="164">
        <f t="shared" si="74"/>
        <v>1</v>
      </c>
      <c r="D2130" s="175"/>
      <c r="E2130" s="302"/>
      <c r="F2130" s="182"/>
      <c r="G2130" s="303"/>
      <c r="H2130" s="304"/>
      <c r="I2130" s="303"/>
      <c r="J2130" s="305"/>
      <c r="K2130" s="167"/>
      <c r="L2130" s="175"/>
      <c r="M2130" s="175"/>
      <c r="N2130" s="175"/>
      <c r="O2130" s="175"/>
      <c r="P2130" s="175"/>
      <c r="Q2130" s="175"/>
      <c r="R2130" s="175"/>
      <c r="S2130" s="175"/>
    </row>
    <row r="2131" spans="1:19">
      <c r="A2131" s="161" t="s">
        <v>495</v>
      </c>
      <c r="B2131" s="163" t="str">
        <f t="shared" si="73"/>
        <v>2.8.6</v>
      </c>
      <c r="C2131" s="164">
        <f t="shared" si="74"/>
        <v>1</v>
      </c>
      <c r="D2131" s="175"/>
      <c r="E2131" s="250"/>
      <c r="F2131" s="188"/>
      <c r="G2131" s="188"/>
      <c r="H2131" s="237"/>
      <c r="I2131" s="206"/>
      <c r="J2131" s="252"/>
      <c r="K2131" s="167"/>
      <c r="L2131" s="175"/>
      <c r="M2131" s="175"/>
      <c r="N2131" s="175"/>
      <c r="O2131" s="175"/>
      <c r="P2131" s="175"/>
      <c r="Q2131" s="175"/>
      <c r="R2131" s="175"/>
      <c r="S2131" s="175"/>
    </row>
    <row r="2132" spans="1:19">
      <c r="A2132" s="161" t="s">
        <v>495</v>
      </c>
      <c r="B2132" s="163" t="str">
        <f t="shared" si="73"/>
        <v>2.8.6</v>
      </c>
      <c r="C2132" s="164">
        <f t="shared" si="74"/>
        <v>1</v>
      </c>
      <c r="D2132" s="175"/>
      <c r="E2132" s="250"/>
      <c r="F2132" s="188"/>
      <c r="G2132" s="188"/>
      <c r="H2132" s="212"/>
      <c r="I2132" s="188"/>
      <c r="J2132" s="252"/>
      <c r="K2132" s="167"/>
      <c r="L2132" s="175"/>
      <c r="M2132" s="175"/>
      <c r="N2132" s="175"/>
      <c r="O2132" s="175"/>
      <c r="P2132" s="175"/>
      <c r="Q2132" s="175"/>
      <c r="R2132" s="175"/>
      <c r="S2132" s="175"/>
    </row>
    <row r="2133" spans="1:19">
      <c r="A2133" s="161" t="s">
        <v>495</v>
      </c>
      <c r="B2133" s="163" t="str">
        <f t="shared" si="73"/>
        <v>2.8.6</v>
      </c>
      <c r="C2133" s="164">
        <f t="shared" si="74"/>
        <v>1</v>
      </c>
      <c r="D2133" s="175"/>
      <c r="E2133" s="193"/>
      <c r="F2133" s="188"/>
      <c r="G2133" s="188"/>
      <c r="H2133" s="212"/>
      <c r="I2133" s="188"/>
      <c r="J2133" s="252"/>
      <c r="K2133" s="167"/>
      <c r="L2133" s="175"/>
      <c r="M2133" s="175"/>
      <c r="N2133" s="175"/>
      <c r="O2133" s="175"/>
      <c r="P2133" s="175"/>
      <c r="Q2133" s="175"/>
      <c r="R2133" s="175"/>
      <c r="S2133" s="175"/>
    </row>
    <row r="2134" spans="1:19">
      <c r="A2134" s="161" t="s">
        <v>495</v>
      </c>
      <c r="B2134" s="163" t="str">
        <f t="shared" si="73"/>
        <v>2.8.6</v>
      </c>
      <c r="C2134" s="164">
        <f t="shared" si="74"/>
        <v>1</v>
      </c>
      <c r="D2134" s="175"/>
      <c r="E2134" s="193"/>
      <c r="F2134" s="188"/>
      <c r="G2134" s="188"/>
      <c r="H2134" s="212"/>
      <c r="I2134" s="188"/>
      <c r="J2134" s="252"/>
      <c r="K2134" s="167"/>
      <c r="L2134" s="175"/>
      <c r="M2134" s="175"/>
      <c r="N2134" s="175"/>
      <c r="O2134" s="175"/>
      <c r="P2134" s="175"/>
      <c r="Q2134" s="175"/>
      <c r="R2134" s="175"/>
      <c r="S2134" s="175"/>
    </row>
    <row r="2135" spans="1:19" ht="15.75" thickBot="1">
      <c r="A2135" s="161" t="s">
        <v>495</v>
      </c>
      <c r="B2135" s="163" t="str">
        <f t="shared" si="73"/>
        <v>2.8.6</v>
      </c>
      <c r="C2135" s="164">
        <f t="shared" si="74"/>
        <v>1</v>
      </c>
      <c r="D2135" s="175"/>
      <c r="E2135" s="193"/>
      <c r="F2135" s="188"/>
      <c r="G2135" s="188"/>
      <c r="H2135" s="212"/>
      <c r="I2135" s="188"/>
      <c r="J2135" s="252"/>
      <c r="K2135" s="167"/>
      <c r="L2135" s="175"/>
      <c r="M2135" s="175"/>
      <c r="N2135" s="175"/>
      <c r="O2135" s="175"/>
      <c r="P2135" s="175"/>
      <c r="Q2135" s="175"/>
      <c r="R2135" s="175"/>
      <c r="S2135" s="175"/>
    </row>
    <row r="2136" spans="1:19" ht="15.75" thickBot="1">
      <c r="A2136" s="161" t="s">
        <v>495</v>
      </c>
      <c r="B2136" s="163" t="str">
        <f t="shared" si="73"/>
        <v>2.8.6</v>
      </c>
      <c r="C2136" s="164">
        <f t="shared" si="74"/>
        <v>1</v>
      </c>
      <c r="D2136" s="175"/>
      <c r="E2136" s="196"/>
      <c r="F2136" s="198"/>
      <c r="G2136" s="198"/>
      <c r="H2136" s="198"/>
      <c r="I2136" s="197"/>
      <c r="J2136" s="199"/>
      <c r="K2136" s="200">
        <f>SUM(J2130:J2136)</f>
        <v>0</v>
      </c>
      <c r="L2136" s="175"/>
      <c r="M2136" s="175"/>
      <c r="N2136" s="175"/>
      <c r="O2136" s="175"/>
      <c r="P2136" s="175"/>
      <c r="Q2136" s="175"/>
      <c r="R2136" s="175"/>
      <c r="S2136" s="175"/>
    </row>
    <row r="2137" spans="1:19" ht="15.75" thickBot="1">
      <c r="A2137" s="161" t="s">
        <v>495</v>
      </c>
      <c r="B2137" s="163" t="str">
        <f t="shared" si="73"/>
        <v>2.8.6</v>
      </c>
      <c r="C2137" s="164">
        <f t="shared" si="74"/>
        <v>1</v>
      </c>
      <c r="D2137" s="175"/>
      <c r="E2137" s="201"/>
      <c r="F2137" s="201"/>
      <c r="G2137" s="201"/>
      <c r="H2137" s="201"/>
      <c r="I2137" s="213"/>
      <c r="J2137" s="214"/>
      <c r="K2137" s="204"/>
      <c r="L2137" s="175"/>
      <c r="M2137" s="175"/>
      <c r="N2137" s="175"/>
      <c r="O2137" s="175"/>
      <c r="P2137" s="175"/>
      <c r="Q2137" s="175"/>
      <c r="R2137" s="175"/>
      <c r="S2137" s="175"/>
    </row>
    <row r="2138" spans="1:19" ht="15.75" thickBot="1">
      <c r="A2138" s="161" t="s">
        <v>495</v>
      </c>
      <c r="B2138" s="163" t="str">
        <f t="shared" si="73"/>
        <v>2.8.6</v>
      </c>
      <c r="C2138" s="164">
        <f t="shared" si="74"/>
        <v>1</v>
      </c>
      <c r="D2138" s="175"/>
      <c r="E2138" s="178" t="s">
        <v>512</v>
      </c>
      <c r="F2138" s="179" t="s">
        <v>519</v>
      </c>
      <c r="G2138" s="179" t="s">
        <v>520</v>
      </c>
      <c r="H2138" s="179" t="s">
        <v>513</v>
      </c>
      <c r="I2138" s="179" t="s">
        <v>500</v>
      </c>
      <c r="J2138" s="180" t="s">
        <v>501</v>
      </c>
      <c r="K2138" s="167"/>
      <c r="L2138" s="175"/>
      <c r="M2138" s="175"/>
      <c r="N2138" s="175"/>
      <c r="O2138" s="175"/>
      <c r="P2138" s="175"/>
      <c r="Q2138" s="175"/>
      <c r="R2138" s="175"/>
      <c r="S2138" s="175"/>
    </row>
    <row r="2139" spans="1:19">
      <c r="A2139" s="161" t="s">
        <v>495</v>
      </c>
      <c r="B2139" s="163" t="str">
        <f t="shared" si="73"/>
        <v>2.8.6</v>
      </c>
      <c r="C2139" s="164">
        <f t="shared" si="74"/>
        <v>1</v>
      </c>
      <c r="D2139" s="175"/>
      <c r="E2139" s="205" t="s">
        <v>521</v>
      </c>
      <c r="F2139" s="219">
        <v>63600</v>
      </c>
      <c r="G2139" s="219">
        <v>54060</v>
      </c>
      <c r="H2139" s="207">
        <f>1.023*117660</f>
        <v>120366.18</v>
      </c>
      <c r="I2139" s="260">
        <v>200</v>
      </c>
      <c r="J2139" s="261">
        <f>ROUND(IF(N(F2139)&gt;0,PRODUCT(H2139,1/I2139),PRODUCT(G2139:I2139)),0)</f>
        <v>602</v>
      </c>
      <c r="K2139" s="167"/>
      <c r="L2139" s="175"/>
      <c r="M2139" s="175"/>
      <c r="N2139" s="175"/>
      <c r="O2139" s="175"/>
      <c r="P2139" s="175"/>
      <c r="Q2139" s="175"/>
      <c r="R2139" s="175"/>
      <c r="S2139" s="175"/>
    </row>
    <row r="2140" spans="1:19">
      <c r="A2140" s="161" t="s">
        <v>495</v>
      </c>
      <c r="B2140" s="163" t="str">
        <f t="shared" si="73"/>
        <v>2.8.6</v>
      </c>
      <c r="C2140" s="164">
        <f t="shared" si="74"/>
        <v>1</v>
      </c>
      <c r="D2140" s="175"/>
      <c r="E2140" s="205" t="s">
        <v>522</v>
      </c>
      <c r="F2140" s="219">
        <v>31800</v>
      </c>
      <c r="G2140" s="219">
        <v>27030</v>
      </c>
      <c r="H2140" s="207">
        <f>1.023*58830</f>
        <v>60183.09</v>
      </c>
      <c r="I2140" s="260">
        <v>100</v>
      </c>
      <c r="J2140" s="261">
        <f>ROUND(IF(N(F2140)&gt;0,PRODUCT(H2140,1/I2140),PRODUCT(G2140:I2140)),0)</f>
        <v>602</v>
      </c>
      <c r="K2140" s="167"/>
      <c r="L2140" s="175"/>
      <c r="M2140" s="175"/>
      <c r="N2140" s="175"/>
      <c r="O2140" s="175"/>
      <c r="P2140" s="175"/>
      <c r="Q2140" s="175"/>
      <c r="R2140" s="175"/>
      <c r="S2140" s="175"/>
    </row>
    <row r="2141" spans="1:19">
      <c r="A2141" s="161" t="s">
        <v>495</v>
      </c>
      <c r="B2141" s="163" t="str">
        <f t="shared" si="73"/>
        <v>2.8.6</v>
      </c>
      <c r="C2141" s="164">
        <f t="shared" si="74"/>
        <v>1</v>
      </c>
      <c r="D2141" s="175"/>
      <c r="E2141" s="241" t="s">
        <v>523</v>
      </c>
      <c r="F2141" s="219">
        <v>19080</v>
      </c>
      <c r="G2141" s="219">
        <v>16218</v>
      </c>
      <c r="H2141" s="207">
        <v>39433</v>
      </c>
      <c r="I2141" s="262">
        <v>6</v>
      </c>
      <c r="J2141" s="261">
        <f>ROUND(IF(N(F2141)&gt;0,PRODUCT(H2141,1/I2141),PRODUCT(G2141:I2141)),0)</f>
        <v>6572</v>
      </c>
      <c r="K2141" s="167"/>
      <c r="L2141" s="175"/>
      <c r="M2141" s="175"/>
      <c r="N2141" s="175"/>
      <c r="O2141" s="175"/>
      <c r="P2141" s="175"/>
      <c r="Q2141" s="175"/>
      <c r="R2141" s="175"/>
      <c r="S2141" s="175"/>
    </row>
    <row r="2142" spans="1:19">
      <c r="A2142" s="161" t="s">
        <v>495</v>
      </c>
      <c r="B2142" s="163" t="str">
        <f t="shared" si="73"/>
        <v>2.8.6</v>
      </c>
      <c r="C2142" s="164">
        <f t="shared" si="74"/>
        <v>1</v>
      </c>
      <c r="D2142" s="175"/>
      <c r="E2142" s="193"/>
      <c r="F2142" s="194"/>
      <c r="G2142" s="194"/>
      <c r="H2142" s="194"/>
      <c r="I2142" s="188"/>
      <c r="J2142" s="195"/>
      <c r="K2142" s="167"/>
      <c r="L2142" s="175"/>
      <c r="M2142" s="175"/>
      <c r="N2142" s="175"/>
      <c r="O2142" s="175"/>
      <c r="P2142" s="175"/>
      <c r="Q2142" s="175"/>
      <c r="R2142" s="175"/>
      <c r="S2142" s="175"/>
    </row>
    <row r="2143" spans="1:19">
      <c r="A2143" s="161" t="s">
        <v>495</v>
      </c>
      <c r="B2143" s="163" t="str">
        <f t="shared" si="73"/>
        <v>2.8.6</v>
      </c>
      <c r="C2143" s="164">
        <f t="shared" si="74"/>
        <v>1</v>
      </c>
      <c r="D2143" s="175"/>
      <c r="E2143" s="193"/>
      <c r="F2143" s="194"/>
      <c r="G2143" s="194"/>
      <c r="H2143" s="194"/>
      <c r="I2143" s="188"/>
      <c r="J2143" s="195"/>
      <c r="K2143" s="167"/>
      <c r="L2143" s="175"/>
      <c r="M2143" s="175"/>
      <c r="N2143" s="175"/>
      <c r="O2143" s="175"/>
      <c r="P2143" s="175"/>
      <c r="Q2143" s="175"/>
      <c r="R2143" s="175"/>
      <c r="S2143" s="175"/>
    </row>
    <row r="2144" spans="1:19" ht="15.75" thickBot="1">
      <c r="A2144" s="161" t="s">
        <v>495</v>
      </c>
      <c r="B2144" s="163" t="str">
        <f t="shared" si="73"/>
        <v>2.8.6</v>
      </c>
      <c r="C2144" s="164">
        <f t="shared" si="74"/>
        <v>1</v>
      </c>
      <c r="D2144" s="175"/>
      <c r="E2144" s="193"/>
      <c r="F2144" s="194"/>
      <c r="G2144" s="194"/>
      <c r="H2144" s="194"/>
      <c r="I2144" s="188"/>
      <c r="J2144" s="195"/>
      <c r="K2144" s="167"/>
      <c r="L2144" s="175"/>
      <c r="M2144" s="175"/>
      <c r="N2144" s="175"/>
      <c r="O2144" s="175"/>
      <c r="P2144" s="175"/>
      <c r="Q2144" s="175"/>
      <c r="R2144" s="175"/>
      <c r="S2144" s="175"/>
    </row>
    <row r="2145" spans="1:19" ht="15.75" thickBot="1">
      <c r="A2145" s="161" t="s">
        <v>495</v>
      </c>
      <c r="B2145" s="163" t="str">
        <f t="shared" si="73"/>
        <v>2.8.6</v>
      </c>
      <c r="C2145" s="164">
        <f t="shared" si="74"/>
        <v>1</v>
      </c>
      <c r="D2145" s="175"/>
      <c r="E2145" s="222"/>
      <c r="F2145" s="223"/>
      <c r="G2145" s="223"/>
      <c r="H2145" s="223"/>
      <c r="I2145" s="224"/>
      <c r="J2145" s="225"/>
      <c r="K2145" s="200">
        <f>SUM(J2139:J2145)</f>
        <v>7776</v>
      </c>
      <c r="L2145" s="175"/>
      <c r="M2145" s="175"/>
      <c r="N2145" s="175"/>
      <c r="O2145" s="175"/>
      <c r="P2145" s="175"/>
      <c r="Q2145" s="175"/>
      <c r="R2145" s="175"/>
      <c r="S2145" s="175"/>
    </row>
    <row r="2146" spans="1:19" ht="15.75" thickBot="1">
      <c r="A2146" s="161" t="s">
        <v>495</v>
      </c>
      <c r="B2146" s="163" t="str">
        <f t="shared" si="73"/>
        <v>2.8.6</v>
      </c>
      <c r="C2146" s="164">
        <f t="shared" si="74"/>
        <v>1</v>
      </c>
      <c r="D2146" s="175"/>
      <c r="E2146" s="263"/>
      <c r="F2146" s="263"/>
      <c r="G2146" s="263"/>
      <c r="H2146" s="263"/>
      <c r="I2146" s="264"/>
      <c r="J2146" s="204"/>
      <c r="K2146" s="204"/>
      <c r="L2146" s="175"/>
      <c r="M2146" s="175"/>
      <c r="N2146" s="175"/>
      <c r="O2146" s="175"/>
      <c r="P2146" s="175"/>
      <c r="Q2146" s="175"/>
      <c r="R2146" s="175"/>
      <c r="S2146" s="175"/>
    </row>
    <row r="2147" spans="1:19" ht="15.75" thickBot="1">
      <c r="A2147" s="161" t="s">
        <v>495</v>
      </c>
      <c r="B2147" s="163" t="str">
        <f t="shared" si="73"/>
        <v>2.8.6</v>
      </c>
      <c r="C2147" s="164">
        <f t="shared" si="74"/>
        <v>1</v>
      </c>
      <c r="D2147" s="175"/>
      <c r="E2147" s="175"/>
      <c r="F2147" s="175"/>
      <c r="G2147" s="175"/>
      <c r="H2147" s="226" t="s">
        <v>516</v>
      </c>
      <c r="I2147" s="176"/>
      <c r="J2147" s="167"/>
      <c r="K2147" s="200">
        <f>ROUND(+K2112+K2127+K2136+K2145,0)</f>
        <v>76556</v>
      </c>
      <c r="L2147" s="175"/>
      <c r="M2147" s="175"/>
      <c r="N2147" s="175"/>
      <c r="O2147" s="175"/>
      <c r="P2147" s="175"/>
      <c r="Q2147" s="175"/>
      <c r="R2147" s="175"/>
      <c r="S2147" s="175"/>
    </row>
    <row r="2148" spans="1:19">
      <c r="A2148" s="161" t="s">
        <v>495</v>
      </c>
      <c r="B2148" s="163" t="str">
        <f t="shared" si="73"/>
        <v>2.8.6</v>
      </c>
      <c r="C2148" s="164">
        <f t="shared" si="74"/>
        <v>1</v>
      </c>
      <c r="D2148" s="166"/>
      <c r="E2148" s="166"/>
      <c r="F2148" s="166"/>
      <c r="G2148" s="166"/>
      <c r="H2148" s="166"/>
      <c r="I2148" s="165"/>
      <c r="J2148" s="167"/>
      <c r="K2148" s="265"/>
      <c r="L2148" s="166"/>
      <c r="M2148" s="166"/>
      <c r="N2148" s="166"/>
      <c r="O2148" s="166"/>
      <c r="P2148" s="166"/>
      <c r="Q2148" s="166"/>
      <c r="R2148" s="166"/>
      <c r="S2148" s="166"/>
    </row>
    <row r="2149" spans="1:19">
      <c r="A2149" s="161" t="s">
        <v>495</v>
      </c>
      <c r="B2149" s="163" t="str">
        <f t="shared" si="73"/>
        <v>2.8.6</v>
      </c>
      <c r="C2149" s="164">
        <f t="shared" si="74"/>
        <v>1</v>
      </c>
      <c r="D2149" s="166"/>
      <c r="E2149" s="166"/>
      <c r="F2149" s="166"/>
      <c r="G2149" s="166"/>
      <c r="H2149" s="166"/>
      <c r="I2149" s="165"/>
      <c r="J2149" s="167"/>
      <c r="K2149" s="253"/>
      <c r="L2149" s="166"/>
      <c r="M2149" s="166"/>
      <c r="N2149" s="166"/>
      <c r="O2149" s="166"/>
      <c r="P2149" s="166"/>
      <c r="Q2149" s="166"/>
      <c r="R2149" s="166"/>
      <c r="S2149" s="166"/>
    </row>
    <row r="2150" spans="1:19">
      <c r="A2150" s="161" t="s">
        <v>495</v>
      </c>
      <c r="B2150" s="163" t="str">
        <f t="shared" si="73"/>
        <v>2.8.6</v>
      </c>
      <c r="C2150" s="164">
        <f t="shared" si="74"/>
        <v>1</v>
      </c>
      <c r="D2150" s="166"/>
      <c r="E2150" s="166"/>
      <c r="F2150" s="166"/>
      <c r="G2150" s="166"/>
      <c r="H2150" s="166"/>
      <c r="I2150" s="165"/>
      <c r="J2150" s="167"/>
      <c r="K2150" s="166"/>
      <c r="L2150" s="166"/>
      <c r="M2150" s="166"/>
      <c r="N2150" s="166"/>
      <c r="O2150" s="166"/>
      <c r="P2150" s="166"/>
      <c r="Q2150" s="166"/>
      <c r="R2150" s="166"/>
      <c r="S2150" s="166"/>
    </row>
    <row r="2151" spans="1:19" hidden="1">
      <c r="A2151" s="161" t="s">
        <v>495</v>
      </c>
      <c r="B2151" s="163" t="str">
        <f>E2156</f>
        <v>2.8.7</v>
      </c>
      <c r="C2151" s="164">
        <f t="shared" si="74"/>
        <v>0</v>
      </c>
      <c r="D2151" s="166"/>
      <c r="E2151" s="166"/>
      <c r="F2151" s="166"/>
      <c r="G2151" s="166"/>
      <c r="H2151" s="166"/>
      <c r="I2151" s="165"/>
      <c r="J2151" s="167"/>
      <c r="K2151" s="166"/>
      <c r="L2151" s="166"/>
      <c r="M2151" s="166"/>
      <c r="N2151" s="166"/>
      <c r="O2151" s="166"/>
      <c r="P2151" s="166"/>
      <c r="Q2151" s="166"/>
      <c r="R2151" s="166"/>
      <c r="S2151" s="166"/>
    </row>
    <row r="2152" spans="1:19" ht="18.75" hidden="1">
      <c r="A2152" s="161" t="s">
        <v>495</v>
      </c>
      <c r="B2152" s="163" t="str">
        <f t="shared" ref="B2152:B2205" si="75">B2151</f>
        <v>2.8.7</v>
      </c>
      <c r="C2152" s="164">
        <f t="shared" si="74"/>
        <v>0</v>
      </c>
      <c r="D2152" s="165"/>
      <c r="E2152" s="169" t="s">
        <v>496</v>
      </c>
      <c r="F2152" s="169"/>
      <c r="G2152" s="169"/>
      <c r="H2152" s="169"/>
      <c r="I2152" s="169"/>
      <c r="J2152" s="170"/>
      <c r="K2152" s="166"/>
      <c r="L2152" s="166"/>
      <c r="M2152" s="166"/>
      <c r="N2152" s="166"/>
      <c r="O2152" s="166"/>
      <c r="P2152" s="166"/>
      <c r="Q2152" s="166"/>
      <c r="R2152" s="166"/>
      <c r="S2152" s="166"/>
    </row>
    <row r="2153" spans="1:19" hidden="1">
      <c r="A2153" s="161" t="s">
        <v>495</v>
      </c>
      <c r="B2153" s="163" t="str">
        <f t="shared" si="75"/>
        <v>2.8.7</v>
      </c>
      <c r="C2153" s="164">
        <f t="shared" si="74"/>
        <v>0</v>
      </c>
      <c r="D2153" s="165"/>
      <c r="E2153" s="166"/>
      <c r="F2153" s="166"/>
      <c r="G2153" s="166"/>
      <c r="H2153" s="166"/>
      <c r="I2153" s="165"/>
      <c r="J2153" s="167"/>
      <c r="K2153" s="166"/>
      <c r="L2153" s="166"/>
      <c r="M2153" s="166"/>
      <c r="N2153" s="166"/>
      <c r="O2153" s="166"/>
      <c r="P2153" s="166"/>
      <c r="Q2153" s="166"/>
      <c r="R2153" s="166"/>
      <c r="S2153" s="166"/>
    </row>
    <row r="2154" spans="1:19" hidden="1">
      <c r="A2154" s="161" t="s">
        <v>495</v>
      </c>
      <c r="B2154" s="163" t="str">
        <f t="shared" si="75"/>
        <v>2.8.7</v>
      </c>
      <c r="C2154" s="164">
        <f t="shared" si="74"/>
        <v>0</v>
      </c>
      <c r="D2154" s="165"/>
      <c r="E2154" s="166"/>
      <c r="F2154" s="166"/>
      <c r="G2154" s="166"/>
      <c r="H2154" s="166"/>
      <c r="I2154" s="165"/>
      <c r="J2154" s="167"/>
      <c r="K2154" s="166"/>
      <c r="L2154" s="166"/>
      <c r="M2154" s="166"/>
      <c r="N2154" s="166"/>
      <c r="O2154" s="166"/>
      <c r="P2154" s="166"/>
      <c r="Q2154" s="166"/>
      <c r="R2154" s="166"/>
      <c r="S2154" s="166"/>
    </row>
    <row r="2155" spans="1:19" hidden="1">
      <c r="A2155" s="161" t="s">
        <v>495</v>
      </c>
      <c r="B2155" s="163" t="str">
        <f t="shared" si="75"/>
        <v>2.8.7</v>
      </c>
      <c r="C2155" s="164">
        <f t="shared" si="74"/>
        <v>0</v>
      </c>
      <c r="D2155" s="165"/>
      <c r="E2155" s="166"/>
      <c r="F2155" s="166"/>
      <c r="G2155" s="166"/>
      <c r="H2155" s="166"/>
      <c r="I2155" s="165"/>
      <c r="J2155" s="167"/>
      <c r="K2155" s="166"/>
      <c r="L2155" s="166"/>
      <c r="M2155" s="166"/>
      <c r="N2155" s="166"/>
      <c r="O2155" s="166"/>
      <c r="P2155" s="166"/>
      <c r="Q2155" s="166"/>
      <c r="R2155" s="166"/>
      <c r="S2155" s="166"/>
    </row>
    <row r="2156" spans="1:19" ht="27" hidden="1" customHeight="1">
      <c r="A2156" s="161" t="s">
        <v>495</v>
      </c>
      <c r="B2156" s="163" t="str">
        <f t="shared" si="75"/>
        <v>2.8.7</v>
      </c>
      <c r="C2156" s="164">
        <f t="shared" si="74"/>
        <v>0</v>
      </c>
      <c r="D2156" s="172" t="s">
        <v>39</v>
      </c>
      <c r="E2156" s="172" t="s">
        <v>157</v>
      </c>
      <c r="F2156" s="173" t="s">
        <v>158</v>
      </c>
      <c r="G2156" s="173"/>
      <c r="H2156" s="173"/>
      <c r="I2156" s="172" t="s">
        <v>497</v>
      </c>
      <c r="J2156" s="174" t="s">
        <v>551</v>
      </c>
      <c r="K2156" s="167"/>
      <c r="L2156" s="175"/>
      <c r="M2156" s="175"/>
      <c r="N2156" s="175"/>
      <c r="O2156" s="175"/>
      <c r="P2156" s="175"/>
      <c r="Q2156" s="175"/>
      <c r="R2156" s="175"/>
      <c r="S2156" s="175"/>
    </row>
    <row r="2157" spans="1:19" hidden="1">
      <c r="A2157" s="161" t="s">
        <v>495</v>
      </c>
      <c r="B2157" s="163" t="str">
        <f t="shared" si="75"/>
        <v>2.8.7</v>
      </c>
      <c r="C2157" s="164">
        <f t="shared" si="74"/>
        <v>0</v>
      </c>
      <c r="D2157" s="176"/>
      <c r="E2157" s="175"/>
      <c r="F2157" s="175"/>
      <c r="G2157" s="175"/>
      <c r="H2157" s="175"/>
      <c r="I2157" s="176"/>
      <c r="J2157" s="167"/>
      <c r="K2157" s="167"/>
      <c r="L2157" s="175"/>
      <c r="M2157" s="175"/>
      <c r="N2157" s="175"/>
      <c r="O2157" s="175"/>
      <c r="P2157" s="175"/>
      <c r="Q2157" s="175"/>
      <c r="R2157" s="175"/>
      <c r="S2157" s="175"/>
    </row>
    <row r="2158" spans="1:19" hidden="1">
      <c r="A2158" s="161" t="s">
        <v>495</v>
      </c>
      <c r="B2158" s="163" t="str">
        <f t="shared" si="75"/>
        <v>2.8.7</v>
      </c>
      <c r="C2158" s="164">
        <f t="shared" si="74"/>
        <v>0</v>
      </c>
      <c r="D2158" s="176"/>
      <c r="E2158" s="175"/>
      <c r="F2158" s="175"/>
      <c r="G2158" s="175"/>
      <c r="H2158" s="175"/>
      <c r="I2158" s="176"/>
      <c r="J2158" s="177"/>
      <c r="K2158" s="167"/>
      <c r="L2158" s="175"/>
      <c r="M2158" s="175"/>
      <c r="N2158" s="175"/>
      <c r="O2158" s="175"/>
      <c r="P2158" s="175"/>
      <c r="Q2158" s="175"/>
      <c r="R2158" s="175"/>
      <c r="S2158" s="175"/>
    </row>
    <row r="2159" spans="1:19" hidden="1">
      <c r="A2159" s="161" t="s">
        <v>495</v>
      </c>
      <c r="B2159" s="163" t="str">
        <f t="shared" si="75"/>
        <v>2.8.7</v>
      </c>
      <c r="C2159" s="164">
        <f t="shared" si="74"/>
        <v>0</v>
      </c>
      <c r="D2159" s="176"/>
      <c r="E2159" s="175"/>
      <c r="F2159" s="175"/>
      <c r="G2159" s="175"/>
      <c r="H2159" s="175"/>
      <c r="I2159" s="176"/>
      <c r="J2159" s="167"/>
      <c r="K2159" s="167"/>
      <c r="L2159" s="175"/>
      <c r="M2159" s="175"/>
      <c r="N2159" s="175"/>
      <c r="O2159" s="175"/>
      <c r="P2159" s="175"/>
      <c r="Q2159" s="175"/>
      <c r="R2159" s="175"/>
      <c r="S2159" s="175"/>
    </row>
    <row r="2160" spans="1:19" ht="15.75" hidden="1" thickBot="1">
      <c r="A2160" s="161" t="s">
        <v>495</v>
      </c>
      <c r="B2160" s="163" t="str">
        <f t="shared" si="75"/>
        <v>2.8.7</v>
      </c>
      <c r="C2160" s="164">
        <f t="shared" si="74"/>
        <v>0</v>
      </c>
      <c r="D2160" s="176"/>
      <c r="E2160" s="178" t="s">
        <v>498</v>
      </c>
      <c r="F2160" s="179" t="s">
        <v>497</v>
      </c>
      <c r="G2160" s="179" t="s">
        <v>41</v>
      </c>
      <c r="H2160" s="179" t="s">
        <v>499</v>
      </c>
      <c r="I2160" s="179" t="s">
        <v>500</v>
      </c>
      <c r="J2160" s="180" t="s">
        <v>501</v>
      </c>
      <c r="K2160" s="167"/>
      <c r="L2160" s="175"/>
      <c r="M2160" s="175"/>
      <c r="N2160" s="175"/>
      <c r="O2160" s="175"/>
      <c r="P2160" s="175"/>
      <c r="Q2160" s="175"/>
      <c r="R2160" s="175"/>
      <c r="S2160" s="175"/>
    </row>
    <row r="2161" spans="1:19" hidden="1">
      <c r="A2161" s="161" t="s">
        <v>495</v>
      </c>
      <c r="B2161" s="163" t="str">
        <f t="shared" si="75"/>
        <v>2.8.7</v>
      </c>
      <c r="C2161" s="164">
        <f t="shared" si="74"/>
        <v>0</v>
      </c>
      <c r="D2161" s="176"/>
      <c r="E2161" s="181" t="s">
        <v>502</v>
      </c>
      <c r="F2161" s="182" t="s">
        <v>959</v>
      </c>
      <c r="G2161" s="183">
        <v>1</v>
      </c>
      <c r="H2161" s="229">
        <f>ROUND(K2200,0)</f>
        <v>13531</v>
      </c>
      <c r="I2161" s="183">
        <v>0.2</v>
      </c>
      <c r="J2161" s="217">
        <f>ROUND(IF(N(F2161)&gt;0,PRODUCT(H2161,1/I2161),PRODUCT(G2161:I2161)),0)</f>
        <v>2706</v>
      </c>
      <c r="K2161" s="167"/>
      <c r="L2161" s="175"/>
      <c r="M2161" s="175"/>
      <c r="N2161" s="175"/>
      <c r="O2161" s="175"/>
      <c r="P2161" s="175"/>
      <c r="Q2161" s="175"/>
      <c r="R2161" s="175"/>
      <c r="S2161" s="175"/>
    </row>
    <row r="2162" spans="1:19" hidden="1">
      <c r="A2162" s="161" t="s">
        <v>495</v>
      </c>
      <c r="B2162" s="163" t="str">
        <f t="shared" si="75"/>
        <v>2.8.7</v>
      </c>
      <c r="C2162" s="164">
        <f t="shared" ref="C2162:C2225" si="76">IF(ISERROR(MATCH(B2162,T:T,0)),0,1)</f>
        <v>0</v>
      </c>
      <c r="D2162" s="176"/>
      <c r="E2162" s="244"/>
      <c r="F2162" s="188"/>
      <c r="G2162" s="188"/>
      <c r="H2162" s="237"/>
      <c r="I2162" s="297"/>
      <c r="J2162" s="220"/>
      <c r="K2162" s="167"/>
      <c r="L2162" s="175"/>
      <c r="M2162" s="175"/>
      <c r="N2162" s="175"/>
      <c r="O2162" s="175"/>
      <c r="P2162" s="175"/>
      <c r="Q2162" s="175"/>
      <c r="R2162" s="175"/>
      <c r="S2162" s="175"/>
    </row>
    <row r="2163" spans="1:19" hidden="1">
      <c r="A2163" s="161" t="s">
        <v>495</v>
      </c>
      <c r="B2163" s="163" t="str">
        <f t="shared" si="75"/>
        <v>2.8.7</v>
      </c>
      <c r="C2163" s="164">
        <f t="shared" si="76"/>
        <v>0</v>
      </c>
      <c r="D2163" s="176"/>
      <c r="E2163" s="236"/>
      <c r="F2163" s="188"/>
      <c r="G2163" s="188"/>
      <c r="H2163" s="237"/>
      <c r="I2163" s="188"/>
      <c r="J2163" s="220"/>
      <c r="K2163" s="167"/>
      <c r="L2163" s="175"/>
      <c r="M2163" s="175"/>
      <c r="N2163" s="175"/>
      <c r="O2163" s="175"/>
      <c r="P2163" s="175"/>
      <c r="Q2163" s="175"/>
      <c r="R2163" s="175"/>
      <c r="S2163" s="175"/>
    </row>
    <row r="2164" spans="1:19" hidden="1">
      <c r="A2164" s="161" t="s">
        <v>495</v>
      </c>
      <c r="B2164" s="163" t="str">
        <f t="shared" si="75"/>
        <v>2.8.7</v>
      </c>
      <c r="C2164" s="164">
        <f t="shared" si="76"/>
        <v>0</v>
      </c>
      <c r="D2164" s="176"/>
      <c r="E2164" s="193"/>
      <c r="F2164" s="188"/>
      <c r="G2164" s="194"/>
      <c r="H2164" s="194"/>
      <c r="I2164" s="188"/>
      <c r="J2164" s="195"/>
      <c r="K2164" s="167"/>
      <c r="L2164" s="175"/>
      <c r="M2164" s="175"/>
      <c r="N2164" s="175"/>
      <c r="O2164" s="175"/>
      <c r="P2164" s="175"/>
      <c r="Q2164" s="175"/>
      <c r="R2164" s="175"/>
      <c r="S2164" s="175"/>
    </row>
    <row r="2165" spans="1:19" hidden="1">
      <c r="A2165" s="161" t="s">
        <v>495</v>
      </c>
      <c r="B2165" s="163" t="str">
        <f t="shared" si="75"/>
        <v>2.8.7</v>
      </c>
      <c r="C2165" s="164">
        <f t="shared" si="76"/>
        <v>0</v>
      </c>
      <c r="D2165" s="176"/>
      <c r="E2165" s="193"/>
      <c r="F2165" s="188"/>
      <c r="G2165" s="194"/>
      <c r="H2165" s="194"/>
      <c r="I2165" s="188"/>
      <c r="J2165" s="195"/>
      <c r="K2165" s="167"/>
      <c r="L2165" s="175"/>
      <c r="M2165" s="175"/>
      <c r="N2165" s="175"/>
      <c r="O2165" s="175"/>
      <c r="P2165" s="175"/>
      <c r="Q2165" s="175"/>
      <c r="R2165" s="175"/>
      <c r="S2165" s="175"/>
    </row>
    <row r="2166" spans="1:19" hidden="1">
      <c r="A2166" s="161" t="s">
        <v>495</v>
      </c>
      <c r="B2166" s="163" t="str">
        <f t="shared" si="75"/>
        <v>2.8.7</v>
      </c>
      <c r="C2166" s="164">
        <f t="shared" si="76"/>
        <v>0</v>
      </c>
      <c r="D2166" s="176"/>
      <c r="E2166" s="193"/>
      <c r="F2166" s="188"/>
      <c r="G2166" s="194"/>
      <c r="H2166" s="194"/>
      <c r="I2166" s="188"/>
      <c r="J2166" s="195"/>
      <c r="K2166" s="167"/>
      <c r="L2166" s="175"/>
      <c r="M2166" s="175"/>
      <c r="N2166" s="175"/>
      <c r="O2166" s="175"/>
      <c r="P2166" s="175"/>
      <c r="Q2166" s="175"/>
      <c r="R2166" s="175"/>
      <c r="S2166" s="175"/>
    </row>
    <row r="2167" spans="1:19" ht="15.75" hidden="1" thickBot="1">
      <c r="A2167" s="161" t="s">
        <v>495</v>
      </c>
      <c r="B2167" s="163" t="str">
        <f t="shared" si="75"/>
        <v>2.8.7</v>
      </c>
      <c r="C2167" s="164">
        <f t="shared" si="76"/>
        <v>0</v>
      </c>
      <c r="D2167" s="176"/>
      <c r="E2167" s="196"/>
      <c r="F2167" s="197"/>
      <c r="G2167" s="198"/>
      <c r="H2167" s="198"/>
      <c r="I2167" s="197"/>
      <c r="J2167" s="199"/>
      <c r="K2167" s="200">
        <f>SUM(J2161:J2167)</f>
        <v>2706</v>
      </c>
      <c r="L2167" s="175"/>
      <c r="M2167" s="175"/>
      <c r="N2167" s="175"/>
      <c r="O2167" s="175"/>
      <c r="P2167" s="175"/>
      <c r="Q2167" s="175"/>
      <c r="R2167" s="175"/>
      <c r="S2167" s="175"/>
    </row>
    <row r="2168" spans="1:19" ht="15.75" hidden="1" thickBot="1">
      <c r="A2168" s="161" t="s">
        <v>495</v>
      </c>
      <c r="B2168" s="163" t="str">
        <f t="shared" si="75"/>
        <v>2.8.7</v>
      </c>
      <c r="C2168" s="164">
        <f t="shared" si="76"/>
        <v>0</v>
      </c>
      <c r="D2168" s="176"/>
      <c r="E2168" s="201"/>
      <c r="F2168" s="202"/>
      <c r="G2168" s="201"/>
      <c r="H2168" s="201"/>
      <c r="I2168" s="202"/>
      <c r="J2168" s="203"/>
      <c r="K2168" s="204"/>
      <c r="L2168" s="175"/>
      <c r="M2168" s="175"/>
      <c r="N2168" s="175"/>
      <c r="O2168" s="175"/>
      <c r="P2168" s="175"/>
      <c r="Q2168" s="175"/>
      <c r="R2168" s="175"/>
      <c r="S2168" s="175"/>
    </row>
    <row r="2169" spans="1:19" ht="15.75" hidden="1" thickBot="1">
      <c r="A2169" s="161" t="s">
        <v>495</v>
      </c>
      <c r="B2169" s="163" t="str">
        <f t="shared" si="75"/>
        <v>2.8.7</v>
      </c>
      <c r="C2169" s="164">
        <f t="shared" si="76"/>
        <v>0</v>
      </c>
      <c r="D2169" s="175"/>
      <c r="E2169" s="178" t="s">
        <v>505</v>
      </c>
      <c r="F2169" s="179" t="s">
        <v>497</v>
      </c>
      <c r="G2169" s="179" t="s">
        <v>41</v>
      </c>
      <c r="H2169" s="179" t="s">
        <v>506</v>
      </c>
      <c r="I2169" s="179" t="s">
        <v>507</v>
      </c>
      <c r="J2169" s="180" t="s">
        <v>501</v>
      </c>
      <c r="K2169" s="167"/>
      <c r="L2169" s="175"/>
      <c r="M2169" s="175"/>
      <c r="N2169" s="175"/>
      <c r="O2169" s="175"/>
      <c r="P2169" s="175"/>
      <c r="Q2169" s="175"/>
      <c r="R2169" s="175"/>
      <c r="S2169" s="175"/>
    </row>
    <row r="2170" spans="1:19" hidden="1">
      <c r="A2170" s="161" t="s">
        <v>495</v>
      </c>
      <c r="B2170" s="163" t="str">
        <f t="shared" si="75"/>
        <v>2.8.7</v>
      </c>
      <c r="C2170" s="164">
        <f t="shared" si="76"/>
        <v>0</v>
      </c>
      <c r="D2170" s="175"/>
      <c r="E2170" s="302" t="s">
        <v>158</v>
      </c>
      <c r="F2170" s="255" t="s">
        <v>90</v>
      </c>
      <c r="G2170" s="183">
        <v>1.2</v>
      </c>
      <c r="H2170" s="207">
        <v>43329</v>
      </c>
      <c r="I2170" s="183"/>
      <c r="J2170" s="217">
        <f>ROUND(IF(N(F2170)&gt;0,PRODUCT(H2170,1/I2170),PRODUCT(G2170:I2170)),0)</f>
        <v>51995</v>
      </c>
      <c r="K2170" s="167"/>
      <c r="L2170" s="175"/>
      <c r="M2170" s="175"/>
      <c r="N2170" s="175"/>
      <c r="O2170" s="175"/>
      <c r="P2170" s="175"/>
      <c r="Q2170" s="175"/>
      <c r="R2170" s="175"/>
      <c r="S2170" s="175"/>
    </row>
    <row r="2171" spans="1:19" hidden="1">
      <c r="A2171" s="161" t="s">
        <v>495</v>
      </c>
      <c r="B2171" s="163" t="str">
        <f t="shared" si="75"/>
        <v>2.8.7</v>
      </c>
      <c r="C2171" s="164">
        <f t="shared" si="76"/>
        <v>0</v>
      </c>
      <c r="D2171" s="175"/>
      <c r="E2171" s="250"/>
      <c r="F2171" s="188"/>
      <c r="G2171" s="188"/>
      <c r="H2171" s="237"/>
      <c r="I2171" s="208"/>
      <c r="J2171" s="252"/>
      <c r="K2171" s="167"/>
      <c r="L2171" s="175"/>
      <c r="M2171" s="175"/>
      <c r="N2171" s="175"/>
      <c r="O2171" s="175"/>
      <c r="P2171" s="175"/>
      <c r="Q2171" s="175"/>
      <c r="R2171" s="175"/>
      <c r="S2171" s="175"/>
    </row>
    <row r="2172" spans="1:19" hidden="1">
      <c r="A2172" s="161" t="s">
        <v>495</v>
      </c>
      <c r="B2172" s="163" t="str">
        <f t="shared" si="75"/>
        <v>2.8.7</v>
      </c>
      <c r="C2172" s="164">
        <f t="shared" si="76"/>
        <v>0</v>
      </c>
      <c r="D2172" s="175"/>
      <c r="E2172" s="250"/>
      <c r="F2172" s="188"/>
      <c r="G2172" s="188"/>
      <c r="H2172" s="237"/>
      <c r="I2172" s="208"/>
      <c r="J2172" s="252"/>
      <c r="K2172" s="167"/>
      <c r="L2172" s="175"/>
      <c r="M2172" s="175"/>
      <c r="N2172" s="175"/>
      <c r="O2172" s="175"/>
      <c r="P2172" s="175"/>
      <c r="Q2172" s="175"/>
      <c r="R2172" s="175"/>
      <c r="S2172" s="175"/>
    </row>
    <row r="2173" spans="1:19" hidden="1">
      <c r="A2173" s="161" t="s">
        <v>495</v>
      </c>
      <c r="B2173" s="163" t="str">
        <f t="shared" si="75"/>
        <v>2.8.7</v>
      </c>
      <c r="C2173" s="164">
        <f t="shared" si="76"/>
        <v>0</v>
      </c>
      <c r="D2173" s="175"/>
      <c r="E2173" s="193"/>
      <c r="F2173" s="188"/>
      <c r="G2173" s="188"/>
      <c r="H2173" s="212"/>
      <c r="I2173" s="188"/>
      <c r="J2173" s="252"/>
      <c r="K2173" s="167"/>
      <c r="L2173" s="175"/>
      <c r="M2173" s="175"/>
      <c r="N2173" s="175"/>
      <c r="O2173" s="175"/>
      <c r="P2173" s="175"/>
      <c r="Q2173" s="175"/>
      <c r="R2173" s="175"/>
      <c r="S2173" s="175"/>
    </row>
    <row r="2174" spans="1:19" hidden="1">
      <c r="A2174" s="161" t="s">
        <v>495</v>
      </c>
      <c r="B2174" s="163" t="str">
        <f t="shared" si="75"/>
        <v>2.8.7</v>
      </c>
      <c r="C2174" s="164">
        <f t="shared" si="76"/>
        <v>0</v>
      </c>
      <c r="D2174" s="175"/>
      <c r="E2174" s="193"/>
      <c r="F2174" s="188"/>
      <c r="G2174" s="188"/>
      <c r="H2174" s="212"/>
      <c r="I2174" s="188"/>
      <c r="J2174" s="252"/>
      <c r="K2174" s="167"/>
      <c r="L2174" s="175"/>
      <c r="M2174" s="175"/>
      <c r="N2174" s="175"/>
      <c r="O2174" s="175"/>
      <c r="P2174" s="175"/>
      <c r="Q2174" s="175"/>
      <c r="R2174" s="175"/>
      <c r="S2174" s="175"/>
    </row>
    <row r="2175" spans="1:19" hidden="1">
      <c r="A2175" s="161" t="s">
        <v>495</v>
      </c>
      <c r="B2175" s="163" t="str">
        <f t="shared" si="75"/>
        <v>2.8.7</v>
      </c>
      <c r="C2175" s="164">
        <f t="shared" si="76"/>
        <v>0</v>
      </c>
      <c r="D2175" s="175"/>
      <c r="E2175" s="193"/>
      <c r="F2175" s="188"/>
      <c r="G2175" s="188"/>
      <c r="H2175" s="212"/>
      <c r="I2175" s="188"/>
      <c r="J2175" s="252"/>
      <c r="K2175" s="167"/>
      <c r="L2175" s="175"/>
      <c r="M2175" s="175"/>
      <c r="N2175" s="175"/>
      <c r="O2175" s="175"/>
      <c r="P2175" s="175"/>
      <c r="Q2175" s="175"/>
      <c r="R2175" s="175"/>
      <c r="S2175" s="175"/>
    </row>
    <row r="2176" spans="1:19" hidden="1">
      <c r="A2176" s="161" t="s">
        <v>495</v>
      </c>
      <c r="B2176" s="163" t="str">
        <f t="shared" si="75"/>
        <v>2.8.7</v>
      </c>
      <c r="C2176" s="164">
        <f t="shared" si="76"/>
        <v>0</v>
      </c>
      <c r="D2176" s="175"/>
      <c r="E2176" s="193"/>
      <c r="F2176" s="188"/>
      <c r="G2176" s="188"/>
      <c r="H2176" s="212"/>
      <c r="I2176" s="188"/>
      <c r="J2176" s="252"/>
      <c r="K2176" s="167"/>
      <c r="L2176" s="175"/>
      <c r="M2176" s="175"/>
      <c r="N2176" s="175"/>
      <c r="O2176" s="175"/>
      <c r="P2176" s="175"/>
      <c r="Q2176" s="175"/>
      <c r="R2176" s="175"/>
      <c r="S2176" s="175"/>
    </row>
    <row r="2177" spans="1:19" hidden="1">
      <c r="A2177" s="161" t="s">
        <v>495</v>
      </c>
      <c r="B2177" s="163" t="str">
        <f t="shared" si="75"/>
        <v>2.8.7</v>
      </c>
      <c r="C2177" s="164">
        <f t="shared" si="76"/>
        <v>0</v>
      </c>
      <c r="D2177" s="175"/>
      <c r="E2177" s="193" t="str">
        <f>$E$307</f>
        <v>NOTA: Los materiales de cantera incluyen el transporte hasta el municipio</v>
      </c>
      <c r="F2177" s="188"/>
      <c r="G2177" s="188"/>
      <c r="H2177" s="212"/>
      <c r="I2177" s="188"/>
      <c r="J2177" s="252"/>
      <c r="K2177" s="167"/>
      <c r="L2177" s="175"/>
      <c r="M2177" s="175"/>
      <c r="N2177" s="175"/>
      <c r="O2177" s="175"/>
      <c r="P2177" s="175"/>
      <c r="Q2177" s="175"/>
      <c r="R2177" s="175"/>
      <c r="S2177" s="175"/>
    </row>
    <row r="2178" spans="1:19" hidden="1">
      <c r="A2178" s="161" t="s">
        <v>495</v>
      </c>
      <c r="B2178" s="163" t="str">
        <f t="shared" si="75"/>
        <v>2.8.7</v>
      </c>
      <c r="C2178" s="164">
        <f t="shared" si="76"/>
        <v>0</v>
      </c>
      <c r="D2178" s="175"/>
      <c r="E2178" s="193"/>
      <c r="F2178" s="188"/>
      <c r="G2178" s="188"/>
      <c r="H2178" s="212"/>
      <c r="I2178" s="188"/>
      <c r="J2178" s="252"/>
      <c r="K2178" s="167"/>
      <c r="L2178" s="175"/>
      <c r="M2178" s="175"/>
      <c r="N2178" s="175"/>
      <c r="O2178" s="175"/>
      <c r="P2178" s="175"/>
      <c r="Q2178" s="175"/>
      <c r="R2178" s="175"/>
      <c r="S2178" s="175"/>
    </row>
    <row r="2179" spans="1:19" hidden="1">
      <c r="A2179" s="161" t="s">
        <v>495</v>
      </c>
      <c r="B2179" s="163" t="str">
        <f t="shared" si="75"/>
        <v>2.8.7</v>
      </c>
      <c r="C2179" s="164">
        <f t="shared" si="76"/>
        <v>0</v>
      </c>
      <c r="D2179" s="175"/>
      <c r="E2179" s="193"/>
      <c r="F2179" s="188"/>
      <c r="G2179" s="188"/>
      <c r="H2179" s="212"/>
      <c r="I2179" s="188"/>
      <c r="J2179" s="252"/>
      <c r="K2179" s="167"/>
      <c r="L2179" s="175"/>
      <c r="M2179" s="175"/>
      <c r="N2179" s="175"/>
      <c r="O2179" s="175"/>
      <c r="P2179" s="175"/>
      <c r="Q2179" s="175"/>
      <c r="R2179" s="175"/>
      <c r="S2179" s="175"/>
    </row>
    <row r="2180" spans="1:19" hidden="1">
      <c r="A2180" s="161" t="s">
        <v>495</v>
      </c>
      <c r="B2180" s="163" t="str">
        <f t="shared" si="75"/>
        <v>2.8.7</v>
      </c>
      <c r="C2180" s="164">
        <f t="shared" si="76"/>
        <v>0</v>
      </c>
      <c r="D2180" s="175"/>
      <c r="E2180" s="193"/>
      <c r="F2180" s="194"/>
      <c r="G2180" s="194"/>
      <c r="H2180" s="194"/>
      <c r="I2180" s="188"/>
      <c r="J2180" s="195"/>
      <c r="K2180" s="167"/>
      <c r="L2180" s="175"/>
      <c r="M2180" s="175"/>
      <c r="N2180" s="175"/>
      <c r="O2180" s="175"/>
      <c r="P2180" s="175"/>
      <c r="Q2180" s="175"/>
      <c r="R2180" s="175"/>
      <c r="S2180" s="175"/>
    </row>
    <row r="2181" spans="1:19" hidden="1">
      <c r="A2181" s="161" t="s">
        <v>495</v>
      </c>
      <c r="B2181" s="163" t="str">
        <f t="shared" si="75"/>
        <v>2.8.7</v>
      </c>
      <c r="C2181" s="164">
        <f t="shared" si="76"/>
        <v>0</v>
      </c>
      <c r="D2181" s="175"/>
      <c r="E2181" s="193"/>
      <c r="F2181" s="194"/>
      <c r="G2181" s="194"/>
      <c r="H2181" s="194"/>
      <c r="I2181" s="188"/>
      <c r="J2181" s="195"/>
      <c r="K2181" s="167"/>
      <c r="L2181" s="175"/>
      <c r="M2181" s="175"/>
      <c r="N2181" s="175"/>
      <c r="O2181" s="175"/>
      <c r="P2181" s="175"/>
      <c r="Q2181" s="175"/>
      <c r="R2181" s="175"/>
      <c r="S2181" s="175"/>
    </row>
    <row r="2182" spans="1:19" ht="15.75" hidden="1" thickBot="1">
      <c r="A2182" s="161" t="s">
        <v>495</v>
      </c>
      <c r="B2182" s="163" t="str">
        <f t="shared" si="75"/>
        <v>2.8.7</v>
      </c>
      <c r="C2182" s="164">
        <f t="shared" si="76"/>
        <v>0</v>
      </c>
      <c r="D2182" s="175"/>
      <c r="E2182" s="196"/>
      <c r="F2182" s="198"/>
      <c r="G2182" s="198"/>
      <c r="H2182" s="198"/>
      <c r="I2182" s="197"/>
      <c r="J2182" s="199"/>
      <c r="K2182" s="200">
        <f>SUM(J2170:J2182)</f>
        <v>51995</v>
      </c>
      <c r="L2182" s="175"/>
      <c r="M2182" s="175"/>
      <c r="N2182" s="175"/>
      <c r="O2182" s="175"/>
      <c r="P2182" s="175"/>
      <c r="Q2182" s="175"/>
      <c r="R2182" s="175"/>
      <c r="S2182" s="175"/>
    </row>
    <row r="2183" spans="1:19" ht="15.75" hidden="1" thickBot="1">
      <c r="A2183" s="161" t="s">
        <v>495</v>
      </c>
      <c r="B2183" s="163" t="str">
        <f t="shared" si="75"/>
        <v>2.8.7</v>
      </c>
      <c r="C2183" s="164">
        <f t="shared" si="76"/>
        <v>0</v>
      </c>
      <c r="D2183" s="175"/>
      <c r="E2183" s="201"/>
      <c r="F2183" s="201"/>
      <c r="G2183" s="201"/>
      <c r="H2183" s="201"/>
      <c r="I2183" s="202"/>
      <c r="J2183" s="203"/>
      <c r="K2183" s="204"/>
      <c r="L2183" s="175"/>
      <c r="M2183" s="175"/>
      <c r="N2183" s="175"/>
      <c r="O2183" s="175"/>
      <c r="P2183" s="175"/>
      <c r="Q2183" s="175"/>
      <c r="R2183" s="175"/>
      <c r="S2183" s="175"/>
    </row>
    <row r="2184" spans="1:19" ht="15.75" hidden="1" thickBot="1">
      <c r="A2184" s="161" t="s">
        <v>495</v>
      </c>
      <c r="B2184" s="163" t="str">
        <f t="shared" si="75"/>
        <v>2.8.7</v>
      </c>
      <c r="C2184" s="164">
        <f t="shared" si="76"/>
        <v>0</v>
      </c>
      <c r="D2184" s="175"/>
      <c r="E2184" s="178" t="s">
        <v>509</v>
      </c>
      <c r="F2184" s="179" t="s">
        <v>497</v>
      </c>
      <c r="G2184" s="179" t="s">
        <v>41</v>
      </c>
      <c r="H2184" s="179" t="s">
        <v>506</v>
      </c>
      <c r="I2184" s="179" t="s">
        <v>510</v>
      </c>
      <c r="J2184" s="180" t="s">
        <v>501</v>
      </c>
      <c r="K2184" s="167"/>
      <c r="L2184" s="175"/>
      <c r="M2184" s="175"/>
      <c r="N2184" s="175"/>
      <c r="O2184" s="175"/>
      <c r="P2184" s="175"/>
      <c r="Q2184" s="175"/>
      <c r="R2184" s="175"/>
      <c r="S2184" s="175"/>
    </row>
    <row r="2185" spans="1:19" hidden="1">
      <c r="A2185" s="161" t="s">
        <v>495</v>
      </c>
      <c r="B2185" s="163" t="str">
        <f t="shared" si="75"/>
        <v>2.8.7</v>
      </c>
      <c r="C2185" s="164">
        <f t="shared" si="76"/>
        <v>0</v>
      </c>
      <c r="D2185" s="175"/>
      <c r="E2185" s="302"/>
      <c r="F2185" s="182"/>
      <c r="G2185" s="303"/>
      <c r="H2185" s="304"/>
      <c r="I2185" s="303"/>
      <c r="J2185" s="305"/>
      <c r="K2185" s="167"/>
      <c r="L2185" s="175"/>
      <c r="M2185" s="175"/>
      <c r="N2185" s="175"/>
      <c r="O2185" s="175"/>
      <c r="P2185" s="175"/>
      <c r="Q2185" s="175"/>
      <c r="R2185" s="175"/>
      <c r="S2185" s="175"/>
    </row>
    <row r="2186" spans="1:19" hidden="1">
      <c r="A2186" s="161" t="s">
        <v>495</v>
      </c>
      <c r="B2186" s="163" t="str">
        <f t="shared" si="75"/>
        <v>2.8.7</v>
      </c>
      <c r="C2186" s="164">
        <f t="shared" si="76"/>
        <v>0</v>
      </c>
      <c r="D2186" s="175"/>
      <c r="E2186" s="250"/>
      <c r="F2186" s="188"/>
      <c r="G2186" s="188"/>
      <c r="H2186" s="237"/>
      <c r="I2186" s="206"/>
      <c r="J2186" s="252"/>
      <c r="K2186" s="167"/>
      <c r="L2186" s="175"/>
      <c r="M2186" s="175"/>
      <c r="N2186" s="175"/>
      <c r="O2186" s="175"/>
      <c r="P2186" s="175"/>
      <c r="Q2186" s="175"/>
      <c r="R2186" s="175"/>
      <c r="S2186" s="175"/>
    </row>
    <row r="2187" spans="1:19" hidden="1">
      <c r="A2187" s="161" t="s">
        <v>495</v>
      </c>
      <c r="B2187" s="163" t="str">
        <f t="shared" si="75"/>
        <v>2.8.7</v>
      </c>
      <c r="C2187" s="164">
        <f t="shared" si="76"/>
        <v>0</v>
      </c>
      <c r="D2187" s="175"/>
      <c r="E2187" s="250"/>
      <c r="F2187" s="188"/>
      <c r="G2187" s="188"/>
      <c r="H2187" s="212"/>
      <c r="I2187" s="188"/>
      <c r="J2187" s="252"/>
      <c r="K2187" s="167"/>
      <c r="L2187" s="175"/>
      <c r="M2187" s="175"/>
      <c r="N2187" s="175"/>
      <c r="O2187" s="175"/>
      <c r="P2187" s="175"/>
      <c r="Q2187" s="175"/>
      <c r="R2187" s="175"/>
      <c r="S2187" s="175"/>
    </row>
    <row r="2188" spans="1:19" hidden="1">
      <c r="A2188" s="161" t="s">
        <v>495</v>
      </c>
      <c r="B2188" s="163" t="str">
        <f t="shared" si="75"/>
        <v>2.8.7</v>
      </c>
      <c r="C2188" s="164">
        <f t="shared" si="76"/>
        <v>0</v>
      </c>
      <c r="D2188" s="175"/>
      <c r="E2188" s="193"/>
      <c r="F2188" s="188"/>
      <c r="G2188" s="188"/>
      <c r="H2188" s="212"/>
      <c r="I2188" s="188"/>
      <c r="J2188" s="252"/>
      <c r="K2188" s="167"/>
      <c r="L2188" s="175"/>
      <c r="M2188" s="175"/>
      <c r="N2188" s="175"/>
      <c r="O2188" s="175"/>
      <c r="P2188" s="175"/>
      <c r="Q2188" s="175"/>
      <c r="R2188" s="175"/>
      <c r="S2188" s="175"/>
    </row>
    <row r="2189" spans="1:19" hidden="1">
      <c r="A2189" s="161" t="s">
        <v>495</v>
      </c>
      <c r="B2189" s="163" t="str">
        <f t="shared" si="75"/>
        <v>2.8.7</v>
      </c>
      <c r="C2189" s="164">
        <f t="shared" si="76"/>
        <v>0</v>
      </c>
      <c r="D2189" s="175"/>
      <c r="E2189" s="193"/>
      <c r="F2189" s="188"/>
      <c r="G2189" s="188"/>
      <c r="H2189" s="212"/>
      <c r="I2189" s="188"/>
      <c r="J2189" s="252"/>
      <c r="K2189" s="167"/>
      <c r="L2189" s="175"/>
      <c r="M2189" s="175"/>
      <c r="N2189" s="175"/>
      <c r="O2189" s="175"/>
      <c r="P2189" s="175"/>
      <c r="Q2189" s="175"/>
      <c r="R2189" s="175"/>
      <c r="S2189" s="175"/>
    </row>
    <row r="2190" spans="1:19" hidden="1">
      <c r="A2190" s="161" t="s">
        <v>495</v>
      </c>
      <c r="B2190" s="163" t="str">
        <f t="shared" si="75"/>
        <v>2.8.7</v>
      </c>
      <c r="C2190" s="164">
        <f t="shared" si="76"/>
        <v>0</v>
      </c>
      <c r="D2190" s="175"/>
      <c r="E2190" s="193"/>
      <c r="F2190" s="188"/>
      <c r="G2190" s="188"/>
      <c r="H2190" s="212"/>
      <c r="I2190" s="188"/>
      <c r="J2190" s="252"/>
      <c r="K2190" s="167"/>
      <c r="L2190" s="175"/>
      <c r="M2190" s="175"/>
      <c r="N2190" s="175"/>
      <c r="O2190" s="175"/>
      <c r="P2190" s="175"/>
      <c r="Q2190" s="175"/>
      <c r="R2190" s="175"/>
      <c r="S2190" s="175"/>
    </row>
    <row r="2191" spans="1:19" ht="15.75" hidden="1" thickBot="1">
      <c r="A2191" s="161" t="s">
        <v>495</v>
      </c>
      <c r="B2191" s="163" t="str">
        <f t="shared" si="75"/>
        <v>2.8.7</v>
      </c>
      <c r="C2191" s="164">
        <f t="shared" si="76"/>
        <v>0</v>
      </c>
      <c r="D2191" s="175"/>
      <c r="E2191" s="196"/>
      <c r="F2191" s="198"/>
      <c r="G2191" s="198"/>
      <c r="H2191" s="198"/>
      <c r="I2191" s="197"/>
      <c r="J2191" s="199"/>
      <c r="K2191" s="200">
        <f>SUM(J2185:J2191)</f>
        <v>0</v>
      </c>
      <c r="L2191" s="175"/>
      <c r="M2191" s="175"/>
      <c r="N2191" s="175"/>
      <c r="O2191" s="175"/>
      <c r="P2191" s="175"/>
      <c r="Q2191" s="175"/>
      <c r="R2191" s="175"/>
      <c r="S2191" s="175"/>
    </row>
    <row r="2192" spans="1:19" ht="15.75" hidden="1" thickBot="1">
      <c r="A2192" s="161" t="s">
        <v>495</v>
      </c>
      <c r="B2192" s="163" t="str">
        <f t="shared" si="75"/>
        <v>2.8.7</v>
      </c>
      <c r="C2192" s="164">
        <f t="shared" si="76"/>
        <v>0</v>
      </c>
      <c r="D2192" s="175"/>
      <c r="E2192" s="201"/>
      <c r="F2192" s="201"/>
      <c r="G2192" s="201"/>
      <c r="H2192" s="201"/>
      <c r="I2192" s="213"/>
      <c r="J2192" s="214"/>
      <c r="K2192" s="204"/>
      <c r="L2192" s="175"/>
      <c r="M2192" s="175"/>
      <c r="N2192" s="175"/>
      <c r="O2192" s="175"/>
      <c r="P2192" s="175"/>
      <c r="Q2192" s="175"/>
      <c r="R2192" s="175"/>
      <c r="S2192" s="175"/>
    </row>
    <row r="2193" spans="1:19" ht="15.75" hidden="1" thickBot="1">
      <c r="A2193" s="161" t="s">
        <v>495</v>
      </c>
      <c r="B2193" s="163" t="str">
        <f t="shared" si="75"/>
        <v>2.8.7</v>
      </c>
      <c r="C2193" s="164">
        <f t="shared" si="76"/>
        <v>0</v>
      </c>
      <c r="D2193" s="175"/>
      <c r="E2193" s="178" t="s">
        <v>512</v>
      </c>
      <c r="F2193" s="179" t="s">
        <v>519</v>
      </c>
      <c r="G2193" s="179" t="s">
        <v>520</v>
      </c>
      <c r="H2193" s="179" t="s">
        <v>513</v>
      </c>
      <c r="I2193" s="179" t="s">
        <v>500</v>
      </c>
      <c r="J2193" s="180" t="s">
        <v>501</v>
      </c>
      <c r="K2193" s="167"/>
      <c r="L2193" s="175"/>
      <c r="M2193" s="175"/>
      <c r="N2193" s="175"/>
      <c r="O2193" s="175"/>
      <c r="P2193" s="175"/>
      <c r="Q2193" s="175"/>
      <c r="R2193" s="175"/>
      <c r="S2193" s="175"/>
    </row>
    <row r="2194" spans="1:19" hidden="1">
      <c r="A2194" s="161" t="s">
        <v>495</v>
      </c>
      <c r="B2194" s="163" t="str">
        <f t="shared" si="75"/>
        <v>2.8.7</v>
      </c>
      <c r="C2194" s="164">
        <f t="shared" si="76"/>
        <v>0</v>
      </c>
      <c r="D2194" s="175"/>
      <c r="E2194" s="205" t="s">
        <v>521</v>
      </c>
      <c r="F2194" s="219">
        <v>63600</v>
      </c>
      <c r="G2194" s="219">
        <v>54060</v>
      </c>
      <c r="H2194" s="207">
        <v>117660</v>
      </c>
      <c r="I2194" s="260">
        <v>200</v>
      </c>
      <c r="J2194" s="261">
        <f>ROUND(IF(N(F2194)&gt;0,PRODUCT(H2194,1/I2194),PRODUCT(G2194:I2194)),0)</f>
        <v>588</v>
      </c>
      <c r="K2194" s="167"/>
      <c r="L2194" s="175"/>
      <c r="M2194" s="175"/>
      <c r="N2194" s="175"/>
      <c r="O2194" s="175"/>
      <c r="P2194" s="175"/>
      <c r="Q2194" s="175"/>
      <c r="R2194" s="175"/>
      <c r="S2194" s="175"/>
    </row>
    <row r="2195" spans="1:19" hidden="1">
      <c r="A2195" s="161" t="s">
        <v>495</v>
      </c>
      <c r="B2195" s="163" t="str">
        <f t="shared" si="75"/>
        <v>2.8.7</v>
      </c>
      <c r="C2195" s="164">
        <f t="shared" si="76"/>
        <v>0</v>
      </c>
      <c r="D2195" s="175"/>
      <c r="E2195" s="205" t="s">
        <v>522</v>
      </c>
      <c r="F2195" s="219">
        <v>31800</v>
      </c>
      <c r="G2195" s="219">
        <v>27030</v>
      </c>
      <c r="H2195" s="207">
        <v>58830</v>
      </c>
      <c r="I2195" s="260">
        <v>50</v>
      </c>
      <c r="J2195" s="261">
        <f>ROUND(IF(N(F2195)&gt;0,PRODUCT(H2195,1/I2195),PRODUCT(G2195:I2195)),0)</f>
        <v>1177</v>
      </c>
      <c r="K2195" s="167"/>
      <c r="L2195" s="175"/>
      <c r="M2195" s="175"/>
      <c r="N2195" s="175"/>
      <c r="O2195" s="175"/>
      <c r="P2195" s="175"/>
      <c r="Q2195" s="175"/>
      <c r="R2195" s="175"/>
      <c r="S2195" s="175"/>
    </row>
    <row r="2196" spans="1:19" hidden="1">
      <c r="A2196" s="161" t="s">
        <v>495</v>
      </c>
      <c r="B2196" s="163" t="str">
        <f t="shared" si="75"/>
        <v>2.8.7</v>
      </c>
      <c r="C2196" s="164">
        <f t="shared" si="76"/>
        <v>0</v>
      </c>
      <c r="D2196" s="175"/>
      <c r="E2196" s="241" t="s">
        <v>523</v>
      </c>
      <c r="F2196" s="219">
        <v>19080</v>
      </c>
      <c r="G2196" s="219">
        <v>16218</v>
      </c>
      <c r="H2196" s="207">
        <v>35298</v>
      </c>
      <c r="I2196" s="262">
        <v>3</v>
      </c>
      <c r="J2196" s="261">
        <f>ROUND(IF(N(F2196)&gt;0,PRODUCT(H2196,1/I2196),PRODUCT(G2196:I2196)),0)</f>
        <v>11766</v>
      </c>
      <c r="K2196" s="167"/>
      <c r="L2196" s="175"/>
      <c r="M2196" s="175"/>
      <c r="N2196" s="175"/>
      <c r="O2196" s="175"/>
      <c r="P2196" s="175"/>
      <c r="Q2196" s="175"/>
      <c r="R2196" s="175"/>
      <c r="S2196" s="175"/>
    </row>
    <row r="2197" spans="1:19" hidden="1">
      <c r="A2197" s="161" t="s">
        <v>495</v>
      </c>
      <c r="B2197" s="163" t="str">
        <f t="shared" si="75"/>
        <v>2.8.7</v>
      </c>
      <c r="C2197" s="164">
        <f t="shared" si="76"/>
        <v>0</v>
      </c>
      <c r="D2197" s="175"/>
      <c r="E2197" s="193"/>
      <c r="F2197" s="194"/>
      <c r="G2197" s="194"/>
      <c r="H2197" s="194"/>
      <c r="I2197" s="188"/>
      <c r="J2197" s="195"/>
      <c r="K2197" s="167"/>
      <c r="L2197" s="175"/>
      <c r="M2197" s="175"/>
      <c r="N2197" s="175"/>
      <c r="O2197" s="175"/>
      <c r="P2197" s="175"/>
      <c r="Q2197" s="175"/>
      <c r="R2197" s="175"/>
      <c r="S2197" s="175"/>
    </row>
    <row r="2198" spans="1:19" hidden="1">
      <c r="A2198" s="161" t="s">
        <v>495</v>
      </c>
      <c r="B2198" s="163" t="str">
        <f t="shared" si="75"/>
        <v>2.8.7</v>
      </c>
      <c r="C2198" s="164">
        <f t="shared" si="76"/>
        <v>0</v>
      </c>
      <c r="D2198" s="175"/>
      <c r="E2198" s="193"/>
      <c r="F2198" s="194"/>
      <c r="G2198" s="194"/>
      <c r="H2198" s="194"/>
      <c r="I2198" s="188"/>
      <c r="J2198" s="195"/>
      <c r="K2198" s="167"/>
      <c r="L2198" s="175"/>
      <c r="M2198" s="175"/>
      <c r="N2198" s="175"/>
      <c r="O2198" s="175"/>
      <c r="P2198" s="175"/>
      <c r="Q2198" s="175"/>
      <c r="R2198" s="175"/>
      <c r="S2198" s="175"/>
    </row>
    <row r="2199" spans="1:19" hidden="1">
      <c r="A2199" s="161" t="s">
        <v>495</v>
      </c>
      <c r="B2199" s="163" t="str">
        <f t="shared" si="75"/>
        <v>2.8.7</v>
      </c>
      <c r="C2199" s="164">
        <f t="shared" si="76"/>
        <v>0</v>
      </c>
      <c r="D2199" s="175"/>
      <c r="E2199" s="193"/>
      <c r="F2199" s="194"/>
      <c r="G2199" s="194"/>
      <c r="H2199" s="194"/>
      <c r="I2199" s="188"/>
      <c r="J2199" s="195"/>
      <c r="K2199" s="167"/>
      <c r="L2199" s="175"/>
      <c r="M2199" s="175"/>
      <c r="N2199" s="175"/>
      <c r="O2199" s="175"/>
      <c r="P2199" s="175"/>
      <c r="Q2199" s="175"/>
      <c r="R2199" s="175"/>
      <c r="S2199" s="175"/>
    </row>
    <row r="2200" spans="1:19" ht="15.75" hidden="1" thickBot="1">
      <c r="A2200" s="161" t="s">
        <v>495</v>
      </c>
      <c r="B2200" s="163" t="str">
        <f t="shared" si="75"/>
        <v>2.8.7</v>
      </c>
      <c r="C2200" s="164">
        <f t="shared" si="76"/>
        <v>0</v>
      </c>
      <c r="D2200" s="175"/>
      <c r="E2200" s="222"/>
      <c r="F2200" s="223"/>
      <c r="G2200" s="223"/>
      <c r="H2200" s="223"/>
      <c r="I2200" s="224"/>
      <c r="J2200" s="225"/>
      <c r="K2200" s="200">
        <f>SUM(J2194:J2200)</f>
        <v>13531</v>
      </c>
      <c r="L2200" s="175"/>
      <c r="M2200" s="175"/>
      <c r="N2200" s="175"/>
      <c r="O2200" s="175"/>
      <c r="P2200" s="175"/>
      <c r="Q2200" s="175"/>
      <c r="R2200" s="175"/>
      <c r="S2200" s="175"/>
    </row>
    <row r="2201" spans="1:19" hidden="1">
      <c r="A2201" s="161" t="s">
        <v>495</v>
      </c>
      <c r="B2201" s="163" t="str">
        <f t="shared" si="75"/>
        <v>2.8.7</v>
      </c>
      <c r="C2201" s="164">
        <f t="shared" si="76"/>
        <v>0</v>
      </c>
      <c r="D2201" s="175"/>
      <c r="E2201" s="263"/>
      <c r="F2201" s="263"/>
      <c r="G2201" s="263"/>
      <c r="H2201" s="263"/>
      <c r="I2201" s="264"/>
      <c r="J2201" s="204"/>
      <c r="K2201" s="204"/>
      <c r="L2201" s="175"/>
      <c r="M2201" s="175"/>
      <c r="N2201" s="175"/>
      <c r="O2201" s="175"/>
      <c r="P2201" s="175"/>
      <c r="Q2201" s="175"/>
      <c r="R2201" s="175"/>
      <c r="S2201" s="175"/>
    </row>
    <row r="2202" spans="1:19" ht="15.75" hidden="1" thickBot="1">
      <c r="A2202" s="161" t="s">
        <v>495</v>
      </c>
      <c r="B2202" s="163" t="str">
        <f t="shared" si="75"/>
        <v>2.8.7</v>
      </c>
      <c r="C2202" s="164">
        <f t="shared" si="76"/>
        <v>0</v>
      </c>
      <c r="D2202" s="175"/>
      <c r="E2202" s="175"/>
      <c r="F2202" s="175"/>
      <c r="G2202" s="175"/>
      <c r="H2202" s="226" t="s">
        <v>516</v>
      </c>
      <c r="I2202" s="176"/>
      <c r="J2202" s="167"/>
      <c r="K2202" s="200">
        <f>ROUND(+K2167+K2182+K2191+K2200,0)</f>
        <v>68232</v>
      </c>
      <c r="L2202" s="175"/>
      <c r="M2202" s="175"/>
      <c r="N2202" s="175"/>
      <c r="O2202" s="175"/>
      <c r="P2202" s="175"/>
      <c r="Q2202" s="175"/>
      <c r="R2202" s="175"/>
      <c r="S2202" s="175"/>
    </row>
    <row r="2203" spans="1:19" hidden="1">
      <c r="A2203" s="161" t="s">
        <v>495</v>
      </c>
      <c r="B2203" s="163" t="str">
        <f t="shared" si="75"/>
        <v>2.8.7</v>
      </c>
      <c r="C2203" s="164">
        <f t="shared" si="76"/>
        <v>0</v>
      </c>
      <c r="D2203" s="166"/>
      <c r="E2203" s="166"/>
      <c r="F2203" s="166"/>
      <c r="G2203" s="166"/>
      <c r="H2203" s="166"/>
      <c r="I2203" s="165"/>
      <c r="J2203" s="167"/>
      <c r="K2203" s="265"/>
      <c r="L2203" s="166"/>
      <c r="M2203" s="166"/>
      <c r="N2203" s="166"/>
      <c r="O2203" s="166"/>
      <c r="P2203" s="166"/>
      <c r="Q2203" s="166"/>
      <c r="R2203" s="166"/>
      <c r="S2203" s="166"/>
    </row>
    <row r="2204" spans="1:19" hidden="1">
      <c r="A2204" s="161" t="s">
        <v>495</v>
      </c>
      <c r="B2204" s="163" t="str">
        <f t="shared" si="75"/>
        <v>2.8.7</v>
      </c>
      <c r="C2204" s="164">
        <f t="shared" si="76"/>
        <v>0</v>
      </c>
      <c r="D2204" s="166"/>
      <c r="E2204" s="166"/>
      <c r="F2204" s="166"/>
      <c r="G2204" s="166"/>
      <c r="H2204" s="166"/>
      <c r="I2204" s="165"/>
      <c r="J2204" s="167"/>
      <c r="K2204" s="253"/>
      <c r="L2204" s="166"/>
      <c r="M2204" s="166"/>
      <c r="N2204" s="166"/>
      <c r="O2204" s="166"/>
      <c r="P2204" s="166"/>
      <c r="Q2204" s="166"/>
      <c r="R2204" s="166"/>
      <c r="S2204" s="166"/>
    </row>
    <row r="2205" spans="1:19" hidden="1">
      <c r="A2205" s="161" t="s">
        <v>495</v>
      </c>
      <c r="B2205" s="163" t="str">
        <f t="shared" si="75"/>
        <v>2.8.7</v>
      </c>
      <c r="C2205" s="164">
        <f t="shared" si="76"/>
        <v>0</v>
      </c>
      <c r="D2205" s="166"/>
      <c r="E2205" s="166"/>
      <c r="F2205" s="166"/>
      <c r="G2205" s="166"/>
      <c r="H2205" s="166"/>
      <c r="I2205" s="165"/>
      <c r="J2205" s="167"/>
      <c r="K2205" s="166"/>
      <c r="L2205" s="166"/>
      <c r="M2205" s="166"/>
      <c r="N2205" s="166"/>
      <c r="O2205" s="166"/>
      <c r="P2205" s="166"/>
      <c r="Q2205" s="166"/>
      <c r="R2205" s="166"/>
      <c r="S2205" s="166"/>
    </row>
    <row r="2206" spans="1:19">
      <c r="A2206" s="161" t="s">
        <v>495</v>
      </c>
      <c r="B2206" s="163" t="str">
        <f>E2211</f>
        <v>2.9</v>
      </c>
      <c r="C2206" s="164">
        <f t="shared" si="76"/>
        <v>1</v>
      </c>
      <c r="D2206" s="166"/>
      <c r="E2206" s="166"/>
      <c r="F2206" s="166"/>
      <c r="G2206" s="166"/>
      <c r="H2206" s="166"/>
      <c r="I2206" s="165"/>
      <c r="J2206" s="167"/>
      <c r="K2206" s="166"/>
      <c r="L2206" s="166"/>
      <c r="M2206" s="166"/>
      <c r="N2206" s="166"/>
      <c r="O2206" s="166"/>
      <c r="P2206" s="166"/>
      <c r="Q2206" s="166"/>
      <c r="R2206" s="166"/>
      <c r="S2206" s="166"/>
    </row>
    <row r="2207" spans="1:19" ht="18.75">
      <c r="A2207" s="161" t="s">
        <v>495</v>
      </c>
      <c r="B2207" s="163" t="str">
        <f t="shared" ref="B2207:B2260" si="77">B2206</f>
        <v>2.9</v>
      </c>
      <c r="C2207" s="164">
        <f t="shared" si="76"/>
        <v>1</v>
      </c>
      <c r="D2207" s="165"/>
      <c r="E2207" s="169" t="s">
        <v>496</v>
      </c>
      <c r="F2207" s="169"/>
      <c r="G2207" s="169"/>
      <c r="H2207" s="169"/>
      <c r="I2207" s="169"/>
      <c r="J2207" s="170"/>
      <c r="K2207" s="166"/>
      <c r="L2207" s="166"/>
      <c r="M2207" s="166"/>
      <c r="N2207" s="166"/>
      <c r="O2207" s="166"/>
      <c r="P2207" s="166"/>
      <c r="Q2207" s="166"/>
      <c r="R2207" s="166"/>
      <c r="S2207" s="166"/>
    </row>
    <row r="2208" spans="1:19">
      <c r="A2208" s="161" t="s">
        <v>495</v>
      </c>
      <c r="B2208" s="163" t="str">
        <f t="shared" si="77"/>
        <v>2.9</v>
      </c>
      <c r="C2208" s="164">
        <f t="shared" si="76"/>
        <v>1</v>
      </c>
      <c r="D2208" s="165"/>
      <c r="E2208" s="166"/>
      <c r="F2208" s="166"/>
      <c r="G2208" s="166"/>
      <c r="H2208" s="166"/>
      <c r="I2208" s="165"/>
      <c r="J2208" s="167"/>
      <c r="K2208" s="166"/>
      <c r="L2208" s="166"/>
      <c r="M2208" s="166"/>
      <c r="N2208" s="166"/>
      <c r="O2208" s="166"/>
      <c r="P2208" s="166"/>
      <c r="Q2208" s="166"/>
      <c r="R2208" s="166"/>
      <c r="S2208" s="166"/>
    </row>
    <row r="2209" spans="1:19">
      <c r="A2209" s="161" t="s">
        <v>495</v>
      </c>
      <c r="B2209" s="163" t="str">
        <f t="shared" si="77"/>
        <v>2.9</v>
      </c>
      <c r="C2209" s="164">
        <f t="shared" si="76"/>
        <v>1</v>
      </c>
      <c r="D2209" s="165"/>
      <c r="E2209" s="166"/>
      <c r="F2209" s="166"/>
      <c r="G2209" s="166"/>
      <c r="H2209" s="166"/>
      <c r="I2209" s="165"/>
      <c r="J2209" s="167"/>
      <c r="K2209" s="166"/>
      <c r="L2209" s="166"/>
      <c r="M2209" s="166"/>
      <c r="N2209" s="166"/>
      <c r="O2209" s="166"/>
      <c r="P2209" s="166"/>
      <c r="Q2209" s="166"/>
      <c r="R2209" s="166"/>
      <c r="S2209" s="166"/>
    </row>
    <row r="2210" spans="1:19">
      <c r="A2210" s="161" t="s">
        <v>495</v>
      </c>
      <c r="B2210" s="163" t="str">
        <f t="shared" si="77"/>
        <v>2.9</v>
      </c>
      <c r="C2210" s="164">
        <f t="shared" si="76"/>
        <v>1</v>
      </c>
      <c r="D2210" s="165"/>
      <c r="E2210" s="166"/>
      <c r="F2210" s="166"/>
      <c r="G2210" s="166"/>
      <c r="H2210" s="166"/>
      <c r="I2210" s="165"/>
      <c r="J2210" s="167"/>
      <c r="K2210" s="166"/>
      <c r="L2210" s="166"/>
      <c r="M2210" s="166"/>
      <c r="N2210" s="166"/>
      <c r="O2210" s="166"/>
      <c r="P2210" s="166"/>
      <c r="Q2210" s="166"/>
      <c r="R2210" s="166"/>
      <c r="S2210" s="166"/>
    </row>
    <row r="2211" spans="1:19" ht="27" customHeight="1">
      <c r="A2211" s="161" t="s">
        <v>495</v>
      </c>
      <c r="B2211" s="163" t="str">
        <f t="shared" si="77"/>
        <v>2.9</v>
      </c>
      <c r="C2211" s="164">
        <f t="shared" si="76"/>
        <v>1</v>
      </c>
      <c r="D2211" s="172" t="s">
        <v>39</v>
      </c>
      <c r="E2211" s="172" t="s">
        <v>159</v>
      </c>
      <c r="F2211" s="173" t="s">
        <v>160</v>
      </c>
      <c r="G2211" s="173"/>
      <c r="H2211" s="173"/>
      <c r="I2211" s="172" t="s">
        <v>497</v>
      </c>
      <c r="J2211" s="174" t="s">
        <v>551</v>
      </c>
      <c r="K2211" s="167"/>
      <c r="L2211" s="175"/>
      <c r="M2211" s="175"/>
      <c r="N2211" s="175"/>
      <c r="O2211" s="175"/>
      <c r="P2211" s="175"/>
      <c r="Q2211" s="175"/>
      <c r="R2211" s="175"/>
      <c r="S2211" s="175"/>
    </row>
    <row r="2212" spans="1:19">
      <c r="A2212" s="161" t="s">
        <v>495</v>
      </c>
      <c r="B2212" s="163" t="str">
        <f t="shared" si="77"/>
        <v>2.9</v>
      </c>
      <c r="C2212" s="164">
        <f t="shared" si="76"/>
        <v>1</v>
      </c>
      <c r="D2212" s="176"/>
      <c r="E2212" s="175"/>
      <c r="F2212" s="175"/>
      <c r="G2212" s="175"/>
      <c r="H2212" s="175"/>
      <c r="I2212" s="176"/>
      <c r="J2212" s="167"/>
      <c r="K2212" s="167"/>
      <c r="L2212" s="175"/>
      <c r="M2212" s="175"/>
      <c r="N2212" s="175"/>
      <c r="O2212" s="175"/>
      <c r="P2212" s="175"/>
      <c r="Q2212" s="175"/>
      <c r="R2212" s="175"/>
      <c r="S2212" s="175"/>
    </row>
    <row r="2213" spans="1:19">
      <c r="A2213" s="161" t="s">
        <v>495</v>
      </c>
      <c r="B2213" s="163" t="str">
        <f t="shared" si="77"/>
        <v>2.9</v>
      </c>
      <c r="C2213" s="164">
        <f t="shared" si="76"/>
        <v>1</v>
      </c>
      <c r="D2213" s="176"/>
      <c r="E2213" s="175"/>
      <c r="F2213" s="175"/>
      <c r="G2213" s="175"/>
      <c r="H2213" s="175"/>
      <c r="I2213" s="176"/>
      <c r="J2213" s="177"/>
      <c r="K2213" s="167"/>
      <c r="L2213" s="175"/>
      <c r="M2213" s="175"/>
      <c r="N2213" s="175"/>
      <c r="O2213" s="175"/>
      <c r="P2213" s="175"/>
      <c r="Q2213" s="175"/>
      <c r="R2213" s="175"/>
      <c r="S2213" s="175"/>
    </row>
    <row r="2214" spans="1:19" ht="15.75" thickBot="1">
      <c r="A2214" s="161" t="s">
        <v>495</v>
      </c>
      <c r="B2214" s="163" t="str">
        <f t="shared" si="77"/>
        <v>2.9</v>
      </c>
      <c r="C2214" s="164">
        <f t="shared" si="76"/>
        <v>1</v>
      </c>
      <c r="D2214" s="176"/>
      <c r="E2214" s="175"/>
      <c r="F2214" s="175"/>
      <c r="G2214" s="175"/>
      <c r="H2214" s="175"/>
      <c r="I2214" s="176"/>
      <c r="J2214" s="167"/>
      <c r="K2214" s="167"/>
      <c r="L2214" s="175"/>
      <c r="M2214" s="175"/>
      <c r="N2214" s="175"/>
      <c r="O2214" s="175"/>
      <c r="P2214" s="175"/>
      <c r="Q2214" s="175"/>
      <c r="R2214" s="175"/>
      <c r="S2214" s="175"/>
    </row>
    <row r="2215" spans="1:19" ht="15.75" thickBot="1">
      <c r="A2215" s="161" t="s">
        <v>495</v>
      </c>
      <c r="B2215" s="163" t="str">
        <f t="shared" si="77"/>
        <v>2.9</v>
      </c>
      <c r="C2215" s="164">
        <f t="shared" si="76"/>
        <v>1</v>
      </c>
      <c r="D2215" s="176"/>
      <c r="E2215" s="178" t="s">
        <v>498</v>
      </c>
      <c r="F2215" s="179" t="s">
        <v>497</v>
      </c>
      <c r="G2215" s="179" t="s">
        <v>41</v>
      </c>
      <c r="H2215" s="179" t="s">
        <v>499</v>
      </c>
      <c r="I2215" s="179" t="s">
        <v>500</v>
      </c>
      <c r="J2215" s="180" t="s">
        <v>501</v>
      </c>
      <c r="K2215" s="167"/>
      <c r="L2215" s="175"/>
      <c r="M2215" s="175"/>
      <c r="N2215" s="175"/>
      <c r="O2215" s="175"/>
      <c r="P2215" s="175"/>
      <c r="Q2215" s="175"/>
      <c r="R2215" s="175"/>
      <c r="S2215" s="175"/>
    </row>
    <row r="2216" spans="1:19">
      <c r="A2216" s="161" t="s">
        <v>495</v>
      </c>
      <c r="B2216" s="163" t="str">
        <f t="shared" si="77"/>
        <v>2.9</v>
      </c>
      <c r="C2216" s="164">
        <f t="shared" si="76"/>
        <v>1</v>
      </c>
      <c r="D2216" s="176"/>
      <c r="E2216" s="181" t="s">
        <v>502</v>
      </c>
      <c r="F2216" s="182" t="s">
        <v>959</v>
      </c>
      <c r="G2216" s="183">
        <v>1</v>
      </c>
      <c r="H2216" s="229">
        <f>1.023*ROUND(K2255,0)</f>
        <v>9074.0099999999984</v>
      </c>
      <c r="I2216" s="183">
        <v>0.1</v>
      </c>
      <c r="J2216" s="217">
        <f>ROUND(IF(N(F2216)&gt;0,PRODUCT(H2216,1/I2216),PRODUCT(G2216:I2216)),0)</f>
        <v>907</v>
      </c>
      <c r="K2216" s="167"/>
      <c r="L2216" s="175"/>
      <c r="M2216" s="175"/>
      <c r="N2216" s="175"/>
      <c r="O2216" s="175"/>
      <c r="P2216" s="175"/>
      <c r="Q2216" s="175"/>
      <c r="R2216" s="175"/>
      <c r="S2216" s="175"/>
    </row>
    <row r="2217" spans="1:19">
      <c r="A2217" s="161" t="s">
        <v>495</v>
      </c>
      <c r="B2217" s="163" t="str">
        <f t="shared" si="77"/>
        <v>2.9</v>
      </c>
      <c r="C2217" s="164">
        <f t="shared" si="76"/>
        <v>1</v>
      </c>
      <c r="D2217" s="176"/>
      <c r="E2217" s="244"/>
      <c r="F2217" s="188"/>
      <c r="G2217" s="188"/>
      <c r="H2217" s="237"/>
      <c r="I2217" s="297"/>
      <c r="J2217" s="220"/>
      <c r="K2217" s="167"/>
      <c r="L2217" s="175"/>
      <c r="M2217" s="175"/>
      <c r="N2217" s="175"/>
      <c r="O2217" s="175"/>
      <c r="P2217" s="175"/>
      <c r="Q2217" s="175"/>
      <c r="R2217" s="175"/>
      <c r="S2217" s="175"/>
    </row>
    <row r="2218" spans="1:19">
      <c r="A2218" s="161" t="s">
        <v>495</v>
      </c>
      <c r="B2218" s="163" t="str">
        <f t="shared" si="77"/>
        <v>2.9</v>
      </c>
      <c r="C2218" s="164">
        <f t="shared" si="76"/>
        <v>1</v>
      </c>
      <c r="D2218" s="176"/>
      <c r="E2218" s="236"/>
      <c r="F2218" s="188"/>
      <c r="G2218" s="188"/>
      <c r="H2218" s="237"/>
      <c r="I2218" s="188"/>
      <c r="J2218" s="220"/>
      <c r="K2218" s="167"/>
      <c r="L2218" s="175"/>
      <c r="M2218" s="175"/>
      <c r="N2218" s="175"/>
      <c r="O2218" s="175"/>
      <c r="P2218" s="175"/>
      <c r="Q2218" s="175"/>
      <c r="R2218" s="175"/>
      <c r="S2218" s="175"/>
    </row>
    <row r="2219" spans="1:19">
      <c r="A2219" s="161" t="s">
        <v>495</v>
      </c>
      <c r="B2219" s="163" t="str">
        <f t="shared" si="77"/>
        <v>2.9</v>
      </c>
      <c r="C2219" s="164">
        <f t="shared" si="76"/>
        <v>1</v>
      </c>
      <c r="D2219" s="176"/>
      <c r="E2219" s="193"/>
      <c r="F2219" s="188"/>
      <c r="G2219" s="194"/>
      <c r="H2219" s="194"/>
      <c r="I2219" s="188"/>
      <c r="J2219" s="195"/>
      <c r="K2219" s="167"/>
      <c r="L2219" s="175"/>
      <c r="M2219" s="175"/>
      <c r="N2219" s="175"/>
      <c r="O2219" s="175"/>
      <c r="P2219" s="175"/>
      <c r="Q2219" s="175"/>
      <c r="R2219" s="175"/>
      <c r="S2219" s="175"/>
    </row>
    <row r="2220" spans="1:19">
      <c r="A2220" s="161" t="s">
        <v>495</v>
      </c>
      <c r="B2220" s="163" t="str">
        <f t="shared" si="77"/>
        <v>2.9</v>
      </c>
      <c r="C2220" s="164">
        <f t="shared" si="76"/>
        <v>1</v>
      </c>
      <c r="D2220" s="176"/>
      <c r="E2220" s="193"/>
      <c r="F2220" s="188"/>
      <c r="G2220" s="194"/>
      <c r="H2220" s="194"/>
      <c r="I2220" s="188"/>
      <c r="J2220" s="195"/>
      <c r="K2220" s="167"/>
      <c r="L2220" s="175"/>
      <c r="M2220" s="175"/>
      <c r="N2220" s="175"/>
      <c r="O2220" s="175"/>
      <c r="P2220" s="175"/>
      <c r="Q2220" s="175"/>
      <c r="R2220" s="175"/>
      <c r="S2220" s="175"/>
    </row>
    <row r="2221" spans="1:19" ht="15.75" thickBot="1">
      <c r="A2221" s="161" t="s">
        <v>495</v>
      </c>
      <c r="B2221" s="163" t="str">
        <f t="shared" si="77"/>
        <v>2.9</v>
      </c>
      <c r="C2221" s="164">
        <f t="shared" si="76"/>
        <v>1</v>
      </c>
      <c r="D2221" s="176"/>
      <c r="E2221" s="193"/>
      <c r="F2221" s="188"/>
      <c r="G2221" s="194"/>
      <c r="H2221" s="194"/>
      <c r="I2221" s="188"/>
      <c r="J2221" s="195"/>
      <c r="K2221" s="167"/>
      <c r="L2221" s="175"/>
      <c r="M2221" s="175"/>
      <c r="N2221" s="175"/>
      <c r="O2221" s="175"/>
      <c r="P2221" s="175"/>
      <c r="Q2221" s="175"/>
      <c r="R2221" s="175"/>
      <c r="S2221" s="175"/>
    </row>
    <row r="2222" spans="1:19" ht="15.75" thickBot="1">
      <c r="A2222" s="161" t="s">
        <v>495</v>
      </c>
      <c r="B2222" s="163" t="str">
        <f t="shared" si="77"/>
        <v>2.9</v>
      </c>
      <c r="C2222" s="164">
        <f t="shared" si="76"/>
        <v>1</v>
      </c>
      <c r="D2222" s="176"/>
      <c r="E2222" s="196"/>
      <c r="F2222" s="197"/>
      <c r="G2222" s="198"/>
      <c r="H2222" s="198"/>
      <c r="I2222" s="197"/>
      <c r="J2222" s="199"/>
      <c r="K2222" s="200">
        <f>SUM(J2216:J2222)</f>
        <v>907</v>
      </c>
      <c r="L2222" s="175"/>
      <c r="M2222" s="175"/>
      <c r="N2222" s="175"/>
      <c r="O2222" s="175"/>
      <c r="P2222" s="175"/>
      <c r="Q2222" s="175"/>
      <c r="R2222" s="175"/>
      <c r="S2222" s="175"/>
    </row>
    <row r="2223" spans="1:19" ht="15.75" thickBot="1">
      <c r="A2223" s="161" t="s">
        <v>495</v>
      </c>
      <c r="B2223" s="163" t="str">
        <f t="shared" si="77"/>
        <v>2.9</v>
      </c>
      <c r="C2223" s="164">
        <f t="shared" si="76"/>
        <v>1</v>
      </c>
      <c r="D2223" s="176"/>
      <c r="E2223" s="201"/>
      <c r="F2223" s="202"/>
      <c r="G2223" s="201"/>
      <c r="H2223" s="201"/>
      <c r="I2223" s="202"/>
      <c r="J2223" s="203"/>
      <c r="K2223" s="204"/>
      <c r="L2223" s="175"/>
      <c r="M2223" s="175"/>
      <c r="N2223" s="175"/>
      <c r="O2223" s="175"/>
      <c r="P2223" s="175"/>
      <c r="Q2223" s="175"/>
      <c r="R2223" s="175"/>
      <c r="S2223" s="175"/>
    </row>
    <row r="2224" spans="1:19" ht="15.75" thickBot="1">
      <c r="A2224" s="161" t="s">
        <v>495</v>
      </c>
      <c r="B2224" s="163" t="str">
        <f t="shared" si="77"/>
        <v>2.9</v>
      </c>
      <c r="C2224" s="164">
        <f t="shared" si="76"/>
        <v>1</v>
      </c>
      <c r="D2224" s="175"/>
      <c r="E2224" s="178" t="s">
        <v>505</v>
      </c>
      <c r="F2224" s="179" t="s">
        <v>497</v>
      </c>
      <c r="G2224" s="179" t="s">
        <v>41</v>
      </c>
      <c r="H2224" s="179" t="s">
        <v>506</v>
      </c>
      <c r="I2224" s="179" t="s">
        <v>507</v>
      </c>
      <c r="J2224" s="180" t="s">
        <v>501</v>
      </c>
      <c r="K2224" s="167"/>
      <c r="L2224" s="175"/>
      <c r="M2224" s="175"/>
      <c r="N2224" s="175"/>
      <c r="O2224" s="175"/>
      <c r="P2224" s="175"/>
      <c r="Q2224" s="175"/>
      <c r="R2224" s="175"/>
      <c r="S2224" s="175"/>
    </row>
    <row r="2225" spans="1:22">
      <c r="A2225" s="161" t="s">
        <v>495</v>
      </c>
      <c r="B2225" s="163" t="str">
        <f t="shared" si="77"/>
        <v>2.9</v>
      </c>
      <c r="C2225" s="164">
        <f t="shared" si="76"/>
        <v>1</v>
      </c>
      <c r="D2225" s="175"/>
      <c r="E2225" s="270" t="s">
        <v>1503</v>
      </c>
      <c r="F2225" s="206" t="s">
        <v>90</v>
      </c>
      <c r="G2225" s="183">
        <v>1</v>
      </c>
      <c r="H2225" s="237">
        <v>2150</v>
      </c>
      <c r="I2225" s="208"/>
      <c r="J2225" s="217">
        <f>ROUND(IF(N(F2225)&gt;0,PRODUCT(H2225,1/I2225),PRODUCT(G2225:I2225)),0)</f>
        <v>2150</v>
      </c>
      <c r="K2225" s="167"/>
      <c r="L2225" s="175"/>
      <c r="M2225" s="175"/>
      <c r="N2225" s="175"/>
      <c r="O2225" s="175"/>
      <c r="P2225" s="175"/>
      <c r="Q2225" s="175"/>
      <c r="R2225" s="175"/>
      <c r="S2225" s="175"/>
    </row>
    <row r="2226" spans="1:22">
      <c r="A2226" s="161" t="s">
        <v>495</v>
      </c>
      <c r="B2226" s="163" t="str">
        <f t="shared" si="77"/>
        <v>2.9</v>
      </c>
      <c r="C2226" s="164">
        <f t="shared" ref="C2226:C2289" si="78">IF(ISERROR(MATCH(B2226,T:T,0)),0,1)</f>
        <v>1</v>
      </c>
      <c r="D2226" s="175"/>
      <c r="E2226" s="250"/>
      <c r="F2226" s="188"/>
      <c r="G2226" s="188"/>
      <c r="H2226" s="237"/>
      <c r="I2226" s="208"/>
      <c r="J2226" s="252"/>
      <c r="K2226" s="167"/>
      <c r="L2226" s="175"/>
      <c r="M2226" s="175"/>
      <c r="N2226" s="175"/>
      <c r="O2226" s="175"/>
      <c r="P2226" s="175"/>
      <c r="Q2226" s="175"/>
      <c r="R2226" s="175"/>
      <c r="S2226" s="175"/>
    </row>
    <row r="2227" spans="1:22">
      <c r="A2227" s="161" t="s">
        <v>495</v>
      </c>
      <c r="B2227" s="163" t="str">
        <f t="shared" si="77"/>
        <v>2.9</v>
      </c>
      <c r="C2227" s="164">
        <f t="shared" si="78"/>
        <v>1</v>
      </c>
      <c r="D2227" s="175"/>
      <c r="E2227" s="250"/>
      <c r="F2227" s="188"/>
      <c r="G2227" s="188"/>
      <c r="H2227" s="237"/>
      <c r="I2227" s="208"/>
      <c r="J2227" s="252"/>
      <c r="K2227" s="167"/>
      <c r="L2227" s="175"/>
      <c r="M2227" s="175"/>
      <c r="N2227" s="175"/>
      <c r="O2227" s="175"/>
      <c r="P2227" s="175"/>
      <c r="Q2227" s="175"/>
      <c r="R2227" s="175"/>
      <c r="S2227" s="175"/>
    </row>
    <row r="2228" spans="1:22">
      <c r="A2228" s="161" t="s">
        <v>495</v>
      </c>
      <c r="B2228" s="163" t="str">
        <f t="shared" si="77"/>
        <v>2.9</v>
      </c>
      <c r="C2228" s="164">
        <f t="shared" si="78"/>
        <v>1</v>
      </c>
      <c r="D2228" s="175"/>
      <c r="E2228" s="193"/>
      <c r="F2228" s="188"/>
      <c r="G2228" s="188"/>
      <c r="H2228" s="212"/>
      <c r="I2228" s="188"/>
      <c r="J2228" s="252"/>
      <c r="K2228" s="167"/>
      <c r="L2228" s="175"/>
      <c r="M2228" s="175"/>
      <c r="N2228" s="175"/>
      <c r="O2228" s="175"/>
      <c r="P2228" s="175"/>
      <c r="Q2228" s="175"/>
      <c r="R2228" s="175"/>
      <c r="S2228" s="175"/>
    </row>
    <row r="2229" spans="1:22">
      <c r="A2229" s="161" t="s">
        <v>495</v>
      </c>
      <c r="B2229" s="163" t="str">
        <f t="shared" si="77"/>
        <v>2.9</v>
      </c>
      <c r="C2229" s="164">
        <f t="shared" si="78"/>
        <v>1</v>
      </c>
      <c r="D2229" s="175"/>
      <c r="E2229" s="193"/>
      <c r="F2229" s="188"/>
      <c r="G2229" s="188"/>
      <c r="H2229" s="212"/>
      <c r="I2229" s="188"/>
      <c r="J2229" s="252"/>
      <c r="K2229" s="167"/>
      <c r="L2229" s="175"/>
      <c r="M2229" s="175"/>
      <c r="N2229" s="175"/>
      <c r="O2229" s="175"/>
      <c r="P2229" s="175"/>
      <c r="Q2229" s="175"/>
      <c r="R2229" s="175"/>
      <c r="S2229" s="175"/>
    </row>
    <row r="2230" spans="1:22">
      <c r="A2230" s="161" t="s">
        <v>495</v>
      </c>
      <c r="B2230" s="163" t="str">
        <f t="shared" si="77"/>
        <v>2.9</v>
      </c>
      <c r="C2230" s="164">
        <f t="shared" si="78"/>
        <v>1</v>
      </c>
      <c r="D2230" s="175"/>
      <c r="E2230" s="193"/>
      <c r="F2230" s="188"/>
      <c r="G2230" s="188"/>
      <c r="H2230" s="212"/>
      <c r="I2230" s="188"/>
      <c r="J2230" s="252"/>
      <c r="K2230" s="167"/>
      <c r="L2230" s="175"/>
      <c r="M2230" s="175"/>
      <c r="N2230" s="175"/>
      <c r="O2230" s="175"/>
      <c r="P2230" s="175"/>
      <c r="Q2230" s="175"/>
      <c r="R2230" s="175"/>
      <c r="S2230" s="175"/>
    </row>
    <row r="2231" spans="1:22">
      <c r="A2231" s="161" t="s">
        <v>495</v>
      </c>
      <c r="B2231" s="163" t="str">
        <f t="shared" si="77"/>
        <v>2.9</v>
      </c>
      <c r="C2231" s="164">
        <f t="shared" si="78"/>
        <v>1</v>
      </c>
      <c r="D2231" s="175"/>
      <c r="E2231" s="193"/>
      <c r="F2231" s="188"/>
      <c r="G2231" s="188"/>
      <c r="H2231" s="212"/>
      <c r="I2231" s="188"/>
      <c r="J2231" s="252"/>
      <c r="K2231" s="167"/>
      <c r="L2231" s="175"/>
      <c r="M2231" s="175"/>
      <c r="N2231" s="175"/>
      <c r="O2231" s="175"/>
      <c r="P2231" s="175"/>
      <c r="Q2231" s="175"/>
      <c r="R2231" s="175"/>
      <c r="S2231" s="175"/>
    </row>
    <row r="2232" spans="1:22">
      <c r="A2232" s="161" t="s">
        <v>495</v>
      </c>
      <c r="B2232" s="163" t="str">
        <f t="shared" si="77"/>
        <v>2.9</v>
      </c>
      <c r="C2232" s="164">
        <f t="shared" si="78"/>
        <v>1</v>
      </c>
      <c r="D2232" s="175"/>
      <c r="E2232" s="193"/>
      <c r="F2232" s="188"/>
      <c r="G2232" s="188"/>
      <c r="H2232" s="212"/>
      <c r="I2232" s="188"/>
      <c r="J2232" s="252"/>
      <c r="K2232" s="167"/>
      <c r="L2232" s="175"/>
      <c r="M2232" s="175"/>
      <c r="N2232" s="175"/>
      <c r="O2232" s="175"/>
      <c r="P2232" s="175"/>
      <c r="Q2232" s="175"/>
      <c r="R2232" s="175"/>
      <c r="S2232" s="175"/>
    </row>
    <row r="2233" spans="1:22">
      <c r="A2233" s="161" t="s">
        <v>495</v>
      </c>
      <c r="B2233" s="163" t="str">
        <f t="shared" si="77"/>
        <v>2.9</v>
      </c>
      <c r="C2233" s="164">
        <f t="shared" si="78"/>
        <v>1</v>
      </c>
      <c r="D2233" s="175"/>
      <c r="E2233" s="193"/>
      <c r="F2233" s="188"/>
      <c r="G2233" s="188"/>
      <c r="H2233" s="212"/>
      <c r="I2233" s="188"/>
      <c r="J2233" s="252"/>
      <c r="K2233" s="167"/>
      <c r="L2233" s="175"/>
      <c r="M2233" s="175"/>
      <c r="N2233" s="175"/>
      <c r="O2233" s="175"/>
      <c r="P2233" s="175"/>
      <c r="Q2233" s="175"/>
      <c r="R2233" s="175"/>
      <c r="S2233" s="175"/>
    </row>
    <row r="2234" spans="1:22">
      <c r="A2234" s="161" t="s">
        <v>495</v>
      </c>
      <c r="B2234" s="163" t="str">
        <f t="shared" si="77"/>
        <v>2.9</v>
      </c>
      <c r="C2234" s="164">
        <f t="shared" si="78"/>
        <v>1</v>
      </c>
      <c r="D2234" s="175"/>
      <c r="E2234" s="193"/>
      <c r="F2234" s="188"/>
      <c r="G2234" s="188"/>
      <c r="H2234" s="212"/>
      <c r="I2234" s="188"/>
      <c r="J2234" s="252"/>
      <c r="K2234" s="167"/>
      <c r="L2234" s="175"/>
      <c r="M2234" s="175"/>
      <c r="N2234" s="175"/>
      <c r="O2234" s="175"/>
      <c r="P2234" s="175"/>
      <c r="Q2234" s="175"/>
      <c r="R2234" s="175"/>
      <c r="S2234" s="175"/>
    </row>
    <row r="2235" spans="1:22">
      <c r="A2235" s="161" t="s">
        <v>495</v>
      </c>
      <c r="B2235" s="163" t="str">
        <f t="shared" si="77"/>
        <v>2.9</v>
      </c>
      <c r="C2235" s="164">
        <f t="shared" si="78"/>
        <v>1</v>
      </c>
      <c r="D2235" s="175"/>
      <c r="E2235" s="193"/>
      <c r="F2235" s="194"/>
      <c r="G2235" s="194"/>
      <c r="H2235" s="194"/>
      <c r="I2235" s="188"/>
      <c r="J2235" s="195"/>
      <c r="K2235" s="167"/>
      <c r="L2235" s="175"/>
      <c r="M2235" s="175"/>
      <c r="N2235" s="175"/>
      <c r="O2235" s="175"/>
      <c r="P2235" s="175"/>
      <c r="Q2235" s="175"/>
      <c r="R2235" s="175"/>
      <c r="S2235" s="175"/>
    </row>
    <row r="2236" spans="1:22" ht="15.75" thickBot="1">
      <c r="A2236" s="161" t="s">
        <v>495</v>
      </c>
      <c r="B2236" s="163" t="str">
        <f t="shared" si="77"/>
        <v>2.9</v>
      </c>
      <c r="C2236" s="164">
        <f t="shared" si="78"/>
        <v>1</v>
      </c>
      <c r="D2236" s="175"/>
      <c r="E2236" s="193"/>
      <c r="F2236" s="194"/>
      <c r="G2236" s="194"/>
      <c r="H2236" s="194"/>
      <c r="I2236" s="188"/>
      <c r="J2236" s="195"/>
      <c r="K2236" s="167"/>
      <c r="L2236" s="175"/>
      <c r="M2236" s="175"/>
      <c r="N2236" s="175"/>
      <c r="O2236" s="175"/>
      <c r="P2236" s="175"/>
      <c r="Q2236" s="175"/>
      <c r="R2236" s="175"/>
      <c r="S2236" s="175"/>
    </row>
    <row r="2237" spans="1:22" ht="15.75" thickBot="1">
      <c r="A2237" s="161" t="s">
        <v>495</v>
      </c>
      <c r="B2237" s="163" t="str">
        <f t="shared" si="77"/>
        <v>2.9</v>
      </c>
      <c r="C2237" s="164">
        <f t="shared" si="78"/>
        <v>1</v>
      </c>
      <c r="D2237" s="175"/>
      <c r="E2237" s="196"/>
      <c r="F2237" s="198"/>
      <c r="G2237" s="198"/>
      <c r="H2237" s="198"/>
      <c r="I2237" s="197"/>
      <c r="J2237" s="199"/>
      <c r="K2237" s="200">
        <f>SUM(J2225:J2237)</f>
        <v>2150</v>
      </c>
      <c r="L2237" s="175"/>
      <c r="M2237" s="175"/>
      <c r="N2237" s="175"/>
      <c r="O2237" s="175"/>
      <c r="P2237" s="175"/>
      <c r="Q2237" s="175"/>
      <c r="R2237" s="175"/>
      <c r="S2237" s="175"/>
    </row>
    <row r="2238" spans="1:22" ht="15.75" thickBot="1">
      <c r="A2238" s="161" t="s">
        <v>495</v>
      </c>
      <c r="B2238" s="163" t="str">
        <f t="shared" si="77"/>
        <v>2.9</v>
      </c>
      <c r="C2238" s="164">
        <f t="shared" si="78"/>
        <v>1</v>
      </c>
      <c r="D2238" s="175"/>
      <c r="E2238" s="201"/>
      <c r="F2238" s="201"/>
      <c r="G2238" s="201"/>
      <c r="H2238" s="201"/>
      <c r="I2238" s="202"/>
      <c r="J2238" s="203"/>
      <c r="K2238" s="204"/>
      <c r="L2238" s="175"/>
      <c r="M2238" s="175"/>
      <c r="N2238" s="175"/>
      <c r="O2238" s="175"/>
      <c r="P2238" s="175"/>
      <c r="Q2238" s="175"/>
      <c r="R2238" s="175"/>
      <c r="S2238" s="175"/>
    </row>
    <row r="2239" spans="1:22" ht="15.75" thickBot="1">
      <c r="A2239" s="161" t="s">
        <v>495</v>
      </c>
      <c r="B2239" s="163" t="str">
        <f t="shared" si="77"/>
        <v>2.9</v>
      </c>
      <c r="C2239" s="164">
        <f t="shared" si="78"/>
        <v>1</v>
      </c>
      <c r="D2239" s="175"/>
      <c r="E2239" s="178" t="s">
        <v>509</v>
      </c>
      <c r="F2239" s="179" t="s">
        <v>497</v>
      </c>
      <c r="G2239" s="179" t="s">
        <v>41</v>
      </c>
      <c r="H2239" s="179" t="s">
        <v>506</v>
      </c>
      <c r="I2239" s="179" t="s">
        <v>510</v>
      </c>
      <c r="J2239" s="180" t="s">
        <v>501</v>
      </c>
      <c r="K2239" s="167"/>
      <c r="L2239" s="175"/>
      <c r="M2239" s="175"/>
      <c r="N2239" s="175"/>
      <c r="O2239" s="175"/>
      <c r="P2239" s="175"/>
      <c r="Q2239" s="175"/>
      <c r="R2239" s="175"/>
      <c r="S2239" s="175"/>
    </row>
    <row r="2240" spans="1:22">
      <c r="A2240" s="161" t="s">
        <v>495</v>
      </c>
      <c r="B2240" s="163" t="str">
        <f t="shared" si="77"/>
        <v>2.9</v>
      </c>
      <c r="C2240" s="164">
        <f t="shared" si="78"/>
        <v>1</v>
      </c>
      <c r="D2240" s="175"/>
      <c r="E2240" s="254" t="s">
        <v>535</v>
      </c>
      <c r="F2240" s="206" t="s">
        <v>90</v>
      </c>
      <c r="G2240" s="183">
        <v>1.25</v>
      </c>
      <c r="H2240" s="249">
        <f>1.023*150000</f>
        <v>153450</v>
      </c>
      <c r="I2240" s="183">
        <v>8.4036362609287166E-2</v>
      </c>
      <c r="J2240" s="217">
        <f>ROUND(IF(N(F2240)&gt;0,PRODUCT(H2240,1/I2240),PRODUCT(G2240:I2240)),0)</f>
        <v>16119</v>
      </c>
      <c r="K2240" s="167"/>
      <c r="L2240" s="175"/>
      <c r="M2240" s="175"/>
      <c r="N2240" s="175"/>
      <c r="O2240" s="175"/>
      <c r="P2240" s="175"/>
      <c r="Q2240" s="175"/>
      <c r="R2240" s="175"/>
      <c r="S2240" s="175"/>
      <c r="V2240" s="162">
        <v>5777</v>
      </c>
    </row>
    <row r="2241" spans="1:19">
      <c r="A2241" s="161" t="s">
        <v>495</v>
      </c>
      <c r="B2241" s="163" t="str">
        <f t="shared" si="77"/>
        <v>2.9</v>
      </c>
      <c r="C2241" s="164">
        <f t="shared" si="78"/>
        <v>1</v>
      </c>
      <c r="D2241" s="175"/>
      <c r="E2241" s="250"/>
      <c r="F2241" s="188"/>
      <c r="G2241" s="188"/>
      <c r="H2241" s="237"/>
      <c r="I2241" s="206"/>
      <c r="J2241" s="252"/>
      <c r="K2241" s="167"/>
      <c r="L2241" s="175"/>
      <c r="M2241" s="175"/>
      <c r="N2241" s="175"/>
      <c r="O2241" s="175"/>
      <c r="P2241" s="175"/>
      <c r="Q2241" s="175"/>
      <c r="R2241" s="175"/>
      <c r="S2241" s="175"/>
    </row>
    <row r="2242" spans="1:19">
      <c r="A2242" s="161" t="s">
        <v>495</v>
      </c>
      <c r="B2242" s="163" t="str">
        <f t="shared" si="77"/>
        <v>2.9</v>
      </c>
      <c r="C2242" s="164">
        <f t="shared" si="78"/>
        <v>1</v>
      </c>
      <c r="D2242" s="175"/>
      <c r="E2242" s="250"/>
      <c r="F2242" s="188"/>
      <c r="G2242" s="188"/>
      <c r="H2242" s="212"/>
      <c r="I2242" s="188"/>
      <c r="J2242" s="252"/>
      <c r="K2242" s="167"/>
      <c r="L2242" s="175"/>
      <c r="M2242" s="175"/>
      <c r="N2242" s="175"/>
      <c r="O2242" s="175"/>
      <c r="P2242" s="175"/>
      <c r="Q2242" s="175"/>
      <c r="R2242" s="175"/>
      <c r="S2242" s="175"/>
    </row>
    <row r="2243" spans="1:19">
      <c r="A2243" s="161" t="s">
        <v>495</v>
      </c>
      <c r="B2243" s="163" t="str">
        <f t="shared" si="77"/>
        <v>2.9</v>
      </c>
      <c r="C2243" s="164">
        <f t="shared" si="78"/>
        <v>1</v>
      </c>
      <c r="D2243" s="175"/>
      <c r="E2243" s="193"/>
      <c r="F2243" s="188"/>
      <c r="G2243" s="188"/>
      <c r="H2243" s="212"/>
      <c r="I2243" s="188"/>
      <c r="J2243" s="252"/>
      <c r="K2243" s="167"/>
      <c r="L2243" s="175"/>
      <c r="M2243" s="175"/>
      <c r="N2243" s="175"/>
      <c r="O2243" s="175"/>
      <c r="P2243" s="175"/>
      <c r="Q2243" s="175"/>
      <c r="R2243" s="175"/>
      <c r="S2243" s="175"/>
    </row>
    <row r="2244" spans="1:19">
      <c r="A2244" s="161" t="s">
        <v>495</v>
      </c>
      <c r="B2244" s="163" t="str">
        <f t="shared" si="77"/>
        <v>2.9</v>
      </c>
      <c r="C2244" s="164">
        <f t="shared" si="78"/>
        <v>1</v>
      </c>
      <c r="D2244" s="175"/>
      <c r="E2244" s="193" t="s">
        <v>567</v>
      </c>
      <c r="F2244" s="188"/>
      <c r="G2244" s="188"/>
      <c r="H2244" s="212"/>
      <c r="I2244" s="188"/>
      <c r="J2244" s="252"/>
      <c r="K2244" s="167"/>
      <c r="L2244" s="175"/>
      <c r="M2244" s="175"/>
      <c r="N2244" s="175"/>
      <c r="O2244" s="175"/>
      <c r="P2244" s="175"/>
      <c r="Q2244" s="175"/>
      <c r="R2244" s="175"/>
      <c r="S2244" s="175"/>
    </row>
    <row r="2245" spans="1:19" ht="15.75" thickBot="1">
      <c r="A2245" s="161" t="s">
        <v>495</v>
      </c>
      <c r="B2245" s="163" t="str">
        <f t="shared" si="77"/>
        <v>2.9</v>
      </c>
      <c r="C2245" s="164">
        <f t="shared" si="78"/>
        <v>1</v>
      </c>
      <c r="D2245" s="175"/>
      <c r="E2245" s="193"/>
      <c r="F2245" s="188"/>
      <c r="G2245" s="188"/>
      <c r="H2245" s="212"/>
      <c r="I2245" s="188"/>
      <c r="J2245" s="252"/>
      <c r="K2245" s="167"/>
      <c r="L2245" s="175"/>
      <c r="M2245" s="175"/>
      <c r="N2245" s="175"/>
      <c r="O2245" s="175"/>
      <c r="P2245" s="175"/>
      <c r="Q2245" s="175"/>
      <c r="R2245" s="175"/>
      <c r="S2245" s="175"/>
    </row>
    <row r="2246" spans="1:19" ht="15.75" thickBot="1">
      <c r="A2246" s="161" t="s">
        <v>495</v>
      </c>
      <c r="B2246" s="163" t="str">
        <f t="shared" si="77"/>
        <v>2.9</v>
      </c>
      <c r="C2246" s="164">
        <f t="shared" si="78"/>
        <v>1</v>
      </c>
      <c r="D2246" s="175"/>
      <c r="E2246" s="196"/>
      <c r="F2246" s="198"/>
      <c r="G2246" s="198"/>
      <c r="H2246" s="198"/>
      <c r="I2246" s="197"/>
      <c r="J2246" s="199"/>
      <c r="K2246" s="200">
        <f>SUM(J2240:J2246)</f>
        <v>16119</v>
      </c>
      <c r="L2246" s="175"/>
      <c r="M2246" s="175"/>
      <c r="N2246" s="175"/>
      <c r="O2246" s="175"/>
      <c r="P2246" s="175"/>
      <c r="Q2246" s="175"/>
      <c r="R2246" s="175"/>
      <c r="S2246" s="175"/>
    </row>
    <row r="2247" spans="1:19" ht="15.75" thickBot="1">
      <c r="A2247" s="161" t="s">
        <v>495</v>
      </c>
      <c r="B2247" s="163" t="str">
        <f t="shared" si="77"/>
        <v>2.9</v>
      </c>
      <c r="C2247" s="164">
        <f t="shared" si="78"/>
        <v>1</v>
      </c>
      <c r="D2247" s="175"/>
      <c r="E2247" s="201"/>
      <c r="F2247" s="201"/>
      <c r="G2247" s="201"/>
      <c r="H2247" s="201"/>
      <c r="I2247" s="213"/>
      <c r="J2247" s="214"/>
      <c r="K2247" s="204"/>
      <c r="L2247" s="175"/>
      <c r="M2247" s="175"/>
      <c r="N2247" s="175"/>
      <c r="O2247" s="175"/>
      <c r="P2247" s="175"/>
      <c r="Q2247" s="175"/>
      <c r="R2247" s="175"/>
      <c r="S2247" s="175"/>
    </row>
    <row r="2248" spans="1:19" ht="15.75" thickBot="1">
      <c r="A2248" s="161" t="s">
        <v>495</v>
      </c>
      <c r="B2248" s="163" t="str">
        <f t="shared" si="77"/>
        <v>2.9</v>
      </c>
      <c r="C2248" s="164">
        <f t="shared" si="78"/>
        <v>1</v>
      </c>
      <c r="D2248" s="175"/>
      <c r="E2248" s="178" t="s">
        <v>512</v>
      </c>
      <c r="F2248" s="179" t="s">
        <v>519</v>
      </c>
      <c r="G2248" s="179" t="s">
        <v>520</v>
      </c>
      <c r="H2248" s="179" t="s">
        <v>513</v>
      </c>
      <c r="I2248" s="179" t="s">
        <v>500</v>
      </c>
      <c r="J2248" s="180" t="s">
        <v>501</v>
      </c>
      <c r="K2248" s="167"/>
      <c r="L2248" s="175"/>
      <c r="M2248" s="175"/>
      <c r="N2248" s="175"/>
      <c r="O2248" s="175"/>
      <c r="P2248" s="175"/>
      <c r="Q2248" s="175"/>
      <c r="R2248" s="175"/>
      <c r="S2248" s="175"/>
    </row>
    <row r="2249" spans="1:19">
      <c r="A2249" s="161" t="s">
        <v>495</v>
      </c>
      <c r="B2249" s="163" t="str">
        <f t="shared" si="77"/>
        <v>2.9</v>
      </c>
      <c r="C2249" s="164">
        <f t="shared" si="78"/>
        <v>1</v>
      </c>
      <c r="D2249" s="175"/>
      <c r="E2249" s="205" t="s">
        <v>521</v>
      </c>
      <c r="F2249" s="219">
        <v>63600</v>
      </c>
      <c r="G2249" s="219">
        <v>54060</v>
      </c>
      <c r="H2249" s="207">
        <v>120366.18</v>
      </c>
      <c r="I2249" s="260">
        <v>100</v>
      </c>
      <c r="J2249" s="261">
        <f>ROUND(IF(N(F2249)&gt;0,PRODUCT(H2249,1/I2249),PRODUCT(G2249:I2249)),0)</f>
        <v>1204</v>
      </c>
      <c r="K2249" s="167"/>
      <c r="L2249" s="175"/>
      <c r="M2249" s="175"/>
      <c r="N2249" s="175"/>
      <c r="O2249" s="175"/>
      <c r="P2249" s="175"/>
      <c r="Q2249" s="175"/>
      <c r="R2249" s="175"/>
      <c r="S2249" s="175"/>
    </row>
    <row r="2250" spans="1:19">
      <c r="A2250" s="161" t="s">
        <v>495</v>
      </c>
      <c r="B2250" s="163" t="str">
        <f t="shared" si="77"/>
        <v>2.9</v>
      </c>
      <c r="C2250" s="164">
        <f t="shared" si="78"/>
        <v>1</v>
      </c>
      <c r="D2250" s="175"/>
      <c r="E2250" s="205" t="s">
        <v>522</v>
      </c>
      <c r="F2250" s="219">
        <v>31800</v>
      </c>
      <c r="G2250" s="219">
        <v>27030</v>
      </c>
      <c r="H2250" s="207">
        <v>60183.09</v>
      </c>
      <c r="I2250" s="260">
        <v>55</v>
      </c>
      <c r="J2250" s="261">
        <f>ROUND(IF(N(F2250)&gt;0,PRODUCT(H2250,1/I2250),PRODUCT(G2250:I2250)),0)</f>
        <v>1094</v>
      </c>
      <c r="K2250" s="167"/>
      <c r="L2250" s="175"/>
      <c r="M2250" s="175"/>
      <c r="N2250" s="175"/>
      <c r="O2250" s="175"/>
      <c r="P2250" s="175"/>
      <c r="Q2250" s="175"/>
      <c r="R2250" s="175"/>
      <c r="S2250" s="175"/>
    </row>
    <row r="2251" spans="1:19">
      <c r="A2251" s="161" t="s">
        <v>495</v>
      </c>
      <c r="B2251" s="163" t="str">
        <f t="shared" si="77"/>
        <v>2.9</v>
      </c>
      <c r="C2251" s="164">
        <f t="shared" si="78"/>
        <v>1</v>
      </c>
      <c r="D2251" s="175"/>
      <c r="E2251" s="241" t="s">
        <v>523</v>
      </c>
      <c r="F2251" s="219">
        <v>19080</v>
      </c>
      <c r="G2251" s="219">
        <v>16218</v>
      </c>
      <c r="H2251" s="207">
        <v>39433</v>
      </c>
      <c r="I2251" s="262">
        <v>6</v>
      </c>
      <c r="J2251" s="261">
        <f>ROUND(IF(N(F2251)&gt;0,PRODUCT(H2251,1/I2251),PRODUCT(G2251:I2251)),0)</f>
        <v>6572</v>
      </c>
      <c r="K2251" s="167"/>
      <c r="L2251" s="175"/>
      <c r="M2251" s="175"/>
      <c r="N2251" s="175"/>
      <c r="O2251" s="175"/>
      <c r="P2251" s="175"/>
      <c r="Q2251" s="175"/>
      <c r="R2251" s="175"/>
      <c r="S2251" s="175"/>
    </row>
    <row r="2252" spans="1:19">
      <c r="A2252" s="161" t="s">
        <v>495</v>
      </c>
      <c r="B2252" s="163" t="str">
        <f t="shared" si="77"/>
        <v>2.9</v>
      </c>
      <c r="C2252" s="164">
        <f t="shared" si="78"/>
        <v>1</v>
      </c>
      <c r="D2252" s="175"/>
      <c r="E2252" s="193"/>
      <c r="F2252" s="194"/>
      <c r="G2252" s="194"/>
      <c r="H2252" s="194"/>
      <c r="I2252" s="188"/>
      <c r="J2252" s="195"/>
      <c r="K2252" s="167"/>
      <c r="L2252" s="175"/>
      <c r="M2252" s="175"/>
      <c r="N2252" s="175"/>
      <c r="O2252" s="175"/>
      <c r="P2252" s="175"/>
      <c r="Q2252" s="175"/>
      <c r="R2252" s="175"/>
      <c r="S2252" s="175"/>
    </row>
    <row r="2253" spans="1:19">
      <c r="A2253" s="161" t="s">
        <v>495</v>
      </c>
      <c r="B2253" s="163" t="str">
        <f t="shared" si="77"/>
        <v>2.9</v>
      </c>
      <c r="C2253" s="164">
        <f t="shared" si="78"/>
        <v>1</v>
      </c>
      <c r="D2253" s="175"/>
      <c r="E2253" s="193"/>
      <c r="F2253" s="194"/>
      <c r="G2253" s="194"/>
      <c r="H2253" s="194"/>
      <c r="I2253" s="188"/>
      <c r="J2253" s="195"/>
      <c r="K2253" s="167"/>
      <c r="L2253" s="175"/>
      <c r="M2253" s="175"/>
      <c r="N2253" s="175"/>
      <c r="O2253" s="175"/>
      <c r="P2253" s="175"/>
      <c r="Q2253" s="175"/>
      <c r="R2253" s="175"/>
      <c r="S2253" s="175"/>
    </row>
    <row r="2254" spans="1:19" ht="15.75" thickBot="1">
      <c r="A2254" s="161" t="s">
        <v>495</v>
      </c>
      <c r="B2254" s="163" t="str">
        <f t="shared" si="77"/>
        <v>2.9</v>
      </c>
      <c r="C2254" s="164">
        <f t="shared" si="78"/>
        <v>1</v>
      </c>
      <c r="D2254" s="175"/>
      <c r="E2254" s="193"/>
      <c r="F2254" s="194"/>
      <c r="G2254" s="194"/>
      <c r="H2254" s="194"/>
      <c r="I2254" s="188"/>
      <c r="J2254" s="195"/>
      <c r="K2254" s="167"/>
      <c r="L2254" s="175"/>
      <c r="M2254" s="175"/>
      <c r="N2254" s="175"/>
      <c r="O2254" s="175"/>
      <c r="P2254" s="175"/>
      <c r="Q2254" s="175"/>
      <c r="R2254" s="175"/>
      <c r="S2254" s="175"/>
    </row>
    <row r="2255" spans="1:19" ht="15.75" thickBot="1">
      <c r="A2255" s="161" t="s">
        <v>495</v>
      </c>
      <c r="B2255" s="163" t="str">
        <f t="shared" si="77"/>
        <v>2.9</v>
      </c>
      <c r="C2255" s="164">
        <f t="shared" si="78"/>
        <v>1</v>
      </c>
      <c r="D2255" s="175"/>
      <c r="E2255" s="222"/>
      <c r="F2255" s="223"/>
      <c r="G2255" s="223"/>
      <c r="H2255" s="223"/>
      <c r="I2255" s="224"/>
      <c r="J2255" s="225"/>
      <c r="K2255" s="200">
        <f>SUM(J2249:J2255)</f>
        <v>8870</v>
      </c>
      <c r="L2255" s="175"/>
      <c r="M2255" s="175"/>
      <c r="N2255" s="175"/>
      <c r="O2255" s="175"/>
      <c r="P2255" s="175"/>
      <c r="Q2255" s="175"/>
      <c r="R2255" s="175"/>
      <c r="S2255" s="175"/>
    </row>
    <row r="2256" spans="1:19" ht="15.75" thickBot="1">
      <c r="A2256" s="161" t="s">
        <v>495</v>
      </c>
      <c r="B2256" s="163" t="str">
        <f t="shared" si="77"/>
        <v>2.9</v>
      </c>
      <c r="C2256" s="164">
        <f t="shared" si="78"/>
        <v>1</v>
      </c>
      <c r="D2256" s="175"/>
      <c r="E2256" s="175"/>
      <c r="F2256" s="175"/>
      <c r="G2256" s="175"/>
      <c r="H2256" s="175"/>
      <c r="I2256" s="176"/>
      <c r="J2256" s="167"/>
      <c r="K2256" s="167"/>
      <c r="L2256" s="175"/>
      <c r="M2256" s="175"/>
      <c r="N2256" s="175"/>
      <c r="O2256" s="175"/>
      <c r="P2256" s="175"/>
      <c r="Q2256" s="175"/>
      <c r="R2256" s="175"/>
      <c r="S2256" s="175"/>
    </row>
    <row r="2257" spans="1:19" ht="15.75" thickBot="1">
      <c r="A2257" s="161" t="s">
        <v>495</v>
      </c>
      <c r="B2257" s="163" t="str">
        <f t="shared" si="77"/>
        <v>2.9</v>
      </c>
      <c r="C2257" s="164">
        <f t="shared" si="78"/>
        <v>1</v>
      </c>
      <c r="D2257" s="175"/>
      <c r="E2257" s="175"/>
      <c r="F2257" s="175"/>
      <c r="G2257" s="175"/>
      <c r="H2257" s="226" t="s">
        <v>516</v>
      </c>
      <c r="I2257" s="176"/>
      <c r="J2257" s="167"/>
      <c r="K2257" s="200">
        <f>ROUND(+K2222+K2237+K2246+K2255,0)</f>
        <v>28046</v>
      </c>
      <c r="L2257" s="175"/>
      <c r="M2257" s="175"/>
      <c r="N2257" s="175"/>
      <c r="O2257" s="175"/>
      <c r="P2257" s="175"/>
      <c r="Q2257" s="175"/>
      <c r="R2257" s="175"/>
      <c r="S2257" s="175"/>
    </row>
    <row r="2258" spans="1:19">
      <c r="A2258" s="161" t="s">
        <v>495</v>
      </c>
      <c r="B2258" s="163" t="str">
        <f t="shared" si="77"/>
        <v>2.9</v>
      </c>
      <c r="C2258" s="164">
        <f t="shared" si="78"/>
        <v>1</v>
      </c>
      <c r="D2258" s="166"/>
      <c r="E2258" s="166"/>
      <c r="F2258" s="166"/>
      <c r="G2258" s="166"/>
      <c r="H2258" s="166"/>
      <c r="I2258" s="165"/>
      <c r="J2258" s="167"/>
      <c r="K2258" s="166"/>
      <c r="L2258" s="166"/>
      <c r="M2258" s="166"/>
      <c r="N2258" s="166"/>
      <c r="O2258" s="166"/>
      <c r="P2258" s="166"/>
      <c r="Q2258" s="166"/>
      <c r="R2258" s="166"/>
      <c r="S2258" s="166"/>
    </row>
    <row r="2259" spans="1:19">
      <c r="A2259" s="161" t="s">
        <v>495</v>
      </c>
      <c r="B2259" s="163" t="str">
        <f t="shared" si="77"/>
        <v>2.9</v>
      </c>
      <c r="C2259" s="164">
        <f t="shared" si="78"/>
        <v>1</v>
      </c>
      <c r="D2259" s="166"/>
      <c r="E2259" s="166"/>
      <c r="F2259" s="166"/>
      <c r="G2259" s="166"/>
      <c r="H2259" s="166"/>
      <c r="I2259" s="165"/>
      <c r="J2259" s="167"/>
      <c r="K2259" s="253"/>
      <c r="L2259" s="166"/>
      <c r="M2259" s="166"/>
      <c r="N2259" s="166"/>
      <c r="O2259" s="166"/>
      <c r="P2259" s="166"/>
      <c r="Q2259" s="166"/>
      <c r="R2259" s="166"/>
      <c r="S2259" s="166"/>
    </row>
    <row r="2260" spans="1:19">
      <c r="A2260" s="161" t="s">
        <v>495</v>
      </c>
      <c r="B2260" s="163" t="str">
        <f t="shared" si="77"/>
        <v>2.9</v>
      </c>
      <c r="C2260" s="164">
        <f t="shared" si="78"/>
        <v>1</v>
      </c>
      <c r="D2260" s="166"/>
      <c r="E2260" s="166"/>
      <c r="F2260" s="166"/>
      <c r="G2260" s="166"/>
      <c r="H2260" s="166"/>
      <c r="I2260" s="165"/>
      <c r="J2260" s="167"/>
      <c r="K2260" s="166"/>
      <c r="L2260" s="166"/>
      <c r="M2260" s="166"/>
      <c r="N2260" s="166"/>
      <c r="O2260" s="166"/>
      <c r="P2260" s="166"/>
      <c r="Q2260" s="166"/>
      <c r="R2260" s="166"/>
      <c r="S2260" s="166"/>
    </row>
    <row r="2261" spans="1:19" hidden="1">
      <c r="A2261" s="161" t="s">
        <v>495</v>
      </c>
      <c r="B2261" s="163" t="str">
        <f>E2266</f>
        <v>2.10.1</v>
      </c>
      <c r="C2261" s="164">
        <f t="shared" si="78"/>
        <v>0</v>
      </c>
      <c r="D2261" s="166"/>
      <c r="E2261" s="166"/>
      <c r="F2261" s="166"/>
      <c r="G2261" s="166"/>
      <c r="H2261" s="166"/>
      <c r="I2261" s="165"/>
      <c r="J2261" s="167"/>
      <c r="K2261" s="166"/>
      <c r="L2261" s="166"/>
      <c r="M2261" s="166"/>
      <c r="N2261" s="166"/>
      <c r="O2261" s="166"/>
      <c r="P2261" s="166"/>
      <c r="Q2261" s="166"/>
      <c r="R2261" s="166"/>
      <c r="S2261" s="166"/>
    </row>
    <row r="2262" spans="1:19" ht="18.75" hidden="1">
      <c r="A2262" s="161" t="s">
        <v>495</v>
      </c>
      <c r="B2262" s="163" t="str">
        <f t="shared" ref="B2262:B2314" si="79">B2261</f>
        <v>2.10.1</v>
      </c>
      <c r="C2262" s="164">
        <f t="shared" si="78"/>
        <v>0</v>
      </c>
      <c r="D2262" s="165"/>
      <c r="E2262" s="169" t="s">
        <v>496</v>
      </c>
      <c r="F2262" s="169"/>
      <c r="G2262" s="169"/>
      <c r="H2262" s="169"/>
      <c r="I2262" s="169"/>
      <c r="J2262" s="170"/>
      <c r="K2262" s="166"/>
      <c r="L2262" s="166"/>
      <c r="M2262" s="166"/>
      <c r="N2262" s="166"/>
      <c r="O2262" s="166"/>
      <c r="P2262" s="166"/>
      <c r="Q2262" s="166"/>
      <c r="R2262" s="166"/>
      <c r="S2262" s="166"/>
    </row>
    <row r="2263" spans="1:19" hidden="1">
      <c r="A2263" s="161" t="s">
        <v>495</v>
      </c>
      <c r="B2263" s="163" t="str">
        <f t="shared" si="79"/>
        <v>2.10.1</v>
      </c>
      <c r="C2263" s="164">
        <f t="shared" si="78"/>
        <v>0</v>
      </c>
      <c r="D2263" s="165"/>
      <c r="E2263" s="166"/>
      <c r="F2263" s="166"/>
      <c r="G2263" s="166"/>
      <c r="H2263" s="166"/>
      <c r="I2263" s="165"/>
      <c r="J2263" s="167"/>
      <c r="K2263" s="166"/>
      <c r="L2263" s="166"/>
      <c r="M2263" s="166"/>
      <c r="N2263" s="166"/>
      <c r="O2263" s="166"/>
      <c r="P2263" s="166"/>
      <c r="Q2263" s="166"/>
      <c r="R2263" s="166"/>
      <c r="S2263" s="166"/>
    </row>
    <row r="2264" spans="1:19" hidden="1">
      <c r="A2264" s="161" t="s">
        <v>495</v>
      </c>
      <c r="B2264" s="163" t="str">
        <f t="shared" si="79"/>
        <v>2.10.1</v>
      </c>
      <c r="C2264" s="164">
        <f t="shared" si="78"/>
        <v>0</v>
      </c>
      <c r="D2264" s="165"/>
      <c r="E2264" s="166"/>
      <c r="F2264" s="166"/>
      <c r="G2264" s="166"/>
      <c r="H2264" s="166"/>
      <c r="I2264" s="165"/>
      <c r="J2264" s="167"/>
      <c r="K2264" s="166"/>
      <c r="L2264" s="166"/>
      <c r="M2264" s="166"/>
      <c r="N2264" s="166"/>
      <c r="O2264" s="166"/>
      <c r="P2264" s="166"/>
      <c r="Q2264" s="166"/>
      <c r="R2264" s="166"/>
      <c r="S2264" s="166"/>
    </row>
    <row r="2265" spans="1:19" hidden="1">
      <c r="A2265" s="161" t="s">
        <v>495</v>
      </c>
      <c r="B2265" s="163" t="str">
        <f t="shared" si="79"/>
        <v>2.10.1</v>
      </c>
      <c r="C2265" s="164">
        <f t="shared" si="78"/>
        <v>0</v>
      </c>
      <c r="D2265" s="165"/>
      <c r="E2265" s="166"/>
      <c r="F2265" s="166"/>
      <c r="G2265" s="166"/>
      <c r="H2265" s="166"/>
      <c r="I2265" s="165"/>
      <c r="J2265" s="167"/>
      <c r="K2265" s="166"/>
      <c r="L2265" s="166"/>
      <c r="M2265" s="166"/>
      <c r="N2265" s="166"/>
      <c r="O2265" s="166"/>
      <c r="P2265" s="166"/>
      <c r="Q2265" s="166"/>
      <c r="R2265" s="166"/>
      <c r="S2265" s="166"/>
    </row>
    <row r="2266" spans="1:19" ht="27" hidden="1" customHeight="1">
      <c r="A2266" s="161" t="s">
        <v>495</v>
      </c>
      <c r="B2266" s="163" t="str">
        <f t="shared" si="79"/>
        <v>2.10.1</v>
      </c>
      <c r="C2266" s="164">
        <f t="shared" si="78"/>
        <v>0</v>
      </c>
      <c r="D2266" s="172" t="s">
        <v>39</v>
      </c>
      <c r="E2266" s="172" t="s">
        <v>164</v>
      </c>
      <c r="F2266" s="173" t="s">
        <v>568</v>
      </c>
      <c r="G2266" s="173"/>
      <c r="H2266" s="173"/>
      <c r="I2266" s="172" t="s">
        <v>497</v>
      </c>
      <c r="J2266" s="174" t="s">
        <v>551</v>
      </c>
      <c r="K2266" s="167"/>
      <c r="L2266" s="175"/>
      <c r="M2266" s="175"/>
      <c r="N2266" s="175"/>
      <c r="O2266" s="175"/>
      <c r="P2266" s="175"/>
      <c r="Q2266" s="175"/>
      <c r="R2266" s="175"/>
      <c r="S2266" s="175"/>
    </row>
    <row r="2267" spans="1:19" hidden="1">
      <c r="A2267" s="161" t="s">
        <v>495</v>
      </c>
      <c r="B2267" s="163" t="str">
        <f t="shared" si="79"/>
        <v>2.10.1</v>
      </c>
      <c r="C2267" s="164">
        <f t="shared" si="78"/>
        <v>0</v>
      </c>
      <c r="D2267" s="176"/>
      <c r="E2267" s="175"/>
      <c r="F2267" s="175"/>
      <c r="G2267" s="175"/>
      <c r="H2267" s="175"/>
      <c r="I2267" s="176"/>
      <c r="J2267" s="167"/>
      <c r="K2267" s="167"/>
      <c r="L2267" s="175"/>
      <c r="M2267" s="175"/>
      <c r="N2267" s="175"/>
      <c r="O2267" s="175"/>
      <c r="P2267" s="175"/>
      <c r="Q2267" s="175"/>
      <c r="R2267" s="175"/>
      <c r="S2267" s="175"/>
    </row>
    <row r="2268" spans="1:19" hidden="1">
      <c r="A2268" s="161" t="s">
        <v>495</v>
      </c>
      <c r="B2268" s="163" t="str">
        <f t="shared" si="79"/>
        <v>2.10.1</v>
      </c>
      <c r="C2268" s="164">
        <f t="shared" si="78"/>
        <v>0</v>
      </c>
      <c r="D2268" s="176"/>
      <c r="E2268" s="175"/>
      <c r="F2268" s="175"/>
      <c r="G2268" s="175"/>
      <c r="H2268" s="175"/>
      <c r="I2268" s="176"/>
      <c r="J2268" s="177"/>
      <c r="K2268" s="167"/>
      <c r="L2268" s="175"/>
      <c r="M2268" s="175"/>
      <c r="N2268" s="175"/>
      <c r="O2268" s="175"/>
      <c r="P2268" s="175"/>
      <c r="Q2268" s="175"/>
      <c r="R2268" s="175"/>
      <c r="S2268" s="175"/>
    </row>
    <row r="2269" spans="1:19" hidden="1">
      <c r="A2269" s="161" t="s">
        <v>495</v>
      </c>
      <c r="B2269" s="163" t="str">
        <f t="shared" si="79"/>
        <v>2.10.1</v>
      </c>
      <c r="C2269" s="164">
        <f t="shared" si="78"/>
        <v>0</v>
      </c>
      <c r="D2269" s="176"/>
      <c r="E2269" s="175"/>
      <c r="F2269" s="175"/>
      <c r="G2269" s="175"/>
      <c r="H2269" s="175"/>
      <c r="I2269" s="176"/>
      <c r="J2269" s="167"/>
      <c r="K2269" s="167"/>
      <c r="L2269" s="175"/>
      <c r="M2269" s="175"/>
      <c r="N2269" s="175"/>
      <c r="O2269" s="175"/>
      <c r="P2269" s="175"/>
      <c r="Q2269" s="175"/>
      <c r="R2269" s="175"/>
      <c r="S2269" s="175"/>
    </row>
    <row r="2270" spans="1:19" ht="15.75" hidden="1" thickBot="1">
      <c r="A2270" s="161" t="s">
        <v>495</v>
      </c>
      <c r="B2270" s="163" t="str">
        <f t="shared" si="79"/>
        <v>2.10.1</v>
      </c>
      <c r="C2270" s="164">
        <f t="shared" si="78"/>
        <v>0</v>
      </c>
      <c r="D2270" s="176"/>
      <c r="E2270" s="178" t="s">
        <v>498</v>
      </c>
      <c r="F2270" s="179" t="s">
        <v>497</v>
      </c>
      <c r="G2270" s="179" t="s">
        <v>41</v>
      </c>
      <c r="H2270" s="179" t="s">
        <v>499</v>
      </c>
      <c r="I2270" s="179" t="s">
        <v>500</v>
      </c>
      <c r="J2270" s="180" t="s">
        <v>501</v>
      </c>
      <c r="K2270" s="167"/>
      <c r="L2270" s="175"/>
      <c r="M2270" s="175"/>
      <c r="N2270" s="175"/>
      <c r="O2270" s="175"/>
      <c r="P2270" s="175"/>
      <c r="Q2270" s="175"/>
      <c r="R2270" s="175"/>
      <c r="S2270" s="175"/>
    </row>
    <row r="2271" spans="1:19" hidden="1">
      <c r="A2271" s="161" t="s">
        <v>495</v>
      </c>
      <c r="B2271" s="163" t="str">
        <f t="shared" si="79"/>
        <v>2.10.1</v>
      </c>
      <c r="C2271" s="164">
        <f t="shared" si="78"/>
        <v>0</v>
      </c>
      <c r="D2271" s="176"/>
      <c r="E2271" s="181" t="s">
        <v>502</v>
      </c>
      <c r="F2271" s="182" t="s">
        <v>959</v>
      </c>
      <c r="G2271" s="183">
        <v>1</v>
      </c>
      <c r="H2271" s="229">
        <f>ROUND(K2309,0)</f>
        <v>87114</v>
      </c>
      <c r="I2271" s="183">
        <v>0.1</v>
      </c>
      <c r="J2271" s="217">
        <f>ROUND(IF(N(F2271)&gt;0,PRODUCT(H2271,1/I2271),PRODUCT(G2271:I2271)),0)</f>
        <v>8711</v>
      </c>
      <c r="K2271" s="167"/>
      <c r="L2271" s="175"/>
      <c r="M2271" s="175"/>
      <c r="N2271" s="175"/>
      <c r="O2271" s="175"/>
      <c r="P2271" s="175"/>
      <c r="Q2271" s="175"/>
      <c r="R2271" s="175"/>
      <c r="S2271" s="175"/>
    </row>
    <row r="2272" spans="1:19" hidden="1">
      <c r="A2272" s="161" t="s">
        <v>495</v>
      </c>
      <c r="B2272" s="163" t="str">
        <f t="shared" si="79"/>
        <v>2.10.1</v>
      </c>
      <c r="C2272" s="164">
        <f t="shared" si="78"/>
        <v>0</v>
      </c>
      <c r="D2272" s="176"/>
      <c r="E2272" s="244"/>
      <c r="F2272" s="188"/>
      <c r="G2272" s="188"/>
      <c r="H2272" s="237"/>
      <c r="I2272" s="297"/>
      <c r="J2272" s="220"/>
      <c r="K2272" s="167"/>
      <c r="L2272" s="175"/>
      <c r="M2272" s="175"/>
      <c r="N2272" s="175"/>
      <c r="O2272" s="175"/>
      <c r="P2272" s="175"/>
      <c r="Q2272" s="175"/>
      <c r="R2272" s="175"/>
      <c r="S2272" s="175"/>
    </row>
    <row r="2273" spans="1:19" hidden="1">
      <c r="A2273" s="161" t="s">
        <v>495</v>
      </c>
      <c r="B2273" s="163" t="str">
        <f t="shared" si="79"/>
        <v>2.10.1</v>
      </c>
      <c r="C2273" s="164">
        <f t="shared" si="78"/>
        <v>0</v>
      </c>
      <c r="D2273" s="176"/>
      <c r="E2273" s="236"/>
      <c r="F2273" s="188"/>
      <c r="G2273" s="188"/>
      <c r="H2273" s="237"/>
      <c r="I2273" s="188"/>
      <c r="J2273" s="220"/>
      <c r="K2273" s="167"/>
      <c r="L2273" s="175"/>
      <c r="M2273" s="175"/>
      <c r="N2273" s="175"/>
      <c r="O2273" s="175"/>
      <c r="P2273" s="175"/>
      <c r="Q2273" s="175"/>
      <c r="R2273" s="175"/>
      <c r="S2273" s="175"/>
    </row>
    <row r="2274" spans="1:19" hidden="1">
      <c r="A2274" s="161" t="s">
        <v>495</v>
      </c>
      <c r="B2274" s="163" t="str">
        <f t="shared" si="79"/>
        <v>2.10.1</v>
      </c>
      <c r="C2274" s="164">
        <f t="shared" si="78"/>
        <v>0</v>
      </c>
      <c r="D2274" s="176"/>
      <c r="E2274" s="193"/>
      <c r="F2274" s="188"/>
      <c r="G2274" s="194"/>
      <c r="H2274" s="194"/>
      <c r="I2274" s="188"/>
      <c r="J2274" s="195"/>
      <c r="K2274" s="167"/>
      <c r="L2274" s="175"/>
      <c r="M2274" s="175"/>
      <c r="N2274" s="175"/>
      <c r="O2274" s="175"/>
      <c r="P2274" s="175"/>
      <c r="Q2274" s="175"/>
      <c r="R2274" s="175"/>
      <c r="S2274" s="175"/>
    </row>
    <row r="2275" spans="1:19" hidden="1">
      <c r="A2275" s="161" t="s">
        <v>495</v>
      </c>
      <c r="B2275" s="163" t="str">
        <f t="shared" si="79"/>
        <v>2.10.1</v>
      </c>
      <c r="C2275" s="164">
        <f t="shared" si="78"/>
        <v>0</v>
      </c>
      <c r="D2275" s="176"/>
      <c r="E2275" s="193"/>
      <c r="F2275" s="188"/>
      <c r="G2275" s="194"/>
      <c r="H2275" s="194"/>
      <c r="I2275" s="188"/>
      <c r="J2275" s="195"/>
      <c r="K2275" s="167"/>
      <c r="L2275" s="175"/>
      <c r="M2275" s="175"/>
      <c r="N2275" s="175"/>
      <c r="O2275" s="175"/>
      <c r="P2275" s="175"/>
      <c r="Q2275" s="175"/>
      <c r="R2275" s="175"/>
      <c r="S2275" s="175"/>
    </row>
    <row r="2276" spans="1:19" hidden="1">
      <c r="A2276" s="161" t="s">
        <v>495</v>
      </c>
      <c r="B2276" s="163" t="str">
        <f t="shared" si="79"/>
        <v>2.10.1</v>
      </c>
      <c r="C2276" s="164">
        <f t="shared" si="78"/>
        <v>0</v>
      </c>
      <c r="D2276" s="176"/>
      <c r="E2276" s="193"/>
      <c r="F2276" s="188"/>
      <c r="G2276" s="194"/>
      <c r="H2276" s="194"/>
      <c r="I2276" s="188"/>
      <c r="J2276" s="195"/>
      <c r="K2276" s="167"/>
      <c r="L2276" s="175"/>
      <c r="M2276" s="175"/>
      <c r="N2276" s="175"/>
      <c r="O2276" s="175"/>
      <c r="P2276" s="175"/>
      <c r="Q2276" s="175"/>
      <c r="R2276" s="175"/>
      <c r="S2276" s="175"/>
    </row>
    <row r="2277" spans="1:19" ht="15.75" hidden="1" thickBot="1">
      <c r="A2277" s="161" t="s">
        <v>495</v>
      </c>
      <c r="B2277" s="163" t="str">
        <f t="shared" si="79"/>
        <v>2.10.1</v>
      </c>
      <c r="C2277" s="164">
        <f t="shared" si="78"/>
        <v>0</v>
      </c>
      <c r="D2277" s="176"/>
      <c r="E2277" s="196"/>
      <c r="F2277" s="197"/>
      <c r="G2277" s="198"/>
      <c r="H2277" s="198"/>
      <c r="I2277" s="197"/>
      <c r="J2277" s="199"/>
      <c r="K2277" s="200">
        <f>SUM(J2271:J2277)</f>
        <v>8711</v>
      </c>
      <c r="L2277" s="175"/>
      <c r="M2277" s="175"/>
      <c r="N2277" s="175"/>
      <c r="O2277" s="175"/>
      <c r="P2277" s="175"/>
      <c r="Q2277" s="175"/>
      <c r="R2277" s="175"/>
      <c r="S2277" s="175"/>
    </row>
    <row r="2278" spans="1:19" ht="15.75" hidden="1" thickBot="1">
      <c r="A2278" s="161" t="s">
        <v>495</v>
      </c>
      <c r="B2278" s="163" t="str">
        <f t="shared" si="79"/>
        <v>2.10.1</v>
      </c>
      <c r="C2278" s="164">
        <f t="shared" si="78"/>
        <v>0</v>
      </c>
      <c r="D2278" s="176"/>
      <c r="E2278" s="201"/>
      <c r="F2278" s="202"/>
      <c r="G2278" s="201"/>
      <c r="H2278" s="201"/>
      <c r="I2278" s="202"/>
      <c r="J2278" s="203"/>
      <c r="K2278" s="204"/>
      <c r="L2278" s="175"/>
      <c r="M2278" s="175"/>
      <c r="N2278" s="175"/>
      <c r="O2278" s="175"/>
      <c r="P2278" s="175"/>
      <c r="Q2278" s="175"/>
      <c r="R2278" s="175"/>
      <c r="S2278" s="175"/>
    </row>
    <row r="2279" spans="1:19" ht="15.75" hidden="1" thickBot="1">
      <c r="A2279" s="161" t="s">
        <v>495</v>
      </c>
      <c r="B2279" s="163" t="str">
        <f t="shared" si="79"/>
        <v>2.10.1</v>
      </c>
      <c r="C2279" s="164">
        <f t="shared" si="78"/>
        <v>0</v>
      </c>
      <c r="D2279" s="175"/>
      <c r="E2279" s="178" t="s">
        <v>505</v>
      </c>
      <c r="F2279" s="179" t="s">
        <v>497</v>
      </c>
      <c r="G2279" s="179" t="s">
        <v>41</v>
      </c>
      <c r="H2279" s="179" t="s">
        <v>506</v>
      </c>
      <c r="I2279" s="179" t="s">
        <v>507</v>
      </c>
      <c r="J2279" s="180" t="s">
        <v>501</v>
      </c>
      <c r="K2279" s="167"/>
      <c r="L2279" s="175"/>
      <c r="M2279" s="175"/>
      <c r="N2279" s="175"/>
      <c r="O2279" s="175"/>
      <c r="P2279" s="175"/>
      <c r="Q2279" s="175"/>
      <c r="R2279" s="175"/>
      <c r="S2279" s="175"/>
    </row>
    <row r="2280" spans="1:19" hidden="1">
      <c r="A2280" s="161" t="s">
        <v>495</v>
      </c>
      <c r="B2280" s="163" t="str">
        <f t="shared" si="79"/>
        <v>2.10.1</v>
      </c>
      <c r="C2280" s="164">
        <f t="shared" si="78"/>
        <v>0</v>
      </c>
      <c r="D2280" s="175"/>
      <c r="E2280" s="205" t="s">
        <v>569</v>
      </c>
      <c r="F2280" s="255" t="s">
        <v>90</v>
      </c>
      <c r="G2280" s="183">
        <v>1.4</v>
      </c>
      <c r="H2280" s="207">
        <v>31196</v>
      </c>
      <c r="I2280" s="183"/>
      <c r="J2280" s="217">
        <f>ROUND(IF(N(F2280)&gt;0,PRODUCT(H2280,1/I2280),PRODUCT(G2280:I2280)),0)</f>
        <v>43674</v>
      </c>
      <c r="K2280" s="167"/>
      <c r="L2280" s="175"/>
      <c r="M2280" s="175"/>
      <c r="N2280" s="175"/>
      <c r="O2280" s="175"/>
      <c r="P2280" s="175"/>
      <c r="Q2280" s="175"/>
      <c r="R2280" s="175"/>
      <c r="S2280" s="175"/>
    </row>
    <row r="2281" spans="1:19" hidden="1">
      <c r="A2281" s="161" t="s">
        <v>495</v>
      </c>
      <c r="B2281" s="163" t="str">
        <f t="shared" si="79"/>
        <v>2.10.1</v>
      </c>
      <c r="C2281" s="164">
        <f t="shared" si="78"/>
        <v>0</v>
      </c>
      <c r="D2281" s="175"/>
      <c r="E2281" s="241" t="s">
        <v>526</v>
      </c>
      <c r="F2281" s="246" t="s">
        <v>90</v>
      </c>
      <c r="G2281" s="245">
        <v>0.1</v>
      </c>
      <c r="H2281" s="207">
        <v>274444</v>
      </c>
      <c r="I2281" s="183"/>
      <c r="J2281" s="217">
        <f>ROUND(IF(N(F2281)&gt;0,PRODUCT(H2281,1/I2281),PRODUCT(G2281:I2281)),0)</f>
        <v>27444</v>
      </c>
      <c r="K2281" s="167"/>
      <c r="L2281" s="175"/>
      <c r="M2281" s="175"/>
      <c r="N2281" s="175"/>
      <c r="O2281" s="175"/>
      <c r="P2281" s="175"/>
      <c r="Q2281" s="175"/>
      <c r="R2281" s="175"/>
      <c r="S2281" s="175"/>
    </row>
    <row r="2282" spans="1:19" hidden="1">
      <c r="A2282" s="161" t="s">
        <v>495</v>
      </c>
      <c r="B2282" s="163" t="str">
        <f t="shared" si="79"/>
        <v>2.10.1</v>
      </c>
      <c r="C2282" s="164">
        <f t="shared" si="78"/>
        <v>0</v>
      </c>
      <c r="D2282" s="175"/>
      <c r="E2282" s="250"/>
      <c r="F2282" s="188"/>
      <c r="G2282" s="188"/>
      <c r="H2282" s="237"/>
      <c r="I2282" s="208"/>
      <c r="J2282" s="252"/>
      <c r="K2282" s="167"/>
      <c r="L2282" s="175"/>
      <c r="M2282" s="175"/>
      <c r="N2282" s="175"/>
      <c r="O2282" s="175"/>
      <c r="P2282" s="175"/>
      <c r="Q2282" s="175"/>
      <c r="R2282" s="175"/>
      <c r="S2282" s="175"/>
    </row>
    <row r="2283" spans="1:19" hidden="1">
      <c r="A2283" s="161" t="s">
        <v>495</v>
      </c>
      <c r="B2283" s="163" t="str">
        <f t="shared" si="79"/>
        <v>2.10.1</v>
      </c>
      <c r="C2283" s="164">
        <f t="shared" si="78"/>
        <v>0</v>
      </c>
      <c r="D2283" s="175"/>
      <c r="E2283" s="193"/>
      <c r="F2283" s="188"/>
      <c r="G2283" s="188"/>
      <c r="H2283" s="212"/>
      <c r="I2283" s="188"/>
      <c r="J2283" s="252"/>
      <c r="K2283" s="167"/>
      <c r="L2283" s="175"/>
      <c r="M2283" s="175"/>
      <c r="N2283" s="175"/>
      <c r="O2283" s="175"/>
      <c r="P2283" s="175"/>
      <c r="Q2283" s="175"/>
      <c r="R2283" s="175"/>
      <c r="S2283" s="175"/>
    </row>
    <row r="2284" spans="1:19" hidden="1">
      <c r="A2284" s="161" t="s">
        <v>495</v>
      </c>
      <c r="B2284" s="163" t="str">
        <f t="shared" si="79"/>
        <v>2.10.1</v>
      </c>
      <c r="C2284" s="164">
        <f t="shared" si="78"/>
        <v>0</v>
      </c>
      <c r="D2284" s="175"/>
      <c r="E2284" s="193"/>
      <c r="F2284" s="188"/>
      <c r="G2284" s="188"/>
      <c r="H2284" s="212"/>
      <c r="I2284" s="188"/>
      <c r="J2284" s="252"/>
      <c r="K2284" s="167"/>
      <c r="L2284" s="175"/>
      <c r="M2284" s="175"/>
      <c r="N2284" s="175"/>
      <c r="O2284" s="175"/>
      <c r="P2284" s="175"/>
      <c r="Q2284" s="175"/>
      <c r="R2284" s="175"/>
      <c r="S2284" s="175"/>
    </row>
    <row r="2285" spans="1:19" hidden="1">
      <c r="A2285" s="161" t="s">
        <v>495</v>
      </c>
      <c r="B2285" s="163" t="str">
        <f t="shared" si="79"/>
        <v>2.10.1</v>
      </c>
      <c r="C2285" s="164">
        <f t="shared" si="78"/>
        <v>0</v>
      </c>
      <c r="D2285" s="175"/>
      <c r="E2285" s="193"/>
      <c r="F2285" s="188"/>
      <c r="G2285" s="188"/>
      <c r="H2285" s="212"/>
      <c r="I2285" s="188"/>
      <c r="J2285" s="252"/>
      <c r="K2285" s="167"/>
      <c r="L2285" s="175"/>
      <c r="M2285" s="175"/>
      <c r="N2285" s="175"/>
      <c r="O2285" s="175"/>
      <c r="P2285" s="175"/>
      <c r="Q2285" s="175"/>
      <c r="R2285" s="175"/>
      <c r="S2285" s="175"/>
    </row>
    <row r="2286" spans="1:19" hidden="1">
      <c r="A2286" s="161" t="s">
        <v>495</v>
      </c>
      <c r="B2286" s="163" t="str">
        <f t="shared" si="79"/>
        <v>2.10.1</v>
      </c>
      <c r="C2286" s="164">
        <f t="shared" si="78"/>
        <v>0</v>
      </c>
      <c r="D2286" s="175"/>
      <c r="E2286" s="193"/>
      <c r="F2286" s="188"/>
      <c r="G2286" s="188"/>
      <c r="H2286" s="212"/>
      <c r="I2286" s="188"/>
      <c r="J2286" s="252"/>
      <c r="K2286" s="167"/>
      <c r="L2286" s="175"/>
      <c r="M2286" s="175"/>
      <c r="N2286" s="175"/>
      <c r="O2286" s="175"/>
      <c r="P2286" s="175"/>
      <c r="Q2286" s="175"/>
      <c r="R2286" s="175"/>
      <c r="S2286" s="175"/>
    </row>
    <row r="2287" spans="1:19" hidden="1">
      <c r="A2287" s="161" t="s">
        <v>495</v>
      </c>
      <c r="B2287" s="163" t="str">
        <f t="shared" si="79"/>
        <v>2.10.1</v>
      </c>
      <c r="C2287" s="164">
        <f t="shared" si="78"/>
        <v>0</v>
      </c>
      <c r="D2287" s="175"/>
      <c r="E2287" s="193"/>
      <c r="F2287" s="188"/>
      <c r="G2287" s="188"/>
      <c r="H2287" s="212"/>
      <c r="I2287" s="188"/>
      <c r="J2287" s="252"/>
      <c r="K2287" s="167"/>
      <c r="L2287" s="175"/>
      <c r="M2287" s="175"/>
      <c r="N2287" s="175"/>
      <c r="O2287" s="175"/>
      <c r="P2287" s="175"/>
      <c r="Q2287" s="175"/>
      <c r="R2287" s="175"/>
      <c r="S2287" s="175"/>
    </row>
    <row r="2288" spans="1:19" hidden="1">
      <c r="A2288" s="161" t="s">
        <v>495</v>
      </c>
      <c r="B2288" s="163" t="str">
        <f t="shared" si="79"/>
        <v>2.10.1</v>
      </c>
      <c r="C2288" s="164">
        <f t="shared" si="78"/>
        <v>0</v>
      </c>
      <c r="D2288" s="175"/>
      <c r="E2288" s="193"/>
      <c r="F2288" s="188"/>
      <c r="G2288" s="188"/>
      <c r="H2288" s="212"/>
      <c r="I2288" s="188"/>
      <c r="J2288" s="252"/>
      <c r="K2288" s="167"/>
      <c r="L2288" s="175"/>
      <c r="M2288" s="175"/>
      <c r="N2288" s="175"/>
      <c r="O2288" s="175"/>
      <c r="P2288" s="175"/>
      <c r="Q2288" s="175"/>
      <c r="R2288" s="175"/>
      <c r="S2288" s="175"/>
    </row>
    <row r="2289" spans="1:19" hidden="1">
      <c r="A2289" s="161" t="s">
        <v>495</v>
      </c>
      <c r="B2289" s="163" t="str">
        <f t="shared" si="79"/>
        <v>2.10.1</v>
      </c>
      <c r="C2289" s="164">
        <f t="shared" si="78"/>
        <v>0</v>
      </c>
      <c r="D2289" s="175"/>
      <c r="E2289" s="193"/>
      <c r="F2289" s="188"/>
      <c r="G2289" s="188"/>
      <c r="H2289" s="212"/>
      <c r="I2289" s="188"/>
      <c r="J2289" s="252"/>
      <c r="K2289" s="167"/>
      <c r="L2289" s="175"/>
      <c r="M2289" s="175"/>
      <c r="N2289" s="175"/>
      <c r="O2289" s="175"/>
      <c r="P2289" s="175"/>
      <c r="Q2289" s="175"/>
      <c r="R2289" s="175"/>
      <c r="S2289" s="175"/>
    </row>
    <row r="2290" spans="1:19" hidden="1">
      <c r="A2290" s="161" t="s">
        <v>495</v>
      </c>
      <c r="B2290" s="163" t="str">
        <f t="shared" si="79"/>
        <v>2.10.1</v>
      </c>
      <c r="C2290" s="164">
        <f t="shared" ref="C2290:C2353" si="80">IF(ISERROR(MATCH(B2290,T:T,0)),0,1)</f>
        <v>0</v>
      </c>
      <c r="D2290" s="175"/>
      <c r="E2290" s="193"/>
      <c r="F2290" s="194"/>
      <c r="G2290" s="194"/>
      <c r="H2290" s="194"/>
      <c r="I2290" s="188"/>
      <c r="J2290" s="195"/>
      <c r="K2290" s="167"/>
      <c r="L2290" s="175"/>
      <c r="M2290" s="175"/>
      <c r="N2290" s="175"/>
      <c r="O2290" s="175"/>
      <c r="P2290" s="175"/>
      <c r="Q2290" s="175"/>
      <c r="R2290" s="175"/>
      <c r="S2290" s="175"/>
    </row>
    <row r="2291" spans="1:19" hidden="1">
      <c r="A2291" s="161" t="s">
        <v>495</v>
      </c>
      <c r="B2291" s="163" t="str">
        <f t="shared" si="79"/>
        <v>2.10.1</v>
      </c>
      <c r="C2291" s="164">
        <f t="shared" si="80"/>
        <v>0</v>
      </c>
      <c r="D2291" s="175"/>
      <c r="E2291" s="193"/>
      <c r="F2291" s="194"/>
      <c r="G2291" s="194"/>
      <c r="H2291" s="194"/>
      <c r="I2291" s="188"/>
      <c r="J2291" s="195"/>
      <c r="K2291" s="167"/>
      <c r="L2291" s="175"/>
      <c r="M2291" s="175"/>
      <c r="N2291" s="175"/>
      <c r="O2291" s="175"/>
      <c r="P2291" s="175"/>
      <c r="Q2291" s="175"/>
      <c r="R2291" s="175"/>
      <c r="S2291" s="175"/>
    </row>
    <row r="2292" spans="1:19" ht="15.75" hidden="1" thickBot="1">
      <c r="A2292" s="161" t="s">
        <v>495</v>
      </c>
      <c r="B2292" s="163" t="str">
        <f t="shared" si="79"/>
        <v>2.10.1</v>
      </c>
      <c r="C2292" s="164">
        <f t="shared" si="80"/>
        <v>0</v>
      </c>
      <c r="D2292" s="175"/>
      <c r="E2292" s="196"/>
      <c r="F2292" s="198"/>
      <c r="G2292" s="198"/>
      <c r="H2292" s="198"/>
      <c r="I2292" s="197"/>
      <c r="J2292" s="199"/>
      <c r="K2292" s="200">
        <f>SUM(J2280:J2292)</f>
        <v>71118</v>
      </c>
      <c r="L2292" s="175"/>
      <c r="M2292" s="175"/>
      <c r="N2292" s="175"/>
      <c r="O2292" s="175"/>
      <c r="P2292" s="175"/>
      <c r="Q2292" s="175"/>
      <c r="R2292" s="175"/>
      <c r="S2292" s="175"/>
    </row>
    <row r="2293" spans="1:19" ht="15.75" hidden="1" thickBot="1">
      <c r="A2293" s="161" t="s">
        <v>495</v>
      </c>
      <c r="B2293" s="163" t="str">
        <f t="shared" si="79"/>
        <v>2.10.1</v>
      </c>
      <c r="C2293" s="164">
        <f t="shared" si="80"/>
        <v>0</v>
      </c>
      <c r="D2293" s="175"/>
      <c r="E2293" s="201"/>
      <c r="F2293" s="201"/>
      <c r="G2293" s="201"/>
      <c r="H2293" s="201"/>
      <c r="I2293" s="202"/>
      <c r="J2293" s="203"/>
      <c r="K2293" s="204"/>
      <c r="L2293" s="175"/>
      <c r="M2293" s="175"/>
      <c r="N2293" s="175"/>
      <c r="O2293" s="175"/>
      <c r="P2293" s="175"/>
      <c r="Q2293" s="175"/>
      <c r="R2293" s="175"/>
      <c r="S2293" s="175"/>
    </row>
    <row r="2294" spans="1:19" ht="15.75" hidden="1" thickBot="1">
      <c r="A2294" s="161" t="s">
        <v>495</v>
      </c>
      <c r="B2294" s="163" t="str">
        <f t="shared" si="79"/>
        <v>2.10.1</v>
      </c>
      <c r="C2294" s="164">
        <f t="shared" si="80"/>
        <v>0</v>
      </c>
      <c r="D2294" s="175"/>
      <c r="E2294" s="178" t="s">
        <v>509</v>
      </c>
      <c r="F2294" s="179" t="s">
        <v>497</v>
      </c>
      <c r="G2294" s="179" t="s">
        <v>41</v>
      </c>
      <c r="H2294" s="179" t="s">
        <v>506</v>
      </c>
      <c r="I2294" s="179" t="s">
        <v>510</v>
      </c>
      <c r="J2294" s="180" t="s">
        <v>501</v>
      </c>
      <c r="K2294" s="167"/>
      <c r="L2294" s="175"/>
      <c r="M2294" s="175"/>
      <c r="N2294" s="175"/>
      <c r="O2294" s="175"/>
      <c r="P2294" s="175"/>
      <c r="Q2294" s="175"/>
      <c r="R2294" s="175"/>
      <c r="S2294" s="175"/>
    </row>
    <row r="2295" spans="1:19" hidden="1">
      <c r="A2295" s="161" t="s">
        <v>495</v>
      </c>
      <c r="B2295" s="163" t="str">
        <f t="shared" si="79"/>
        <v>2.10.1</v>
      </c>
      <c r="C2295" s="164">
        <f t="shared" si="80"/>
        <v>0</v>
      </c>
      <c r="D2295" s="175"/>
      <c r="E2295" s="250"/>
      <c r="F2295" s="188"/>
      <c r="G2295" s="188"/>
      <c r="H2295" s="237"/>
      <c r="I2295" s="206"/>
      <c r="J2295" s="252"/>
      <c r="K2295" s="167"/>
      <c r="L2295" s="175"/>
      <c r="M2295" s="175"/>
      <c r="N2295" s="175"/>
      <c r="O2295" s="175"/>
      <c r="P2295" s="175"/>
      <c r="Q2295" s="175"/>
      <c r="R2295" s="175"/>
      <c r="S2295" s="175"/>
    </row>
    <row r="2296" spans="1:19" hidden="1">
      <c r="A2296" s="161" t="s">
        <v>495</v>
      </c>
      <c r="B2296" s="163" t="str">
        <f t="shared" si="79"/>
        <v>2.10.1</v>
      </c>
      <c r="C2296" s="164">
        <f t="shared" si="80"/>
        <v>0</v>
      </c>
      <c r="D2296" s="175"/>
      <c r="E2296" s="250"/>
      <c r="F2296" s="188"/>
      <c r="G2296" s="188"/>
      <c r="H2296" s="212"/>
      <c r="I2296" s="188"/>
      <c r="J2296" s="252"/>
      <c r="K2296" s="167"/>
      <c r="L2296" s="175"/>
      <c r="M2296" s="175"/>
      <c r="N2296" s="175"/>
      <c r="O2296" s="175"/>
      <c r="P2296" s="175"/>
      <c r="Q2296" s="175"/>
      <c r="R2296" s="175"/>
      <c r="S2296" s="175"/>
    </row>
    <row r="2297" spans="1:19" hidden="1">
      <c r="A2297" s="161" t="s">
        <v>495</v>
      </c>
      <c r="B2297" s="163" t="str">
        <f t="shared" si="79"/>
        <v>2.10.1</v>
      </c>
      <c r="C2297" s="164">
        <f t="shared" si="80"/>
        <v>0</v>
      </c>
      <c r="D2297" s="175"/>
      <c r="E2297" s="193"/>
      <c r="F2297" s="188"/>
      <c r="G2297" s="188"/>
      <c r="H2297" s="212"/>
      <c r="I2297" s="188"/>
      <c r="J2297" s="252"/>
      <c r="K2297" s="167"/>
      <c r="L2297" s="175"/>
      <c r="M2297" s="175"/>
      <c r="N2297" s="175"/>
      <c r="O2297" s="175"/>
      <c r="P2297" s="175"/>
      <c r="Q2297" s="175"/>
      <c r="R2297" s="175"/>
      <c r="S2297" s="175"/>
    </row>
    <row r="2298" spans="1:19" hidden="1">
      <c r="A2298" s="161" t="s">
        <v>495</v>
      </c>
      <c r="B2298" s="163" t="str">
        <f t="shared" si="79"/>
        <v>2.10.1</v>
      </c>
      <c r="C2298" s="164">
        <f t="shared" si="80"/>
        <v>0</v>
      </c>
      <c r="D2298" s="175"/>
      <c r="E2298" s="193"/>
      <c r="F2298" s="188"/>
      <c r="G2298" s="188"/>
      <c r="H2298" s="212"/>
      <c r="I2298" s="188"/>
      <c r="J2298" s="252"/>
      <c r="K2298" s="167"/>
      <c r="L2298" s="175"/>
      <c r="M2298" s="175"/>
      <c r="N2298" s="175"/>
      <c r="O2298" s="175"/>
      <c r="P2298" s="175"/>
      <c r="Q2298" s="175"/>
      <c r="R2298" s="175"/>
      <c r="S2298" s="175"/>
    </row>
    <row r="2299" spans="1:19" hidden="1">
      <c r="A2299" s="161" t="s">
        <v>495</v>
      </c>
      <c r="B2299" s="163" t="str">
        <f t="shared" si="79"/>
        <v>2.10.1</v>
      </c>
      <c r="C2299" s="164">
        <f t="shared" si="80"/>
        <v>0</v>
      </c>
      <c r="D2299" s="175"/>
      <c r="E2299" s="193"/>
      <c r="F2299" s="188"/>
      <c r="G2299" s="188"/>
      <c r="H2299" s="212"/>
      <c r="I2299" s="188"/>
      <c r="J2299" s="252"/>
      <c r="K2299" s="167"/>
      <c r="L2299" s="175"/>
      <c r="M2299" s="175"/>
      <c r="N2299" s="175"/>
      <c r="O2299" s="175"/>
      <c r="P2299" s="175"/>
      <c r="Q2299" s="175"/>
      <c r="R2299" s="175"/>
      <c r="S2299" s="175"/>
    </row>
    <row r="2300" spans="1:19" ht="15.75" hidden="1" thickBot="1">
      <c r="A2300" s="161" t="s">
        <v>495</v>
      </c>
      <c r="B2300" s="163" t="str">
        <f t="shared" si="79"/>
        <v>2.10.1</v>
      </c>
      <c r="C2300" s="164">
        <f t="shared" si="80"/>
        <v>0</v>
      </c>
      <c r="D2300" s="175"/>
      <c r="E2300" s="196"/>
      <c r="F2300" s="198"/>
      <c r="G2300" s="198"/>
      <c r="H2300" s="198"/>
      <c r="I2300" s="197"/>
      <c r="J2300" s="199"/>
      <c r="K2300" s="200">
        <f>SUM(J2295:J2300)</f>
        <v>0</v>
      </c>
      <c r="L2300" s="175"/>
      <c r="M2300" s="175"/>
      <c r="N2300" s="175"/>
      <c r="O2300" s="175"/>
      <c r="P2300" s="175"/>
      <c r="Q2300" s="175"/>
      <c r="R2300" s="175"/>
      <c r="S2300" s="175"/>
    </row>
    <row r="2301" spans="1:19" ht="15.75" hidden="1" thickBot="1">
      <c r="A2301" s="161" t="s">
        <v>495</v>
      </c>
      <c r="B2301" s="163" t="str">
        <f t="shared" si="79"/>
        <v>2.10.1</v>
      </c>
      <c r="C2301" s="164">
        <f t="shared" si="80"/>
        <v>0</v>
      </c>
      <c r="D2301" s="175"/>
      <c r="E2301" s="201"/>
      <c r="F2301" s="201"/>
      <c r="G2301" s="201"/>
      <c r="H2301" s="201"/>
      <c r="I2301" s="213"/>
      <c r="J2301" s="214"/>
      <c r="K2301" s="204"/>
      <c r="L2301" s="175"/>
      <c r="M2301" s="175"/>
      <c r="N2301" s="175"/>
      <c r="O2301" s="175"/>
      <c r="P2301" s="175"/>
      <c r="Q2301" s="175"/>
      <c r="R2301" s="175"/>
      <c r="S2301" s="175"/>
    </row>
    <row r="2302" spans="1:19" ht="15.75" hidden="1" thickBot="1">
      <c r="A2302" s="161" t="s">
        <v>495</v>
      </c>
      <c r="B2302" s="163" t="str">
        <f t="shared" si="79"/>
        <v>2.10.1</v>
      </c>
      <c r="C2302" s="164">
        <f t="shared" si="80"/>
        <v>0</v>
      </c>
      <c r="D2302" s="175"/>
      <c r="E2302" s="178" t="s">
        <v>512</v>
      </c>
      <c r="F2302" s="179" t="s">
        <v>519</v>
      </c>
      <c r="G2302" s="179" t="s">
        <v>520</v>
      </c>
      <c r="H2302" s="179" t="s">
        <v>513</v>
      </c>
      <c r="I2302" s="179" t="s">
        <v>500</v>
      </c>
      <c r="J2302" s="180" t="s">
        <v>501</v>
      </c>
      <c r="K2302" s="167"/>
      <c r="L2302" s="175"/>
      <c r="M2302" s="175"/>
      <c r="N2302" s="175"/>
      <c r="O2302" s="175"/>
      <c r="P2302" s="175"/>
      <c r="Q2302" s="175"/>
      <c r="R2302" s="175"/>
      <c r="S2302" s="175"/>
    </row>
    <row r="2303" spans="1:19" hidden="1">
      <c r="A2303" s="161" t="s">
        <v>495</v>
      </c>
      <c r="B2303" s="163" t="str">
        <f t="shared" si="79"/>
        <v>2.10.1</v>
      </c>
      <c r="C2303" s="164">
        <f t="shared" si="80"/>
        <v>0</v>
      </c>
      <c r="D2303" s="175"/>
      <c r="E2303" s="205" t="s">
        <v>521</v>
      </c>
      <c r="F2303" s="219">
        <v>63600</v>
      </c>
      <c r="G2303" s="219">
        <v>54060</v>
      </c>
      <c r="H2303" s="207">
        <v>117660</v>
      </c>
      <c r="I2303" s="260">
        <v>8</v>
      </c>
      <c r="J2303" s="261">
        <f>ROUND(IF(N(F2303)&gt;0,PRODUCT(H2303,1/I2303),PRODUCT(G2303:I2303)),0)</f>
        <v>14708</v>
      </c>
      <c r="K2303" s="167"/>
      <c r="L2303" s="175"/>
      <c r="M2303" s="175"/>
      <c r="N2303" s="175"/>
      <c r="O2303" s="175"/>
      <c r="P2303" s="175"/>
      <c r="Q2303" s="175"/>
      <c r="R2303" s="175"/>
      <c r="S2303" s="175"/>
    </row>
    <row r="2304" spans="1:19" hidden="1">
      <c r="A2304" s="161" t="s">
        <v>495</v>
      </c>
      <c r="B2304" s="163" t="str">
        <f t="shared" si="79"/>
        <v>2.10.1</v>
      </c>
      <c r="C2304" s="164">
        <f t="shared" si="80"/>
        <v>0</v>
      </c>
      <c r="D2304" s="175"/>
      <c r="E2304" s="205" t="s">
        <v>522</v>
      </c>
      <c r="F2304" s="219">
        <v>31800</v>
      </c>
      <c r="G2304" s="219">
        <v>27030</v>
      </c>
      <c r="H2304" s="207">
        <v>58830</v>
      </c>
      <c r="I2304" s="272">
        <v>1.3</v>
      </c>
      <c r="J2304" s="261">
        <f>ROUND(IF(N(F2304)&gt;0,PRODUCT(H2304,1/I2304),PRODUCT(G2304:I2304)),0)</f>
        <v>45254</v>
      </c>
      <c r="K2304" s="167"/>
      <c r="L2304" s="175"/>
      <c r="M2304" s="175"/>
      <c r="N2304" s="175"/>
      <c r="O2304" s="175"/>
      <c r="P2304" s="175"/>
      <c r="Q2304" s="175"/>
      <c r="R2304" s="175"/>
      <c r="S2304" s="175"/>
    </row>
    <row r="2305" spans="1:19" hidden="1">
      <c r="A2305" s="161" t="s">
        <v>495</v>
      </c>
      <c r="B2305" s="163" t="str">
        <f t="shared" si="79"/>
        <v>2.10.1</v>
      </c>
      <c r="C2305" s="164">
        <f t="shared" si="80"/>
        <v>0</v>
      </c>
      <c r="D2305" s="175"/>
      <c r="E2305" s="241" t="s">
        <v>523</v>
      </c>
      <c r="F2305" s="219">
        <v>19080</v>
      </c>
      <c r="G2305" s="219">
        <v>16218</v>
      </c>
      <c r="H2305" s="207">
        <v>35298</v>
      </c>
      <c r="I2305" s="262">
        <v>1.3</v>
      </c>
      <c r="J2305" s="261">
        <f>ROUND(IF(N(F2305)&gt;0,PRODUCT(H2305,1/I2305),PRODUCT(G2305:I2305)),0)</f>
        <v>27152</v>
      </c>
      <c r="K2305" s="167"/>
      <c r="L2305" s="175"/>
      <c r="M2305" s="175"/>
      <c r="N2305" s="175"/>
      <c r="O2305" s="175"/>
      <c r="P2305" s="175"/>
      <c r="Q2305" s="175"/>
      <c r="R2305" s="175"/>
      <c r="S2305" s="175"/>
    </row>
    <row r="2306" spans="1:19" hidden="1">
      <c r="A2306" s="161" t="s">
        <v>495</v>
      </c>
      <c r="B2306" s="163" t="str">
        <f t="shared" si="79"/>
        <v>2.10.1</v>
      </c>
      <c r="C2306" s="164">
        <f t="shared" si="80"/>
        <v>0</v>
      </c>
      <c r="D2306" s="175"/>
      <c r="E2306" s="193"/>
      <c r="F2306" s="194"/>
      <c r="G2306" s="194"/>
      <c r="H2306" s="194"/>
      <c r="I2306" s="188"/>
      <c r="J2306" s="195"/>
      <c r="K2306" s="167"/>
      <c r="L2306" s="175"/>
      <c r="M2306" s="175"/>
      <c r="N2306" s="175"/>
      <c r="O2306" s="175"/>
      <c r="P2306" s="175"/>
      <c r="Q2306" s="175"/>
      <c r="R2306" s="175"/>
      <c r="S2306" s="175"/>
    </row>
    <row r="2307" spans="1:19" hidden="1">
      <c r="A2307" s="161" t="s">
        <v>495</v>
      </c>
      <c r="B2307" s="163" t="str">
        <f t="shared" si="79"/>
        <v>2.10.1</v>
      </c>
      <c r="C2307" s="164">
        <f t="shared" si="80"/>
        <v>0</v>
      </c>
      <c r="D2307" s="175"/>
      <c r="E2307" s="193"/>
      <c r="F2307" s="194"/>
      <c r="G2307" s="194"/>
      <c r="H2307" s="194"/>
      <c r="I2307" s="188"/>
      <c r="J2307" s="195"/>
      <c r="K2307" s="167"/>
      <c r="L2307" s="175"/>
      <c r="M2307" s="175"/>
      <c r="N2307" s="175"/>
      <c r="O2307" s="175"/>
      <c r="P2307" s="175"/>
      <c r="Q2307" s="175"/>
      <c r="R2307" s="175"/>
      <c r="S2307" s="175"/>
    </row>
    <row r="2308" spans="1:19" hidden="1">
      <c r="A2308" s="161" t="s">
        <v>495</v>
      </c>
      <c r="B2308" s="163" t="str">
        <f t="shared" si="79"/>
        <v>2.10.1</v>
      </c>
      <c r="C2308" s="164">
        <f t="shared" si="80"/>
        <v>0</v>
      </c>
      <c r="D2308" s="175"/>
      <c r="E2308" s="193"/>
      <c r="F2308" s="194"/>
      <c r="G2308" s="194"/>
      <c r="H2308" s="194"/>
      <c r="I2308" s="188"/>
      <c r="J2308" s="195"/>
      <c r="K2308" s="167"/>
      <c r="L2308" s="175"/>
      <c r="M2308" s="175"/>
      <c r="N2308" s="175"/>
      <c r="O2308" s="175"/>
      <c r="P2308" s="175"/>
      <c r="Q2308" s="175"/>
      <c r="R2308" s="175"/>
      <c r="S2308" s="175"/>
    </row>
    <row r="2309" spans="1:19" ht="15.75" hidden="1" thickBot="1">
      <c r="A2309" s="161" t="s">
        <v>495</v>
      </c>
      <c r="B2309" s="163" t="str">
        <f t="shared" si="79"/>
        <v>2.10.1</v>
      </c>
      <c r="C2309" s="164">
        <f t="shared" si="80"/>
        <v>0</v>
      </c>
      <c r="D2309" s="175"/>
      <c r="E2309" s="222"/>
      <c r="F2309" s="223"/>
      <c r="G2309" s="223"/>
      <c r="H2309" s="223"/>
      <c r="I2309" s="224"/>
      <c r="J2309" s="225"/>
      <c r="K2309" s="200">
        <f>SUM(J2303:J2309)</f>
        <v>87114</v>
      </c>
      <c r="L2309" s="175"/>
      <c r="M2309" s="175"/>
      <c r="N2309" s="175"/>
      <c r="O2309" s="175"/>
      <c r="P2309" s="175"/>
      <c r="Q2309" s="175"/>
      <c r="R2309" s="175"/>
      <c r="S2309" s="175"/>
    </row>
    <row r="2310" spans="1:19" hidden="1">
      <c r="A2310" s="161" t="s">
        <v>495</v>
      </c>
      <c r="B2310" s="163" t="str">
        <f t="shared" si="79"/>
        <v>2.10.1</v>
      </c>
      <c r="C2310" s="164">
        <f t="shared" si="80"/>
        <v>0</v>
      </c>
      <c r="D2310" s="175"/>
      <c r="E2310" s="263"/>
      <c r="F2310" s="263"/>
      <c r="G2310" s="263"/>
      <c r="H2310" s="263"/>
      <c r="I2310" s="264"/>
      <c r="J2310" s="204"/>
      <c r="K2310" s="204"/>
      <c r="L2310" s="175"/>
      <c r="M2310" s="175"/>
      <c r="N2310" s="175"/>
      <c r="O2310" s="175"/>
      <c r="P2310" s="175"/>
      <c r="Q2310" s="175"/>
      <c r="R2310" s="175"/>
      <c r="S2310" s="175"/>
    </row>
    <row r="2311" spans="1:19" ht="15.75" hidden="1" thickBot="1">
      <c r="A2311" s="161" t="s">
        <v>495</v>
      </c>
      <c r="B2311" s="163" t="str">
        <f t="shared" si="79"/>
        <v>2.10.1</v>
      </c>
      <c r="C2311" s="164">
        <f t="shared" si="80"/>
        <v>0</v>
      </c>
      <c r="D2311" s="175"/>
      <c r="E2311" s="175"/>
      <c r="F2311" s="175"/>
      <c r="G2311" s="175"/>
      <c r="H2311" s="226" t="s">
        <v>516</v>
      </c>
      <c r="I2311" s="176"/>
      <c r="J2311" s="167"/>
      <c r="K2311" s="200">
        <f>ROUND(+K2277+K2292+K2300+K2309,0)</f>
        <v>166943</v>
      </c>
      <c r="L2311" s="175"/>
      <c r="M2311" s="175"/>
      <c r="N2311" s="175"/>
      <c r="O2311" s="175"/>
      <c r="P2311" s="175"/>
      <c r="Q2311" s="175"/>
      <c r="R2311" s="175"/>
      <c r="S2311" s="175"/>
    </row>
    <row r="2312" spans="1:19" hidden="1">
      <c r="A2312" s="161" t="s">
        <v>495</v>
      </c>
      <c r="B2312" s="163" t="str">
        <f t="shared" si="79"/>
        <v>2.10.1</v>
      </c>
      <c r="C2312" s="164">
        <f t="shared" si="80"/>
        <v>0</v>
      </c>
      <c r="D2312" s="166"/>
      <c r="E2312" s="166"/>
      <c r="F2312" s="166"/>
      <c r="G2312" s="166"/>
      <c r="H2312" s="166"/>
      <c r="I2312" s="165"/>
      <c r="J2312" s="167"/>
      <c r="K2312" s="265"/>
      <c r="L2312" s="166"/>
      <c r="M2312" s="166"/>
      <c r="N2312" s="166"/>
      <c r="O2312" s="166"/>
      <c r="P2312" s="166"/>
      <c r="Q2312" s="166"/>
      <c r="R2312" s="166"/>
      <c r="S2312" s="166"/>
    </row>
    <row r="2313" spans="1:19" hidden="1">
      <c r="A2313" s="161" t="s">
        <v>495</v>
      </c>
      <c r="B2313" s="163" t="str">
        <f t="shared" si="79"/>
        <v>2.10.1</v>
      </c>
      <c r="C2313" s="164">
        <f t="shared" si="80"/>
        <v>0</v>
      </c>
      <c r="D2313" s="166"/>
      <c r="E2313" s="166"/>
      <c r="F2313" s="166"/>
      <c r="G2313" s="166"/>
      <c r="H2313" s="166"/>
      <c r="I2313" s="165"/>
      <c r="J2313" s="167"/>
      <c r="K2313" s="253"/>
      <c r="L2313" s="166"/>
      <c r="M2313" s="166"/>
      <c r="N2313" s="166"/>
      <c r="O2313" s="166"/>
      <c r="P2313" s="166"/>
      <c r="Q2313" s="166"/>
      <c r="R2313" s="166"/>
      <c r="S2313" s="166"/>
    </row>
    <row r="2314" spans="1:19" hidden="1">
      <c r="A2314" s="161" t="s">
        <v>495</v>
      </c>
      <c r="B2314" s="163" t="str">
        <f t="shared" si="79"/>
        <v>2.10.1</v>
      </c>
      <c r="C2314" s="164">
        <f t="shared" si="80"/>
        <v>0</v>
      </c>
      <c r="D2314" s="166"/>
      <c r="E2314" s="166"/>
      <c r="F2314" s="166"/>
      <c r="G2314" s="166"/>
      <c r="H2314" s="166"/>
      <c r="I2314" s="165"/>
      <c r="J2314" s="167"/>
      <c r="K2314" s="166"/>
      <c r="L2314" s="166"/>
      <c r="M2314" s="166"/>
      <c r="N2314" s="166"/>
      <c r="O2314" s="166"/>
      <c r="P2314" s="166"/>
      <c r="Q2314" s="166"/>
      <c r="R2314" s="166"/>
      <c r="S2314" s="166"/>
    </row>
    <row r="2315" spans="1:19" hidden="1">
      <c r="A2315" s="161" t="s">
        <v>495</v>
      </c>
      <c r="B2315" s="163" t="str">
        <f>E2320</f>
        <v>2.10.2</v>
      </c>
      <c r="C2315" s="164">
        <f t="shared" si="80"/>
        <v>0</v>
      </c>
      <c r="D2315" s="166"/>
      <c r="E2315" s="166"/>
      <c r="F2315" s="166"/>
      <c r="G2315" s="166"/>
      <c r="H2315" s="166"/>
      <c r="I2315" s="165"/>
      <c r="J2315" s="167"/>
      <c r="K2315" s="166"/>
      <c r="L2315" s="166"/>
      <c r="M2315" s="166"/>
      <c r="N2315" s="166"/>
      <c r="O2315" s="166"/>
      <c r="P2315" s="166"/>
      <c r="Q2315" s="166"/>
      <c r="R2315" s="166"/>
      <c r="S2315" s="166"/>
    </row>
    <row r="2316" spans="1:19" ht="18.75" hidden="1">
      <c r="A2316" s="161" t="s">
        <v>495</v>
      </c>
      <c r="B2316" s="163" t="str">
        <f t="shared" ref="B2316:B2369" si="81">B2315</f>
        <v>2.10.2</v>
      </c>
      <c r="C2316" s="164">
        <f t="shared" si="80"/>
        <v>0</v>
      </c>
      <c r="D2316" s="165"/>
      <c r="E2316" s="169" t="s">
        <v>496</v>
      </c>
      <c r="F2316" s="169"/>
      <c r="G2316" s="169"/>
      <c r="H2316" s="169"/>
      <c r="I2316" s="169"/>
      <c r="J2316" s="170"/>
      <c r="K2316" s="166"/>
      <c r="L2316" s="166"/>
      <c r="M2316" s="166"/>
      <c r="N2316" s="166"/>
      <c r="O2316" s="166"/>
      <c r="P2316" s="166"/>
      <c r="Q2316" s="166"/>
      <c r="R2316" s="166"/>
      <c r="S2316" s="166"/>
    </row>
    <row r="2317" spans="1:19" hidden="1">
      <c r="A2317" s="161" t="s">
        <v>495</v>
      </c>
      <c r="B2317" s="163" t="str">
        <f t="shared" si="81"/>
        <v>2.10.2</v>
      </c>
      <c r="C2317" s="164">
        <f t="shared" si="80"/>
        <v>0</v>
      </c>
      <c r="D2317" s="165"/>
      <c r="E2317" s="166"/>
      <c r="F2317" s="166"/>
      <c r="G2317" s="166"/>
      <c r="H2317" s="166"/>
      <c r="I2317" s="165"/>
      <c r="J2317" s="167"/>
      <c r="K2317" s="166"/>
      <c r="L2317" s="166"/>
      <c r="M2317" s="166"/>
      <c r="N2317" s="166"/>
      <c r="O2317" s="166"/>
      <c r="P2317" s="166"/>
      <c r="Q2317" s="166"/>
      <c r="R2317" s="166"/>
      <c r="S2317" s="166"/>
    </row>
    <row r="2318" spans="1:19" hidden="1">
      <c r="A2318" s="161" t="s">
        <v>495</v>
      </c>
      <c r="B2318" s="163" t="str">
        <f t="shared" si="81"/>
        <v>2.10.2</v>
      </c>
      <c r="C2318" s="164">
        <f t="shared" si="80"/>
        <v>0</v>
      </c>
      <c r="D2318" s="165"/>
      <c r="E2318" s="166"/>
      <c r="F2318" s="166"/>
      <c r="G2318" s="166"/>
      <c r="H2318" s="166"/>
      <c r="I2318" s="165"/>
      <c r="J2318" s="167"/>
      <c r="K2318" s="166"/>
      <c r="L2318" s="166"/>
      <c r="M2318" s="166"/>
      <c r="N2318" s="166"/>
      <c r="O2318" s="166"/>
      <c r="P2318" s="166"/>
      <c r="Q2318" s="166"/>
      <c r="R2318" s="166"/>
      <c r="S2318" s="166"/>
    </row>
    <row r="2319" spans="1:19" hidden="1">
      <c r="A2319" s="161" t="s">
        <v>495</v>
      </c>
      <c r="B2319" s="163" t="str">
        <f t="shared" si="81"/>
        <v>2.10.2</v>
      </c>
      <c r="C2319" s="164">
        <f t="shared" si="80"/>
        <v>0</v>
      </c>
      <c r="D2319" s="165"/>
      <c r="E2319" s="166"/>
      <c r="F2319" s="166"/>
      <c r="G2319" s="166"/>
      <c r="H2319" s="166"/>
      <c r="I2319" s="165"/>
      <c r="J2319" s="167"/>
      <c r="K2319" s="166"/>
      <c r="L2319" s="166"/>
      <c r="M2319" s="166"/>
      <c r="N2319" s="166"/>
      <c r="O2319" s="166"/>
      <c r="P2319" s="166"/>
      <c r="Q2319" s="166"/>
      <c r="R2319" s="166"/>
      <c r="S2319" s="166"/>
    </row>
    <row r="2320" spans="1:19" ht="27" hidden="1" customHeight="1">
      <c r="A2320" s="161" t="s">
        <v>495</v>
      </c>
      <c r="B2320" s="163" t="str">
        <f t="shared" si="81"/>
        <v>2.10.2</v>
      </c>
      <c r="C2320" s="164">
        <f t="shared" si="80"/>
        <v>0</v>
      </c>
      <c r="D2320" s="172" t="s">
        <v>39</v>
      </c>
      <c r="E2320" s="172" t="s">
        <v>165</v>
      </c>
      <c r="F2320" s="173" t="s">
        <v>570</v>
      </c>
      <c r="G2320" s="173"/>
      <c r="H2320" s="173"/>
      <c r="I2320" s="172" t="s">
        <v>497</v>
      </c>
      <c r="J2320" s="174" t="s">
        <v>551</v>
      </c>
      <c r="K2320" s="167"/>
      <c r="L2320" s="175"/>
      <c r="M2320" s="175"/>
      <c r="N2320" s="175"/>
      <c r="O2320" s="175"/>
      <c r="P2320" s="175"/>
      <c r="Q2320" s="175"/>
      <c r="R2320" s="175"/>
      <c r="S2320" s="175"/>
    </row>
    <row r="2321" spans="1:19" hidden="1">
      <c r="A2321" s="161" t="s">
        <v>495</v>
      </c>
      <c r="B2321" s="163" t="str">
        <f t="shared" si="81"/>
        <v>2.10.2</v>
      </c>
      <c r="C2321" s="164">
        <f t="shared" si="80"/>
        <v>0</v>
      </c>
      <c r="D2321" s="176"/>
      <c r="E2321" s="175"/>
      <c r="F2321" s="175"/>
      <c r="G2321" s="175"/>
      <c r="H2321" s="175"/>
      <c r="I2321" s="176"/>
      <c r="J2321" s="167"/>
      <c r="K2321" s="167"/>
      <c r="L2321" s="175"/>
      <c r="M2321" s="175"/>
      <c r="N2321" s="175"/>
      <c r="O2321" s="175"/>
      <c r="P2321" s="175"/>
      <c r="Q2321" s="175"/>
      <c r="R2321" s="175"/>
      <c r="S2321" s="175"/>
    </row>
    <row r="2322" spans="1:19" hidden="1">
      <c r="A2322" s="161" t="s">
        <v>495</v>
      </c>
      <c r="B2322" s="163" t="str">
        <f t="shared" si="81"/>
        <v>2.10.2</v>
      </c>
      <c r="C2322" s="164">
        <f t="shared" si="80"/>
        <v>0</v>
      </c>
      <c r="D2322" s="176"/>
      <c r="E2322" s="175"/>
      <c r="F2322" s="175"/>
      <c r="G2322" s="175"/>
      <c r="H2322" s="175"/>
      <c r="I2322" s="176"/>
      <c r="J2322" s="177"/>
      <c r="K2322" s="167"/>
      <c r="L2322" s="175"/>
      <c r="M2322" s="175"/>
      <c r="N2322" s="175"/>
      <c r="O2322" s="175"/>
      <c r="P2322" s="175"/>
      <c r="Q2322" s="175"/>
      <c r="R2322" s="175"/>
      <c r="S2322" s="175"/>
    </row>
    <row r="2323" spans="1:19" hidden="1">
      <c r="A2323" s="161" t="s">
        <v>495</v>
      </c>
      <c r="B2323" s="163" t="str">
        <f t="shared" si="81"/>
        <v>2.10.2</v>
      </c>
      <c r="C2323" s="164">
        <f t="shared" si="80"/>
        <v>0</v>
      </c>
      <c r="D2323" s="176"/>
      <c r="E2323" s="175"/>
      <c r="F2323" s="175"/>
      <c r="G2323" s="175"/>
      <c r="H2323" s="175"/>
      <c r="I2323" s="176"/>
      <c r="J2323" s="167"/>
      <c r="K2323" s="167"/>
      <c r="L2323" s="175"/>
      <c r="M2323" s="175"/>
      <c r="N2323" s="175"/>
      <c r="O2323" s="175"/>
      <c r="P2323" s="175"/>
      <c r="Q2323" s="175"/>
      <c r="R2323" s="175"/>
      <c r="S2323" s="175"/>
    </row>
    <row r="2324" spans="1:19" ht="15.75" hidden="1" thickBot="1">
      <c r="A2324" s="161" t="s">
        <v>495</v>
      </c>
      <c r="B2324" s="163" t="str">
        <f t="shared" si="81"/>
        <v>2.10.2</v>
      </c>
      <c r="C2324" s="164">
        <f t="shared" si="80"/>
        <v>0</v>
      </c>
      <c r="D2324" s="176"/>
      <c r="E2324" s="178" t="s">
        <v>498</v>
      </c>
      <c r="F2324" s="179" t="s">
        <v>497</v>
      </c>
      <c r="G2324" s="179" t="s">
        <v>41</v>
      </c>
      <c r="H2324" s="179" t="s">
        <v>499</v>
      </c>
      <c r="I2324" s="179" t="s">
        <v>500</v>
      </c>
      <c r="J2324" s="180" t="s">
        <v>501</v>
      </c>
      <c r="K2324" s="167"/>
      <c r="L2324" s="175"/>
      <c r="M2324" s="175"/>
      <c r="N2324" s="175"/>
      <c r="O2324" s="175"/>
      <c r="P2324" s="175"/>
      <c r="Q2324" s="175"/>
      <c r="R2324" s="175"/>
      <c r="S2324" s="175"/>
    </row>
    <row r="2325" spans="1:19" hidden="1">
      <c r="A2325" s="161" t="s">
        <v>495</v>
      </c>
      <c r="B2325" s="163" t="str">
        <f t="shared" si="81"/>
        <v>2.10.2</v>
      </c>
      <c r="C2325" s="164">
        <f t="shared" si="80"/>
        <v>0</v>
      </c>
      <c r="D2325" s="176"/>
      <c r="E2325" s="181" t="s">
        <v>502</v>
      </c>
      <c r="F2325" s="182" t="s">
        <v>959</v>
      </c>
      <c r="G2325" s="183">
        <v>1</v>
      </c>
      <c r="H2325" s="229">
        <f>ROUND(K2364,0)</f>
        <v>38894</v>
      </c>
      <c r="I2325" s="183">
        <v>0.1</v>
      </c>
      <c r="J2325" s="217">
        <f>ROUND(IF(N(F2325)&gt;0,PRODUCT(H2325,1/I2325),PRODUCT(G2325:I2325)),0)</f>
        <v>3889</v>
      </c>
      <c r="K2325" s="167"/>
      <c r="L2325" s="175"/>
      <c r="M2325" s="175"/>
      <c r="N2325" s="175"/>
      <c r="O2325" s="175"/>
      <c r="P2325" s="175"/>
      <c r="Q2325" s="175"/>
      <c r="R2325" s="175"/>
      <c r="S2325" s="175"/>
    </row>
    <row r="2326" spans="1:19" hidden="1">
      <c r="A2326" s="161" t="s">
        <v>495</v>
      </c>
      <c r="B2326" s="163" t="str">
        <f t="shared" si="81"/>
        <v>2.10.2</v>
      </c>
      <c r="C2326" s="164">
        <f t="shared" si="80"/>
        <v>0</v>
      </c>
      <c r="D2326" s="176"/>
      <c r="E2326" s="244"/>
      <c r="F2326" s="188"/>
      <c r="G2326" s="188"/>
      <c r="H2326" s="237"/>
      <c r="I2326" s="297"/>
      <c r="J2326" s="220"/>
      <c r="K2326" s="167"/>
      <c r="L2326" s="175"/>
      <c r="M2326" s="175"/>
      <c r="N2326" s="175"/>
      <c r="O2326" s="175"/>
      <c r="P2326" s="175"/>
      <c r="Q2326" s="175"/>
      <c r="R2326" s="175"/>
      <c r="S2326" s="175"/>
    </row>
    <row r="2327" spans="1:19" hidden="1">
      <c r="A2327" s="161" t="s">
        <v>495</v>
      </c>
      <c r="B2327" s="163" t="str">
        <f t="shared" si="81"/>
        <v>2.10.2</v>
      </c>
      <c r="C2327" s="164">
        <f t="shared" si="80"/>
        <v>0</v>
      </c>
      <c r="D2327" s="176"/>
      <c r="E2327" s="236"/>
      <c r="F2327" s="188"/>
      <c r="G2327" s="188"/>
      <c r="H2327" s="237"/>
      <c r="I2327" s="188"/>
      <c r="J2327" s="220"/>
      <c r="K2327" s="167"/>
      <c r="L2327" s="175"/>
      <c r="M2327" s="175"/>
      <c r="N2327" s="175"/>
      <c r="O2327" s="175"/>
      <c r="P2327" s="175"/>
      <c r="Q2327" s="175"/>
      <c r="R2327" s="175"/>
      <c r="S2327" s="175"/>
    </row>
    <row r="2328" spans="1:19" hidden="1">
      <c r="A2328" s="161" t="s">
        <v>495</v>
      </c>
      <c r="B2328" s="163" t="str">
        <f t="shared" si="81"/>
        <v>2.10.2</v>
      </c>
      <c r="C2328" s="164">
        <f t="shared" si="80"/>
        <v>0</v>
      </c>
      <c r="D2328" s="176"/>
      <c r="E2328" s="193"/>
      <c r="F2328" s="188"/>
      <c r="G2328" s="194"/>
      <c r="H2328" s="194"/>
      <c r="I2328" s="188"/>
      <c r="J2328" s="195"/>
      <c r="K2328" s="167"/>
      <c r="L2328" s="175"/>
      <c r="M2328" s="175"/>
      <c r="N2328" s="175"/>
      <c r="O2328" s="175"/>
      <c r="P2328" s="175"/>
      <c r="Q2328" s="175"/>
      <c r="R2328" s="175"/>
      <c r="S2328" s="175"/>
    </row>
    <row r="2329" spans="1:19" hidden="1">
      <c r="A2329" s="161" t="s">
        <v>495</v>
      </c>
      <c r="B2329" s="163" t="str">
        <f t="shared" si="81"/>
        <v>2.10.2</v>
      </c>
      <c r="C2329" s="164">
        <f t="shared" si="80"/>
        <v>0</v>
      </c>
      <c r="D2329" s="176"/>
      <c r="E2329" s="193"/>
      <c r="F2329" s="188"/>
      <c r="G2329" s="194"/>
      <c r="H2329" s="194"/>
      <c r="I2329" s="188"/>
      <c r="J2329" s="195"/>
      <c r="K2329" s="167"/>
      <c r="L2329" s="175"/>
      <c r="M2329" s="175"/>
      <c r="N2329" s="175"/>
      <c r="O2329" s="175"/>
      <c r="P2329" s="175"/>
      <c r="Q2329" s="175"/>
      <c r="R2329" s="175"/>
      <c r="S2329" s="175"/>
    </row>
    <row r="2330" spans="1:19" hidden="1">
      <c r="A2330" s="161" t="s">
        <v>495</v>
      </c>
      <c r="B2330" s="163" t="str">
        <f t="shared" si="81"/>
        <v>2.10.2</v>
      </c>
      <c r="C2330" s="164">
        <f t="shared" si="80"/>
        <v>0</v>
      </c>
      <c r="D2330" s="176"/>
      <c r="E2330" s="193"/>
      <c r="F2330" s="188"/>
      <c r="G2330" s="194"/>
      <c r="H2330" s="194"/>
      <c r="I2330" s="188"/>
      <c r="J2330" s="195"/>
      <c r="K2330" s="167"/>
      <c r="L2330" s="175"/>
      <c r="M2330" s="175"/>
      <c r="N2330" s="175"/>
      <c r="O2330" s="175"/>
      <c r="P2330" s="175"/>
      <c r="Q2330" s="175"/>
      <c r="R2330" s="175"/>
      <c r="S2330" s="175"/>
    </row>
    <row r="2331" spans="1:19" ht="15.75" hidden="1" thickBot="1">
      <c r="A2331" s="161" t="s">
        <v>495</v>
      </c>
      <c r="B2331" s="163" t="str">
        <f t="shared" si="81"/>
        <v>2.10.2</v>
      </c>
      <c r="C2331" s="164">
        <f t="shared" si="80"/>
        <v>0</v>
      </c>
      <c r="D2331" s="176"/>
      <c r="E2331" s="196"/>
      <c r="F2331" s="197"/>
      <c r="G2331" s="198"/>
      <c r="H2331" s="198"/>
      <c r="I2331" s="197"/>
      <c r="J2331" s="199"/>
      <c r="K2331" s="200">
        <f>SUM(J2325:J2331)</f>
        <v>3889</v>
      </c>
      <c r="L2331" s="175"/>
      <c r="M2331" s="175"/>
      <c r="N2331" s="175"/>
      <c r="O2331" s="175"/>
      <c r="P2331" s="175"/>
      <c r="Q2331" s="175"/>
      <c r="R2331" s="175"/>
      <c r="S2331" s="175"/>
    </row>
    <row r="2332" spans="1:19" ht="15.75" hidden="1" thickBot="1">
      <c r="A2332" s="161" t="s">
        <v>495</v>
      </c>
      <c r="B2332" s="163" t="str">
        <f t="shared" si="81"/>
        <v>2.10.2</v>
      </c>
      <c r="C2332" s="164">
        <f t="shared" si="80"/>
        <v>0</v>
      </c>
      <c r="D2332" s="176"/>
      <c r="E2332" s="201"/>
      <c r="F2332" s="202"/>
      <c r="G2332" s="201"/>
      <c r="H2332" s="201"/>
      <c r="I2332" s="202"/>
      <c r="J2332" s="203"/>
      <c r="K2332" s="204"/>
      <c r="L2332" s="175"/>
      <c r="M2332" s="175"/>
      <c r="N2332" s="175"/>
      <c r="O2332" s="175"/>
      <c r="P2332" s="175"/>
      <c r="Q2332" s="175"/>
      <c r="R2332" s="175"/>
      <c r="S2332" s="175"/>
    </row>
    <row r="2333" spans="1:19" ht="15.75" hidden="1" thickBot="1">
      <c r="A2333" s="161" t="s">
        <v>495</v>
      </c>
      <c r="B2333" s="163" t="str">
        <f t="shared" si="81"/>
        <v>2.10.2</v>
      </c>
      <c r="C2333" s="164">
        <f t="shared" si="80"/>
        <v>0</v>
      </c>
      <c r="D2333" s="175"/>
      <c r="E2333" s="178" t="s">
        <v>505</v>
      </c>
      <c r="F2333" s="179" t="s">
        <v>497</v>
      </c>
      <c r="G2333" s="179" t="s">
        <v>41</v>
      </c>
      <c r="H2333" s="179" t="s">
        <v>506</v>
      </c>
      <c r="I2333" s="179" t="s">
        <v>507</v>
      </c>
      <c r="J2333" s="180" t="s">
        <v>501</v>
      </c>
      <c r="K2333" s="167"/>
      <c r="L2333" s="175"/>
      <c r="M2333" s="175"/>
      <c r="N2333" s="175"/>
      <c r="O2333" s="175"/>
      <c r="P2333" s="175"/>
      <c r="Q2333" s="175"/>
      <c r="R2333" s="175"/>
      <c r="S2333" s="175"/>
    </row>
    <row r="2334" spans="1:19" hidden="1">
      <c r="A2334" s="161" t="s">
        <v>495</v>
      </c>
      <c r="B2334" s="163" t="str">
        <f t="shared" si="81"/>
        <v>2.10.2</v>
      </c>
      <c r="C2334" s="164">
        <f t="shared" si="80"/>
        <v>0</v>
      </c>
      <c r="D2334" s="175"/>
      <c r="E2334" s="205" t="s">
        <v>571</v>
      </c>
      <c r="F2334" s="255" t="s">
        <v>54</v>
      </c>
      <c r="G2334" s="183">
        <v>1.05</v>
      </c>
      <c r="H2334" s="207">
        <v>14067</v>
      </c>
      <c r="I2334" s="183"/>
      <c r="J2334" s="217">
        <f>ROUND(IF(N(F2334)&gt;0,PRODUCT(H2334,1/I2334),PRODUCT(G2334:I2334)),0)</f>
        <v>14770</v>
      </c>
      <c r="K2334" s="167"/>
      <c r="L2334" s="175"/>
      <c r="M2334" s="175"/>
      <c r="N2334" s="175"/>
      <c r="O2334" s="175"/>
      <c r="P2334" s="175"/>
      <c r="Q2334" s="175"/>
      <c r="R2334" s="175"/>
      <c r="S2334" s="175"/>
    </row>
    <row r="2335" spans="1:19" hidden="1">
      <c r="A2335" s="161" t="s">
        <v>495</v>
      </c>
      <c r="B2335" s="163" t="str">
        <f t="shared" si="81"/>
        <v>2.10.2</v>
      </c>
      <c r="C2335" s="164">
        <f t="shared" si="80"/>
        <v>0</v>
      </c>
      <c r="D2335" s="175"/>
      <c r="E2335" s="241" t="s">
        <v>569</v>
      </c>
      <c r="F2335" s="246" t="s">
        <v>90</v>
      </c>
      <c r="G2335" s="245">
        <v>1.4</v>
      </c>
      <c r="H2335" s="207">
        <v>31196</v>
      </c>
      <c r="I2335" s="183"/>
      <c r="J2335" s="217">
        <f>ROUND(IF(N(F2335)&gt;0,PRODUCT(H2335,1/I2335),PRODUCT(G2335:I2335)),0)</f>
        <v>43674</v>
      </c>
      <c r="K2335" s="167"/>
      <c r="L2335" s="175"/>
      <c r="M2335" s="175"/>
      <c r="N2335" s="175"/>
      <c r="O2335" s="175"/>
      <c r="P2335" s="175"/>
      <c r="Q2335" s="175"/>
      <c r="R2335" s="175"/>
      <c r="S2335" s="175"/>
    </row>
    <row r="2336" spans="1:19" hidden="1">
      <c r="A2336" s="161" t="s">
        <v>495</v>
      </c>
      <c r="B2336" s="163" t="str">
        <f t="shared" si="81"/>
        <v>2.10.2</v>
      </c>
      <c r="C2336" s="164">
        <f t="shared" si="80"/>
        <v>0</v>
      </c>
      <c r="D2336" s="175"/>
      <c r="E2336" s="241" t="s">
        <v>572</v>
      </c>
      <c r="F2336" s="188" t="s">
        <v>2</v>
      </c>
      <c r="G2336" s="245">
        <v>2.5</v>
      </c>
      <c r="H2336" s="207">
        <v>4000</v>
      </c>
      <c r="I2336" s="183"/>
      <c r="J2336" s="217">
        <f>ROUND(IF(N(F2336)&gt;0,PRODUCT(H2336,1/I2336),PRODUCT(G2336:I2336)),0)</f>
        <v>10000</v>
      </c>
      <c r="K2336" s="167"/>
      <c r="L2336" s="175"/>
      <c r="M2336" s="175"/>
      <c r="N2336" s="175"/>
      <c r="O2336" s="175"/>
      <c r="P2336" s="175"/>
      <c r="Q2336" s="175"/>
      <c r="R2336" s="175"/>
      <c r="S2336" s="175"/>
    </row>
    <row r="2337" spans="1:19" hidden="1">
      <c r="A2337" s="161" t="s">
        <v>495</v>
      </c>
      <c r="B2337" s="163" t="str">
        <f t="shared" si="81"/>
        <v>2.10.2</v>
      </c>
      <c r="C2337" s="164">
        <f t="shared" si="80"/>
        <v>0</v>
      </c>
      <c r="D2337" s="175"/>
      <c r="E2337" s="241" t="s">
        <v>561</v>
      </c>
      <c r="F2337" s="301" t="s">
        <v>4</v>
      </c>
      <c r="G2337" s="246">
        <v>1</v>
      </c>
      <c r="H2337" s="299">
        <v>8297</v>
      </c>
      <c r="I2337" s="183"/>
      <c r="J2337" s="217">
        <f>ROUND(IF(N(F2337)&gt;0,PRODUCT(H2337,1/I2337),PRODUCT(G2337:I2337)),0)</f>
        <v>8297</v>
      </c>
      <c r="K2337" s="167"/>
      <c r="L2337" s="175"/>
      <c r="M2337" s="175"/>
      <c r="N2337" s="175"/>
      <c r="O2337" s="175"/>
      <c r="P2337" s="175"/>
      <c r="Q2337" s="175"/>
      <c r="R2337" s="175"/>
      <c r="S2337" s="175"/>
    </row>
    <row r="2338" spans="1:19" hidden="1">
      <c r="A2338" s="161" t="s">
        <v>495</v>
      </c>
      <c r="B2338" s="163" t="str">
        <f t="shared" si="81"/>
        <v>2.10.2</v>
      </c>
      <c r="C2338" s="164">
        <f t="shared" si="80"/>
        <v>0</v>
      </c>
      <c r="D2338" s="175"/>
      <c r="E2338" s="193"/>
      <c r="F2338" s="188"/>
      <c r="G2338" s="188"/>
      <c r="H2338" s="212"/>
      <c r="I2338" s="188"/>
      <c r="J2338" s="252"/>
      <c r="K2338" s="167"/>
      <c r="L2338" s="175"/>
      <c r="M2338" s="175"/>
      <c r="N2338" s="175"/>
      <c r="O2338" s="175"/>
      <c r="P2338" s="175"/>
      <c r="Q2338" s="175"/>
      <c r="R2338" s="175"/>
      <c r="S2338" s="175"/>
    </row>
    <row r="2339" spans="1:19" hidden="1">
      <c r="A2339" s="161" t="s">
        <v>495</v>
      </c>
      <c r="B2339" s="163" t="str">
        <f t="shared" si="81"/>
        <v>2.10.2</v>
      </c>
      <c r="C2339" s="164">
        <f t="shared" si="80"/>
        <v>0</v>
      </c>
      <c r="D2339" s="175"/>
      <c r="E2339" s="193"/>
      <c r="F2339" s="188"/>
      <c r="G2339" s="188"/>
      <c r="H2339" s="212"/>
      <c r="I2339" s="188"/>
      <c r="J2339" s="252"/>
      <c r="K2339" s="167"/>
      <c r="L2339" s="175"/>
      <c r="M2339" s="175"/>
      <c r="N2339" s="175"/>
      <c r="O2339" s="175"/>
      <c r="P2339" s="175"/>
      <c r="Q2339" s="175"/>
      <c r="R2339" s="175"/>
      <c r="S2339" s="175"/>
    </row>
    <row r="2340" spans="1:19" hidden="1">
      <c r="A2340" s="161" t="s">
        <v>495</v>
      </c>
      <c r="B2340" s="163" t="str">
        <f t="shared" si="81"/>
        <v>2.10.2</v>
      </c>
      <c r="C2340" s="164">
        <f t="shared" si="80"/>
        <v>0</v>
      </c>
      <c r="D2340" s="175"/>
      <c r="E2340" s="193"/>
      <c r="F2340" s="188"/>
      <c r="G2340" s="188"/>
      <c r="H2340" s="212"/>
      <c r="I2340" s="188"/>
      <c r="J2340" s="252"/>
      <c r="K2340" s="167"/>
      <c r="L2340" s="175"/>
      <c r="M2340" s="175"/>
      <c r="N2340" s="175"/>
      <c r="O2340" s="175"/>
      <c r="P2340" s="175"/>
      <c r="Q2340" s="175"/>
      <c r="R2340" s="175"/>
      <c r="S2340" s="175"/>
    </row>
    <row r="2341" spans="1:19" hidden="1">
      <c r="A2341" s="161" t="s">
        <v>495</v>
      </c>
      <c r="B2341" s="163" t="str">
        <f t="shared" si="81"/>
        <v>2.10.2</v>
      </c>
      <c r="C2341" s="164">
        <f t="shared" si="80"/>
        <v>0</v>
      </c>
      <c r="D2341" s="175"/>
      <c r="E2341" s="193"/>
      <c r="F2341" s="188"/>
      <c r="G2341" s="188"/>
      <c r="H2341" s="212"/>
      <c r="I2341" s="188"/>
      <c r="J2341" s="252"/>
      <c r="K2341" s="167"/>
      <c r="L2341" s="175"/>
      <c r="M2341" s="175"/>
      <c r="N2341" s="175"/>
      <c r="O2341" s="175"/>
      <c r="P2341" s="175"/>
      <c r="Q2341" s="175"/>
      <c r="R2341" s="175"/>
      <c r="S2341" s="175"/>
    </row>
    <row r="2342" spans="1:19" hidden="1">
      <c r="A2342" s="161" t="s">
        <v>495</v>
      </c>
      <c r="B2342" s="163" t="str">
        <f t="shared" si="81"/>
        <v>2.10.2</v>
      </c>
      <c r="C2342" s="164">
        <f t="shared" si="80"/>
        <v>0</v>
      </c>
      <c r="D2342" s="175"/>
      <c r="E2342" s="193"/>
      <c r="F2342" s="188"/>
      <c r="G2342" s="188"/>
      <c r="H2342" s="212"/>
      <c r="I2342" s="188"/>
      <c r="J2342" s="252"/>
      <c r="K2342" s="167"/>
      <c r="L2342" s="175"/>
      <c r="M2342" s="175"/>
      <c r="N2342" s="175"/>
      <c r="O2342" s="175"/>
      <c r="P2342" s="175"/>
      <c r="Q2342" s="175"/>
      <c r="R2342" s="175"/>
      <c r="S2342" s="175"/>
    </row>
    <row r="2343" spans="1:19" hidden="1">
      <c r="A2343" s="161" t="s">
        <v>495</v>
      </c>
      <c r="B2343" s="163" t="str">
        <f t="shared" si="81"/>
        <v>2.10.2</v>
      </c>
      <c r="C2343" s="164">
        <f t="shared" si="80"/>
        <v>0</v>
      </c>
      <c r="D2343" s="175"/>
      <c r="E2343" s="193"/>
      <c r="F2343" s="188"/>
      <c r="G2343" s="188"/>
      <c r="H2343" s="212"/>
      <c r="I2343" s="188"/>
      <c r="J2343" s="252"/>
      <c r="K2343" s="167"/>
      <c r="L2343" s="175"/>
      <c r="M2343" s="175"/>
      <c r="N2343" s="175"/>
      <c r="O2343" s="175"/>
      <c r="P2343" s="175"/>
      <c r="Q2343" s="175"/>
      <c r="R2343" s="175"/>
      <c r="S2343" s="175"/>
    </row>
    <row r="2344" spans="1:19" hidden="1">
      <c r="A2344" s="161" t="s">
        <v>495</v>
      </c>
      <c r="B2344" s="163" t="str">
        <f t="shared" si="81"/>
        <v>2.10.2</v>
      </c>
      <c r="C2344" s="164">
        <f t="shared" si="80"/>
        <v>0</v>
      </c>
      <c r="D2344" s="175"/>
      <c r="E2344" s="193"/>
      <c r="F2344" s="194"/>
      <c r="G2344" s="194"/>
      <c r="H2344" s="194"/>
      <c r="I2344" s="188"/>
      <c r="J2344" s="195"/>
      <c r="K2344" s="167"/>
      <c r="L2344" s="175"/>
      <c r="M2344" s="175"/>
      <c r="N2344" s="175"/>
      <c r="O2344" s="175"/>
      <c r="P2344" s="175"/>
      <c r="Q2344" s="175"/>
      <c r="R2344" s="175"/>
      <c r="S2344" s="175"/>
    </row>
    <row r="2345" spans="1:19" hidden="1">
      <c r="A2345" s="161" t="s">
        <v>495</v>
      </c>
      <c r="B2345" s="163" t="str">
        <f t="shared" si="81"/>
        <v>2.10.2</v>
      </c>
      <c r="C2345" s="164">
        <f t="shared" si="80"/>
        <v>0</v>
      </c>
      <c r="D2345" s="175"/>
      <c r="E2345" s="193"/>
      <c r="F2345" s="194"/>
      <c r="G2345" s="194"/>
      <c r="H2345" s="194"/>
      <c r="I2345" s="188"/>
      <c r="J2345" s="195"/>
      <c r="K2345" s="167"/>
      <c r="L2345" s="175"/>
      <c r="M2345" s="175"/>
      <c r="N2345" s="175"/>
      <c r="O2345" s="175"/>
      <c r="P2345" s="175"/>
      <c r="Q2345" s="175"/>
      <c r="R2345" s="175"/>
      <c r="S2345" s="175"/>
    </row>
    <row r="2346" spans="1:19" ht="15.75" hidden="1" thickBot="1">
      <c r="A2346" s="161" t="s">
        <v>495</v>
      </c>
      <c r="B2346" s="163" t="str">
        <f t="shared" si="81"/>
        <v>2.10.2</v>
      </c>
      <c r="C2346" s="164">
        <f t="shared" si="80"/>
        <v>0</v>
      </c>
      <c r="D2346" s="175"/>
      <c r="E2346" s="196"/>
      <c r="F2346" s="198"/>
      <c r="G2346" s="198"/>
      <c r="H2346" s="198"/>
      <c r="I2346" s="197"/>
      <c r="J2346" s="199"/>
      <c r="K2346" s="275">
        <f>SUM(J2334:J2346)</f>
        <v>76741</v>
      </c>
      <c r="L2346" s="175"/>
      <c r="M2346" s="175"/>
      <c r="N2346" s="175"/>
      <c r="O2346" s="175"/>
      <c r="P2346" s="175"/>
      <c r="Q2346" s="175"/>
      <c r="R2346" s="175"/>
      <c r="S2346" s="175"/>
    </row>
    <row r="2347" spans="1:19" ht="15.75" hidden="1" thickBot="1">
      <c r="A2347" s="161" t="s">
        <v>495</v>
      </c>
      <c r="B2347" s="163" t="str">
        <f t="shared" si="81"/>
        <v>2.10.2</v>
      </c>
      <c r="C2347" s="164">
        <f t="shared" si="80"/>
        <v>0</v>
      </c>
      <c r="D2347" s="175"/>
      <c r="E2347" s="201"/>
      <c r="F2347" s="201"/>
      <c r="G2347" s="201"/>
      <c r="H2347" s="201"/>
      <c r="I2347" s="202"/>
      <c r="J2347" s="203"/>
      <c r="K2347" s="204"/>
      <c r="L2347" s="175"/>
      <c r="M2347" s="175"/>
      <c r="N2347" s="175"/>
      <c r="O2347" s="175"/>
      <c r="P2347" s="175"/>
      <c r="Q2347" s="175"/>
      <c r="R2347" s="175"/>
      <c r="S2347" s="175"/>
    </row>
    <row r="2348" spans="1:19" ht="15.75" hidden="1" thickBot="1">
      <c r="A2348" s="161" t="s">
        <v>495</v>
      </c>
      <c r="B2348" s="163" t="str">
        <f t="shared" si="81"/>
        <v>2.10.2</v>
      </c>
      <c r="C2348" s="164">
        <f t="shared" si="80"/>
        <v>0</v>
      </c>
      <c r="D2348" s="175"/>
      <c r="E2348" s="178" t="s">
        <v>509</v>
      </c>
      <c r="F2348" s="179" t="s">
        <v>497</v>
      </c>
      <c r="G2348" s="179" t="s">
        <v>41</v>
      </c>
      <c r="H2348" s="179" t="s">
        <v>506</v>
      </c>
      <c r="I2348" s="179" t="s">
        <v>510</v>
      </c>
      <c r="J2348" s="180" t="s">
        <v>501</v>
      </c>
      <c r="K2348" s="167"/>
      <c r="L2348" s="175"/>
      <c r="M2348" s="175"/>
      <c r="N2348" s="175"/>
      <c r="O2348" s="175"/>
      <c r="P2348" s="175"/>
      <c r="Q2348" s="175"/>
      <c r="R2348" s="175"/>
      <c r="S2348" s="175"/>
    </row>
    <row r="2349" spans="1:19" hidden="1">
      <c r="A2349" s="161" t="s">
        <v>495</v>
      </c>
      <c r="B2349" s="163" t="str">
        <f t="shared" si="81"/>
        <v>2.10.2</v>
      </c>
      <c r="C2349" s="164">
        <f t="shared" si="80"/>
        <v>0</v>
      </c>
      <c r="D2349" s="175"/>
      <c r="E2349" s="254" t="s">
        <v>534</v>
      </c>
      <c r="F2349" s="206" t="s">
        <v>1</v>
      </c>
      <c r="G2349" s="183">
        <v>1.5550000000000001E-2</v>
      </c>
      <c r="H2349" s="249">
        <v>40000</v>
      </c>
      <c r="I2349" s="183">
        <v>1</v>
      </c>
      <c r="J2349" s="217">
        <f>ROUND(IF(N(F2349)&gt;0,PRODUCT(H2349,1/I2349),PRODUCT(G2349:I2349)),0)</f>
        <v>622</v>
      </c>
      <c r="K2349" s="167"/>
      <c r="L2349" s="175"/>
      <c r="M2349" s="175"/>
      <c r="N2349" s="175"/>
      <c r="O2349" s="175"/>
      <c r="P2349" s="175"/>
      <c r="Q2349" s="175"/>
      <c r="R2349" s="175"/>
      <c r="S2349" s="175"/>
    </row>
    <row r="2350" spans="1:19" hidden="1">
      <c r="A2350" s="161" t="s">
        <v>495</v>
      </c>
      <c r="B2350" s="163" t="str">
        <f t="shared" si="81"/>
        <v>2.10.2</v>
      </c>
      <c r="C2350" s="164">
        <f t="shared" si="80"/>
        <v>0</v>
      </c>
      <c r="D2350" s="175"/>
      <c r="E2350" s="250"/>
      <c r="F2350" s="188"/>
      <c r="G2350" s="246"/>
      <c r="H2350" s="237"/>
      <c r="I2350" s="183"/>
      <c r="J2350" s="252"/>
      <c r="K2350" s="167"/>
      <c r="L2350" s="175"/>
      <c r="M2350" s="175"/>
      <c r="N2350" s="175"/>
      <c r="O2350" s="175"/>
      <c r="P2350" s="175"/>
      <c r="Q2350" s="175"/>
      <c r="R2350" s="175"/>
      <c r="S2350" s="175"/>
    </row>
    <row r="2351" spans="1:19" hidden="1">
      <c r="A2351" s="161" t="s">
        <v>495</v>
      </c>
      <c r="B2351" s="163" t="str">
        <f t="shared" si="81"/>
        <v>2.10.2</v>
      </c>
      <c r="C2351" s="164">
        <f t="shared" si="80"/>
        <v>0</v>
      </c>
      <c r="D2351" s="175"/>
      <c r="E2351" s="250"/>
      <c r="F2351" s="188"/>
      <c r="G2351" s="188"/>
      <c r="H2351" s="212"/>
      <c r="I2351" s="188"/>
      <c r="J2351" s="252"/>
      <c r="K2351" s="167"/>
      <c r="L2351" s="175"/>
      <c r="M2351" s="175"/>
      <c r="N2351" s="175"/>
      <c r="O2351" s="175"/>
      <c r="P2351" s="175"/>
      <c r="Q2351" s="175"/>
      <c r="R2351" s="175"/>
      <c r="S2351" s="175"/>
    </row>
    <row r="2352" spans="1:19" hidden="1">
      <c r="A2352" s="161" t="s">
        <v>495</v>
      </c>
      <c r="B2352" s="163" t="str">
        <f t="shared" si="81"/>
        <v>2.10.2</v>
      </c>
      <c r="C2352" s="164">
        <f t="shared" si="80"/>
        <v>0</v>
      </c>
      <c r="D2352" s="175"/>
      <c r="E2352" s="193"/>
      <c r="F2352" s="188"/>
      <c r="G2352" s="188"/>
      <c r="H2352" s="212"/>
      <c r="I2352" s="188"/>
      <c r="J2352" s="252"/>
      <c r="K2352" s="167"/>
      <c r="L2352" s="175"/>
      <c r="M2352" s="175"/>
      <c r="N2352" s="175"/>
      <c r="O2352" s="175"/>
      <c r="P2352" s="175"/>
      <c r="Q2352" s="175"/>
      <c r="R2352" s="175"/>
      <c r="S2352" s="175"/>
    </row>
    <row r="2353" spans="1:19" hidden="1">
      <c r="A2353" s="161" t="s">
        <v>495</v>
      </c>
      <c r="B2353" s="163" t="str">
        <f t="shared" si="81"/>
        <v>2.10.2</v>
      </c>
      <c r="C2353" s="164">
        <f t="shared" si="80"/>
        <v>0</v>
      </c>
      <c r="D2353" s="175"/>
      <c r="E2353" s="193"/>
      <c r="F2353" s="188"/>
      <c r="G2353" s="188"/>
      <c r="H2353" s="212"/>
      <c r="I2353" s="188"/>
      <c r="J2353" s="252"/>
      <c r="K2353" s="167"/>
      <c r="L2353" s="175"/>
      <c r="M2353" s="175"/>
      <c r="N2353" s="175"/>
      <c r="O2353" s="175"/>
      <c r="P2353" s="175"/>
      <c r="Q2353" s="175"/>
      <c r="R2353" s="175"/>
      <c r="S2353" s="175"/>
    </row>
    <row r="2354" spans="1:19" hidden="1">
      <c r="A2354" s="161" t="s">
        <v>495</v>
      </c>
      <c r="B2354" s="163" t="str">
        <f t="shared" si="81"/>
        <v>2.10.2</v>
      </c>
      <c r="C2354" s="164">
        <f t="shared" ref="C2354:C2417" si="82">IF(ISERROR(MATCH(B2354,T:T,0)),0,1)</f>
        <v>0</v>
      </c>
      <c r="D2354" s="175"/>
      <c r="E2354" s="193"/>
      <c r="F2354" s="188"/>
      <c r="G2354" s="188"/>
      <c r="H2354" s="212"/>
      <c r="I2354" s="188"/>
      <c r="J2354" s="252"/>
      <c r="K2354" s="167"/>
      <c r="L2354" s="175"/>
      <c r="M2354" s="175"/>
      <c r="N2354" s="175"/>
      <c r="O2354" s="175"/>
      <c r="P2354" s="175"/>
      <c r="Q2354" s="175"/>
      <c r="R2354" s="175"/>
      <c r="S2354" s="175"/>
    </row>
    <row r="2355" spans="1:19" ht="15.75" hidden="1" thickBot="1">
      <c r="A2355" s="161" t="s">
        <v>495</v>
      </c>
      <c r="B2355" s="163" t="str">
        <f t="shared" si="81"/>
        <v>2.10.2</v>
      </c>
      <c r="C2355" s="164">
        <f t="shared" si="82"/>
        <v>0</v>
      </c>
      <c r="D2355" s="175"/>
      <c r="E2355" s="196"/>
      <c r="F2355" s="198"/>
      <c r="G2355" s="198"/>
      <c r="H2355" s="198"/>
      <c r="I2355" s="197"/>
      <c r="J2355" s="199"/>
      <c r="K2355" s="200">
        <f>SUM(J2349:J2355)</f>
        <v>622</v>
      </c>
      <c r="L2355" s="175"/>
      <c r="M2355" s="175"/>
      <c r="N2355" s="175"/>
      <c r="O2355" s="175"/>
      <c r="P2355" s="175"/>
      <c r="Q2355" s="175"/>
      <c r="R2355" s="175"/>
      <c r="S2355" s="175"/>
    </row>
    <row r="2356" spans="1:19" ht="15.75" hidden="1" thickBot="1">
      <c r="A2356" s="161" t="s">
        <v>495</v>
      </c>
      <c r="B2356" s="163" t="str">
        <f t="shared" si="81"/>
        <v>2.10.2</v>
      </c>
      <c r="C2356" s="164">
        <f t="shared" si="82"/>
        <v>0</v>
      </c>
      <c r="D2356" s="175"/>
      <c r="E2356" s="201"/>
      <c r="F2356" s="201"/>
      <c r="G2356" s="201"/>
      <c r="H2356" s="201"/>
      <c r="I2356" s="213"/>
      <c r="J2356" s="214"/>
      <c r="K2356" s="204"/>
      <c r="L2356" s="175"/>
      <c r="M2356" s="175"/>
      <c r="N2356" s="175"/>
      <c r="O2356" s="175"/>
      <c r="P2356" s="175"/>
      <c r="Q2356" s="175"/>
      <c r="R2356" s="175"/>
      <c r="S2356" s="175"/>
    </row>
    <row r="2357" spans="1:19" ht="15.75" hidden="1" thickBot="1">
      <c r="A2357" s="161" t="s">
        <v>495</v>
      </c>
      <c r="B2357" s="163" t="str">
        <f t="shared" si="81"/>
        <v>2.10.2</v>
      </c>
      <c r="C2357" s="164">
        <f t="shared" si="82"/>
        <v>0</v>
      </c>
      <c r="D2357" s="175"/>
      <c r="E2357" s="178" t="s">
        <v>512</v>
      </c>
      <c r="F2357" s="179" t="s">
        <v>519</v>
      </c>
      <c r="G2357" s="179" t="s">
        <v>520</v>
      </c>
      <c r="H2357" s="179" t="s">
        <v>513</v>
      </c>
      <c r="I2357" s="179" t="s">
        <v>500</v>
      </c>
      <c r="J2357" s="180" t="s">
        <v>501</v>
      </c>
      <c r="K2357" s="167"/>
      <c r="L2357" s="175"/>
      <c r="M2357" s="175"/>
      <c r="N2357" s="175"/>
      <c r="O2357" s="175"/>
      <c r="P2357" s="175"/>
      <c r="Q2357" s="175"/>
      <c r="R2357" s="175"/>
      <c r="S2357" s="175"/>
    </row>
    <row r="2358" spans="1:19" hidden="1">
      <c r="A2358" s="161" t="s">
        <v>495</v>
      </c>
      <c r="B2358" s="163" t="str">
        <f t="shared" si="81"/>
        <v>2.10.2</v>
      </c>
      <c r="C2358" s="164">
        <f t="shared" si="82"/>
        <v>0</v>
      </c>
      <c r="D2358" s="175"/>
      <c r="E2358" s="205" t="s">
        <v>521</v>
      </c>
      <c r="F2358" s="219">
        <v>63600</v>
      </c>
      <c r="G2358" s="219">
        <v>54060</v>
      </c>
      <c r="H2358" s="207">
        <v>117660</v>
      </c>
      <c r="I2358" s="260">
        <v>18</v>
      </c>
      <c r="J2358" s="261">
        <f>ROUND(IF(N(F2358)&gt;0,PRODUCT(H2358,1/I2358),PRODUCT(G2358:I2358)),0)</f>
        <v>6537</v>
      </c>
      <c r="K2358" s="167"/>
      <c r="L2358" s="175"/>
      <c r="M2358" s="175"/>
      <c r="N2358" s="175"/>
      <c r="O2358" s="175"/>
      <c r="P2358" s="175"/>
      <c r="Q2358" s="175"/>
      <c r="R2358" s="175"/>
      <c r="S2358" s="175"/>
    </row>
    <row r="2359" spans="1:19" hidden="1">
      <c r="A2359" s="161" t="s">
        <v>495</v>
      </c>
      <c r="B2359" s="163" t="str">
        <f t="shared" si="81"/>
        <v>2.10.2</v>
      </c>
      <c r="C2359" s="164">
        <f t="shared" si="82"/>
        <v>0</v>
      </c>
      <c r="D2359" s="175"/>
      <c r="E2359" s="205" t="s">
        <v>522</v>
      </c>
      <c r="F2359" s="219">
        <v>31800</v>
      </c>
      <c r="G2359" s="219">
        <v>27030</v>
      </c>
      <c r="H2359" s="207">
        <v>58830</v>
      </c>
      <c r="I2359" s="272">
        <v>4</v>
      </c>
      <c r="J2359" s="261">
        <f>ROUND(IF(N(F2359)&gt;0,PRODUCT(H2359,1/I2359),PRODUCT(G2359:I2359)),0)</f>
        <v>14708</v>
      </c>
      <c r="K2359" s="167"/>
      <c r="L2359" s="175"/>
      <c r="M2359" s="175"/>
      <c r="N2359" s="175"/>
      <c r="O2359" s="175"/>
      <c r="P2359" s="175"/>
      <c r="Q2359" s="175"/>
      <c r="R2359" s="175"/>
      <c r="S2359" s="175"/>
    </row>
    <row r="2360" spans="1:19" hidden="1">
      <c r="A2360" s="161" t="s">
        <v>495</v>
      </c>
      <c r="B2360" s="163" t="str">
        <f t="shared" si="81"/>
        <v>2.10.2</v>
      </c>
      <c r="C2360" s="164">
        <f t="shared" si="82"/>
        <v>0</v>
      </c>
      <c r="D2360" s="175"/>
      <c r="E2360" s="241" t="s">
        <v>523</v>
      </c>
      <c r="F2360" s="219">
        <v>19080</v>
      </c>
      <c r="G2360" s="219">
        <v>16218</v>
      </c>
      <c r="H2360" s="207">
        <v>35298</v>
      </c>
      <c r="I2360" s="262">
        <v>2</v>
      </c>
      <c r="J2360" s="261">
        <f>ROUND(IF(N(F2360)&gt;0,PRODUCT(H2360,1/I2360),PRODUCT(G2360:I2360)),0)</f>
        <v>17649</v>
      </c>
      <c r="K2360" s="167"/>
      <c r="L2360" s="175"/>
      <c r="M2360" s="175"/>
      <c r="N2360" s="175"/>
      <c r="O2360" s="175"/>
      <c r="P2360" s="175"/>
      <c r="Q2360" s="175"/>
      <c r="R2360" s="175"/>
      <c r="S2360" s="175"/>
    </row>
    <row r="2361" spans="1:19" hidden="1">
      <c r="A2361" s="161" t="s">
        <v>495</v>
      </c>
      <c r="B2361" s="163" t="str">
        <f t="shared" si="81"/>
        <v>2.10.2</v>
      </c>
      <c r="C2361" s="164">
        <f t="shared" si="82"/>
        <v>0</v>
      </c>
      <c r="D2361" s="175"/>
      <c r="E2361" s="193"/>
      <c r="F2361" s="194"/>
      <c r="G2361" s="194"/>
      <c r="H2361" s="194"/>
      <c r="I2361" s="188"/>
      <c r="J2361" s="195"/>
      <c r="K2361" s="167"/>
      <c r="L2361" s="175"/>
      <c r="M2361" s="175"/>
      <c r="N2361" s="175"/>
      <c r="O2361" s="175"/>
      <c r="P2361" s="175"/>
      <c r="Q2361" s="175"/>
      <c r="R2361" s="175"/>
      <c r="S2361" s="175"/>
    </row>
    <row r="2362" spans="1:19" hidden="1">
      <c r="A2362" s="161" t="s">
        <v>495</v>
      </c>
      <c r="B2362" s="163" t="str">
        <f t="shared" si="81"/>
        <v>2.10.2</v>
      </c>
      <c r="C2362" s="164">
        <f t="shared" si="82"/>
        <v>0</v>
      </c>
      <c r="D2362" s="175"/>
      <c r="E2362" s="193"/>
      <c r="F2362" s="194"/>
      <c r="G2362" s="194"/>
      <c r="H2362" s="194"/>
      <c r="I2362" s="188"/>
      <c r="J2362" s="195"/>
      <c r="K2362" s="167"/>
      <c r="L2362" s="175"/>
      <c r="M2362" s="175"/>
      <c r="N2362" s="175"/>
      <c r="O2362" s="175"/>
      <c r="P2362" s="175"/>
      <c r="Q2362" s="175"/>
      <c r="R2362" s="175"/>
      <c r="S2362" s="175"/>
    </row>
    <row r="2363" spans="1:19" hidden="1">
      <c r="A2363" s="161" t="s">
        <v>495</v>
      </c>
      <c r="B2363" s="163" t="str">
        <f t="shared" si="81"/>
        <v>2.10.2</v>
      </c>
      <c r="C2363" s="164">
        <f t="shared" si="82"/>
        <v>0</v>
      </c>
      <c r="D2363" s="175"/>
      <c r="E2363" s="193"/>
      <c r="F2363" s="194"/>
      <c r="G2363" s="194"/>
      <c r="H2363" s="194"/>
      <c r="I2363" s="188"/>
      <c r="J2363" s="195"/>
      <c r="K2363" s="167"/>
      <c r="L2363" s="175"/>
      <c r="M2363" s="175"/>
      <c r="N2363" s="175"/>
      <c r="O2363" s="175"/>
      <c r="P2363" s="175"/>
      <c r="Q2363" s="175"/>
      <c r="R2363" s="175"/>
      <c r="S2363" s="175"/>
    </row>
    <row r="2364" spans="1:19" ht="15.75" hidden="1" thickBot="1">
      <c r="A2364" s="161" t="s">
        <v>495</v>
      </c>
      <c r="B2364" s="163" t="str">
        <f t="shared" si="81"/>
        <v>2.10.2</v>
      </c>
      <c r="C2364" s="164">
        <f t="shared" si="82"/>
        <v>0</v>
      </c>
      <c r="D2364" s="175"/>
      <c r="E2364" s="222"/>
      <c r="F2364" s="223"/>
      <c r="G2364" s="223"/>
      <c r="H2364" s="223"/>
      <c r="I2364" s="224"/>
      <c r="J2364" s="225"/>
      <c r="K2364" s="200">
        <f>SUM(J2358:J2364)</f>
        <v>38894</v>
      </c>
      <c r="L2364" s="175"/>
      <c r="M2364" s="175"/>
      <c r="N2364" s="175"/>
      <c r="O2364" s="175"/>
      <c r="P2364" s="175"/>
      <c r="Q2364" s="175"/>
      <c r="R2364" s="175"/>
      <c r="S2364" s="175"/>
    </row>
    <row r="2365" spans="1:19" hidden="1">
      <c r="A2365" s="161" t="s">
        <v>495</v>
      </c>
      <c r="B2365" s="163" t="str">
        <f t="shared" si="81"/>
        <v>2.10.2</v>
      </c>
      <c r="C2365" s="164">
        <f t="shared" si="82"/>
        <v>0</v>
      </c>
      <c r="D2365" s="175"/>
      <c r="E2365" s="263"/>
      <c r="F2365" s="263"/>
      <c r="G2365" s="263"/>
      <c r="H2365" s="263"/>
      <c r="I2365" s="264"/>
      <c r="J2365" s="204"/>
      <c r="K2365" s="204"/>
      <c r="L2365" s="175"/>
      <c r="M2365" s="175"/>
      <c r="N2365" s="175"/>
      <c r="O2365" s="175"/>
      <c r="P2365" s="175"/>
      <c r="Q2365" s="175"/>
      <c r="R2365" s="175"/>
      <c r="S2365" s="175"/>
    </row>
    <row r="2366" spans="1:19" ht="15.75" hidden="1" thickBot="1">
      <c r="A2366" s="161" t="s">
        <v>495</v>
      </c>
      <c r="B2366" s="163" t="str">
        <f t="shared" si="81"/>
        <v>2.10.2</v>
      </c>
      <c r="C2366" s="164">
        <f t="shared" si="82"/>
        <v>0</v>
      </c>
      <c r="D2366" s="175"/>
      <c r="E2366" s="175"/>
      <c r="F2366" s="175"/>
      <c r="G2366" s="175"/>
      <c r="H2366" s="226" t="s">
        <v>516</v>
      </c>
      <c r="I2366" s="176"/>
      <c r="J2366" s="167"/>
      <c r="K2366" s="275">
        <f>ROUND(+K2331+K2346+K2355+K2364,0)</f>
        <v>120146</v>
      </c>
      <c r="L2366" s="175"/>
      <c r="M2366" s="175"/>
      <c r="N2366" s="175"/>
      <c r="O2366" s="175"/>
      <c r="P2366" s="175"/>
      <c r="Q2366" s="175"/>
      <c r="R2366" s="175"/>
      <c r="S2366" s="175"/>
    </row>
    <row r="2367" spans="1:19" hidden="1">
      <c r="A2367" s="161" t="s">
        <v>495</v>
      </c>
      <c r="B2367" s="163" t="str">
        <f t="shared" si="81"/>
        <v>2.10.2</v>
      </c>
      <c r="C2367" s="164">
        <f t="shared" si="82"/>
        <v>0</v>
      </c>
      <c r="D2367" s="166"/>
      <c r="E2367" s="166"/>
      <c r="F2367" s="166"/>
      <c r="G2367" s="166"/>
      <c r="H2367" s="166"/>
      <c r="I2367" s="165"/>
      <c r="J2367" s="167"/>
      <c r="K2367" s="265"/>
      <c r="L2367" s="166"/>
      <c r="M2367" s="166"/>
      <c r="N2367" s="166"/>
      <c r="O2367" s="166"/>
      <c r="P2367" s="166"/>
      <c r="Q2367" s="166"/>
      <c r="R2367" s="166"/>
      <c r="S2367" s="166"/>
    </row>
    <row r="2368" spans="1:19" hidden="1">
      <c r="A2368" s="161" t="s">
        <v>495</v>
      </c>
      <c r="B2368" s="163" t="str">
        <f t="shared" si="81"/>
        <v>2.10.2</v>
      </c>
      <c r="C2368" s="164">
        <f t="shared" si="82"/>
        <v>0</v>
      </c>
      <c r="D2368" s="166"/>
      <c r="E2368" s="166"/>
      <c r="F2368" s="166"/>
      <c r="G2368" s="166"/>
      <c r="H2368" s="166"/>
      <c r="I2368" s="165"/>
      <c r="J2368" s="167"/>
      <c r="K2368" s="253"/>
      <c r="L2368" s="166"/>
      <c r="M2368" s="166"/>
      <c r="N2368" s="166"/>
      <c r="O2368" s="166"/>
      <c r="P2368" s="166"/>
      <c r="Q2368" s="166"/>
      <c r="R2368" s="166"/>
      <c r="S2368" s="166"/>
    </row>
    <row r="2369" spans="1:19" hidden="1">
      <c r="A2369" s="161" t="s">
        <v>495</v>
      </c>
      <c r="B2369" s="163" t="str">
        <f t="shared" si="81"/>
        <v>2.10.2</v>
      </c>
      <c r="C2369" s="164">
        <f t="shared" si="82"/>
        <v>0</v>
      </c>
      <c r="D2369" s="166"/>
      <c r="E2369" s="166"/>
      <c r="F2369" s="166"/>
      <c r="G2369" s="166"/>
      <c r="H2369" s="166"/>
      <c r="I2369" s="165"/>
      <c r="J2369" s="167"/>
      <c r="K2369" s="166"/>
      <c r="L2369" s="166"/>
      <c r="M2369" s="166"/>
      <c r="N2369" s="166"/>
      <c r="O2369" s="166"/>
      <c r="P2369" s="166"/>
      <c r="Q2369" s="166"/>
      <c r="R2369" s="166"/>
      <c r="S2369" s="166"/>
    </row>
    <row r="2370" spans="1:19" hidden="1">
      <c r="A2370" s="161" t="s">
        <v>495</v>
      </c>
      <c r="B2370" s="163" t="str">
        <f>E2375</f>
        <v>2.10.3</v>
      </c>
      <c r="C2370" s="164">
        <f t="shared" si="82"/>
        <v>0</v>
      </c>
      <c r="D2370" s="166"/>
      <c r="E2370" s="166"/>
      <c r="F2370" s="166"/>
      <c r="G2370" s="166"/>
      <c r="H2370" s="166"/>
      <c r="I2370" s="165"/>
      <c r="J2370" s="167"/>
      <c r="K2370" s="166"/>
      <c r="L2370" s="166"/>
      <c r="M2370" s="166"/>
      <c r="N2370" s="166"/>
      <c r="O2370" s="166"/>
      <c r="P2370" s="166"/>
      <c r="Q2370" s="166"/>
      <c r="R2370" s="166"/>
      <c r="S2370" s="166"/>
    </row>
    <row r="2371" spans="1:19" ht="18.75" hidden="1">
      <c r="A2371" s="161" t="s">
        <v>495</v>
      </c>
      <c r="B2371" s="163" t="str">
        <f t="shared" ref="B2371:B2424" si="83">B2370</f>
        <v>2.10.3</v>
      </c>
      <c r="C2371" s="164">
        <f t="shared" si="82"/>
        <v>0</v>
      </c>
      <c r="D2371" s="165"/>
      <c r="E2371" s="169" t="s">
        <v>496</v>
      </c>
      <c r="F2371" s="169"/>
      <c r="G2371" s="169"/>
      <c r="H2371" s="169"/>
      <c r="I2371" s="169"/>
      <c r="J2371" s="170"/>
      <c r="K2371" s="166"/>
      <c r="L2371" s="166"/>
      <c r="M2371" s="166"/>
      <c r="N2371" s="166"/>
      <c r="O2371" s="166"/>
      <c r="P2371" s="166"/>
      <c r="Q2371" s="166"/>
      <c r="R2371" s="166"/>
      <c r="S2371" s="166"/>
    </row>
    <row r="2372" spans="1:19" hidden="1">
      <c r="A2372" s="161" t="s">
        <v>495</v>
      </c>
      <c r="B2372" s="163" t="str">
        <f t="shared" si="83"/>
        <v>2.10.3</v>
      </c>
      <c r="C2372" s="164">
        <f t="shared" si="82"/>
        <v>0</v>
      </c>
      <c r="D2372" s="165"/>
      <c r="E2372" s="166"/>
      <c r="F2372" s="166"/>
      <c r="G2372" s="166"/>
      <c r="H2372" s="166"/>
      <c r="I2372" s="165"/>
      <c r="J2372" s="167"/>
      <c r="K2372" s="166"/>
      <c r="L2372" s="166"/>
      <c r="M2372" s="166"/>
      <c r="N2372" s="166"/>
      <c r="O2372" s="166"/>
      <c r="P2372" s="166"/>
      <c r="Q2372" s="166"/>
      <c r="R2372" s="166"/>
      <c r="S2372" s="166"/>
    </row>
    <row r="2373" spans="1:19" hidden="1">
      <c r="A2373" s="161" t="s">
        <v>495</v>
      </c>
      <c r="B2373" s="163" t="str">
        <f t="shared" si="83"/>
        <v>2.10.3</v>
      </c>
      <c r="C2373" s="164">
        <f t="shared" si="82"/>
        <v>0</v>
      </c>
      <c r="D2373" s="165"/>
      <c r="E2373" s="166"/>
      <c r="F2373" s="166"/>
      <c r="G2373" s="166"/>
      <c r="H2373" s="166"/>
      <c r="I2373" s="165"/>
      <c r="J2373" s="167"/>
      <c r="K2373" s="166"/>
      <c r="L2373" s="166"/>
      <c r="M2373" s="166"/>
      <c r="N2373" s="166"/>
      <c r="O2373" s="166"/>
      <c r="P2373" s="166"/>
      <c r="Q2373" s="166"/>
      <c r="R2373" s="166"/>
      <c r="S2373" s="166"/>
    </row>
    <row r="2374" spans="1:19" hidden="1">
      <c r="A2374" s="161" t="s">
        <v>495</v>
      </c>
      <c r="B2374" s="163" t="str">
        <f t="shared" si="83"/>
        <v>2.10.3</v>
      </c>
      <c r="C2374" s="164">
        <f t="shared" si="82"/>
        <v>0</v>
      </c>
      <c r="D2374" s="165"/>
      <c r="E2374" s="166"/>
      <c r="F2374" s="166"/>
      <c r="G2374" s="166"/>
      <c r="H2374" s="166"/>
      <c r="I2374" s="165"/>
      <c r="J2374" s="167"/>
      <c r="K2374" s="166"/>
      <c r="L2374" s="166"/>
      <c r="M2374" s="166"/>
      <c r="N2374" s="166"/>
      <c r="O2374" s="166"/>
      <c r="P2374" s="166"/>
      <c r="Q2374" s="166"/>
      <c r="R2374" s="166"/>
      <c r="S2374" s="166"/>
    </row>
    <row r="2375" spans="1:19" ht="27" hidden="1" customHeight="1">
      <c r="A2375" s="161" t="s">
        <v>495</v>
      </c>
      <c r="B2375" s="163" t="str">
        <f t="shared" si="83"/>
        <v>2.10.3</v>
      </c>
      <c r="C2375" s="164">
        <f t="shared" si="82"/>
        <v>0</v>
      </c>
      <c r="D2375" s="172" t="s">
        <v>39</v>
      </c>
      <c r="E2375" s="172" t="s">
        <v>166</v>
      </c>
      <c r="F2375" s="173" t="s">
        <v>573</v>
      </c>
      <c r="G2375" s="173"/>
      <c r="H2375" s="173"/>
      <c r="I2375" s="172" t="s">
        <v>497</v>
      </c>
      <c r="J2375" s="174" t="s">
        <v>551</v>
      </c>
      <c r="K2375" s="167"/>
      <c r="L2375" s="175"/>
      <c r="M2375" s="175"/>
      <c r="N2375" s="175"/>
      <c r="O2375" s="175"/>
      <c r="P2375" s="175"/>
      <c r="Q2375" s="175"/>
      <c r="R2375" s="175"/>
      <c r="S2375" s="175"/>
    </row>
    <row r="2376" spans="1:19" hidden="1">
      <c r="A2376" s="161" t="s">
        <v>495</v>
      </c>
      <c r="B2376" s="163" t="str">
        <f t="shared" si="83"/>
        <v>2.10.3</v>
      </c>
      <c r="C2376" s="164">
        <f t="shared" si="82"/>
        <v>0</v>
      </c>
      <c r="D2376" s="176"/>
      <c r="E2376" s="175"/>
      <c r="F2376" s="175"/>
      <c r="G2376" s="175"/>
      <c r="H2376" s="175"/>
      <c r="I2376" s="176"/>
      <c r="J2376" s="167"/>
      <c r="K2376" s="167"/>
      <c r="L2376" s="175"/>
      <c r="M2376" s="175"/>
      <c r="N2376" s="175"/>
      <c r="O2376" s="175"/>
      <c r="P2376" s="175"/>
      <c r="Q2376" s="175"/>
      <c r="R2376" s="175"/>
      <c r="S2376" s="175"/>
    </row>
    <row r="2377" spans="1:19" hidden="1">
      <c r="A2377" s="161" t="s">
        <v>495</v>
      </c>
      <c r="B2377" s="163" t="str">
        <f t="shared" si="83"/>
        <v>2.10.3</v>
      </c>
      <c r="C2377" s="164">
        <f t="shared" si="82"/>
        <v>0</v>
      </c>
      <c r="D2377" s="176"/>
      <c r="E2377" s="175"/>
      <c r="F2377" s="175"/>
      <c r="G2377" s="175"/>
      <c r="H2377" s="175"/>
      <c r="I2377" s="176"/>
      <c r="J2377" s="177"/>
      <c r="K2377" s="167"/>
      <c r="L2377" s="175"/>
      <c r="M2377" s="175"/>
      <c r="N2377" s="175"/>
      <c r="O2377" s="175"/>
      <c r="P2377" s="175"/>
      <c r="Q2377" s="175"/>
      <c r="R2377" s="175"/>
      <c r="S2377" s="175"/>
    </row>
    <row r="2378" spans="1:19" hidden="1">
      <c r="A2378" s="161" t="s">
        <v>495</v>
      </c>
      <c r="B2378" s="163" t="str">
        <f t="shared" si="83"/>
        <v>2.10.3</v>
      </c>
      <c r="C2378" s="164">
        <f t="shared" si="82"/>
        <v>0</v>
      </c>
      <c r="D2378" s="176"/>
      <c r="E2378" s="175"/>
      <c r="F2378" s="175"/>
      <c r="G2378" s="175"/>
      <c r="H2378" s="175"/>
      <c r="I2378" s="176"/>
      <c r="J2378" s="167"/>
      <c r="K2378" s="167"/>
      <c r="L2378" s="175"/>
      <c r="M2378" s="175"/>
      <c r="N2378" s="175"/>
      <c r="O2378" s="175"/>
      <c r="P2378" s="175"/>
      <c r="Q2378" s="175"/>
      <c r="R2378" s="175"/>
      <c r="S2378" s="175"/>
    </row>
    <row r="2379" spans="1:19" ht="15.75" hidden="1" thickBot="1">
      <c r="A2379" s="161" t="s">
        <v>495</v>
      </c>
      <c r="B2379" s="163" t="str">
        <f t="shared" si="83"/>
        <v>2.10.3</v>
      </c>
      <c r="C2379" s="164">
        <f t="shared" si="82"/>
        <v>0</v>
      </c>
      <c r="D2379" s="176"/>
      <c r="E2379" s="178" t="s">
        <v>498</v>
      </c>
      <c r="F2379" s="179" t="s">
        <v>497</v>
      </c>
      <c r="G2379" s="179" t="s">
        <v>41</v>
      </c>
      <c r="H2379" s="179" t="s">
        <v>499</v>
      </c>
      <c r="I2379" s="179" t="s">
        <v>500</v>
      </c>
      <c r="J2379" s="180" t="s">
        <v>501</v>
      </c>
      <c r="K2379" s="167"/>
      <c r="L2379" s="175"/>
      <c r="M2379" s="175"/>
      <c r="N2379" s="175"/>
      <c r="O2379" s="175"/>
      <c r="P2379" s="175"/>
      <c r="Q2379" s="175"/>
      <c r="R2379" s="175"/>
      <c r="S2379" s="175"/>
    </row>
    <row r="2380" spans="1:19" hidden="1">
      <c r="A2380" s="161" t="s">
        <v>495</v>
      </c>
      <c r="B2380" s="163" t="str">
        <f t="shared" si="83"/>
        <v>2.10.3</v>
      </c>
      <c r="C2380" s="164">
        <f t="shared" si="82"/>
        <v>0</v>
      </c>
      <c r="D2380" s="176"/>
      <c r="E2380" s="181" t="s">
        <v>502</v>
      </c>
      <c r="F2380" s="182" t="s">
        <v>959</v>
      </c>
      <c r="G2380" s="183">
        <v>1</v>
      </c>
      <c r="H2380" s="229">
        <f>ROUND(K2419,0)</f>
        <v>76594</v>
      </c>
      <c r="I2380" s="183">
        <v>0.1</v>
      </c>
      <c r="J2380" s="217">
        <f>ROUND(IF(N(F2380)&gt;0,PRODUCT(H2380,1/I2380),PRODUCT(G2380:I2380)),0)</f>
        <v>7659</v>
      </c>
      <c r="K2380" s="167"/>
      <c r="L2380" s="175"/>
      <c r="M2380" s="175"/>
      <c r="N2380" s="175"/>
      <c r="O2380" s="175"/>
      <c r="P2380" s="175"/>
      <c r="Q2380" s="175"/>
      <c r="R2380" s="175"/>
      <c r="S2380" s="175"/>
    </row>
    <row r="2381" spans="1:19" hidden="1">
      <c r="A2381" s="161" t="s">
        <v>495</v>
      </c>
      <c r="B2381" s="163" t="str">
        <f t="shared" si="83"/>
        <v>2.10.3</v>
      </c>
      <c r="C2381" s="164">
        <f t="shared" si="82"/>
        <v>0</v>
      </c>
      <c r="D2381" s="176"/>
      <c r="E2381" s="244"/>
      <c r="F2381" s="188"/>
      <c r="G2381" s="188"/>
      <c r="H2381" s="237"/>
      <c r="I2381" s="297"/>
      <c r="J2381" s="220"/>
      <c r="K2381" s="167"/>
      <c r="L2381" s="175"/>
      <c r="M2381" s="175"/>
      <c r="N2381" s="175"/>
      <c r="O2381" s="175"/>
      <c r="P2381" s="175"/>
      <c r="Q2381" s="175"/>
      <c r="R2381" s="175"/>
      <c r="S2381" s="175"/>
    </row>
    <row r="2382" spans="1:19" hidden="1">
      <c r="A2382" s="161" t="s">
        <v>495</v>
      </c>
      <c r="B2382" s="163" t="str">
        <f t="shared" si="83"/>
        <v>2.10.3</v>
      </c>
      <c r="C2382" s="164">
        <f t="shared" si="82"/>
        <v>0</v>
      </c>
      <c r="D2382" s="176"/>
      <c r="E2382" s="236"/>
      <c r="F2382" s="188"/>
      <c r="G2382" s="188"/>
      <c r="H2382" s="237"/>
      <c r="I2382" s="188"/>
      <c r="J2382" s="220"/>
      <c r="K2382" s="167"/>
      <c r="L2382" s="175"/>
      <c r="M2382" s="175"/>
      <c r="N2382" s="175"/>
      <c r="O2382" s="175"/>
      <c r="P2382" s="175"/>
      <c r="Q2382" s="175"/>
      <c r="R2382" s="175"/>
      <c r="S2382" s="175"/>
    </row>
    <row r="2383" spans="1:19" hidden="1">
      <c r="A2383" s="161" t="s">
        <v>495</v>
      </c>
      <c r="B2383" s="163" t="str">
        <f t="shared" si="83"/>
        <v>2.10.3</v>
      </c>
      <c r="C2383" s="164">
        <f t="shared" si="82"/>
        <v>0</v>
      </c>
      <c r="D2383" s="176"/>
      <c r="E2383" s="193"/>
      <c r="F2383" s="188"/>
      <c r="G2383" s="194"/>
      <c r="H2383" s="194"/>
      <c r="I2383" s="188"/>
      <c r="J2383" s="195"/>
      <c r="K2383" s="167"/>
      <c r="L2383" s="175"/>
      <c r="M2383" s="175"/>
      <c r="N2383" s="175"/>
      <c r="O2383" s="175"/>
      <c r="P2383" s="175"/>
      <c r="Q2383" s="175"/>
      <c r="R2383" s="175"/>
      <c r="S2383" s="175"/>
    </row>
    <row r="2384" spans="1:19" hidden="1">
      <c r="A2384" s="161" t="s">
        <v>495</v>
      </c>
      <c r="B2384" s="163" t="str">
        <f t="shared" si="83"/>
        <v>2.10.3</v>
      </c>
      <c r="C2384" s="164">
        <f t="shared" si="82"/>
        <v>0</v>
      </c>
      <c r="D2384" s="176"/>
      <c r="E2384" s="193"/>
      <c r="F2384" s="188"/>
      <c r="G2384" s="194"/>
      <c r="H2384" s="194"/>
      <c r="I2384" s="188"/>
      <c r="J2384" s="195"/>
      <c r="K2384" s="167"/>
      <c r="L2384" s="175"/>
      <c r="M2384" s="175"/>
      <c r="N2384" s="175"/>
      <c r="O2384" s="175"/>
      <c r="P2384" s="175"/>
      <c r="Q2384" s="175"/>
      <c r="R2384" s="175"/>
      <c r="S2384" s="175"/>
    </row>
    <row r="2385" spans="1:19" hidden="1">
      <c r="A2385" s="161" t="s">
        <v>495</v>
      </c>
      <c r="B2385" s="163" t="str">
        <f t="shared" si="83"/>
        <v>2.10.3</v>
      </c>
      <c r="C2385" s="164">
        <f t="shared" si="82"/>
        <v>0</v>
      </c>
      <c r="D2385" s="176"/>
      <c r="E2385" s="193"/>
      <c r="F2385" s="188"/>
      <c r="G2385" s="194"/>
      <c r="H2385" s="194"/>
      <c r="I2385" s="188"/>
      <c r="J2385" s="195"/>
      <c r="K2385" s="167"/>
      <c r="L2385" s="175"/>
      <c r="M2385" s="175"/>
      <c r="N2385" s="175"/>
      <c r="O2385" s="175"/>
      <c r="P2385" s="175"/>
      <c r="Q2385" s="175"/>
      <c r="R2385" s="175"/>
      <c r="S2385" s="175"/>
    </row>
    <row r="2386" spans="1:19" ht="15.75" hidden="1" thickBot="1">
      <c r="A2386" s="161" t="s">
        <v>495</v>
      </c>
      <c r="B2386" s="163" t="str">
        <f t="shared" si="83"/>
        <v>2.10.3</v>
      </c>
      <c r="C2386" s="164">
        <f t="shared" si="82"/>
        <v>0</v>
      </c>
      <c r="D2386" s="176"/>
      <c r="E2386" s="196"/>
      <c r="F2386" s="197"/>
      <c r="G2386" s="198"/>
      <c r="H2386" s="198"/>
      <c r="I2386" s="197"/>
      <c r="J2386" s="199"/>
      <c r="K2386" s="200">
        <f>SUM(J2380:J2386)</f>
        <v>7659</v>
      </c>
      <c r="L2386" s="175"/>
      <c r="M2386" s="175"/>
      <c r="N2386" s="175"/>
      <c r="O2386" s="175"/>
      <c r="P2386" s="175"/>
      <c r="Q2386" s="175"/>
      <c r="R2386" s="175"/>
      <c r="S2386" s="175"/>
    </row>
    <row r="2387" spans="1:19" ht="15.75" hidden="1" thickBot="1">
      <c r="A2387" s="161" t="s">
        <v>495</v>
      </c>
      <c r="B2387" s="163" t="str">
        <f t="shared" si="83"/>
        <v>2.10.3</v>
      </c>
      <c r="C2387" s="164">
        <f t="shared" si="82"/>
        <v>0</v>
      </c>
      <c r="D2387" s="176"/>
      <c r="E2387" s="201"/>
      <c r="F2387" s="202"/>
      <c r="G2387" s="201"/>
      <c r="H2387" s="201"/>
      <c r="I2387" s="202"/>
      <c r="J2387" s="203"/>
      <c r="K2387" s="204"/>
      <c r="L2387" s="175"/>
      <c r="M2387" s="175"/>
      <c r="N2387" s="175"/>
      <c r="O2387" s="175"/>
      <c r="P2387" s="175"/>
      <c r="Q2387" s="175"/>
      <c r="R2387" s="175"/>
      <c r="S2387" s="175"/>
    </row>
    <row r="2388" spans="1:19" ht="15.75" hidden="1" thickBot="1">
      <c r="A2388" s="161" t="s">
        <v>495</v>
      </c>
      <c r="B2388" s="163" t="str">
        <f t="shared" si="83"/>
        <v>2.10.3</v>
      </c>
      <c r="C2388" s="164">
        <f t="shared" si="82"/>
        <v>0</v>
      </c>
      <c r="D2388" s="175"/>
      <c r="E2388" s="178" t="s">
        <v>505</v>
      </c>
      <c r="F2388" s="179" t="s">
        <v>497</v>
      </c>
      <c r="G2388" s="179" t="s">
        <v>41</v>
      </c>
      <c r="H2388" s="179" t="s">
        <v>506</v>
      </c>
      <c r="I2388" s="179" t="s">
        <v>507</v>
      </c>
      <c r="J2388" s="180" t="s">
        <v>501</v>
      </c>
      <c r="K2388" s="167"/>
      <c r="L2388" s="175"/>
      <c r="M2388" s="175"/>
      <c r="N2388" s="175"/>
      <c r="O2388" s="175"/>
      <c r="P2388" s="175"/>
      <c r="Q2388" s="175"/>
      <c r="R2388" s="175"/>
      <c r="S2388" s="175"/>
    </row>
    <row r="2389" spans="1:19" hidden="1">
      <c r="A2389" s="161" t="s">
        <v>495</v>
      </c>
      <c r="B2389" s="163" t="str">
        <f t="shared" si="83"/>
        <v>2.10.3</v>
      </c>
      <c r="C2389" s="164">
        <f t="shared" si="82"/>
        <v>0</v>
      </c>
      <c r="D2389" s="175"/>
      <c r="E2389" s="205" t="s">
        <v>574</v>
      </c>
      <c r="F2389" s="206" t="s">
        <v>1</v>
      </c>
      <c r="G2389" s="183">
        <v>9</v>
      </c>
      <c r="H2389" s="207">
        <v>275</v>
      </c>
      <c r="I2389" s="183"/>
      <c r="J2389" s="217">
        <f>ROUND(IF(N(F2389)&gt;0,PRODUCT(H2389,1/I2389),PRODUCT(G2389:I2389)),0)</f>
        <v>2475</v>
      </c>
      <c r="K2389" s="167"/>
      <c r="L2389" s="175"/>
      <c r="M2389" s="175"/>
      <c r="N2389" s="175"/>
      <c r="O2389" s="175"/>
      <c r="P2389" s="175"/>
      <c r="Q2389" s="175"/>
      <c r="R2389" s="175"/>
      <c r="S2389" s="175"/>
    </row>
    <row r="2390" spans="1:19" hidden="1">
      <c r="A2390" s="161" t="s">
        <v>495</v>
      </c>
      <c r="B2390" s="163" t="str">
        <f t="shared" si="83"/>
        <v>2.10.3</v>
      </c>
      <c r="C2390" s="164">
        <f t="shared" si="82"/>
        <v>0</v>
      </c>
      <c r="D2390" s="175"/>
      <c r="E2390" s="241" t="s">
        <v>526</v>
      </c>
      <c r="F2390" s="246" t="s">
        <v>90</v>
      </c>
      <c r="G2390" s="245">
        <v>1.07</v>
      </c>
      <c r="H2390" s="207">
        <v>274444</v>
      </c>
      <c r="I2390" s="183"/>
      <c r="J2390" s="217">
        <f>ROUND(IF(N(F2390)&gt;0,PRODUCT(H2390,1/I2390),PRODUCT(G2390:I2390)),0)</f>
        <v>293655</v>
      </c>
      <c r="K2390" s="167"/>
      <c r="L2390" s="175"/>
      <c r="M2390" s="175"/>
      <c r="N2390" s="175"/>
      <c r="O2390" s="175"/>
      <c r="P2390" s="175"/>
      <c r="Q2390" s="175"/>
      <c r="R2390" s="175"/>
      <c r="S2390" s="175"/>
    </row>
    <row r="2391" spans="1:19" hidden="1">
      <c r="A2391" s="161" t="s">
        <v>495</v>
      </c>
      <c r="B2391" s="163" t="str">
        <f t="shared" si="83"/>
        <v>2.10.3</v>
      </c>
      <c r="C2391" s="164">
        <f t="shared" si="82"/>
        <v>0</v>
      </c>
      <c r="D2391" s="175"/>
      <c r="E2391" s="250"/>
      <c r="F2391" s="188"/>
      <c r="G2391" s="188"/>
      <c r="H2391" s="237"/>
      <c r="I2391" s="208"/>
      <c r="J2391" s="252"/>
      <c r="K2391" s="167"/>
      <c r="L2391" s="175"/>
      <c r="M2391" s="175"/>
      <c r="N2391" s="175"/>
      <c r="O2391" s="175"/>
      <c r="P2391" s="175"/>
      <c r="Q2391" s="175"/>
      <c r="R2391" s="175"/>
      <c r="S2391" s="175"/>
    </row>
    <row r="2392" spans="1:19" hidden="1">
      <c r="A2392" s="161" t="s">
        <v>495</v>
      </c>
      <c r="B2392" s="163" t="str">
        <f t="shared" si="83"/>
        <v>2.10.3</v>
      </c>
      <c r="C2392" s="164">
        <f t="shared" si="82"/>
        <v>0</v>
      </c>
      <c r="D2392" s="175"/>
      <c r="E2392" s="193"/>
      <c r="F2392" s="188"/>
      <c r="G2392" s="188"/>
      <c r="H2392" s="237"/>
      <c r="I2392" s="188"/>
      <c r="J2392" s="252"/>
      <c r="K2392" s="167"/>
      <c r="L2392" s="175"/>
      <c r="M2392" s="175"/>
      <c r="N2392" s="175"/>
      <c r="O2392" s="175"/>
      <c r="P2392" s="175"/>
      <c r="Q2392" s="175"/>
      <c r="R2392" s="175"/>
      <c r="S2392" s="175"/>
    </row>
    <row r="2393" spans="1:19" hidden="1">
      <c r="A2393" s="161" t="s">
        <v>495</v>
      </c>
      <c r="B2393" s="163" t="str">
        <f t="shared" si="83"/>
        <v>2.10.3</v>
      </c>
      <c r="C2393" s="164">
        <f t="shared" si="82"/>
        <v>0</v>
      </c>
      <c r="D2393" s="175"/>
      <c r="E2393" s="193"/>
      <c r="F2393" s="188"/>
      <c r="G2393" s="188"/>
      <c r="H2393" s="212"/>
      <c r="I2393" s="188"/>
      <c r="J2393" s="252"/>
      <c r="K2393" s="167"/>
      <c r="L2393" s="175"/>
      <c r="M2393" s="175"/>
      <c r="N2393" s="175"/>
      <c r="O2393" s="175"/>
      <c r="P2393" s="175"/>
      <c r="Q2393" s="175"/>
      <c r="R2393" s="175"/>
      <c r="S2393" s="175"/>
    </row>
    <row r="2394" spans="1:19" hidden="1">
      <c r="A2394" s="161" t="s">
        <v>495</v>
      </c>
      <c r="B2394" s="163" t="str">
        <f t="shared" si="83"/>
        <v>2.10.3</v>
      </c>
      <c r="C2394" s="164">
        <f t="shared" si="82"/>
        <v>0</v>
      </c>
      <c r="D2394" s="175"/>
      <c r="E2394" s="193"/>
      <c r="F2394" s="188"/>
      <c r="G2394" s="188"/>
      <c r="H2394" s="212"/>
      <c r="I2394" s="188"/>
      <c r="J2394" s="252"/>
      <c r="K2394" s="167"/>
      <c r="L2394" s="175"/>
      <c r="M2394" s="175"/>
      <c r="N2394" s="175"/>
      <c r="O2394" s="175"/>
      <c r="P2394" s="175"/>
      <c r="Q2394" s="175"/>
      <c r="R2394" s="175"/>
      <c r="S2394" s="175"/>
    </row>
    <row r="2395" spans="1:19" hidden="1">
      <c r="A2395" s="161" t="s">
        <v>495</v>
      </c>
      <c r="B2395" s="163" t="str">
        <f t="shared" si="83"/>
        <v>2.10.3</v>
      </c>
      <c r="C2395" s="164">
        <f t="shared" si="82"/>
        <v>0</v>
      </c>
      <c r="D2395" s="175"/>
      <c r="E2395" s="193"/>
      <c r="F2395" s="188"/>
      <c r="G2395" s="188"/>
      <c r="H2395" s="212"/>
      <c r="I2395" s="188"/>
      <c r="J2395" s="252"/>
      <c r="K2395" s="167"/>
      <c r="L2395" s="175"/>
      <c r="M2395" s="175"/>
      <c r="N2395" s="175"/>
      <c r="O2395" s="175"/>
      <c r="P2395" s="175"/>
      <c r="Q2395" s="175"/>
      <c r="R2395" s="175"/>
      <c r="S2395" s="175"/>
    </row>
    <row r="2396" spans="1:19" hidden="1">
      <c r="A2396" s="161" t="s">
        <v>495</v>
      </c>
      <c r="B2396" s="163" t="str">
        <f t="shared" si="83"/>
        <v>2.10.3</v>
      </c>
      <c r="C2396" s="164">
        <f t="shared" si="82"/>
        <v>0</v>
      </c>
      <c r="D2396" s="175"/>
      <c r="E2396" s="193"/>
      <c r="F2396" s="188"/>
      <c r="G2396" s="188"/>
      <c r="H2396" s="212"/>
      <c r="I2396" s="188"/>
      <c r="J2396" s="252"/>
      <c r="K2396" s="167"/>
      <c r="L2396" s="175"/>
      <c r="M2396" s="175"/>
      <c r="N2396" s="175"/>
      <c r="O2396" s="175"/>
      <c r="P2396" s="175"/>
      <c r="Q2396" s="175"/>
      <c r="R2396" s="175"/>
      <c r="S2396" s="175"/>
    </row>
    <row r="2397" spans="1:19" hidden="1">
      <c r="A2397" s="161" t="s">
        <v>495</v>
      </c>
      <c r="B2397" s="163" t="str">
        <f t="shared" si="83"/>
        <v>2.10.3</v>
      </c>
      <c r="C2397" s="164">
        <f t="shared" si="82"/>
        <v>0</v>
      </c>
      <c r="D2397" s="175"/>
      <c r="E2397" s="193"/>
      <c r="F2397" s="188"/>
      <c r="G2397" s="188"/>
      <c r="H2397" s="212"/>
      <c r="I2397" s="188"/>
      <c r="J2397" s="252"/>
      <c r="K2397" s="167"/>
      <c r="L2397" s="175"/>
      <c r="M2397" s="175"/>
      <c r="N2397" s="175"/>
      <c r="O2397" s="175"/>
      <c r="P2397" s="175"/>
      <c r="Q2397" s="175"/>
      <c r="R2397" s="175"/>
      <c r="S2397" s="175"/>
    </row>
    <row r="2398" spans="1:19" hidden="1">
      <c r="A2398" s="161" t="s">
        <v>495</v>
      </c>
      <c r="B2398" s="163" t="str">
        <f t="shared" si="83"/>
        <v>2.10.3</v>
      </c>
      <c r="C2398" s="164">
        <f t="shared" si="82"/>
        <v>0</v>
      </c>
      <c r="D2398" s="175"/>
      <c r="E2398" s="193"/>
      <c r="F2398" s="188"/>
      <c r="G2398" s="188"/>
      <c r="H2398" s="212"/>
      <c r="I2398" s="188"/>
      <c r="J2398" s="252"/>
      <c r="K2398" s="167"/>
      <c r="L2398" s="175"/>
      <c r="M2398" s="175"/>
      <c r="N2398" s="175"/>
      <c r="O2398" s="175"/>
      <c r="P2398" s="175"/>
      <c r="Q2398" s="175"/>
      <c r="R2398" s="175"/>
      <c r="S2398" s="175"/>
    </row>
    <row r="2399" spans="1:19" hidden="1">
      <c r="A2399" s="161" t="s">
        <v>495</v>
      </c>
      <c r="B2399" s="163" t="str">
        <f t="shared" si="83"/>
        <v>2.10.3</v>
      </c>
      <c r="C2399" s="164">
        <f t="shared" si="82"/>
        <v>0</v>
      </c>
      <c r="D2399" s="175"/>
      <c r="E2399" s="193"/>
      <c r="F2399" s="194"/>
      <c r="G2399" s="194"/>
      <c r="H2399" s="194"/>
      <c r="I2399" s="188"/>
      <c r="J2399" s="195"/>
      <c r="K2399" s="167"/>
      <c r="L2399" s="175"/>
      <c r="M2399" s="175"/>
      <c r="N2399" s="175"/>
      <c r="O2399" s="175"/>
      <c r="P2399" s="175"/>
      <c r="Q2399" s="175"/>
      <c r="R2399" s="175"/>
      <c r="S2399" s="175"/>
    </row>
    <row r="2400" spans="1:19" hidden="1">
      <c r="A2400" s="161" t="s">
        <v>495</v>
      </c>
      <c r="B2400" s="163" t="str">
        <f t="shared" si="83"/>
        <v>2.10.3</v>
      </c>
      <c r="C2400" s="164">
        <f t="shared" si="82"/>
        <v>0</v>
      </c>
      <c r="D2400" s="175"/>
      <c r="E2400" s="193"/>
      <c r="F2400" s="194"/>
      <c r="G2400" s="194"/>
      <c r="H2400" s="194"/>
      <c r="I2400" s="188"/>
      <c r="J2400" s="195"/>
      <c r="K2400" s="167"/>
      <c r="L2400" s="175"/>
      <c r="M2400" s="175"/>
      <c r="N2400" s="175"/>
      <c r="O2400" s="175"/>
      <c r="P2400" s="175"/>
      <c r="Q2400" s="175"/>
      <c r="R2400" s="175"/>
      <c r="S2400" s="175"/>
    </row>
    <row r="2401" spans="1:19" ht="15.75" hidden="1" thickBot="1">
      <c r="A2401" s="161" t="s">
        <v>495</v>
      </c>
      <c r="B2401" s="163" t="str">
        <f t="shared" si="83"/>
        <v>2.10.3</v>
      </c>
      <c r="C2401" s="164">
        <f t="shared" si="82"/>
        <v>0</v>
      </c>
      <c r="D2401" s="175"/>
      <c r="E2401" s="196"/>
      <c r="F2401" s="198"/>
      <c r="G2401" s="198"/>
      <c r="H2401" s="198"/>
      <c r="I2401" s="197"/>
      <c r="J2401" s="199"/>
      <c r="K2401" s="200">
        <f>SUM(J2389:J2401)</f>
        <v>296130</v>
      </c>
      <c r="L2401" s="175"/>
      <c r="M2401" s="175"/>
      <c r="N2401" s="175"/>
      <c r="O2401" s="175"/>
      <c r="P2401" s="175"/>
      <c r="Q2401" s="175"/>
      <c r="R2401" s="175"/>
      <c r="S2401" s="175"/>
    </row>
    <row r="2402" spans="1:19" ht="15.75" hidden="1" thickBot="1">
      <c r="A2402" s="161" t="s">
        <v>495</v>
      </c>
      <c r="B2402" s="163" t="str">
        <f t="shared" si="83"/>
        <v>2.10.3</v>
      </c>
      <c r="C2402" s="164">
        <f t="shared" si="82"/>
        <v>0</v>
      </c>
      <c r="D2402" s="175"/>
      <c r="E2402" s="201"/>
      <c r="F2402" s="201"/>
      <c r="G2402" s="201"/>
      <c r="H2402" s="201"/>
      <c r="I2402" s="202"/>
      <c r="J2402" s="203"/>
      <c r="K2402" s="204"/>
      <c r="L2402" s="175"/>
      <c r="M2402" s="175"/>
      <c r="N2402" s="175"/>
      <c r="O2402" s="175"/>
      <c r="P2402" s="175"/>
      <c r="Q2402" s="175"/>
      <c r="R2402" s="175"/>
      <c r="S2402" s="175"/>
    </row>
    <row r="2403" spans="1:19" ht="15.75" hidden="1" thickBot="1">
      <c r="A2403" s="161" t="s">
        <v>495</v>
      </c>
      <c r="B2403" s="163" t="str">
        <f t="shared" si="83"/>
        <v>2.10.3</v>
      </c>
      <c r="C2403" s="164">
        <f t="shared" si="82"/>
        <v>0</v>
      </c>
      <c r="D2403" s="175"/>
      <c r="E2403" s="178" t="s">
        <v>509</v>
      </c>
      <c r="F2403" s="179" t="s">
        <v>497</v>
      </c>
      <c r="G2403" s="179" t="s">
        <v>41</v>
      </c>
      <c r="H2403" s="179" t="s">
        <v>506</v>
      </c>
      <c r="I2403" s="179" t="s">
        <v>510</v>
      </c>
      <c r="J2403" s="180" t="s">
        <v>501</v>
      </c>
      <c r="K2403" s="167"/>
      <c r="L2403" s="175"/>
      <c r="M2403" s="175"/>
      <c r="N2403" s="175"/>
      <c r="O2403" s="175"/>
      <c r="P2403" s="175"/>
      <c r="Q2403" s="175"/>
      <c r="R2403" s="175"/>
      <c r="S2403" s="175"/>
    </row>
    <row r="2404" spans="1:19" hidden="1">
      <c r="A2404" s="161" t="s">
        <v>495</v>
      </c>
      <c r="B2404" s="163" t="str">
        <f t="shared" si="83"/>
        <v>2.10.3</v>
      </c>
      <c r="C2404" s="164">
        <f t="shared" si="82"/>
        <v>0</v>
      </c>
      <c r="D2404" s="175"/>
      <c r="E2404" s="254" t="s">
        <v>534</v>
      </c>
      <c r="F2404" s="206" t="s">
        <v>1</v>
      </c>
      <c r="G2404" s="306">
        <v>2.4750000000000006E-3</v>
      </c>
      <c r="H2404" s="249">
        <v>40000</v>
      </c>
      <c r="I2404" s="183">
        <v>1</v>
      </c>
      <c r="J2404" s="217">
        <f>ROUND(IF(N(F2404)&gt;0,PRODUCT(H2404,1/I2404),PRODUCT(G2404:I2404)),0)</f>
        <v>99</v>
      </c>
      <c r="K2404" s="167"/>
      <c r="L2404" s="175"/>
      <c r="M2404" s="175"/>
      <c r="N2404" s="175"/>
      <c r="O2404" s="175"/>
      <c r="P2404" s="175"/>
      <c r="Q2404" s="175"/>
      <c r="R2404" s="175"/>
      <c r="S2404" s="175"/>
    </row>
    <row r="2405" spans="1:19" hidden="1">
      <c r="A2405" s="161" t="s">
        <v>495</v>
      </c>
      <c r="B2405" s="163" t="str">
        <f t="shared" si="83"/>
        <v>2.10.3</v>
      </c>
      <c r="C2405" s="164">
        <f t="shared" si="82"/>
        <v>0</v>
      </c>
      <c r="D2405" s="175"/>
      <c r="E2405" s="250"/>
      <c r="F2405" s="188"/>
      <c r="G2405" s="188"/>
      <c r="H2405" s="237"/>
      <c r="I2405" s="206"/>
      <c r="J2405" s="252"/>
      <c r="K2405" s="167"/>
      <c r="L2405" s="175"/>
      <c r="M2405" s="175"/>
      <c r="N2405" s="175"/>
      <c r="O2405" s="175"/>
      <c r="P2405" s="175"/>
      <c r="Q2405" s="175"/>
      <c r="R2405" s="175"/>
      <c r="S2405" s="175"/>
    </row>
    <row r="2406" spans="1:19" hidden="1">
      <c r="A2406" s="161" t="s">
        <v>495</v>
      </c>
      <c r="B2406" s="163" t="str">
        <f t="shared" si="83"/>
        <v>2.10.3</v>
      </c>
      <c r="C2406" s="164">
        <f t="shared" si="82"/>
        <v>0</v>
      </c>
      <c r="D2406" s="175"/>
      <c r="E2406" s="250"/>
      <c r="F2406" s="188"/>
      <c r="G2406" s="188"/>
      <c r="H2406" s="212"/>
      <c r="I2406" s="188"/>
      <c r="J2406" s="252"/>
      <c r="K2406" s="167"/>
      <c r="L2406" s="175"/>
      <c r="M2406" s="175"/>
      <c r="N2406" s="175"/>
      <c r="O2406" s="175"/>
      <c r="P2406" s="175"/>
      <c r="Q2406" s="175"/>
      <c r="R2406" s="175"/>
      <c r="S2406" s="175"/>
    </row>
    <row r="2407" spans="1:19" hidden="1">
      <c r="A2407" s="161" t="s">
        <v>495</v>
      </c>
      <c r="B2407" s="163" t="str">
        <f t="shared" si="83"/>
        <v>2.10.3</v>
      </c>
      <c r="C2407" s="164">
        <f t="shared" si="82"/>
        <v>0</v>
      </c>
      <c r="D2407" s="175"/>
      <c r="E2407" s="193"/>
      <c r="F2407" s="188"/>
      <c r="G2407" s="188"/>
      <c r="H2407" s="212"/>
      <c r="I2407" s="188"/>
      <c r="J2407" s="252"/>
      <c r="K2407" s="167"/>
      <c r="L2407" s="175"/>
      <c r="M2407" s="175"/>
      <c r="N2407" s="175"/>
      <c r="O2407" s="175"/>
      <c r="P2407" s="175"/>
      <c r="Q2407" s="175"/>
      <c r="R2407" s="175"/>
      <c r="S2407" s="175"/>
    </row>
    <row r="2408" spans="1:19" hidden="1">
      <c r="A2408" s="161" t="s">
        <v>495</v>
      </c>
      <c r="B2408" s="163" t="str">
        <f t="shared" si="83"/>
        <v>2.10.3</v>
      </c>
      <c r="C2408" s="164">
        <f t="shared" si="82"/>
        <v>0</v>
      </c>
      <c r="D2408" s="175"/>
      <c r="E2408" s="193"/>
      <c r="F2408" s="188"/>
      <c r="G2408" s="188"/>
      <c r="H2408" s="212"/>
      <c r="I2408" s="188"/>
      <c r="J2408" s="252"/>
      <c r="K2408" s="167"/>
      <c r="L2408" s="175"/>
      <c r="M2408" s="175"/>
      <c r="N2408" s="175"/>
      <c r="O2408" s="175"/>
      <c r="P2408" s="175"/>
      <c r="Q2408" s="175"/>
      <c r="R2408" s="175"/>
      <c r="S2408" s="175"/>
    </row>
    <row r="2409" spans="1:19" hidden="1">
      <c r="A2409" s="161" t="s">
        <v>495</v>
      </c>
      <c r="B2409" s="163" t="str">
        <f t="shared" si="83"/>
        <v>2.10.3</v>
      </c>
      <c r="C2409" s="164">
        <f t="shared" si="82"/>
        <v>0</v>
      </c>
      <c r="D2409" s="175"/>
      <c r="E2409" s="193"/>
      <c r="F2409" s="188"/>
      <c r="G2409" s="188"/>
      <c r="H2409" s="212"/>
      <c r="I2409" s="188"/>
      <c r="J2409" s="252"/>
      <c r="K2409" s="167"/>
      <c r="L2409" s="175"/>
      <c r="M2409" s="175"/>
      <c r="N2409" s="175"/>
      <c r="O2409" s="175"/>
      <c r="P2409" s="175"/>
      <c r="Q2409" s="175"/>
      <c r="R2409" s="175"/>
      <c r="S2409" s="175"/>
    </row>
    <row r="2410" spans="1:19" ht="15.75" hidden="1" thickBot="1">
      <c r="A2410" s="161" t="s">
        <v>495</v>
      </c>
      <c r="B2410" s="163" t="str">
        <f t="shared" si="83"/>
        <v>2.10.3</v>
      </c>
      <c r="C2410" s="164">
        <f t="shared" si="82"/>
        <v>0</v>
      </c>
      <c r="D2410" s="175"/>
      <c r="E2410" s="196"/>
      <c r="F2410" s="198"/>
      <c r="G2410" s="198"/>
      <c r="H2410" s="198"/>
      <c r="I2410" s="197"/>
      <c r="J2410" s="199"/>
      <c r="K2410" s="200">
        <f>SUM(J2404:J2410)</f>
        <v>99</v>
      </c>
      <c r="L2410" s="175"/>
      <c r="M2410" s="175"/>
      <c r="N2410" s="175"/>
      <c r="O2410" s="175"/>
      <c r="P2410" s="175"/>
      <c r="Q2410" s="175"/>
      <c r="R2410" s="175"/>
      <c r="S2410" s="175"/>
    </row>
    <row r="2411" spans="1:19" ht="15.75" hidden="1" thickBot="1">
      <c r="A2411" s="161" t="s">
        <v>495</v>
      </c>
      <c r="B2411" s="163" t="str">
        <f t="shared" si="83"/>
        <v>2.10.3</v>
      </c>
      <c r="C2411" s="164">
        <f t="shared" si="82"/>
        <v>0</v>
      </c>
      <c r="D2411" s="175"/>
      <c r="E2411" s="201"/>
      <c r="F2411" s="201"/>
      <c r="G2411" s="201"/>
      <c r="H2411" s="201"/>
      <c r="I2411" s="213"/>
      <c r="J2411" s="214"/>
      <c r="K2411" s="204"/>
      <c r="L2411" s="175"/>
      <c r="M2411" s="175"/>
      <c r="N2411" s="175"/>
      <c r="O2411" s="175"/>
      <c r="P2411" s="175"/>
      <c r="Q2411" s="175"/>
      <c r="R2411" s="175"/>
      <c r="S2411" s="175"/>
    </row>
    <row r="2412" spans="1:19" ht="15.75" hidden="1" thickBot="1">
      <c r="A2412" s="161" t="s">
        <v>495</v>
      </c>
      <c r="B2412" s="163" t="str">
        <f t="shared" si="83"/>
        <v>2.10.3</v>
      </c>
      <c r="C2412" s="164">
        <f t="shared" si="82"/>
        <v>0</v>
      </c>
      <c r="D2412" s="175"/>
      <c r="E2412" s="178" t="s">
        <v>512</v>
      </c>
      <c r="F2412" s="179" t="s">
        <v>519</v>
      </c>
      <c r="G2412" s="179" t="s">
        <v>520</v>
      </c>
      <c r="H2412" s="179" t="s">
        <v>513</v>
      </c>
      <c r="I2412" s="179" t="s">
        <v>500</v>
      </c>
      <c r="J2412" s="180" t="s">
        <v>501</v>
      </c>
      <c r="K2412" s="167"/>
      <c r="L2412" s="175"/>
      <c r="M2412" s="175"/>
      <c r="N2412" s="175"/>
      <c r="O2412" s="175"/>
      <c r="P2412" s="175"/>
      <c r="Q2412" s="175"/>
      <c r="R2412" s="175"/>
      <c r="S2412" s="175"/>
    </row>
    <row r="2413" spans="1:19" hidden="1">
      <c r="A2413" s="161" t="s">
        <v>495</v>
      </c>
      <c r="B2413" s="163" t="str">
        <f t="shared" si="83"/>
        <v>2.10.3</v>
      </c>
      <c r="C2413" s="164">
        <f t="shared" si="82"/>
        <v>0</v>
      </c>
      <c r="D2413" s="175"/>
      <c r="E2413" s="205" t="s">
        <v>521</v>
      </c>
      <c r="F2413" s="219">
        <v>63600</v>
      </c>
      <c r="G2413" s="219">
        <v>54060</v>
      </c>
      <c r="H2413" s="207">
        <v>117660</v>
      </c>
      <c r="I2413" s="260">
        <v>8.5</v>
      </c>
      <c r="J2413" s="261">
        <f>ROUND(IF(N(F2413)&gt;0,PRODUCT(H2413,1/I2413),PRODUCT(G2413:I2413)),0)</f>
        <v>13842</v>
      </c>
      <c r="K2413" s="167"/>
      <c r="L2413" s="175"/>
      <c r="M2413" s="175"/>
      <c r="N2413" s="175"/>
      <c r="O2413" s="175"/>
      <c r="P2413" s="175"/>
      <c r="Q2413" s="175"/>
      <c r="R2413" s="175"/>
      <c r="S2413" s="175"/>
    </row>
    <row r="2414" spans="1:19" hidden="1">
      <c r="A2414" s="161" t="s">
        <v>495</v>
      </c>
      <c r="B2414" s="163" t="str">
        <f t="shared" si="83"/>
        <v>2.10.3</v>
      </c>
      <c r="C2414" s="164">
        <f t="shared" si="82"/>
        <v>0</v>
      </c>
      <c r="D2414" s="175"/>
      <c r="E2414" s="205" t="s">
        <v>522</v>
      </c>
      <c r="F2414" s="219">
        <v>31800</v>
      </c>
      <c r="G2414" s="219">
        <v>27030</v>
      </c>
      <c r="H2414" s="207">
        <v>58830</v>
      </c>
      <c r="I2414" s="272">
        <v>1.5</v>
      </c>
      <c r="J2414" s="261">
        <f>ROUND(IF(N(F2414)&gt;0,PRODUCT(H2414,1/I2414),PRODUCT(G2414:I2414)),0)</f>
        <v>39220</v>
      </c>
      <c r="K2414" s="167"/>
      <c r="L2414" s="175"/>
      <c r="M2414" s="175"/>
      <c r="N2414" s="175"/>
      <c r="O2414" s="175"/>
      <c r="P2414" s="175"/>
      <c r="Q2414" s="175"/>
      <c r="R2414" s="175"/>
      <c r="S2414" s="175"/>
    </row>
    <row r="2415" spans="1:19" hidden="1">
      <c r="A2415" s="161" t="s">
        <v>495</v>
      </c>
      <c r="B2415" s="163" t="str">
        <f t="shared" si="83"/>
        <v>2.10.3</v>
      </c>
      <c r="C2415" s="164">
        <f t="shared" si="82"/>
        <v>0</v>
      </c>
      <c r="D2415" s="175"/>
      <c r="E2415" s="241" t="s">
        <v>523</v>
      </c>
      <c r="F2415" s="219">
        <v>19080</v>
      </c>
      <c r="G2415" s="219">
        <v>16218</v>
      </c>
      <c r="H2415" s="207">
        <v>35298</v>
      </c>
      <c r="I2415" s="262">
        <v>1.5</v>
      </c>
      <c r="J2415" s="261">
        <f>ROUND(IF(N(F2415)&gt;0,PRODUCT(H2415,1/I2415),PRODUCT(G2415:I2415)),0)</f>
        <v>23532</v>
      </c>
      <c r="K2415" s="167"/>
      <c r="L2415" s="175"/>
      <c r="M2415" s="175"/>
      <c r="N2415" s="175"/>
      <c r="O2415" s="175"/>
      <c r="P2415" s="175"/>
      <c r="Q2415" s="175"/>
      <c r="R2415" s="175"/>
      <c r="S2415" s="175"/>
    </row>
    <row r="2416" spans="1:19" hidden="1">
      <c r="A2416" s="161" t="s">
        <v>495</v>
      </c>
      <c r="B2416" s="163" t="str">
        <f t="shared" si="83"/>
        <v>2.10.3</v>
      </c>
      <c r="C2416" s="164">
        <f t="shared" si="82"/>
        <v>0</v>
      </c>
      <c r="D2416" s="175"/>
      <c r="E2416" s="193"/>
      <c r="F2416" s="194"/>
      <c r="G2416" s="194"/>
      <c r="H2416" s="194"/>
      <c r="I2416" s="188"/>
      <c r="J2416" s="195"/>
      <c r="K2416" s="167"/>
      <c r="L2416" s="175"/>
      <c r="M2416" s="175"/>
      <c r="N2416" s="175"/>
      <c r="O2416" s="175"/>
      <c r="P2416" s="175"/>
      <c r="Q2416" s="175"/>
      <c r="R2416" s="175"/>
      <c r="S2416" s="175"/>
    </row>
    <row r="2417" spans="1:19" hidden="1">
      <c r="A2417" s="161" t="s">
        <v>495</v>
      </c>
      <c r="B2417" s="163" t="str">
        <f t="shared" si="83"/>
        <v>2.10.3</v>
      </c>
      <c r="C2417" s="164">
        <f t="shared" si="82"/>
        <v>0</v>
      </c>
      <c r="D2417" s="175"/>
      <c r="E2417" s="193"/>
      <c r="F2417" s="194"/>
      <c r="G2417" s="194"/>
      <c r="H2417" s="194"/>
      <c r="I2417" s="188"/>
      <c r="J2417" s="195"/>
      <c r="K2417" s="167"/>
      <c r="L2417" s="175"/>
      <c r="M2417" s="175"/>
      <c r="N2417" s="175"/>
      <c r="O2417" s="175"/>
      <c r="P2417" s="175"/>
      <c r="Q2417" s="175"/>
      <c r="R2417" s="175"/>
      <c r="S2417" s="175"/>
    </row>
    <row r="2418" spans="1:19" hidden="1">
      <c r="A2418" s="161" t="s">
        <v>495</v>
      </c>
      <c r="B2418" s="163" t="str">
        <f t="shared" si="83"/>
        <v>2.10.3</v>
      </c>
      <c r="C2418" s="164">
        <f t="shared" ref="C2418:C2481" si="84">IF(ISERROR(MATCH(B2418,T:T,0)),0,1)</f>
        <v>0</v>
      </c>
      <c r="D2418" s="175"/>
      <c r="E2418" s="193"/>
      <c r="F2418" s="194"/>
      <c r="G2418" s="194"/>
      <c r="H2418" s="194"/>
      <c r="I2418" s="188"/>
      <c r="J2418" s="195"/>
      <c r="K2418" s="167"/>
      <c r="L2418" s="175"/>
      <c r="M2418" s="175"/>
      <c r="N2418" s="175"/>
      <c r="O2418" s="175"/>
      <c r="P2418" s="175"/>
      <c r="Q2418" s="175"/>
      <c r="R2418" s="175"/>
      <c r="S2418" s="175"/>
    </row>
    <row r="2419" spans="1:19" ht="15.75" hidden="1" thickBot="1">
      <c r="A2419" s="161" t="s">
        <v>495</v>
      </c>
      <c r="B2419" s="163" t="str">
        <f t="shared" si="83"/>
        <v>2.10.3</v>
      </c>
      <c r="C2419" s="164">
        <f t="shared" si="84"/>
        <v>0</v>
      </c>
      <c r="D2419" s="175"/>
      <c r="E2419" s="222"/>
      <c r="F2419" s="223"/>
      <c r="G2419" s="223"/>
      <c r="H2419" s="223"/>
      <c r="I2419" s="224"/>
      <c r="J2419" s="225"/>
      <c r="K2419" s="200">
        <f>SUM(J2413:J2419)</f>
        <v>76594</v>
      </c>
      <c r="L2419" s="175"/>
      <c r="M2419" s="175"/>
      <c r="N2419" s="175"/>
      <c r="O2419" s="175"/>
      <c r="P2419" s="175"/>
      <c r="Q2419" s="175"/>
      <c r="R2419" s="175"/>
      <c r="S2419" s="175"/>
    </row>
    <row r="2420" spans="1:19" hidden="1">
      <c r="A2420" s="161" t="s">
        <v>495</v>
      </c>
      <c r="B2420" s="163" t="str">
        <f t="shared" si="83"/>
        <v>2.10.3</v>
      </c>
      <c r="C2420" s="164">
        <f t="shared" si="84"/>
        <v>0</v>
      </c>
      <c r="D2420" s="175"/>
      <c r="E2420" s="263"/>
      <c r="F2420" s="263"/>
      <c r="G2420" s="263"/>
      <c r="H2420" s="263"/>
      <c r="I2420" s="264"/>
      <c r="J2420" s="204"/>
      <c r="K2420" s="204"/>
      <c r="L2420" s="175"/>
      <c r="M2420" s="175"/>
      <c r="N2420" s="175"/>
      <c r="O2420" s="175"/>
      <c r="P2420" s="175"/>
      <c r="Q2420" s="175"/>
      <c r="R2420" s="175"/>
      <c r="S2420" s="175"/>
    </row>
    <row r="2421" spans="1:19" ht="15.75" hidden="1" thickBot="1">
      <c r="A2421" s="161" t="s">
        <v>495</v>
      </c>
      <c r="B2421" s="163" t="str">
        <f t="shared" si="83"/>
        <v>2.10.3</v>
      </c>
      <c r="C2421" s="164">
        <f t="shared" si="84"/>
        <v>0</v>
      </c>
      <c r="D2421" s="175"/>
      <c r="E2421" s="175"/>
      <c r="F2421" s="175"/>
      <c r="G2421" s="175"/>
      <c r="H2421" s="226" t="s">
        <v>516</v>
      </c>
      <c r="I2421" s="176"/>
      <c r="J2421" s="167"/>
      <c r="K2421" s="200">
        <f>ROUND(+K2386+K2401+K2410+K2419,0)</f>
        <v>380482</v>
      </c>
      <c r="L2421" s="175"/>
      <c r="M2421" s="175"/>
      <c r="N2421" s="175"/>
      <c r="O2421" s="175"/>
      <c r="P2421" s="175"/>
      <c r="Q2421" s="175"/>
      <c r="R2421" s="175"/>
      <c r="S2421" s="175"/>
    </row>
    <row r="2422" spans="1:19" hidden="1">
      <c r="A2422" s="161" t="s">
        <v>495</v>
      </c>
      <c r="B2422" s="163" t="str">
        <f t="shared" si="83"/>
        <v>2.10.3</v>
      </c>
      <c r="C2422" s="164">
        <f t="shared" si="84"/>
        <v>0</v>
      </c>
      <c r="D2422" s="166"/>
      <c r="E2422" s="166"/>
      <c r="F2422" s="166"/>
      <c r="G2422" s="166"/>
      <c r="H2422" s="166"/>
      <c r="I2422" s="165"/>
      <c r="J2422" s="167"/>
      <c r="K2422" s="265"/>
      <c r="L2422" s="166"/>
      <c r="M2422" s="166"/>
      <c r="N2422" s="166"/>
      <c r="O2422" s="166"/>
      <c r="P2422" s="166"/>
      <c r="Q2422" s="166"/>
      <c r="R2422" s="166"/>
      <c r="S2422" s="166"/>
    </row>
    <row r="2423" spans="1:19" hidden="1">
      <c r="A2423" s="161" t="s">
        <v>495</v>
      </c>
      <c r="B2423" s="163" t="str">
        <f t="shared" si="83"/>
        <v>2.10.3</v>
      </c>
      <c r="C2423" s="164">
        <f t="shared" si="84"/>
        <v>0</v>
      </c>
      <c r="D2423" s="166"/>
      <c r="E2423" s="166"/>
      <c r="F2423" s="166"/>
      <c r="G2423" s="166"/>
      <c r="H2423" s="166"/>
      <c r="I2423" s="165"/>
      <c r="J2423" s="167"/>
      <c r="K2423" s="253"/>
      <c r="L2423" s="166"/>
      <c r="M2423" s="166"/>
      <c r="N2423" s="166"/>
      <c r="O2423" s="166"/>
      <c r="P2423" s="166"/>
      <c r="Q2423" s="166"/>
      <c r="R2423" s="166"/>
      <c r="S2423" s="166"/>
    </row>
    <row r="2424" spans="1:19" hidden="1">
      <c r="A2424" s="161" t="s">
        <v>495</v>
      </c>
      <c r="B2424" s="163" t="str">
        <f t="shared" si="83"/>
        <v>2.10.3</v>
      </c>
      <c r="C2424" s="164">
        <f t="shared" si="84"/>
        <v>0</v>
      </c>
      <c r="D2424" s="166"/>
      <c r="E2424" s="166"/>
      <c r="F2424" s="166"/>
      <c r="G2424" s="166"/>
      <c r="H2424" s="166"/>
      <c r="I2424" s="165"/>
      <c r="J2424" s="167"/>
      <c r="K2424" s="166"/>
      <c r="L2424" s="166"/>
      <c r="M2424" s="166"/>
      <c r="N2424" s="166"/>
      <c r="O2424" s="166"/>
      <c r="P2424" s="166"/>
      <c r="Q2424" s="166"/>
      <c r="R2424" s="166"/>
      <c r="S2424" s="166"/>
    </row>
    <row r="2425" spans="1:19" hidden="1">
      <c r="A2425" s="161" t="s">
        <v>495</v>
      </c>
      <c r="B2425" s="163" t="str">
        <f>E2430</f>
        <v>2.10.4</v>
      </c>
      <c r="C2425" s="164">
        <f t="shared" si="84"/>
        <v>0</v>
      </c>
      <c r="D2425" s="166"/>
      <c r="E2425" s="166"/>
      <c r="F2425" s="166"/>
      <c r="G2425" s="166"/>
      <c r="H2425" s="166"/>
      <c r="I2425" s="165"/>
      <c r="J2425" s="167"/>
      <c r="K2425" s="166"/>
      <c r="L2425" s="166"/>
      <c r="M2425" s="166"/>
      <c r="N2425" s="166"/>
      <c r="O2425" s="166"/>
      <c r="P2425" s="166"/>
      <c r="Q2425" s="166"/>
      <c r="R2425" s="166"/>
      <c r="S2425" s="166"/>
    </row>
    <row r="2426" spans="1:19" ht="18.75" hidden="1">
      <c r="A2426" s="161" t="s">
        <v>495</v>
      </c>
      <c r="B2426" s="163" t="str">
        <f t="shared" ref="B2426:B2479" si="85">B2425</f>
        <v>2.10.4</v>
      </c>
      <c r="C2426" s="164">
        <f t="shared" si="84"/>
        <v>0</v>
      </c>
      <c r="D2426" s="165"/>
      <c r="E2426" s="169" t="s">
        <v>496</v>
      </c>
      <c r="F2426" s="169"/>
      <c r="G2426" s="169"/>
      <c r="H2426" s="169"/>
      <c r="I2426" s="169"/>
      <c r="J2426" s="170"/>
      <c r="K2426" s="166"/>
      <c r="L2426" s="166"/>
      <c r="M2426" s="166"/>
      <c r="N2426" s="166"/>
      <c r="O2426" s="166"/>
      <c r="P2426" s="166"/>
      <c r="Q2426" s="166"/>
      <c r="R2426" s="166"/>
      <c r="S2426" s="166"/>
    </row>
    <row r="2427" spans="1:19" hidden="1">
      <c r="A2427" s="161" t="s">
        <v>495</v>
      </c>
      <c r="B2427" s="163" t="str">
        <f t="shared" si="85"/>
        <v>2.10.4</v>
      </c>
      <c r="C2427" s="164">
        <f t="shared" si="84"/>
        <v>0</v>
      </c>
      <c r="D2427" s="165"/>
      <c r="E2427" s="166"/>
      <c r="F2427" s="166"/>
      <c r="G2427" s="166"/>
      <c r="H2427" s="166"/>
      <c r="I2427" s="165"/>
      <c r="J2427" s="167"/>
      <c r="K2427" s="166"/>
      <c r="L2427" s="166"/>
      <c r="M2427" s="166"/>
      <c r="N2427" s="166"/>
      <c r="O2427" s="166"/>
      <c r="P2427" s="166"/>
      <c r="Q2427" s="166"/>
      <c r="R2427" s="166"/>
      <c r="S2427" s="166"/>
    </row>
    <row r="2428" spans="1:19" hidden="1">
      <c r="A2428" s="161" t="s">
        <v>495</v>
      </c>
      <c r="B2428" s="163" t="str">
        <f t="shared" si="85"/>
        <v>2.10.4</v>
      </c>
      <c r="C2428" s="164">
        <f t="shared" si="84"/>
        <v>0</v>
      </c>
      <c r="D2428" s="165"/>
      <c r="E2428" s="166"/>
      <c r="F2428" s="166"/>
      <c r="G2428" s="166"/>
      <c r="H2428" s="166"/>
      <c r="I2428" s="165"/>
      <c r="J2428" s="167"/>
      <c r="K2428" s="166"/>
      <c r="L2428" s="166"/>
      <c r="M2428" s="166"/>
      <c r="N2428" s="166"/>
      <c r="O2428" s="166"/>
      <c r="P2428" s="166"/>
      <c r="Q2428" s="166"/>
      <c r="R2428" s="166"/>
      <c r="S2428" s="166"/>
    </row>
    <row r="2429" spans="1:19" hidden="1">
      <c r="A2429" s="161" t="s">
        <v>495</v>
      </c>
      <c r="B2429" s="163" t="str">
        <f t="shared" si="85"/>
        <v>2.10.4</v>
      </c>
      <c r="C2429" s="164">
        <f t="shared" si="84"/>
        <v>0</v>
      </c>
      <c r="D2429" s="165"/>
      <c r="E2429" s="166"/>
      <c r="F2429" s="166"/>
      <c r="G2429" s="166"/>
      <c r="H2429" s="166"/>
      <c r="I2429" s="165"/>
      <c r="J2429" s="167"/>
      <c r="K2429" s="166"/>
      <c r="L2429" s="166"/>
      <c r="M2429" s="166"/>
      <c r="N2429" s="166"/>
      <c r="O2429" s="166"/>
      <c r="P2429" s="166"/>
      <c r="Q2429" s="166"/>
      <c r="R2429" s="166"/>
      <c r="S2429" s="166"/>
    </row>
    <row r="2430" spans="1:19" ht="27" hidden="1" customHeight="1">
      <c r="A2430" s="161" t="s">
        <v>495</v>
      </c>
      <c r="B2430" s="163" t="str">
        <f t="shared" si="85"/>
        <v>2.10.4</v>
      </c>
      <c r="C2430" s="164">
        <f t="shared" si="84"/>
        <v>0</v>
      </c>
      <c r="D2430" s="172" t="s">
        <v>39</v>
      </c>
      <c r="E2430" s="172" t="s">
        <v>167</v>
      </c>
      <c r="F2430" s="173" t="s">
        <v>575</v>
      </c>
      <c r="G2430" s="173"/>
      <c r="H2430" s="173"/>
      <c r="I2430" s="172" t="s">
        <v>497</v>
      </c>
      <c r="J2430" s="174" t="s">
        <v>551</v>
      </c>
      <c r="K2430" s="167"/>
      <c r="L2430" s="175"/>
      <c r="M2430" s="175"/>
      <c r="N2430" s="175"/>
      <c r="O2430" s="175"/>
      <c r="P2430" s="175"/>
      <c r="Q2430" s="175"/>
      <c r="R2430" s="175"/>
      <c r="S2430" s="175"/>
    </row>
    <row r="2431" spans="1:19" hidden="1">
      <c r="A2431" s="161" t="s">
        <v>495</v>
      </c>
      <c r="B2431" s="163" t="str">
        <f t="shared" si="85"/>
        <v>2.10.4</v>
      </c>
      <c r="C2431" s="164">
        <f t="shared" si="84"/>
        <v>0</v>
      </c>
      <c r="D2431" s="176"/>
      <c r="E2431" s="175"/>
      <c r="F2431" s="175"/>
      <c r="G2431" s="175"/>
      <c r="H2431" s="175"/>
      <c r="I2431" s="176"/>
      <c r="J2431" s="167"/>
      <c r="K2431" s="167"/>
      <c r="L2431" s="175"/>
      <c r="M2431" s="175"/>
      <c r="N2431" s="175"/>
      <c r="O2431" s="175"/>
      <c r="P2431" s="175"/>
      <c r="Q2431" s="175"/>
      <c r="R2431" s="175"/>
      <c r="S2431" s="175"/>
    </row>
    <row r="2432" spans="1:19" hidden="1">
      <c r="A2432" s="161" t="s">
        <v>495</v>
      </c>
      <c r="B2432" s="163" t="str">
        <f t="shared" si="85"/>
        <v>2.10.4</v>
      </c>
      <c r="C2432" s="164">
        <f t="shared" si="84"/>
        <v>0</v>
      </c>
      <c r="D2432" s="176"/>
      <c r="E2432" s="175"/>
      <c r="F2432" s="175"/>
      <c r="G2432" s="175"/>
      <c r="H2432" s="175"/>
      <c r="I2432" s="176"/>
      <c r="J2432" s="177"/>
      <c r="K2432" s="167"/>
      <c r="L2432" s="175"/>
      <c r="M2432" s="175"/>
      <c r="N2432" s="175"/>
      <c r="O2432" s="175"/>
      <c r="P2432" s="175"/>
      <c r="Q2432" s="175"/>
      <c r="R2432" s="175"/>
      <c r="S2432" s="175"/>
    </row>
    <row r="2433" spans="1:19" hidden="1">
      <c r="A2433" s="161" t="s">
        <v>495</v>
      </c>
      <c r="B2433" s="163" t="str">
        <f t="shared" si="85"/>
        <v>2.10.4</v>
      </c>
      <c r="C2433" s="164">
        <f t="shared" si="84"/>
        <v>0</v>
      </c>
      <c r="D2433" s="176"/>
      <c r="E2433" s="175"/>
      <c r="F2433" s="175"/>
      <c r="G2433" s="175"/>
      <c r="H2433" s="175"/>
      <c r="I2433" s="176"/>
      <c r="J2433" s="167"/>
      <c r="K2433" s="167"/>
      <c r="L2433" s="175"/>
      <c r="M2433" s="175"/>
      <c r="N2433" s="175"/>
      <c r="O2433" s="175"/>
      <c r="P2433" s="175"/>
      <c r="Q2433" s="175"/>
      <c r="R2433" s="175"/>
      <c r="S2433" s="175"/>
    </row>
    <row r="2434" spans="1:19" ht="15.75" hidden="1" thickBot="1">
      <c r="A2434" s="161" t="s">
        <v>495</v>
      </c>
      <c r="B2434" s="163" t="str">
        <f t="shared" si="85"/>
        <v>2.10.4</v>
      </c>
      <c r="C2434" s="164">
        <f t="shared" si="84"/>
        <v>0</v>
      </c>
      <c r="D2434" s="176"/>
      <c r="E2434" s="178" t="s">
        <v>498</v>
      </c>
      <c r="F2434" s="179" t="s">
        <v>497</v>
      </c>
      <c r="G2434" s="179" t="s">
        <v>41</v>
      </c>
      <c r="H2434" s="179" t="s">
        <v>499</v>
      </c>
      <c r="I2434" s="179" t="s">
        <v>500</v>
      </c>
      <c r="J2434" s="180" t="s">
        <v>501</v>
      </c>
      <c r="K2434" s="167"/>
      <c r="L2434" s="175"/>
      <c r="M2434" s="175"/>
      <c r="N2434" s="175"/>
      <c r="O2434" s="175"/>
      <c r="P2434" s="175"/>
      <c r="Q2434" s="175"/>
      <c r="R2434" s="175"/>
      <c r="S2434" s="175"/>
    </row>
    <row r="2435" spans="1:19" hidden="1">
      <c r="A2435" s="161" t="s">
        <v>495</v>
      </c>
      <c r="B2435" s="163" t="str">
        <f t="shared" si="85"/>
        <v>2.10.4</v>
      </c>
      <c r="C2435" s="164">
        <f t="shared" si="84"/>
        <v>0</v>
      </c>
      <c r="D2435" s="176"/>
      <c r="E2435" s="181" t="s">
        <v>502</v>
      </c>
      <c r="F2435" s="182" t="s">
        <v>959</v>
      </c>
      <c r="G2435" s="183">
        <v>1</v>
      </c>
      <c r="H2435" s="229">
        <f>ROUND(K2474,0)</f>
        <v>22748</v>
      </c>
      <c r="I2435" s="183">
        <v>0.1</v>
      </c>
      <c r="J2435" s="217">
        <f>ROUND(IF(N(F2435)&gt;0,PRODUCT(H2435,1/I2435),PRODUCT(G2435:I2435)),0)</f>
        <v>2275</v>
      </c>
      <c r="K2435" s="167"/>
      <c r="L2435" s="175"/>
      <c r="M2435" s="175"/>
      <c r="N2435" s="175"/>
      <c r="O2435" s="175"/>
      <c r="P2435" s="175"/>
      <c r="Q2435" s="175"/>
      <c r="R2435" s="175"/>
      <c r="S2435" s="175"/>
    </row>
    <row r="2436" spans="1:19" hidden="1">
      <c r="A2436" s="161" t="s">
        <v>495</v>
      </c>
      <c r="B2436" s="163" t="str">
        <f t="shared" si="85"/>
        <v>2.10.4</v>
      </c>
      <c r="C2436" s="164">
        <f t="shared" si="84"/>
        <v>0</v>
      </c>
      <c r="D2436" s="176"/>
      <c r="E2436" s="244"/>
      <c r="F2436" s="188"/>
      <c r="G2436" s="188"/>
      <c r="H2436" s="237"/>
      <c r="I2436" s="297"/>
      <c r="J2436" s="220"/>
      <c r="K2436" s="167"/>
      <c r="L2436" s="175"/>
      <c r="M2436" s="175"/>
      <c r="N2436" s="175"/>
      <c r="O2436" s="175"/>
      <c r="P2436" s="175"/>
      <c r="Q2436" s="175"/>
      <c r="R2436" s="175"/>
      <c r="S2436" s="175"/>
    </row>
    <row r="2437" spans="1:19" hidden="1">
      <c r="A2437" s="161" t="s">
        <v>495</v>
      </c>
      <c r="B2437" s="163" t="str">
        <f t="shared" si="85"/>
        <v>2.10.4</v>
      </c>
      <c r="C2437" s="164">
        <f t="shared" si="84"/>
        <v>0</v>
      </c>
      <c r="D2437" s="176"/>
      <c r="E2437" s="236"/>
      <c r="F2437" s="188"/>
      <c r="G2437" s="188"/>
      <c r="H2437" s="237"/>
      <c r="I2437" s="188"/>
      <c r="J2437" s="220"/>
      <c r="K2437" s="167"/>
      <c r="L2437" s="175"/>
      <c r="M2437" s="175"/>
      <c r="N2437" s="175"/>
      <c r="O2437" s="175"/>
      <c r="P2437" s="175"/>
      <c r="Q2437" s="175"/>
      <c r="R2437" s="175"/>
      <c r="S2437" s="175"/>
    </row>
    <row r="2438" spans="1:19" hidden="1">
      <c r="A2438" s="161" t="s">
        <v>495</v>
      </c>
      <c r="B2438" s="163" t="str">
        <f t="shared" si="85"/>
        <v>2.10.4</v>
      </c>
      <c r="C2438" s="164">
        <f t="shared" si="84"/>
        <v>0</v>
      </c>
      <c r="D2438" s="176"/>
      <c r="E2438" s="193"/>
      <c r="F2438" s="188"/>
      <c r="G2438" s="194"/>
      <c r="H2438" s="194"/>
      <c r="I2438" s="188"/>
      <c r="J2438" s="195"/>
      <c r="K2438" s="167"/>
      <c r="L2438" s="175"/>
      <c r="M2438" s="175"/>
      <c r="N2438" s="175"/>
      <c r="O2438" s="175"/>
      <c r="P2438" s="175"/>
      <c r="Q2438" s="175"/>
      <c r="R2438" s="175"/>
      <c r="S2438" s="175"/>
    </row>
    <row r="2439" spans="1:19" hidden="1">
      <c r="A2439" s="161" t="s">
        <v>495</v>
      </c>
      <c r="B2439" s="163" t="str">
        <f t="shared" si="85"/>
        <v>2.10.4</v>
      </c>
      <c r="C2439" s="164">
        <f t="shared" si="84"/>
        <v>0</v>
      </c>
      <c r="D2439" s="176"/>
      <c r="E2439" s="193"/>
      <c r="F2439" s="188"/>
      <c r="G2439" s="194"/>
      <c r="H2439" s="194"/>
      <c r="I2439" s="188"/>
      <c r="J2439" s="195"/>
      <c r="K2439" s="167"/>
      <c r="L2439" s="175"/>
      <c r="M2439" s="175"/>
      <c r="N2439" s="175"/>
      <c r="O2439" s="175"/>
      <c r="P2439" s="175"/>
      <c r="Q2439" s="175"/>
      <c r="R2439" s="175"/>
      <c r="S2439" s="175"/>
    </row>
    <row r="2440" spans="1:19" hidden="1">
      <c r="A2440" s="161" t="s">
        <v>495</v>
      </c>
      <c r="B2440" s="163" t="str">
        <f t="shared" si="85"/>
        <v>2.10.4</v>
      </c>
      <c r="C2440" s="164">
        <f t="shared" si="84"/>
        <v>0</v>
      </c>
      <c r="D2440" s="176"/>
      <c r="E2440" s="193"/>
      <c r="F2440" s="188"/>
      <c r="G2440" s="194"/>
      <c r="H2440" s="194"/>
      <c r="I2440" s="188"/>
      <c r="J2440" s="195"/>
      <c r="K2440" s="167"/>
      <c r="L2440" s="175"/>
      <c r="M2440" s="175"/>
      <c r="N2440" s="175"/>
      <c r="O2440" s="175"/>
      <c r="P2440" s="175"/>
      <c r="Q2440" s="175"/>
      <c r="R2440" s="175"/>
      <c r="S2440" s="175"/>
    </row>
    <row r="2441" spans="1:19" ht="15.75" hidden="1" thickBot="1">
      <c r="A2441" s="161" t="s">
        <v>495</v>
      </c>
      <c r="B2441" s="163" t="str">
        <f t="shared" si="85"/>
        <v>2.10.4</v>
      </c>
      <c r="C2441" s="164">
        <f t="shared" si="84"/>
        <v>0</v>
      </c>
      <c r="D2441" s="176"/>
      <c r="E2441" s="196"/>
      <c r="F2441" s="197"/>
      <c r="G2441" s="198"/>
      <c r="H2441" s="198"/>
      <c r="I2441" s="197"/>
      <c r="J2441" s="199"/>
      <c r="K2441" s="200">
        <f>SUM(J2435:J2441)</f>
        <v>2275</v>
      </c>
      <c r="L2441" s="175"/>
      <c r="M2441" s="175"/>
      <c r="N2441" s="175"/>
      <c r="O2441" s="175"/>
      <c r="P2441" s="175"/>
      <c r="Q2441" s="175"/>
      <c r="R2441" s="175"/>
      <c r="S2441" s="175"/>
    </row>
    <row r="2442" spans="1:19" ht="15.75" hidden="1" thickBot="1">
      <c r="A2442" s="161" t="s">
        <v>495</v>
      </c>
      <c r="B2442" s="163" t="str">
        <f t="shared" si="85"/>
        <v>2.10.4</v>
      </c>
      <c r="C2442" s="164">
        <f t="shared" si="84"/>
        <v>0</v>
      </c>
      <c r="D2442" s="176"/>
      <c r="E2442" s="201"/>
      <c r="F2442" s="202"/>
      <c r="G2442" s="201"/>
      <c r="H2442" s="201"/>
      <c r="I2442" s="202"/>
      <c r="J2442" s="203"/>
      <c r="K2442" s="204"/>
      <c r="L2442" s="175"/>
      <c r="M2442" s="175"/>
      <c r="N2442" s="175"/>
      <c r="O2442" s="175"/>
      <c r="P2442" s="175"/>
      <c r="Q2442" s="175"/>
      <c r="R2442" s="175"/>
      <c r="S2442" s="175"/>
    </row>
    <row r="2443" spans="1:19" ht="15.75" hidden="1" thickBot="1">
      <c r="A2443" s="161" t="s">
        <v>495</v>
      </c>
      <c r="B2443" s="163" t="str">
        <f t="shared" si="85"/>
        <v>2.10.4</v>
      </c>
      <c r="C2443" s="164">
        <f t="shared" si="84"/>
        <v>0</v>
      </c>
      <c r="D2443" s="175"/>
      <c r="E2443" s="178" t="s">
        <v>505</v>
      </c>
      <c r="F2443" s="179" t="s">
        <v>497</v>
      </c>
      <c r="G2443" s="179" t="s">
        <v>41</v>
      </c>
      <c r="H2443" s="179" t="s">
        <v>506</v>
      </c>
      <c r="I2443" s="179" t="s">
        <v>507</v>
      </c>
      <c r="J2443" s="180" t="s">
        <v>501</v>
      </c>
      <c r="K2443" s="167"/>
      <c r="L2443" s="175"/>
      <c r="M2443" s="175"/>
      <c r="N2443" s="175"/>
      <c r="O2443" s="175"/>
      <c r="P2443" s="175"/>
      <c r="Q2443" s="175"/>
      <c r="R2443" s="175"/>
      <c r="S2443" s="175"/>
    </row>
    <row r="2444" spans="1:19" hidden="1">
      <c r="A2444" s="161" t="s">
        <v>495</v>
      </c>
      <c r="B2444" s="163" t="str">
        <f t="shared" si="85"/>
        <v>2.10.4</v>
      </c>
      <c r="C2444" s="164">
        <f t="shared" si="84"/>
        <v>0</v>
      </c>
      <c r="D2444" s="175"/>
      <c r="E2444" s="205" t="s">
        <v>574</v>
      </c>
      <c r="F2444" s="206" t="s">
        <v>1</v>
      </c>
      <c r="G2444" s="183">
        <v>9</v>
      </c>
      <c r="H2444" s="207">
        <v>275</v>
      </c>
      <c r="I2444" s="183"/>
      <c r="J2444" s="217">
        <f>ROUND(IF(N(F2444)&gt;0,PRODUCT(H2444,1/I2444),PRODUCT(G2444:I2444)),0)</f>
        <v>2475</v>
      </c>
      <c r="K2444" s="167"/>
      <c r="L2444" s="175"/>
      <c r="M2444" s="175"/>
      <c r="N2444" s="175"/>
      <c r="O2444" s="175"/>
      <c r="P2444" s="175"/>
      <c r="Q2444" s="175"/>
      <c r="R2444" s="175"/>
      <c r="S2444" s="175"/>
    </row>
    <row r="2445" spans="1:19" hidden="1">
      <c r="A2445" s="161" t="s">
        <v>495</v>
      </c>
      <c r="B2445" s="163" t="str">
        <f t="shared" si="85"/>
        <v>2.10.4</v>
      </c>
      <c r="C2445" s="164">
        <f t="shared" si="84"/>
        <v>0</v>
      </c>
      <c r="D2445" s="175"/>
      <c r="E2445" s="250"/>
      <c r="F2445" s="188"/>
      <c r="G2445" s="188"/>
      <c r="H2445" s="237"/>
      <c r="I2445" s="208"/>
      <c r="J2445" s="252"/>
      <c r="K2445" s="167"/>
      <c r="L2445" s="175"/>
      <c r="M2445" s="175"/>
      <c r="N2445" s="175"/>
      <c r="O2445" s="175"/>
      <c r="P2445" s="175"/>
      <c r="Q2445" s="175"/>
      <c r="R2445" s="175"/>
      <c r="S2445" s="175"/>
    </row>
    <row r="2446" spans="1:19" hidden="1">
      <c r="A2446" s="161" t="s">
        <v>495</v>
      </c>
      <c r="B2446" s="163" t="str">
        <f t="shared" si="85"/>
        <v>2.10.4</v>
      </c>
      <c r="C2446" s="164">
        <f t="shared" si="84"/>
        <v>0</v>
      </c>
      <c r="D2446" s="175"/>
      <c r="E2446" s="250"/>
      <c r="F2446" s="188"/>
      <c r="G2446" s="188"/>
      <c r="H2446" s="237"/>
      <c r="I2446" s="208"/>
      <c r="J2446" s="252"/>
      <c r="K2446" s="167"/>
      <c r="L2446" s="175"/>
      <c r="M2446" s="175"/>
      <c r="N2446" s="175"/>
      <c r="O2446" s="175"/>
      <c r="P2446" s="175"/>
      <c r="Q2446" s="175"/>
      <c r="R2446" s="175"/>
      <c r="S2446" s="175"/>
    </row>
    <row r="2447" spans="1:19" hidden="1">
      <c r="A2447" s="161" t="s">
        <v>495</v>
      </c>
      <c r="B2447" s="163" t="str">
        <f t="shared" si="85"/>
        <v>2.10.4</v>
      </c>
      <c r="C2447" s="164">
        <f t="shared" si="84"/>
        <v>0</v>
      </c>
      <c r="D2447" s="175"/>
      <c r="E2447" s="193"/>
      <c r="F2447" s="188"/>
      <c r="G2447" s="188"/>
      <c r="H2447" s="237"/>
      <c r="I2447" s="188"/>
      <c r="J2447" s="252"/>
      <c r="K2447" s="167"/>
      <c r="L2447" s="175"/>
      <c r="M2447" s="175"/>
      <c r="N2447" s="175"/>
      <c r="O2447" s="175"/>
      <c r="P2447" s="175"/>
      <c r="Q2447" s="175"/>
      <c r="R2447" s="175"/>
      <c r="S2447" s="175"/>
    </row>
    <row r="2448" spans="1:19" hidden="1">
      <c r="A2448" s="161" t="s">
        <v>495</v>
      </c>
      <c r="B2448" s="163" t="str">
        <f t="shared" si="85"/>
        <v>2.10.4</v>
      </c>
      <c r="C2448" s="164">
        <f t="shared" si="84"/>
        <v>0</v>
      </c>
      <c r="D2448" s="175"/>
      <c r="E2448" s="193"/>
      <c r="F2448" s="188"/>
      <c r="G2448" s="188"/>
      <c r="H2448" s="212"/>
      <c r="I2448" s="188"/>
      <c r="J2448" s="252"/>
      <c r="K2448" s="167"/>
      <c r="L2448" s="175"/>
      <c r="M2448" s="175"/>
      <c r="N2448" s="175"/>
      <c r="O2448" s="175"/>
      <c r="P2448" s="175"/>
      <c r="Q2448" s="175"/>
      <c r="R2448" s="175"/>
      <c r="S2448" s="175"/>
    </row>
    <row r="2449" spans="1:19" hidden="1">
      <c r="A2449" s="161" t="s">
        <v>495</v>
      </c>
      <c r="B2449" s="163" t="str">
        <f t="shared" si="85"/>
        <v>2.10.4</v>
      </c>
      <c r="C2449" s="164">
        <f t="shared" si="84"/>
        <v>0</v>
      </c>
      <c r="D2449" s="175"/>
      <c r="E2449" s="193"/>
      <c r="F2449" s="188"/>
      <c r="G2449" s="188"/>
      <c r="H2449" s="212"/>
      <c r="I2449" s="188"/>
      <c r="J2449" s="252"/>
      <c r="K2449" s="167"/>
      <c r="L2449" s="175"/>
      <c r="M2449" s="175"/>
      <c r="N2449" s="175"/>
      <c r="O2449" s="175"/>
      <c r="P2449" s="175"/>
      <c r="Q2449" s="175"/>
      <c r="R2449" s="175"/>
      <c r="S2449" s="175"/>
    </row>
    <row r="2450" spans="1:19" hidden="1">
      <c r="A2450" s="161" t="s">
        <v>495</v>
      </c>
      <c r="B2450" s="163" t="str">
        <f t="shared" si="85"/>
        <v>2.10.4</v>
      </c>
      <c r="C2450" s="164">
        <f t="shared" si="84"/>
        <v>0</v>
      </c>
      <c r="D2450" s="175"/>
      <c r="E2450" s="193"/>
      <c r="F2450" s="188"/>
      <c r="G2450" s="188"/>
      <c r="H2450" s="212"/>
      <c r="I2450" s="188"/>
      <c r="J2450" s="252"/>
      <c r="K2450" s="167"/>
      <c r="L2450" s="175"/>
      <c r="M2450" s="175"/>
      <c r="N2450" s="175"/>
      <c r="O2450" s="175"/>
      <c r="P2450" s="175"/>
      <c r="Q2450" s="175"/>
      <c r="R2450" s="175"/>
      <c r="S2450" s="175"/>
    </row>
    <row r="2451" spans="1:19" hidden="1">
      <c r="A2451" s="161" t="s">
        <v>495</v>
      </c>
      <c r="B2451" s="163" t="str">
        <f t="shared" si="85"/>
        <v>2.10.4</v>
      </c>
      <c r="C2451" s="164">
        <f t="shared" si="84"/>
        <v>0</v>
      </c>
      <c r="D2451" s="175"/>
      <c r="E2451" s="193"/>
      <c r="F2451" s="188"/>
      <c r="G2451" s="188"/>
      <c r="H2451" s="212"/>
      <c r="I2451" s="188"/>
      <c r="J2451" s="252"/>
      <c r="K2451" s="167"/>
      <c r="L2451" s="175"/>
      <c r="M2451" s="175"/>
      <c r="N2451" s="175"/>
      <c r="O2451" s="175"/>
      <c r="P2451" s="175"/>
      <c r="Q2451" s="175"/>
      <c r="R2451" s="175"/>
      <c r="S2451" s="175"/>
    </row>
    <row r="2452" spans="1:19" hidden="1">
      <c r="A2452" s="161" t="s">
        <v>495</v>
      </c>
      <c r="B2452" s="163" t="str">
        <f t="shared" si="85"/>
        <v>2.10.4</v>
      </c>
      <c r="C2452" s="164">
        <f t="shared" si="84"/>
        <v>0</v>
      </c>
      <c r="D2452" s="175"/>
      <c r="E2452" s="193"/>
      <c r="F2452" s="188"/>
      <c r="G2452" s="188"/>
      <c r="H2452" s="212"/>
      <c r="I2452" s="188"/>
      <c r="J2452" s="252"/>
      <c r="K2452" s="167"/>
      <c r="L2452" s="175"/>
      <c r="M2452" s="175"/>
      <c r="N2452" s="175"/>
      <c r="O2452" s="175"/>
      <c r="P2452" s="175"/>
      <c r="Q2452" s="175"/>
      <c r="R2452" s="175"/>
      <c r="S2452" s="175"/>
    </row>
    <row r="2453" spans="1:19" hidden="1">
      <c r="A2453" s="161" t="s">
        <v>495</v>
      </c>
      <c r="B2453" s="163" t="str">
        <f t="shared" si="85"/>
        <v>2.10.4</v>
      </c>
      <c r="C2453" s="164">
        <f t="shared" si="84"/>
        <v>0</v>
      </c>
      <c r="D2453" s="175"/>
      <c r="E2453" s="193"/>
      <c r="F2453" s="188"/>
      <c r="G2453" s="188"/>
      <c r="H2453" s="212"/>
      <c r="I2453" s="188"/>
      <c r="J2453" s="252"/>
      <c r="K2453" s="167"/>
      <c r="L2453" s="175"/>
      <c r="M2453" s="175"/>
      <c r="N2453" s="175"/>
      <c r="O2453" s="175"/>
      <c r="P2453" s="175"/>
      <c r="Q2453" s="175"/>
      <c r="R2453" s="175"/>
      <c r="S2453" s="175"/>
    </row>
    <row r="2454" spans="1:19" hidden="1">
      <c r="A2454" s="161" t="s">
        <v>495</v>
      </c>
      <c r="B2454" s="163" t="str">
        <f t="shared" si="85"/>
        <v>2.10.4</v>
      </c>
      <c r="C2454" s="164">
        <f t="shared" si="84"/>
        <v>0</v>
      </c>
      <c r="D2454" s="175"/>
      <c r="E2454" s="193"/>
      <c r="F2454" s="194"/>
      <c r="G2454" s="194"/>
      <c r="H2454" s="194"/>
      <c r="I2454" s="188"/>
      <c r="J2454" s="195"/>
      <c r="K2454" s="167"/>
      <c r="L2454" s="175"/>
      <c r="M2454" s="175"/>
      <c r="N2454" s="175"/>
      <c r="O2454" s="175"/>
      <c r="P2454" s="175"/>
      <c r="Q2454" s="175"/>
      <c r="R2454" s="175"/>
      <c r="S2454" s="175"/>
    </row>
    <row r="2455" spans="1:19" hidden="1">
      <c r="A2455" s="161" t="s">
        <v>495</v>
      </c>
      <c r="B2455" s="163" t="str">
        <f t="shared" si="85"/>
        <v>2.10.4</v>
      </c>
      <c r="C2455" s="164">
        <f t="shared" si="84"/>
        <v>0</v>
      </c>
      <c r="D2455" s="175"/>
      <c r="E2455" s="193"/>
      <c r="F2455" s="194"/>
      <c r="G2455" s="194"/>
      <c r="H2455" s="194"/>
      <c r="I2455" s="188"/>
      <c r="J2455" s="195"/>
      <c r="K2455" s="167"/>
      <c r="L2455" s="175"/>
      <c r="M2455" s="175"/>
      <c r="N2455" s="175"/>
      <c r="O2455" s="175"/>
      <c r="P2455" s="175"/>
      <c r="Q2455" s="175"/>
      <c r="R2455" s="175"/>
      <c r="S2455" s="175"/>
    </row>
    <row r="2456" spans="1:19" ht="15.75" hidden="1" thickBot="1">
      <c r="A2456" s="161" t="s">
        <v>495</v>
      </c>
      <c r="B2456" s="163" t="str">
        <f t="shared" si="85"/>
        <v>2.10.4</v>
      </c>
      <c r="C2456" s="164">
        <f t="shared" si="84"/>
        <v>0</v>
      </c>
      <c r="D2456" s="175"/>
      <c r="E2456" s="196"/>
      <c r="F2456" s="198"/>
      <c r="G2456" s="198"/>
      <c r="H2456" s="198"/>
      <c r="I2456" s="197"/>
      <c r="J2456" s="199"/>
      <c r="K2456" s="200">
        <f>SUM(J2444:J2456)</f>
        <v>2475</v>
      </c>
      <c r="L2456" s="175"/>
      <c r="M2456" s="175"/>
      <c r="N2456" s="175"/>
      <c r="O2456" s="175"/>
      <c r="P2456" s="175"/>
      <c r="Q2456" s="175"/>
      <c r="R2456" s="175"/>
      <c r="S2456" s="175"/>
    </row>
    <row r="2457" spans="1:19" ht="15.75" hidden="1" thickBot="1">
      <c r="A2457" s="161" t="s">
        <v>495</v>
      </c>
      <c r="B2457" s="163" t="str">
        <f t="shared" si="85"/>
        <v>2.10.4</v>
      </c>
      <c r="C2457" s="164">
        <f t="shared" si="84"/>
        <v>0</v>
      </c>
      <c r="D2457" s="175"/>
      <c r="E2457" s="201"/>
      <c r="F2457" s="201"/>
      <c r="G2457" s="201"/>
      <c r="H2457" s="201"/>
      <c r="I2457" s="202"/>
      <c r="J2457" s="203"/>
      <c r="K2457" s="204"/>
      <c r="L2457" s="175"/>
      <c r="M2457" s="175"/>
      <c r="N2457" s="175"/>
      <c r="O2457" s="175"/>
      <c r="P2457" s="175"/>
      <c r="Q2457" s="175"/>
      <c r="R2457" s="175"/>
      <c r="S2457" s="175"/>
    </row>
    <row r="2458" spans="1:19" ht="15.75" hidden="1" thickBot="1">
      <c r="A2458" s="161" t="s">
        <v>495</v>
      </c>
      <c r="B2458" s="163" t="str">
        <f t="shared" si="85"/>
        <v>2.10.4</v>
      </c>
      <c r="C2458" s="164">
        <f t="shared" si="84"/>
        <v>0</v>
      </c>
      <c r="D2458" s="175"/>
      <c r="E2458" s="178" t="s">
        <v>509</v>
      </c>
      <c r="F2458" s="179" t="s">
        <v>497</v>
      </c>
      <c r="G2458" s="179" t="s">
        <v>41</v>
      </c>
      <c r="H2458" s="179" t="s">
        <v>506</v>
      </c>
      <c r="I2458" s="179" t="s">
        <v>510</v>
      </c>
      <c r="J2458" s="180" t="s">
        <v>501</v>
      </c>
      <c r="K2458" s="167"/>
      <c r="L2458" s="175"/>
      <c r="M2458" s="175"/>
      <c r="N2458" s="175"/>
      <c r="O2458" s="175"/>
      <c r="P2458" s="175"/>
      <c r="Q2458" s="175"/>
      <c r="R2458" s="175"/>
      <c r="S2458" s="175"/>
    </row>
    <row r="2459" spans="1:19" hidden="1">
      <c r="A2459" s="161" t="s">
        <v>495</v>
      </c>
      <c r="B2459" s="163" t="str">
        <f t="shared" si="85"/>
        <v>2.10.4</v>
      </c>
      <c r="C2459" s="164">
        <f t="shared" si="84"/>
        <v>0</v>
      </c>
      <c r="D2459" s="175"/>
      <c r="E2459" s="254" t="s">
        <v>534</v>
      </c>
      <c r="F2459" s="206" t="s">
        <v>1</v>
      </c>
      <c r="G2459" s="306">
        <v>2.4750000000000006E-3</v>
      </c>
      <c r="H2459" s="249">
        <v>40000</v>
      </c>
      <c r="I2459" s="183">
        <v>1</v>
      </c>
      <c r="J2459" s="217">
        <f>ROUND(IF(N(F2459)&gt;0,PRODUCT(H2459,1/I2459),PRODUCT(G2459:I2459)),0)</f>
        <v>99</v>
      </c>
      <c r="K2459" s="167"/>
      <c r="L2459" s="175"/>
      <c r="M2459" s="175"/>
      <c r="N2459" s="175"/>
      <c r="O2459" s="175"/>
      <c r="P2459" s="175"/>
      <c r="Q2459" s="175"/>
      <c r="R2459" s="175"/>
      <c r="S2459" s="175"/>
    </row>
    <row r="2460" spans="1:19" hidden="1">
      <c r="A2460" s="161" t="s">
        <v>495</v>
      </c>
      <c r="B2460" s="163" t="str">
        <f t="shared" si="85"/>
        <v>2.10.4</v>
      </c>
      <c r="C2460" s="164">
        <f t="shared" si="84"/>
        <v>0</v>
      </c>
      <c r="D2460" s="175"/>
      <c r="E2460" s="250"/>
      <c r="F2460" s="188"/>
      <c r="G2460" s="188"/>
      <c r="H2460" s="237"/>
      <c r="I2460" s="206"/>
      <c r="J2460" s="252"/>
      <c r="K2460" s="167"/>
      <c r="L2460" s="175"/>
      <c r="M2460" s="175"/>
      <c r="N2460" s="175"/>
      <c r="O2460" s="175"/>
      <c r="P2460" s="175"/>
      <c r="Q2460" s="175"/>
      <c r="R2460" s="175"/>
      <c r="S2460" s="175"/>
    </row>
    <row r="2461" spans="1:19" hidden="1">
      <c r="A2461" s="161" t="s">
        <v>495</v>
      </c>
      <c r="B2461" s="163" t="str">
        <f t="shared" si="85"/>
        <v>2.10.4</v>
      </c>
      <c r="C2461" s="164">
        <f t="shared" si="84"/>
        <v>0</v>
      </c>
      <c r="D2461" s="175"/>
      <c r="E2461" s="250"/>
      <c r="F2461" s="188"/>
      <c r="G2461" s="188"/>
      <c r="H2461" s="212"/>
      <c r="I2461" s="188"/>
      <c r="J2461" s="252"/>
      <c r="K2461" s="167"/>
      <c r="L2461" s="175"/>
      <c r="M2461" s="175"/>
      <c r="N2461" s="175"/>
      <c r="O2461" s="175"/>
      <c r="P2461" s="175"/>
      <c r="Q2461" s="175"/>
      <c r="R2461" s="175"/>
      <c r="S2461" s="175"/>
    </row>
    <row r="2462" spans="1:19" hidden="1">
      <c r="A2462" s="161" t="s">
        <v>495</v>
      </c>
      <c r="B2462" s="163" t="str">
        <f t="shared" si="85"/>
        <v>2.10.4</v>
      </c>
      <c r="C2462" s="164">
        <f t="shared" si="84"/>
        <v>0</v>
      </c>
      <c r="D2462" s="175"/>
      <c r="E2462" s="193"/>
      <c r="F2462" s="188"/>
      <c r="G2462" s="188"/>
      <c r="H2462" s="212"/>
      <c r="I2462" s="188"/>
      <c r="J2462" s="252"/>
      <c r="K2462" s="167"/>
      <c r="L2462" s="175"/>
      <c r="M2462" s="175"/>
      <c r="N2462" s="175"/>
      <c r="O2462" s="175"/>
      <c r="P2462" s="175"/>
      <c r="Q2462" s="175"/>
      <c r="R2462" s="175"/>
      <c r="S2462" s="175"/>
    </row>
    <row r="2463" spans="1:19" hidden="1">
      <c r="A2463" s="161" t="s">
        <v>495</v>
      </c>
      <c r="B2463" s="163" t="str">
        <f t="shared" si="85"/>
        <v>2.10.4</v>
      </c>
      <c r="C2463" s="164">
        <f t="shared" si="84"/>
        <v>0</v>
      </c>
      <c r="D2463" s="175"/>
      <c r="E2463" s="193"/>
      <c r="F2463" s="188"/>
      <c r="G2463" s="188"/>
      <c r="H2463" s="212"/>
      <c r="I2463" s="188"/>
      <c r="J2463" s="252"/>
      <c r="K2463" s="167"/>
      <c r="L2463" s="175"/>
      <c r="M2463" s="175"/>
      <c r="N2463" s="175"/>
      <c r="O2463" s="175"/>
      <c r="P2463" s="175"/>
      <c r="Q2463" s="175"/>
      <c r="R2463" s="175"/>
      <c r="S2463" s="175"/>
    </row>
    <row r="2464" spans="1:19" hidden="1">
      <c r="A2464" s="161" t="s">
        <v>495</v>
      </c>
      <c r="B2464" s="163" t="str">
        <f t="shared" si="85"/>
        <v>2.10.4</v>
      </c>
      <c r="C2464" s="164">
        <f t="shared" si="84"/>
        <v>0</v>
      </c>
      <c r="D2464" s="175"/>
      <c r="E2464" s="193"/>
      <c r="F2464" s="188"/>
      <c r="G2464" s="188"/>
      <c r="H2464" s="212"/>
      <c r="I2464" s="188"/>
      <c r="J2464" s="252"/>
      <c r="K2464" s="167"/>
      <c r="L2464" s="175"/>
      <c r="M2464" s="175"/>
      <c r="N2464" s="175"/>
      <c r="O2464" s="175"/>
      <c r="P2464" s="175"/>
      <c r="Q2464" s="175"/>
      <c r="R2464" s="175"/>
      <c r="S2464" s="175"/>
    </row>
    <row r="2465" spans="1:19" ht="15.75" hidden="1" thickBot="1">
      <c r="A2465" s="161" t="s">
        <v>495</v>
      </c>
      <c r="B2465" s="163" t="str">
        <f t="shared" si="85"/>
        <v>2.10.4</v>
      </c>
      <c r="C2465" s="164">
        <f t="shared" si="84"/>
        <v>0</v>
      </c>
      <c r="D2465" s="175"/>
      <c r="E2465" s="196"/>
      <c r="F2465" s="198"/>
      <c r="G2465" s="198"/>
      <c r="H2465" s="198"/>
      <c r="I2465" s="197"/>
      <c r="J2465" s="199"/>
      <c r="K2465" s="200">
        <f>SUM(J2459:J2465)</f>
        <v>99</v>
      </c>
      <c r="L2465" s="175"/>
      <c r="M2465" s="175"/>
      <c r="N2465" s="175"/>
      <c r="O2465" s="175"/>
      <c r="P2465" s="175"/>
      <c r="Q2465" s="175"/>
      <c r="R2465" s="175"/>
      <c r="S2465" s="175"/>
    </row>
    <row r="2466" spans="1:19" ht="15.75" hidden="1" thickBot="1">
      <c r="A2466" s="161" t="s">
        <v>495</v>
      </c>
      <c r="B2466" s="163" t="str">
        <f t="shared" si="85"/>
        <v>2.10.4</v>
      </c>
      <c r="C2466" s="164">
        <f t="shared" si="84"/>
        <v>0</v>
      </c>
      <c r="D2466" s="175"/>
      <c r="E2466" s="201"/>
      <c r="F2466" s="201"/>
      <c r="G2466" s="201"/>
      <c r="H2466" s="201"/>
      <c r="I2466" s="213"/>
      <c r="J2466" s="214"/>
      <c r="K2466" s="204"/>
      <c r="L2466" s="175"/>
      <c r="M2466" s="175"/>
      <c r="N2466" s="175"/>
      <c r="O2466" s="175"/>
      <c r="P2466" s="175"/>
      <c r="Q2466" s="175"/>
      <c r="R2466" s="175"/>
      <c r="S2466" s="175"/>
    </row>
    <row r="2467" spans="1:19" ht="15.75" hidden="1" thickBot="1">
      <c r="A2467" s="161" t="s">
        <v>495</v>
      </c>
      <c r="B2467" s="163" t="str">
        <f t="shared" si="85"/>
        <v>2.10.4</v>
      </c>
      <c r="C2467" s="164">
        <f t="shared" si="84"/>
        <v>0</v>
      </c>
      <c r="D2467" s="175"/>
      <c r="E2467" s="178" t="s">
        <v>512</v>
      </c>
      <c r="F2467" s="179" t="s">
        <v>519</v>
      </c>
      <c r="G2467" s="179" t="s">
        <v>520</v>
      </c>
      <c r="H2467" s="179" t="s">
        <v>513</v>
      </c>
      <c r="I2467" s="179" t="s">
        <v>500</v>
      </c>
      <c r="J2467" s="180" t="s">
        <v>501</v>
      </c>
      <c r="K2467" s="167"/>
      <c r="L2467" s="175"/>
      <c r="M2467" s="175"/>
      <c r="N2467" s="175"/>
      <c r="O2467" s="175"/>
      <c r="P2467" s="175"/>
      <c r="Q2467" s="175"/>
      <c r="R2467" s="175"/>
      <c r="S2467" s="175"/>
    </row>
    <row r="2468" spans="1:19" hidden="1">
      <c r="A2468" s="161" t="s">
        <v>495</v>
      </c>
      <c r="B2468" s="163" t="str">
        <f t="shared" si="85"/>
        <v>2.10.4</v>
      </c>
      <c r="C2468" s="164">
        <f t="shared" si="84"/>
        <v>0</v>
      </c>
      <c r="D2468" s="175"/>
      <c r="E2468" s="205" t="s">
        <v>521</v>
      </c>
      <c r="F2468" s="219">
        <v>63600</v>
      </c>
      <c r="G2468" s="219">
        <v>54060</v>
      </c>
      <c r="H2468" s="207">
        <v>117660</v>
      </c>
      <c r="I2468" s="260">
        <v>30</v>
      </c>
      <c r="J2468" s="261">
        <f>ROUND(IF(N(F2468)&gt;0,PRODUCT(H2468,1/I2468),PRODUCT(G2468:I2468)),0)</f>
        <v>3922</v>
      </c>
      <c r="K2468" s="167"/>
      <c r="L2468" s="175"/>
      <c r="M2468" s="175"/>
      <c r="N2468" s="175"/>
      <c r="O2468" s="175"/>
      <c r="P2468" s="175"/>
      <c r="Q2468" s="175"/>
      <c r="R2468" s="175"/>
      <c r="S2468" s="175"/>
    </row>
    <row r="2469" spans="1:19" hidden="1">
      <c r="A2469" s="161" t="s">
        <v>495</v>
      </c>
      <c r="B2469" s="163" t="str">
        <f t="shared" si="85"/>
        <v>2.10.4</v>
      </c>
      <c r="C2469" s="164">
        <f t="shared" si="84"/>
        <v>0</v>
      </c>
      <c r="D2469" s="175"/>
      <c r="E2469" s="205" t="s">
        <v>522</v>
      </c>
      <c r="F2469" s="219">
        <v>31800</v>
      </c>
      <c r="G2469" s="219">
        <v>27030</v>
      </c>
      <c r="H2469" s="207">
        <v>58830</v>
      </c>
      <c r="I2469" s="272">
        <v>5</v>
      </c>
      <c r="J2469" s="261">
        <f>ROUND(IF(N(F2469)&gt;0,PRODUCT(H2469,1/I2469),PRODUCT(G2469:I2469)),0)</f>
        <v>11766</v>
      </c>
      <c r="K2469" s="167"/>
      <c r="L2469" s="175"/>
      <c r="M2469" s="175"/>
      <c r="N2469" s="175"/>
      <c r="O2469" s="175"/>
      <c r="P2469" s="175"/>
      <c r="Q2469" s="175"/>
      <c r="R2469" s="175"/>
      <c r="S2469" s="175"/>
    </row>
    <row r="2470" spans="1:19" hidden="1">
      <c r="A2470" s="161" t="s">
        <v>495</v>
      </c>
      <c r="B2470" s="163" t="str">
        <f t="shared" si="85"/>
        <v>2.10.4</v>
      </c>
      <c r="C2470" s="164">
        <f t="shared" si="84"/>
        <v>0</v>
      </c>
      <c r="D2470" s="175"/>
      <c r="E2470" s="241" t="s">
        <v>523</v>
      </c>
      <c r="F2470" s="219">
        <v>19080</v>
      </c>
      <c r="G2470" s="219">
        <v>16218</v>
      </c>
      <c r="H2470" s="207">
        <v>35298</v>
      </c>
      <c r="I2470" s="262">
        <v>5</v>
      </c>
      <c r="J2470" s="261">
        <f>ROUND(IF(N(F2470)&gt;0,PRODUCT(H2470,1/I2470),PRODUCT(G2470:I2470)),0)</f>
        <v>7060</v>
      </c>
      <c r="K2470" s="167"/>
      <c r="L2470" s="175"/>
      <c r="M2470" s="175"/>
      <c r="N2470" s="175"/>
      <c r="O2470" s="175"/>
      <c r="P2470" s="175"/>
      <c r="Q2470" s="175"/>
      <c r="R2470" s="175"/>
      <c r="S2470" s="175"/>
    </row>
    <row r="2471" spans="1:19" hidden="1">
      <c r="A2471" s="161" t="s">
        <v>495</v>
      </c>
      <c r="B2471" s="163" t="str">
        <f t="shared" si="85"/>
        <v>2.10.4</v>
      </c>
      <c r="C2471" s="164">
        <f t="shared" si="84"/>
        <v>0</v>
      </c>
      <c r="D2471" s="175"/>
      <c r="E2471" s="193"/>
      <c r="F2471" s="194"/>
      <c r="G2471" s="194"/>
      <c r="H2471" s="194"/>
      <c r="I2471" s="188"/>
      <c r="J2471" s="195"/>
      <c r="K2471" s="167"/>
      <c r="L2471" s="175"/>
      <c r="M2471" s="175"/>
      <c r="N2471" s="175"/>
      <c r="O2471" s="175"/>
      <c r="P2471" s="175"/>
      <c r="Q2471" s="175"/>
      <c r="R2471" s="175"/>
      <c r="S2471" s="175"/>
    </row>
    <row r="2472" spans="1:19" hidden="1">
      <c r="A2472" s="161" t="s">
        <v>495</v>
      </c>
      <c r="B2472" s="163" t="str">
        <f t="shared" si="85"/>
        <v>2.10.4</v>
      </c>
      <c r="C2472" s="164">
        <f t="shared" si="84"/>
        <v>0</v>
      </c>
      <c r="D2472" s="175"/>
      <c r="E2472" s="193"/>
      <c r="F2472" s="194"/>
      <c r="G2472" s="194"/>
      <c r="H2472" s="194"/>
      <c r="I2472" s="188"/>
      <c r="J2472" s="195"/>
      <c r="K2472" s="167"/>
      <c r="L2472" s="175"/>
      <c r="M2472" s="175"/>
      <c r="N2472" s="175"/>
      <c r="O2472" s="175"/>
      <c r="P2472" s="175"/>
      <c r="Q2472" s="175"/>
      <c r="R2472" s="175"/>
      <c r="S2472" s="175"/>
    </row>
    <row r="2473" spans="1:19" hidden="1">
      <c r="A2473" s="161" t="s">
        <v>495</v>
      </c>
      <c r="B2473" s="163" t="str">
        <f t="shared" si="85"/>
        <v>2.10.4</v>
      </c>
      <c r="C2473" s="164">
        <f t="shared" si="84"/>
        <v>0</v>
      </c>
      <c r="D2473" s="175"/>
      <c r="E2473" s="193"/>
      <c r="F2473" s="194"/>
      <c r="G2473" s="194"/>
      <c r="H2473" s="194"/>
      <c r="I2473" s="188"/>
      <c r="J2473" s="195"/>
      <c r="K2473" s="167"/>
      <c r="L2473" s="175"/>
      <c r="M2473" s="175"/>
      <c r="N2473" s="175"/>
      <c r="O2473" s="175"/>
      <c r="P2473" s="175"/>
      <c r="Q2473" s="175"/>
      <c r="R2473" s="175"/>
      <c r="S2473" s="175"/>
    </row>
    <row r="2474" spans="1:19" ht="15.75" hidden="1" thickBot="1">
      <c r="A2474" s="161" t="s">
        <v>495</v>
      </c>
      <c r="B2474" s="163" t="str">
        <f t="shared" si="85"/>
        <v>2.10.4</v>
      </c>
      <c r="C2474" s="164">
        <f t="shared" si="84"/>
        <v>0</v>
      </c>
      <c r="D2474" s="175"/>
      <c r="E2474" s="222"/>
      <c r="F2474" s="223"/>
      <c r="G2474" s="223"/>
      <c r="H2474" s="223"/>
      <c r="I2474" s="224"/>
      <c r="J2474" s="225"/>
      <c r="K2474" s="200">
        <f>SUM(J2468:J2474)</f>
        <v>22748</v>
      </c>
      <c r="L2474" s="175"/>
      <c r="M2474" s="175"/>
      <c r="N2474" s="175"/>
      <c r="O2474" s="175"/>
      <c r="P2474" s="175"/>
      <c r="Q2474" s="175"/>
      <c r="R2474" s="175"/>
      <c r="S2474" s="175"/>
    </row>
    <row r="2475" spans="1:19" hidden="1">
      <c r="A2475" s="161" t="s">
        <v>495</v>
      </c>
      <c r="B2475" s="307" t="str">
        <f t="shared" si="85"/>
        <v>2.10.4</v>
      </c>
      <c r="C2475" s="164">
        <f t="shared" si="84"/>
        <v>0</v>
      </c>
      <c r="D2475" s="175"/>
      <c r="E2475" s="175"/>
      <c r="F2475" s="175"/>
      <c r="G2475" s="175"/>
      <c r="H2475" s="175"/>
      <c r="I2475" s="176"/>
      <c r="J2475" s="167"/>
      <c r="K2475" s="167"/>
      <c r="L2475" s="175"/>
      <c r="M2475" s="175"/>
      <c r="N2475" s="175"/>
      <c r="O2475" s="175"/>
      <c r="P2475" s="175"/>
      <c r="Q2475" s="175"/>
      <c r="R2475" s="175"/>
      <c r="S2475" s="175"/>
    </row>
    <row r="2476" spans="1:19" ht="15.75" hidden="1" thickBot="1">
      <c r="A2476" s="161" t="s">
        <v>495</v>
      </c>
      <c r="B2476" s="307" t="str">
        <f t="shared" si="85"/>
        <v>2.10.4</v>
      </c>
      <c r="C2476" s="164">
        <f t="shared" si="84"/>
        <v>0</v>
      </c>
      <c r="D2476" s="175"/>
      <c r="E2476" s="175"/>
      <c r="F2476" s="175"/>
      <c r="G2476" s="175"/>
      <c r="H2476" s="226" t="s">
        <v>516</v>
      </c>
      <c r="I2476" s="176"/>
      <c r="J2476" s="167"/>
      <c r="K2476" s="200">
        <f>ROUND(+K2441+K2456+K2465+K2474,0)</f>
        <v>27597</v>
      </c>
      <c r="L2476" s="175"/>
      <c r="M2476" s="175"/>
      <c r="N2476" s="175"/>
      <c r="O2476" s="175"/>
      <c r="P2476" s="175"/>
      <c r="Q2476" s="175"/>
      <c r="R2476" s="175"/>
      <c r="S2476" s="175"/>
    </row>
    <row r="2477" spans="1:19" hidden="1">
      <c r="A2477" s="161" t="s">
        <v>495</v>
      </c>
      <c r="B2477" s="307" t="str">
        <f t="shared" si="85"/>
        <v>2.10.4</v>
      </c>
      <c r="C2477" s="164">
        <f t="shared" si="84"/>
        <v>0</v>
      </c>
      <c r="D2477" s="166"/>
      <c r="E2477" s="166"/>
      <c r="F2477" s="166"/>
      <c r="G2477" s="166"/>
      <c r="H2477" s="166"/>
      <c r="I2477" s="165"/>
      <c r="J2477" s="167"/>
      <c r="K2477" s="166"/>
      <c r="L2477" s="166"/>
      <c r="M2477" s="166"/>
      <c r="N2477" s="166"/>
      <c r="O2477" s="166"/>
      <c r="P2477" s="166"/>
      <c r="Q2477" s="166"/>
      <c r="R2477" s="166"/>
      <c r="S2477" s="166"/>
    </row>
    <row r="2478" spans="1:19" hidden="1">
      <c r="A2478" s="161" t="s">
        <v>495</v>
      </c>
      <c r="B2478" s="307" t="str">
        <f t="shared" si="85"/>
        <v>2.10.4</v>
      </c>
      <c r="C2478" s="164">
        <f t="shared" si="84"/>
        <v>0</v>
      </c>
      <c r="D2478" s="166"/>
      <c r="E2478" s="166"/>
      <c r="F2478" s="166"/>
      <c r="G2478" s="166"/>
      <c r="H2478" s="166"/>
      <c r="I2478" s="165"/>
      <c r="J2478" s="167"/>
      <c r="K2478" s="253"/>
      <c r="L2478" s="166"/>
      <c r="M2478" s="166"/>
      <c r="N2478" s="166"/>
      <c r="O2478" s="166"/>
      <c r="P2478" s="166"/>
      <c r="Q2478" s="166"/>
      <c r="R2478" s="166"/>
      <c r="S2478" s="166"/>
    </row>
    <row r="2479" spans="1:19" hidden="1">
      <c r="A2479" s="161" t="s">
        <v>495</v>
      </c>
      <c r="B2479" s="307" t="str">
        <f t="shared" si="85"/>
        <v>2.10.4</v>
      </c>
      <c r="C2479" s="164">
        <f t="shared" si="84"/>
        <v>0</v>
      </c>
      <c r="D2479" s="166"/>
      <c r="E2479" s="166"/>
      <c r="F2479" s="166"/>
      <c r="G2479" s="166"/>
      <c r="H2479" s="166"/>
      <c r="I2479" s="165"/>
      <c r="J2479" s="167"/>
      <c r="K2479" s="166"/>
      <c r="L2479" s="166"/>
      <c r="M2479" s="166"/>
      <c r="N2479" s="166"/>
      <c r="O2479" s="166"/>
      <c r="P2479" s="166"/>
      <c r="Q2479" s="166"/>
      <c r="R2479" s="166"/>
      <c r="S2479" s="166"/>
    </row>
    <row r="2480" spans="1:19" hidden="1">
      <c r="A2480" s="161" t="s">
        <v>576</v>
      </c>
      <c r="B2480" s="161" t="str">
        <f>E2485</f>
        <v>3.2.1.1</v>
      </c>
      <c r="C2480" s="164">
        <f t="shared" si="84"/>
        <v>0</v>
      </c>
      <c r="D2480" s="165"/>
      <c r="E2480" s="166"/>
      <c r="F2480" s="166"/>
      <c r="G2480" s="166"/>
      <c r="H2480" s="166"/>
      <c r="I2480" s="166"/>
      <c r="J2480" s="308"/>
      <c r="K2480" s="167"/>
      <c r="L2480" s="166"/>
      <c r="M2480" s="166"/>
      <c r="N2480" s="166"/>
      <c r="O2480" s="166"/>
    </row>
    <row r="2481" spans="1:15" ht="18.75" hidden="1">
      <c r="A2481" s="161" t="s">
        <v>576</v>
      </c>
      <c r="B2481" s="163" t="str">
        <f t="shared" ref="B2481:B2533" si="86">B2480</f>
        <v>3.2.1.1</v>
      </c>
      <c r="C2481" s="164">
        <f t="shared" si="84"/>
        <v>0</v>
      </c>
      <c r="D2481" s="165"/>
      <c r="E2481" s="169" t="s">
        <v>496</v>
      </c>
      <c r="F2481" s="169"/>
      <c r="G2481" s="169"/>
      <c r="H2481" s="169"/>
      <c r="I2481" s="169"/>
      <c r="J2481" s="170"/>
      <c r="K2481" s="166"/>
      <c r="L2481" s="309"/>
      <c r="M2481" s="309"/>
      <c r="N2481" s="309"/>
      <c r="O2481" s="309"/>
    </row>
    <row r="2482" spans="1:15" hidden="1">
      <c r="A2482" s="161" t="s">
        <v>576</v>
      </c>
      <c r="B2482" s="163" t="str">
        <f t="shared" si="86"/>
        <v>3.2.1.1</v>
      </c>
      <c r="C2482" s="164">
        <f t="shared" ref="C2482:C2545" si="87">IF(ISERROR(MATCH(B2482,T:T,0)),0,1)</f>
        <v>0</v>
      </c>
      <c r="D2482" s="165"/>
      <c r="E2482" s="166"/>
      <c r="F2482" s="166"/>
      <c r="G2482" s="166"/>
      <c r="H2482" s="166"/>
      <c r="I2482" s="165"/>
      <c r="J2482" s="310"/>
      <c r="K2482" s="253"/>
      <c r="L2482" s="309"/>
      <c r="M2482" s="309"/>
      <c r="N2482" s="309"/>
      <c r="O2482" s="309"/>
    </row>
    <row r="2483" spans="1:15" hidden="1">
      <c r="A2483" s="161" t="s">
        <v>576</v>
      </c>
      <c r="B2483" s="163" t="str">
        <f t="shared" si="86"/>
        <v>3.2.1.1</v>
      </c>
      <c r="C2483" s="164">
        <f t="shared" si="87"/>
        <v>0</v>
      </c>
      <c r="D2483" s="165"/>
      <c r="E2483" s="166"/>
      <c r="F2483" s="166"/>
      <c r="G2483" s="166"/>
      <c r="H2483" s="166"/>
      <c r="I2483" s="165"/>
      <c r="J2483" s="310"/>
      <c r="K2483" s="253"/>
      <c r="L2483" s="309"/>
      <c r="M2483" s="309"/>
      <c r="N2483" s="309"/>
      <c r="O2483" s="309"/>
    </row>
    <row r="2484" spans="1:15" hidden="1">
      <c r="A2484" s="161" t="s">
        <v>576</v>
      </c>
      <c r="B2484" s="163" t="str">
        <f t="shared" si="86"/>
        <v>3.2.1.1</v>
      </c>
      <c r="C2484" s="164">
        <f t="shared" si="87"/>
        <v>0</v>
      </c>
      <c r="D2484" s="165"/>
      <c r="E2484" s="166"/>
      <c r="F2484" s="166"/>
      <c r="G2484" s="166"/>
      <c r="H2484" s="166"/>
      <c r="I2484" s="165"/>
      <c r="J2484" s="310"/>
      <c r="K2484" s="253"/>
      <c r="L2484" s="309"/>
      <c r="M2484" s="309"/>
      <c r="N2484" s="309"/>
      <c r="O2484" s="309"/>
    </row>
    <row r="2485" spans="1:15" ht="27" hidden="1" customHeight="1">
      <c r="A2485" s="161" t="s">
        <v>576</v>
      </c>
      <c r="B2485" s="163" t="str">
        <f t="shared" si="86"/>
        <v>3.2.1.1</v>
      </c>
      <c r="C2485" s="164">
        <f t="shared" si="87"/>
        <v>0</v>
      </c>
      <c r="D2485" s="311" t="s">
        <v>39</v>
      </c>
      <c r="E2485" s="312" t="s">
        <v>577</v>
      </c>
      <c r="F2485" s="313" t="s">
        <v>578</v>
      </c>
      <c r="G2485" s="313"/>
      <c r="H2485" s="313"/>
      <c r="I2485" s="311" t="s">
        <v>497</v>
      </c>
      <c r="J2485" s="314" t="s">
        <v>4</v>
      </c>
      <c r="K2485" s="253"/>
      <c r="L2485" s="309"/>
      <c r="M2485" s="309"/>
      <c r="N2485" s="309"/>
      <c r="O2485" s="309"/>
    </row>
    <row r="2486" spans="1:15" hidden="1">
      <c r="A2486" s="161" t="s">
        <v>576</v>
      </c>
      <c r="B2486" s="163" t="str">
        <f t="shared" si="86"/>
        <v>3.2.1.1</v>
      </c>
      <c r="C2486" s="164">
        <f t="shared" si="87"/>
        <v>0</v>
      </c>
      <c r="D2486" s="165"/>
      <c r="E2486" s="166"/>
      <c r="F2486" s="315"/>
      <c r="G2486" s="315"/>
      <c r="H2486" s="315"/>
      <c r="I2486" s="165"/>
      <c r="J2486" s="310"/>
      <c r="K2486" s="253"/>
      <c r="L2486" s="309"/>
      <c r="M2486" s="309"/>
      <c r="N2486" s="309"/>
      <c r="O2486" s="309"/>
    </row>
    <row r="2487" spans="1:15" hidden="1">
      <c r="A2487" s="161" t="s">
        <v>576</v>
      </c>
      <c r="B2487" s="163" t="str">
        <f t="shared" si="86"/>
        <v>3.2.1.1</v>
      </c>
      <c r="C2487" s="164">
        <f t="shared" si="87"/>
        <v>0</v>
      </c>
      <c r="D2487" s="165"/>
      <c r="E2487" s="166"/>
      <c r="F2487" s="166"/>
      <c r="G2487" s="166"/>
      <c r="H2487" s="166"/>
      <c r="I2487" s="166"/>
      <c r="J2487" s="167"/>
      <c r="K2487" s="253"/>
      <c r="L2487" s="309"/>
      <c r="M2487" s="309"/>
      <c r="N2487" s="309"/>
      <c r="O2487" s="309"/>
    </row>
    <row r="2488" spans="1:15" hidden="1">
      <c r="A2488" s="161" t="s">
        <v>576</v>
      </c>
      <c r="B2488" s="163" t="str">
        <f t="shared" si="86"/>
        <v>3.2.1.1</v>
      </c>
      <c r="C2488" s="164">
        <f t="shared" si="87"/>
        <v>0</v>
      </c>
      <c r="D2488" s="165"/>
      <c r="E2488" s="166"/>
      <c r="F2488" s="166"/>
      <c r="G2488" s="166"/>
      <c r="H2488" s="166"/>
      <c r="I2488" s="165"/>
      <c r="J2488" s="310"/>
      <c r="K2488" s="253"/>
      <c r="L2488" s="309"/>
      <c r="M2488" s="309"/>
      <c r="N2488" s="309"/>
      <c r="O2488" s="309"/>
    </row>
    <row r="2489" spans="1:15" ht="15.75" hidden="1" thickBot="1">
      <c r="A2489" s="161" t="s">
        <v>576</v>
      </c>
      <c r="B2489" s="163" t="str">
        <f t="shared" si="86"/>
        <v>3.2.1.1</v>
      </c>
      <c r="C2489" s="164">
        <f t="shared" si="87"/>
        <v>0</v>
      </c>
      <c r="D2489" s="165"/>
      <c r="E2489" s="316" t="s">
        <v>498</v>
      </c>
      <c r="F2489" s="239" t="s">
        <v>497</v>
      </c>
      <c r="G2489" s="239" t="s">
        <v>41</v>
      </c>
      <c r="H2489" s="239" t="s">
        <v>540</v>
      </c>
      <c r="I2489" s="239" t="s">
        <v>500</v>
      </c>
      <c r="J2489" s="317" t="s">
        <v>501</v>
      </c>
      <c r="K2489" s="253"/>
      <c r="L2489" s="309"/>
      <c r="M2489" s="309"/>
      <c r="N2489" s="309"/>
      <c r="O2489" s="309"/>
    </row>
    <row r="2490" spans="1:15" hidden="1">
      <c r="A2490" s="161" t="s">
        <v>576</v>
      </c>
      <c r="B2490" s="163" t="str">
        <f t="shared" si="86"/>
        <v>3.2.1.1</v>
      </c>
      <c r="C2490" s="164">
        <f t="shared" si="87"/>
        <v>0</v>
      </c>
      <c r="D2490" s="165"/>
      <c r="E2490" s="241" t="s">
        <v>502</v>
      </c>
      <c r="F2490" s="318" t="s">
        <v>959</v>
      </c>
      <c r="G2490" s="245">
        <v>1</v>
      </c>
      <c r="H2490" s="184">
        <f>ROUND(K2528,0)</f>
        <v>2123</v>
      </c>
      <c r="I2490" s="245">
        <v>0.05</v>
      </c>
      <c r="J2490" s="319">
        <f>ROUND(IF(N(F2490)&gt;0,PRODUCT(H2490,1/I2490),PRODUCT(G2490:I2490)),0)</f>
        <v>106</v>
      </c>
      <c r="K2490" s="253"/>
      <c r="L2490" s="309"/>
      <c r="M2490" s="309"/>
      <c r="N2490" s="309"/>
      <c r="O2490" s="309"/>
    </row>
    <row r="2491" spans="1:15" hidden="1">
      <c r="A2491" s="161" t="s">
        <v>576</v>
      </c>
      <c r="B2491" s="163" t="str">
        <f t="shared" si="86"/>
        <v>3.2.1.1</v>
      </c>
      <c r="C2491" s="164">
        <f t="shared" si="87"/>
        <v>0</v>
      </c>
      <c r="D2491" s="165"/>
      <c r="E2491" s="241" t="s">
        <v>579</v>
      </c>
      <c r="F2491" s="279" t="s">
        <v>1079</v>
      </c>
      <c r="G2491" s="245">
        <v>1</v>
      </c>
      <c r="H2491" s="190">
        <v>55019</v>
      </c>
      <c r="I2491" s="245">
        <v>8.0000000000000002E-3</v>
      </c>
      <c r="J2491" s="319">
        <f>ROUND(IF(N(F2491)&gt;0,PRODUCT(H2491,1/I2491),PRODUCT(G2491:I2491)),0)</f>
        <v>440</v>
      </c>
      <c r="K2491" s="253"/>
      <c r="L2491" s="309"/>
      <c r="M2491" s="309"/>
      <c r="N2491" s="309"/>
      <c r="O2491" s="309"/>
    </row>
    <row r="2492" spans="1:15" hidden="1">
      <c r="A2492" s="161" t="s">
        <v>576</v>
      </c>
      <c r="B2492" s="163" t="str">
        <f t="shared" si="86"/>
        <v>3.2.1.1</v>
      </c>
      <c r="C2492" s="164">
        <f t="shared" si="87"/>
        <v>0</v>
      </c>
      <c r="D2492" s="165"/>
      <c r="E2492" s="293"/>
      <c r="F2492" s="279"/>
      <c r="G2492" s="279"/>
      <c r="H2492" s="219"/>
      <c r="I2492" s="279"/>
      <c r="J2492" s="320"/>
      <c r="K2492" s="253"/>
      <c r="L2492" s="309"/>
      <c r="M2492" s="309"/>
      <c r="N2492" s="309"/>
      <c r="O2492" s="309"/>
    </row>
    <row r="2493" spans="1:15" hidden="1">
      <c r="A2493" s="161" t="s">
        <v>576</v>
      </c>
      <c r="B2493" s="163" t="str">
        <f t="shared" si="86"/>
        <v>3.2.1.1</v>
      </c>
      <c r="C2493" s="164">
        <f t="shared" si="87"/>
        <v>0</v>
      </c>
      <c r="D2493" s="165"/>
      <c r="E2493" s="293"/>
      <c r="F2493" s="279"/>
      <c r="G2493" s="279"/>
      <c r="H2493" s="209"/>
      <c r="I2493" s="279"/>
      <c r="J2493" s="321"/>
      <c r="K2493" s="253"/>
      <c r="L2493" s="309"/>
      <c r="M2493" s="309"/>
      <c r="N2493" s="309"/>
      <c r="O2493" s="309"/>
    </row>
    <row r="2494" spans="1:15" hidden="1">
      <c r="A2494" s="161" t="s">
        <v>576</v>
      </c>
      <c r="B2494" s="163" t="str">
        <f t="shared" si="86"/>
        <v>3.2.1.1</v>
      </c>
      <c r="C2494" s="164">
        <f t="shared" si="87"/>
        <v>0</v>
      </c>
      <c r="D2494" s="165"/>
      <c r="E2494" s="293"/>
      <c r="F2494" s="279"/>
      <c r="G2494" s="322"/>
      <c r="H2494" s="322"/>
      <c r="I2494" s="279"/>
      <c r="J2494" s="320"/>
      <c r="K2494" s="253"/>
      <c r="L2494" s="309"/>
      <c r="M2494" s="309"/>
      <c r="N2494" s="309"/>
      <c r="O2494" s="309"/>
    </row>
    <row r="2495" spans="1:15" hidden="1">
      <c r="A2495" s="161" t="s">
        <v>576</v>
      </c>
      <c r="B2495" s="163" t="str">
        <f t="shared" si="86"/>
        <v>3.2.1.1</v>
      </c>
      <c r="C2495" s="164">
        <f t="shared" si="87"/>
        <v>0</v>
      </c>
      <c r="D2495" s="165"/>
      <c r="E2495" s="293"/>
      <c r="F2495" s="279"/>
      <c r="G2495" s="322"/>
      <c r="H2495" s="322"/>
      <c r="I2495" s="279"/>
      <c r="J2495" s="320"/>
      <c r="K2495" s="253"/>
      <c r="L2495" s="309"/>
      <c r="M2495" s="309"/>
      <c r="N2495" s="309"/>
      <c r="O2495" s="309"/>
    </row>
    <row r="2496" spans="1:15" ht="15.75" hidden="1" thickBot="1">
      <c r="A2496" s="161" t="s">
        <v>576</v>
      </c>
      <c r="B2496" s="163" t="str">
        <f t="shared" si="86"/>
        <v>3.2.1.1</v>
      </c>
      <c r="C2496" s="164">
        <f t="shared" si="87"/>
        <v>0</v>
      </c>
      <c r="D2496" s="165"/>
      <c r="E2496" s="323"/>
      <c r="F2496" s="324"/>
      <c r="G2496" s="324"/>
      <c r="H2496" s="324"/>
      <c r="I2496" s="325"/>
      <c r="J2496" s="326"/>
      <c r="K2496" s="327">
        <f>SUM(J2490:J2496)</f>
        <v>546</v>
      </c>
      <c r="L2496" s="309"/>
      <c r="M2496" s="309"/>
      <c r="N2496" s="309"/>
      <c r="O2496" s="309"/>
    </row>
    <row r="2497" spans="1:15" ht="15.75" hidden="1" thickBot="1">
      <c r="A2497" s="161" t="s">
        <v>576</v>
      </c>
      <c r="B2497" s="163" t="str">
        <f t="shared" si="86"/>
        <v>3.2.1.1</v>
      </c>
      <c r="C2497" s="164">
        <f t="shared" si="87"/>
        <v>0</v>
      </c>
      <c r="D2497" s="165"/>
      <c r="E2497" s="328"/>
      <c r="F2497" s="328"/>
      <c r="G2497" s="328"/>
      <c r="H2497" s="328"/>
      <c r="I2497" s="329"/>
      <c r="J2497" s="330"/>
      <c r="K2497" s="331"/>
      <c r="L2497" s="309"/>
      <c r="M2497" s="309"/>
      <c r="N2497" s="309"/>
      <c r="O2497" s="309"/>
    </row>
    <row r="2498" spans="1:15" ht="15.75" hidden="1" thickBot="1">
      <c r="A2498" s="161" t="s">
        <v>576</v>
      </c>
      <c r="B2498" s="163" t="str">
        <f t="shared" si="86"/>
        <v>3.2.1.1</v>
      </c>
      <c r="C2498" s="164">
        <f t="shared" si="87"/>
        <v>0</v>
      </c>
      <c r="D2498" s="165"/>
      <c r="E2498" s="316" t="s">
        <v>505</v>
      </c>
      <c r="F2498" s="239" t="s">
        <v>497</v>
      </c>
      <c r="G2498" s="239" t="s">
        <v>41</v>
      </c>
      <c r="H2498" s="239" t="s">
        <v>506</v>
      </c>
      <c r="I2498" s="239" t="s">
        <v>507</v>
      </c>
      <c r="J2498" s="317" t="s">
        <v>501</v>
      </c>
      <c r="K2498" s="253"/>
      <c r="L2498" s="309"/>
      <c r="M2498" s="309"/>
      <c r="N2498" s="309"/>
      <c r="O2498" s="309"/>
    </row>
    <row r="2499" spans="1:15" hidden="1">
      <c r="A2499" s="161" t="s">
        <v>576</v>
      </c>
      <c r="B2499" s="163" t="str">
        <f t="shared" si="86"/>
        <v>3.2.1.1</v>
      </c>
      <c r="C2499" s="164">
        <f t="shared" si="87"/>
        <v>0</v>
      </c>
      <c r="D2499" s="165"/>
      <c r="E2499" s="332" t="s">
        <v>580</v>
      </c>
      <c r="F2499" s="333" t="s">
        <v>1</v>
      </c>
      <c r="G2499" s="245">
        <v>5.4514000000000003E-3</v>
      </c>
      <c r="H2499" s="190">
        <v>55629</v>
      </c>
      <c r="I2499" s="183"/>
      <c r="J2499" s="217">
        <f>ROUND(IF(N(F2499)&gt;0,PRODUCT(H2499,1/I2499),PRODUCT(G2499:I2499)),0)</f>
        <v>303</v>
      </c>
      <c r="K2499" s="253"/>
      <c r="L2499" s="309"/>
      <c r="M2499" s="309"/>
      <c r="N2499" s="309"/>
      <c r="O2499" s="309"/>
    </row>
    <row r="2500" spans="1:15" hidden="1">
      <c r="A2500" s="161" t="s">
        <v>576</v>
      </c>
      <c r="B2500" s="163" t="str">
        <f t="shared" si="86"/>
        <v>3.2.1.1</v>
      </c>
      <c r="C2500" s="164">
        <f t="shared" si="87"/>
        <v>0</v>
      </c>
      <c r="D2500" s="165"/>
      <c r="E2500" s="334" t="s">
        <v>581</v>
      </c>
      <c r="F2500" s="333" t="s">
        <v>1</v>
      </c>
      <c r="G2500" s="183">
        <v>5.4514000000000003E-3</v>
      </c>
      <c r="H2500" s="190">
        <v>26824</v>
      </c>
      <c r="I2500" s="183"/>
      <c r="J2500" s="217">
        <f>ROUND(IF(N(F2500)&gt;0,PRODUCT(H2500,1/I2500),PRODUCT(G2500:I2500)),0)</f>
        <v>146</v>
      </c>
      <c r="K2500" s="253"/>
      <c r="L2500" s="309"/>
      <c r="M2500" s="309"/>
      <c r="N2500" s="309"/>
      <c r="O2500" s="309"/>
    </row>
    <row r="2501" spans="1:15" hidden="1">
      <c r="A2501" s="161" t="s">
        <v>576</v>
      </c>
      <c r="B2501" s="163" t="str">
        <f t="shared" si="86"/>
        <v>3.2.1.1</v>
      </c>
      <c r="C2501" s="164">
        <f t="shared" si="87"/>
        <v>0</v>
      </c>
      <c r="D2501" s="165"/>
      <c r="E2501" s="334" t="s">
        <v>582</v>
      </c>
      <c r="F2501" s="279" t="s">
        <v>1084</v>
      </c>
      <c r="G2501" s="245">
        <v>5.15</v>
      </c>
      <c r="H2501" s="190">
        <v>1</v>
      </c>
      <c r="I2501" s="183"/>
      <c r="J2501" s="217">
        <f>ROUND(IF(N(F2501)&gt;0,PRODUCT(H2501,1/I2501),PRODUCT(G2501:I2501)),0)</f>
        <v>5</v>
      </c>
      <c r="K2501" s="253"/>
      <c r="L2501" s="309"/>
      <c r="M2501" s="309"/>
      <c r="N2501" s="309"/>
      <c r="O2501" s="309"/>
    </row>
    <row r="2502" spans="1:15" hidden="1">
      <c r="A2502" s="161" t="s">
        <v>576</v>
      </c>
      <c r="B2502" s="163" t="str">
        <f t="shared" si="86"/>
        <v>3.2.1.1</v>
      </c>
      <c r="C2502" s="164">
        <f t="shared" si="87"/>
        <v>0</v>
      </c>
      <c r="D2502" s="165"/>
      <c r="E2502" s="288"/>
      <c r="F2502" s="279"/>
      <c r="G2502" s="279"/>
      <c r="H2502" s="219"/>
      <c r="I2502" s="208"/>
      <c r="J2502" s="220"/>
      <c r="K2502" s="253"/>
      <c r="L2502" s="309"/>
      <c r="M2502" s="309"/>
      <c r="N2502" s="309"/>
      <c r="O2502" s="309"/>
    </row>
    <row r="2503" spans="1:15" hidden="1">
      <c r="A2503" s="161" t="s">
        <v>576</v>
      </c>
      <c r="B2503" s="163" t="str">
        <f t="shared" si="86"/>
        <v>3.2.1.1</v>
      </c>
      <c r="C2503" s="164">
        <f t="shared" si="87"/>
        <v>0</v>
      </c>
      <c r="D2503" s="165"/>
      <c r="E2503" s="293"/>
      <c r="F2503" s="279"/>
      <c r="G2503" s="279"/>
      <c r="H2503" s="219"/>
      <c r="I2503" s="208"/>
      <c r="J2503" s="220"/>
      <c r="K2503" s="253"/>
      <c r="L2503" s="309"/>
      <c r="M2503" s="309"/>
      <c r="N2503" s="309"/>
      <c r="O2503" s="309"/>
    </row>
    <row r="2504" spans="1:15" hidden="1">
      <c r="A2504" s="161" t="s">
        <v>576</v>
      </c>
      <c r="B2504" s="163" t="str">
        <f t="shared" si="86"/>
        <v>3.2.1.1</v>
      </c>
      <c r="C2504" s="164">
        <f t="shared" si="87"/>
        <v>0</v>
      </c>
      <c r="D2504" s="165"/>
      <c r="E2504" s="288"/>
      <c r="F2504" s="333"/>
      <c r="G2504" s="333"/>
      <c r="H2504" s="219"/>
      <c r="I2504" s="208"/>
      <c r="J2504" s="220"/>
      <c r="K2504" s="253"/>
      <c r="L2504" s="309"/>
      <c r="M2504" s="309"/>
      <c r="N2504" s="309"/>
      <c r="O2504" s="309"/>
    </row>
    <row r="2505" spans="1:15" hidden="1">
      <c r="A2505" s="161" t="s">
        <v>576</v>
      </c>
      <c r="B2505" s="163" t="str">
        <f t="shared" si="86"/>
        <v>3.2.1.1</v>
      </c>
      <c r="C2505" s="164">
        <f t="shared" si="87"/>
        <v>0</v>
      </c>
      <c r="D2505" s="165"/>
      <c r="E2505" s="293"/>
      <c r="F2505" s="279"/>
      <c r="G2505" s="279"/>
      <c r="H2505" s="219"/>
      <c r="I2505" s="208"/>
      <c r="J2505" s="220"/>
      <c r="K2505" s="253"/>
      <c r="L2505" s="309"/>
      <c r="M2505" s="309"/>
      <c r="N2505" s="309"/>
      <c r="O2505" s="309"/>
    </row>
    <row r="2506" spans="1:15" hidden="1">
      <c r="A2506" s="161" t="s">
        <v>576</v>
      </c>
      <c r="B2506" s="163" t="str">
        <f t="shared" si="86"/>
        <v>3.2.1.1</v>
      </c>
      <c r="C2506" s="164">
        <f t="shared" si="87"/>
        <v>0</v>
      </c>
      <c r="D2506" s="165"/>
      <c r="E2506" s="293"/>
      <c r="F2506" s="279"/>
      <c r="G2506" s="279"/>
      <c r="H2506" s="219"/>
      <c r="I2506" s="208"/>
      <c r="J2506" s="220"/>
      <c r="K2506" s="253"/>
      <c r="L2506" s="309"/>
      <c r="M2506" s="309"/>
      <c r="N2506" s="309"/>
      <c r="O2506" s="309"/>
    </row>
    <row r="2507" spans="1:15" hidden="1">
      <c r="A2507" s="161" t="s">
        <v>576</v>
      </c>
      <c r="B2507" s="163" t="str">
        <f t="shared" si="86"/>
        <v>3.2.1.1</v>
      </c>
      <c r="C2507" s="164">
        <f t="shared" si="87"/>
        <v>0</v>
      </c>
      <c r="D2507" s="165"/>
      <c r="E2507" s="293"/>
      <c r="F2507" s="322"/>
      <c r="G2507" s="322"/>
      <c r="H2507" s="322"/>
      <c r="I2507" s="279"/>
      <c r="J2507" s="320"/>
      <c r="K2507" s="253"/>
      <c r="L2507" s="309"/>
      <c r="M2507" s="309"/>
      <c r="N2507" s="309"/>
      <c r="O2507" s="309"/>
    </row>
    <row r="2508" spans="1:15" hidden="1">
      <c r="A2508" s="161" t="s">
        <v>576</v>
      </c>
      <c r="B2508" s="163" t="str">
        <f t="shared" si="86"/>
        <v>3.2.1.1</v>
      </c>
      <c r="C2508" s="164">
        <f t="shared" si="87"/>
        <v>0</v>
      </c>
      <c r="D2508" s="165"/>
      <c r="E2508" s="293"/>
      <c r="F2508" s="322"/>
      <c r="G2508" s="322"/>
      <c r="H2508" s="322"/>
      <c r="I2508" s="279"/>
      <c r="J2508" s="320"/>
      <c r="K2508" s="253"/>
      <c r="L2508" s="309"/>
      <c r="M2508" s="309"/>
      <c r="N2508" s="309"/>
      <c r="O2508" s="309"/>
    </row>
    <row r="2509" spans="1:15" hidden="1">
      <c r="A2509" s="161" t="s">
        <v>576</v>
      </c>
      <c r="B2509" s="163" t="str">
        <f t="shared" si="86"/>
        <v>3.2.1.1</v>
      </c>
      <c r="C2509" s="164">
        <f t="shared" si="87"/>
        <v>0</v>
      </c>
      <c r="D2509" s="165"/>
      <c r="E2509" s="293"/>
      <c r="F2509" s="322"/>
      <c r="G2509" s="322"/>
      <c r="H2509" s="322"/>
      <c r="I2509" s="279"/>
      <c r="J2509" s="320"/>
      <c r="K2509" s="253"/>
      <c r="L2509" s="309"/>
      <c r="M2509" s="309"/>
      <c r="N2509" s="309"/>
      <c r="O2509" s="309"/>
    </row>
    <row r="2510" spans="1:15" hidden="1">
      <c r="A2510" s="161" t="s">
        <v>576</v>
      </c>
      <c r="B2510" s="163" t="str">
        <f t="shared" si="86"/>
        <v>3.2.1.1</v>
      </c>
      <c r="C2510" s="164">
        <f t="shared" si="87"/>
        <v>0</v>
      </c>
      <c r="D2510" s="165"/>
      <c r="E2510" s="293"/>
      <c r="F2510" s="322"/>
      <c r="G2510" s="322"/>
      <c r="H2510" s="322"/>
      <c r="I2510" s="279"/>
      <c r="J2510" s="320"/>
      <c r="K2510" s="253"/>
      <c r="L2510" s="309"/>
      <c r="M2510" s="309"/>
      <c r="N2510" s="309"/>
      <c r="O2510" s="309"/>
    </row>
    <row r="2511" spans="1:15" ht="15.75" hidden="1" thickBot="1">
      <c r="A2511" s="161" t="s">
        <v>576</v>
      </c>
      <c r="B2511" s="163" t="str">
        <f t="shared" si="86"/>
        <v>3.2.1.1</v>
      </c>
      <c r="C2511" s="164">
        <f t="shared" si="87"/>
        <v>0</v>
      </c>
      <c r="D2511" s="165"/>
      <c r="E2511" s="323"/>
      <c r="F2511" s="324"/>
      <c r="G2511" s="324"/>
      <c r="H2511" s="324"/>
      <c r="I2511" s="325"/>
      <c r="J2511" s="326"/>
      <c r="K2511" s="327">
        <f>SUM(J2499:J2511)</f>
        <v>454</v>
      </c>
      <c r="L2511" s="309"/>
      <c r="M2511" s="309"/>
      <c r="N2511" s="309"/>
      <c r="O2511" s="309"/>
    </row>
    <row r="2512" spans="1:15" ht="15.75" hidden="1" thickBot="1">
      <c r="A2512" s="161" t="s">
        <v>576</v>
      </c>
      <c r="B2512" s="163" t="str">
        <f t="shared" si="86"/>
        <v>3.2.1.1</v>
      </c>
      <c r="C2512" s="164">
        <f t="shared" si="87"/>
        <v>0</v>
      </c>
      <c r="D2512" s="165"/>
      <c r="E2512" s="328"/>
      <c r="F2512" s="328"/>
      <c r="G2512" s="328"/>
      <c r="H2512" s="328"/>
      <c r="I2512" s="329"/>
      <c r="J2512" s="330"/>
      <c r="K2512" s="331"/>
      <c r="L2512" s="309"/>
      <c r="M2512" s="309"/>
      <c r="N2512" s="309"/>
      <c r="O2512" s="309"/>
    </row>
    <row r="2513" spans="1:15" ht="15.75" hidden="1" thickBot="1">
      <c r="A2513" s="161" t="s">
        <v>576</v>
      </c>
      <c r="B2513" s="163" t="str">
        <f t="shared" si="86"/>
        <v>3.2.1.1</v>
      </c>
      <c r="C2513" s="164">
        <f t="shared" si="87"/>
        <v>0</v>
      </c>
      <c r="D2513" s="165"/>
      <c r="E2513" s="316" t="s">
        <v>509</v>
      </c>
      <c r="F2513" s="239" t="s">
        <v>497</v>
      </c>
      <c r="G2513" s="239" t="s">
        <v>41</v>
      </c>
      <c r="H2513" s="239" t="s">
        <v>506</v>
      </c>
      <c r="I2513" s="239" t="s">
        <v>510</v>
      </c>
      <c r="J2513" s="317" t="s">
        <v>501</v>
      </c>
      <c r="K2513" s="253"/>
      <c r="L2513" s="309"/>
      <c r="M2513" s="309"/>
      <c r="N2513" s="309"/>
      <c r="O2513" s="309"/>
    </row>
    <row r="2514" spans="1:15" hidden="1">
      <c r="A2514" s="161" t="s">
        <v>576</v>
      </c>
      <c r="B2514" s="163" t="str">
        <f t="shared" si="86"/>
        <v>3.2.1.1</v>
      </c>
      <c r="C2514" s="164">
        <f t="shared" si="87"/>
        <v>0</v>
      </c>
      <c r="D2514" s="165"/>
      <c r="E2514" s="335"/>
      <c r="F2514" s="333"/>
      <c r="G2514" s="333"/>
      <c r="H2514" s="215"/>
      <c r="I2514" s="333"/>
      <c r="J2514" s="252"/>
      <c r="K2514" s="336"/>
      <c r="L2514" s="309" t="s">
        <v>583</v>
      </c>
      <c r="M2514" s="309"/>
      <c r="N2514" s="309"/>
      <c r="O2514" s="309"/>
    </row>
    <row r="2515" spans="1:15" hidden="1">
      <c r="A2515" s="161" t="s">
        <v>576</v>
      </c>
      <c r="B2515" s="163" t="str">
        <f t="shared" si="86"/>
        <v>3.2.1.1</v>
      </c>
      <c r="C2515" s="164">
        <f t="shared" si="87"/>
        <v>0</v>
      </c>
      <c r="D2515" s="165"/>
      <c r="E2515" s="337"/>
      <c r="F2515" s="338"/>
      <c r="G2515" s="338"/>
      <c r="H2515" s="338"/>
      <c r="I2515" s="333"/>
      <c r="J2515" s="220"/>
      <c r="K2515" s="253"/>
      <c r="L2515" s="309"/>
      <c r="M2515" s="309"/>
      <c r="N2515" s="309"/>
      <c r="O2515" s="309"/>
    </row>
    <row r="2516" spans="1:15" hidden="1">
      <c r="A2516" s="161" t="s">
        <v>576</v>
      </c>
      <c r="B2516" s="163" t="str">
        <f t="shared" si="86"/>
        <v>3.2.1.1</v>
      </c>
      <c r="C2516" s="164">
        <f t="shared" si="87"/>
        <v>0</v>
      </c>
      <c r="D2516" s="165"/>
      <c r="E2516" s="337"/>
      <c r="F2516" s="322"/>
      <c r="G2516" s="322"/>
      <c r="H2516" s="322"/>
      <c r="I2516" s="279"/>
      <c r="J2516" s="320"/>
      <c r="K2516" s="253"/>
      <c r="L2516" s="309"/>
      <c r="M2516" s="309"/>
      <c r="N2516" s="309"/>
      <c r="O2516" s="309"/>
    </row>
    <row r="2517" spans="1:15" hidden="1">
      <c r="A2517" s="161" t="s">
        <v>576</v>
      </c>
      <c r="B2517" s="163" t="str">
        <f t="shared" si="86"/>
        <v>3.2.1.1</v>
      </c>
      <c r="C2517" s="164">
        <f t="shared" si="87"/>
        <v>0</v>
      </c>
      <c r="D2517" s="165"/>
      <c r="E2517" s="288"/>
      <c r="F2517" s="322"/>
      <c r="G2517" s="322"/>
      <c r="H2517" s="322"/>
      <c r="I2517" s="279"/>
      <c r="J2517" s="320"/>
      <c r="K2517" s="253"/>
      <c r="L2517" s="309"/>
      <c r="M2517" s="309"/>
      <c r="N2517" s="309"/>
      <c r="O2517" s="309"/>
    </row>
    <row r="2518" spans="1:15" hidden="1">
      <c r="A2518" s="161" t="s">
        <v>576</v>
      </c>
      <c r="B2518" s="163" t="str">
        <f t="shared" si="86"/>
        <v>3.2.1.1</v>
      </c>
      <c r="C2518" s="164">
        <f t="shared" si="87"/>
        <v>0</v>
      </c>
      <c r="D2518" s="165"/>
      <c r="E2518" s="293"/>
      <c r="F2518" s="322"/>
      <c r="G2518" s="322"/>
      <c r="H2518" s="322"/>
      <c r="I2518" s="279"/>
      <c r="J2518" s="320"/>
      <c r="K2518" s="253"/>
      <c r="L2518" s="309"/>
      <c r="M2518" s="309"/>
      <c r="N2518" s="309"/>
      <c r="O2518" s="309"/>
    </row>
    <row r="2519" spans="1:15" ht="15.75" hidden="1" thickBot="1">
      <c r="A2519" s="161" t="s">
        <v>576</v>
      </c>
      <c r="B2519" s="163" t="str">
        <f t="shared" si="86"/>
        <v>3.2.1.1</v>
      </c>
      <c r="C2519" s="164">
        <f t="shared" si="87"/>
        <v>0</v>
      </c>
      <c r="D2519" s="165"/>
      <c r="E2519" s="323"/>
      <c r="F2519" s="324"/>
      <c r="G2519" s="324"/>
      <c r="H2519" s="324"/>
      <c r="I2519" s="325"/>
      <c r="J2519" s="326"/>
      <c r="K2519" s="327">
        <f>SUM(J2514:J2519)</f>
        <v>0</v>
      </c>
      <c r="L2519" s="309"/>
      <c r="M2519" s="309"/>
      <c r="N2519" s="309"/>
      <c r="O2519" s="309"/>
    </row>
    <row r="2520" spans="1:15" ht="15.75" hidden="1" thickBot="1">
      <c r="A2520" s="161" t="s">
        <v>576</v>
      </c>
      <c r="B2520" s="163" t="str">
        <f t="shared" si="86"/>
        <v>3.2.1.1</v>
      </c>
      <c r="C2520" s="164">
        <f t="shared" si="87"/>
        <v>0</v>
      </c>
      <c r="D2520" s="165"/>
      <c r="E2520" s="328"/>
      <c r="F2520" s="328"/>
      <c r="G2520" s="328"/>
      <c r="H2520" s="328"/>
      <c r="I2520" s="339"/>
      <c r="J2520" s="340"/>
      <c r="K2520" s="331"/>
      <c r="L2520" s="309"/>
      <c r="M2520" s="309"/>
      <c r="N2520" s="309"/>
      <c r="O2520" s="309"/>
    </row>
    <row r="2521" spans="1:15" ht="15.75" hidden="1" thickBot="1">
      <c r="A2521" s="161" t="s">
        <v>576</v>
      </c>
      <c r="B2521" s="163" t="str">
        <f t="shared" si="86"/>
        <v>3.2.1.1</v>
      </c>
      <c r="C2521" s="164">
        <f t="shared" si="87"/>
        <v>0</v>
      </c>
      <c r="D2521" s="165"/>
      <c r="E2521" s="316" t="s">
        <v>512</v>
      </c>
      <c r="F2521" s="239" t="s">
        <v>519</v>
      </c>
      <c r="G2521" s="239" t="s">
        <v>520</v>
      </c>
      <c r="H2521" s="239" t="s">
        <v>513</v>
      </c>
      <c r="I2521" s="239" t="s">
        <v>500</v>
      </c>
      <c r="J2521" s="317" t="s">
        <v>501</v>
      </c>
      <c r="K2521" s="253"/>
      <c r="L2521" s="309"/>
      <c r="M2521" s="309"/>
      <c r="N2521" s="309"/>
      <c r="O2521" s="309"/>
    </row>
    <row r="2522" spans="1:15" hidden="1">
      <c r="A2522" s="161" t="s">
        <v>576</v>
      </c>
      <c r="B2522" s="163" t="str">
        <f t="shared" si="86"/>
        <v>3.2.1.1</v>
      </c>
      <c r="C2522" s="164">
        <f t="shared" si="87"/>
        <v>0</v>
      </c>
      <c r="D2522" s="165"/>
      <c r="E2522" s="205" t="s">
        <v>521</v>
      </c>
      <c r="F2522" s="219">
        <v>63600</v>
      </c>
      <c r="G2522" s="219">
        <v>54060</v>
      </c>
      <c r="H2522" s="207">
        <v>117660</v>
      </c>
      <c r="I2522" s="260">
        <v>3700</v>
      </c>
      <c r="J2522" s="217">
        <f>ROUND(IF(N(F2522)&gt;0,PRODUCT(H2522,1/I2522),PRODUCT(G2522:I2522)),0)</f>
        <v>32</v>
      </c>
      <c r="K2522" s="253"/>
      <c r="L2522" s="309"/>
      <c r="M2522" s="309"/>
      <c r="N2522" s="309"/>
      <c r="O2522" s="309"/>
    </row>
    <row r="2523" spans="1:15" hidden="1">
      <c r="A2523" s="161" t="s">
        <v>576</v>
      </c>
      <c r="B2523" s="163" t="str">
        <f t="shared" si="86"/>
        <v>3.2.1.1</v>
      </c>
      <c r="C2523" s="164">
        <f t="shared" si="87"/>
        <v>0</v>
      </c>
      <c r="D2523" s="165"/>
      <c r="E2523" s="205" t="s">
        <v>522</v>
      </c>
      <c r="F2523" s="219">
        <v>31800</v>
      </c>
      <c r="G2523" s="219">
        <v>27030</v>
      </c>
      <c r="H2523" s="207">
        <v>58830</v>
      </c>
      <c r="I2523" s="260">
        <v>45</v>
      </c>
      <c r="J2523" s="217">
        <f>ROUND(IF(N(F2523)&gt;0,PRODUCT(H2523,1/I2523),PRODUCT(G2523:I2523)),0)</f>
        <v>1307</v>
      </c>
      <c r="K2523" s="253"/>
      <c r="L2523" s="309"/>
      <c r="M2523" s="309"/>
      <c r="N2523" s="309"/>
      <c r="O2523" s="309"/>
    </row>
    <row r="2524" spans="1:15" hidden="1">
      <c r="A2524" s="161" t="s">
        <v>576</v>
      </c>
      <c r="B2524" s="163" t="str">
        <f t="shared" si="86"/>
        <v>3.2.1.1</v>
      </c>
      <c r="C2524" s="164">
        <f t="shared" si="87"/>
        <v>0</v>
      </c>
      <c r="D2524" s="165"/>
      <c r="E2524" s="241" t="s">
        <v>523</v>
      </c>
      <c r="F2524" s="219">
        <v>19080</v>
      </c>
      <c r="G2524" s="219">
        <v>16218</v>
      </c>
      <c r="H2524" s="207">
        <v>35298</v>
      </c>
      <c r="I2524" s="296">
        <v>45</v>
      </c>
      <c r="J2524" s="217">
        <f>ROUND(IF(N(F2524)&gt;0,PRODUCT(H2524,1/I2524),PRODUCT(G2524:I2524)),0)</f>
        <v>784</v>
      </c>
      <c r="K2524" s="253"/>
      <c r="L2524" s="309"/>
      <c r="M2524" s="309"/>
      <c r="N2524" s="309"/>
      <c r="O2524" s="309"/>
    </row>
    <row r="2525" spans="1:15" hidden="1">
      <c r="A2525" s="161" t="s">
        <v>576</v>
      </c>
      <c r="B2525" s="163" t="str">
        <f t="shared" si="86"/>
        <v>3.2.1.1</v>
      </c>
      <c r="C2525" s="164">
        <f t="shared" si="87"/>
        <v>0</v>
      </c>
      <c r="D2525" s="165"/>
      <c r="E2525" s="293"/>
      <c r="F2525" s="209"/>
      <c r="G2525" s="219"/>
      <c r="H2525" s="219"/>
      <c r="I2525" s="279"/>
      <c r="J2525" s="220"/>
      <c r="K2525" s="253"/>
      <c r="L2525" s="309"/>
      <c r="M2525" s="309"/>
      <c r="N2525" s="309"/>
      <c r="O2525" s="309"/>
    </row>
    <row r="2526" spans="1:15" hidden="1">
      <c r="A2526" s="161" t="s">
        <v>576</v>
      </c>
      <c r="B2526" s="163" t="str">
        <f t="shared" si="86"/>
        <v>3.2.1.1</v>
      </c>
      <c r="C2526" s="164">
        <f t="shared" si="87"/>
        <v>0</v>
      </c>
      <c r="D2526" s="165"/>
      <c r="E2526" s="293"/>
      <c r="F2526" s="322"/>
      <c r="G2526" s="322"/>
      <c r="H2526" s="322"/>
      <c r="I2526" s="279"/>
      <c r="J2526" s="320"/>
      <c r="K2526" s="253"/>
      <c r="L2526" s="309"/>
      <c r="M2526" s="309"/>
      <c r="N2526" s="309"/>
      <c r="O2526" s="309"/>
    </row>
    <row r="2527" spans="1:15" hidden="1">
      <c r="A2527" s="161" t="s">
        <v>576</v>
      </c>
      <c r="B2527" s="163" t="str">
        <f t="shared" si="86"/>
        <v>3.2.1.1</v>
      </c>
      <c r="C2527" s="164">
        <f t="shared" si="87"/>
        <v>0</v>
      </c>
      <c r="D2527" s="165"/>
      <c r="E2527" s="293"/>
      <c r="F2527" s="322"/>
      <c r="G2527" s="322"/>
      <c r="H2527" s="322"/>
      <c r="I2527" s="279"/>
      <c r="J2527" s="320"/>
      <c r="K2527" s="253"/>
      <c r="L2527" s="309"/>
      <c r="M2527" s="309"/>
      <c r="N2527" s="309"/>
      <c r="O2527" s="309"/>
    </row>
    <row r="2528" spans="1:15" ht="15.75" hidden="1" thickBot="1">
      <c r="A2528" s="161" t="s">
        <v>576</v>
      </c>
      <c r="B2528" s="163" t="str">
        <f t="shared" si="86"/>
        <v>3.2.1.1</v>
      </c>
      <c r="C2528" s="164">
        <f t="shared" si="87"/>
        <v>0</v>
      </c>
      <c r="D2528" s="165"/>
      <c r="E2528" s="341"/>
      <c r="F2528" s="342"/>
      <c r="G2528" s="342"/>
      <c r="H2528" s="342"/>
      <c r="I2528" s="343"/>
      <c r="J2528" s="344"/>
      <c r="K2528" s="327">
        <f>SUM(J2522:J2528)</f>
        <v>2123</v>
      </c>
      <c r="L2528" s="309"/>
      <c r="M2528" s="309"/>
      <c r="N2528" s="309"/>
      <c r="O2528" s="309"/>
    </row>
    <row r="2529" spans="1:15" hidden="1">
      <c r="A2529" s="161" t="s">
        <v>576</v>
      </c>
      <c r="B2529" s="163" t="str">
        <f t="shared" si="86"/>
        <v>3.2.1.1</v>
      </c>
      <c r="C2529" s="164">
        <f t="shared" si="87"/>
        <v>0</v>
      </c>
      <c r="D2529" s="165"/>
      <c r="E2529" s="166"/>
      <c r="F2529" s="166"/>
      <c r="G2529" s="166"/>
      <c r="H2529" s="166"/>
      <c r="I2529" s="165"/>
      <c r="J2529" s="310"/>
      <c r="K2529" s="253"/>
      <c r="L2529" s="309"/>
      <c r="M2529" s="309"/>
      <c r="N2529" s="309"/>
      <c r="O2529" s="309"/>
    </row>
    <row r="2530" spans="1:15" ht="15.75" hidden="1" thickBot="1">
      <c r="A2530" s="161" t="s">
        <v>576</v>
      </c>
      <c r="B2530" s="163" t="str">
        <f t="shared" si="86"/>
        <v>3.2.1.1</v>
      </c>
      <c r="C2530" s="164">
        <f t="shared" si="87"/>
        <v>0</v>
      </c>
      <c r="D2530" s="165"/>
      <c r="E2530" s="166"/>
      <c r="F2530" s="166"/>
      <c r="G2530" s="166"/>
      <c r="H2530" s="315" t="s">
        <v>516</v>
      </c>
      <c r="I2530" s="165"/>
      <c r="J2530" s="310"/>
      <c r="K2530" s="327">
        <f>K2528+K2519+K2511+K2496</f>
        <v>3123</v>
      </c>
      <c r="L2530" s="309"/>
      <c r="M2530" s="309"/>
      <c r="N2530" s="309"/>
      <c r="O2530" s="309"/>
    </row>
    <row r="2531" spans="1:15" hidden="1">
      <c r="A2531" s="161" t="s">
        <v>576</v>
      </c>
      <c r="B2531" s="163" t="str">
        <f t="shared" si="86"/>
        <v>3.2.1.1</v>
      </c>
      <c r="C2531" s="164">
        <f t="shared" si="87"/>
        <v>0</v>
      </c>
      <c r="D2531" s="309"/>
      <c r="E2531" s="309"/>
      <c r="F2531" s="309"/>
      <c r="G2531" s="309"/>
      <c r="H2531" s="309"/>
      <c r="I2531" s="309"/>
      <c r="J2531" s="345"/>
      <c r="K2531" s="309"/>
      <c r="L2531" s="309"/>
      <c r="M2531" s="309"/>
      <c r="N2531" s="309"/>
      <c r="O2531" s="309"/>
    </row>
    <row r="2532" spans="1:15" hidden="1">
      <c r="A2532" s="161" t="s">
        <v>576</v>
      </c>
      <c r="B2532" s="163" t="str">
        <f t="shared" si="86"/>
        <v>3.2.1.1</v>
      </c>
      <c r="C2532" s="164">
        <f t="shared" si="87"/>
        <v>0</v>
      </c>
      <c r="D2532" s="309"/>
      <c r="E2532" s="309"/>
      <c r="F2532" s="309"/>
      <c r="G2532" s="309"/>
      <c r="H2532" s="309"/>
      <c r="I2532" s="309"/>
      <c r="J2532" s="345"/>
      <c r="K2532" s="309"/>
      <c r="L2532" s="309"/>
      <c r="M2532" s="309"/>
      <c r="N2532" s="309"/>
      <c r="O2532" s="309"/>
    </row>
    <row r="2533" spans="1:15" hidden="1">
      <c r="A2533" s="161" t="s">
        <v>576</v>
      </c>
      <c r="B2533" s="163" t="str">
        <f t="shared" si="86"/>
        <v>3.2.1.1</v>
      </c>
      <c r="C2533" s="164">
        <f t="shared" si="87"/>
        <v>0</v>
      </c>
      <c r="D2533" s="346"/>
      <c r="E2533" s="309"/>
      <c r="F2533" s="309"/>
      <c r="G2533" s="309"/>
      <c r="H2533" s="309"/>
      <c r="I2533" s="309"/>
      <c r="J2533" s="345"/>
      <c r="K2533" s="309"/>
      <c r="L2533" s="309"/>
      <c r="M2533" s="309"/>
      <c r="N2533" s="309"/>
      <c r="O2533" s="309"/>
    </row>
    <row r="2534" spans="1:15" hidden="1">
      <c r="A2534" s="161" t="s">
        <v>576</v>
      </c>
      <c r="B2534" s="161" t="str">
        <f>E2539</f>
        <v>3.2.1.2</v>
      </c>
      <c r="C2534" s="164">
        <f t="shared" si="87"/>
        <v>0</v>
      </c>
      <c r="D2534" s="346"/>
      <c r="E2534" s="309"/>
      <c r="F2534" s="309"/>
      <c r="G2534" s="309"/>
      <c r="H2534" s="309"/>
      <c r="I2534" s="309"/>
      <c r="J2534" s="345"/>
      <c r="K2534" s="309"/>
      <c r="L2534" s="309"/>
      <c r="M2534" s="309"/>
      <c r="N2534" s="309"/>
      <c r="O2534" s="309"/>
    </row>
    <row r="2535" spans="1:15" ht="18.75" hidden="1">
      <c r="A2535" s="161" t="s">
        <v>576</v>
      </c>
      <c r="B2535" s="163" t="str">
        <f t="shared" ref="B2535:B2587" si="88">B2534</f>
        <v>3.2.1.2</v>
      </c>
      <c r="C2535" s="164">
        <f t="shared" si="87"/>
        <v>0</v>
      </c>
      <c r="D2535" s="165"/>
      <c r="E2535" s="169" t="s">
        <v>496</v>
      </c>
      <c r="F2535" s="169"/>
      <c r="G2535" s="169"/>
      <c r="H2535" s="169"/>
      <c r="I2535" s="169"/>
      <c r="J2535" s="170"/>
      <c r="K2535" s="166"/>
      <c r="L2535" s="309"/>
      <c r="M2535" s="309"/>
      <c r="N2535" s="309"/>
      <c r="O2535" s="309"/>
    </row>
    <row r="2536" spans="1:15" hidden="1">
      <c r="A2536" s="161" t="s">
        <v>576</v>
      </c>
      <c r="B2536" s="163" t="str">
        <f t="shared" si="88"/>
        <v>3.2.1.2</v>
      </c>
      <c r="C2536" s="164">
        <f t="shared" si="87"/>
        <v>0</v>
      </c>
      <c r="D2536" s="165"/>
      <c r="E2536" s="166"/>
      <c r="F2536" s="166"/>
      <c r="G2536" s="166"/>
      <c r="H2536" s="166"/>
      <c r="I2536" s="165"/>
      <c r="J2536" s="310"/>
      <c r="K2536" s="253"/>
      <c r="L2536" s="309"/>
      <c r="M2536" s="309"/>
      <c r="N2536" s="309"/>
      <c r="O2536" s="309"/>
    </row>
    <row r="2537" spans="1:15" hidden="1">
      <c r="A2537" s="161" t="s">
        <v>576</v>
      </c>
      <c r="B2537" s="163" t="str">
        <f t="shared" si="88"/>
        <v>3.2.1.2</v>
      </c>
      <c r="C2537" s="164">
        <f t="shared" si="87"/>
        <v>0</v>
      </c>
      <c r="D2537" s="165"/>
      <c r="E2537" s="166"/>
      <c r="F2537" s="166"/>
      <c r="G2537" s="166"/>
      <c r="H2537" s="166"/>
      <c r="I2537" s="165"/>
      <c r="J2537" s="310"/>
      <c r="K2537" s="253"/>
      <c r="L2537" s="309"/>
      <c r="M2537" s="309"/>
      <c r="N2537" s="309"/>
      <c r="O2537" s="309"/>
    </row>
    <row r="2538" spans="1:15" hidden="1">
      <c r="A2538" s="161" t="s">
        <v>576</v>
      </c>
      <c r="B2538" s="163" t="str">
        <f t="shared" si="88"/>
        <v>3.2.1.2</v>
      </c>
      <c r="C2538" s="164">
        <f t="shared" si="87"/>
        <v>0</v>
      </c>
      <c r="D2538" s="165"/>
      <c r="E2538" s="166"/>
      <c r="F2538" s="166"/>
      <c r="G2538" s="166"/>
      <c r="H2538" s="166"/>
      <c r="I2538" s="165"/>
      <c r="J2538" s="310"/>
      <c r="K2538" s="253"/>
      <c r="L2538" s="309"/>
      <c r="M2538" s="309"/>
      <c r="N2538" s="309"/>
      <c r="O2538" s="309"/>
    </row>
    <row r="2539" spans="1:15" ht="27" hidden="1" customHeight="1">
      <c r="A2539" s="161" t="s">
        <v>576</v>
      </c>
      <c r="B2539" s="163" t="str">
        <f t="shared" si="88"/>
        <v>3.2.1.2</v>
      </c>
      <c r="C2539" s="164">
        <f t="shared" si="87"/>
        <v>0</v>
      </c>
      <c r="D2539" s="311" t="s">
        <v>39</v>
      </c>
      <c r="E2539" s="312" t="s">
        <v>584</v>
      </c>
      <c r="F2539" s="313" t="s">
        <v>585</v>
      </c>
      <c r="G2539" s="313"/>
      <c r="H2539" s="313"/>
      <c r="I2539" s="311" t="s">
        <v>497</v>
      </c>
      <c r="J2539" s="314" t="s">
        <v>4</v>
      </c>
      <c r="K2539" s="253"/>
      <c r="L2539" s="309"/>
      <c r="M2539" s="309"/>
      <c r="N2539" s="309"/>
      <c r="O2539" s="309"/>
    </row>
    <row r="2540" spans="1:15" hidden="1">
      <c r="A2540" s="161" t="s">
        <v>576</v>
      </c>
      <c r="B2540" s="163" t="str">
        <f t="shared" si="88"/>
        <v>3.2.1.2</v>
      </c>
      <c r="C2540" s="164">
        <f t="shared" si="87"/>
        <v>0</v>
      </c>
      <c r="D2540" s="165"/>
      <c r="E2540" s="166"/>
      <c r="F2540" s="315"/>
      <c r="G2540" s="315"/>
      <c r="H2540" s="315"/>
      <c r="I2540" s="165"/>
      <c r="J2540" s="310"/>
      <c r="K2540" s="253"/>
      <c r="L2540" s="309"/>
      <c r="M2540" s="309"/>
      <c r="N2540" s="309"/>
      <c r="O2540" s="309"/>
    </row>
    <row r="2541" spans="1:15" hidden="1">
      <c r="A2541" s="161" t="s">
        <v>576</v>
      </c>
      <c r="B2541" s="163" t="str">
        <f t="shared" si="88"/>
        <v>3.2.1.2</v>
      </c>
      <c r="C2541" s="164">
        <f t="shared" si="87"/>
        <v>0</v>
      </c>
      <c r="D2541" s="165"/>
      <c r="E2541" s="166"/>
      <c r="F2541" s="166"/>
      <c r="G2541" s="166"/>
      <c r="H2541" s="166"/>
      <c r="I2541" s="166"/>
      <c r="J2541" s="167"/>
      <c r="K2541" s="253"/>
      <c r="L2541" s="309"/>
      <c r="M2541" s="309"/>
      <c r="N2541" s="309"/>
      <c r="O2541" s="309"/>
    </row>
    <row r="2542" spans="1:15" hidden="1">
      <c r="A2542" s="161" t="s">
        <v>576</v>
      </c>
      <c r="B2542" s="163" t="str">
        <f t="shared" si="88"/>
        <v>3.2.1.2</v>
      </c>
      <c r="C2542" s="164">
        <f t="shared" si="87"/>
        <v>0</v>
      </c>
      <c r="D2542" s="165"/>
      <c r="E2542" s="166"/>
      <c r="F2542" s="166"/>
      <c r="G2542" s="166"/>
      <c r="H2542" s="166"/>
      <c r="I2542" s="165"/>
      <c r="J2542" s="310"/>
      <c r="K2542" s="253"/>
      <c r="L2542" s="309"/>
      <c r="M2542" s="309"/>
      <c r="N2542" s="309"/>
      <c r="O2542" s="309"/>
    </row>
    <row r="2543" spans="1:15" ht="15.75" hidden="1" thickBot="1">
      <c r="A2543" s="161" t="s">
        <v>576</v>
      </c>
      <c r="B2543" s="163" t="str">
        <f t="shared" si="88"/>
        <v>3.2.1.2</v>
      </c>
      <c r="C2543" s="164">
        <f t="shared" si="87"/>
        <v>0</v>
      </c>
      <c r="D2543" s="165"/>
      <c r="E2543" s="316" t="s">
        <v>498</v>
      </c>
      <c r="F2543" s="239" t="s">
        <v>497</v>
      </c>
      <c r="G2543" s="239" t="s">
        <v>41</v>
      </c>
      <c r="H2543" s="239" t="s">
        <v>540</v>
      </c>
      <c r="I2543" s="239" t="s">
        <v>500</v>
      </c>
      <c r="J2543" s="317" t="s">
        <v>501</v>
      </c>
      <c r="K2543" s="253"/>
      <c r="L2543" s="309"/>
      <c r="M2543" s="309"/>
      <c r="N2543" s="309"/>
      <c r="O2543" s="309"/>
    </row>
    <row r="2544" spans="1:15" hidden="1">
      <c r="A2544" s="161" t="s">
        <v>576</v>
      </c>
      <c r="B2544" s="163" t="str">
        <f t="shared" si="88"/>
        <v>3.2.1.2</v>
      </c>
      <c r="C2544" s="164">
        <f t="shared" si="87"/>
        <v>0</v>
      </c>
      <c r="D2544" s="165"/>
      <c r="E2544" s="241" t="s">
        <v>502</v>
      </c>
      <c r="F2544" s="318" t="s">
        <v>959</v>
      </c>
      <c r="G2544" s="245">
        <v>1</v>
      </c>
      <c r="H2544" s="184">
        <f>ROUND(K2582,0)</f>
        <v>3032</v>
      </c>
      <c r="I2544" s="245">
        <v>0.05</v>
      </c>
      <c r="J2544" s="319">
        <f>ROUND(IF(N(F2544)&gt;0,PRODUCT(H2544,1/I2544),PRODUCT(G2544:I2544)),0)</f>
        <v>152</v>
      </c>
      <c r="K2544" s="253"/>
      <c r="L2544" s="309"/>
      <c r="M2544" s="309"/>
      <c r="N2544" s="309"/>
      <c r="O2544" s="309"/>
    </row>
    <row r="2545" spans="1:15" hidden="1">
      <c r="A2545" s="161" t="s">
        <v>576</v>
      </c>
      <c r="B2545" s="163" t="str">
        <f t="shared" si="88"/>
        <v>3.2.1.2</v>
      </c>
      <c r="C2545" s="164">
        <f t="shared" si="87"/>
        <v>0</v>
      </c>
      <c r="D2545" s="165"/>
      <c r="E2545" s="241" t="s">
        <v>579</v>
      </c>
      <c r="F2545" s="279" t="s">
        <v>1079</v>
      </c>
      <c r="G2545" s="245">
        <v>1</v>
      </c>
      <c r="H2545" s="190">
        <v>55019</v>
      </c>
      <c r="I2545" s="245">
        <v>8.0000000000000002E-3</v>
      </c>
      <c r="J2545" s="319">
        <f>ROUND(IF(N(F2545)&gt;0,PRODUCT(H2545,1/I2545),PRODUCT(G2545:I2545)),0)</f>
        <v>440</v>
      </c>
      <c r="K2545" s="253"/>
      <c r="L2545" s="309"/>
      <c r="M2545" s="309"/>
      <c r="N2545" s="309"/>
      <c r="O2545" s="309"/>
    </row>
    <row r="2546" spans="1:15" hidden="1">
      <c r="A2546" s="161" t="s">
        <v>576</v>
      </c>
      <c r="B2546" s="163" t="str">
        <f t="shared" si="88"/>
        <v>3.2.1.2</v>
      </c>
      <c r="C2546" s="164">
        <f t="shared" ref="C2546:C2609" si="89">IF(ISERROR(MATCH(B2546,T:T,0)),0,1)</f>
        <v>0</v>
      </c>
      <c r="D2546" s="165"/>
      <c r="E2546" s="293"/>
      <c r="F2546" s="279"/>
      <c r="G2546" s="279"/>
      <c r="H2546" s="219"/>
      <c r="I2546" s="279"/>
      <c r="J2546" s="320"/>
      <c r="K2546" s="253"/>
      <c r="L2546" s="309"/>
      <c r="M2546" s="309"/>
      <c r="N2546" s="309"/>
      <c r="O2546" s="309"/>
    </row>
    <row r="2547" spans="1:15" hidden="1">
      <c r="A2547" s="161" t="s">
        <v>576</v>
      </c>
      <c r="B2547" s="163" t="str">
        <f t="shared" si="88"/>
        <v>3.2.1.2</v>
      </c>
      <c r="C2547" s="164">
        <f t="shared" si="89"/>
        <v>0</v>
      </c>
      <c r="D2547" s="165"/>
      <c r="E2547" s="293"/>
      <c r="F2547" s="279"/>
      <c r="G2547" s="279"/>
      <c r="H2547" s="209"/>
      <c r="I2547" s="279"/>
      <c r="J2547" s="321"/>
      <c r="K2547" s="253"/>
      <c r="L2547" s="309"/>
      <c r="M2547" s="309"/>
      <c r="N2547" s="309"/>
      <c r="O2547" s="309"/>
    </row>
    <row r="2548" spans="1:15" hidden="1">
      <c r="A2548" s="161" t="s">
        <v>576</v>
      </c>
      <c r="B2548" s="163" t="str">
        <f t="shared" si="88"/>
        <v>3.2.1.2</v>
      </c>
      <c r="C2548" s="164">
        <f t="shared" si="89"/>
        <v>0</v>
      </c>
      <c r="D2548" s="165"/>
      <c r="E2548" s="293"/>
      <c r="F2548" s="279"/>
      <c r="G2548" s="322"/>
      <c r="H2548" s="322"/>
      <c r="I2548" s="279"/>
      <c r="J2548" s="320"/>
      <c r="K2548" s="253"/>
      <c r="L2548" s="309"/>
      <c r="M2548" s="309"/>
      <c r="N2548" s="309"/>
      <c r="O2548" s="309"/>
    </row>
    <row r="2549" spans="1:15" hidden="1">
      <c r="A2549" s="161" t="s">
        <v>576</v>
      </c>
      <c r="B2549" s="163" t="str">
        <f t="shared" si="88"/>
        <v>3.2.1.2</v>
      </c>
      <c r="C2549" s="164">
        <f t="shared" si="89"/>
        <v>0</v>
      </c>
      <c r="D2549" s="165"/>
      <c r="E2549" s="293"/>
      <c r="F2549" s="279"/>
      <c r="G2549" s="322"/>
      <c r="H2549" s="322"/>
      <c r="I2549" s="279"/>
      <c r="J2549" s="320"/>
      <c r="K2549" s="253"/>
      <c r="L2549" s="309"/>
      <c r="M2549" s="309"/>
      <c r="N2549" s="309"/>
      <c r="O2549" s="309"/>
    </row>
    <row r="2550" spans="1:15" ht="15.75" hidden="1" thickBot="1">
      <c r="A2550" s="161" t="s">
        <v>576</v>
      </c>
      <c r="B2550" s="163" t="str">
        <f t="shared" si="88"/>
        <v>3.2.1.2</v>
      </c>
      <c r="C2550" s="164">
        <f t="shared" si="89"/>
        <v>0</v>
      </c>
      <c r="D2550" s="165"/>
      <c r="E2550" s="323"/>
      <c r="F2550" s="324"/>
      <c r="G2550" s="324"/>
      <c r="H2550" s="324"/>
      <c r="I2550" s="325"/>
      <c r="J2550" s="326"/>
      <c r="K2550" s="327">
        <f>SUM(J2544:J2550)</f>
        <v>592</v>
      </c>
      <c r="L2550" s="309"/>
      <c r="M2550" s="309"/>
      <c r="N2550" s="309"/>
      <c r="O2550" s="309"/>
    </row>
    <row r="2551" spans="1:15" ht="15.75" hidden="1" thickBot="1">
      <c r="A2551" s="161" t="s">
        <v>576</v>
      </c>
      <c r="B2551" s="163" t="str">
        <f t="shared" si="88"/>
        <v>3.2.1.2</v>
      </c>
      <c r="C2551" s="164">
        <f t="shared" si="89"/>
        <v>0</v>
      </c>
      <c r="D2551" s="165"/>
      <c r="E2551" s="328"/>
      <c r="F2551" s="328"/>
      <c r="G2551" s="328"/>
      <c r="H2551" s="328"/>
      <c r="I2551" s="329"/>
      <c r="J2551" s="330"/>
      <c r="K2551" s="331"/>
      <c r="L2551" s="309"/>
      <c r="M2551" s="309"/>
      <c r="N2551" s="309"/>
      <c r="O2551" s="309"/>
    </row>
    <row r="2552" spans="1:15" ht="15.75" hidden="1" thickBot="1">
      <c r="A2552" s="161" t="s">
        <v>576</v>
      </c>
      <c r="B2552" s="163" t="str">
        <f t="shared" si="88"/>
        <v>3.2.1.2</v>
      </c>
      <c r="C2552" s="164">
        <f t="shared" si="89"/>
        <v>0</v>
      </c>
      <c r="D2552" s="165"/>
      <c r="E2552" s="316" t="s">
        <v>505</v>
      </c>
      <c r="F2552" s="239" t="s">
        <v>497</v>
      </c>
      <c r="G2552" s="239" t="s">
        <v>41</v>
      </c>
      <c r="H2552" s="239" t="s">
        <v>506</v>
      </c>
      <c r="I2552" s="239" t="s">
        <v>507</v>
      </c>
      <c r="J2552" s="317" t="s">
        <v>501</v>
      </c>
      <c r="K2552" s="253"/>
      <c r="L2552" s="309"/>
      <c r="M2552" s="309"/>
      <c r="N2552" s="309"/>
      <c r="O2552" s="309"/>
    </row>
    <row r="2553" spans="1:15" hidden="1">
      <c r="A2553" s="161" t="s">
        <v>576</v>
      </c>
      <c r="B2553" s="163" t="str">
        <f t="shared" si="88"/>
        <v>3.2.1.2</v>
      </c>
      <c r="C2553" s="164">
        <f t="shared" si="89"/>
        <v>0</v>
      </c>
      <c r="D2553" s="165"/>
      <c r="E2553" s="332" t="s">
        <v>580</v>
      </c>
      <c r="F2553" s="333" t="s">
        <v>1</v>
      </c>
      <c r="G2553" s="245">
        <v>1.299E-2</v>
      </c>
      <c r="H2553" s="190">
        <v>55629</v>
      </c>
      <c r="I2553" s="183"/>
      <c r="J2553" s="217">
        <f>ROUND(IF(N(F2553)&gt;0,PRODUCT(H2553,1/I2553),PRODUCT(G2553:I2553)),0)</f>
        <v>723</v>
      </c>
      <c r="K2553" s="253"/>
      <c r="L2553" s="309"/>
      <c r="M2553" s="309"/>
      <c r="N2553" s="309"/>
      <c r="O2553" s="309"/>
    </row>
    <row r="2554" spans="1:15" hidden="1">
      <c r="A2554" s="161" t="s">
        <v>576</v>
      </c>
      <c r="B2554" s="163" t="str">
        <f t="shared" si="88"/>
        <v>3.2.1.2</v>
      </c>
      <c r="C2554" s="164">
        <f t="shared" si="89"/>
        <v>0</v>
      </c>
      <c r="D2554" s="165"/>
      <c r="E2554" s="334" t="s">
        <v>581</v>
      </c>
      <c r="F2554" s="333" t="s">
        <v>1</v>
      </c>
      <c r="G2554" s="183">
        <v>1.299E-2</v>
      </c>
      <c r="H2554" s="190">
        <v>26824</v>
      </c>
      <c r="I2554" s="183"/>
      <c r="J2554" s="217">
        <f>ROUND(IF(N(F2554)&gt;0,PRODUCT(H2554,1/I2554),PRODUCT(G2554:I2554)),0)</f>
        <v>348</v>
      </c>
      <c r="K2554" s="253"/>
      <c r="L2554" s="309"/>
      <c r="M2554" s="309"/>
      <c r="N2554" s="309"/>
      <c r="O2554" s="309"/>
    </row>
    <row r="2555" spans="1:15" hidden="1">
      <c r="A2555" s="161" t="s">
        <v>576</v>
      </c>
      <c r="B2555" s="163" t="str">
        <f t="shared" si="88"/>
        <v>3.2.1.2</v>
      </c>
      <c r="C2555" s="164">
        <f t="shared" si="89"/>
        <v>0</v>
      </c>
      <c r="D2555" s="165"/>
      <c r="E2555" s="334" t="s">
        <v>582</v>
      </c>
      <c r="F2555" s="279" t="s">
        <v>1084</v>
      </c>
      <c r="G2555" s="245">
        <v>19.79</v>
      </c>
      <c r="H2555" s="190">
        <v>1</v>
      </c>
      <c r="I2555" s="183"/>
      <c r="J2555" s="217">
        <f>ROUND(IF(N(F2555)&gt;0,PRODUCT(H2555,1/I2555),PRODUCT(G2555:I2555)),0)</f>
        <v>20</v>
      </c>
      <c r="K2555" s="253"/>
      <c r="L2555" s="309"/>
      <c r="M2555" s="309"/>
      <c r="N2555" s="309"/>
      <c r="O2555" s="309"/>
    </row>
    <row r="2556" spans="1:15" hidden="1">
      <c r="A2556" s="161" t="s">
        <v>576</v>
      </c>
      <c r="B2556" s="163" t="str">
        <f t="shared" si="88"/>
        <v>3.2.1.2</v>
      </c>
      <c r="C2556" s="164">
        <f t="shared" si="89"/>
        <v>0</v>
      </c>
      <c r="D2556" s="165"/>
      <c r="E2556" s="288"/>
      <c r="F2556" s="279"/>
      <c r="G2556" s="279"/>
      <c r="H2556" s="219"/>
      <c r="I2556" s="208"/>
      <c r="J2556" s="220"/>
      <c r="K2556" s="253"/>
      <c r="L2556" s="309"/>
      <c r="M2556" s="309"/>
      <c r="N2556" s="309"/>
      <c r="O2556" s="309"/>
    </row>
    <row r="2557" spans="1:15" hidden="1">
      <c r="A2557" s="161" t="s">
        <v>576</v>
      </c>
      <c r="B2557" s="163" t="str">
        <f t="shared" si="88"/>
        <v>3.2.1.2</v>
      </c>
      <c r="C2557" s="164">
        <f t="shared" si="89"/>
        <v>0</v>
      </c>
      <c r="D2557" s="165"/>
      <c r="E2557" s="293"/>
      <c r="F2557" s="279"/>
      <c r="G2557" s="279"/>
      <c r="H2557" s="219"/>
      <c r="I2557" s="208"/>
      <c r="J2557" s="220"/>
      <c r="K2557" s="253"/>
      <c r="L2557" s="309"/>
      <c r="M2557" s="309"/>
      <c r="N2557" s="309"/>
      <c r="O2557" s="309"/>
    </row>
    <row r="2558" spans="1:15" hidden="1">
      <c r="A2558" s="161" t="s">
        <v>576</v>
      </c>
      <c r="B2558" s="163" t="str">
        <f t="shared" si="88"/>
        <v>3.2.1.2</v>
      </c>
      <c r="C2558" s="164">
        <f t="shared" si="89"/>
        <v>0</v>
      </c>
      <c r="D2558" s="165"/>
      <c r="E2558" s="288"/>
      <c r="F2558" s="333"/>
      <c r="G2558" s="333"/>
      <c r="H2558" s="219"/>
      <c r="I2558" s="208"/>
      <c r="J2558" s="220"/>
      <c r="K2558" s="253"/>
      <c r="L2558" s="309"/>
      <c r="M2558" s="309"/>
      <c r="N2558" s="309"/>
      <c r="O2558" s="309"/>
    </row>
    <row r="2559" spans="1:15" hidden="1">
      <c r="A2559" s="161" t="s">
        <v>576</v>
      </c>
      <c r="B2559" s="163" t="str">
        <f t="shared" si="88"/>
        <v>3.2.1.2</v>
      </c>
      <c r="C2559" s="164">
        <f t="shared" si="89"/>
        <v>0</v>
      </c>
      <c r="D2559" s="165"/>
      <c r="E2559" s="293"/>
      <c r="F2559" s="279"/>
      <c r="G2559" s="279"/>
      <c r="H2559" s="219"/>
      <c r="I2559" s="208"/>
      <c r="J2559" s="220"/>
      <c r="K2559" s="253"/>
      <c r="L2559" s="309"/>
      <c r="M2559" s="309"/>
      <c r="N2559" s="309"/>
      <c r="O2559" s="309"/>
    </row>
    <row r="2560" spans="1:15" hidden="1">
      <c r="A2560" s="161" t="s">
        <v>576</v>
      </c>
      <c r="B2560" s="163" t="str">
        <f t="shared" si="88"/>
        <v>3.2.1.2</v>
      </c>
      <c r="C2560" s="164">
        <f t="shared" si="89"/>
        <v>0</v>
      </c>
      <c r="D2560" s="165"/>
      <c r="E2560" s="293"/>
      <c r="F2560" s="279"/>
      <c r="G2560" s="279"/>
      <c r="H2560" s="219"/>
      <c r="I2560" s="208"/>
      <c r="J2560" s="220"/>
      <c r="K2560" s="253"/>
      <c r="L2560" s="309"/>
      <c r="M2560" s="309"/>
      <c r="N2560" s="309"/>
      <c r="O2560" s="309"/>
    </row>
    <row r="2561" spans="1:15" hidden="1">
      <c r="A2561" s="161" t="s">
        <v>576</v>
      </c>
      <c r="B2561" s="163" t="str">
        <f t="shared" si="88"/>
        <v>3.2.1.2</v>
      </c>
      <c r="C2561" s="164">
        <f t="shared" si="89"/>
        <v>0</v>
      </c>
      <c r="D2561" s="165"/>
      <c r="E2561" s="293"/>
      <c r="F2561" s="322"/>
      <c r="G2561" s="322"/>
      <c r="H2561" s="322"/>
      <c r="I2561" s="279"/>
      <c r="J2561" s="320"/>
      <c r="K2561" s="253"/>
      <c r="L2561" s="309"/>
      <c r="M2561" s="309"/>
      <c r="N2561" s="309"/>
      <c r="O2561" s="309"/>
    </row>
    <row r="2562" spans="1:15" hidden="1">
      <c r="A2562" s="161" t="s">
        <v>576</v>
      </c>
      <c r="B2562" s="163" t="str">
        <f t="shared" si="88"/>
        <v>3.2.1.2</v>
      </c>
      <c r="C2562" s="164">
        <f t="shared" si="89"/>
        <v>0</v>
      </c>
      <c r="D2562" s="165"/>
      <c r="E2562" s="293"/>
      <c r="F2562" s="322"/>
      <c r="G2562" s="322"/>
      <c r="H2562" s="322"/>
      <c r="I2562" s="279"/>
      <c r="J2562" s="320"/>
      <c r="K2562" s="253"/>
      <c r="L2562" s="309"/>
      <c r="M2562" s="309"/>
      <c r="N2562" s="309"/>
      <c r="O2562" s="309"/>
    </row>
    <row r="2563" spans="1:15" hidden="1">
      <c r="A2563" s="161" t="s">
        <v>576</v>
      </c>
      <c r="B2563" s="163" t="str">
        <f t="shared" si="88"/>
        <v>3.2.1.2</v>
      </c>
      <c r="C2563" s="164">
        <f t="shared" si="89"/>
        <v>0</v>
      </c>
      <c r="D2563" s="165"/>
      <c r="E2563" s="293"/>
      <c r="F2563" s="322"/>
      <c r="G2563" s="322"/>
      <c r="H2563" s="322"/>
      <c r="I2563" s="279"/>
      <c r="J2563" s="320"/>
      <c r="K2563" s="253"/>
      <c r="L2563" s="309"/>
      <c r="M2563" s="309"/>
      <c r="N2563" s="309"/>
      <c r="O2563" s="309"/>
    </row>
    <row r="2564" spans="1:15" hidden="1">
      <c r="A2564" s="161" t="s">
        <v>576</v>
      </c>
      <c r="B2564" s="163" t="str">
        <f t="shared" si="88"/>
        <v>3.2.1.2</v>
      </c>
      <c r="C2564" s="164">
        <f t="shared" si="89"/>
        <v>0</v>
      </c>
      <c r="D2564" s="165"/>
      <c r="E2564" s="293"/>
      <c r="F2564" s="322"/>
      <c r="G2564" s="322"/>
      <c r="H2564" s="322"/>
      <c r="I2564" s="279"/>
      <c r="J2564" s="320"/>
      <c r="K2564" s="253"/>
      <c r="L2564" s="309"/>
      <c r="M2564" s="309"/>
      <c r="N2564" s="309"/>
      <c r="O2564" s="309"/>
    </row>
    <row r="2565" spans="1:15" ht="15.75" hidden="1" thickBot="1">
      <c r="A2565" s="161" t="s">
        <v>576</v>
      </c>
      <c r="B2565" s="163" t="str">
        <f t="shared" si="88"/>
        <v>3.2.1.2</v>
      </c>
      <c r="C2565" s="164">
        <f t="shared" si="89"/>
        <v>0</v>
      </c>
      <c r="D2565" s="165"/>
      <c r="E2565" s="323"/>
      <c r="F2565" s="324"/>
      <c r="G2565" s="324"/>
      <c r="H2565" s="324"/>
      <c r="I2565" s="325"/>
      <c r="J2565" s="326"/>
      <c r="K2565" s="347">
        <f>SUM(J2553:J2565)</f>
        <v>1091</v>
      </c>
      <c r="L2565" s="309"/>
      <c r="M2565" s="309"/>
      <c r="N2565" s="309"/>
      <c r="O2565" s="309"/>
    </row>
    <row r="2566" spans="1:15" ht="15.75" hidden="1" thickBot="1">
      <c r="A2566" s="161" t="s">
        <v>576</v>
      </c>
      <c r="B2566" s="163" t="str">
        <f t="shared" si="88"/>
        <v>3.2.1.2</v>
      </c>
      <c r="C2566" s="164">
        <f t="shared" si="89"/>
        <v>0</v>
      </c>
      <c r="D2566" s="165"/>
      <c r="E2566" s="328"/>
      <c r="F2566" s="328"/>
      <c r="G2566" s="328"/>
      <c r="H2566" s="328"/>
      <c r="I2566" s="329"/>
      <c r="J2566" s="330"/>
      <c r="K2566" s="331"/>
      <c r="L2566" s="309"/>
      <c r="M2566" s="309"/>
      <c r="N2566" s="309"/>
      <c r="O2566" s="309"/>
    </row>
    <row r="2567" spans="1:15" ht="15.75" hidden="1" thickBot="1">
      <c r="A2567" s="161" t="s">
        <v>576</v>
      </c>
      <c r="B2567" s="163" t="str">
        <f t="shared" si="88"/>
        <v>3.2.1.2</v>
      </c>
      <c r="C2567" s="164">
        <f t="shared" si="89"/>
        <v>0</v>
      </c>
      <c r="D2567" s="165"/>
      <c r="E2567" s="316" t="s">
        <v>509</v>
      </c>
      <c r="F2567" s="239" t="s">
        <v>497</v>
      </c>
      <c r="G2567" s="239" t="s">
        <v>41</v>
      </c>
      <c r="H2567" s="239" t="s">
        <v>506</v>
      </c>
      <c r="I2567" s="239" t="s">
        <v>510</v>
      </c>
      <c r="J2567" s="317" t="s">
        <v>501</v>
      </c>
      <c r="K2567" s="253"/>
      <c r="L2567" s="309"/>
      <c r="M2567" s="309"/>
      <c r="N2567" s="309"/>
      <c r="O2567" s="309"/>
    </row>
    <row r="2568" spans="1:15" hidden="1">
      <c r="A2568" s="161" t="s">
        <v>576</v>
      </c>
      <c r="B2568" s="163" t="str">
        <f t="shared" si="88"/>
        <v>3.2.1.2</v>
      </c>
      <c r="C2568" s="164">
        <f t="shared" si="89"/>
        <v>0</v>
      </c>
      <c r="D2568" s="165"/>
      <c r="E2568" s="335"/>
      <c r="F2568" s="333"/>
      <c r="G2568" s="333"/>
      <c r="H2568" s="215"/>
      <c r="I2568" s="333"/>
      <c r="J2568" s="252"/>
      <c r="K2568" s="336"/>
      <c r="L2568" s="309" t="s">
        <v>583</v>
      </c>
      <c r="M2568" s="309"/>
      <c r="N2568" s="309"/>
      <c r="O2568" s="309"/>
    </row>
    <row r="2569" spans="1:15" hidden="1">
      <c r="A2569" s="161" t="s">
        <v>576</v>
      </c>
      <c r="B2569" s="163" t="str">
        <f t="shared" si="88"/>
        <v>3.2.1.2</v>
      </c>
      <c r="C2569" s="164">
        <f t="shared" si="89"/>
        <v>0</v>
      </c>
      <c r="D2569" s="165"/>
      <c r="E2569" s="337"/>
      <c r="F2569" s="338"/>
      <c r="G2569" s="338"/>
      <c r="H2569" s="338"/>
      <c r="I2569" s="333"/>
      <c r="J2569" s="220"/>
      <c r="K2569" s="253"/>
      <c r="L2569" s="309"/>
      <c r="M2569" s="309"/>
      <c r="N2569" s="309"/>
      <c r="O2569" s="309"/>
    </row>
    <row r="2570" spans="1:15" hidden="1">
      <c r="A2570" s="161" t="s">
        <v>576</v>
      </c>
      <c r="B2570" s="163" t="str">
        <f t="shared" si="88"/>
        <v>3.2.1.2</v>
      </c>
      <c r="C2570" s="164">
        <f t="shared" si="89"/>
        <v>0</v>
      </c>
      <c r="D2570" s="165"/>
      <c r="E2570" s="337"/>
      <c r="F2570" s="322"/>
      <c r="G2570" s="322"/>
      <c r="H2570" s="322"/>
      <c r="I2570" s="279"/>
      <c r="J2570" s="320"/>
      <c r="K2570" s="253"/>
      <c r="L2570" s="309"/>
      <c r="M2570" s="309"/>
      <c r="N2570" s="309"/>
      <c r="O2570" s="309"/>
    </row>
    <row r="2571" spans="1:15" hidden="1">
      <c r="A2571" s="161" t="s">
        <v>576</v>
      </c>
      <c r="B2571" s="163" t="str">
        <f t="shared" si="88"/>
        <v>3.2.1.2</v>
      </c>
      <c r="C2571" s="164">
        <f t="shared" si="89"/>
        <v>0</v>
      </c>
      <c r="D2571" s="165"/>
      <c r="E2571" s="288"/>
      <c r="F2571" s="322"/>
      <c r="G2571" s="322"/>
      <c r="H2571" s="322"/>
      <c r="I2571" s="279"/>
      <c r="J2571" s="320"/>
      <c r="K2571" s="253"/>
      <c r="L2571" s="309"/>
      <c r="M2571" s="309"/>
      <c r="N2571" s="309"/>
      <c r="O2571" s="309"/>
    </row>
    <row r="2572" spans="1:15" hidden="1">
      <c r="A2572" s="161" t="s">
        <v>576</v>
      </c>
      <c r="B2572" s="163" t="str">
        <f t="shared" si="88"/>
        <v>3.2.1.2</v>
      </c>
      <c r="C2572" s="164">
        <f t="shared" si="89"/>
        <v>0</v>
      </c>
      <c r="D2572" s="165"/>
      <c r="E2572" s="293"/>
      <c r="F2572" s="322"/>
      <c r="G2572" s="322"/>
      <c r="H2572" s="322"/>
      <c r="I2572" s="279"/>
      <c r="J2572" s="320"/>
      <c r="K2572" s="253"/>
      <c r="L2572" s="309"/>
      <c r="M2572" s="309"/>
      <c r="N2572" s="309"/>
      <c r="O2572" s="309"/>
    </row>
    <row r="2573" spans="1:15" ht="15.75" hidden="1" thickBot="1">
      <c r="A2573" s="161" t="s">
        <v>576</v>
      </c>
      <c r="B2573" s="163" t="str">
        <f t="shared" si="88"/>
        <v>3.2.1.2</v>
      </c>
      <c r="C2573" s="164">
        <f t="shared" si="89"/>
        <v>0</v>
      </c>
      <c r="D2573" s="165"/>
      <c r="E2573" s="323"/>
      <c r="F2573" s="324"/>
      <c r="G2573" s="324"/>
      <c r="H2573" s="324"/>
      <c r="I2573" s="325"/>
      <c r="J2573" s="326"/>
      <c r="K2573" s="327">
        <f>SUM(J2568:J2573)</f>
        <v>0</v>
      </c>
      <c r="L2573" s="309"/>
      <c r="M2573" s="309"/>
      <c r="N2573" s="309"/>
      <c r="O2573" s="309"/>
    </row>
    <row r="2574" spans="1:15" ht="15.75" hidden="1" thickBot="1">
      <c r="A2574" s="161" t="s">
        <v>576</v>
      </c>
      <c r="B2574" s="163" t="str">
        <f t="shared" si="88"/>
        <v>3.2.1.2</v>
      </c>
      <c r="C2574" s="164">
        <f t="shared" si="89"/>
        <v>0</v>
      </c>
      <c r="D2574" s="165"/>
      <c r="E2574" s="328"/>
      <c r="F2574" s="328"/>
      <c r="G2574" s="328"/>
      <c r="H2574" s="328"/>
      <c r="I2574" s="339"/>
      <c r="J2574" s="340"/>
      <c r="K2574" s="331"/>
      <c r="L2574" s="309"/>
      <c r="M2574" s="309"/>
      <c r="N2574" s="309"/>
      <c r="O2574" s="309"/>
    </row>
    <row r="2575" spans="1:15" ht="15.75" hidden="1" thickBot="1">
      <c r="A2575" s="161" t="s">
        <v>576</v>
      </c>
      <c r="B2575" s="163" t="str">
        <f t="shared" si="88"/>
        <v>3.2.1.2</v>
      </c>
      <c r="C2575" s="164">
        <f t="shared" si="89"/>
        <v>0</v>
      </c>
      <c r="D2575" s="165"/>
      <c r="E2575" s="316" t="s">
        <v>512</v>
      </c>
      <c r="F2575" s="239" t="s">
        <v>519</v>
      </c>
      <c r="G2575" s="239" t="s">
        <v>520</v>
      </c>
      <c r="H2575" s="239" t="s">
        <v>513</v>
      </c>
      <c r="I2575" s="239" t="s">
        <v>500</v>
      </c>
      <c r="J2575" s="317" t="s">
        <v>501</v>
      </c>
      <c r="K2575" s="253"/>
      <c r="L2575" s="309"/>
      <c r="M2575" s="309"/>
      <c r="N2575" s="309"/>
      <c r="O2575" s="309"/>
    </row>
    <row r="2576" spans="1:15" hidden="1">
      <c r="A2576" s="161" t="s">
        <v>576</v>
      </c>
      <c r="B2576" s="163" t="str">
        <f t="shared" si="88"/>
        <v>3.2.1.2</v>
      </c>
      <c r="C2576" s="164">
        <f t="shared" si="89"/>
        <v>0</v>
      </c>
      <c r="D2576" s="165"/>
      <c r="E2576" s="205" t="s">
        <v>521</v>
      </c>
      <c r="F2576" s="219">
        <v>63600</v>
      </c>
      <c r="G2576" s="219">
        <v>54060</v>
      </c>
      <c r="H2576" s="207">
        <v>117660</v>
      </c>
      <c r="I2576" s="260">
        <v>2720</v>
      </c>
      <c r="J2576" s="217">
        <f>ROUND(IF(N(F2576)&gt;0,PRODUCT(H2576,1/I2576),PRODUCT(G2576:I2576)),0)</f>
        <v>43</v>
      </c>
      <c r="K2576" s="253"/>
      <c r="L2576" s="309"/>
      <c r="M2576" s="309"/>
      <c r="N2576" s="309"/>
      <c r="O2576" s="309"/>
    </row>
    <row r="2577" spans="1:15" hidden="1">
      <c r="A2577" s="161" t="s">
        <v>576</v>
      </c>
      <c r="B2577" s="163" t="str">
        <f t="shared" si="88"/>
        <v>3.2.1.2</v>
      </c>
      <c r="C2577" s="164">
        <f t="shared" si="89"/>
        <v>0</v>
      </c>
      <c r="D2577" s="165"/>
      <c r="E2577" s="205" t="s">
        <v>522</v>
      </c>
      <c r="F2577" s="219">
        <v>31800</v>
      </c>
      <c r="G2577" s="219">
        <v>27030</v>
      </c>
      <c r="H2577" s="207">
        <v>58830</v>
      </c>
      <c r="I2577" s="260">
        <v>31.5</v>
      </c>
      <c r="J2577" s="217">
        <f>ROUND(IF(N(F2577)&gt;0,PRODUCT(H2577,1/I2577),PRODUCT(G2577:I2577)),0)</f>
        <v>1868</v>
      </c>
      <c r="K2577" s="253"/>
      <c r="L2577" s="309"/>
      <c r="M2577" s="309"/>
      <c r="N2577" s="309"/>
      <c r="O2577" s="309"/>
    </row>
    <row r="2578" spans="1:15" hidden="1">
      <c r="A2578" s="161" t="s">
        <v>576</v>
      </c>
      <c r="B2578" s="163" t="str">
        <f t="shared" si="88"/>
        <v>3.2.1.2</v>
      </c>
      <c r="C2578" s="164">
        <f t="shared" si="89"/>
        <v>0</v>
      </c>
      <c r="D2578" s="165"/>
      <c r="E2578" s="241" t="s">
        <v>523</v>
      </c>
      <c r="F2578" s="219">
        <v>19080</v>
      </c>
      <c r="G2578" s="219">
        <v>16218</v>
      </c>
      <c r="H2578" s="207">
        <v>35298</v>
      </c>
      <c r="I2578" s="296">
        <v>31.5</v>
      </c>
      <c r="J2578" s="217">
        <f>ROUND(IF(N(F2578)&gt;0,PRODUCT(H2578,1/I2578),PRODUCT(G2578:I2578)),0)</f>
        <v>1121</v>
      </c>
      <c r="K2578" s="253"/>
      <c r="L2578" s="309"/>
      <c r="M2578" s="309"/>
      <c r="N2578" s="309"/>
      <c r="O2578" s="309"/>
    </row>
    <row r="2579" spans="1:15" hidden="1">
      <c r="A2579" s="161" t="s">
        <v>576</v>
      </c>
      <c r="B2579" s="163" t="str">
        <f t="shared" si="88"/>
        <v>3.2.1.2</v>
      </c>
      <c r="C2579" s="164">
        <f t="shared" si="89"/>
        <v>0</v>
      </c>
      <c r="D2579" s="165"/>
      <c r="E2579" s="293"/>
      <c r="F2579" s="209"/>
      <c r="G2579" s="219"/>
      <c r="H2579" s="219"/>
      <c r="I2579" s="279"/>
      <c r="J2579" s="220"/>
      <c r="K2579" s="253"/>
      <c r="L2579" s="309"/>
      <c r="M2579" s="309"/>
      <c r="N2579" s="309"/>
      <c r="O2579" s="309"/>
    </row>
    <row r="2580" spans="1:15" hidden="1">
      <c r="A2580" s="161" t="s">
        <v>576</v>
      </c>
      <c r="B2580" s="163" t="str">
        <f t="shared" si="88"/>
        <v>3.2.1.2</v>
      </c>
      <c r="C2580" s="164">
        <f t="shared" si="89"/>
        <v>0</v>
      </c>
      <c r="D2580" s="165"/>
      <c r="E2580" s="293"/>
      <c r="F2580" s="322"/>
      <c r="G2580" s="322"/>
      <c r="H2580" s="322"/>
      <c r="I2580" s="279"/>
      <c r="J2580" s="320"/>
      <c r="K2580" s="253"/>
      <c r="L2580" s="309"/>
      <c r="M2580" s="309"/>
      <c r="N2580" s="309"/>
      <c r="O2580" s="309"/>
    </row>
    <row r="2581" spans="1:15" hidden="1">
      <c r="A2581" s="161" t="s">
        <v>576</v>
      </c>
      <c r="B2581" s="163" t="str">
        <f t="shared" si="88"/>
        <v>3.2.1.2</v>
      </c>
      <c r="C2581" s="164">
        <f t="shared" si="89"/>
        <v>0</v>
      </c>
      <c r="D2581" s="165"/>
      <c r="E2581" s="293"/>
      <c r="F2581" s="322"/>
      <c r="G2581" s="322"/>
      <c r="H2581" s="322"/>
      <c r="I2581" s="279"/>
      <c r="J2581" s="320"/>
      <c r="K2581" s="253"/>
      <c r="L2581" s="309"/>
      <c r="M2581" s="309"/>
      <c r="N2581" s="309"/>
      <c r="O2581" s="309"/>
    </row>
    <row r="2582" spans="1:15" ht="15.75" hidden="1" thickBot="1">
      <c r="A2582" s="161" t="s">
        <v>576</v>
      </c>
      <c r="B2582" s="163" t="str">
        <f t="shared" si="88"/>
        <v>3.2.1.2</v>
      </c>
      <c r="C2582" s="164">
        <f t="shared" si="89"/>
        <v>0</v>
      </c>
      <c r="D2582" s="165"/>
      <c r="E2582" s="341"/>
      <c r="F2582" s="342"/>
      <c r="G2582" s="342"/>
      <c r="H2582" s="342"/>
      <c r="I2582" s="343"/>
      <c r="J2582" s="344"/>
      <c r="K2582" s="347">
        <f>SUM(J2576:J2582)</f>
        <v>3032</v>
      </c>
      <c r="L2582" s="309"/>
      <c r="M2582" s="309"/>
      <c r="N2582" s="309"/>
      <c r="O2582" s="309"/>
    </row>
    <row r="2583" spans="1:15" hidden="1">
      <c r="A2583" s="161" t="s">
        <v>576</v>
      </c>
      <c r="B2583" s="163" t="str">
        <f t="shared" si="88"/>
        <v>3.2.1.2</v>
      </c>
      <c r="C2583" s="164">
        <f t="shared" si="89"/>
        <v>0</v>
      </c>
      <c r="D2583" s="165"/>
      <c r="E2583" s="166"/>
      <c r="F2583" s="166"/>
      <c r="G2583" s="166"/>
      <c r="H2583" s="166"/>
      <c r="I2583" s="165"/>
      <c r="J2583" s="310"/>
      <c r="K2583" s="253"/>
      <c r="L2583" s="309"/>
      <c r="M2583" s="309"/>
      <c r="N2583" s="309"/>
      <c r="O2583" s="309"/>
    </row>
    <row r="2584" spans="1:15" ht="15.75" hidden="1" thickBot="1">
      <c r="A2584" s="161" t="s">
        <v>576</v>
      </c>
      <c r="B2584" s="163" t="str">
        <f t="shared" si="88"/>
        <v>3.2.1.2</v>
      </c>
      <c r="C2584" s="164">
        <f t="shared" si="89"/>
        <v>0</v>
      </c>
      <c r="D2584" s="165"/>
      <c r="E2584" s="166"/>
      <c r="F2584" s="166"/>
      <c r="G2584" s="166"/>
      <c r="H2584" s="315" t="s">
        <v>516</v>
      </c>
      <c r="I2584" s="165"/>
      <c r="J2584" s="310"/>
      <c r="K2584" s="348">
        <f>ROUND(+K2582+K2573+K2565+K2550,0)</f>
        <v>4715</v>
      </c>
      <c r="L2584" s="309"/>
      <c r="M2584" s="309"/>
      <c r="N2584" s="309"/>
      <c r="O2584" s="309"/>
    </row>
    <row r="2585" spans="1:15" hidden="1">
      <c r="A2585" s="161" t="s">
        <v>576</v>
      </c>
      <c r="B2585" s="163" t="str">
        <f t="shared" si="88"/>
        <v>3.2.1.2</v>
      </c>
      <c r="C2585" s="164">
        <f t="shared" si="89"/>
        <v>0</v>
      </c>
      <c r="D2585" s="309"/>
      <c r="E2585" s="309"/>
      <c r="F2585" s="309"/>
      <c r="G2585" s="309"/>
      <c r="H2585" s="309"/>
      <c r="I2585" s="309"/>
      <c r="J2585" s="345"/>
      <c r="K2585" s="309"/>
      <c r="L2585" s="309"/>
      <c r="M2585" s="309"/>
      <c r="N2585" s="309"/>
      <c r="O2585" s="309"/>
    </row>
    <row r="2586" spans="1:15" hidden="1">
      <c r="A2586" s="161" t="s">
        <v>576</v>
      </c>
      <c r="B2586" s="163" t="str">
        <f t="shared" si="88"/>
        <v>3.2.1.2</v>
      </c>
      <c r="C2586" s="164">
        <f t="shared" si="89"/>
        <v>0</v>
      </c>
      <c r="D2586" s="309"/>
      <c r="E2586" s="309"/>
      <c r="F2586" s="309"/>
      <c r="G2586" s="309"/>
      <c r="H2586" s="309"/>
      <c r="I2586" s="309"/>
      <c r="J2586" s="345"/>
      <c r="K2586" s="309"/>
      <c r="L2586" s="309"/>
      <c r="M2586" s="309"/>
      <c r="N2586" s="309"/>
      <c r="O2586" s="309"/>
    </row>
    <row r="2587" spans="1:15" hidden="1">
      <c r="A2587" s="161" t="s">
        <v>576</v>
      </c>
      <c r="B2587" s="163" t="str">
        <f t="shared" si="88"/>
        <v>3.2.1.2</v>
      </c>
      <c r="C2587" s="164">
        <f t="shared" si="89"/>
        <v>0</v>
      </c>
      <c r="D2587" s="309"/>
      <c r="E2587" s="309"/>
      <c r="F2587" s="309"/>
      <c r="G2587" s="309"/>
      <c r="H2587" s="309"/>
      <c r="I2587" s="309"/>
      <c r="J2587" s="345"/>
      <c r="K2587" s="309"/>
      <c r="L2587" s="309"/>
      <c r="M2587" s="309"/>
      <c r="N2587" s="309"/>
      <c r="O2587" s="309"/>
    </row>
    <row r="2588" spans="1:15" hidden="1">
      <c r="A2588" s="161" t="s">
        <v>576</v>
      </c>
      <c r="B2588" s="161" t="str">
        <f>E2593</f>
        <v>3.2.2.1</v>
      </c>
      <c r="C2588" s="164">
        <f t="shared" si="89"/>
        <v>0</v>
      </c>
      <c r="D2588" s="309"/>
      <c r="E2588" s="309"/>
      <c r="F2588" s="309"/>
      <c r="G2588" s="309"/>
      <c r="H2588" s="309"/>
      <c r="I2588" s="309"/>
      <c r="J2588" s="345"/>
      <c r="K2588" s="309"/>
      <c r="L2588" s="309"/>
      <c r="M2588" s="309"/>
      <c r="N2588" s="309"/>
      <c r="O2588" s="309"/>
    </row>
    <row r="2589" spans="1:15" ht="18.75" hidden="1">
      <c r="A2589" s="161" t="s">
        <v>576</v>
      </c>
      <c r="B2589" s="163" t="str">
        <f t="shared" ref="B2589:B2641" si="90">B2588</f>
        <v>3.2.2.1</v>
      </c>
      <c r="C2589" s="164">
        <f t="shared" si="89"/>
        <v>0</v>
      </c>
      <c r="D2589" s="165"/>
      <c r="E2589" s="169" t="s">
        <v>496</v>
      </c>
      <c r="F2589" s="169"/>
      <c r="G2589" s="169"/>
      <c r="H2589" s="169"/>
      <c r="I2589" s="169"/>
      <c r="J2589" s="170"/>
      <c r="K2589" s="166"/>
      <c r="L2589" s="309"/>
      <c r="M2589" s="309"/>
      <c r="N2589" s="309"/>
      <c r="O2589" s="309"/>
    </row>
    <row r="2590" spans="1:15" hidden="1">
      <c r="A2590" s="161" t="s">
        <v>576</v>
      </c>
      <c r="B2590" s="163" t="str">
        <f t="shared" si="90"/>
        <v>3.2.2.1</v>
      </c>
      <c r="C2590" s="164">
        <f t="shared" si="89"/>
        <v>0</v>
      </c>
      <c r="D2590" s="165"/>
      <c r="E2590" s="166"/>
      <c r="F2590" s="166"/>
      <c r="G2590" s="166"/>
      <c r="H2590" s="166"/>
      <c r="I2590" s="165"/>
      <c r="J2590" s="310"/>
      <c r="K2590" s="253"/>
      <c r="L2590" s="309"/>
      <c r="M2590" s="309"/>
      <c r="N2590" s="309"/>
      <c r="O2590" s="309"/>
    </row>
    <row r="2591" spans="1:15" hidden="1">
      <c r="A2591" s="161" t="s">
        <v>576</v>
      </c>
      <c r="B2591" s="163" t="str">
        <f t="shared" si="90"/>
        <v>3.2.2.1</v>
      </c>
      <c r="C2591" s="164">
        <f t="shared" si="89"/>
        <v>0</v>
      </c>
      <c r="D2591" s="165"/>
      <c r="E2591" s="166"/>
      <c r="F2591" s="166"/>
      <c r="G2591" s="166"/>
      <c r="H2591" s="166"/>
      <c r="I2591" s="165"/>
      <c r="J2591" s="310"/>
      <c r="K2591" s="253"/>
      <c r="L2591" s="309"/>
      <c r="M2591" s="309"/>
      <c r="N2591" s="309"/>
      <c r="O2591" s="309"/>
    </row>
    <row r="2592" spans="1:15" hidden="1">
      <c r="A2592" s="161" t="s">
        <v>576</v>
      </c>
      <c r="B2592" s="163" t="str">
        <f t="shared" si="90"/>
        <v>3.2.2.1</v>
      </c>
      <c r="C2592" s="164">
        <f t="shared" si="89"/>
        <v>0</v>
      </c>
      <c r="D2592" s="165"/>
      <c r="E2592" s="166"/>
      <c r="F2592" s="166"/>
      <c r="G2592" s="166"/>
      <c r="H2592" s="166"/>
      <c r="I2592" s="165"/>
      <c r="J2592" s="310"/>
      <c r="K2592" s="253"/>
      <c r="L2592" s="309"/>
      <c r="M2592" s="309"/>
      <c r="N2592" s="309"/>
      <c r="O2592" s="309"/>
    </row>
    <row r="2593" spans="1:15" ht="27" hidden="1" customHeight="1">
      <c r="A2593" s="161" t="s">
        <v>576</v>
      </c>
      <c r="B2593" s="163" t="str">
        <f t="shared" si="90"/>
        <v>3.2.2.1</v>
      </c>
      <c r="C2593" s="164">
        <f t="shared" si="89"/>
        <v>0</v>
      </c>
      <c r="D2593" s="311" t="s">
        <v>39</v>
      </c>
      <c r="E2593" s="312" t="s">
        <v>586</v>
      </c>
      <c r="F2593" s="313" t="s">
        <v>587</v>
      </c>
      <c r="G2593" s="313"/>
      <c r="H2593" s="313"/>
      <c r="I2593" s="311" t="s">
        <v>497</v>
      </c>
      <c r="J2593" s="314" t="s">
        <v>4</v>
      </c>
      <c r="K2593" s="253"/>
      <c r="L2593" s="309"/>
      <c r="M2593" s="309"/>
      <c r="N2593" s="309"/>
      <c r="O2593" s="309"/>
    </row>
    <row r="2594" spans="1:15" hidden="1">
      <c r="A2594" s="161" t="s">
        <v>576</v>
      </c>
      <c r="B2594" s="163" t="str">
        <f t="shared" si="90"/>
        <v>3.2.2.1</v>
      </c>
      <c r="C2594" s="164">
        <f t="shared" si="89"/>
        <v>0</v>
      </c>
      <c r="D2594" s="165"/>
      <c r="E2594" s="166"/>
      <c r="F2594" s="315"/>
      <c r="G2594" s="315"/>
      <c r="H2594" s="315"/>
      <c r="I2594" s="165"/>
      <c r="J2594" s="310"/>
      <c r="K2594" s="253"/>
      <c r="L2594" s="309"/>
      <c r="M2594" s="309"/>
      <c r="N2594" s="309"/>
      <c r="O2594" s="309"/>
    </row>
    <row r="2595" spans="1:15" hidden="1">
      <c r="A2595" s="161" t="s">
        <v>576</v>
      </c>
      <c r="B2595" s="163" t="str">
        <f t="shared" si="90"/>
        <v>3.2.2.1</v>
      </c>
      <c r="C2595" s="164">
        <f t="shared" si="89"/>
        <v>0</v>
      </c>
      <c r="D2595" s="165"/>
      <c r="E2595" s="166"/>
      <c r="F2595" s="166"/>
      <c r="G2595" s="166"/>
      <c r="H2595" s="166"/>
      <c r="I2595" s="166"/>
      <c r="J2595" s="167"/>
      <c r="K2595" s="253"/>
      <c r="L2595" s="309"/>
      <c r="M2595" s="309"/>
      <c r="N2595" s="309"/>
      <c r="O2595" s="309"/>
    </row>
    <row r="2596" spans="1:15" hidden="1">
      <c r="A2596" s="161" t="s">
        <v>576</v>
      </c>
      <c r="B2596" s="163" t="str">
        <f t="shared" si="90"/>
        <v>3.2.2.1</v>
      </c>
      <c r="C2596" s="164">
        <f t="shared" si="89"/>
        <v>0</v>
      </c>
      <c r="D2596" s="165"/>
      <c r="E2596" s="166"/>
      <c r="F2596" s="166"/>
      <c r="G2596" s="166"/>
      <c r="H2596" s="166"/>
      <c r="I2596" s="165"/>
      <c r="J2596" s="310"/>
      <c r="K2596" s="253"/>
      <c r="L2596" s="309"/>
      <c r="M2596" s="309"/>
      <c r="N2596" s="309"/>
      <c r="O2596" s="309"/>
    </row>
    <row r="2597" spans="1:15" ht="15.75" hidden="1" thickBot="1">
      <c r="A2597" s="161" t="s">
        <v>576</v>
      </c>
      <c r="B2597" s="163" t="str">
        <f t="shared" si="90"/>
        <v>3.2.2.1</v>
      </c>
      <c r="C2597" s="164">
        <f t="shared" si="89"/>
        <v>0</v>
      </c>
      <c r="D2597" s="165"/>
      <c r="E2597" s="316" t="s">
        <v>498</v>
      </c>
      <c r="F2597" s="239" t="s">
        <v>497</v>
      </c>
      <c r="G2597" s="239" t="s">
        <v>41</v>
      </c>
      <c r="H2597" s="239" t="s">
        <v>540</v>
      </c>
      <c r="I2597" s="239" t="s">
        <v>500</v>
      </c>
      <c r="J2597" s="317" t="s">
        <v>501</v>
      </c>
      <c r="K2597" s="253"/>
      <c r="L2597" s="309"/>
      <c r="M2597" s="309"/>
      <c r="N2597" s="309"/>
      <c r="O2597" s="309"/>
    </row>
    <row r="2598" spans="1:15" hidden="1">
      <c r="A2598" s="161" t="s">
        <v>576</v>
      </c>
      <c r="B2598" s="163" t="str">
        <f t="shared" si="90"/>
        <v>3.2.2.1</v>
      </c>
      <c r="C2598" s="164">
        <f t="shared" si="89"/>
        <v>0</v>
      </c>
      <c r="D2598" s="165"/>
      <c r="E2598" s="241" t="s">
        <v>502</v>
      </c>
      <c r="F2598" s="318" t="s">
        <v>959</v>
      </c>
      <c r="G2598" s="245">
        <v>1</v>
      </c>
      <c r="H2598" s="184">
        <f>ROUND(K2636,0)</f>
        <v>382</v>
      </c>
      <c r="I2598" s="245">
        <v>0.05</v>
      </c>
      <c r="J2598" s="319">
        <f>ROUND(IF(N(F2598)&gt;0,PRODUCT(H2598,1/I2598),PRODUCT(G2598:I2598)),0)</f>
        <v>19</v>
      </c>
      <c r="K2598" s="253"/>
      <c r="L2598" s="309"/>
      <c r="M2598" s="309"/>
      <c r="N2598" s="309"/>
      <c r="O2598" s="309"/>
    </row>
    <row r="2599" spans="1:15" hidden="1">
      <c r="A2599" s="161" t="s">
        <v>576</v>
      </c>
      <c r="B2599" s="163" t="str">
        <f t="shared" si="90"/>
        <v>3.2.2.1</v>
      </c>
      <c r="C2599" s="164">
        <f t="shared" si="89"/>
        <v>0</v>
      </c>
      <c r="D2599" s="165"/>
      <c r="E2599" s="293"/>
      <c r="F2599" s="279"/>
      <c r="G2599" s="279"/>
      <c r="H2599" s="349"/>
      <c r="I2599" s="279"/>
      <c r="J2599" s="320"/>
      <c r="K2599" s="253"/>
      <c r="L2599" s="309"/>
      <c r="M2599" s="309"/>
      <c r="N2599" s="309"/>
      <c r="O2599" s="309"/>
    </row>
    <row r="2600" spans="1:15" hidden="1">
      <c r="A2600" s="161" t="s">
        <v>576</v>
      </c>
      <c r="B2600" s="163" t="str">
        <f t="shared" si="90"/>
        <v>3.2.2.1</v>
      </c>
      <c r="C2600" s="164">
        <f t="shared" si="89"/>
        <v>0</v>
      </c>
      <c r="D2600" s="165"/>
      <c r="E2600" s="293"/>
      <c r="F2600" s="279"/>
      <c r="G2600" s="279"/>
      <c r="H2600" s="219"/>
      <c r="I2600" s="279"/>
      <c r="J2600" s="320"/>
      <c r="K2600" s="253"/>
      <c r="L2600" s="309"/>
      <c r="M2600" s="309"/>
      <c r="N2600" s="309"/>
      <c r="O2600" s="309"/>
    </row>
    <row r="2601" spans="1:15" hidden="1">
      <c r="A2601" s="161" t="s">
        <v>576</v>
      </c>
      <c r="B2601" s="163" t="str">
        <f t="shared" si="90"/>
        <v>3.2.2.1</v>
      </c>
      <c r="C2601" s="164">
        <f t="shared" si="89"/>
        <v>0</v>
      </c>
      <c r="D2601" s="165"/>
      <c r="E2601" s="293"/>
      <c r="F2601" s="279"/>
      <c r="G2601" s="279"/>
      <c r="H2601" s="209"/>
      <c r="I2601" s="279"/>
      <c r="J2601" s="321"/>
      <c r="K2601" s="253"/>
      <c r="L2601" s="309"/>
      <c r="M2601" s="309"/>
      <c r="N2601" s="309"/>
      <c r="O2601" s="309"/>
    </row>
    <row r="2602" spans="1:15" hidden="1">
      <c r="A2602" s="161" t="s">
        <v>576</v>
      </c>
      <c r="B2602" s="163" t="str">
        <f t="shared" si="90"/>
        <v>3.2.2.1</v>
      </c>
      <c r="C2602" s="164">
        <f t="shared" si="89"/>
        <v>0</v>
      </c>
      <c r="D2602" s="165"/>
      <c r="E2602" s="293"/>
      <c r="F2602" s="279"/>
      <c r="G2602" s="322"/>
      <c r="H2602" s="322"/>
      <c r="I2602" s="279"/>
      <c r="J2602" s="320"/>
      <c r="K2602" s="253"/>
      <c r="L2602" s="309"/>
      <c r="M2602" s="309"/>
      <c r="N2602" s="309"/>
      <c r="O2602" s="309"/>
    </row>
    <row r="2603" spans="1:15" hidden="1">
      <c r="A2603" s="161" t="s">
        <v>576</v>
      </c>
      <c r="B2603" s="163" t="str">
        <f t="shared" si="90"/>
        <v>3.2.2.1</v>
      </c>
      <c r="C2603" s="164">
        <f t="shared" si="89"/>
        <v>0</v>
      </c>
      <c r="D2603" s="165"/>
      <c r="E2603" s="293"/>
      <c r="F2603" s="279"/>
      <c r="G2603" s="322"/>
      <c r="H2603" s="322"/>
      <c r="I2603" s="279"/>
      <c r="J2603" s="320"/>
      <c r="K2603" s="253"/>
      <c r="L2603" s="309"/>
      <c r="M2603" s="309"/>
      <c r="N2603" s="309"/>
      <c r="O2603" s="309"/>
    </row>
    <row r="2604" spans="1:15" ht="15.75" hidden="1" thickBot="1">
      <c r="A2604" s="161" t="s">
        <v>576</v>
      </c>
      <c r="B2604" s="163" t="str">
        <f t="shared" si="90"/>
        <v>3.2.2.1</v>
      </c>
      <c r="C2604" s="164">
        <f t="shared" si="89"/>
        <v>0</v>
      </c>
      <c r="D2604" s="165"/>
      <c r="E2604" s="323"/>
      <c r="F2604" s="324"/>
      <c r="G2604" s="324"/>
      <c r="H2604" s="324"/>
      <c r="I2604" s="325"/>
      <c r="J2604" s="326"/>
      <c r="K2604" s="327">
        <f>SUM(J2598:J2604)</f>
        <v>19</v>
      </c>
      <c r="L2604" s="309"/>
      <c r="M2604" s="309"/>
      <c r="N2604" s="309"/>
      <c r="O2604" s="309"/>
    </row>
    <row r="2605" spans="1:15" ht="15.75" hidden="1" thickBot="1">
      <c r="A2605" s="161" t="s">
        <v>576</v>
      </c>
      <c r="B2605" s="163" t="str">
        <f t="shared" si="90"/>
        <v>3.2.2.1</v>
      </c>
      <c r="C2605" s="164">
        <f t="shared" si="89"/>
        <v>0</v>
      </c>
      <c r="D2605" s="165"/>
      <c r="E2605" s="328"/>
      <c r="F2605" s="328"/>
      <c r="G2605" s="328"/>
      <c r="H2605" s="328"/>
      <c r="I2605" s="329"/>
      <c r="J2605" s="330"/>
      <c r="K2605" s="331"/>
      <c r="L2605" s="309"/>
      <c r="M2605" s="309"/>
      <c r="N2605" s="309"/>
      <c r="O2605" s="309"/>
    </row>
    <row r="2606" spans="1:15" ht="15.75" hidden="1" thickBot="1">
      <c r="A2606" s="161" t="s">
        <v>576</v>
      </c>
      <c r="B2606" s="163" t="str">
        <f t="shared" si="90"/>
        <v>3.2.2.1</v>
      </c>
      <c r="C2606" s="164">
        <f t="shared" si="89"/>
        <v>0</v>
      </c>
      <c r="D2606" s="165"/>
      <c r="E2606" s="316" t="s">
        <v>505</v>
      </c>
      <c r="F2606" s="239" t="s">
        <v>497</v>
      </c>
      <c r="G2606" s="239" t="s">
        <v>41</v>
      </c>
      <c r="H2606" s="239" t="s">
        <v>506</v>
      </c>
      <c r="I2606" s="239" t="s">
        <v>507</v>
      </c>
      <c r="J2606" s="317" t="s">
        <v>501</v>
      </c>
      <c r="K2606" s="253"/>
      <c r="L2606" s="309"/>
      <c r="M2606" s="309"/>
      <c r="N2606" s="309"/>
      <c r="O2606" s="309"/>
    </row>
    <row r="2607" spans="1:15" hidden="1">
      <c r="A2607" s="161" t="s">
        <v>576</v>
      </c>
      <c r="B2607" s="163" t="str">
        <f t="shared" si="90"/>
        <v>3.2.2.1</v>
      </c>
      <c r="C2607" s="164">
        <f t="shared" si="89"/>
        <v>0</v>
      </c>
      <c r="D2607" s="165"/>
      <c r="E2607" s="350"/>
      <c r="F2607" s="351"/>
      <c r="G2607" s="279"/>
      <c r="H2607" s="352"/>
      <c r="I2607" s="208"/>
      <c r="J2607" s="274"/>
      <c r="K2607" s="253"/>
      <c r="L2607" s="309"/>
      <c r="M2607" s="309"/>
      <c r="N2607" s="309"/>
      <c r="O2607" s="309"/>
    </row>
    <row r="2608" spans="1:15" hidden="1">
      <c r="A2608" s="161" t="s">
        <v>576</v>
      </c>
      <c r="B2608" s="163" t="str">
        <f t="shared" si="90"/>
        <v>3.2.2.1</v>
      </c>
      <c r="C2608" s="164">
        <f t="shared" si="89"/>
        <v>0</v>
      </c>
      <c r="D2608" s="165"/>
      <c r="E2608" s="353"/>
      <c r="F2608" s="333"/>
      <c r="G2608" s="333"/>
      <c r="H2608" s="349"/>
      <c r="I2608" s="208"/>
      <c r="J2608" s="220"/>
      <c r="K2608" s="253"/>
      <c r="L2608" s="309"/>
      <c r="M2608" s="309"/>
      <c r="N2608" s="309"/>
      <c r="O2608" s="309"/>
    </row>
    <row r="2609" spans="1:15" hidden="1">
      <c r="A2609" s="161" t="s">
        <v>576</v>
      </c>
      <c r="B2609" s="163" t="str">
        <f t="shared" si="90"/>
        <v>3.2.2.1</v>
      </c>
      <c r="C2609" s="164">
        <f t="shared" si="89"/>
        <v>0</v>
      </c>
      <c r="D2609" s="165"/>
      <c r="E2609" s="353"/>
      <c r="F2609" s="279"/>
      <c r="G2609" s="279"/>
      <c r="H2609" s="349"/>
      <c r="I2609" s="208"/>
      <c r="J2609" s="220"/>
      <c r="K2609" s="253"/>
      <c r="L2609" s="309"/>
      <c r="M2609" s="309"/>
      <c r="N2609" s="309"/>
      <c r="O2609" s="309"/>
    </row>
    <row r="2610" spans="1:15" hidden="1">
      <c r="A2610" s="161" t="s">
        <v>576</v>
      </c>
      <c r="B2610" s="163" t="str">
        <f t="shared" si="90"/>
        <v>3.2.2.1</v>
      </c>
      <c r="C2610" s="164">
        <f t="shared" ref="C2610:C2673" si="91">IF(ISERROR(MATCH(B2610,T:T,0)),0,1)</f>
        <v>0</v>
      </c>
      <c r="D2610" s="165"/>
      <c r="E2610" s="288"/>
      <c r="F2610" s="279"/>
      <c r="G2610" s="279"/>
      <c r="H2610" s="219"/>
      <c r="I2610" s="208"/>
      <c r="J2610" s="220"/>
      <c r="K2610" s="253"/>
      <c r="L2610" s="309"/>
      <c r="M2610" s="309"/>
      <c r="N2610" s="309"/>
      <c r="O2610" s="309"/>
    </row>
    <row r="2611" spans="1:15" hidden="1">
      <c r="A2611" s="161" t="s">
        <v>576</v>
      </c>
      <c r="B2611" s="163" t="str">
        <f t="shared" si="90"/>
        <v>3.2.2.1</v>
      </c>
      <c r="C2611" s="164">
        <f t="shared" si="91"/>
        <v>0</v>
      </c>
      <c r="D2611" s="165"/>
      <c r="E2611" s="293"/>
      <c r="F2611" s="279"/>
      <c r="G2611" s="279"/>
      <c r="H2611" s="219"/>
      <c r="I2611" s="208"/>
      <c r="J2611" s="220"/>
      <c r="K2611" s="253"/>
      <c r="L2611" s="309"/>
      <c r="M2611" s="309"/>
      <c r="N2611" s="309"/>
      <c r="O2611" s="309"/>
    </row>
    <row r="2612" spans="1:15" hidden="1">
      <c r="A2612" s="161" t="s">
        <v>576</v>
      </c>
      <c r="B2612" s="163" t="str">
        <f t="shared" si="90"/>
        <v>3.2.2.1</v>
      </c>
      <c r="C2612" s="164">
        <f t="shared" si="91"/>
        <v>0</v>
      </c>
      <c r="D2612" s="165"/>
      <c r="E2612" s="288"/>
      <c r="F2612" s="333"/>
      <c r="G2612" s="333"/>
      <c r="H2612" s="219"/>
      <c r="I2612" s="208"/>
      <c r="J2612" s="220"/>
      <c r="K2612" s="253"/>
      <c r="L2612" s="309"/>
      <c r="M2612" s="309"/>
      <c r="N2612" s="309"/>
      <c r="O2612" s="309"/>
    </row>
    <row r="2613" spans="1:15" hidden="1">
      <c r="A2613" s="161" t="s">
        <v>576</v>
      </c>
      <c r="B2613" s="163" t="str">
        <f t="shared" si="90"/>
        <v>3.2.2.1</v>
      </c>
      <c r="C2613" s="164">
        <f t="shared" si="91"/>
        <v>0</v>
      </c>
      <c r="D2613" s="165"/>
      <c r="E2613" s="293"/>
      <c r="F2613" s="279"/>
      <c r="G2613" s="279"/>
      <c r="H2613" s="219"/>
      <c r="I2613" s="208"/>
      <c r="J2613" s="220"/>
      <c r="K2613" s="253"/>
      <c r="L2613" s="309"/>
      <c r="M2613" s="309"/>
      <c r="N2613" s="309"/>
      <c r="O2613" s="309"/>
    </row>
    <row r="2614" spans="1:15" hidden="1">
      <c r="A2614" s="161" t="s">
        <v>576</v>
      </c>
      <c r="B2614" s="163" t="str">
        <f t="shared" si="90"/>
        <v>3.2.2.1</v>
      </c>
      <c r="C2614" s="164">
        <f t="shared" si="91"/>
        <v>0</v>
      </c>
      <c r="D2614" s="165"/>
      <c r="E2614" s="293"/>
      <c r="F2614" s="279"/>
      <c r="G2614" s="279"/>
      <c r="H2614" s="219"/>
      <c r="I2614" s="208"/>
      <c r="J2614" s="220"/>
      <c r="K2614" s="253"/>
      <c r="L2614" s="309"/>
      <c r="M2614" s="309"/>
      <c r="N2614" s="309"/>
      <c r="O2614" s="309"/>
    </row>
    <row r="2615" spans="1:15" hidden="1">
      <c r="A2615" s="161" t="s">
        <v>576</v>
      </c>
      <c r="B2615" s="163" t="str">
        <f t="shared" si="90"/>
        <v>3.2.2.1</v>
      </c>
      <c r="C2615" s="164">
        <f t="shared" si="91"/>
        <v>0</v>
      </c>
      <c r="D2615" s="165"/>
      <c r="E2615" s="293"/>
      <c r="F2615" s="322"/>
      <c r="G2615" s="322"/>
      <c r="H2615" s="322"/>
      <c r="I2615" s="279"/>
      <c r="J2615" s="320"/>
      <c r="K2615" s="253"/>
      <c r="L2615" s="309"/>
      <c r="M2615" s="309"/>
      <c r="N2615" s="309"/>
      <c r="O2615" s="309"/>
    </row>
    <row r="2616" spans="1:15" hidden="1">
      <c r="A2616" s="161" t="s">
        <v>576</v>
      </c>
      <c r="B2616" s="163" t="str">
        <f t="shared" si="90"/>
        <v>3.2.2.1</v>
      </c>
      <c r="C2616" s="164">
        <f t="shared" si="91"/>
        <v>0</v>
      </c>
      <c r="D2616" s="165"/>
      <c r="E2616" s="293"/>
      <c r="F2616" s="322"/>
      <c r="G2616" s="322"/>
      <c r="H2616" s="322"/>
      <c r="I2616" s="279"/>
      <c r="J2616" s="320"/>
      <c r="K2616" s="253"/>
      <c r="L2616" s="309"/>
      <c r="M2616" s="309"/>
      <c r="N2616" s="309"/>
      <c r="O2616" s="309"/>
    </row>
    <row r="2617" spans="1:15" hidden="1">
      <c r="A2617" s="161" t="s">
        <v>576</v>
      </c>
      <c r="B2617" s="163" t="str">
        <f t="shared" si="90"/>
        <v>3.2.2.1</v>
      </c>
      <c r="C2617" s="164">
        <f t="shared" si="91"/>
        <v>0</v>
      </c>
      <c r="D2617" s="165"/>
      <c r="E2617" s="293"/>
      <c r="F2617" s="322"/>
      <c r="G2617" s="322"/>
      <c r="H2617" s="322"/>
      <c r="I2617" s="279"/>
      <c r="J2617" s="320"/>
      <c r="K2617" s="253"/>
      <c r="L2617" s="309"/>
      <c r="M2617" s="309"/>
      <c r="N2617" s="309"/>
      <c r="O2617" s="309"/>
    </row>
    <row r="2618" spans="1:15" hidden="1">
      <c r="A2618" s="161" t="s">
        <v>576</v>
      </c>
      <c r="B2618" s="163" t="str">
        <f t="shared" si="90"/>
        <v>3.2.2.1</v>
      </c>
      <c r="C2618" s="164">
        <f t="shared" si="91"/>
        <v>0</v>
      </c>
      <c r="D2618" s="165"/>
      <c r="E2618" s="293"/>
      <c r="F2618" s="322"/>
      <c r="G2618" s="322"/>
      <c r="H2618" s="322"/>
      <c r="I2618" s="279"/>
      <c r="J2618" s="320"/>
      <c r="K2618" s="253"/>
      <c r="L2618" s="309"/>
      <c r="M2618" s="309"/>
      <c r="N2618" s="309"/>
      <c r="O2618" s="309"/>
    </row>
    <row r="2619" spans="1:15" ht="15.75" hidden="1" thickBot="1">
      <c r="A2619" s="161" t="s">
        <v>576</v>
      </c>
      <c r="B2619" s="163" t="str">
        <f t="shared" si="90"/>
        <v>3.2.2.1</v>
      </c>
      <c r="C2619" s="164">
        <f t="shared" si="91"/>
        <v>0</v>
      </c>
      <c r="D2619" s="165"/>
      <c r="E2619" s="323"/>
      <c r="F2619" s="324"/>
      <c r="G2619" s="324"/>
      <c r="H2619" s="324"/>
      <c r="I2619" s="325"/>
      <c r="J2619" s="326"/>
      <c r="K2619" s="354">
        <f>SUM(J2607:J2619)</f>
        <v>0</v>
      </c>
      <c r="L2619" s="309"/>
      <c r="M2619" s="309"/>
      <c r="N2619" s="309"/>
      <c r="O2619" s="309"/>
    </row>
    <row r="2620" spans="1:15" ht="15.75" hidden="1" thickBot="1">
      <c r="A2620" s="161" t="s">
        <v>576</v>
      </c>
      <c r="B2620" s="163" t="str">
        <f t="shared" si="90"/>
        <v>3.2.2.1</v>
      </c>
      <c r="C2620" s="164">
        <f t="shared" si="91"/>
        <v>0</v>
      </c>
      <c r="D2620" s="165"/>
      <c r="E2620" s="328"/>
      <c r="F2620" s="328"/>
      <c r="G2620" s="328"/>
      <c r="H2620" s="328"/>
      <c r="I2620" s="329"/>
      <c r="J2620" s="330"/>
      <c r="K2620" s="331"/>
      <c r="L2620" s="309"/>
      <c r="M2620" s="309"/>
      <c r="N2620" s="309"/>
      <c r="O2620" s="309"/>
    </row>
    <row r="2621" spans="1:15" ht="15.75" hidden="1" thickBot="1">
      <c r="A2621" s="161" t="s">
        <v>576</v>
      </c>
      <c r="B2621" s="163" t="str">
        <f t="shared" si="90"/>
        <v>3.2.2.1</v>
      </c>
      <c r="C2621" s="164">
        <f t="shared" si="91"/>
        <v>0</v>
      </c>
      <c r="D2621" s="165"/>
      <c r="E2621" s="316" t="s">
        <v>509</v>
      </c>
      <c r="F2621" s="239" t="s">
        <v>497</v>
      </c>
      <c r="G2621" s="239" t="s">
        <v>41</v>
      </c>
      <c r="H2621" s="239" t="s">
        <v>506</v>
      </c>
      <c r="I2621" s="239" t="s">
        <v>510</v>
      </c>
      <c r="J2621" s="317" t="s">
        <v>501</v>
      </c>
      <c r="K2621" s="253"/>
      <c r="L2621" s="309"/>
      <c r="M2621" s="309"/>
      <c r="N2621" s="309"/>
      <c r="O2621" s="309"/>
    </row>
    <row r="2622" spans="1:15" hidden="1">
      <c r="A2622" s="161" t="s">
        <v>576</v>
      </c>
      <c r="B2622" s="163" t="str">
        <f t="shared" si="90"/>
        <v>3.2.2.1</v>
      </c>
      <c r="C2622" s="164">
        <f t="shared" si="91"/>
        <v>0</v>
      </c>
      <c r="D2622" s="165"/>
      <c r="E2622" s="335"/>
      <c r="F2622" s="333"/>
      <c r="G2622" s="333"/>
      <c r="H2622" s="215"/>
      <c r="I2622" s="333"/>
      <c r="J2622" s="252"/>
      <c r="K2622" s="336"/>
      <c r="L2622" s="309"/>
      <c r="M2622" s="309"/>
      <c r="N2622" s="309"/>
      <c r="O2622" s="309"/>
    </row>
    <row r="2623" spans="1:15" hidden="1">
      <c r="A2623" s="161" t="s">
        <v>576</v>
      </c>
      <c r="B2623" s="163" t="str">
        <f t="shared" si="90"/>
        <v>3.2.2.1</v>
      </c>
      <c r="C2623" s="164">
        <f t="shared" si="91"/>
        <v>0</v>
      </c>
      <c r="D2623" s="165"/>
      <c r="E2623" s="337"/>
      <c r="F2623" s="338"/>
      <c r="G2623" s="338"/>
      <c r="H2623" s="338"/>
      <c r="I2623" s="333"/>
      <c r="J2623" s="220"/>
      <c r="K2623" s="253"/>
      <c r="L2623" s="309"/>
      <c r="M2623" s="309"/>
      <c r="N2623" s="309"/>
      <c r="O2623" s="309"/>
    </row>
    <row r="2624" spans="1:15" hidden="1">
      <c r="A2624" s="161" t="s">
        <v>576</v>
      </c>
      <c r="B2624" s="163" t="str">
        <f t="shared" si="90"/>
        <v>3.2.2.1</v>
      </c>
      <c r="C2624" s="164">
        <f t="shared" si="91"/>
        <v>0</v>
      </c>
      <c r="D2624" s="165"/>
      <c r="E2624" s="337"/>
      <c r="F2624" s="322"/>
      <c r="G2624" s="322"/>
      <c r="H2624" s="322"/>
      <c r="I2624" s="279"/>
      <c r="J2624" s="320"/>
      <c r="K2624" s="253"/>
      <c r="L2624" s="309"/>
      <c r="M2624" s="309"/>
      <c r="N2624" s="309"/>
      <c r="O2624" s="309"/>
    </row>
    <row r="2625" spans="1:15" hidden="1">
      <c r="A2625" s="161" t="s">
        <v>576</v>
      </c>
      <c r="B2625" s="163" t="str">
        <f t="shared" si="90"/>
        <v>3.2.2.1</v>
      </c>
      <c r="C2625" s="164">
        <f t="shared" si="91"/>
        <v>0</v>
      </c>
      <c r="D2625" s="165"/>
      <c r="E2625" s="288"/>
      <c r="F2625" s="322"/>
      <c r="G2625" s="322"/>
      <c r="H2625" s="322"/>
      <c r="I2625" s="279"/>
      <c r="J2625" s="320"/>
      <c r="K2625" s="253"/>
      <c r="L2625" s="309"/>
      <c r="M2625" s="309"/>
      <c r="N2625" s="309"/>
      <c r="O2625" s="309"/>
    </row>
    <row r="2626" spans="1:15" hidden="1">
      <c r="A2626" s="161" t="s">
        <v>576</v>
      </c>
      <c r="B2626" s="163" t="str">
        <f t="shared" si="90"/>
        <v>3.2.2.1</v>
      </c>
      <c r="C2626" s="164">
        <f t="shared" si="91"/>
        <v>0</v>
      </c>
      <c r="D2626" s="165"/>
      <c r="E2626" s="293"/>
      <c r="F2626" s="322"/>
      <c r="G2626" s="322"/>
      <c r="H2626" s="322"/>
      <c r="I2626" s="279"/>
      <c r="J2626" s="320"/>
      <c r="K2626" s="253"/>
      <c r="L2626" s="309"/>
      <c r="M2626" s="309"/>
      <c r="N2626" s="309"/>
      <c r="O2626" s="309"/>
    </row>
    <row r="2627" spans="1:15" ht="15.75" hidden="1" thickBot="1">
      <c r="A2627" s="161" t="s">
        <v>576</v>
      </c>
      <c r="B2627" s="163" t="str">
        <f t="shared" si="90"/>
        <v>3.2.2.1</v>
      </c>
      <c r="C2627" s="164">
        <f t="shared" si="91"/>
        <v>0</v>
      </c>
      <c r="D2627" s="165"/>
      <c r="E2627" s="323"/>
      <c r="F2627" s="324"/>
      <c r="G2627" s="324"/>
      <c r="H2627" s="324"/>
      <c r="I2627" s="325"/>
      <c r="J2627" s="326"/>
      <c r="K2627" s="327">
        <f>SUM(J2622:J2627)</f>
        <v>0</v>
      </c>
      <c r="L2627" s="309"/>
      <c r="M2627" s="309"/>
      <c r="N2627" s="309"/>
      <c r="O2627" s="309"/>
    </row>
    <row r="2628" spans="1:15" ht="15.75" hidden="1" thickBot="1">
      <c r="A2628" s="161" t="s">
        <v>576</v>
      </c>
      <c r="B2628" s="163" t="str">
        <f t="shared" si="90"/>
        <v>3.2.2.1</v>
      </c>
      <c r="C2628" s="164">
        <f t="shared" si="91"/>
        <v>0</v>
      </c>
      <c r="D2628" s="165"/>
      <c r="E2628" s="328"/>
      <c r="F2628" s="328"/>
      <c r="G2628" s="328"/>
      <c r="H2628" s="328"/>
      <c r="I2628" s="339"/>
      <c r="J2628" s="340"/>
      <c r="K2628" s="331"/>
      <c r="L2628" s="309"/>
      <c r="M2628" s="309"/>
      <c r="N2628" s="309"/>
      <c r="O2628" s="309"/>
    </row>
    <row r="2629" spans="1:15" ht="15.75" hidden="1" thickBot="1">
      <c r="A2629" s="161" t="s">
        <v>576</v>
      </c>
      <c r="B2629" s="163" t="str">
        <f t="shared" si="90"/>
        <v>3.2.2.1</v>
      </c>
      <c r="C2629" s="164">
        <f t="shared" si="91"/>
        <v>0</v>
      </c>
      <c r="D2629" s="165"/>
      <c r="E2629" s="316" t="s">
        <v>512</v>
      </c>
      <c r="F2629" s="239" t="s">
        <v>519</v>
      </c>
      <c r="G2629" s="239" t="s">
        <v>520</v>
      </c>
      <c r="H2629" s="239" t="s">
        <v>513</v>
      </c>
      <c r="I2629" s="239" t="s">
        <v>500</v>
      </c>
      <c r="J2629" s="317" t="s">
        <v>501</v>
      </c>
      <c r="K2629" s="253"/>
      <c r="L2629" s="309"/>
      <c r="M2629" s="309"/>
      <c r="N2629" s="309"/>
      <c r="O2629" s="309"/>
    </row>
    <row r="2630" spans="1:15" hidden="1">
      <c r="A2630" s="161" t="s">
        <v>576</v>
      </c>
      <c r="B2630" s="163" t="str">
        <f t="shared" si="90"/>
        <v>3.2.2.1</v>
      </c>
      <c r="C2630" s="164">
        <f t="shared" si="91"/>
        <v>0</v>
      </c>
      <c r="D2630" s="165"/>
      <c r="E2630" s="205" t="s">
        <v>521</v>
      </c>
      <c r="F2630" s="219">
        <v>63600</v>
      </c>
      <c r="G2630" s="219">
        <v>54060</v>
      </c>
      <c r="H2630" s="207">
        <v>117660</v>
      </c>
      <c r="I2630" s="260">
        <v>2000</v>
      </c>
      <c r="J2630" s="217">
        <f>ROUND(IF(N(F2630)&gt;0,PRODUCT(H2630,1/I2630),PRODUCT(G2630:I2630)),0)</f>
        <v>59</v>
      </c>
      <c r="K2630" s="253"/>
      <c r="L2630" s="309"/>
      <c r="M2630" s="309"/>
      <c r="N2630" s="309"/>
      <c r="O2630" s="309"/>
    </row>
    <row r="2631" spans="1:15" hidden="1">
      <c r="A2631" s="161" t="s">
        <v>576</v>
      </c>
      <c r="B2631" s="163" t="str">
        <f t="shared" si="90"/>
        <v>3.2.2.1</v>
      </c>
      <c r="C2631" s="164">
        <f t="shared" si="91"/>
        <v>0</v>
      </c>
      <c r="D2631" s="165"/>
      <c r="E2631" s="205" t="s">
        <v>522</v>
      </c>
      <c r="F2631" s="219">
        <v>31800</v>
      </c>
      <c r="G2631" s="219">
        <v>27030</v>
      </c>
      <c r="H2631" s="207">
        <v>58830</v>
      </c>
      <c r="I2631" s="260">
        <v>400</v>
      </c>
      <c r="J2631" s="217">
        <f>ROUND(IF(N(F2631)&gt;0,PRODUCT(H2631,1/I2631),PRODUCT(G2631:I2631)),0)</f>
        <v>147</v>
      </c>
      <c r="K2631" s="253"/>
      <c r="L2631" s="309"/>
      <c r="M2631" s="309"/>
      <c r="N2631" s="309"/>
      <c r="O2631" s="309"/>
    </row>
    <row r="2632" spans="1:15" hidden="1">
      <c r="A2632" s="161" t="s">
        <v>576</v>
      </c>
      <c r="B2632" s="163" t="str">
        <f t="shared" si="90"/>
        <v>3.2.2.1</v>
      </c>
      <c r="C2632" s="164">
        <f t="shared" si="91"/>
        <v>0</v>
      </c>
      <c r="D2632" s="165"/>
      <c r="E2632" s="241" t="s">
        <v>523</v>
      </c>
      <c r="F2632" s="219">
        <v>19080</v>
      </c>
      <c r="G2632" s="219">
        <v>16218</v>
      </c>
      <c r="H2632" s="207">
        <v>35298</v>
      </c>
      <c r="I2632" s="296">
        <v>200</v>
      </c>
      <c r="J2632" s="217">
        <f>ROUND(IF(N(F2632)&gt;0,PRODUCT(H2632,1/I2632),PRODUCT(G2632:I2632)),0)</f>
        <v>176</v>
      </c>
      <c r="K2632" s="253"/>
      <c r="L2632" s="309"/>
      <c r="M2632" s="309"/>
      <c r="N2632" s="309"/>
      <c r="O2632" s="309"/>
    </row>
    <row r="2633" spans="1:15" hidden="1">
      <c r="A2633" s="161" t="s">
        <v>576</v>
      </c>
      <c r="B2633" s="163" t="str">
        <f t="shared" si="90"/>
        <v>3.2.2.1</v>
      </c>
      <c r="C2633" s="164">
        <f t="shared" si="91"/>
        <v>0</v>
      </c>
      <c r="D2633" s="165"/>
      <c r="E2633" s="293"/>
      <c r="F2633" s="209"/>
      <c r="G2633" s="219"/>
      <c r="H2633" s="219"/>
      <c r="I2633" s="279"/>
      <c r="J2633" s="220"/>
      <c r="K2633" s="253"/>
      <c r="L2633" s="309"/>
      <c r="M2633" s="309"/>
      <c r="N2633" s="309"/>
      <c r="O2633" s="309"/>
    </row>
    <row r="2634" spans="1:15" hidden="1">
      <c r="A2634" s="161" t="s">
        <v>576</v>
      </c>
      <c r="B2634" s="163" t="str">
        <f t="shared" si="90"/>
        <v>3.2.2.1</v>
      </c>
      <c r="C2634" s="164">
        <f t="shared" si="91"/>
        <v>0</v>
      </c>
      <c r="D2634" s="165"/>
      <c r="E2634" s="293"/>
      <c r="F2634" s="322"/>
      <c r="G2634" s="322"/>
      <c r="H2634" s="322"/>
      <c r="I2634" s="279"/>
      <c r="J2634" s="320"/>
      <c r="K2634" s="253"/>
      <c r="L2634" s="309"/>
      <c r="M2634" s="309"/>
      <c r="N2634" s="309"/>
      <c r="O2634" s="309"/>
    </row>
    <row r="2635" spans="1:15" hidden="1">
      <c r="A2635" s="161" t="s">
        <v>576</v>
      </c>
      <c r="B2635" s="163" t="str">
        <f t="shared" si="90"/>
        <v>3.2.2.1</v>
      </c>
      <c r="C2635" s="164">
        <f t="shared" si="91"/>
        <v>0</v>
      </c>
      <c r="D2635" s="165"/>
      <c r="E2635" s="293"/>
      <c r="F2635" s="322"/>
      <c r="G2635" s="322"/>
      <c r="H2635" s="322"/>
      <c r="I2635" s="279"/>
      <c r="J2635" s="320"/>
      <c r="K2635" s="253"/>
      <c r="L2635" s="309"/>
      <c r="M2635" s="309"/>
      <c r="N2635" s="309"/>
      <c r="O2635" s="309"/>
    </row>
    <row r="2636" spans="1:15" ht="15.75" hidden="1" thickBot="1">
      <c r="A2636" s="161" t="s">
        <v>576</v>
      </c>
      <c r="B2636" s="163" t="str">
        <f t="shared" si="90"/>
        <v>3.2.2.1</v>
      </c>
      <c r="C2636" s="164">
        <f t="shared" si="91"/>
        <v>0</v>
      </c>
      <c r="D2636" s="165"/>
      <c r="E2636" s="341"/>
      <c r="F2636" s="342"/>
      <c r="G2636" s="342"/>
      <c r="H2636" s="342"/>
      <c r="I2636" s="343"/>
      <c r="J2636" s="344"/>
      <c r="K2636" s="347">
        <f>SUM(J2630:J2636)</f>
        <v>382</v>
      </c>
      <c r="L2636" s="309"/>
      <c r="M2636" s="309"/>
      <c r="N2636" s="309"/>
      <c r="O2636" s="309"/>
    </row>
    <row r="2637" spans="1:15" hidden="1">
      <c r="A2637" s="161" t="s">
        <v>576</v>
      </c>
      <c r="B2637" s="163" t="str">
        <f t="shared" si="90"/>
        <v>3.2.2.1</v>
      </c>
      <c r="C2637" s="164">
        <f t="shared" si="91"/>
        <v>0</v>
      </c>
      <c r="D2637" s="165"/>
      <c r="E2637" s="166"/>
      <c r="F2637" s="166"/>
      <c r="G2637" s="166"/>
      <c r="H2637" s="166"/>
      <c r="I2637" s="165"/>
      <c r="J2637" s="310"/>
      <c r="K2637" s="253"/>
      <c r="L2637" s="309"/>
      <c r="M2637" s="309"/>
      <c r="N2637" s="309"/>
      <c r="O2637" s="309"/>
    </row>
    <row r="2638" spans="1:15" ht="15.75" hidden="1" thickBot="1">
      <c r="A2638" s="161" t="s">
        <v>576</v>
      </c>
      <c r="B2638" s="163" t="str">
        <f t="shared" si="90"/>
        <v>3.2.2.1</v>
      </c>
      <c r="C2638" s="164">
        <f t="shared" si="91"/>
        <v>0</v>
      </c>
      <c r="D2638" s="165"/>
      <c r="E2638" s="166"/>
      <c r="F2638" s="166"/>
      <c r="G2638" s="166"/>
      <c r="H2638" s="315" t="s">
        <v>516</v>
      </c>
      <c r="I2638" s="165"/>
      <c r="J2638" s="310"/>
      <c r="K2638" s="355">
        <f>ROUND(+K2636+K2627+K2619+K2604,0)</f>
        <v>401</v>
      </c>
      <c r="L2638" s="309"/>
      <c r="M2638" s="309"/>
      <c r="N2638" s="309"/>
      <c r="O2638" s="309"/>
    </row>
    <row r="2639" spans="1:15" hidden="1">
      <c r="A2639" s="161" t="s">
        <v>576</v>
      </c>
      <c r="B2639" s="163" t="str">
        <f t="shared" si="90"/>
        <v>3.2.2.1</v>
      </c>
      <c r="C2639" s="164">
        <f t="shared" si="91"/>
        <v>0</v>
      </c>
      <c r="D2639" s="309"/>
      <c r="E2639" s="309"/>
      <c r="F2639" s="309"/>
      <c r="G2639" s="309"/>
      <c r="H2639" s="309"/>
      <c r="I2639" s="309"/>
      <c r="J2639" s="345"/>
      <c r="K2639" s="309"/>
      <c r="L2639" s="309"/>
      <c r="M2639" s="309"/>
      <c r="N2639" s="309"/>
      <c r="O2639" s="309"/>
    </row>
    <row r="2640" spans="1:15" hidden="1">
      <c r="A2640" s="161" t="s">
        <v>576</v>
      </c>
      <c r="B2640" s="163" t="str">
        <f t="shared" si="90"/>
        <v>3.2.2.1</v>
      </c>
      <c r="C2640" s="164">
        <f t="shared" si="91"/>
        <v>0</v>
      </c>
      <c r="D2640" s="309"/>
      <c r="E2640" s="309"/>
      <c r="F2640" s="309"/>
      <c r="G2640" s="309"/>
      <c r="H2640" s="309"/>
      <c r="I2640" s="309"/>
      <c r="J2640" s="345"/>
      <c r="K2640" s="309"/>
      <c r="L2640" s="309"/>
      <c r="M2640" s="309"/>
      <c r="N2640" s="309"/>
      <c r="O2640" s="309"/>
    </row>
    <row r="2641" spans="1:15" hidden="1">
      <c r="A2641" s="161" t="s">
        <v>576</v>
      </c>
      <c r="B2641" s="163" t="str">
        <f t="shared" si="90"/>
        <v>3.2.2.1</v>
      </c>
      <c r="C2641" s="164">
        <f t="shared" si="91"/>
        <v>0</v>
      </c>
      <c r="D2641" s="309"/>
      <c r="E2641" s="309"/>
      <c r="F2641" s="309"/>
      <c r="G2641" s="309"/>
      <c r="H2641" s="309"/>
      <c r="I2641" s="309"/>
      <c r="J2641" s="345"/>
      <c r="K2641" s="309"/>
      <c r="L2641" s="309"/>
      <c r="M2641" s="309"/>
      <c r="N2641" s="309"/>
      <c r="O2641" s="309"/>
    </row>
    <row r="2642" spans="1:15" hidden="1">
      <c r="A2642" s="161" t="s">
        <v>576</v>
      </c>
      <c r="B2642" s="161" t="str">
        <f>E2647</f>
        <v>3.2.2.2</v>
      </c>
      <c r="C2642" s="164">
        <f t="shared" si="91"/>
        <v>0</v>
      </c>
      <c r="D2642" s="309"/>
      <c r="E2642" s="309"/>
      <c r="F2642" s="309"/>
      <c r="G2642" s="309"/>
      <c r="H2642" s="309"/>
      <c r="I2642" s="309"/>
      <c r="J2642" s="345"/>
      <c r="K2642" s="309"/>
      <c r="L2642" s="309"/>
      <c r="M2642" s="309"/>
      <c r="N2642" s="309"/>
      <c r="O2642" s="309"/>
    </row>
    <row r="2643" spans="1:15" ht="18.75" hidden="1">
      <c r="A2643" s="161" t="s">
        <v>576</v>
      </c>
      <c r="B2643" s="163" t="str">
        <f t="shared" ref="B2643:B2695" si="92">B2642</f>
        <v>3.2.2.2</v>
      </c>
      <c r="C2643" s="164">
        <f t="shared" si="91"/>
        <v>0</v>
      </c>
      <c r="D2643" s="165"/>
      <c r="E2643" s="169" t="s">
        <v>496</v>
      </c>
      <c r="F2643" s="169"/>
      <c r="G2643" s="169"/>
      <c r="H2643" s="169"/>
      <c r="I2643" s="169"/>
      <c r="J2643" s="170"/>
      <c r="K2643" s="166"/>
      <c r="L2643" s="309"/>
      <c r="M2643" s="309"/>
      <c r="N2643" s="309"/>
      <c r="O2643" s="309"/>
    </row>
    <row r="2644" spans="1:15" hidden="1">
      <c r="A2644" s="161" t="s">
        <v>576</v>
      </c>
      <c r="B2644" s="163" t="str">
        <f t="shared" si="92"/>
        <v>3.2.2.2</v>
      </c>
      <c r="C2644" s="164">
        <f t="shared" si="91"/>
        <v>0</v>
      </c>
      <c r="D2644" s="165"/>
      <c r="E2644" s="166"/>
      <c r="F2644" s="166"/>
      <c r="G2644" s="166"/>
      <c r="H2644" s="166"/>
      <c r="I2644" s="165"/>
      <c r="J2644" s="310"/>
      <c r="K2644" s="253"/>
      <c r="L2644" s="309"/>
      <c r="M2644" s="309"/>
      <c r="N2644" s="309"/>
      <c r="O2644" s="309"/>
    </row>
    <row r="2645" spans="1:15" hidden="1">
      <c r="A2645" s="161" t="s">
        <v>576</v>
      </c>
      <c r="B2645" s="163" t="str">
        <f t="shared" si="92"/>
        <v>3.2.2.2</v>
      </c>
      <c r="C2645" s="164">
        <f t="shared" si="91"/>
        <v>0</v>
      </c>
      <c r="D2645" s="165"/>
      <c r="E2645" s="166"/>
      <c r="F2645" s="166"/>
      <c r="G2645" s="166"/>
      <c r="H2645" s="166"/>
      <c r="I2645" s="165"/>
      <c r="J2645" s="310"/>
      <c r="K2645" s="253"/>
      <c r="L2645" s="309"/>
      <c r="M2645" s="309"/>
      <c r="N2645" s="309"/>
      <c r="O2645" s="309"/>
    </row>
    <row r="2646" spans="1:15" hidden="1">
      <c r="A2646" s="161" t="s">
        <v>576</v>
      </c>
      <c r="B2646" s="163" t="str">
        <f t="shared" si="92"/>
        <v>3.2.2.2</v>
      </c>
      <c r="C2646" s="164">
        <f t="shared" si="91"/>
        <v>0</v>
      </c>
      <c r="D2646" s="165"/>
      <c r="E2646" s="166"/>
      <c r="F2646" s="166"/>
      <c r="G2646" s="166"/>
      <c r="H2646" s="166"/>
      <c r="I2646" s="165"/>
      <c r="J2646" s="310"/>
      <c r="K2646" s="253"/>
      <c r="L2646" s="309"/>
      <c r="M2646" s="309"/>
      <c r="N2646" s="309"/>
      <c r="O2646" s="309"/>
    </row>
    <row r="2647" spans="1:15" ht="27" hidden="1" customHeight="1">
      <c r="A2647" s="161" t="s">
        <v>576</v>
      </c>
      <c r="B2647" s="163" t="str">
        <f t="shared" si="92"/>
        <v>3.2.2.2</v>
      </c>
      <c r="C2647" s="164">
        <f t="shared" si="91"/>
        <v>0</v>
      </c>
      <c r="D2647" s="311" t="s">
        <v>39</v>
      </c>
      <c r="E2647" s="312" t="s">
        <v>588</v>
      </c>
      <c r="F2647" s="313" t="s">
        <v>589</v>
      </c>
      <c r="G2647" s="313"/>
      <c r="H2647" s="313"/>
      <c r="I2647" s="311" t="s">
        <v>497</v>
      </c>
      <c r="J2647" s="314" t="s">
        <v>4</v>
      </c>
      <c r="K2647" s="253"/>
      <c r="L2647" s="309"/>
      <c r="M2647" s="309"/>
      <c r="N2647" s="309"/>
      <c r="O2647" s="309"/>
    </row>
    <row r="2648" spans="1:15" hidden="1">
      <c r="A2648" s="161" t="s">
        <v>576</v>
      </c>
      <c r="B2648" s="163" t="str">
        <f t="shared" si="92"/>
        <v>3.2.2.2</v>
      </c>
      <c r="C2648" s="164">
        <f t="shared" si="91"/>
        <v>0</v>
      </c>
      <c r="D2648" s="165"/>
      <c r="E2648" s="166"/>
      <c r="F2648" s="315"/>
      <c r="G2648" s="315"/>
      <c r="H2648" s="315"/>
      <c r="I2648" s="165"/>
      <c r="J2648" s="310"/>
      <c r="K2648" s="253"/>
      <c r="L2648" s="309"/>
      <c r="M2648" s="309"/>
      <c r="N2648" s="309"/>
      <c r="O2648" s="309"/>
    </row>
    <row r="2649" spans="1:15" hidden="1">
      <c r="A2649" s="161" t="s">
        <v>576</v>
      </c>
      <c r="B2649" s="163" t="str">
        <f t="shared" si="92"/>
        <v>3.2.2.2</v>
      </c>
      <c r="C2649" s="164">
        <f t="shared" si="91"/>
        <v>0</v>
      </c>
      <c r="D2649" s="165"/>
      <c r="E2649" s="166"/>
      <c r="F2649" s="166"/>
      <c r="G2649" s="166"/>
      <c r="H2649" s="166"/>
      <c r="I2649" s="166"/>
      <c r="J2649" s="167"/>
      <c r="K2649" s="253"/>
      <c r="L2649" s="309"/>
      <c r="M2649" s="309"/>
      <c r="N2649" s="309"/>
      <c r="O2649" s="309"/>
    </row>
    <row r="2650" spans="1:15" hidden="1">
      <c r="A2650" s="161" t="s">
        <v>576</v>
      </c>
      <c r="B2650" s="163" t="str">
        <f t="shared" si="92"/>
        <v>3.2.2.2</v>
      </c>
      <c r="C2650" s="164">
        <f t="shared" si="91"/>
        <v>0</v>
      </c>
      <c r="D2650" s="165"/>
      <c r="E2650" s="166"/>
      <c r="F2650" s="166"/>
      <c r="G2650" s="166"/>
      <c r="H2650" s="166"/>
      <c r="I2650" s="165"/>
      <c r="J2650" s="310"/>
      <c r="K2650" s="253"/>
      <c r="L2650" s="309"/>
      <c r="M2650" s="309"/>
      <c r="N2650" s="309"/>
      <c r="O2650" s="309"/>
    </row>
    <row r="2651" spans="1:15" ht="15.75" hidden="1" thickBot="1">
      <c r="A2651" s="161" t="s">
        <v>576</v>
      </c>
      <c r="B2651" s="163" t="str">
        <f t="shared" si="92"/>
        <v>3.2.2.2</v>
      </c>
      <c r="C2651" s="164">
        <f t="shared" si="91"/>
        <v>0</v>
      </c>
      <c r="D2651" s="165"/>
      <c r="E2651" s="316" t="s">
        <v>498</v>
      </c>
      <c r="F2651" s="239" t="s">
        <v>497</v>
      </c>
      <c r="G2651" s="239" t="s">
        <v>41</v>
      </c>
      <c r="H2651" s="239" t="s">
        <v>540</v>
      </c>
      <c r="I2651" s="239" t="s">
        <v>500</v>
      </c>
      <c r="J2651" s="317" t="s">
        <v>501</v>
      </c>
      <c r="K2651" s="253"/>
      <c r="L2651" s="309"/>
      <c r="M2651" s="309"/>
      <c r="N2651" s="309"/>
      <c r="O2651" s="309"/>
    </row>
    <row r="2652" spans="1:15" hidden="1">
      <c r="A2652" s="161" t="s">
        <v>576</v>
      </c>
      <c r="B2652" s="163" t="str">
        <f t="shared" si="92"/>
        <v>3.2.2.2</v>
      </c>
      <c r="C2652" s="164">
        <f t="shared" si="91"/>
        <v>0</v>
      </c>
      <c r="D2652" s="165"/>
      <c r="E2652" s="241" t="s">
        <v>502</v>
      </c>
      <c r="F2652" s="318" t="s">
        <v>959</v>
      </c>
      <c r="G2652" s="245">
        <v>1</v>
      </c>
      <c r="H2652" s="184">
        <f>ROUND(K2690,0)</f>
        <v>2654</v>
      </c>
      <c r="I2652" s="245">
        <v>0.05</v>
      </c>
      <c r="J2652" s="319">
        <f>ROUND(IF(N(F2652)&gt;0,PRODUCT(H2652,1/I2652),PRODUCT(G2652:I2652)),0)</f>
        <v>133</v>
      </c>
      <c r="K2652" s="253"/>
      <c r="L2652" s="309"/>
      <c r="M2652" s="309"/>
      <c r="N2652" s="309"/>
      <c r="O2652" s="309"/>
    </row>
    <row r="2653" spans="1:15" hidden="1">
      <c r="A2653" s="161" t="s">
        <v>576</v>
      </c>
      <c r="B2653" s="163" t="str">
        <f t="shared" si="92"/>
        <v>3.2.2.2</v>
      </c>
      <c r="C2653" s="164">
        <f t="shared" si="91"/>
        <v>0</v>
      </c>
      <c r="D2653" s="165"/>
      <c r="E2653" s="241" t="s">
        <v>579</v>
      </c>
      <c r="F2653" s="279" t="s">
        <v>1079</v>
      </c>
      <c r="G2653" s="245">
        <v>1</v>
      </c>
      <c r="H2653" s="190">
        <v>55019</v>
      </c>
      <c r="I2653" s="245">
        <v>8.0000000000000002E-3</v>
      </c>
      <c r="J2653" s="319">
        <f>ROUND(IF(N(F2653)&gt;0,PRODUCT(H2653,1/I2653),PRODUCT(G2653:I2653)),0)</f>
        <v>440</v>
      </c>
      <c r="K2653" s="253"/>
      <c r="L2653" s="309"/>
      <c r="M2653" s="309"/>
      <c r="N2653" s="309"/>
      <c r="O2653" s="309"/>
    </row>
    <row r="2654" spans="1:15" hidden="1">
      <c r="A2654" s="161" t="s">
        <v>576</v>
      </c>
      <c r="B2654" s="163" t="str">
        <f t="shared" si="92"/>
        <v>3.2.2.2</v>
      </c>
      <c r="C2654" s="164">
        <f t="shared" si="91"/>
        <v>0</v>
      </c>
      <c r="D2654" s="165"/>
      <c r="E2654" s="293"/>
      <c r="F2654" s="279"/>
      <c r="G2654" s="279"/>
      <c r="H2654" s="219"/>
      <c r="I2654" s="279"/>
      <c r="J2654" s="320"/>
      <c r="K2654" s="253"/>
      <c r="L2654" s="309"/>
      <c r="M2654" s="309"/>
      <c r="N2654" s="309"/>
      <c r="O2654" s="309"/>
    </row>
    <row r="2655" spans="1:15" hidden="1">
      <c r="A2655" s="161" t="s">
        <v>576</v>
      </c>
      <c r="B2655" s="163" t="str">
        <f t="shared" si="92"/>
        <v>3.2.2.2</v>
      </c>
      <c r="C2655" s="164">
        <f t="shared" si="91"/>
        <v>0</v>
      </c>
      <c r="D2655" s="165"/>
      <c r="E2655" s="293"/>
      <c r="F2655" s="279"/>
      <c r="G2655" s="279"/>
      <c r="H2655" s="209"/>
      <c r="I2655" s="279"/>
      <c r="J2655" s="321"/>
      <c r="K2655" s="253"/>
      <c r="L2655" s="309"/>
      <c r="M2655" s="309"/>
      <c r="N2655" s="309"/>
      <c r="O2655" s="309"/>
    </row>
    <row r="2656" spans="1:15" hidden="1">
      <c r="A2656" s="161" t="s">
        <v>576</v>
      </c>
      <c r="B2656" s="163" t="str">
        <f t="shared" si="92"/>
        <v>3.2.2.2</v>
      </c>
      <c r="C2656" s="164">
        <f t="shared" si="91"/>
        <v>0</v>
      </c>
      <c r="D2656" s="165"/>
      <c r="E2656" s="293"/>
      <c r="F2656" s="279"/>
      <c r="G2656" s="322"/>
      <c r="H2656" s="322"/>
      <c r="I2656" s="279"/>
      <c r="J2656" s="320"/>
      <c r="K2656" s="253"/>
      <c r="L2656" s="309"/>
      <c r="M2656" s="309"/>
      <c r="N2656" s="309"/>
      <c r="O2656" s="309"/>
    </row>
    <row r="2657" spans="1:15" hidden="1">
      <c r="A2657" s="161" t="s">
        <v>576</v>
      </c>
      <c r="B2657" s="163" t="str">
        <f t="shared" si="92"/>
        <v>3.2.2.2</v>
      </c>
      <c r="C2657" s="164">
        <f t="shared" si="91"/>
        <v>0</v>
      </c>
      <c r="D2657" s="165"/>
      <c r="E2657" s="293"/>
      <c r="F2657" s="279"/>
      <c r="G2657" s="322"/>
      <c r="H2657" s="322"/>
      <c r="I2657" s="279"/>
      <c r="J2657" s="320"/>
      <c r="K2657" s="253"/>
      <c r="L2657" s="309"/>
      <c r="M2657" s="309"/>
      <c r="N2657" s="309"/>
      <c r="O2657" s="309"/>
    </row>
    <row r="2658" spans="1:15" ht="15.75" hidden="1" thickBot="1">
      <c r="A2658" s="161" t="s">
        <v>576</v>
      </c>
      <c r="B2658" s="163" t="str">
        <f t="shared" si="92"/>
        <v>3.2.2.2</v>
      </c>
      <c r="C2658" s="164">
        <f t="shared" si="91"/>
        <v>0</v>
      </c>
      <c r="D2658" s="165"/>
      <c r="E2658" s="323"/>
      <c r="F2658" s="324"/>
      <c r="G2658" s="324"/>
      <c r="H2658" s="324"/>
      <c r="I2658" s="325"/>
      <c r="J2658" s="326"/>
      <c r="K2658" s="327">
        <f>SUM(J2652:J2658)</f>
        <v>573</v>
      </c>
      <c r="L2658" s="309"/>
      <c r="M2658" s="309"/>
      <c r="N2658" s="309"/>
      <c r="O2658" s="309"/>
    </row>
    <row r="2659" spans="1:15" ht="15.75" hidden="1" thickBot="1">
      <c r="A2659" s="161" t="s">
        <v>576</v>
      </c>
      <c r="B2659" s="163" t="str">
        <f t="shared" si="92"/>
        <v>3.2.2.2</v>
      </c>
      <c r="C2659" s="164">
        <f t="shared" si="91"/>
        <v>0</v>
      </c>
      <c r="D2659" s="165"/>
      <c r="E2659" s="328"/>
      <c r="F2659" s="328"/>
      <c r="G2659" s="328"/>
      <c r="H2659" s="328"/>
      <c r="I2659" s="329"/>
      <c r="J2659" s="330"/>
      <c r="K2659" s="331"/>
      <c r="L2659" s="309"/>
      <c r="M2659" s="309"/>
      <c r="N2659" s="309"/>
      <c r="O2659" s="309"/>
    </row>
    <row r="2660" spans="1:15" ht="15.75" hidden="1" thickBot="1">
      <c r="A2660" s="161" t="s">
        <v>576</v>
      </c>
      <c r="B2660" s="163" t="str">
        <f t="shared" si="92"/>
        <v>3.2.2.2</v>
      </c>
      <c r="C2660" s="164">
        <f t="shared" si="91"/>
        <v>0</v>
      </c>
      <c r="D2660" s="165"/>
      <c r="E2660" s="316" t="s">
        <v>505</v>
      </c>
      <c r="F2660" s="239" t="s">
        <v>497</v>
      </c>
      <c r="G2660" s="239" t="s">
        <v>41</v>
      </c>
      <c r="H2660" s="239" t="s">
        <v>506</v>
      </c>
      <c r="I2660" s="239" t="s">
        <v>507</v>
      </c>
      <c r="J2660" s="317" t="s">
        <v>501</v>
      </c>
      <c r="K2660" s="253"/>
      <c r="L2660" s="309"/>
      <c r="M2660" s="309"/>
      <c r="N2660" s="309"/>
      <c r="O2660" s="309"/>
    </row>
    <row r="2661" spans="1:15" hidden="1">
      <c r="A2661" s="161" t="s">
        <v>576</v>
      </c>
      <c r="B2661" s="163" t="str">
        <f t="shared" si="92"/>
        <v>3.2.2.2</v>
      </c>
      <c r="C2661" s="164">
        <f t="shared" si="91"/>
        <v>0</v>
      </c>
      <c r="D2661" s="165"/>
      <c r="E2661" s="356" t="s">
        <v>590</v>
      </c>
      <c r="F2661" s="333" t="s">
        <v>1085</v>
      </c>
      <c r="G2661" s="300">
        <v>1.0399999999999999E-3</v>
      </c>
      <c r="H2661" s="190">
        <v>13599</v>
      </c>
      <c r="I2661" s="183"/>
      <c r="J2661" s="217">
        <f>ROUND(IF(N(F2661)&gt;0,PRODUCT(H2661,1/I2661),PRODUCT(G2661:I2661)),0)</f>
        <v>14</v>
      </c>
      <c r="K2661" s="253"/>
      <c r="L2661" s="309"/>
      <c r="M2661" s="309"/>
      <c r="N2661" s="309"/>
      <c r="O2661" s="309"/>
    </row>
    <row r="2662" spans="1:15" hidden="1">
      <c r="A2662" s="161" t="s">
        <v>576</v>
      </c>
      <c r="B2662" s="163" t="str">
        <f t="shared" si="92"/>
        <v>3.2.2.2</v>
      </c>
      <c r="C2662" s="164">
        <f t="shared" si="91"/>
        <v>0</v>
      </c>
      <c r="D2662" s="165"/>
      <c r="E2662" s="356" t="s">
        <v>582</v>
      </c>
      <c r="F2662" s="333" t="s">
        <v>1084</v>
      </c>
      <c r="G2662" s="183">
        <v>114.01</v>
      </c>
      <c r="H2662" s="190">
        <v>1</v>
      </c>
      <c r="I2662" s="183"/>
      <c r="J2662" s="217">
        <f>ROUND(IF(N(F2662)&gt;0,PRODUCT(H2662,1/I2662),PRODUCT(G2662:I2662)),0)</f>
        <v>114</v>
      </c>
      <c r="K2662" s="253"/>
      <c r="L2662" s="309"/>
      <c r="M2662" s="309"/>
      <c r="N2662" s="309"/>
      <c r="O2662" s="309"/>
    </row>
    <row r="2663" spans="1:15" hidden="1">
      <c r="A2663" s="161" t="s">
        <v>576</v>
      </c>
      <c r="B2663" s="163" t="str">
        <f t="shared" si="92"/>
        <v>3.2.2.2</v>
      </c>
      <c r="C2663" s="164">
        <f t="shared" si="91"/>
        <v>0</v>
      </c>
      <c r="D2663" s="165"/>
      <c r="E2663" s="356" t="s">
        <v>591</v>
      </c>
      <c r="F2663" s="279" t="s">
        <v>1086</v>
      </c>
      <c r="G2663" s="245">
        <v>4.5599999999999996</v>
      </c>
      <c r="H2663" s="190">
        <v>22</v>
      </c>
      <c r="I2663" s="183"/>
      <c r="J2663" s="217">
        <f>ROUND(IF(N(F2663)&gt;0,PRODUCT(H2663,1/I2663),PRODUCT(G2663:I2663)),0)</f>
        <v>100</v>
      </c>
      <c r="K2663" s="253"/>
      <c r="L2663" s="309"/>
      <c r="M2663" s="309"/>
      <c r="N2663" s="309"/>
      <c r="O2663" s="309"/>
    </row>
    <row r="2664" spans="1:15" hidden="1">
      <c r="A2664" s="161" t="s">
        <v>576</v>
      </c>
      <c r="B2664" s="163" t="str">
        <f t="shared" si="92"/>
        <v>3.2.2.2</v>
      </c>
      <c r="C2664" s="164">
        <f t="shared" si="91"/>
        <v>0</v>
      </c>
      <c r="D2664" s="165"/>
      <c r="E2664" s="288"/>
      <c r="F2664" s="279"/>
      <c r="G2664" s="279"/>
      <c r="H2664" s="219"/>
      <c r="I2664" s="208"/>
      <c r="J2664" s="220"/>
      <c r="K2664" s="253"/>
      <c r="L2664" s="309"/>
      <c r="M2664" s="309"/>
      <c r="N2664" s="309"/>
      <c r="O2664" s="309"/>
    </row>
    <row r="2665" spans="1:15" hidden="1">
      <c r="A2665" s="161" t="s">
        <v>576</v>
      </c>
      <c r="B2665" s="163" t="str">
        <f t="shared" si="92"/>
        <v>3.2.2.2</v>
      </c>
      <c r="C2665" s="164">
        <f t="shared" si="91"/>
        <v>0</v>
      </c>
      <c r="D2665" s="165"/>
      <c r="E2665" s="293"/>
      <c r="F2665" s="279"/>
      <c r="G2665" s="279"/>
      <c r="H2665" s="219"/>
      <c r="I2665" s="208"/>
      <c r="J2665" s="220"/>
      <c r="K2665" s="253"/>
      <c r="L2665" s="309"/>
      <c r="M2665" s="309"/>
      <c r="N2665" s="309"/>
      <c r="O2665" s="309"/>
    </row>
    <row r="2666" spans="1:15" hidden="1">
      <c r="A2666" s="161" t="s">
        <v>576</v>
      </c>
      <c r="B2666" s="163" t="str">
        <f t="shared" si="92"/>
        <v>3.2.2.2</v>
      </c>
      <c r="C2666" s="164">
        <f t="shared" si="91"/>
        <v>0</v>
      </c>
      <c r="D2666" s="165"/>
      <c r="E2666" s="288"/>
      <c r="F2666" s="333"/>
      <c r="G2666" s="333"/>
      <c r="H2666" s="219"/>
      <c r="I2666" s="208"/>
      <c r="J2666" s="220"/>
      <c r="K2666" s="253"/>
      <c r="L2666" s="309"/>
      <c r="M2666" s="309"/>
      <c r="N2666" s="309"/>
      <c r="O2666" s="309"/>
    </row>
    <row r="2667" spans="1:15" hidden="1">
      <c r="A2667" s="161" t="s">
        <v>576</v>
      </c>
      <c r="B2667" s="163" t="str">
        <f t="shared" si="92"/>
        <v>3.2.2.2</v>
      </c>
      <c r="C2667" s="164">
        <f t="shared" si="91"/>
        <v>0</v>
      </c>
      <c r="D2667" s="165"/>
      <c r="E2667" s="293"/>
      <c r="F2667" s="279"/>
      <c r="G2667" s="279"/>
      <c r="H2667" s="219"/>
      <c r="I2667" s="208"/>
      <c r="J2667" s="220"/>
      <c r="K2667" s="253"/>
      <c r="L2667" s="309"/>
      <c r="M2667" s="309"/>
      <c r="N2667" s="309"/>
      <c r="O2667" s="309"/>
    </row>
    <row r="2668" spans="1:15" hidden="1">
      <c r="A2668" s="161" t="s">
        <v>576</v>
      </c>
      <c r="B2668" s="163" t="str">
        <f t="shared" si="92"/>
        <v>3.2.2.2</v>
      </c>
      <c r="C2668" s="164">
        <f t="shared" si="91"/>
        <v>0</v>
      </c>
      <c r="D2668" s="165"/>
      <c r="E2668" s="293"/>
      <c r="F2668" s="279"/>
      <c r="G2668" s="279"/>
      <c r="H2668" s="219"/>
      <c r="I2668" s="208"/>
      <c r="J2668" s="220"/>
      <c r="K2668" s="253"/>
      <c r="L2668" s="309"/>
      <c r="M2668" s="309"/>
      <c r="N2668" s="309"/>
      <c r="O2668" s="309"/>
    </row>
    <row r="2669" spans="1:15" hidden="1">
      <c r="A2669" s="161" t="s">
        <v>576</v>
      </c>
      <c r="B2669" s="163" t="str">
        <f t="shared" si="92"/>
        <v>3.2.2.2</v>
      </c>
      <c r="C2669" s="164">
        <f t="shared" si="91"/>
        <v>0</v>
      </c>
      <c r="D2669" s="165"/>
      <c r="E2669" s="293"/>
      <c r="F2669" s="322"/>
      <c r="G2669" s="322"/>
      <c r="H2669" s="322"/>
      <c r="I2669" s="279"/>
      <c r="J2669" s="320"/>
      <c r="K2669" s="253"/>
      <c r="L2669" s="309"/>
      <c r="M2669" s="309"/>
      <c r="N2669" s="309"/>
      <c r="O2669" s="309"/>
    </row>
    <row r="2670" spans="1:15" hidden="1">
      <c r="A2670" s="161" t="s">
        <v>576</v>
      </c>
      <c r="B2670" s="163" t="str">
        <f t="shared" si="92"/>
        <v>3.2.2.2</v>
      </c>
      <c r="C2670" s="164">
        <f t="shared" si="91"/>
        <v>0</v>
      </c>
      <c r="D2670" s="165"/>
      <c r="E2670" s="293"/>
      <c r="F2670" s="322"/>
      <c r="G2670" s="322"/>
      <c r="H2670" s="322"/>
      <c r="I2670" s="279"/>
      <c r="J2670" s="320"/>
      <c r="K2670" s="253"/>
      <c r="L2670" s="309"/>
      <c r="M2670" s="309"/>
      <c r="N2670" s="309"/>
      <c r="O2670" s="309"/>
    </row>
    <row r="2671" spans="1:15" hidden="1">
      <c r="A2671" s="161" t="s">
        <v>576</v>
      </c>
      <c r="B2671" s="163" t="str">
        <f t="shared" si="92"/>
        <v>3.2.2.2</v>
      </c>
      <c r="C2671" s="164">
        <f t="shared" si="91"/>
        <v>0</v>
      </c>
      <c r="D2671" s="165"/>
      <c r="E2671" s="293"/>
      <c r="F2671" s="322"/>
      <c r="G2671" s="322"/>
      <c r="H2671" s="322"/>
      <c r="I2671" s="279"/>
      <c r="J2671" s="320"/>
      <c r="K2671" s="253"/>
      <c r="L2671" s="309"/>
      <c r="M2671" s="309"/>
      <c r="N2671" s="309"/>
      <c r="O2671" s="309"/>
    </row>
    <row r="2672" spans="1:15" hidden="1">
      <c r="A2672" s="161" t="s">
        <v>576</v>
      </c>
      <c r="B2672" s="163" t="str">
        <f t="shared" si="92"/>
        <v>3.2.2.2</v>
      </c>
      <c r="C2672" s="164">
        <f t="shared" si="91"/>
        <v>0</v>
      </c>
      <c r="D2672" s="165"/>
      <c r="E2672" s="293"/>
      <c r="F2672" s="322"/>
      <c r="G2672" s="322"/>
      <c r="H2672" s="322"/>
      <c r="I2672" s="279"/>
      <c r="J2672" s="320"/>
      <c r="K2672" s="253"/>
      <c r="L2672" s="309"/>
      <c r="M2672" s="309"/>
      <c r="N2672" s="309"/>
      <c r="O2672" s="309"/>
    </row>
    <row r="2673" spans="1:15" ht="15.75" hidden="1" thickBot="1">
      <c r="A2673" s="161" t="s">
        <v>576</v>
      </c>
      <c r="B2673" s="163" t="str">
        <f t="shared" si="92"/>
        <v>3.2.2.2</v>
      </c>
      <c r="C2673" s="164">
        <f t="shared" si="91"/>
        <v>0</v>
      </c>
      <c r="D2673" s="165"/>
      <c r="E2673" s="323"/>
      <c r="F2673" s="324"/>
      <c r="G2673" s="324"/>
      <c r="H2673" s="324"/>
      <c r="I2673" s="325"/>
      <c r="J2673" s="326"/>
      <c r="K2673" s="347">
        <f>SUM(J2661:J2673)</f>
        <v>228</v>
      </c>
      <c r="L2673" s="309"/>
      <c r="M2673" s="309"/>
      <c r="N2673" s="309"/>
      <c r="O2673" s="309"/>
    </row>
    <row r="2674" spans="1:15" ht="15.75" hidden="1" thickBot="1">
      <c r="A2674" s="161" t="s">
        <v>576</v>
      </c>
      <c r="B2674" s="163" t="str">
        <f t="shared" si="92"/>
        <v>3.2.2.2</v>
      </c>
      <c r="C2674" s="164">
        <f t="shared" ref="C2674:C2737" si="93">IF(ISERROR(MATCH(B2674,T:T,0)),0,1)</f>
        <v>0</v>
      </c>
      <c r="D2674" s="165"/>
      <c r="E2674" s="328"/>
      <c r="F2674" s="328"/>
      <c r="G2674" s="328"/>
      <c r="H2674" s="328"/>
      <c r="I2674" s="329"/>
      <c r="J2674" s="330"/>
      <c r="K2674" s="331"/>
      <c r="L2674" s="309"/>
      <c r="M2674" s="309"/>
      <c r="N2674" s="309"/>
      <c r="O2674" s="309"/>
    </row>
    <row r="2675" spans="1:15" ht="15.75" hidden="1" thickBot="1">
      <c r="A2675" s="161" t="s">
        <v>576</v>
      </c>
      <c r="B2675" s="163" t="str">
        <f t="shared" si="92"/>
        <v>3.2.2.2</v>
      </c>
      <c r="C2675" s="164">
        <f t="shared" si="93"/>
        <v>0</v>
      </c>
      <c r="D2675" s="165"/>
      <c r="E2675" s="316" t="s">
        <v>509</v>
      </c>
      <c r="F2675" s="239" t="s">
        <v>497</v>
      </c>
      <c r="G2675" s="239" t="s">
        <v>41</v>
      </c>
      <c r="H2675" s="239" t="s">
        <v>506</v>
      </c>
      <c r="I2675" s="239" t="s">
        <v>510</v>
      </c>
      <c r="J2675" s="317" t="s">
        <v>501</v>
      </c>
      <c r="K2675" s="253"/>
      <c r="L2675" s="309"/>
      <c r="M2675" s="309"/>
      <c r="N2675" s="309"/>
      <c r="O2675" s="309"/>
    </row>
    <row r="2676" spans="1:15" hidden="1">
      <c r="A2676" s="161" t="s">
        <v>576</v>
      </c>
      <c r="B2676" s="163" t="str">
        <f t="shared" si="92"/>
        <v>3.2.2.2</v>
      </c>
      <c r="C2676" s="164">
        <f t="shared" si="93"/>
        <v>0</v>
      </c>
      <c r="D2676" s="165"/>
      <c r="E2676" s="335"/>
      <c r="F2676" s="333"/>
      <c r="G2676" s="333"/>
      <c r="H2676" s="215"/>
      <c r="I2676" s="333"/>
      <c r="J2676" s="252"/>
      <c r="K2676" s="336"/>
      <c r="L2676" s="309"/>
      <c r="M2676" s="309"/>
      <c r="N2676" s="309"/>
      <c r="O2676" s="309"/>
    </row>
    <row r="2677" spans="1:15" hidden="1">
      <c r="A2677" s="161" t="s">
        <v>576</v>
      </c>
      <c r="B2677" s="163" t="str">
        <f t="shared" si="92"/>
        <v>3.2.2.2</v>
      </c>
      <c r="C2677" s="164">
        <f t="shared" si="93"/>
        <v>0</v>
      </c>
      <c r="D2677" s="165"/>
      <c r="E2677" s="337"/>
      <c r="F2677" s="338"/>
      <c r="G2677" s="338"/>
      <c r="H2677" s="338"/>
      <c r="I2677" s="333"/>
      <c r="J2677" s="220"/>
      <c r="K2677" s="253"/>
      <c r="L2677" s="309"/>
      <c r="M2677" s="309"/>
      <c r="N2677" s="309"/>
      <c r="O2677" s="309"/>
    </row>
    <row r="2678" spans="1:15" hidden="1">
      <c r="A2678" s="161" t="s">
        <v>576</v>
      </c>
      <c r="B2678" s="163" t="str">
        <f t="shared" si="92"/>
        <v>3.2.2.2</v>
      </c>
      <c r="C2678" s="164">
        <f t="shared" si="93"/>
        <v>0</v>
      </c>
      <c r="D2678" s="165"/>
      <c r="E2678" s="337"/>
      <c r="F2678" s="322"/>
      <c r="G2678" s="322"/>
      <c r="H2678" s="322"/>
      <c r="I2678" s="279"/>
      <c r="J2678" s="320"/>
      <c r="K2678" s="253"/>
      <c r="L2678" s="309"/>
      <c r="M2678" s="309"/>
      <c r="N2678" s="309"/>
      <c r="O2678" s="309"/>
    </row>
    <row r="2679" spans="1:15" hidden="1">
      <c r="A2679" s="161" t="s">
        <v>576</v>
      </c>
      <c r="B2679" s="163" t="str">
        <f t="shared" si="92"/>
        <v>3.2.2.2</v>
      </c>
      <c r="C2679" s="164">
        <f t="shared" si="93"/>
        <v>0</v>
      </c>
      <c r="D2679" s="165"/>
      <c r="E2679" s="288"/>
      <c r="F2679" s="322"/>
      <c r="G2679" s="322"/>
      <c r="H2679" s="322"/>
      <c r="I2679" s="279"/>
      <c r="J2679" s="320"/>
      <c r="K2679" s="253"/>
      <c r="L2679" s="309"/>
      <c r="M2679" s="309"/>
      <c r="N2679" s="309"/>
      <c r="O2679" s="309"/>
    </row>
    <row r="2680" spans="1:15" hidden="1">
      <c r="A2680" s="161" t="s">
        <v>576</v>
      </c>
      <c r="B2680" s="163" t="str">
        <f t="shared" si="92"/>
        <v>3.2.2.2</v>
      </c>
      <c r="C2680" s="164">
        <f t="shared" si="93"/>
        <v>0</v>
      </c>
      <c r="D2680" s="165"/>
      <c r="E2680" s="293"/>
      <c r="F2680" s="322"/>
      <c r="G2680" s="322"/>
      <c r="H2680" s="322"/>
      <c r="I2680" s="279"/>
      <c r="J2680" s="320"/>
      <c r="K2680" s="253"/>
      <c r="L2680" s="309"/>
      <c r="M2680" s="309"/>
      <c r="N2680" s="309"/>
      <c r="O2680" s="309"/>
    </row>
    <row r="2681" spans="1:15" ht="15.75" hidden="1" thickBot="1">
      <c r="A2681" s="161" t="s">
        <v>576</v>
      </c>
      <c r="B2681" s="163" t="str">
        <f t="shared" si="92"/>
        <v>3.2.2.2</v>
      </c>
      <c r="C2681" s="164">
        <f t="shared" si="93"/>
        <v>0</v>
      </c>
      <c r="D2681" s="165"/>
      <c r="E2681" s="323"/>
      <c r="F2681" s="324"/>
      <c r="G2681" s="324"/>
      <c r="H2681" s="324"/>
      <c r="I2681" s="325"/>
      <c r="J2681" s="326"/>
      <c r="K2681" s="327">
        <f>SUM(J2676:J2681)</f>
        <v>0</v>
      </c>
      <c r="L2681" s="309"/>
      <c r="M2681" s="309"/>
      <c r="N2681" s="309"/>
      <c r="O2681" s="309"/>
    </row>
    <row r="2682" spans="1:15" ht="15.75" hidden="1" thickBot="1">
      <c r="A2682" s="161" t="s">
        <v>576</v>
      </c>
      <c r="B2682" s="163" t="str">
        <f t="shared" si="92"/>
        <v>3.2.2.2</v>
      </c>
      <c r="C2682" s="164">
        <f t="shared" si="93"/>
        <v>0</v>
      </c>
      <c r="D2682" s="165"/>
      <c r="E2682" s="328"/>
      <c r="F2682" s="328"/>
      <c r="G2682" s="328"/>
      <c r="H2682" s="328"/>
      <c r="I2682" s="339"/>
      <c r="J2682" s="340"/>
      <c r="K2682" s="331"/>
      <c r="L2682" s="309"/>
      <c r="M2682" s="309"/>
      <c r="N2682" s="309"/>
      <c r="O2682" s="309"/>
    </row>
    <row r="2683" spans="1:15" ht="15.75" hidden="1" thickBot="1">
      <c r="A2683" s="161" t="s">
        <v>576</v>
      </c>
      <c r="B2683" s="163" t="str">
        <f t="shared" si="92"/>
        <v>3.2.2.2</v>
      </c>
      <c r="C2683" s="164">
        <f t="shared" si="93"/>
        <v>0</v>
      </c>
      <c r="D2683" s="165"/>
      <c r="E2683" s="316" t="s">
        <v>512</v>
      </c>
      <c r="F2683" s="239" t="s">
        <v>519</v>
      </c>
      <c r="G2683" s="239" t="s">
        <v>520</v>
      </c>
      <c r="H2683" s="239" t="s">
        <v>513</v>
      </c>
      <c r="I2683" s="239" t="s">
        <v>500</v>
      </c>
      <c r="J2683" s="317" t="s">
        <v>501</v>
      </c>
      <c r="K2683" s="253"/>
      <c r="L2683" s="309"/>
      <c r="M2683" s="309"/>
      <c r="N2683" s="309"/>
      <c r="O2683" s="309"/>
    </row>
    <row r="2684" spans="1:15" hidden="1">
      <c r="A2684" s="161" t="s">
        <v>576</v>
      </c>
      <c r="B2684" s="163" t="str">
        <f t="shared" si="92"/>
        <v>3.2.2.2</v>
      </c>
      <c r="C2684" s="164">
        <f t="shared" si="93"/>
        <v>0</v>
      </c>
      <c r="D2684" s="165"/>
      <c r="E2684" s="205" t="s">
        <v>521</v>
      </c>
      <c r="F2684" s="219">
        <v>63600</v>
      </c>
      <c r="G2684" s="219">
        <v>54060</v>
      </c>
      <c r="H2684" s="207">
        <v>117660</v>
      </c>
      <c r="I2684" s="260">
        <v>1820</v>
      </c>
      <c r="J2684" s="217">
        <f>ROUND(IF(N(F2684)&gt;0,PRODUCT(H2684,1/I2684),PRODUCT(G2684:I2684)),0)</f>
        <v>65</v>
      </c>
      <c r="K2684" s="253"/>
      <c r="L2684" s="309"/>
      <c r="M2684" s="309"/>
      <c r="N2684" s="309"/>
      <c r="O2684" s="309"/>
    </row>
    <row r="2685" spans="1:15" hidden="1">
      <c r="A2685" s="161" t="s">
        <v>576</v>
      </c>
      <c r="B2685" s="163" t="str">
        <f t="shared" si="92"/>
        <v>3.2.2.2</v>
      </c>
      <c r="C2685" s="164">
        <f t="shared" si="93"/>
        <v>0</v>
      </c>
      <c r="D2685" s="165"/>
      <c r="E2685" s="205" t="s">
        <v>522</v>
      </c>
      <c r="F2685" s="219">
        <v>31800</v>
      </c>
      <c r="G2685" s="219">
        <v>27030</v>
      </c>
      <c r="H2685" s="207">
        <v>58830</v>
      </c>
      <c r="I2685" s="260">
        <v>50</v>
      </c>
      <c r="J2685" s="217">
        <f>ROUND(IF(N(F2685)&gt;0,PRODUCT(H2685,1/I2685),PRODUCT(G2685:I2685)),0)</f>
        <v>1177</v>
      </c>
      <c r="K2685" s="253"/>
      <c r="L2685" s="309"/>
      <c r="M2685" s="309"/>
      <c r="N2685" s="309"/>
      <c r="O2685" s="309"/>
    </row>
    <row r="2686" spans="1:15" hidden="1">
      <c r="A2686" s="161" t="s">
        <v>576</v>
      </c>
      <c r="B2686" s="163" t="str">
        <f t="shared" si="92"/>
        <v>3.2.2.2</v>
      </c>
      <c r="C2686" s="164">
        <f t="shared" si="93"/>
        <v>0</v>
      </c>
      <c r="D2686" s="165"/>
      <c r="E2686" s="241" t="s">
        <v>523</v>
      </c>
      <c r="F2686" s="219">
        <v>19080</v>
      </c>
      <c r="G2686" s="219">
        <v>16218</v>
      </c>
      <c r="H2686" s="207">
        <v>35298</v>
      </c>
      <c r="I2686" s="296">
        <v>25</v>
      </c>
      <c r="J2686" s="217">
        <f>ROUND(IF(N(F2686)&gt;0,PRODUCT(H2686,1/I2686),PRODUCT(G2686:I2686)),0)</f>
        <v>1412</v>
      </c>
      <c r="K2686" s="253"/>
      <c r="L2686" s="309"/>
      <c r="M2686" s="309"/>
      <c r="N2686" s="309"/>
      <c r="O2686" s="309"/>
    </row>
    <row r="2687" spans="1:15" hidden="1">
      <c r="A2687" s="161" t="s">
        <v>576</v>
      </c>
      <c r="B2687" s="163" t="str">
        <f t="shared" si="92"/>
        <v>3.2.2.2</v>
      </c>
      <c r="C2687" s="164">
        <f t="shared" si="93"/>
        <v>0</v>
      </c>
      <c r="D2687" s="165"/>
      <c r="E2687" s="293"/>
      <c r="F2687" s="209"/>
      <c r="G2687" s="219"/>
      <c r="H2687" s="219"/>
      <c r="I2687" s="279"/>
      <c r="J2687" s="220"/>
      <c r="K2687" s="253"/>
      <c r="L2687" s="309"/>
      <c r="M2687" s="309"/>
      <c r="N2687" s="309"/>
      <c r="O2687" s="309"/>
    </row>
    <row r="2688" spans="1:15" hidden="1">
      <c r="A2688" s="161" t="s">
        <v>576</v>
      </c>
      <c r="B2688" s="163" t="str">
        <f t="shared" si="92"/>
        <v>3.2.2.2</v>
      </c>
      <c r="C2688" s="164">
        <f t="shared" si="93"/>
        <v>0</v>
      </c>
      <c r="D2688" s="165"/>
      <c r="E2688" s="293"/>
      <c r="F2688" s="322"/>
      <c r="G2688" s="322"/>
      <c r="H2688" s="322"/>
      <c r="I2688" s="279"/>
      <c r="J2688" s="320"/>
      <c r="K2688" s="253"/>
      <c r="L2688" s="309"/>
      <c r="M2688" s="309"/>
      <c r="N2688" s="309"/>
      <c r="O2688" s="309"/>
    </row>
    <row r="2689" spans="1:15" hidden="1">
      <c r="A2689" s="161" t="s">
        <v>576</v>
      </c>
      <c r="B2689" s="163" t="str">
        <f t="shared" si="92"/>
        <v>3.2.2.2</v>
      </c>
      <c r="C2689" s="164">
        <f t="shared" si="93"/>
        <v>0</v>
      </c>
      <c r="D2689" s="165"/>
      <c r="E2689" s="293"/>
      <c r="F2689" s="322"/>
      <c r="G2689" s="322"/>
      <c r="H2689" s="322"/>
      <c r="I2689" s="279"/>
      <c r="J2689" s="320"/>
      <c r="K2689" s="253"/>
      <c r="L2689" s="309"/>
      <c r="M2689" s="309"/>
      <c r="N2689" s="309"/>
      <c r="O2689" s="309"/>
    </row>
    <row r="2690" spans="1:15" ht="15.75" hidden="1" thickBot="1">
      <c r="A2690" s="161" t="s">
        <v>576</v>
      </c>
      <c r="B2690" s="163" t="str">
        <f t="shared" si="92"/>
        <v>3.2.2.2</v>
      </c>
      <c r="C2690" s="164">
        <f t="shared" si="93"/>
        <v>0</v>
      </c>
      <c r="D2690" s="165"/>
      <c r="E2690" s="341"/>
      <c r="F2690" s="342"/>
      <c r="G2690" s="342"/>
      <c r="H2690" s="342"/>
      <c r="I2690" s="343"/>
      <c r="J2690" s="344"/>
      <c r="K2690" s="347">
        <f>SUM(J2684:J2690)</f>
        <v>2654</v>
      </c>
      <c r="L2690" s="309"/>
      <c r="M2690" s="309"/>
      <c r="N2690" s="309"/>
      <c r="O2690" s="309"/>
    </row>
    <row r="2691" spans="1:15" hidden="1">
      <c r="A2691" s="161" t="s">
        <v>576</v>
      </c>
      <c r="B2691" s="163" t="str">
        <f t="shared" si="92"/>
        <v>3.2.2.2</v>
      </c>
      <c r="C2691" s="164">
        <f t="shared" si="93"/>
        <v>0</v>
      </c>
      <c r="D2691" s="165"/>
      <c r="E2691" s="166"/>
      <c r="F2691" s="166"/>
      <c r="G2691" s="166"/>
      <c r="H2691" s="166"/>
      <c r="I2691" s="165"/>
      <c r="J2691" s="310"/>
      <c r="K2691" s="253"/>
      <c r="L2691" s="309"/>
      <c r="M2691" s="309"/>
      <c r="N2691" s="309"/>
      <c r="O2691" s="309"/>
    </row>
    <row r="2692" spans="1:15" ht="15.75" hidden="1" thickBot="1">
      <c r="A2692" s="161" t="s">
        <v>576</v>
      </c>
      <c r="B2692" s="163" t="str">
        <f t="shared" si="92"/>
        <v>3.2.2.2</v>
      </c>
      <c r="C2692" s="164">
        <f t="shared" si="93"/>
        <v>0</v>
      </c>
      <c r="D2692" s="165"/>
      <c r="E2692" s="166"/>
      <c r="F2692" s="166"/>
      <c r="G2692" s="166"/>
      <c r="H2692" s="315" t="s">
        <v>516</v>
      </c>
      <c r="I2692" s="165"/>
      <c r="J2692" s="310"/>
      <c r="K2692" s="348">
        <f>ROUND(+K2690+K2681+K2673+K2658,0)</f>
        <v>3455</v>
      </c>
      <c r="L2692" s="309"/>
      <c r="M2692" s="309"/>
      <c r="N2692" s="309"/>
      <c r="O2692" s="309"/>
    </row>
    <row r="2693" spans="1:15" hidden="1">
      <c r="A2693" s="161" t="s">
        <v>576</v>
      </c>
      <c r="B2693" s="163" t="str">
        <f t="shared" si="92"/>
        <v>3.2.2.2</v>
      </c>
      <c r="C2693" s="164">
        <f t="shared" si="93"/>
        <v>0</v>
      </c>
      <c r="D2693" s="309"/>
      <c r="E2693" s="309"/>
      <c r="F2693" s="309"/>
      <c r="G2693" s="309"/>
      <c r="H2693" s="309"/>
      <c r="I2693" s="309"/>
      <c r="J2693" s="345"/>
      <c r="K2693" s="309"/>
      <c r="L2693" s="309"/>
      <c r="M2693" s="309"/>
      <c r="N2693" s="309"/>
      <c r="O2693" s="309"/>
    </row>
    <row r="2694" spans="1:15" hidden="1">
      <c r="A2694" s="161" t="s">
        <v>576</v>
      </c>
      <c r="B2694" s="163" t="str">
        <f t="shared" si="92"/>
        <v>3.2.2.2</v>
      </c>
      <c r="C2694" s="164">
        <f t="shared" si="93"/>
        <v>0</v>
      </c>
      <c r="D2694" s="309"/>
      <c r="E2694" s="309"/>
      <c r="F2694" s="309"/>
      <c r="G2694" s="309"/>
      <c r="H2694" s="309"/>
      <c r="I2694" s="309"/>
      <c r="J2694" s="345"/>
      <c r="K2694" s="309"/>
      <c r="L2694" s="309"/>
      <c r="M2694" s="309"/>
      <c r="N2694" s="309"/>
      <c r="O2694" s="309"/>
    </row>
    <row r="2695" spans="1:15" hidden="1">
      <c r="A2695" s="161" t="s">
        <v>576</v>
      </c>
      <c r="B2695" s="163" t="str">
        <f t="shared" si="92"/>
        <v>3.2.2.2</v>
      </c>
      <c r="C2695" s="164">
        <f t="shared" si="93"/>
        <v>0</v>
      </c>
      <c r="D2695" s="346"/>
      <c r="E2695" s="309"/>
      <c r="F2695" s="309"/>
      <c r="G2695" s="309"/>
      <c r="H2695" s="309"/>
      <c r="I2695" s="309"/>
      <c r="J2695" s="345"/>
      <c r="K2695" s="309"/>
      <c r="L2695" s="309"/>
      <c r="M2695" s="309"/>
      <c r="N2695" s="309"/>
      <c r="O2695" s="309"/>
    </row>
    <row r="2696" spans="1:15" hidden="1">
      <c r="A2696" s="161" t="s">
        <v>576</v>
      </c>
      <c r="B2696" s="161" t="str">
        <f>E2701</f>
        <v>3.2.2.3</v>
      </c>
      <c r="C2696" s="164">
        <f t="shared" si="93"/>
        <v>0</v>
      </c>
      <c r="D2696" s="346"/>
      <c r="E2696" s="309"/>
      <c r="F2696" s="309"/>
      <c r="G2696" s="309"/>
      <c r="H2696" s="309"/>
      <c r="I2696" s="309"/>
      <c r="J2696" s="345"/>
      <c r="K2696" s="309"/>
      <c r="L2696" s="309"/>
      <c r="M2696" s="309"/>
      <c r="N2696" s="309"/>
      <c r="O2696" s="309"/>
    </row>
    <row r="2697" spans="1:15" ht="18.75" hidden="1">
      <c r="A2697" s="161" t="s">
        <v>576</v>
      </c>
      <c r="B2697" s="163" t="str">
        <f t="shared" ref="B2697:B2749" si="94">B2696</f>
        <v>3.2.2.3</v>
      </c>
      <c r="C2697" s="164">
        <f t="shared" si="93"/>
        <v>0</v>
      </c>
      <c r="D2697" s="165"/>
      <c r="E2697" s="169" t="s">
        <v>496</v>
      </c>
      <c r="F2697" s="169"/>
      <c r="G2697" s="169"/>
      <c r="H2697" s="169"/>
      <c r="I2697" s="169"/>
      <c r="J2697" s="170"/>
      <c r="K2697" s="166"/>
      <c r="L2697" s="309"/>
      <c r="M2697" s="309"/>
      <c r="N2697" s="309"/>
      <c r="O2697" s="309"/>
    </row>
    <row r="2698" spans="1:15" hidden="1">
      <c r="A2698" s="161" t="s">
        <v>576</v>
      </c>
      <c r="B2698" s="163" t="str">
        <f t="shared" si="94"/>
        <v>3.2.2.3</v>
      </c>
      <c r="C2698" s="164">
        <f t="shared" si="93"/>
        <v>0</v>
      </c>
      <c r="D2698" s="165"/>
      <c r="E2698" s="166"/>
      <c r="F2698" s="166"/>
      <c r="G2698" s="166"/>
      <c r="H2698" s="166"/>
      <c r="I2698" s="165"/>
      <c r="J2698" s="310"/>
      <c r="K2698" s="253"/>
      <c r="L2698" s="309"/>
      <c r="M2698" s="309"/>
      <c r="N2698" s="309"/>
      <c r="O2698" s="309"/>
    </row>
    <row r="2699" spans="1:15" hidden="1">
      <c r="A2699" s="161" t="s">
        <v>576</v>
      </c>
      <c r="B2699" s="163" t="str">
        <f t="shared" si="94"/>
        <v>3.2.2.3</v>
      </c>
      <c r="C2699" s="164">
        <f t="shared" si="93"/>
        <v>0</v>
      </c>
      <c r="D2699" s="165"/>
      <c r="E2699" s="166"/>
      <c r="F2699" s="166"/>
      <c r="G2699" s="166"/>
      <c r="H2699" s="166"/>
      <c r="I2699" s="165"/>
      <c r="J2699" s="310"/>
      <c r="K2699" s="253"/>
      <c r="L2699" s="309"/>
      <c r="M2699" s="309"/>
      <c r="N2699" s="309"/>
      <c r="O2699" s="309"/>
    </row>
    <row r="2700" spans="1:15" hidden="1">
      <c r="A2700" s="161" t="s">
        <v>576</v>
      </c>
      <c r="B2700" s="163" t="str">
        <f t="shared" si="94"/>
        <v>3.2.2.3</v>
      </c>
      <c r="C2700" s="164">
        <f t="shared" si="93"/>
        <v>0</v>
      </c>
      <c r="D2700" s="165"/>
      <c r="E2700" s="166"/>
      <c r="F2700" s="166"/>
      <c r="G2700" s="166"/>
      <c r="H2700" s="166"/>
      <c r="I2700" s="165"/>
      <c r="J2700" s="310"/>
      <c r="K2700" s="253"/>
      <c r="L2700" s="309"/>
      <c r="M2700" s="309"/>
      <c r="N2700" s="309"/>
      <c r="O2700" s="309"/>
    </row>
    <row r="2701" spans="1:15" ht="27" hidden="1" customHeight="1">
      <c r="A2701" s="161" t="s">
        <v>576</v>
      </c>
      <c r="B2701" s="163" t="str">
        <f t="shared" si="94"/>
        <v>3.2.2.3</v>
      </c>
      <c r="C2701" s="164">
        <f t="shared" si="93"/>
        <v>0</v>
      </c>
      <c r="D2701" s="311" t="s">
        <v>39</v>
      </c>
      <c r="E2701" s="312" t="s">
        <v>592</v>
      </c>
      <c r="F2701" s="313" t="s">
        <v>593</v>
      </c>
      <c r="G2701" s="313"/>
      <c r="H2701" s="313"/>
      <c r="I2701" s="311" t="s">
        <v>497</v>
      </c>
      <c r="J2701" s="314" t="s">
        <v>4</v>
      </c>
      <c r="K2701" s="253"/>
      <c r="L2701" s="309"/>
      <c r="M2701" s="309"/>
      <c r="N2701" s="309"/>
      <c r="O2701" s="309"/>
    </row>
    <row r="2702" spans="1:15" hidden="1">
      <c r="A2702" s="161" t="s">
        <v>576</v>
      </c>
      <c r="B2702" s="163" t="str">
        <f t="shared" si="94"/>
        <v>3.2.2.3</v>
      </c>
      <c r="C2702" s="164">
        <f t="shared" si="93"/>
        <v>0</v>
      </c>
      <c r="D2702" s="165"/>
      <c r="E2702" s="166"/>
      <c r="F2702" s="315"/>
      <c r="G2702" s="315"/>
      <c r="H2702" s="315"/>
      <c r="I2702" s="165"/>
      <c r="J2702" s="310"/>
      <c r="K2702" s="253"/>
      <c r="L2702" s="309"/>
      <c r="M2702" s="309"/>
      <c r="N2702" s="309"/>
      <c r="O2702" s="309"/>
    </row>
    <row r="2703" spans="1:15" hidden="1">
      <c r="A2703" s="161" t="s">
        <v>576</v>
      </c>
      <c r="B2703" s="163" t="str">
        <f t="shared" si="94"/>
        <v>3.2.2.3</v>
      </c>
      <c r="C2703" s="164">
        <f t="shared" si="93"/>
        <v>0</v>
      </c>
      <c r="D2703" s="165"/>
      <c r="E2703" s="166"/>
      <c r="F2703" s="166"/>
      <c r="G2703" s="166"/>
      <c r="H2703" s="166"/>
      <c r="I2703" s="166"/>
      <c r="J2703" s="167"/>
      <c r="K2703" s="253"/>
      <c r="L2703" s="309"/>
      <c r="M2703" s="309"/>
      <c r="N2703" s="309"/>
      <c r="O2703" s="309"/>
    </row>
    <row r="2704" spans="1:15" hidden="1">
      <c r="A2704" s="161" t="s">
        <v>576</v>
      </c>
      <c r="B2704" s="163" t="str">
        <f t="shared" si="94"/>
        <v>3.2.2.3</v>
      </c>
      <c r="C2704" s="164">
        <f t="shared" si="93"/>
        <v>0</v>
      </c>
      <c r="D2704" s="165"/>
      <c r="E2704" s="166"/>
      <c r="F2704" s="166"/>
      <c r="G2704" s="166"/>
      <c r="H2704" s="166"/>
      <c r="I2704" s="165"/>
      <c r="J2704" s="310"/>
      <c r="K2704" s="253"/>
      <c r="L2704" s="309"/>
      <c r="M2704" s="309"/>
      <c r="N2704" s="309"/>
      <c r="O2704" s="309"/>
    </row>
    <row r="2705" spans="1:15" ht="15.75" hidden="1" thickBot="1">
      <c r="A2705" s="161" t="s">
        <v>576</v>
      </c>
      <c r="B2705" s="163" t="str">
        <f t="shared" si="94"/>
        <v>3.2.2.3</v>
      </c>
      <c r="C2705" s="164">
        <f t="shared" si="93"/>
        <v>0</v>
      </c>
      <c r="D2705" s="165"/>
      <c r="E2705" s="316" t="s">
        <v>498</v>
      </c>
      <c r="F2705" s="239" t="s">
        <v>497</v>
      </c>
      <c r="G2705" s="239" t="s">
        <v>41</v>
      </c>
      <c r="H2705" s="239" t="s">
        <v>540</v>
      </c>
      <c r="I2705" s="239" t="s">
        <v>500</v>
      </c>
      <c r="J2705" s="317" t="s">
        <v>501</v>
      </c>
      <c r="K2705" s="253"/>
      <c r="L2705" s="309"/>
      <c r="M2705" s="309"/>
      <c r="N2705" s="309"/>
      <c r="O2705" s="309"/>
    </row>
    <row r="2706" spans="1:15" hidden="1">
      <c r="A2706" s="161" t="s">
        <v>576</v>
      </c>
      <c r="B2706" s="163" t="str">
        <f t="shared" si="94"/>
        <v>3.2.2.3</v>
      </c>
      <c r="C2706" s="164">
        <f t="shared" si="93"/>
        <v>0</v>
      </c>
      <c r="D2706" s="165"/>
      <c r="E2706" s="241" t="s">
        <v>502</v>
      </c>
      <c r="F2706" s="318" t="s">
        <v>959</v>
      </c>
      <c r="G2706" s="245">
        <v>1</v>
      </c>
      <c r="H2706" s="184">
        <f>ROUND(K2744,0)</f>
        <v>7076</v>
      </c>
      <c r="I2706" s="245">
        <v>0.05</v>
      </c>
      <c r="J2706" s="319">
        <f>ROUND(IF(N(F2706)&gt;0,PRODUCT(H2706,1/I2706),PRODUCT(G2706:I2706)),0)</f>
        <v>354</v>
      </c>
      <c r="K2706" s="253"/>
      <c r="L2706" s="309"/>
      <c r="M2706" s="309"/>
      <c r="N2706" s="309"/>
      <c r="O2706" s="309"/>
    </row>
    <row r="2707" spans="1:15" hidden="1">
      <c r="A2707" s="161" t="s">
        <v>576</v>
      </c>
      <c r="B2707" s="163" t="str">
        <f t="shared" si="94"/>
        <v>3.2.2.3</v>
      </c>
      <c r="C2707" s="164">
        <f t="shared" si="93"/>
        <v>0</v>
      </c>
      <c r="D2707" s="165"/>
      <c r="E2707" s="241" t="s">
        <v>579</v>
      </c>
      <c r="F2707" s="279" t="s">
        <v>1079</v>
      </c>
      <c r="G2707" s="245">
        <v>1</v>
      </c>
      <c r="H2707" s="190">
        <v>55019</v>
      </c>
      <c r="I2707" s="245">
        <v>8.0000000000000002E-3</v>
      </c>
      <c r="J2707" s="319">
        <f>ROUND(IF(N(F2707)&gt;0,PRODUCT(H2707,1/I2707),PRODUCT(G2707:I2707)),0)</f>
        <v>440</v>
      </c>
      <c r="K2707" s="253"/>
      <c r="L2707" s="309"/>
      <c r="M2707" s="309"/>
      <c r="N2707" s="309"/>
      <c r="O2707" s="309"/>
    </row>
    <row r="2708" spans="1:15" hidden="1">
      <c r="A2708" s="161" t="s">
        <v>576</v>
      </c>
      <c r="B2708" s="163" t="str">
        <f t="shared" si="94"/>
        <v>3.2.2.3</v>
      </c>
      <c r="C2708" s="164">
        <f t="shared" si="93"/>
        <v>0</v>
      </c>
      <c r="D2708" s="165"/>
      <c r="E2708" s="293"/>
      <c r="F2708" s="279"/>
      <c r="G2708" s="279"/>
      <c r="H2708" s="219"/>
      <c r="I2708" s="279"/>
      <c r="J2708" s="320"/>
      <c r="K2708" s="253"/>
      <c r="L2708" s="309"/>
      <c r="M2708" s="309"/>
      <c r="N2708" s="309"/>
      <c r="O2708" s="309"/>
    </row>
    <row r="2709" spans="1:15" hidden="1">
      <c r="A2709" s="161" t="s">
        <v>576</v>
      </c>
      <c r="B2709" s="163" t="str">
        <f t="shared" si="94"/>
        <v>3.2.2.3</v>
      </c>
      <c r="C2709" s="164">
        <f t="shared" si="93"/>
        <v>0</v>
      </c>
      <c r="D2709" s="165"/>
      <c r="E2709" s="293"/>
      <c r="F2709" s="279"/>
      <c r="G2709" s="279"/>
      <c r="H2709" s="209"/>
      <c r="I2709" s="279"/>
      <c r="J2709" s="321"/>
      <c r="K2709" s="253"/>
      <c r="L2709" s="309"/>
      <c r="M2709" s="309"/>
      <c r="N2709" s="309"/>
      <c r="O2709" s="309"/>
    </row>
    <row r="2710" spans="1:15" hidden="1">
      <c r="A2710" s="161" t="s">
        <v>576</v>
      </c>
      <c r="B2710" s="163" t="str">
        <f t="shared" si="94"/>
        <v>3.2.2.3</v>
      </c>
      <c r="C2710" s="164">
        <f t="shared" si="93"/>
        <v>0</v>
      </c>
      <c r="D2710" s="165"/>
      <c r="E2710" s="293"/>
      <c r="F2710" s="279"/>
      <c r="G2710" s="322"/>
      <c r="H2710" s="322"/>
      <c r="I2710" s="279"/>
      <c r="J2710" s="320"/>
      <c r="K2710" s="253"/>
      <c r="L2710" s="309"/>
      <c r="M2710" s="309"/>
      <c r="N2710" s="309"/>
      <c r="O2710" s="309"/>
    </row>
    <row r="2711" spans="1:15" hidden="1">
      <c r="A2711" s="161" t="s">
        <v>576</v>
      </c>
      <c r="B2711" s="163" t="str">
        <f t="shared" si="94"/>
        <v>3.2.2.3</v>
      </c>
      <c r="C2711" s="164">
        <f t="shared" si="93"/>
        <v>0</v>
      </c>
      <c r="D2711" s="165"/>
      <c r="E2711" s="293"/>
      <c r="F2711" s="279"/>
      <c r="G2711" s="322"/>
      <c r="H2711" s="322"/>
      <c r="I2711" s="279"/>
      <c r="J2711" s="320"/>
      <c r="K2711" s="253"/>
      <c r="L2711" s="309"/>
      <c r="M2711" s="309"/>
      <c r="N2711" s="309"/>
      <c r="O2711" s="309"/>
    </row>
    <row r="2712" spans="1:15" ht="15.75" hidden="1" thickBot="1">
      <c r="A2712" s="161" t="s">
        <v>576</v>
      </c>
      <c r="B2712" s="163" t="str">
        <f t="shared" si="94"/>
        <v>3.2.2.3</v>
      </c>
      <c r="C2712" s="164">
        <f t="shared" si="93"/>
        <v>0</v>
      </c>
      <c r="D2712" s="165"/>
      <c r="E2712" s="323"/>
      <c r="F2712" s="324"/>
      <c r="G2712" s="324"/>
      <c r="H2712" s="324"/>
      <c r="I2712" s="325"/>
      <c r="J2712" s="326"/>
      <c r="K2712" s="327">
        <f>SUM(J2706:J2712)</f>
        <v>794</v>
      </c>
      <c r="L2712" s="309"/>
      <c r="M2712" s="309"/>
      <c r="N2712" s="309"/>
      <c r="O2712" s="309"/>
    </row>
    <row r="2713" spans="1:15" ht="15.75" hidden="1" thickBot="1">
      <c r="A2713" s="161" t="s">
        <v>576</v>
      </c>
      <c r="B2713" s="163" t="str">
        <f t="shared" si="94"/>
        <v>3.2.2.3</v>
      </c>
      <c r="C2713" s="164">
        <f t="shared" si="93"/>
        <v>0</v>
      </c>
      <c r="D2713" s="165"/>
      <c r="E2713" s="328"/>
      <c r="F2713" s="328"/>
      <c r="G2713" s="328"/>
      <c r="H2713" s="328"/>
      <c r="I2713" s="329"/>
      <c r="J2713" s="330"/>
      <c r="K2713" s="331"/>
      <c r="L2713" s="309"/>
      <c r="M2713" s="309"/>
      <c r="N2713" s="309"/>
      <c r="O2713" s="309"/>
    </row>
    <row r="2714" spans="1:15" ht="15.75" hidden="1" thickBot="1">
      <c r="A2714" s="161" t="s">
        <v>576</v>
      </c>
      <c r="B2714" s="163" t="str">
        <f t="shared" si="94"/>
        <v>3.2.2.3</v>
      </c>
      <c r="C2714" s="164">
        <f t="shared" si="93"/>
        <v>0</v>
      </c>
      <c r="D2714" s="165"/>
      <c r="E2714" s="316" t="s">
        <v>505</v>
      </c>
      <c r="F2714" s="239" t="s">
        <v>497</v>
      </c>
      <c r="G2714" s="239" t="s">
        <v>41</v>
      </c>
      <c r="H2714" s="239" t="s">
        <v>506</v>
      </c>
      <c r="I2714" s="239" t="s">
        <v>507</v>
      </c>
      <c r="J2714" s="317" t="s">
        <v>501</v>
      </c>
      <c r="K2714" s="253"/>
      <c r="L2714" s="309"/>
      <c r="M2714" s="309"/>
      <c r="N2714" s="309"/>
      <c r="O2714" s="309"/>
    </row>
    <row r="2715" spans="1:15" hidden="1">
      <c r="A2715" s="161" t="s">
        <v>576</v>
      </c>
      <c r="B2715" s="163" t="str">
        <f t="shared" si="94"/>
        <v>3.2.2.3</v>
      </c>
      <c r="C2715" s="164">
        <f t="shared" si="93"/>
        <v>0</v>
      </c>
      <c r="D2715" s="165"/>
      <c r="E2715" s="356" t="s">
        <v>590</v>
      </c>
      <c r="F2715" s="333" t="s">
        <v>1085</v>
      </c>
      <c r="G2715" s="300">
        <v>4.3899999999999998E-3</v>
      </c>
      <c r="H2715" s="190">
        <v>13599</v>
      </c>
      <c r="I2715" s="183"/>
      <c r="J2715" s="217">
        <f>ROUND(IF(N(F2715)&gt;0,PRODUCT(H2715,1/I2715),PRODUCT(G2715:I2715)),0)</f>
        <v>60</v>
      </c>
      <c r="K2715" s="253"/>
      <c r="L2715" s="309"/>
      <c r="M2715" s="309"/>
      <c r="N2715" s="309"/>
      <c r="O2715" s="309"/>
    </row>
    <row r="2716" spans="1:15" hidden="1">
      <c r="A2716" s="161" t="s">
        <v>576</v>
      </c>
      <c r="B2716" s="163" t="str">
        <f t="shared" si="94"/>
        <v>3.2.2.3</v>
      </c>
      <c r="C2716" s="164">
        <f t="shared" si="93"/>
        <v>0</v>
      </c>
      <c r="D2716" s="165"/>
      <c r="E2716" s="356" t="s">
        <v>582</v>
      </c>
      <c r="F2716" s="333" t="s">
        <v>1084</v>
      </c>
      <c r="G2716" s="183">
        <v>633.38</v>
      </c>
      <c r="H2716" s="190">
        <v>1</v>
      </c>
      <c r="I2716" s="183"/>
      <c r="J2716" s="217">
        <f>ROUND(IF(N(F2716)&gt;0,PRODUCT(H2716,1/I2716),PRODUCT(G2716:I2716)),0)</f>
        <v>633</v>
      </c>
      <c r="K2716" s="253"/>
      <c r="L2716" s="309"/>
      <c r="M2716" s="309"/>
      <c r="N2716" s="309"/>
      <c r="O2716" s="309"/>
    </row>
    <row r="2717" spans="1:15" hidden="1">
      <c r="A2717" s="161" t="s">
        <v>576</v>
      </c>
      <c r="B2717" s="163" t="str">
        <f t="shared" si="94"/>
        <v>3.2.2.3</v>
      </c>
      <c r="C2717" s="164">
        <f t="shared" si="93"/>
        <v>0</v>
      </c>
      <c r="D2717" s="165"/>
      <c r="E2717" s="356" t="s">
        <v>591</v>
      </c>
      <c r="F2717" s="279" t="s">
        <v>1086</v>
      </c>
      <c r="G2717" s="245">
        <v>25.34</v>
      </c>
      <c r="H2717" s="190">
        <v>22</v>
      </c>
      <c r="I2717" s="183"/>
      <c r="J2717" s="217">
        <f>ROUND(IF(N(F2717)&gt;0,PRODUCT(H2717,1/I2717),PRODUCT(G2717:I2717)),0)</f>
        <v>557</v>
      </c>
      <c r="K2717" s="253"/>
      <c r="L2717" s="309"/>
      <c r="M2717" s="309"/>
      <c r="N2717" s="309"/>
      <c r="O2717" s="309"/>
    </row>
    <row r="2718" spans="1:15" hidden="1">
      <c r="A2718" s="161" t="s">
        <v>576</v>
      </c>
      <c r="B2718" s="163" t="str">
        <f t="shared" si="94"/>
        <v>3.2.2.3</v>
      </c>
      <c r="C2718" s="164">
        <f t="shared" si="93"/>
        <v>0</v>
      </c>
      <c r="D2718" s="165"/>
      <c r="E2718" s="288"/>
      <c r="F2718" s="279"/>
      <c r="G2718" s="279"/>
      <c r="H2718" s="219"/>
      <c r="I2718" s="208"/>
      <c r="J2718" s="220"/>
      <c r="K2718" s="253"/>
      <c r="L2718" s="309"/>
      <c r="M2718" s="309"/>
      <c r="N2718" s="309"/>
      <c r="O2718" s="309"/>
    </row>
    <row r="2719" spans="1:15" hidden="1">
      <c r="A2719" s="161" t="s">
        <v>576</v>
      </c>
      <c r="B2719" s="163" t="str">
        <f t="shared" si="94"/>
        <v>3.2.2.3</v>
      </c>
      <c r="C2719" s="164">
        <f t="shared" si="93"/>
        <v>0</v>
      </c>
      <c r="D2719" s="165"/>
      <c r="E2719" s="293"/>
      <c r="F2719" s="279"/>
      <c r="G2719" s="279"/>
      <c r="H2719" s="219"/>
      <c r="I2719" s="208"/>
      <c r="J2719" s="220"/>
      <c r="K2719" s="253"/>
      <c r="L2719" s="309"/>
      <c r="M2719" s="309"/>
      <c r="N2719" s="309"/>
      <c r="O2719" s="309"/>
    </row>
    <row r="2720" spans="1:15" hidden="1">
      <c r="A2720" s="161" t="s">
        <v>576</v>
      </c>
      <c r="B2720" s="163" t="str">
        <f t="shared" si="94"/>
        <v>3.2.2.3</v>
      </c>
      <c r="C2720" s="164">
        <f t="shared" si="93"/>
        <v>0</v>
      </c>
      <c r="D2720" s="165"/>
      <c r="E2720" s="288"/>
      <c r="F2720" s="333"/>
      <c r="G2720" s="333"/>
      <c r="H2720" s="219"/>
      <c r="I2720" s="208"/>
      <c r="J2720" s="220"/>
      <c r="K2720" s="253"/>
      <c r="L2720" s="309"/>
      <c r="M2720" s="309"/>
      <c r="N2720" s="309"/>
      <c r="O2720" s="309"/>
    </row>
    <row r="2721" spans="1:15" hidden="1">
      <c r="A2721" s="161" t="s">
        <v>576</v>
      </c>
      <c r="B2721" s="163" t="str">
        <f t="shared" si="94"/>
        <v>3.2.2.3</v>
      </c>
      <c r="C2721" s="164">
        <f t="shared" si="93"/>
        <v>0</v>
      </c>
      <c r="D2721" s="165"/>
      <c r="E2721" s="293"/>
      <c r="F2721" s="279"/>
      <c r="G2721" s="279"/>
      <c r="H2721" s="219"/>
      <c r="I2721" s="208"/>
      <c r="J2721" s="220"/>
      <c r="K2721" s="253"/>
      <c r="L2721" s="309"/>
      <c r="M2721" s="309"/>
      <c r="N2721" s="309"/>
      <c r="O2721" s="309"/>
    </row>
    <row r="2722" spans="1:15" hidden="1">
      <c r="A2722" s="161" t="s">
        <v>576</v>
      </c>
      <c r="B2722" s="163" t="str">
        <f t="shared" si="94"/>
        <v>3.2.2.3</v>
      </c>
      <c r="C2722" s="164">
        <f t="shared" si="93"/>
        <v>0</v>
      </c>
      <c r="D2722" s="165"/>
      <c r="E2722" s="293"/>
      <c r="F2722" s="279"/>
      <c r="G2722" s="279"/>
      <c r="H2722" s="219"/>
      <c r="I2722" s="208"/>
      <c r="J2722" s="220"/>
      <c r="K2722" s="253"/>
      <c r="L2722" s="309"/>
      <c r="M2722" s="309"/>
      <c r="N2722" s="309"/>
      <c r="O2722" s="309"/>
    </row>
    <row r="2723" spans="1:15" hidden="1">
      <c r="A2723" s="161" t="s">
        <v>576</v>
      </c>
      <c r="B2723" s="163" t="str">
        <f t="shared" si="94"/>
        <v>3.2.2.3</v>
      </c>
      <c r="C2723" s="164">
        <f t="shared" si="93"/>
        <v>0</v>
      </c>
      <c r="D2723" s="165"/>
      <c r="E2723" s="293"/>
      <c r="F2723" s="322"/>
      <c r="G2723" s="322"/>
      <c r="H2723" s="322"/>
      <c r="I2723" s="279"/>
      <c r="J2723" s="320"/>
      <c r="K2723" s="253"/>
      <c r="L2723" s="309"/>
      <c r="M2723" s="309"/>
      <c r="N2723" s="309"/>
      <c r="O2723" s="309"/>
    </row>
    <row r="2724" spans="1:15" hidden="1">
      <c r="A2724" s="161" t="s">
        <v>576</v>
      </c>
      <c r="B2724" s="163" t="str">
        <f t="shared" si="94"/>
        <v>3.2.2.3</v>
      </c>
      <c r="C2724" s="164">
        <f t="shared" si="93"/>
        <v>0</v>
      </c>
      <c r="D2724" s="165"/>
      <c r="E2724" s="293"/>
      <c r="F2724" s="322"/>
      <c r="G2724" s="322"/>
      <c r="H2724" s="322"/>
      <c r="I2724" s="279"/>
      <c r="J2724" s="320"/>
      <c r="K2724" s="253"/>
      <c r="L2724" s="309"/>
      <c r="M2724" s="309"/>
      <c r="N2724" s="309"/>
      <c r="O2724" s="309"/>
    </row>
    <row r="2725" spans="1:15" hidden="1">
      <c r="A2725" s="161" t="s">
        <v>576</v>
      </c>
      <c r="B2725" s="163" t="str">
        <f t="shared" si="94"/>
        <v>3.2.2.3</v>
      </c>
      <c r="C2725" s="164">
        <f t="shared" si="93"/>
        <v>0</v>
      </c>
      <c r="D2725" s="165"/>
      <c r="E2725" s="293"/>
      <c r="F2725" s="322"/>
      <c r="G2725" s="322"/>
      <c r="H2725" s="322"/>
      <c r="I2725" s="279"/>
      <c r="J2725" s="320"/>
      <c r="K2725" s="253"/>
      <c r="L2725" s="309"/>
      <c r="M2725" s="309"/>
      <c r="N2725" s="309"/>
      <c r="O2725" s="309"/>
    </row>
    <row r="2726" spans="1:15" hidden="1">
      <c r="A2726" s="161" t="s">
        <v>576</v>
      </c>
      <c r="B2726" s="163" t="str">
        <f t="shared" si="94"/>
        <v>3.2.2.3</v>
      </c>
      <c r="C2726" s="164">
        <f t="shared" si="93"/>
        <v>0</v>
      </c>
      <c r="D2726" s="165"/>
      <c r="E2726" s="293"/>
      <c r="F2726" s="322"/>
      <c r="G2726" s="322"/>
      <c r="H2726" s="322"/>
      <c r="I2726" s="279"/>
      <c r="J2726" s="320"/>
      <c r="K2726" s="253"/>
      <c r="L2726" s="309"/>
      <c r="M2726" s="309"/>
      <c r="N2726" s="309"/>
      <c r="O2726" s="309"/>
    </row>
    <row r="2727" spans="1:15" ht="15.75" hidden="1" thickBot="1">
      <c r="A2727" s="161" t="s">
        <v>576</v>
      </c>
      <c r="B2727" s="163" t="str">
        <f t="shared" si="94"/>
        <v>3.2.2.3</v>
      </c>
      <c r="C2727" s="164">
        <f t="shared" si="93"/>
        <v>0</v>
      </c>
      <c r="D2727" s="165"/>
      <c r="E2727" s="323"/>
      <c r="F2727" s="324"/>
      <c r="G2727" s="324"/>
      <c r="H2727" s="324"/>
      <c r="I2727" s="325"/>
      <c r="J2727" s="326"/>
      <c r="K2727" s="347">
        <f>SUM(J2715:J2727)</f>
        <v>1250</v>
      </c>
      <c r="L2727" s="309"/>
      <c r="M2727" s="309"/>
      <c r="N2727" s="309"/>
      <c r="O2727" s="309"/>
    </row>
    <row r="2728" spans="1:15" ht="15.75" hidden="1" thickBot="1">
      <c r="A2728" s="161" t="s">
        <v>576</v>
      </c>
      <c r="B2728" s="163" t="str">
        <f t="shared" si="94"/>
        <v>3.2.2.3</v>
      </c>
      <c r="C2728" s="164">
        <f t="shared" si="93"/>
        <v>0</v>
      </c>
      <c r="D2728" s="165"/>
      <c r="E2728" s="328"/>
      <c r="F2728" s="328"/>
      <c r="G2728" s="328"/>
      <c r="H2728" s="328"/>
      <c r="I2728" s="329"/>
      <c r="J2728" s="330"/>
      <c r="K2728" s="331"/>
      <c r="L2728" s="309"/>
      <c r="M2728" s="309"/>
      <c r="N2728" s="309"/>
      <c r="O2728" s="309"/>
    </row>
    <row r="2729" spans="1:15" ht="15.75" hidden="1" thickBot="1">
      <c r="A2729" s="161" t="s">
        <v>576</v>
      </c>
      <c r="B2729" s="163" t="str">
        <f t="shared" si="94"/>
        <v>3.2.2.3</v>
      </c>
      <c r="C2729" s="164">
        <f t="shared" si="93"/>
        <v>0</v>
      </c>
      <c r="D2729" s="165"/>
      <c r="E2729" s="316" t="s">
        <v>509</v>
      </c>
      <c r="F2729" s="239" t="s">
        <v>497</v>
      </c>
      <c r="G2729" s="239" t="s">
        <v>41</v>
      </c>
      <c r="H2729" s="239" t="s">
        <v>506</v>
      </c>
      <c r="I2729" s="239" t="s">
        <v>510</v>
      </c>
      <c r="J2729" s="317" t="s">
        <v>501</v>
      </c>
      <c r="K2729" s="253"/>
      <c r="L2729" s="309"/>
      <c r="M2729" s="309"/>
      <c r="N2729" s="309"/>
      <c r="O2729" s="309"/>
    </row>
    <row r="2730" spans="1:15" hidden="1">
      <c r="A2730" s="161" t="s">
        <v>576</v>
      </c>
      <c r="B2730" s="163" t="str">
        <f t="shared" si="94"/>
        <v>3.2.2.3</v>
      </c>
      <c r="C2730" s="164">
        <f t="shared" si="93"/>
        <v>0</v>
      </c>
      <c r="D2730" s="165"/>
      <c r="E2730" s="335"/>
      <c r="F2730" s="333"/>
      <c r="G2730" s="333"/>
      <c r="H2730" s="215"/>
      <c r="I2730" s="333"/>
      <c r="J2730" s="252"/>
      <c r="K2730" s="336"/>
      <c r="L2730" s="309"/>
      <c r="M2730" s="309"/>
      <c r="N2730" s="309"/>
      <c r="O2730" s="309"/>
    </row>
    <row r="2731" spans="1:15" hidden="1">
      <c r="A2731" s="161" t="s">
        <v>576</v>
      </c>
      <c r="B2731" s="163" t="str">
        <f t="shared" si="94"/>
        <v>3.2.2.3</v>
      </c>
      <c r="C2731" s="164">
        <f t="shared" si="93"/>
        <v>0</v>
      </c>
      <c r="D2731" s="165"/>
      <c r="E2731" s="337"/>
      <c r="F2731" s="338"/>
      <c r="G2731" s="338"/>
      <c r="H2731" s="338"/>
      <c r="I2731" s="333"/>
      <c r="J2731" s="220"/>
      <c r="K2731" s="253"/>
      <c r="L2731" s="309"/>
      <c r="M2731" s="309"/>
      <c r="N2731" s="309"/>
      <c r="O2731" s="309"/>
    </row>
    <row r="2732" spans="1:15" hidden="1">
      <c r="A2732" s="161" t="s">
        <v>576</v>
      </c>
      <c r="B2732" s="163" t="str">
        <f t="shared" si="94"/>
        <v>3.2.2.3</v>
      </c>
      <c r="C2732" s="164">
        <f t="shared" si="93"/>
        <v>0</v>
      </c>
      <c r="D2732" s="165"/>
      <c r="E2732" s="337"/>
      <c r="F2732" s="322"/>
      <c r="G2732" s="322"/>
      <c r="H2732" s="322"/>
      <c r="I2732" s="279"/>
      <c r="J2732" s="320"/>
      <c r="K2732" s="253"/>
      <c r="L2732" s="309"/>
      <c r="M2732" s="309"/>
      <c r="N2732" s="309"/>
      <c r="O2732" s="309"/>
    </row>
    <row r="2733" spans="1:15" hidden="1">
      <c r="A2733" s="161" t="s">
        <v>576</v>
      </c>
      <c r="B2733" s="163" t="str">
        <f t="shared" si="94"/>
        <v>3.2.2.3</v>
      </c>
      <c r="C2733" s="164">
        <f t="shared" si="93"/>
        <v>0</v>
      </c>
      <c r="D2733" s="165"/>
      <c r="E2733" s="288"/>
      <c r="F2733" s="322"/>
      <c r="G2733" s="322"/>
      <c r="H2733" s="322"/>
      <c r="I2733" s="279"/>
      <c r="J2733" s="320"/>
      <c r="K2733" s="253"/>
      <c r="L2733" s="309"/>
      <c r="M2733" s="309"/>
      <c r="N2733" s="309"/>
      <c r="O2733" s="309"/>
    </row>
    <row r="2734" spans="1:15" hidden="1">
      <c r="A2734" s="161" t="s">
        <v>576</v>
      </c>
      <c r="B2734" s="163" t="str">
        <f t="shared" si="94"/>
        <v>3.2.2.3</v>
      </c>
      <c r="C2734" s="164">
        <f t="shared" si="93"/>
        <v>0</v>
      </c>
      <c r="D2734" s="165"/>
      <c r="E2734" s="293"/>
      <c r="F2734" s="322"/>
      <c r="G2734" s="322"/>
      <c r="H2734" s="322"/>
      <c r="I2734" s="279"/>
      <c r="J2734" s="320"/>
      <c r="K2734" s="253"/>
      <c r="L2734" s="309"/>
      <c r="M2734" s="309"/>
      <c r="N2734" s="309"/>
      <c r="O2734" s="309"/>
    </row>
    <row r="2735" spans="1:15" ht="15.75" hidden="1" thickBot="1">
      <c r="A2735" s="161" t="s">
        <v>576</v>
      </c>
      <c r="B2735" s="163" t="str">
        <f t="shared" si="94"/>
        <v>3.2.2.3</v>
      </c>
      <c r="C2735" s="164">
        <f t="shared" si="93"/>
        <v>0</v>
      </c>
      <c r="D2735" s="165"/>
      <c r="E2735" s="323"/>
      <c r="F2735" s="324"/>
      <c r="G2735" s="324"/>
      <c r="H2735" s="324"/>
      <c r="I2735" s="325"/>
      <c r="J2735" s="326"/>
      <c r="K2735" s="327">
        <f>SUM(J2730:J2735)</f>
        <v>0</v>
      </c>
      <c r="L2735" s="309"/>
      <c r="M2735" s="309"/>
      <c r="N2735" s="309"/>
      <c r="O2735" s="309"/>
    </row>
    <row r="2736" spans="1:15" ht="15.75" hidden="1" thickBot="1">
      <c r="A2736" s="161" t="s">
        <v>576</v>
      </c>
      <c r="B2736" s="163" t="str">
        <f t="shared" si="94"/>
        <v>3.2.2.3</v>
      </c>
      <c r="C2736" s="164">
        <f t="shared" si="93"/>
        <v>0</v>
      </c>
      <c r="D2736" s="165"/>
      <c r="E2736" s="328"/>
      <c r="F2736" s="328"/>
      <c r="G2736" s="328"/>
      <c r="H2736" s="328"/>
      <c r="I2736" s="339"/>
      <c r="J2736" s="340"/>
      <c r="K2736" s="331"/>
      <c r="L2736" s="309"/>
      <c r="M2736" s="309"/>
      <c r="N2736" s="309"/>
      <c r="O2736" s="309"/>
    </row>
    <row r="2737" spans="1:15" ht="15.75" hidden="1" thickBot="1">
      <c r="A2737" s="161" t="s">
        <v>576</v>
      </c>
      <c r="B2737" s="163" t="str">
        <f t="shared" si="94"/>
        <v>3.2.2.3</v>
      </c>
      <c r="C2737" s="164">
        <f t="shared" si="93"/>
        <v>0</v>
      </c>
      <c r="D2737" s="165"/>
      <c r="E2737" s="316" t="s">
        <v>512</v>
      </c>
      <c r="F2737" s="239" t="s">
        <v>519</v>
      </c>
      <c r="G2737" s="239" t="s">
        <v>520</v>
      </c>
      <c r="H2737" s="239" t="s">
        <v>513</v>
      </c>
      <c r="I2737" s="239" t="s">
        <v>500</v>
      </c>
      <c r="J2737" s="317" t="s">
        <v>501</v>
      </c>
      <c r="K2737" s="253"/>
      <c r="L2737" s="309"/>
      <c r="M2737" s="309"/>
      <c r="N2737" s="309"/>
      <c r="O2737" s="309"/>
    </row>
    <row r="2738" spans="1:15" hidden="1">
      <c r="A2738" s="161" t="s">
        <v>576</v>
      </c>
      <c r="B2738" s="163" t="str">
        <f t="shared" si="94"/>
        <v>3.2.2.3</v>
      </c>
      <c r="C2738" s="164">
        <f t="shared" ref="C2738:C2801" si="95">IF(ISERROR(MATCH(B2738,T:T,0)),0,1)</f>
        <v>0</v>
      </c>
      <c r="D2738" s="165"/>
      <c r="E2738" s="205" t="s">
        <v>521</v>
      </c>
      <c r="F2738" s="219">
        <v>63600</v>
      </c>
      <c r="G2738" s="219">
        <v>54060</v>
      </c>
      <c r="H2738" s="207">
        <v>117660</v>
      </c>
      <c r="I2738" s="260">
        <v>2020</v>
      </c>
      <c r="J2738" s="217">
        <f>ROUND(IF(N(F2738)&gt;0,PRODUCT(H2738,1/I2738),PRODUCT(G2738:I2738)),0)</f>
        <v>58</v>
      </c>
      <c r="K2738" s="253"/>
      <c r="L2738" s="309"/>
      <c r="M2738" s="309"/>
      <c r="N2738" s="309"/>
      <c r="O2738" s="309"/>
    </row>
    <row r="2739" spans="1:15" hidden="1">
      <c r="A2739" s="161" t="s">
        <v>576</v>
      </c>
      <c r="B2739" s="163" t="str">
        <f t="shared" si="94"/>
        <v>3.2.2.3</v>
      </c>
      <c r="C2739" s="164">
        <f t="shared" si="95"/>
        <v>0</v>
      </c>
      <c r="D2739" s="165"/>
      <c r="E2739" s="205" t="s">
        <v>522</v>
      </c>
      <c r="F2739" s="219">
        <v>31800</v>
      </c>
      <c r="G2739" s="219">
        <v>27030</v>
      </c>
      <c r="H2739" s="207">
        <v>58830</v>
      </c>
      <c r="I2739" s="260">
        <v>19</v>
      </c>
      <c r="J2739" s="217">
        <f>ROUND(IF(N(F2739)&gt;0,PRODUCT(H2739,1/I2739),PRODUCT(G2739:I2739)),0)</f>
        <v>3096</v>
      </c>
      <c r="K2739" s="253"/>
      <c r="L2739" s="309"/>
      <c r="M2739" s="309"/>
      <c r="N2739" s="309"/>
      <c r="O2739" s="309"/>
    </row>
    <row r="2740" spans="1:15" hidden="1">
      <c r="A2740" s="161" t="s">
        <v>576</v>
      </c>
      <c r="B2740" s="163" t="str">
        <f t="shared" si="94"/>
        <v>3.2.2.3</v>
      </c>
      <c r="C2740" s="164">
        <f t="shared" si="95"/>
        <v>0</v>
      </c>
      <c r="D2740" s="165"/>
      <c r="E2740" s="241" t="s">
        <v>523</v>
      </c>
      <c r="F2740" s="219">
        <v>19080</v>
      </c>
      <c r="G2740" s="219">
        <v>16218</v>
      </c>
      <c r="H2740" s="207">
        <v>35298</v>
      </c>
      <c r="I2740" s="262">
        <v>9</v>
      </c>
      <c r="J2740" s="217">
        <f>ROUND(IF(N(F2740)&gt;0,PRODUCT(H2740,1/I2740),PRODUCT(G2740:I2740)),0)</f>
        <v>3922</v>
      </c>
      <c r="K2740" s="253"/>
      <c r="L2740" s="309"/>
      <c r="M2740" s="309"/>
      <c r="N2740" s="309"/>
      <c r="O2740" s="309"/>
    </row>
    <row r="2741" spans="1:15" hidden="1">
      <c r="A2741" s="161" t="s">
        <v>576</v>
      </c>
      <c r="B2741" s="163" t="str">
        <f t="shared" si="94"/>
        <v>3.2.2.3</v>
      </c>
      <c r="C2741" s="164">
        <f t="shared" si="95"/>
        <v>0</v>
      </c>
      <c r="D2741" s="165"/>
      <c r="E2741" s="293"/>
      <c r="F2741" s="209"/>
      <c r="G2741" s="219"/>
      <c r="H2741" s="219"/>
      <c r="I2741" s="279"/>
      <c r="J2741" s="220"/>
      <c r="K2741" s="253"/>
      <c r="L2741" s="309"/>
      <c r="M2741" s="309"/>
      <c r="N2741" s="309"/>
      <c r="O2741" s="309"/>
    </row>
    <row r="2742" spans="1:15" hidden="1">
      <c r="A2742" s="161" t="s">
        <v>576</v>
      </c>
      <c r="B2742" s="163" t="str">
        <f t="shared" si="94"/>
        <v>3.2.2.3</v>
      </c>
      <c r="C2742" s="164">
        <f t="shared" si="95"/>
        <v>0</v>
      </c>
      <c r="D2742" s="165"/>
      <c r="E2742" s="293"/>
      <c r="F2742" s="322"/>
      <c r="G2742" s="322"/>
      <c r="H2742" s="322"/>
      <c r="I2742" s="279"/>
      <c r="J2742" s="320"/>
      <c r="K2742" s="253"/>
      <c r="L2742" s="309"/>
      <c r="M2742" s="309"/>
      <c r="N2742" s="309"/>
      <c r="O2742" s="309"/>
    </row>
    <row r="2743" spans="1:15" hidden="1">
      <c r="A2743" s="161" t="s">
        <v>576</v>
      </c>
      <c r="B2743" s="163" t="str">
        <f t="shared" si="94"/>
        <v>3.2.2.3</v>
      </c>
      <c r="C2743" s="164">
        <f t="shared" si="95"/>
        <v>0</v>
      </c>
      <c r="D2743" s="165"/>
      <c r="E2743" s="293"/>
      <c r="F2743" s="322"/>
      <c r="G2743" s="322"/>
      <c r="H2743" s="322"/>
      <c r="I2743" s="279"/>
      <c r="J2743" s="320"/>
      <c r="K2743" s="253"/>
      <c r="L2743" s="309"/>
      <c r="M2743" s="309"/>
      <c r="N2743" s="309"/>
      <c r="O2743" s="309"/>
    </row>
    <row r="2744" spans="1:15" ht="15.75" hidden="1" thickBot="1">
      <c r="A2744" s="161" t="s">
        <v>576</v>
      </c>
      <c r="B2744" s="163" t="str">
        <f t="shared" si="94"/>
        <v>3.2.2.3</v>
      </c>
      <c r="C2744" s="164">
        <f t="shared" si="95"/>
        <v>0</v>
      </c>
      <c r="D2744" s="165"/>
      <c r="E2744" s="341"/>
      <c r="F2744" s="342"/>
      <c r="G2744" s="342"/>
      <c r="H2744" s="342"/>
      <c r="I2744" s="343"/>
      <c r="J2744" s="344"/>
      <c r="K2744" s="347">
        <f>SUM(J2738:J2744)</f>
        <v>7076</v>
      </c>
      <c r="L2744" s="309"/>
      <c r="M2744" s="309"/>
      <c r="N2744" s="309"/>
      <c r="O2744" s="309"/>
    </row>
    <row r="2745" spans="1:15" hidden="1">
      <c r="A2745" s="161" t="s">
        <v>576</v>
      </c>
      <c r="B2745" s="163" t="str">
        <f t="shared" si="94"/>
        <v>3.2.2.3</v>
      </c>
      <c r="C2745" s="164">
        <f t="shared" si="95"/>
        <v>0</v>
      </c>
      <c r="D2745" s="165"/>
      <c r="E2745" s="166"/>
      <c r="F2745" s="166"/>
      <c r="G2745" s="166"/>
      <c r="H2745" s="166"/>
      <c r="I2745" s="165"/>
      <c r="J2745" s="310"/>
      <c r="K2745" s="253"/>
      <c r="L2745" s="309"/>
      <c r="M2745" s="309"/>
      <c r="N2745" s="309"/>
      <c r="O2745" s="309"/>
    </row>
    <row r="2746" spans="1:15" ht="15.75" hidden="1" thickBot="1">
      <c r="A2746" s="161" t="s">
        <v>576</v>
      </c>
      <c r="B2746" s="163" t="str">
        <f t="shared" si="94"/>
        <v>3.2.2.3</v>
      </c>
      <c r="C2746" s="164">
        <f t="shared" si="95"/>
        <v>0</v>
      </c>
      <c r="D2746" s="165"/>
      <c r="E2746" s="166"/>
      <c r="F2746" s="166"/>
      <c r="G2746" s="166"/>
      <c r="H2746" s="315" t="s">
        <v>516</v>
      </c>
      <c r="I2746" s="165"/>
      <c r="J2746" s="310"/>
      <c r="K2746" s="348">
        <f>ROUND(+K2744+K2735+K2727+K2712,0)</f>
        <v>9120</v>
      </c>
      <c r="L2746" s="309"/>
      <c r="M2746" s="309"/>
      <c r="N2746" s="309"/>
      <c r="O2746" s="309"/>
    </row>
    <row r="2747" spans="1:15" hidden="1">
      <c r="A2747" s="161" t="s">
        <v>576</v>
      </c>
      <c r="B2747" s="163" t="str">
        <f t="shared" si="94"/>
        <v>3.2.2.3</v>
      </c>
      <c r="C2747" s="164">
        <f t="shared" si="95"/>
        <v>0</v>
      </c>
      <c r="D2747" s="309"/>
      <c r="E2747" s="309"/>
      <c r="F2747" s="309"/>
      <c r="G2747" s="309"/>
      <c r="H2747" s="309"/>
      <c r="I2747" s="309"/>
      <c r="J2747" s="345"/>
      <c r="K2747" s="309"/>
      <c r="L2747" s="309"/>
      <c r="M2747" s="309"/>
      <c r="N2747" s="309"/>
      <c r="O2747" s="309"/>
    </row>
    <row r="2748" spans="1:15" hidden="1">
      <c r="A2748" s="161" t="s">
        <v>576</v>
      </c>
      <c r="B2748" s="163" t="str">
        <f t="shared" si="94"/>
        <v>3.2.2.3</v>
      </c>
      <c r="C2748" s="164">
        <f t="shared" si="95"/>
        <v>0</v>
      </c>
      <c r="D2748" s="346"/>
      <c r="E2748" s="309"/>
      <c r="F2748" s="309"/>
      <c r="G2748" s="309"/>
      <c r="H2748" s="309"/>
      <c r="I2748" s="309"/>
      <c r="J2748" s="345"/>
      <c r="K2748" s="309"/>
      <c r="L2748" s="309"/>
      <c r="M2748" s="309"/>
      <c r="N2748" s="309"/>
      <c r="O2748" s="309"/>
    </row>
    <row r="2749" spans="1:15" hidden="1">
      <c r="A2749" s="161" t="s">
        <v>576</v>
      </c>
      <c r="B2749" s="163" t="str">
        <f t="shared" si="94"/>
        <v>3.2.2.3</v>
      </c>
      <c r="C2749" s="164">
        <f t="shared" si="95"/>
        <v>0</v>
      </c>
      <c r="D2749" s="346"/>
      <c r="E2749" s="309"/>
      <c r="F2749" s="309"/>
      <c r="G2749" s="309"/>
      <c r="H2749" s="309"/>
      <c r="I2749" s="309"/>
      <c r="J2749" s="345"/>
      <c r="K2749" s="309"/>
      <c r="L2749" s="309"/>
      <c r="M2749" s="309"/>
      <c r="N2749" s="309"/>
      <c r="O2749" s="309"/>
    </row>
    <row r="2750" spans="1:15" hidden="1">
      <c r="A2750" s="161" t="s">
        <v>576</v>
      </c>
      <c r="B2750" s="161" t="str">
        <f>E2755</f>
        <v>3.2.2.4</v>
      </c>
      <c r="C2750" s="164">
        <f t="shared" si="95"/>
        <v>0</v>
      </c>
      <c r="D2750" s="346"/>
      <c r="E2750" s="309"/>
      <c r="F2750" s="309"/>
      <c r="G2750" s="309"/>
      <c r="H2750" s="309"/>
      <c r="I2750" s="309"/>
      <c r="J2750" s="345"/>
      <c r="K2750" s="309"/>
      <c r="L2750" s="309"/>
      <c r="M2750" s="309"/>
      <c r="N2750" s="309"/>
      <c r="O2750" s="309"/>
    </row>
    <row r="2751" spans="1:15" ht="18.75" hidden="1">
      <c r="A2751" s="161" t="s">
        <v>576</v>
      </c>
      <c r="B2751" s="163" t="str">
        <f t="shared" ref="B2751:B2803" si="96">B2750</f>
        <v>3.2.2.4</v>
      </c>
      <c r="C2751" s="164">
        <f t="shared" si="95"/>
        <v>0</v>
      </c>
      <c r="D2751" s="165"/>
      <c r="E2751" s="169" t="s">
        <v>496</v>
      </c>
      <c r="F2751" s="169"/>
      <c r="G2751" s="169"/>
      <c r="H2751" s="169"/>
      <c r="I2751" s="169"/>
      <c r="J2751" s="170"/>
      <c r="K2751" s="166"/>
      <c r="L2751" s="309"/>
      <c r="M2751" s="309"/>
      <c r="N2751" s="309"/>
      <c r="O2751" s="309"/>
    </row>
    <row r="2752" spans="1:15" hidden="1">
      <c r="A2752" s="161" t="s">
        <v>576</v>
      </c>
      <c r="B2752" s="163" t="str">
        <f t="shared" si="96"/>
        <v>3.2.2.4</v>
      </c>
      <c r="C2752" s="164">
        <f t="shared" si="95"/>
        <v>0</v>
      </c>
      <c r="D2752" s="165"/>
      <c r="E2752" s="166"/>
      <c r="F2752" s="166"/>
      <c r="G2752" s="166"/>
      <c r="H2752" s="166"/>
      <c r="I2752" s="165"/>
      <c r="J2752" s="310"/>
      <c r="K2752" s="253"/>
      <c r="L2752" s="309"/>
      <c r="M2752" s="309"/>
      <c r="N2752" s="309"/>
      <c r="O2752" s="309"/>
    </row>
    <row r="2753" spans="1:15" hidden="1">
      <c r="A2753" s="161" t="s">
        <v>576</v>
      </c>
      <c r="B2753" s="163" t="str">
        <f t="shared" si="96"/>
        <v>3.2.2.4</v>
      </c>
      <c r="C2753" s="164">
        <f t="shared" si="95"/>
        <v>0</v>
      </c>
      <c r="D2753" s="165"/>
      <c r="E2753" s="166"/>
      <c r="F2753" s="166"/>
      <c r="G2753" s="166"/>
      <c r="H2753" s="166"/>
      <c r="I2753" s="165"/>
      <c r="J2753" s="310"/>
      <c r="K2753" s="253"/>
      <c r="L2753" s="309"/>
      <c r="M2753" s="309"/>
      <c r="N2753" s="309"/>
      <c r="O2753" s="309"/>
    </row>
    <row r="2754" spans="1:15" hidden="1">
      <c r="A2754" s="161" t="s">
        <v>576</v>
      </c>
      <c r="B2754" s="163" t="str">
        <f t="shared" si="96"/>
        <v>3.2.2.4</v>
      </c>
      <c r="C2754" s="164">
        <f t="shared" si="95"/>
        <v>0</v>
      </c>
      <c r="D2754" s="165"/>
      <c r="E2754" s="166"/>
      <c r="F2754" s="166"/>
      <c r="G2754" s="166"/>
      <c r="H2754" s="166"/>
      <c r="I2754" s="165"/>
      <c r="J2754" s="310"/>
      <c r="K2754" s="253"/>
      <c r="L2754" s="309"/>
      <c r="M2754" s="309"/>
      <c r="N2754" s="309"/>
      <c r="O2754" s="309"/>
    </row>
    <row r="2755" spans="1:15" ht="27" hidden="1" customHeight="1">
      <c r="A2755" s="161" t="s">
        <v>576</v>
      </c>
      <c r="B2755" s="163" t="str">
        <f t="shared" si="96"/>
        <v>3.2.2.4</v>
      </c>
      <c r="C2755" s="164">
        <f t="shared" si="95"/>
        <v>0</v>
      </c>
      <c r="D2755" s="311" t="s">
        <v>39</v>
      </c>
      <c r="E2755" s="312" t="s">
        <v>594</v>
      </c>
      <c r="F2755" s="313" t="s">
        <v>595</v>
      </c>
      <c r="G2755" s="313"/>
      <c r="H2755" s="313"/>
      <c r="I2755" s="311" t="s">
        <v>497</v>
      </c>
      <c r="J2755" s="314" t="s">
        <v>4</v>
      </c>
      <c r="K2755" s="253"/>
      <c r="L2755" s="309"/>
      <c r="M2755" s="309"/>
      <c r="N2755" s="309"/>
      <c r="O2755" s="309"/>
    </row>
    <row r="2756" spans="1:15" hidden="1">
      <c r="A2756" s="161" t="s">
        <v>576</v>
      </c>
      <c r="B2756" s="163" t="str">
        <f t="shared" si="96"/>
        <v>3.2.2.4</v>
      </c>
      <c r="C2756" s="164">
        <f t="shared" si="95"/>
        <v>0</v>
      </c>
      <c r="D2756" s="165"/>
      <c r="E2756" s="166"/>
      <c r="F2756" s="315"/>
      <c r="G2756" s="315"/>
      <c r="H2756" s="315"/>
      <c r="I2756" s="165"/>
      <c r="J2756" s="310"/>
      <c r="K2756" s="253"/>
      <c r="L2756" s="309"/>
      <c r="M2756" s="309"/>
      <c r="N2756" s="309"/>
      <c r="O2756" s="309"/>
    </row>
    <row r="2757" spans="1:15" hidden="1">
      <c r="A2757" s="161" t="s">
        <v>576</v>
      </c>
      <c r="B2757" s="163" t="str">
        <f t="shared" si="96"/>
        <v>3.2.2.4</v>
      </c>
      <c r="C2757" s="164">
        <f t="shared" si="95"/>
        <v>0</v>
      </c>
      <c r="D2757" s="165"/>
      <c r="E2757" s="166"/>
      <c r="F2757" s="166"/>
      <c r="G2757" s="166"/>
      <c r="H2757" s="166"/>
      <c r="I2757" s="166"/>
      <c r="J2757" s="167"/>
      <c r="K2757" s="253"/>
      <c r="L2757" s="309"/>
      <c r="M2757" s="309"/>
      <c r="N2757" s="309"/>
      <c r="O2757" s="309"/>
    </row>
    <row r="2758" spans="1:15" hidden="1">
      <c r="A2758" s="161" t="s">
        <v>576</v>
      </c>
      <c r="B2758" s="163" t="str">
        <f t="shared" si="96"/>
        <v>3.2.2.4</v>
      </c>
      <c r="C2758" s="164">
        <f t="shared" si="95"/>
        <v>0</v>
      </c>
      <c r="D2758" s="165"/>
      <c r="E2758" s="166"/>
      <c r="F2758" s="166"/>
      <c r="G2758" s="166"/>
      <c r="H2758" s="166"/>
      <c r="I2758" s="165"/>
      <c r="J2758" s="310"/>
      <c r="K2758" s="253"/>
      <c r="L2758" s="309"/>
      <c r="M2758" s="309"/>
      <c r="N2758" s="309"/>
      <c r="O2758" s="309"/>
    </row>
    <row r="2759" spans="1:15" ht="15.75" hidden="1" thickBot="1">
      <c r="A2759" s="161" t="s">
        <v>576</v>
      </c>
      <c r="B2759" s="163" t="str">
        <f t="shared" si="96"/>
        <v>3.2.2.4</v>
      </c>
      <c r="C2759" s="164">
        <f t="shared" si="95"/>
        <v>0</v>
      </c>
      <c r="D2759" s="165"/>
      <c r="E2759" s="316" t="s">
        <v>498</v>
      </c>
      <c r="F2759" s="239" t="s">
        <v>497</v>
      </c>
      <c r="G2759" s="239" t="s">
        <v>41</v>
      </c>
      <c r="H2759" s="239" t="s">
        <v>540</v>
      </c>
      <c r="I2759" s="239" t="s">
        <v>500</v>
      </c>
      <c r="J2759" s="317" t="s">
        <v>501</v>
      </c>
      <c r="K2759" s="253"/>
      <c r="L2759" s="309"/>
      <c r="M2759" s="309"/>
      <c r="N2759" s="309"/>
      <c r="O2759" s="309"/>
    </row>
    <row r="2760" spans="1:15" hidden="1">
      <c r="A2760" s="161" t="s">
        <v>576</v>
      </c>
      <c r="B2760" s="163" t="str">
        <f t="shared" si="96"/>
        <v>3.2.2.4</v>
      </c>
      <c r="C2760" s="164">
        <f t="shared" si="95"/>
        <v>0</v>
      </c>
      <c r="D2760" s="165"/>
      <c r="E2760" s="241" t="s">
        <v>502</v>
      </c>
      <c r="F2760" s="318" t="s">
        <v>959</v>
      </c>
      <c r="G2760" s="245">
        <v>1</v>
      </c>
      <c r="H2760" s="184">
        <f>ROUND(K2798,0)</f>
        <v>10614</v>
      </c>
      <c r="I2760" s="245">
        <v>0.05</v>
      </c>
      <c r="J2760" s="319">
        <f>ROUND(IF(N(F2760)&gt;0,PRODUCT(H2760,1/I2760),PRODUCT(G2760:I2760)),0)</f>
        <v>531</v>
      </c>
      <c r="K2760" s="253"/>
      <c r="L2760" s="309"/>
      <c r="M2760" s="309"/>
      <c r="N2760" s="309"/>
      <c r="O2760" s="309"/>
    </row>
    <row r="2761" spans="1:15" hidden="1">
      <c r="A2761" s="161" t="s">
        <v>576</v>
      </c>
      <c r="B2761" s="163" t="str">
        <f t="shared" si="96"/>
        <v>3.2.2.4</v>
      </c>
      <c r="C2761" s="164">
        <f t="shared" si="95"/>
        <v>0</v>
      </c>
      <c r="D2761" s="165"/>
      <c r="E2761" s="241" t="s">
        <v>579</v>
      </c>
      <c r="F2761" s="279" t="s">
        <v>1079</v>
      </c>
      <c r="G2761" s="245">
        <v>1</v>
      </c>
      <c r="H2761" s="190">
        <v>55019</v>
      </c>
      <c r="I2761" s="245">
        <v>1.333E-2</v>
      </c>
      <c r="J2761" s="319">
        <f>ROUND(IF(N(F2761)&gt;0,PRODUCT(H2761,1/I2761),PRODUCT(G2761:I2761)),0)</f>
        <v>733</v>
      </c>
      <c r="K2761" s="253"/>
      <c r="L2761" s="309"/>
      <c r="M2761" s="309"/>
      <c r="N2761" s="309"/>
      <c r="O2761" s="309"/>
    </row>
    <row r="2762" spans="1:15" hidden="1">
      <c r="A2762" s="161" t="s">
        <v>576</v>
      </c>
      <c r="B2762" s="163" t="str">
        <f t="shared" si="96"/>
        <v>3.2.2.4</v>
      </c>
      <c r="C2762" s="164">
        <f t="shared" si="95"/>
        <v>0</v>
      </c>
      <c r="D2762" s="165"/>
      <c r="E2762" s="293"/>
      <c r="F2762" s="279"/>
      <c r="G2762" s="279"/>
      <c r="H2762" s="219"/>
      <c r="I2762" s="279"/>
      <c r="J2762" s="320"/>
      <c r="K2762" s="253"/>
      <c r="L2762" s="309"/>
      <c r="M2762" s="309"/>
      <c r="N2762" s="309"/>
      <c r="O2762" s="309"/>
    </row>
    <row r="2763" spans="1:15" hidden="1">
      <c r="A2763" s="161" t="s">
        <v>576</v>
      </c>
      <c r="B2763" s="163" t="str">
        <f t="shared" si="96"/>
        <v>3.2.2.4</v>
      </c>
      <c r="C2763" s="164">
        <f t="shared" si="95"/>
        <v>0</v>
      </c>
      <c r="D2763" s="165"/>
      <c r="E2763" s="293"/>
      <c r="F2763" s="279"/>
      <c r="G2763" s="279"/>
      <c r="H2763" s="209"/>
      <c r="I2763" s="279"/>
      <c r="J2763" s="321"/>
      <c r="K2763" s="253"/>
      <c r="L2763" s="309"/>
      <c r="M2763" s="309"/>
      <c r="N2763" s="309"/>
      <c r="O2763" s="309"/>
    </row>
    <row r="2764" spans="1:15" hidden="1">
      <c r="A2764" s="161" t="s">
        <v>576</v>
      </c>
      <c r="B2764" s="163" t="str">
        <f t="shared" si="96"/>
        <v>3.2.2.4</v>
      </c>
      <c r="C2764" s="164">
        <f t="shared" si="95"/>
        <v>0</v>
      </c>
      <c r="D2764" s="165"/>
      <c r="E2764" s="293"/>
      <c r="F2764" s="279"/>
      <c r="G2764" s="322"/>
      <c r="H2764" s="322"/>
      <c r="I2764" s="279"/>
      <c r="J2764" s="320"/>
      <c r="K2764" s="253"/>
      <c r="L2764" s="309"/>
      <c r="M2764" s="309"/>
      <c r="N2764" s="309"/>
      <c r="O2764" s="309"/>
    </row>
    <row r="2765" spans="1:15" hidden="1">
      <c r="A2765" s="161" t="s">
        <v>576</v>
      </c>
      <c r="B2765" s="163" t="str">
        <f t="shared" si="96"/>
        <v>3.2.2.4</v>
      </c>
      <c r="C2765" s="164">
        <f t="shared" si="95"/>
        <v>0</v>
      </c>
      <c r="D2765" s="165"/>
      <c r="E2765" s="293"/>
      <c r="F2765" s="279"/>
      <c r="G2765" s="322"/>
      <c r="H2765" s="322"/>
      <c r="I2765" s="279"/>
      <c r="J2765" s="320"/>
      <c r="K2765" s="253"/>
      <c r="L2765" s="309"/>
      <c r="M2765" s="309"/>
      <c r="N2765" s="309"/>
      <c r="O2765" s="309"/>
    </row>
    <row r="2766" spans="1:15" ht="15.75" hidden="1" thickBot="1">
      <c r="A2766" s="161" t="s">
        <v>576</v>
      </c>
      <c r="B2766" s="163" t="str">
        <f t="shared" si="96"/>
        <v>3.2.2.4</v>
      </c>
      <c r="C2766" s="164">
        <f t="shared" si="95"/>
        <v>0</v>
      </c>
      <c r="D2766" s="165"/>
      <c r="E2766" s="323"/>
      <c r="F2766" s="324"/>
      <c r="G2766" s="324"/>
      <c r="H2766" s="324"/>
      <c r="I2766" s="325"/>
      <c r="J2766" s="326"/>
      <c r="K2766" s="327">
        <f>SUM(J2760:J2766)</f>
        <v>1264</v>
      </c>
      <c r="L2766" s="309"/>
      <c r="M2766" s="309"/>
      <c r="N2766" s="309"/>
      <c r="O2766" s="309"/>
    </row>
    <row r="2767" spans="1:15" ht="15.75" hidden="1" thickBot="1">
      <c r="A2767" s="161" t="s">
        <v>576</v>
      </c>
      <c r="B2767" s="163" t="str">
        <f t="shared" si="96"/>
        <v>3.2.2.4</v>
      </c>
      <c r="C2767" s="164">
        <f t="shared" si="95"/>
        <v>0</v>
      </c>
      <c r="D2767" s="165"/>
      <c r="E2767" s="328"/>
      <c r="F2767" s="328"/>
      <c r="G2767" s="328"/>
      <c r="H2767" s="328"/>
      <c r="I2767" s="329"/>
      <c r="J2767" s="330"/>
      <c r="K2767" s="331"/>
      <c r="L2767" s="309"/>
      <c r="M2767" s="309"/>
      <c r="N2767" s="309"/>
      <c r="O2767" s="309"/>
    </row>
    <row r="2768" spans="1:15" ht="15.75" hidden="1" thickBot="1">
      <c r="A2768" s="161" t="s">
        <v>576</v>
      </c>
      <c r="B2768" s="163" t="str">
        <f t="shared" si="96"/>
        <v>3.2.2.4</v>
      </c>
      <c r="C2768" s="164">
        <f t="shared" si="95"/>
        <v>0</v>
      </c>
      <c r="D2768" s="165"/>
      <c r="E2768" s="316" t="s">
        <v>505</v>
      </c>
      <c r="F2768" s="239" t="s">
        <v>497</v>
      </c>
      <c r="G2768" s="239" t="s">
        <v>41</v>
      </c>
      <c r="H2768" s="239" t="s">
        <v>506</v>
      </c>
      <c r="I2768" s="239" t="s">
        <v>507</v>
      </c>
      <c r="J2768" s="317" t="s">
        <v>501</v>
      </c>
      <c r="K2768" s="253"/>
      <c r="L2768" s="309"/>
      <c r="M2768" s="309"/>
      <c r="N2768" s="309"/>
      <c r="O2768" s="309"/>
    </row>
    <row r="2769" spans="1:15" hidden="1">
      <c r="A2769" s="161" t="s">
        <v>576</v>
      </c>
      <c r="B2769" s="163" t="str">
        <f t="shared" si="96"/>
        <v>3.2.2.4</v>
      </c>
      <c r="C2769" s="164">
        <f t="shared" si="95"/>
        <v>0</v>
      </c>
      <c r="D2769" s="165"/>
      <c r="E2769" s="356" t="s">
        <v>590</v>
      </c>
      <c r="F2769" s="333" t="s">
        <v>1085</v>
      </c>
      <c r="G2769" s="245">
        <v>9.2599999999999991E-3</v>
      </c>
      <c r="H2769" s="190">
        <v>13599</v>
      </c>
      <c r="I2769" s="183"/>
      <c r="J2769" s="217">
        <f>ROUND(IF(N(F2769)&gt;0,PRODUCT(H2769,1/I2769),PRODUCT(G2769:I2769)),0)</f>
        <v>126</v>
      </c>
      <c r="K2769" s="253"/>
      <c r="L2769" s="309"/>
      <c r="M2769" s="309"/>
      <c r="N2769" s="309"/>
      <c r="O2769" s="309"/>
    </row>
    <row r="2770" spans="1:15" hidden="1">
      <c r="A2770" s="161" t="s">
        <v>576</v>
      </c>
      <c r="B2770" s="163" t="str">
        <f t="shared" si="96"/>
        <v>3.2.2.4</v>
      </c>
      <c r="C2770" s="164">
        <f t="shared" si="95"/>
        <v>0</v>
      </c>
      <c r="D2770" s="165"/>
      <c r="E2770" s="356" t="s">
        <v>582</v>
      </c>
      <c r="F2770" s="333" t="s">
        <v>1084</v>
      </c>
      <c r="G2770" s="183">
        <v>927.27</v>
      </c>
      <c r="H2770" s="190">
        <v>1</v>
      </c>
      <c r="I2770" s="183"/>
      <c r="J2770" s="217">
        <f>ROUND(IF(N(F2770)&gt;0,PRODUCT(H2770,1/I2770),PRODUCT(G2770:I2770)),0)</f>
        <v>927</v>
      </c>
      <c r="K2770" s="253"/>
      <c r="L2770" s="309"/>
      <c r="M2770" s="309"/>
      <c r="N2770" s="309"/>
      <c r="O2770" s="309"/>
    </row>
    <row r="2771" spans="1:15" hidden="1">
      <c r="A2771" s="161" t="s">
        <v>576</v>
      </c>
      <c r="B2771" s="163" t="str">
        <f t="shared" si="96"/>
        <v>3.2.2.4</v>
      </c>
      <c r="C2771" s="164">
        <f t="shared" si="95"/>
        <v>0</v>
      </c>
      <c r="D2771" s="165"/>
      <c r="E2771" s="356" t="s">
        <v>591</v>
      </c>
      <c r="F2771" s="279" t="s">
        <v>1086</v>
      </c>
      <c r="G2771" s="245">
        <v>61.82</v>
      </c>
      <c r="H2771" s="190">
        <v>22</v>
      </c>
      <c r="I2771" s="183"/>
      <c r="J2771" s="217">
        <f>ROUND(IF(N(F2771)&gt;0,PRODUCT(H2771,1/I2771),PRODUCT(G2771:I2771)),0)</f>
        <v>1360</v>
      </c>
      <c r="K2771" s="253"/>
      <c r="L2771" s="309"/>
      <c r="M2771" s="309"/>
      <c r="N2771" s="309"/>
      <c r="O2771" s="309"/>
    </row>
    <row r="2772" spans="1:15" hidden="1">
      <c r="A2772" s="161" t="s">
        <v>576</v>
      </c>
      <c r="B2772" s="163" t="str">
        <f t="shared" si="96"/>
        <v>3.2.2.4</v>
      </c>
      <c r="C2772" s="164">
        <f t="shared" si="95"/>
        <v>0</v>
      </c>
      <c r="D2772" s="165"/>
      <c r="E2772" s="288"/>
      <c r="F2772" s="279"/>
      <c r="G2772" s="279"/>
      <c r="H2772" s="219"/>
      <c r="I2772" s="208"/>
      <c r="J2772" s="220"/>
      <c r="K2772" s="253"/>
      <c r="L2772" s="309"/>
      <c r="M2772" s="309"/>
      <c r="N2772" s="309"/>
      <c r="O2772" s="309"/>
    </row>
    <row r="2773" spans="1:15" hidden="1">
      <c r="A2773" s="161" t="s">
        <v>576</v>
      </c>
      <c r="B2773" s="163" t="str">
        <f t="shared" si="96"/>
        <v>3.2.2.4</v>
      </c>
      <c r="C2773" s="164">
        <f t="shared" si="95"/>
        <v>0</v>
      </c>
      <c r="D2773" s="165"/>
      <c r="E2773" s="293"/>
      <c r="F2773" s="279"/>
      <c r="G2773" s="279"/>
      <c r="H2773" s="219"/>
      <c r="I2773" s="208"/>
      <c r="J2773" s="220"/>
      <c r="K2773" s="253"/>
      <c r="L2773" s="309"/>
      <c r="M2773" s="309"/>
      <c r="N2773" s="309"/>
      <c r="O2773" s="309"/>
    </row>
    <row r="2774" spans="1:15" hidden="1">
      <c r="A2774" s="161" t="s">
        <v>576</v>
      </c>
      <c r="B2774" s="163" t="str">
        <f t="shared" si="96"/>
        <v>3.2.2.4</v>
      </c>
      <c r="C2774" s="164">
        <f t="shared" si="95"/>
        <v>0</v>
      </c>
      <c r="D2774" s="165"/>
      <c r="E2774" s="288"/>
      <c r="F2774" s="333"/>
      <c r="G2774" s="333"/>
      <c r="H2774" s="219"/>
      <c r="I2774" s="208"/>
      <c r="J2774" s="220"/>
      <c r="K2774" s="253"/>
      <c r="L2774" s="309"/>
      <c r="M2774" s="309"/>
      <c r="N2774" s="309"/>
      <c r="O2774" s="309"/>
    </row>
    <row r="2775" spans="1:15" hidden="1">
      <c r="A2775" s="161" t="s">
        <v>576</v>
      </c>
      <c r="B2775" s="163" t="str">
        <f t="shared" si="96"/>
        <v>3.2.2.4</v>
      </c>
      <c r="C2775" s="164">
        <f t="shared" si="95"/>
        <v>0</v>
      </c>
      <c r="D2775" s="165"/>
      <c r="E2775" s="293"/>
      <c r="F2775" s="279"/>
      <c r="G2775" s="279"/>
      <c r="H2775" s="219"/>
      <c r="I2775" s="208"/>
      <c r="J2775" s="220"/>
      <c r="K2775" s="253"/>
      <c r="L2775" s="309"/>
      <c r="M2775" s="309"/>
      <c r="N2775" s="309"/>
      <c r="O2775" s="309"/>
    </row>
    <row r="2776" spans="1:15" hidden="1">
      <c r="A2776" s="161" t="s">
        <v>576</v>
      </c>
      <c r="B2776" s="163" t="str">
        <f t="shared" si="96"/>
        <v>3.2.2.4</v>
      </c>
      <c r="C2776" s="164">
        <f t="shared" si="95"/>
        <v>0</v>
      </c>
      <c r="D2776" s="165"/>
      <c r="E2776" s="293"/>
      <c r="F2776" s="279"/>
      <c r="G2776" s="279"/>
      <c r="H2776" s="219"/>
      <c r="I2776" s="208"/>
      <c r="J2776" s="220"/>
      <c r="K2776" s="253"/>
      <c r="L2776" s="309"/>
      <c r="M2776" s="309"/>
      <c r="N2776" s="309"/>
      <c r="O2776" s="309"/>
    </row>
    <row r="2777" spans="1:15" hidden="1">
      <c r="A2777" s="161" t="s">
        <v>576</v>
      </c>
      <c r="B2777" s="163" t="str">
        <f t="shared" si="96"/>
        <v>3.2.2.4</v>
      </c>
      <c r="C2777" s="164">
        <f t="shared" si="95"/>
        <v>0</v>
      </c>
      <c r="D2777" s="165"/>
      <c r="E2777" s="293"/>
      <c r="F2777" s="322"/>
      <c r="G2777" s="322"/>
      <c r="H2777" s="322"/>
      <c r="I2777" s="279"/>
      <c r="J2777" s="320"/>
      <c r="K2777" s="253"/>
      <c r="L2777" s="309"/>
      <c r="M2777" s="309"/>
      <c r="N2777" s="309"/>
      <c r="O2777" s="309"/>
    </row>
    <row r="2778" spans="1:15" hidden="1">
      <c r="A2778" s="161" t="s">
        <v>576</v>
      </c>
      <c r="B2778" s="163" t="str">
        <f t="shared" si="96"/>
        <v>3.2.2.4</v>
      </c>
      <c r="C2778" s="164">
        <f t="shared" si="95"/>
        <v>0</v>
      </c>
      <c r="D2778" s="165"/>
      <c r="E2778" s="293"/>
      <c r="F2778" s="322"/>
      <c r="G2778" s="322"/>
      <c r="H2778" s="322"/>
      <c r="I2778" s="279"/>
      <c r="J2778" s="320"/>
      <c r="K2778" s="253"/>
      <c r="L2778" s="309"/>
      <c r="M2778" s="309"/>
      <c r="N2778" s="309"/>
      <c r="O2778" s="309"/>
    </row>
    <row r="2779" spans="1:15" hidden="1">
      <c r="A2779" s="161" t="s">
        <v>576</v>
      </c>
      <c r="B2779" s="163" t="str">
        <f t="shared" si="96"/>
        <v>3.2.2.4</v>
      </c>
      <c r="C2779" s="164">
        <f t="shared" si="95"/>
        <v>0</v>
      </c>
      <c r="D2779" s="165"/>
      <c r="E2779" s="293"/>
      <c r="F2779" s="322"/>
      <c r="G2779" s="322"/>
      <c r="H2779" s="322"/>
      <c r="I2779" s="279"/>
      <c r="J2779" s="320"/>
      <c r="K2779" s="253"/>
      <c r="L2779" s="309"/>
      <c r="M2779" s="309"/>
      <c r="N2779" s="309"/>
      <c r="O2779" s="309"/>
    </row>
    <row r="2780" spans="1:15" hidden="1">
      <c r="A2780" s="161" t="s">
        <v>576</v>
      </c>
      <c r="B2780" s="163" t="str">
        <f t="shared" si="96"/>
        <v>3.2.2.4</v>
      </c>
      <c r="C2780" s="164">
        <f t="shared" si="95"/>
        <v>0</v>
      </c>
      <c r="D2780" s="165"/>
      <c r="E2780" s="293"/>
      <c r="F2780" s="322"/>
      <c r="G2780" s="322"/>
      <c r="H2780" s="322"/>
      <c r="I2780" s="279"/>
      <c r="J2780" s="320"/>
      <c r="K2780" s="253"/>
      <c r="L2780" s="309"/>
      <c r="M2780" s="309"/>
      <c r="N2780" s="309"/>
      <c r="O2780" s="309"/>
    </row>
    <row r="2781" spans="1:15" ht="15.75" hidden="1" thickBot="1">
      <c r="A2781" s="161" t="s">
        <v>576</v>
      </c>
      <c r="B2781" s="163" t="str">
        <f t="shared" si="96"/>
        <v>3.2.2.4</v>
      </c>
      <c r="C2781" s="164">
        <f t="shared" si="95"/>
        <v>0</v>
      </c>
      <c r="D2781" s="165"/>
      <c r="E2781" s="323"/>
      <c r="F2781" s="324"/>
      <c r="G2781" s="324"/>
      <c r="H2781" s="324"/>
      <c r="I2781" s="325"/>
      <c r="J2781" s="326"/>
      <c r="K2781" s="347">
        <f>SUM(J2769:J2781)</f>
        <v>2413</v>
      </c>
      <c r="L2781" s="309"/>
      <c r="M2781" s="309"/>
      <c r="N2781" s="309"/>
      <c r="O2781" s="309"/>
    </row>
    <row r="2782" spans="1:15" ht="15.75" hidden="1" thickBot="1">
      <c r="A2782" s="161" t="s">
        <v>576</v>
      </c>
      <c r="B2782" s="163" t="str">
        <f t="shared" si="96"/>
        <v>3.2.2.4</v>
      </c>
      <c r="C2782" s="164">
        <f t="shared" si="95"/>
        <v>0</v>
      </c>
      <c r="D2782" s="165"/>
      <c r="E2782" s="328"/>
      <c r="F2782" s="328"/>
      <c r="G2782" s="328"/>
      <c r="H2782" s="328"/>
      <c r="I2782" s="329"/>
      <c r="J2782" s="330"/>
      <c r="K2782" s="331"/>
      <c r="L2782" s="309"/>
      <c r="M2782" s="309"/>
      <c r="N2782" s="309"/>
      <c r="O2782" s="309"/>
    </row>
    <row r="2783" spans="1:15" ht="15.75" hidden="1" thickBot="1">
      <c r="A2783" s="161" t="s">
        <v>576</v>
      </c>
      <c r="B2783" s="163" t="str">
        <f t="shared" si="96"/>
        <v>3.2.2.4</v>
      </c>
      <c r="C2783" s="164">
        <f t="shared" si="95"/>
        <v>0</v>
      </c>
      <c r="D2783" s="165"/>
      <c r="E2783" s="316" t="s">
        <v>509</v>
      </c>
      <c r="F2783" s="239" t="s">
        <v>497</v>
      </c>
      <c r="G2783" s="239" t="s">
        <v>41</v>
      </c>
      <c r="H2783" s="239" t="s">
        <v>506</v>
      </c>
      <c r="I2783" s="239" t="s">
        <v>510</v>
      </c>
      <c r="J2783" s="317" t="s">
        <v>501</v>
      </c>
      <c r="K2783" s="253"/>
      <c r="L2783" s="309"/>
      <c r="M2783" s="309"/>
      <c r="N2783" s="309"/>
      <c r="O2783" s="309"/>
    </row>
    <row r="2784" spans="1:15" hidden="1">
      <c r="A2784" s="161" t="s">
        <v>576</v>
      </c>
      <c r="B2784" s="163" t="str">
        <f t="shared" si="96"/>
        <v>3.2.2.4</v>
      </c>
      <c r="C2784" s="164">
        <f t="shared" si="95"/>
        <v>0</v>
      </c>
      <c r="D2784" s="165"/>
      <c r="E2784" s="335"/>
      <c r="F2784" s="333"/>
      <c r="G2784" s="333"/>
      <c r="H2784" s="215"/>
      <c r="I2784" s="333"/>
      <c r="J2784" s="252"/>
      <c r="K2784" s="336"/>
      <c r="L2784" s="309"/>
      <c r="M2784" s="309"/>
      <c r="N2784" s="309"/>
      <c r="O2784" s="309"/>
    </row>
    <row r="2785" spans="1:15" hidden="1">
      <c r="A2785" s="161" t="s">
        <v>576</v>
      </c>
      <c r="B2785" s="163" t="str">
        <f t="shared" si="96"/>
        <v>3.2.2.4</v>
      </c>
      <c r="C2785" s="164">
        <f t="shared" si="95"/>
        <v>0</v>
      </c>
      <c r="D2785" s="165"/>
      <c r="E2785" s="337"/>
      <c r="F2785" s="338"/>
      <c r="G2785" s="338"/>
      <c r="H2785" s="338"/>
      <c r="I2785" s="333"/>
      <c r="J2785" s="220"/>
      <c r="K2785" s="253"/>
      <c r="L2785" s="309"/>
      <c r="M2785" s="309"/>
      <c r="N2785" s="309"/>
      <c r="O2785" s="309"/>
    </row>
    <row r="2786" spans="1:15" hidden="1">
      <c r="A2786" s="161" t="s">
        <v>576</v>
      </c>
      <c r="B2786" s="163" t="str">
        <f t="shared" si="96"/>
        <v>3.2.2.4</v>
      </c>
      <c r="C2786" s="164">
        <f t="shared" si="95"/>
        <v>0</v>
      </c>
      <c r="D2786" s="165"/>
      <c r="E2786" s="337"/>
      <c r="F2786" s="322"/>
      <c r="G2786" s="322"/>
      <c r="H2786" s="322"/>
      <c r="I2786" s="279"/>
      <c r="J2786" s="320"/>
      <c r="K2786" s="253"/>
      <c r="L2786" s="309"/>
      <c r="M2786" s="309"/>
      <c r="N2786" s="309"/>
      <c r="O2786" s="309"/>
    </row>
    <row r="2787" spans="1:15" hidden="1">
      <c r="A2787" s="161" t="s">
        <v>576</v>
      </c>
      <c r="B2787" s="163" t="str">
        <f t="shared" si="96"/>
        <v>3.2.2.4</v>
      </c>
      <c r="C2787" s="164">
        <f t="shared" si="95"/>
        <v>0</v>
      </c>
      <c r="D2787" s="165"/>
      <c r="E2787" s="288"/>
      <c r="F2787" s="322"/>
      <c r="G2787" s="322"/>
      <c r="H2787" s="322"/>
      <c r="I2787" s="279"/>
      <c r="J2787" s="320"/>
      <c r="K2787" s="253"/>
      <c r="L2787" s="309"/>
      <c r="M2787" s="309"/>
      <c r="N2787" s="309"/>
      <c r="O2787" s="309"/>
    </row>
    <row r="2788" spans="1:15" hidden="1">
      <c r="A2788" s="161" t="s">
        <v>576</v>
      </c>
      <c r="B2788" s="163" t="str">
        <f t="shared" si="96"/>
        <v>3.2.2.4</v>
      </c>
      <c r="C2788" s="164">
        <f t="shared" si="95"/>
        <v>0</v>
      </c>
      <c r="D2788" s="165"/>
      <c r="E2788" s="293"/>
      <c r="F2788" s="322"/>
      <c r="G2788" s="322"/>
      <c r="H2788" s="322"/>
      <c r="I2788" s="279"/>
      <c r="J2788" s="320"/>
      <c r="K2788" s="253"/>
      <c r="L2788" s="309"/>
      <c r="M2788" s="309"/>
      <c r="N2788" s="309"/>
      <c r="O2788" s="309"/>
    </row>
    <row r="2789" spans="1:15" ht="15.75" hidden="1" thickBot="1">
      <c r="A2789" s="161" t="s">
        <v>576</v>
      </c>
      <c r="B2789" s="163" t="str">
        <f t="shared" si="96"/>
        <v>3.2.2.4</v>
      </c>
      <c r="C2789" s="164">
        <f t="shared" si="95"/>
        <v>0</v>
      </c>
      <c r="D2789" s="165"/>
      <c r="E2789" s="323"/>
      <c r="F2789" s="324"/>
      <c r="G2789" s="324"/>
      <c r="H2789" s="324"/>
      <c r="I2789" s="325"/>
      <c r="J2789" s="326"/>
      <c r="K2789" s="327">
        <f>SUM(J2784:J2789)</f>
        <v>0</v>
      </c>
      <c r="L2789" s="309"/>
      <c r="M2789" s="309"/>
      <c r="N2789" s="309"/>
      <c r="O2789" s="309"/>
    </row>
    <row r="2790" spans="1:15" ht="15.75" hidden="1" thickBot="1">
      <c r="A2790" s="161" t="s">
        <v>576</v>
      </c>
      <c r="B2790" s="163" t="str">
        <f t="shared" si="96"/>
        <v>3.2.2.4</v>
      </c>
      <c r="C2790" s="164">
        <f t="shared" si="95"/>
        <v>0</v>
      </c>
      <c r="D2790" s="165"/>
      <c r="E2790" s="328"/>
      <c r="F2790" s="328"/>
      <c r="G2790" s="328"/>
      <c r="H2790" s="328"/>
      <c r="I2790" s="339"/>
      <c r="J2790" s="340"/>
      <c r="K2790" s="331"/>
      <c r="L2790" s="309"/>
      <c r="M2790" s="309"/>
      <c r="N2790" s="309"/>
      <c r="O2790" s="309"/>
    </row>
    <row r="2791" spans="1:15" ht="15.75" hidden="1" thickBot="1">
      <c r="A2791" s="161" t="s">
        <v>576</v>
      </c>
      <c r="B2791" s="163" t="str">
        <f t="shared" si="96"/>
        <v>3.2.2.4</v>
      </c>
      <c r="C2791" s="164">
        <f t="shared" si="95"/>
        <v>0</v>
      </c>
      <c r="D2791" s="165"/>
      <c r="E2791" s="316" t="s">
        <v>512</v>
      </c>
      <c r="F2791" s="239" t="s">
        <v>519</v>
      </c>
      <c r="G2791" s="239" t="s">
        <v>520</v>
      </c>
      <c r="H2791" s="239" t="s">
        <v>513</v>
      </c>
      <c r="I2791" s="239" t="s">
        <v>500</v>
      </c>
      <c r="J2791" s="317" t="s">
        <v>501</v>
      </c>
      <c r="K2791" s="253"/>
      <c r="L2791" s="309"/>
      <c r="M2791" s="309"/>
      <c r="N2791" s="309"/>
      <c r="O2791" s="309"/>
    </row>
    <row r="2792" spans="1:15" hidden="1">
      <c r="A2792" s="161" t="s">
        <v>576</v>
      </c>
      <c r="B2792" s="163" t="str">
        <f t="shared" si="96"/>
        <v>3.2.2.4</v>
      </c>
      <c r="C2792" s="164">
        <f t="shared" si="95"/>
        <v>0</v>
      </c>
      <c r="D2792" s="165"/>
      <c r="E2792" s="205" t="s">
        <v>521</v>
      </c>
      <c r="F2792" s="219">
        <v>63600</v>
      </c>
      <c r="G2792" s="219">
        <v>54060</v>
      </c>
      <c r="H2792" s="207">
        <v>117660</v>
      </c>
      <c r="I2792" s="260">
        <v>1740</v>
      </c>
      <c r="J2792" s="217">
        <f>ROUND(IF(N(F2792)&gt;0,PRODUCT(H2792,1/I2792),PRODUCT(G2792:I2792)),0)</f>
        <v>68</v>
      </c>
      <c r="K2792" s="253"/>
      <c r="L2792" s="309"/>
      <c r="M2792" s="309"/>
      <c r="N2792" s="309"/>
      <c r="O2792" s="309"/>
    </row>
    <row r="2793" spans="1:15" hidden="1">
      <c r="A2793" s="161" t="s">
        <v>576</v>
      </c>
      <c r="B2793" s="163" t="str">
        <f t="shared" si="96"/>
        <v>3.2.2.4</v>
      </c>
      <c r="C2793" s="164">
        <f t="shared" si="95"/>
        <v>0</v>
      </c>
      <c r="D2793" s="165"/>
      <c r="E2793" s="205" t="s">
        <v>522</v>
      </c>
      <c r="F2793" s="219">
        <v>31800</v>
      </c>
      <c r="G2793" s="219">
        <v>27030</v>
      </c>
      <c r="H2793" s="207">
        <v>58830</v>
      </c>
      <c r="I2793" s="260">
        <v>11.5</v>
      </c>
      <c r="J2793" s="217">
        <f>ROUND(IF(N(F2793)&gt;0,PRODUCT(H2793,1/I2793),PRODUCT(G2793:I2793)),0)</f>
        <v>5116</v>
      </c>
      <c r="K2793" s="253"/>
      <c r="L2793" s="309"/>
      <c r="M2793" s="309"/>
      <c r="N2793" s="309"/>
      <c r="O2793" s="309"/>
    </row>
    <row r="2794" spans="1:15" hidden="1">
      <c r="A2794" s="161" t="s">
        <v>576</v>
      </c>
      <c r="B2794" s="163" t="str">
        <f t="shared" si="96"/>
        <v>3.2.2.4</v>
      </c>
      <c r="C2794" s="164">
        <f t="shared" si="95"/>
        <v>0</v>
      </c>
      <c r="D2794" s="165"/>
      <c r="E2794" s="241" t="s">
        <v>523</v>
      </c>
      <c r="F2794" s="219">
        <v>19080</v>
      </c>
      <c r="G2794" s="219">
        <v>16218</v>
      </c>
      <c r="H2794" s="207">
        <v>35298</v>
      </c>
      <c r="I2794" s="296">
        <v>6.5</v>
      </c>
      <c r="J2794" s="217">
        <f>ROUND(IF(N(F2794)&gt;0,PRODUCT(H2794,1/I2794),PRODUCT(G2794:I2794)),0)</f>
        <v>5430</v>
      </c>
      <c r="K2794" s="253"/>
      <c r="L2794" s="309"/>
      <c r="M2794" s="309"/>
      <c r="N2794" s="309"/>
      <c r="O2794" s="309"/>
    </row>
    <row r="2795" spans="1:15" hidden="1">
      <c r="A2795" s="161" t="s">
        <v>576</v>
      </c>
      <c r="B2795" s="163" t="str">
        <f t="shared" si="96"/>
        <v>3.2.2.4</v>
      </c>
      <c r="C2795" s="164">
        <f t="shared" si="95"/>
        <v>0</v>
      </c>
      <c r="D2795" s="165"/>
      <c r="E2795" s="293"/>
      <c r="F2795" s="209"/>
      <c r="G2795" s="219"/>
      <c r="H2795" s="219"/>
      <c r="I2795" s="279"/>
      <c r="J2795" s="220"/>
      <c r="K2795" s="253"/>
      <c r="L2795" s="309"/>
      <c r="M2795" s="309"/>
      <c r="N2795" s="309"/>
      <c r="O2795" s="309"/>
    </row>
    <row r="2796" spans="1:15" hidden="1">
      <c r="A2796" s="161" t="s">
        <v>576</v>
      </c>
      <c r="B2796" s="163" t="str">
        <f t="shared" si="96"/>
        <v>3.2.2.4</v>
      </c>
      <c r="C2796" s="164">
        <f t="shared" si="95"/>
        <v>0</v>
      </c>
      <c r="D2796" s="165"/>
      <c r="E2796" s="293"/>
      <c r="F2796" s="322"/>
      <c r="G2796" s="322"/>
      <c r="H2796" s="322"/>
      <c r="I2796" s="279"/>
      <c r="J2796" s="320"/>
      <c r="K2796" s="253"/>
      <c r="L2796" s="309"/>
      <c r="M2796" s="309"/>
      <c r="N2796" s="309"/>
      <c r="O2796" s="309"/>
    </row>
    <row r="2797" spans="1:15" hidden="1">
      <c r="A2797" s="161" t="s">
        <v>576</v>
      </c>
      <c r="B2797" s="163" t="str">
        <f t="shared" si="96"/>
        <v>3.2.2.4</v>
      </c>
      <c r="C2797" s="164">
        <f t="shared" si="95"/>
        <v>0</v>
      </c>
      <c r="D2797" s="165"/>
      <c r="E2797" s="293"/>
      <c r="F2797" s="322"/>
      <c r="G2797" s="322"/>
      <c r="H2797" s="322"/>
      <c r="I2797" s="279"/>
      <c r="J2797" s="320"/>
      <c r="K2797" s="253"/>
      <c r="L2797" s="309"/>
      <c r="M2797" s="309"/>
      <c r="N2797" s="309"/>
      <c r="O2797" s="309"/>
    </row>
    <row r="2798" spans="1:15" ht="15.75" hidden="1" thickBot="1">
      <c r="A2798" s="161" t="s">
        <v>576</v>
      </c>
      <c r="B2798" s="163" t="str">
        <f t="shared" si="96"/>
        <v>3.2.2.4</v>
      </c>
      <c r="C2798" s="164">
        <f t="shared" si="95"/>
        <v>0</v>
      </c>
      <c r="D2798" s="165"/>
      <c r="E2798" s="341"/>
      <c r="F2798" s="342"/>
      <c r="G2798" s="342"/>
      <c r="H2798" s="342"/>
      <c r="I2798" s="343"/>
      <c r="J2798" s="344"/>
      <c r="K2798" s="347">
        <f>SUM(J2792:J2798)</f>
        <v>10614</v>
      </c>
      <c r="L2798" s="309"/>
      <c r="M2798" s="309"/>
      <c r="N2798" s="309"/>
      <c r="O2798" s="309"/>
    </row>
    <row r="2799" spans="1:15" hidden="1">
      <c r="A2799" s="161" t="s">
        <v>576</v>
      </c>
      <c r="B2799" s="163" t="str">
        <f t="shared" si="96"/>
        <v>3.2.2.4</v>
      </c>
      <c r="C2799" s="164">
        <f t="shared" si="95"/>
        <v>0</v>
      </c>
      <c r="D2799" s="165"/>
      <c r="E2799" s="166"/>
      <c r="F2799" s="166"/>
      <c r="G2799" s="166"/>
      <c r="H2799" s="166"/>
      <c r="I2799" s="165"/>
      <c r="J2799" s="310"/>
      <c r="K2799" s="253"/>
      <c r="L2799" s="309"/>
      <c r="M2799" s="309"/>
      <c r="N2799" s="309"/>
      <c r="O2799" s="309"/>
    </row>
    <row r="2800" spans="1:15" ht="15.75" hidden="1" thickBot="1">
      <c r="A2800" s="161" t="s">
        <v>576</v>
      </c>
      <c r="B2800" s="163" t="str">
        <f t="shared" si="96"/>
        <v>3.2.2.4</v>
      </c>
      <c r="C2800" s="164">
        <f t="shared" si="95"/>
        <v>0</v>
      </c>
      <c r="D2800" s="165"/>
      <c r="E2800" s="166"/>
      <c r="F2800" s="166"/>
      <c r="G2800" s="166"/>
      <c r="H2800" s="315" t="s">
        <v>516</v>
      </c>
      <c r="I2800" s="165"/>
      <c r="J2800" s="310"/>
      <c r="K2800" s="348">
        <f>ROUND(+K2798+K2789+K2781+K2766,0)</f>
        <v>14291</v>
      </c>
      <c r="L2800" s="309"/>
      <c r="M2800" s="309"/>
      <c r="N2800" s="309"/>
      <c r="O2800" s="309"/>
    </row>
    <row r="2801" spans="1:15" hidden="1">
      <c r="A2801" s="161" t="s">
        <v>576</v>
      </c>
      <c r="B2801" s="163" t="str">
        <f t="shared" si="96"/>
        <v>3.2.2.4</v>
      </c>
      <c r="C2801" s="164">
        <f t="shared" si="95"/>
        <v>0</v>
      </c>
      <c r="D2801" s="309"/>
      <c r="E2801" s="309"/>
      <c r="F2801" s="309"/>
      <c r="G2801" s="309"/>
      <c r="H2801" s="309"/>
      <c r="I2801" s="309"/>
      <c r="J2801" s="345"/>
      <c r="K2801" s="309"/>
      <c r="L2801" s="309"/>
      <c r="M2801" s="309"/>
      <c r="N2801" s="309"/>
      <c r="O2801" s="309"/>
    </row>
    <row r="2802" spans="1:15" hidden="1">
      <c r="A2802" s="161" t="s">
        <v>576</v>
      </c>
      <c r="B2802" s="163" t="str">
        <f t="shared" si="96"/>
        <v>3.2.2.4</v>
      </c>
      <c r="C2802" s="164">
        <f t="shared" ref="C2802:C2865" si="97">IF(ISERROR(MATCH(B2802,T:T,0)),0,1)</f>
        <v>0</v>
      </c>
      <c r="D2802" s="309"/>
      <c r="E2802" s="309"/>
      <c r="F2802" s="309"/>
      <c r="G2802" s="309"/>
      <c r="H2802" s="309"/>
      <c r="I2802" s="309"/>
      <c r="J2802" s="345"/>
      <c r="K2802" s="309"/>
      <c r="L2802" s="309"/>
      <c r="M2802" s="309"/>
      <c r="N2802" s="309"/>
      <c r="O2802" s="309"/>
    </row>
    <row r="2803" spans="1:15" hidden="1">
      <c r="A2803" s="161" t="s">
        <v>576</v>
      </c>
      <c r="B2803" s="163" t="str">
        <f t="shared" si="96"/>
        <v>3.2.2.4</v>
      </c>
      <c r="C2803" s="164">
        <f t="shared" si="97"/>
        <v>0</v>
      </c>
      <c r="D2803" s="309"/>
      <c r="E2803" s="309"/>
      <c r="F2803" s="309"/>
      <c r="G2803" s="309"/>
      <c r="H2803" s="309"/>
      <c r="I2803" s="309"/>
      <c r="J2803" s="345"/>
      <c r="K2803" s="309"/>
      <c r="L2803" s="309"/>
      <c r="M2803" s="309"/>
      <c r="N2803" s="309"/>
      <c r="O2803" s="309"/>
    </row>
    <row r="2804" spans="1:15" hidden="1">
      <c r="A2804" s="161" t="s">
        <v>576</v>
      </c>
      <c r="B2804" s="161" t="str">
        <f>E2809</f>
        <v>3.2.2.5</v>
      </c>
      <c r="C2804" s="164">
        <f t="shared" si="97"/>
        <v>0</v>
      </c>
      <c r="D2804" s="309"/>
      <c r="E2804" s="309"/>
      <c r="F2804" s="309"/>
      <c r="G2804" s="309"/>
      <c r="H2804" s="309"/>
      <c r="I2804" s="309"/>
      <c r="J2804" s="345"/>
      <c r="K2804" s="309"/>
      <c r="L2804" s="309"/>
      <c r="M2804" s="309"/>
      <c r="N2804" s="309"/>
      <c r="O2804" s="309"/>
    </row>
    <row r="2805" spans="1:15" ht="18.75" hidden="1">
      <c r="A2805" s="161" t="s">
        <v>576</v>
      </c>
      <c r="B2805" s="163" t="str">
        <f t="shared" ref="B2805:B2857" si="98">B2804</f>
        <v>3.2.2.5</v>
      </c>
      <c r="C2805" s="164">
        <f t="shared" si="97"/>
        <v>0</v>
      </c>
      <c r="D2805" s="165"/>
      <c r="E2805" s="169" t="s">
        <v>496</v>
      </c>
      <c r="F2805" s="169"/>
      <c r="G2805" s="169"/>
      <c r="H2805" s="169"/>
      <c r="I2805" s="169"/>
      <c r="J2805" s="170"/>
      <c r="K2805" s="166"/>
      <c r="L2805" s="309"/>
      <c r="M2805" s="309"/>
      <c r="N2805" s="309"/>
      <c r="O2805" s="309"/>
    </row>
    <row r="2806" spans="1:15" hidden="1">
      <c r="A2806" s="161" t="s">
        <v>576</v>
      </c>
      <c r="B2806" s="163" t="str">
        <f t="shared" si="98"/>
        <v>3.2.2.5</v>
      </c>
      <c r="C2806" s="164">
        <f t="shared" si="97"/>
        <v>0</v>
      </c>
      <c r="D2806" s="165"/>
      <c r="E2806" s="166"/>
      <c r="F2806" s="166"/>
      <c r="G2806" s="166"/>
      <c r="H2806" s="166"/>
      <c r="I2806" s="165"/>
      <c r="J2806" s="310"/>
      <c r="K2806" s="253"/>
      <c r="L2806" s="309"/>
      <c r="M2806" s="309"/>
      <c r="N2806" s="309"/>
      <c r="O2806" s="309"/>
    </row>
    <row r="2807" spans="1:15" hidden="1">
      <c r="A2807" s="161" t="s">
        <v>576</v>
      </c>
      <c r="B2807" s="163" t="str">
        <f t="shared" si="98"/>
        <v>3.2.2.5</v>
      </c>
      <c r="C2807" s="164">
        <f t="shared" si="97"/>
        <v>0</v>
      </c>
      <c r="D2807" s="165"/>
      <c r="E2807" s="166"/>
      <c r="F2807" s="166"/>
      <c r="G2807" s="166"/>
      <c r="H2807" s="166"/>
      <c r="I2807" s="165"/>
      <c r="J2807" s="310"/>
      <c r="K2807" s="253"/>
      <c r="L2807" s="309"/>
      <c r="M2807" s="309"/>
      <c r="N2807" s="309"/>
      <c r="O2807" s="309"/>
    </row>
    <row r="2808" spans="1:15" hidden="1">
      <c r="A2808" s="161" t="s">
        <v>576</v>
      </c>
      <c r="B2808" s="163" t="str">
        <f t="shared" si="98"/>
        <v>3.2.2.5</v>
      </c>
      <c r="C2808" s="164">
        <f t="shared" si="97"/>
        <v>0</v>
      </c>
      <c r="D2808" s="165"/>
      <c r="E2808" s="166"/>
      <c r="F2808" s="166"/>
      <c r="G2808" s="166"/>
      <c r="H2808" s="166"/>
      <c r="I2808" s="165"/>
      <c r="J2808" s="310"/>
      <c r="K2808" s="253"/>
      <c r="L2808" s="309"/>
      <c r="M2808" s="309"/>
      <c r="N2808" s="309"/>
      <c r="O2808" s="309"/>
    </row>
    <row r="2809" spans="1:15" ht="27" hidden="1" customHeight="1">
      <c r="A2809" s="161" t="s">
        <v>576</v>
      </c>
      <c r="B2809" s="163" t="str">
        <f t="shared" si="98"/>
        <v>3.2.2.5</v>
      </c>
      <c r="C2809" s="164">
        <f t="shared" si="97"/>
        <v>0</v>
      </c>
      <c r="D2809" s="311" t="s">
        <v>39</v>
      </c>
      <c r="E2809" s="312" t="s">
        <v>596</v>
      </c>
      <c r="F2809" s="313" t="s">
        <v>597</v>
      </c>
      <c r="G2809" s="313"/>
      <c r="H2809" s="313"/>
      <c r="I2809" s="311" t="s">
        <v>497</v>
      </c>
      <c r="J2809" s="314" t="s">
        <v>4</v>
      </c>
      <c r="K2809" s="253"/>
      <c r="L2809" s="309"/>
      <c r="M2809" s="309"/>
      <c r="N2809" s="309"/>
      <c r="O2809" s="309"/>
    </row>
    <row r="2810" spans="1:15" hidden="1">
      <c r="A2810" s="161" t="s">
        <v>576</v>
      </c>
      <c r="B2810" s="163" t="str">
        <f t="shared" si="98"/>
        <v>3.2.2.5</v>
      </c>
      <c r="C2810" s="164">
        <f t="shared" si="97"/>
        <v>0</v>
      </c>
      <c r="D2810" s="165"/>
      <c r="E2810" s="166"/>
      <c r="F2810" s="315"/>
      <c r="G2810" s="315"/>
      <c r="H2810" s="315"/>
      <c r="I2810" s="165"/>
      <c r="J2810" s="310"/>
      <c r="K2810" s="253"/>
      <c r="L2810" s="309"/>
      <c r="M2810" s="309"/>
      <c r="N2810" s="309"/>
      <c r="O2810" s="309"/>
    </row>
    <row r="2811" spans="1:15" hidden="1">
      <c r="A2811" s="161" t="s">
        <v>576</v>
      </c>
      <c r="B2811" s="163" t="str">
        <f t="shared" si="98"/>
        <v>3.2.2.5</v>
      </c>
      <c r="C2811" s="164">
        <f t="shared" si="97"/>
        <v>0</v>
      </c>
      <c r="D2811" s="165"/>
      <c r="E2811" s="166"/>
      <c r="F2811" s="166"/>
      <c r="G2811" s="166"/>
      <c r="H2811" s="166"/>
      <c r="I2811" s="166"/>
      <c r="J2811" s="167"/>
      <c r="K2811" s="253"/>
      <c r="L2811" s="309"/>
      <c r="M2811" s="309"/>
      <c r="N2811" s="309"/>
      <c r="O2811" s="309"/>
    </row>
    <row r="2812" spans="1:15" hidden="1">
      <c r="A2812" s="161" t="s">
        <v>576</v>
      </c>
      <c r="B2812" s="163" t="str">
        <f t="shared" si="98"/>
        <v>3.2.2.5</v>
      </c>
      <c r="C2812" s="164">
        <f t="shared" si="97"/>
        <v>0</v>
      </c>
      <c r="D2812" s="165"/>
      <c r="E2812" s="166"/>
      <c r="F2812" s="166"/>
      <c r="G2812" s="166"/>
      <c r="H2812" s="166"/>
      <c r="I2812" s="165"/>
      <c r="J2812" s="310"/>
      <c r="K2812" s="253"/>
      <c r="L2812" s="309"/>
      <c r="M2812" s="309"/>
      <c r="N2812" s="309"/>
      <c r="O2812" s="309"/>
    </row>
    <row r="2813" spans="1:15" ht="15.75" hidden="1" thickBot="1">
      <c r="A2813" s="161" t="s">
        <v>576</v>
      </c>
      <c r="B2813" s="163" t="str">
        <f t="shared" si="98"/>
        <v>3.2.2.5</v>
      </c>
      <c r="C2813" s="164">
        <f t="shared" si="97"/>
        <v>0</v>
      </c>
      <c r="D2813" s="165"/>
      <c r="E2813" s="316" t="s">
        <v>498</v>
      </c>
      <c r="F2813" s="239" t="s">
        <v>497</v>
      </c>
      <c r="G2813" s="239" t="s">
        <v>41</v>
      </c>
      <c r="H2813" s="239" t="s">
        <v>540</v>
      </c>
      <c r="I2813" s="239" t="s">
        <v>500</v>
      </c>
      <c r="J2813" s="317" t="s">
        <v>501</v>
      </c>
      <c r="K2813" s="253"/>
      <c r="L2813" s="309"/>
      <c r="M2813" s="309"/>
      <c r="N2813" s="309"/>
      <c r="O2813" s="309"/>
    </row>
    <row r="2814" spans="1:15" hidden="1">
      <c r="A2814" s="161" t="s">
        <v>576</v>
      </c>
      <c r="B2814" s="163" t="str">
        <f t="shared" si="98"/>
        <v>3.2.2.5</v>
      </c>
      <c r="C2814" s="164">
        <f t="shared" si="97"/>
        <v>0</v>
      </c>
      <c r="D2814" s="165"/>
      <c r="E2814" s="241" t="s">
        <v>502</v>
      </c>
      <c r="F2814" s="318" t="s">
        <v>959</v>
      </c>
      <c r="G2814" s="245">
        <v>1</v>
      </c>
      <c r="H2814" s="184">
        <f>ROUND(K2852,0)</f>
        <v>16981</v>
      </c>
      <c r="I2814" s="245">
        <v>0.05</v>
      </c>
      <c r="J2814" s="319">
        <f>ROUND(IF(N(F2814)&gt;0,PRODUCT(H2814,1/I2814),PRODUCT(G2814:I2814)),0)</f>
        <v>849</v>
      </c>
      <c r="K2814" s="253"/>
      <c r="L2814" s="309"/>
      <c r="M2814" s="309"/>
      <c r="N2814" s="309"/>
      <c r="O2814" s="309"/>
    </row>
    <row r="2815" spans="1:15" hidden="1">
      <c r="A2815" s="161" t="s">
        <v>576</v>
      </c>
      <c r="B2815" s="163" t="str">
        <f t="shared" si="98"/>
        <v>3.2.2.5</v>
      </c>
      <c r="C2815" s="164">
        <f t="shared" si="97"/>
        <v>0</v>
      </c>
      <c r="D2815" s="165"/>
      <c r="E2815" s="241" t="s">
        <v>579</v>
      </c>
      <c r="F2815" s="279" t="s">
        <v>1079</v>
      </c>
      <c r="G2815" s="245">
        <v>1</v>
      </c>
      <c r="H2815" s="190">
        <v>55019</v>
      </c>
      <c r="I2815" s="245">
        <v>0.02</v>
      </c>
      <c r="J2815" s="319">
        <f>ROUND(IF(N(F2815)&gt;0,PRODUCT(H2815,1/I2815),PRODUCT(G2815:I2815)),0)</f>
        <v>1100</v>
      </c>
      <c r="K2815" s="253"/>
      <c r="L2815" s="309"/>
      <c r="M2815" s="309"/>
      <c r="N2815" s="309"/>
      <c r="O2815" s="309"/>
    </row>
    <row r="2816" spans="1:15" hidden="1">
      <c r="A2816" s="161" t="s">
        <v>576</v>
      </c>
      <c r="B2816" s="163" t="str">
        <f t="shared" si="98"/>
        <v>3.2.2.5</v>
      </c>
      <c r="C2816" s="164">
        <f t="shared" si="97"/>
        <v>0</v>
      </c>
      <c r="D2816" s="165"/>
      <c r="E2816" s="293"/>
      <c r="F2816" s="279"/>
      <c r="G2816" s="279"/>
      <c r="H2816" s="219"/>
      <c r="I2816" s="279"/>
      <c r="J2816" s="320"/>
      <c r="K2816" s="253"/>
      <c r="L2816" s="309"/>
      <c r="M2816" s="309"/>
      <c r="N2816" s="309"/>
      <c r="O2816" s="309"/>
    </row>
    <row r="2817" spans="1:15" hidden="1">
      <c r="A2817" s="161" t="s">
        <v>576</v>
      </c>
      <c r="B2817" s="163" t="str">
        <f t="shared" si="98"/>
        <v>3.2.2.5</v>
      </c>
      <c r="C2817" s="164">
        <f t="shared" si="97"/>
        <v>0</v>
      </c>
      <c r="D2817" s="165"/>
      <c r="E2817" s="293"/>
      <c r="F2817" s="279"/>
      <c r="G2817" s="279"/>
      <c r="H2817" s="209"/>
      <c r="I2817" s="279"/>
      <c r="J2817" s="321"/>
      <c r="K2817" s="253"/>
      <c r="L2817" s="309"/>
      <c r="M2817" s="309"/>
      <c r="N2817" s="309"/>
      <c r="O2817" s="309"/>
    </row>
    <row r="2818" spans="1:15" hidden="1">
      <c r="A2818" s="161" t="s">
        <v>576</v>
      </c>
      <c r="B2818" s="163" t="str">
        <f t="shared" si="98"/>
        <v>3.2.2.5</v>
      </c>
      <c r="C2818" s="164">
        <f t="shared" si="97"/>
        <v>0</v>
      </c>
      <c r="D2818" s="165"/>
      <c r="E2818" s="293"/>
      <c r="F2818" s="279"/>
      <c r="G2818" s="322"/>
      <c r="H2818" s="322"/>
      <c r="I2818" s="279"/>
      <c r="J2818" s="320"/>
      <c r="K2818" s="253"/>
      <c r="L2818" s="309"/>
      <c r="M2818" s="309"/>
      <c r="N2818" s="309"/>
      <c r="O2818" s="309"/>
    </row>
    <row r="2819" spans="1:15" hidden="1">
      <c r="A2819" s="161" t="s">
        <v>576</v>
      </c>
      <c r="B2819" s="163" t="str">
        <f t="shared" si="98"/>
        <v>3.2.2.5</v>
      </c>
      <c r="C2819" s="164">
        <f t="shared" si="97"/>
        <v>0</v>
      </c>
      <c r="D2819" s="165"/>
      <c r="E2819" s="293"/>
      <c r="F2819" s="279"/>
      <c r="G2819" s="322"/>
      <c r="H2819" s="322"/>
      <c r="I2819" s="279"/>
      <c r="J2819" s="320"/>
      <c r="K2819" s="253"/>
      <c r="L2819" s="309"/>
      <c r="M2819" s="309"/>
      <c r="N2819" s="309"/>
      <c r="O2819" s="309"/>
    </row>
    <row r="2820" spans="1:15" ht="15.75" hidden="1" thickBot="1">
      <c r="A2820" s="161" t="s">
        <v>576</v>
      </c>
      <c r="B2820" s="163" t="str">
        <f t="shared" si="98"/>
        <v>3.2.2.5</v>
      </c>
      <c r="C2820" s="164">
        <f t="shared" si="97"/>
        <v>0</v>
      </c>
      <c r="D2820" s="165"/>
      <c r="E2820" s="323"/>
      <c r="F2820" s="324"/>
      <c r="G2820" s="324"/>
      <c r="H2820" s="324"/>
      <c r="I2820" s="325"/>
      <c r="J2820" s="326"/>
      <c r="K2820" s="327">
        <f>SUM(J2814:J2820)</f>
        <v>1949</v>
      </c>
      <c r="L2820" s="309"/>
      <c r="M2820" s="309"/>
      <c r="N2820" s="309"/>
      <c r="O2820" s="309"/>
    </row>
    <row r="2821" spans="1:15" ht="15.75" hidden="1" thickBot="1">
      <c r="A2821" s="161" t="s">
        <v>576</v>
      </c>
      <c r="B2821" s="163" t="str">
        <f t="shared" si="98"/>
        <v>3.2.2.5</v>
      </c>
      <c r="C2821" s="164">
        <f t="shared" si="97"/>
        <v>0</v>
      </c>
      <c r="D2821" s="165"/>
      <c r="E2821" s="328"/>
      <c r="F2821" s="328"/>
      <c r="G2821" s="328"/>
      <c r="H2821" s="328"/>
      <c r="I2821" s="329"/>
      <c r="J2821" s="330"/>
      <c r="K2821" s="331"/>
      <c r="L2821" s="309"/>
      <c r="M2821" s="309"/>
      <c r="N2821" s="309"/>
      <c r="O2821" s="309"/>
    </row>
    <row r="2822" spans="1:15" ht="15.75" hidden="1" thickBot="1">
      <c r="A2822" s="161" t="s">
        <v>576</v>
      </c>
      <c r="B2822" s="163" t="str">
        <f t="shared" si="98"/>
        <v>3.2.2.5</v>
      </c>
      <c r="C2822" s="164">
        <f t="shared" si="97"/>
        <v>0</v>
      </c>
      <c r="D2822" s="165"/>
      <c r="E2822" s="316" t="s">
        <v>505</v>
      </c>
      <c r="F2822" s="239" t="s">
        <v>497</v>
      </c>
      <c r="G2822" s="239" t="s">
        <v>41</v>
      </c>
      <c r="H2822" s="239" t="s">
        <v>506</v>
      </c>
      <c r="I2822" s="239" t="s">
        <v>507</v>
      </c>
      <c r="J2822" s="317" t="s">
        <v>501</v>
      </c>
      <c r="K2822" s="253"/>
      <c r="L2822" s="309"/>
      <c r="M2822" s="309"/>
      <c r="N2822" s="309"/>
      <c r="O2822" s="309"/>
    </row>
    <row r="2823" spans="1:15" hidden="1">
      <c r="A2823" s="161" t="s">
        <v>576</v>
      </c>
      <c r="B2823" s="163" t="str">
        <f t="shared" si="98"/>
        <v>3.2.2.5</v>
      </c>
      <c r="C2823" s="164">
        <f t="shared" si="97"/>
        <v>0</v>
      </c>
      <c r="D2823" s="165"/>
      <c r="E2823" s="241" t="s">
        <v>590</v>
      </c>
      <c r="F2823" s="279" t="s">
        <v>1085</v>
      </c>
      <c r="G2823" s="245">
        <v>1.515E-2</v>
      </c>
      <c r="H2823" s="207">
        <v>13599</v>
      </c>
      <c r="I2823" s="183"/>
      <c r="J2823" s="217">
        <f>ROUND(IF(N(F2823)&gt;0,PRODUCT(H2823,1/I2823),PRODUCT(G2823:I2823)),0)</f>
        <v>206</v>
      </c>
      <c r="K2823" s="253"/>
      <c r="L2823" s="309"/>
      <c r="M2823" s="309"/>
      <c r="N2823" s="309"/>
      <c r="O2823" s="309"/>
    </row>
    <row r="2824" spans="1:15" hidden="1">
      <c r="A2824" s="161" t="s">
        <v>576</v>
      </c>
      <c r="B2824" s="163" t="str">
        <f t="shared" si="98"/>
        <v>3.2.2.5</v>
      </c>
      <c r="C2824" s="164">
        <f t="shared" si="97"/>
        <v>0</v>
      </c>
      <c r="D2824" s="165"/>
      <c r="E2824" s="241" t="s">
        <v>582</v>
      </c>
      <c r="F2824" s="279" t="s">
        <v>1084</v>
      </c>
      <c r="G2824" s="245">
        <v>1393.45</v>
      </c>
      <c r="H2824" s="207">
        <v>1</v>
      </c>
      <c r="I2824" s="183"/>
      <c r="J2824" s="217">
        <f>ROUND(IF(N(F2824)&gt;0,PRODUCT(H2824,1/I2824),PRODUCT(G2824:I2824)),0)</f>
        <v>1393</v>
      </c>
      <c r="K2824" s="253"/>
      <c r="L2824" s="309"/>
      <c r="M2824" s="309"/>
      <c r="N2824" s="309"/>
      <c r="O2824" s="309"/>
    </row>
    <row r="2825" spans="1:15" hidden="1">
      <c r="A2825" s="161" t="s">
        <v>576</v>
      </c>
      <c r="B2825" s="163" t="str">
        <f t="shared" si="98"/>
        <v>3.2.2.5</v>
      </c>
      <c r="C2825" s="164">
        <f t="shared" si="97"/>
        <v>0</v>
      </c>
      <c r="D2825" s="165"/>
      <c r="E2825" s="241" t="s">
        <v>591</v>
      </c>
      <c r="F2825" s="279" t="s">
        <v>1086</v>
      </c>
      <c r="G2825" s="245">
        <v>114.52</v>
      </c>
      <c r="H2825" s="207">
        <v>22</v>
      </c>
      <c r="I2825" s="183"/>
      <c r="J2825" s="217">
        <f>ROUND(IF(N(F2825)&gt;0,PRODUCT(H2825,1/I2825),PRODUCT(G2825:I2825)),0)</f>
        <v>2519</v>
      </c>
      <c r="K2825" s="253"/>
      <c r="L2825" s="309"/>
      <c r="M2825" s="309"/>
      <c r="N2825" s="309"/>
      <c r="O2825" s="309"/>
    </row>
    <row r="2826" spans="1:15" hidden="1">
      <c r="A2826" s="161" t="s">
        <v>576</v>
      </c>
      <c r="B2826" s="163" t="str">
        <f t="shared" si="98"/>
        <v>3.2.2.5</v>
      </c>
      <c r="C2826" s="164">
        <f t="shared" si="97"/>
        <v>0</v>
      </c>
      <c r="D2826" s="165"/>
      <c r="E2826" s="293"/>
      <c r="F2826" s="279"/>
      <c r="G2826" s="279"/>
      <c r="H2826" s="219"/>
      <c r="I2826" s="208"/>
      <c r="J2826" s="220"/>
      <c r="K2826" s="253"/>
      <c r="L2826" s="309"/>
      <c r="M2826" s="309"/>
      <c r="N2826" s="309"/>
      <c r="O2826" s="309"/>
    </row>
    <row r="2827" spans="1:15" hidden="1">
      <c r="A2827" s="161" t="s">
        <v>576</v>
      </c>
      <c r="B2827" s="163" t="str">
        <f t="shared" si="98"/>
        <v>3.2.2.5</v>
      </c>
      <c r="C2827" s="164">
        <f t="shared" si="97"/>
        <v>0</v>
      </c>
      <c r="D2827" s="165"/>
      <c r="E2827" s="293"/>
      <c r="F2827" s="279"/>
      <c r="G2827" s="279"/>
      <c r="H2827" s="219"/>
      <c r="I2827" s="208"/>
      <c r="J2827" s="220"/>
      <c r="K2827" s="253"/>
      <c r="L2827" s="309"/>
      <c r="M2827" s="309"/>
      <c r="N2827" s="309"/>
      <c r="O2827" s="309"/>
    </row>
    <row r="2828" spans="1:15" hidden="1">
      <c r="A2828" s="161" t="s">
        <v>576</v>
      </c>
      <c r="B2828" s="163" t="str">
        <f t="shared" si="98"/>
        <v>3.2.2.5</v>
      </c>
      <c r="C2828" s="164">
        <f t="shared" si="97"/>
        <v>0</v>
      </c>
      <c r="D2828" s="165"/>
      <c r="E2828" s="288"/>
      <c r="F2828" s="333"/>
      <c r="G2828" s="333"/>
      <c r="H2828" s="219"/>
      <c r="I2828" s="208"/>
      <c r="J2828" s="220"/>
      <c r="K2828" s="253"/>
      <c r="L2828" s="309"/>
      <c r="M2828" s="309"/>
      <c r="N2828" s="309"/>
      <c r="O2828" s="309"/>
    </row>
    <row r="2829" spans="1:15" hidden="1">
      <c r="A2829" s="161" t="s">
        <v>576</v>
      </c>
      <c r="B2829" s="163" t="str">
        <f t="shared" si="98"/>
        <v>3.2.2.5</v>
      </c>
      <c r="C2829" s="164">
        <f t="shared" si="97"/>
        <v>0</v>
      </c>
      <c r="D2829" s="165"/>
      <c r="E2829" s="293"/>
      <c r="F2829" s="279"/>
      <c r="G2829" s="279"/>
      <c r="H2829" s="219"/>
      <c r="I2829" s="208"/>
      <c r="J2829" s="220"/>
      <c r="K2829" s="253"/>
      <c r="L2829" s="309"/>
      <c r="M2829" s="309"/>
      <c r="N2829" s="309"/>
      <c r="O2829" s="309"/>
    </row>
    <row r="2830" spans="1:15" hidden="1">
      <c r="A2830" s="161" t="s">
        <v>576</v>
      </c>
      <c r="B2830" s="163" t="str">
        <f t="shared" si="98"/>
        <v>3.2.2.5</v>
      </c>
      <c r="C2830" s="164">
        <f t="shared" si="97"/>
        <v>0</v>
      </c>
      <c r="D2830" s="165"/>
      <c r="E2830" s="293"/>
      <c r="F2830" s="279"/>
      <c r="G2830" s="279"/>
      <c r="H2830" s="219"/>
      <c r="I2830" s="208"/>
      <c r="J2830" s="220"/>
      <c r="K2830" s="253"/>
      <c r="L2830" s="309"/>
      <c r="M2830" s="309"/>
      <c r="N2830" s="309"/>
      <c r="O2830" s="309"/>
    </row>
    <row r="2831" spans="1:15" hidden="1">
      <c r="A2831" s="161" t="s">
        <v>576</v>
      </c>
      <c r="B2831" s="163" t="str">
        <f t="shared" si="98"/>
        <v>3.2.2.5</v>
      </c>
      <c r="C2831" s="164">
        <f t="shared" si="97"/>
        <v>0</v>
      </c>
      <c r="D2831" s="165"/>
      <c r="E2831" s="293"/>
      <c r="F2831" s="322"/>
      <c r="G2831" s="322"/>
      <c r="H2831" s="322"/>
      <c r="I2831" s="279"/>
      <c r="J2831" s="320"/>
      <c r="K2831" s="253"/>
      <c r="L2831" s="309"/>
      <c r="M2831" s="309"/>
      <c r="N2831" s="309"/>
      <c r="O2831" s="309"/>
    </row>
    <row r="2832" spans="1:15" hidden="1">
      <c r="A2832" s="161" t="s">
        <v>576</v>
      </c>
      <c r="B2832" s="163" t="str">
        <f t="shared" si="98"/>
        <v>3.2.2.5</v>
      </c>
      <c r="C2832" s="164">
        <f t="shared" si="97"/>
        <v>0</v>
      </c>
      <c r="D2832" s="165"/>
      <c r="E2832" s="293"/>
      <c r="F2832" s="322"/>
      <c r="G2832" s="322"/>
      <c r="H2832" s="322"/>
      <c r="I2832" s="279"/>
      <c r="J2832" s="320"/>
      <c r="K2832" s="253"/>
      <c r="L2832" s="309"/>
      <c r="M2832" s="309"/>
      <c r="N2832" s="309"/>
      <c r="O2832" s="309"/>
    </row>
    <row r="2833" spans="1:15" hidden="1">
      <c r="A2833" s="161" t="s">
        <v>576</v>
      </c>
      <c r="B2833" s="163" t="str">
        <f t="shared" si="98"/>
        <v>3.2.2.5</v>
      </c>
      <c r="C2833" s="164">
        <f t="shared" si="97"/>
        <v>0</v>
      </c>
      <c r="D2833" s="165"/>
      <c r="E2833" s="293"/>
      <c r="F2833" s="322"/>
      <c r="G2833" s="322"/>
      <c r="H2833" s="322"/>
      <c r="I2833" s="279"/>
      <c r="J2833" s="320"/>
      <c r="K2833" s="253"/>
      <c r="L2833" s="309"/>
      <c r="M2833" s="309"/>
      <c r="N2833" s="309"/>
      <c r="O2833" s="309"/>
    </row>
    <row r="2834" spans="1:15" hidden="1">
      <c r="A2834" s="161" t="s">
        <v>576</v>
      </c>
      <c r="B2834" s="163" t="str">
        <f t="shared" si="98"/>
        <v>3.2.2.5</v>
      </c>
      <c r="C2834" s="164">
        <f t="shared" si="97"/>
        <v>0</v>
      </c>
      <c r="D2834" s="165"/>
      <c r="E2834" s="293"/>
      <c r="F2834" s="322"/>
      <c r="G2834" s="322"/>
      <c r="H2834" s="322"/>
      <c r="I2834" s="279"/>
      <c r="J2834" s="320"/>
      <c r="K2834" s="253"/>
      <c r="L2834" s="309"/>
      <c r="M2834" s="309"/>
      <c r="N2834" s="309"/>
      <c r="O2834" s="309"/>
    </row>
    <row r="2835" spans="1:15" ht="15.75" hidden="1" thickBot="1">
      <c r="A2835" s="161" t="s">
        <v>576</v>
      </c>
      <c r="B2835" s="163" t="str">
        <f t="shared" si="98"/>
        <v>3.2.2.5</v>
      </c>
      <c r="C2835" s="164">
        <f t="shared" si="97"/>
        <v>0</v>
      </c>
      <c r="D2835" s="165"/>
      <c r="E2835" s="323"/>
      <c r="F2835" s="324"/>
      <c r="G2835" s="324"/>
      <c r="H2835" s="324"/>
      <c r="I2835" s="325"/>
      <c r="J2835" s="326"/>
      <c r="K2835" s="347">
        <f>SUM(J2823:J2835)</f>
        <v>4118</v>
      </c>
      <c r="L2835" s="309"/>
      <c r="M2835" s="309"/>
      <c r="N2835" s="309"/>
      <c r="O2835" s="309"/>
    </row>
    <row r="2836" spans="1:15" ht="15.75" hidden="1" thickBot="1">
      <c r="A2836" s="161" t="s">
        <v>576</v>
      </c>
      <c r="B2836" s="163" t="str">
        <f t="shared" si="98"/>
        <v>3.2.2.5</v>
      </c>
      <c r="C2836" s="164">
        <f t="shared" si="97"/>
        <v>0</v>
      </c>
      <c r="D2836" s="165"/>
      <c r="E2836" s="328"/>
      <c r="F2836" s="328"/>
      <c r="G2836" s="328"/>
      <c r="H2836" s="328"/>
      <c r="I2836" s="329"/>
      <c r="J2836" s="330"/>
      <c r="K2836" s="331"/>
      <c r="L2836" s="309"/>
      <c r="M2836" s="309"/>
      <c r="N2836" s="309"/>
      <c r="O2836" s="309"/>
    </row>
    <row r="2837" spans="1:15" ht="15.75" hidden="1" thickBot="1">
      <c r="A2837" s="161" t="s">
        <v>576</v>
      </c>
      <c r="B2837" s="163" t="str">
        <f t="shared" si="98"/>
        <v>3.2.2.5</v>
      </c>
      <c r="C2837" s="164">
        <f t="shared" si="97"/>
        <v>0</v>
      </c>
      <c r="D2837" s="165"/>
      <c r="E2837" s="316" t="s">
        <v>509</v>
      </c>
      <c r="F2837" s="239" t="s">
        <v>497</v>
      </c>
      <c r="G2837" s="239" t="s">
        <v>41</v>
      </c>
      <c r="H2837" s="239" t="s">
        <v>506</v>
      </c>
      <c r="I2837" s="239" t="s">
        <v>510</v>
      </c>
      <c r="J2837" s="317" t="s">
        <v>501</v>
      </c>
      <c r="K2837" s="253"/>
      <c r="L2837" s="309"/>
      <c r="M2837" s="309"/>
      <c r="N2837" s="309"/>
      <c r="O2837" s="309"/>
    </row>
    <row r="2838" spans="1:15" hidden="1">
      <c r="A2838" s="161" t="s">
        <v>576</v>
      </c>
      <c r="B2838" s="163" t="str">
        <f t="shared" si="98"/>
        <v>3.2.2.5</v>
      </c>
      <c r="C2838" s="164">
        <f t="shared" si="97"/>
        <v>0</v>
      </c>
      <c r="D2838" s="165"/>
      <c r="E2838" s="335"/>
      <c r="F2838" s="333"/>
      <c r="G2838" s="333"/>
      <c r="H2838" s="215"/>
      <c r="I2838" s="333"/>
      <c r="J2838" s="252"/>
      <c r="K2838" s="336"/>
      <c r="L2838" s="309"/>
      <c r="M2838" s="309"/>
      <c r="N2838" s="309"/>
      <c r="O2838" s="309"/>
    </row>
    <row r="2839" spans="1:15" hidden="1">
      <c r="A2839" s="161" t="s">
        <v>576</v>
      </c>
      <c r="B2839" s="163" t="str">
        <f t="shared" si="98"/>
        <v>3.2.2.5</v>
      </c>
      <c r="C2839" s="164">
        <f t="shared" si="97"/>
        <v>0</v>
      </c>
      <c r="D2839" s="165"/>
      <c r="E2839" s="337"/>
      <c r="F2839" s="338"/>
      <c r="G2839" s="338"/>
      <c r="H2839" s="338"/>
      <c r="I2839" s="333"/>
      <c r="J2839" s="220"/>
      <c r="K2839" s="253"/>
      <c r="L2839" s="309"/>
      <c r="M2839" s="309"/>
      <c r="N2839" s="309"/>
      <c r="O2839" s="309"/>
    </row>
    <row r="2840" spans="1:15" hidden="1">
      <c r="A2840" s="161" t="s">
        <v>576</v>
      </c>
      <c r="B2840" s="163" t="str">
        <f t="shared" si="98"/>
        <v>3.2.2.5</v>
      </c>
      <c r="C2840" s="164">
        <f t="shared" si="97"/>
        <v>0</v>
      </c>
      <c r="D2840" s="165"/>
      <c r="E2840" s="337"/>
      <c r="F2840" s="322"/>
      <c r="G2840" s="322"/>
      <c r="H2840" s="322"/>
      <c r="I2840" s="279"/>
      <c r="J2840" s="320"/>
      <c r="K2840" s="253"/>
      <c r="L2840" s="309"/>
      <c r="M2840" s="309"/>
      <c r="N2840" s="309"/>
      <c r="O2840" s="309"/>
    </row>
    <row r="2841" spans="1:15" hidden="1">
      <c r="A2841" s="161" t="s">
        <v>576</v>
      </c>
      <c r="B2841" s="163" t="str">
        <f t="shared" si="98"/>
        <v>3.2.2.5</v>
      </c>
      <c r="C2841" s="164">
        <f t="shared" si="97"/>
        <v>0</v>
      </c>
      <c r="D2841" s="165"/>
      <c r="E2841" s="288"/>
      <c r="F2841" s="322"/>
      <c r="G2841" s="322"/>
      <c r="H2841" s="322"/>
      <c r="I2841" s="279"/>
      <c r="J2841" s="320"/>
      <c r="K2841" s="253"/>
      <c r="L2841" s="309"/>
      <c r="M2841" s="309"/>
      <c r="N2841" s="309"/>
      <c r="O2841" s="309"/>
    </row>
    <row r="2842" spans="1:15" hidden="1">
      <c r="A2842" s="161" t="s">
        <v>576</v>
      </c>
      <c r="B2842" s="163" t="str">
        <f t="shared" si="98"/>
        <v>3.2.2.5</v>
      </c>
      <c r="C2842" s="164">
        <f t="shared" si="97"/>
        <v>0</v>
      </c>
      <c r="D2842" s="165"/>
      <c r="E2842" s="293"/>
      <c r="F2842" s="322"/>
      <c r="G2842" s="322"/>
      <c r="H2842" s="322"/>
      <c r="I2842" s="279"/>
      <c r="J2842" s="320"/>
      <c r="K2842" s="253"/>
      <c r="L2842" s="309"/>
      <c r="M2842" s="309"/>
      <c r="N2842" s="309"/>
      <c r="O2842" s="309"/>
    </row>
    <row r="2843" spans="1:15" ht="15.75" hidden="1" thickBot="1">
      <c r="A2843" s="161" t="s">
        <v>576</v>
      </c>
      <c r="B2843" s="163" t="str">
        <f t="shared" si="98"/>
        <v>3.2.2.5</v>
      </c>
      <c r="C2843" s="164">
        <f t="shared" si="97"/>
        <v>0</v>
      </c>
      <c r="D2843" s="165"/>
      <c r="E2843" s="323"/>
      <c r="F2843" s="324"/>
      <c r="G2843" s="324"/>
      <c r="H2843" s="324"/>
      <c r="I2843" s="325"/>
      <c r="J2843" s="326"/>
      <c r="K2843" s="327">
        <f>SUM(J2838:J2843)</f>
        <v>0</v>
      </c>
      <c r="L2843" s="309"/>
      <c r="M2843" s="309"/>
      <c r="N2843" s="309"/>
      <c r="O2843" s="309"/>
    </row>
    <row r="2844" spans="1:15" ht="15.75" hidden="1" thickBot="1">
      <c r="A2844" s="161" t="s">
        <v>576</v>
      </c>
      <c r="B2844" s="163" t="str">
        <f t="shared" si="98"/>
        <v>3.2.2.5</v>
      </c>
      <c r="C2844" s="164">
        <f t="shared" si="97"/>
        <v>0</v>
      </c>
      <c r="D2844" s="165"/>
      <c r="E2844" s="328"/>
      <c r="F2844" s="328"/>
      <c r="G2844" s="328"/>
      <c r="H2844" s="328"/>
      <c r="I2844" s="339"/>
      <c r="J2844" s="340"/>
      <c r="K2844" s="331"/>
      <c r="L2844" s="309"/>
      <c r="M2844" s="309"/>
      <c r="N2844" s="309"/>
      <c r="O2844" s="309"/>
    </row>
    <row r="2845" spans="1:15" ht="15.75" hidden="1" thickBot="1">
      <c r="A2845" s="161" t="s">
        <v>576</v>
      </c>
      <c r="B2845" s="163" t="str">
        <f t="shared" si="98"/>
        <v>3.2.2.5</v>
      </c>
      <c r="C2845" s="164">
        <f t="shared" si="97"/>
        <v>0</v>
      </c>
      <c r="D2845" s="165"/>
      <c r="E2845" s="316" t="s">
        <v>512</v>
      </c>
      <c r="F2845" s="239" t="s">
        <v>519</v>
      </c>
      <c r="G2845" s="239" t="s">
        <v>520</v>
      </c>
      <c r="H2845" s="239" t="s">
        <v>513</v>
      </c>
      <c r="I2845" s="239" t="s">
        <v>500</v>
      </c>
      <c r="J2845" s="317" t="s">
        <v>501</v>
      </c>
      <c r="K2845" s="253"/>
      <c r="L2845" s="309"/>
      <c r="M2845" s="309"/>
      <c r="N2845" s="309"/>
      <c r="O2845" s="309"/>
    </row>
    <row r="2846" spans="1:15" hidden="1">
      <c r="A2846" s="161" t="s">
        <v>576</v>
      </c>
      <c r="B2846" s="163" t="str">
        <f t="shared" si="98"/>
        <v>3.2.2.5</v>
      </c>
      <c r="C2846" s="164">
        <f t="shared" si="97"/>
        <v>0</v>
      </c>
      <c r="D2846" s="165"/>
      <c r="E2846" s="205" t="s">
        <v>521</v>
      </c>
      <c r="F2846" s="219">
        <v>63600</v>
      </c>
      <c r="G2846" s="219">
        <v>54060</v>
      </c>
      <c r="H2846" s="207">
        <v>117660</v>
      </c>
      <c r="I2846" s="260">
        <v>1540</v>
      </c>
      <c r="J2846" s="217">
        <f>ROUND(IF(N(F2846)&gt;0,PRODUCT(H2846,1/I2846),PRODUCT(G2846:I2846)),0)</f>
        <v>76</v>
      </c>
      <c r="K2846" s="253"/>
      <c r="L2846" s="309"/>
      <c r="M2846" s="309"/>
      <c r="N2846" s="309"/>
      <c r="O2846" s="309"/>
    </row>
    <row r="2847" spans="1:15" hidden="1">
      <c r="A2847" s="161" t="s">
        <v>576</v>
      </c>
      <c r="B2847" s="163" t="str">
        <f t="shared" si="98"/>
        <v>3.2.2.5</v>
      </c>
      <c r="C2847" s="164">
        <f t="shared" si="97"/>
        <v>0</v>
      </c>
      <c r="D2847" s="165"/>
      <c r="E2847" s="205" t="s">
        <v>522</v>
      </c>
      <c r="F2847" s="219">
        <v>31800</v>
      </c>
      <c r="G2847" s="219">
        <v>27030</v>
      </c>
      <c r="H2847" s="207">
        <v>58830</v>
      </c>
      <c r="I2847" s="272">
        <v>8.4499999999999993</v>
      </c>
      <c r="J2847" s="217">
        <f>ROUND(IF(N(F2847)&gt;0,PRODUCT(H2847,1/I2847),PRODUCT(G2847:I2847)),0)</f>
        <v>6962</v>
      </c>
      <c r="K2847" s="253"/>
      <c r="L2847" s="309"/>
      <c r="M2847" s="309"/>
      <c r="N2847" s="309"/>
      <c r="O2847" s="309"/>
    </row>
    <row r="2848" spans="1:15" hidden="1">
      <c r="A2848" s="161" t="s">
        <v>576</v>
      </c>
      <c r="B2848" s="163" t="str">
        <f t="shared" si="98"/>
        <v>3.2.2.5</v>
      </c>
      <c r="C2848" s="164">
        <f t="shared" si="97"/>
        <v>0</v>
      </c>
      <c r="D2848" s="165"/>
      <c r="E2848" s="241" t="s">
        <v>523</v>
      </c>
      <c r="F2848" s="219">
        <v>19080</v>
      </c>
      <c r="G2848" s="219">
        <v>16218</v>
      </c>
      <c r="H2848" s="207">
        <v>35298</v>
      </c>
      <c r="I2848" s="262">
        <v>3.55</v>
      </c>
      <c r="J2848" s="217">
        <f>ROUND(IF(N(F2848)&gt;0,PRODUCT(H2848,1/I2848),PRODUCT(G2848:I2848)),0)</f>
        <v>9943</v>
      </c>
      <c r="K2848" s="253"/>
      <c r="L2848" s="309"/>
      <c r="M2848" s="309"/>
      <c r="N2848" s="309"/>
      <c r="O2848" s="309"/>
    </row>
    <row r="2849" spans="1:15" hidden="1">
      <c r="A2849" s="161" t="s">
        <v>576</v>
      </c>
      <c r="B2849" s="163" t="str">
        <f t="shared" si="98"/>
        <v>3.2.2.5</v>
      </c>
      <c r="C2849" s="164">
        <f t="shared" si="97"/>
        <v>0</v>
      </c>
      <c r="D2849" s="165"/>
      <c r="E2849" s="293"/>
      <c r="F2849" s="209"/>
      <c r="G2849" s="219"/>
      <c r="H2849" s="219"/>
      <c r="I2849" s="279"/>
      <c r="J2849" s="220"/>
      <c r="K2849" s="253"/>
      <c r="L2849" s="309"/>
      <c r="M2849" s="309"/>
      <c r="N2849" s="309"/>
      <c r="O2849" s="309"/>
    </row>
    <row r="2850" spans="1:15" hidden="1">
      <c r="A2850" s="161" t="s">
        <v>576</v>
      </c>
      <c r="B2850" s="163" t="str">
        <f t="shared" si="98"/>
        <v>3.2.2.5</v>
      </c>
      <c r="C2850" s="164">
        <f t="shared" si="97"/>
        <v>0</v>
      </c>
      <c r="D2850" s="165"/>
      <c r="E2850" s="293"/>
      <c r="F2850" s="322"/>
      <c r="G2850" s="322"/>
      <c r="H2850" s="322"/>
      <c r="I2850" s="279"/>
      <c r="J2850" s="320"/>
      <c r="K2850" s="253"/>
      <c r="L2850" s="309"/>
      <c r="M2850" s="309"/>
      <c r="N2850" s="309"/>
      <c r="O2850" s="309"/>
    </row>
    <row r="2851" spans="1:15" hidden="1">
      <c r="A2851" s="161" t="s">
        <v>576</v>
      </c>
      <c r="B2851" s="163" t="str">
        <f t="shared" si="98"/>
        <v>3.2.2.5</v>
      </c>
      <c r="C2851" s="164">
        <f t="shared" si="97"/>
        <v>0</v>
      </c>
      <c r="D2851" s="165"/>
      <c r="E2851" s="293"/>
      <c r="F2851" s="322"/>
      <c r="G2851" s="322"/>
      <c r="H2851" s="322"/>
      <c r="I2851" s="279"/>
      <c r="J2851" s="320"/>
      <c r="K2851" s="253"/>
      <c r="L2851" s="309"/>
      <c r="M2851" s="309"/>
      <c r="N2851" s="309"/>
      <c r="O2851" s="309"/>
    </row>
    <row r="2852" spans="1:15" ht="15.75" hidden="1" thickBot="1">
      <c r="A2852" s="161" t="s">
        <v>576</v>
      </c>
      <c r="B2852" s="163" t="str">
        <f t="shared" si="98"/>
        <v>3.2.2.5</v>
      </c>
      <c r="C2852" s="164">
        <f t="shared" si="97"/>
        <v>0</v>
      </c>
      <c r="D2852" s="165"/>
      <c r="E2852" s="341"/>
      <c r="F2852" s="342"/>
      <c r="G2852" s="342"/>
      <c r="H2852" s="342"/>
      <c r="I2852" s="343"/>
      <c r="J2852" s="344"/>
      <c r="K2852" s="347">
        <f>SUM(J2846:J2852)</f>
        <v>16981</v>
      </c>
      <c r="L2852" s="309"/>
      <c r="M2852" s="309"/>
      <c r="N2852" s="309"/>
      <c r="O2852" s="309"/>
    </row>
    <row r="2853" spans="1:15" hidden="1">
      <c r="A2853" s="161" t="s">
        <v>576</v>
      </c>
      <c r="B2853" s="163" t="str">
        <f t="shared" si="98"/>
        <v>3.2.2.5</v>
      </c>
      <c r="C2853" s="164">
        <f t="shared" si="97"/>
        <v>0</v>
      </c>
      <c r="D2853" s="165"/>
      <c r="E2853" s="166"/>
      <c r="F2853" s="166"/>
      <c r="G2853" s="166"/>
      <c r="H2853" s="166"/>
      <c r="I2853" s="165"/>
      <c r="J2853" s="310"/>
      <c r="K2853" s="253"/>
      <c r="L2853" s="309"/>
      <c r="M2853" s="309"/>
      <c r="N2853" s="309"/>
      <c r="O2853" s="309"/>
    </row>
    <row r="2854" spans="1:15" ht="15.75" hidden="1" thickBot="1">
      <c r="A2854" s="161" t="s">
        <v>576</v>
      </c>
      <c r="B2854" s="163" t="str">
        <f t="shared" si="98"/>
        <v>3.2.2.5</v>
      </c>
      <c r="C2854" s="164">
        <f t="shared" si="97"/>
        <v>0</v>
      </c>
      <c r="D2854" s="165"/>
      <c r="E2854" s="166"/>
      <c r="F2854" s="166"/>
      <c r="G2854" s="166"/>
      <c r="H2854" s="315" t="s">
        <v>516</v>
      </c>
      <c r="I2854" s="165"/>
      <c r="J2854" s="310"/>
      <c r="K2854" s="348">
        <f>ROUND(+K2852+K2843+K2835+K2820,0)</f>
        <v>23048</v>
      </c>
      <c r="L2854" s="309"/>
      <c r="M2854" s="309"/>
      <c r="N2854" s="309"/>
      <c r="O2854" s="309"/>
    </row>
    <row r="2855" spans="1:15" hidden="1">
      <c r="A2855" s="161" t="s">
        <v>576</v>
      </c>
      <c r="B2855" s="163" t="str">
        <f t="shared" si="98"/>
        <v>3.2.2.5</v>
      </c>
      <c r="C2855" s="164">
        <f t="shared" si="97"/>
        <v>0</v>
      </c>
      <c r="D2855" s="309"/>
      <c r="E2855" s="309"/>
      <c r="F2855" s="309"/>
      <c r="G2855" s="309"/>
      <c r="H2855" s="309"/>
      <c r="I2855" s="309"/>
      <c r="J2855" s="345"/>
      <c r="K2855" s="309"/>
      <c r="L2855" s="309"/>
      <c r="M2855" s="309"/>
      <c r="N2855" s="309"/>
      <c r="O2855" s="309"/>
    </row>
    <row r="2856" spans="1:15" hidden="1">
      <c r="A2856" s="161" t="s">
        <v>576</v>
      </c>
      <c r="B2856" s="163" t="str">
        <f t="shared" si="98"/>
        <v>3.2.2.5</v>
      </c>
      <c r="C2856" s="164">
        <f t="shared" si="97"/>
        <v>0</v>
      </c>
      <c r="D2856" s="309"/>
      <c r="E2856" s="309"/>
      <c r="F2856" s="309"/>
      <c r="G2856" s="309"/>
      <c r="H2856" s="309"/>
      <c r="I2856" s="309"/>
      <c r="J2856" s="345"/>
      <c r="K2856" s="309"/>
      <c r="L2856" s="309"/>
      <c r="M2856" s="309"/>
      <c r="N2856" s="309"/>
      <c r="O2856" s="309"/>
    </row>
    <row r="2857" spans="1:15" hidden="1">
      <c r="A2857" s="161" t="s">
        <v>576</v>
      </c>
      <c r="B2857" s="163" t="str">
        <f t="shared" si="98"/>
        <v>3.2.2.5</v>
      </c>
      <c r="C2857" s="164">
        <f t="shared" si="97"/>
        <v>0</v>
      </c>
      <c r="D2857" s="309"/>
      <c r="E2857" s="309"/>
      <c r="F2857" s="309"/>
      <c r="G2857" s="309"/>
      <c r="H2857" s="309"/>
      <c r="I2857" s="309"/>
      <c r="J2857" s="345"/>
      <c r="K2857" s="309"/>
      <c r="L2857" s="309"/>
      <c r="M2857" s="309"/>
      <c r="N2857" s="309"/>
      <c r="O2857" s="309"/>
    </row>
    <row r="2858" spans="1:15" hidden="1">
      <c r="A2858" s="161" t="s">
        <v>576</v>
      </c>
      <c r="B2858" s="161" t="str">
        <f>E2863</f>
        <v>3.2.2.6</v>
      </c>
      <c r="C2858" s="164">
        <f t="shared" si="97"/>
        <v>0</v>
      </c>
      <c r="D2858" s="309"/>
      <c r="E2858" s="309"/>
      <c r="F2858" s="309"/>
      <c r="G2858" s="309"/>
      <c r="H2858" s="309"/>
      <c r="I2858" s="309"/>
      <c r="J2858" s="345"/>
      <c r="K2858" s="309"/>
      <c r="L2858" s="309"/>
      <c r="M2858" s="309"/>
      <c r="N2858" s="309"/>
      <c r="O2858" s="309"/>
    </row>
    <row r="2859" spans="1:15" ht="18.75" hidden="1">
      <c r="A2859" s="161" t="s">
        <v>576</v>
      </c>
      <c r="B2859" s="163" t="str">
        <f t="shared" ref="B2859:B2911" si="99">B2858</f>
        <v>3.2.2.6</v>
      </c>
      <c r="C2859" s="164">
        <f t="shared" si="97"/>
        <v>0</v>
      </c>
      <c r="D2859" s="165"/>
      <c r="E2859" s="169" t="s">
        <v>496</v>
      </c>
      <c r="F2859" s="169"/>
      <c r="G2859" s="169"/>
      <c r="H2859" s="169"/>
      <c r="I2859" s="169"/>
      <c r="J2859" s="170"/>
      <c r="K2859" s="166"/>
      <c r="L2859" s="309"/>
      <c r="M2859" s="309"/>
      <c r="N2859" s="309"/>
      <c r="O2859" s="309"/>
    </row>
    <row r="2860" spans="1:15" hidden="1">
      <c r="A2860" s="161" t="s">
        <v>576</v>
      </c>
      <c r="B2860" s="163" t="str">
        <f t="shared" si="99"/>
        <v>3.2.2.6</v>
      </c>
      <c r="C2860" s="164">
        <f t="shared" si="97"/>
        <v>0</v>
      </c>
      <c r="D2860" s="165"/>
      <c r="E2860" s="166"/>
      <c r="F2860" s="166"/>
      <c r="G2860" s="166"/>
      <c r="H2860" s="166"/>
      <c r="I2860" s="165"/>
      <c r="J2860" s="310"/>
      <c r="K2860" s="253"/>
      <c r="L2860" s="309"/>
      <c r="M2860" s="309"/>
      <c r="N2860" s="309"/>
      <c r="O2860" s="309"/>
    </row>
    <row r="2861" spans="1:15" hidden="1">
      <c r="A2861" s="161" t="s">
        <v>576</v>
      </c>
      <c r="B2861" s="163" t="str">
        <f t="shared" si="99"/>
        <v>3.2.2.6</v>
      </c>
      <c r="C2861" s="164">
        <f t="shared" si="97"/>
        <v>0</v>
      </c>
      <c r="D2861" s="165"/>
      <c r="E2861" s="166"/>
      <c r="F2861" s="166"/>
      <c r="G2861" s="166"/>
      <c r="H2861" s="166"/>
      <c r="I2861" s="165"/>
      <c r="J2861" s="310"/>
      <c r="K2861" s="253"/>
      <c r="L2861" s="309"/>
      <c r="M2861" s="309"/>
      <c r="N2861" s="309"/>
      <c r="O2861" s="309"/>
    </row>
    <row r="2862" spans="1:15" hidden="1">
      <c r="A2862" s="161" t="s">
        <v>576</v>
      </c>
      <c r="B2862" s="163" t="str">
        <f t="shared" si="99"/>
        <v>3.2.2.6</v>
      </c>
      <c r="C2862" s="164">
        <f t="shared" si="97"/>
        <v>0</v>
      </c>
      <c r="D2862" s="165"/>
      <c r="E2862" s="166"/>
      <c r="F2862" s="166"/>
      <c r="G2862" s="166"/>
      <c r="H2862" s="166"/>
      <c r="I2862" s="165"/>
      <c r="J2862" s="310"/>
      <c r="K2862" s="253"/>
      <c r="L2862" s="309"/>
      <c r="M2862" s="309"/>
      <c r="N2862" s="309"/>
      <c r="O2862" s="309"/>
    </row>
    <row r="2863" spans="1:15" ht="27" hidden="1" customHeight="1">
      <c r="A2863" s="161" t="s">
        <v>576</v>
      </c>
      <c r="B2863" s="163" t="str">
        <f t="shared" si="99"/>
        <v>3.2.2.6</v>
      </c>
      <c r="C2863" s="164">
        <f t="shared" si="97"/>
        <v>0</v>
      </c>
      <c r="D2863" s="311" t="s">
        <v>39</v>
      </c>
      <c r="E2863" s="312" t="s">
        <v>598</v>
      </c>
      <c r="F2863" s="313" t="s">
        <v>599</v>
      </c>
      <c r="G2863" s="313"/>
      <c r="H2863" s="313"/>
      <c r="I2863" s="311" t="s">
        <v>497</v>
      </c>
      <c r="J2863" s="314" t="s">
        <v>4</v>
      </c>
      <c r="K2863" s="253"/>
      <c r="L2863" s="309"/>
      <c r="M2863" s="309"/>
      <c r="N2863" s="309"/>
      <c r="O2863" s="309"/>
    </row>
    <row r="2864" spans="1:15" hidden="1">
      <c r="A2864" s="161" t="s">
        <v>576</v>
      </c>
      <c r="B2864" s="163" t="str">
        <f t="shared" si="99"/>
        <v>3.2.2.6</v>
      </c>
      <c r="C2864" s="164">
        <f t="shared" si="97"/>
        <v>0</v>
      </c>
      <c r="D2864" s="165"/>
      <c r="E2864" s="166"/>
      <c r="F2864" s="315"/>
      <c r="G2864" s="315"/>
      <c r="H2864" s="315"/>
      <c r="I2864" s="165"/>
      <c r="J2864" s="310"/>
      <c r="K2864" s="253"/>
      <c r="L2864" s="309"/>
      <c r="M2864" s="309"/>
      <c r="N2864" s="309"/>
      <c r="O2864" s="309"/>
    </row>
    <row r="2865" spans="1:15" hidden="1">
      <c r="A2865" s="161" t="s">
        <v>576</v>
      </c>
      <c r="B2865" s="163" t="str">
        <f t="shared" si="99"/>
        <v>3.2.2.6</v>
      </c>
      <c r="C2865" s="164">
        <f t="shared" si="97"/>
        <v>0</v>
      </c>
      <c r="D2865" s="165"/>
      <c r="E2865" s="166"/>
      <c r="F2865" s="166"/>
      <c r="G2865" s="166"/>
      <c r="H2865" s="166"/>
      <c r="I2865" s="166"/>
      <c r="J2865" s="167"/>
      <c r="K2865" s="253"/>
      <c r="L2865" s="309"/>
      <c r="M2865" s="309"/>
      <c r="N2865" s="309"/>
      <c r="O2865" s="309"/>
    </row>
    <row r="2866" spans="1:15" hidden="1">
      <c r="A2866" s="161" t="s">
        <v>576</v>
      </c>
      <c r="B2866" s="163" t="str">
        <f t="shared" si="99"/>
        <v>3.2.2.6</v>
      </c>
      <c r="C2866" s="164">
        <f t="shared" ref="C2866:C2929" si="100">IF(ISERROR(MATCH(B2866,T:T,0)),0,1)</f>
        <v>0</v>
      </c>
      <c r="D2866" s="165"/>
      <c r="E2866" s="166"/>
      <c r="F2866" s="166"/>
      <c r="G2866" s="166"/>
      <c r="H2866" s="166"/>
      <c r="I2866" s="165"/>
      <c r="J2866" s="310"/>
      <c r="K2866" s="253"/>
      <c r="L2866" s="309"/>
      <c r="M2866" s="309"/>
      <c r="N2866" s="309"/>
      <c r="O2866" s="309"/>
    </row>
    <row r="2867" spans="1:15" ht="15.75" hidden="1" thickBot="1">
      <c r="A2867" s="161" t="s">
        <v>576</v>
      </c>
      <c r="B2867" s="163" t="str">
        <f t="shared" si="99"/>
        <v>3.2.2.6</v>
      </c>
      <c r="C2867" s="164">
        <f t="shared" si="100"/>
        <v>0</v>
      </c>
      <c r="D2867" s="165"/>
      <c r="E2867" s="316" t="s">
        <v>498</v>
      </c>
      <c r="F2867" s="239" t="s">
        <v>497</v>
      </c>
      <c r="G2867" s="239" t="s">
        <v>41</v>
      </c>
      <c r="H2867" s="239" t="s">
        <v>540</v>
      </c>
      <c r="I2867" s="239" t="s">
        <v>500</v>
      </c>
      <c r="J2867" s="317" t="s">
        <v>501</v>
      </c>
      <c r="K2867" s="253"/>
      <c r="L2867" s="309"/>
      <c r="M2867" s="309"/>
      <c r="N2867" s="309"/>
      <c r="O2867" s="309"/>
    </row>
    <row r="2868" spans="1:15" hidden="1">
      <c r="A2868" s="161" t="s">
        <v>576</v>
      </c>
      <c r="B2868" s="163" t="str">
        <f t="shared" si="99"/>
        <v>3.2.2.6</v>
      </c>
      <c r="C2868" s="164">
        <f t="shared" si="100"/>
        <v>0</v>
      </c>
      <c r="D2868" s="165"/>
      <c r="E2868" s="241" t="s">
        <v>502</v>
      </c>
      <c r="F2868" s="318" t="s">
        <v>959</v>
      </c>
      <c r="G2868" s="245">
        <v>1</v>
      </c>
      <c r="H2868" s="184">
        <f>ROUND(K2906,0)</f>
        <v>21228</v>
      </c>
      <c r="I2868" s="245">
        <v>0.05</v>
      </c>
      <c r="J2868" s="319">
        <f>ROUND(IF(N(F2868)&gt;0,PRODUCT(H2868,1/I2868),PRODUCT(G2868:I2868)),0)</f>
        <v>1061</v>
      </c>
      <c r="K2868" s="253"/>
      <c r="L2868" s="309"/>
      <c r="M2868" s="309"/>
      <c r="N2868" s="309"/>
      <c r="O2868" s="309"/>
    </row>
    <row r="2869" spans="1:15" hidden="1">
      <c r="A2869" s="161" t="s">
        <v>576</v>
      </c>
      <c r="B2869" s="163" t="str">
        <f t="shared" si="99"/>
        <v>3.2.2.6</v>
      </c>
      <c r="C2869" s="164">
        <f t="shared" si="100"/>
        <v>0</v>
      </c>
      <c r="D2869" s="165"/>
      <c r="E2869" s="241" t="s">
        <v>579</v>
      </c>
      <c r="F2869" s="279" t="s">
        <v>1079</v>
      </c>
      <c r="G2869" s="245">
        <v>1</v>
      </c>
      <c r="H2869" s="190">
        <v>55019</v>
      </c>
      <c r="I2869" s="245">
        <v>0.02</v>
      </c>
      <c r="J2869" s="319">
        <f>ROUND(IF(N(F2869)&gt;0,PRODUCT(H2869,1/I2869),PRODUCT(G2869:I2869)),0)</f>
        <v>1100</v>
      </c>
      <c r="K2869" s="253"/>
      <c r="L2869" s="309"/>
      <c r="M2869" s="309"/>
      <c r="N2869" s="309"/>
      <c r="O2869" s="309"/>
    </row>
    <row r="2870" spans="1:15" hidden="1">
      <c r="A2870" s="161" t="s">
        <v>576</v>
      </c>
      <c r="B2870" s="163" t="str">
        <f t="shared" si="99"/>
        <v>3.2.2.6</v>
      </c>
      <c r="C2870" s="164">
        <f t="shared" si="100"/>
        <v>0</v>
      </c>
      <c r="D2870" s="165"/>
      <c r="E2870" s="293"/>
      <c r="F2870" s="279"/>
      <c r="G2870" s="279"/>
      <c r="H2870" s="219"/>
      <c r="I2870" s="279"/>
      <c r="J2870" s="320"/>
      <c r="K2870" s="253"/>
      <c r="L2870" s="309"/>
      <c r="M2870" s="309"/>
      <c r="N2870" s="309"/>
      <c r="O2870" s="309"/>
    </row>
    <row r="2871" spans="1:15" hidden="1">
      <c r="A2871" s="161" t="s">
        <v>576</v>
      </c>
      <c r="B2871" s="163" t="str">
        <f t="shared" si="99"/>
        <v>3.2.2.6</v>
      </c>
      <c r="C2871" s="164">
        <f t="shared" si="100"/>
        <v>0</v>
      </c>
      <c r="D2871" s="165"/>
      <c r="E2871" s="293"/>
      <c r="F2871" s="279"/>
      <c r="G2871" s="279"/>
      <c r="H2871" s="209"/>
      <c r="I2871" s="279"/>
      <c r="J2871" s="321"/>
      <c r="K2871" s="253"/>
      <c r="L2871" s="309"/>
      <c r="M2871" s="309"/>
      <c r="N2871" s="309"/>
      <c r="O2871" s="309"/>
    </row>
    <row r="2872" spans="1:15" hidden="1">
      <c r="A2872" s="161" t="s">
        <v>576</v>
      </c>
      <c r="B2872" s="163" t="str">
        <f t="shared" si="99"/>
        <v>3.2.2.6</v>
      </c>
      <c r="C2872" s="164">
        <f t="shared" si="100"/>
        <v>0</v>
      </c>
      <c r="D2872" s="165"/>
      <c r="E2872" s="293"/>
      <c r="F2872" s="279"/>
      <c r="G2872" s="322"/>
      <c r="H2872" s="322"/>
      <c r="I2872" s="279"/>
      <c r="J2872" s="320"/>
      <c r="K2872" s="253"/>
      <c r="L2872" s="309"/>
      <c r="M2872" s="309"/>
      <c r="N2872" s="309"/>
      <c r="O2872" s="309"/>
    </row>
    <row r="2873" spans="1:15" hidden="1">
      <c r="A2873" s="161" t="s">
        <v>576</v>
      </c>
      <c r="B2873" s="163" t="str">
        <f t="shared" si="99"/>
        <v>3.2.2.6</v>
      </c>
      <c r="C2873" s="164">
        <f t="shared" si="100"/>
        <v>0</v>
      </c>
      <c r="D2873" s="165"/>
      <c r="E2873" s="293"/>
      <c r="F2873" s="279"/>
      <c r="G2873" s="322"/>
      <c r="H2873" s="322"/>
      <c r="I2873" s="279"/>
      <c r="J2873" s="320"/>
      <c r="K2873" s="253"/>
      <c r="L2873" s="309"/>
      <c r="M2873" s="309"/>
      <c r="N2873" s="309"/>
      <c r="O2873" s="309"/>
    </row>
    <row r="2874" spans="1:15" ht="15.75" hidden="1" thickBot="1">
      <c r="A2874" s="161" t="s">
        <v>576</v>
      </c>
      <c r="B2874" s="163" t="str">
        <f t="shared" si="99"/>
        <v>3.2.2.6</v>
      </c>
      <c r="C2874" s="164">
        <f t="shared" si="100"/>
        <v>0</v>
      </c>
      <c r="D2874" s="165"/>
      <c r="E2874" s="323"/>
      <c r="F2874" s="324"/>
      <c r="G2874" s="324"/>
      <c r="H2874" s="324"/>
      <c r="I2874" s="325"/>
      <c r="J2874" s="326"/>
      <c r="K2874" s="327">
        <f>SUM(J2868:J2874)</f>
        <v>2161</v>
      </c>
      <c r="L2874" s="309"/>
      <c r="M2874" s="309"/>
      <c r="N2874" s="309"/>
      <c r="O2874" s="309"/>
    </row>
    <row r="2875" spans="1:15" ht="15.75" hidden="1" thickBot="1">
      <c r="A2875" s="161" t="s">
        <v>576</v>
      </c>
      <c r="B2875" s="163" t="str">
        <f t="shared" si="99"/>
        <v>3.2.2.6</v>
      </c>
      <c r="C2875" s="164">
        <f t="shared" si="100"/>
        <v>0</v>
      </c>
      <c r="D2875" s="165"/>
      <c r="E2875" s="328"/>
      <c r="F2875" s="328"/>
      <c r="G2875" s="328"/>
      <c r="H2875" s="328"/>
      <c r="I2875" s="329"/>
      <c r="J2875" s="330"/>
      <c r="K2875" s="331"/>
      <c r="L2875" s="309"/>
      <c r="M2875" s="309"/>
      <c r="N2875" s="309"/>
      <c r="O2875" s="309"/>
    </row>
    <row r="2876" spans="1:15" ht="15.75" hidden="1" thickBot="1">
      <c r="A2876" s="161" t="s">
        <v>576</v>
      </c>
      <c r="B2876" s="163" t="str">
        <f t="shared" si="99"/>
        <v>3.2.2.6</v>
      </c>
      <c r="C2876" s="164">
        <f t="shared" si="100"/>
        <v>0</v>
      </c>
      <c r="D2876" s="165"/>
      <c r="E2876" s="316" t="s">
        <v>505</v>
      </c>
      <c r="F2876" s="239" t="s">
        <v>497</v>
      </c>
      <c r="G2876" s="239" t="s">
        <v>41</v>
      </c>
      <c r="H2876" s="239" t="s">
        <v>506</v>
      </c>
      <c r="I2876" s="239" t="s">
        <v>507</v>
      </c>
      <c r="J2876" s="317" t="s">
        <v>501</v>
      </c>
      <c r="K2876" s="253"/>
      <c r="L2876" s="309"/>
      <c r="M2876" s="309"/>
      <c r="N2876" s="309"/>
      <c r="O2876" s="309"/>
    </row>
    <row r="2877" spans="1:15" hidden="1">
      <c r="A2877" s="161" t="s">
        <v>576</v>
      </c>
      <c r="B2877" s="163" t="str">
        <f t="shared" si="99"/>
        <v>3.2.2.6</v>
      </c>
      <c r="C2877" s="164">
        <f t="shared" si="100"/>
        <v>0</v>
      </c>
      <c r="D2877" s="165"/>
      <c r="E2877" s="241" t="s">
        <v>590</v>
      </c>
      <c r="F2877" s="279" t="s">
        <v>1085</v>
      </c>
      <c r="G2877" s="245">
        <v>2.3810000000000001E-2</v>
      </c>
      <c r="H2877" s="207">
        <v>13599</v>
      </c>
      <c r="I2877" s="183"/>
      <c r="J2877" s="217">
        <f>ROUND(IF(N(F2877)&gt;0,PRODUCT(H2877,1/I2877),PRODUCT(G2877:I2877)),0)</f>
        <v>324</v>
      </c>
      <c r="K2877" s="253"/>
      <c r="L2877" s="309"/>
      <c r="M2877" s="309"/>
      <c r="N2877" s="309"/>
      <c r="O2877" s="309"/>
    </row>
    <row r="2878" spans="1:15" hidden="1">
      <c r="A2878" s="161" t="s">
        <v>576</v>
      </c>
      <c r="B2878" s="163" t="str">
        <f t="shared" si="99"/>
        <v>3.2.2.6</v>
      </c>
      <c r="C2878" s="164">
        <f t="shared" si="100"/>
        <v>0</v>
      </c>
      <c r="D2878" s="165"/>
      <c r="E2878" s="241" t="s">
        <v>582</v>
      </c>
      <c r="F2878" s="279" t="s">
        <v>1084</v>
      </c>
      <c r="G2878" s="245">
        <v>1834.28</v>
      </c>
      <c r="H2878" s="207">
        <v>1</v>
      </c>
      <c r="I2878" s="183"/>
      <c r="J2878" s="217">
        <f>ROUND(IF(N(F2878)&gt;0,PRODUCT(H2878,1/I2878),PRODUCT(G2878:I2878)),0)</f>
        <v>1834</v>
      </c>
      <c r="K2878" s="253"/>
      <c r="L2878" s="309"/>
      <c r="M2878" s="309"/>
      <c r="N2878" s="309"/>
      <c r="O2878" s="309"/>
    </row>
    <row r="2879" spans="1:15" hidden="1">
      <c r="A2879" s="161" t="s">
        <v>576</v>
      </c>
      <c r="B2879" s="163" t="str">
        <f t="shared" si="99"/>
        <v>3.2.2.6</v>
      </c>
      <c r="C2879" s="164">
        <f t="shared" si="100"/>
        <v>0</v>
      </c>
      <c r="D2879" s="165"/>
      <c r="E2879" s="241" t="s">
        <v>591</v>
      </c>
      <c r="F2879" s="279" t="s">
        <v>1086</v>
      </c>
      <c r="G2879" s="245">
        <v>183.43</v>
      </c>
      <c r="H2879" s="207">
        <v>22</v>
      </c>
      <c r="I2879" s="183"/>
      <c r="J2879" s="217">
        <f>ROUND(IF(N(F2879)&gt;0,PRODUCT(H2879,1/I2879),PRODUCT(G2879:I2879)),0)</f>
        <v>4035</v>
      </c>
      <c r="K2879" s="253"/>
      <c r="L2879" s="309"/>
      <c r="M2879" s="309"/>
      <c r="N2879" s="309"/>
      <c r="O2879" s="309"/>
    </row>
    <row r="2880" spans="1:15" hidden="1">
      <c r="A2880" s="161" t="s">
        <v>576</v>
      </c>
      <c r="B2880" s="163" t="str">
        <f t="shared" si="99"/>
        <v>3.2.2.6</v>
      </c>
      <c r="C2880" s="164">
        <f t="shared" si="100"/>
        <v>0</v>
      </c>
      <c r="D2880" s="165"/>
      <c r="E2880" s="293"/>
      <c r="F2880" s="279"/>
      <c r="G2880" s="279"/>
      <c r="H2880" s="219"/>
      <c r="I2880" s="208"/>
      <c r="J2880" s="220"/>
      <c r="K2880" s="253"/>
      <c r="L2880" s="309"/>
      <c r="M2880" s="309"/>
      <c r="N2880" s="309"/>
      <c r="O2880" s="309"/>
    </row>
    <row r="2881" spans="1:15" hidden="1">
      <c r="A2881" s="161" t="s">
        <v>576</v>
      </c>
      <c r="B2881" s="163" t="str">
        <f t="shared" si="99"/>
        <v>3.2.2.6</v>
      </c>
      <c r="C2881" s="164">
        <f t="shared" si="100"/>
        <v>0</v>
      </c>
      <c r="D2881" s="165"/>
      <c r="E2881" s="293"/>
      <c r="F2881" s="279"/>
      <c r="G2881" s="279"/>
      <c r="H2881" s="219"/>
      <c r="I2881" s="208"/>
      <c r="J2881" s="220"/>
      <c r="K2881" s="253"/>
      <c r="L2881" s="309"/>
      <c r="M2881" s="309"/>
      <c r="N2881" s="309"/>
      <c r="O2881" s="309"/>
    </row>
    <row r="2882" spans="1:15" hidden="1">
      <c r="A2882" s="161" t="s">
        <v>576</v>
      </c>
      <c r="B2882" s="163" t="str">
        <f t="shared" si="99"/>
        <v>3.2.2.6</v>
      </c>
      <c r="C2882" s="164">
        <f t="shared" si="100"/>
        <v>0</v>
      </c>
      <c r="D2882" s="165"/>
      <c r="E2882" s="288"/>
      <c r="F2882" s="333"/>
      <c r="G2882" s="333"/>
      <c r="H2882" s="219"/>
      <c r="I2882" s="208"/>
      <c r="J2882" s="220"/>
      <c r="K2882" s="253"/>
      <c r="L2882" s="309"/>
      <c r="M2882" s="309"/>
      <c r="N2882" s="309"/>
      <c r="O2882" s="309"/>
    </row>
    <row r="2883" spans="1:15" hidden="1">
      <c r="A2883" s="161" t="s">
        <v>576</v>
      </c>
      <c r="B2883" s="163" t="str">
        <f t="shared" si="99"/>
        <v>3.2.2.6</v>
      </c>
      <c r="C2883" s="164">
        <f t="shared" si="100"/>
        <v>0</v>
      </c>
      <c r="D2883" s="165"/>
      <c r="E2883" s="293"/>
      <c r="F2883" s="279"/>
      <c r="G2883" s="279"/>
      <c r="H2883" s="219"/>
      <c r="I2883" s="208"/>
      <c r="J2883" s="220"/>
      <c r="K2883" s="253"/>
      <c r="L2883" s="309"/>
      <c r="M2883" s="309"/>
      <c r="N2883" s="309"/>
      <c r="O2883" s="309"/>
    </row>
    <row r="2884" spans="1:15" hidden="1">
      <c r="A2884" s="161" t="s">
        <v>576</v>
      </c>
      <c r="B2884" s="163" t="str">
        <f t="shared" si="99"/>
        <v>3.2.2.6</v>
      </c>
      <c r="C2884" s="164">
        <f t="shared" si="100"/>
        <v>0</v>
      </c>
      <c r="D2884" s="165"/>
      <c r="E2884" s="293"/>
      <c r="F2884" s="279"/>
      <c r="G2884" s="279"/>
      <c r="H2884" s="219"/>
      <c r="I2884" s="208"/>
      <c r="J2884" s="220"/>
      <c r="K2884" s="253"/>
      <c r="L2884" s="309"/>
      <c r="M2884" s="309"/>
      <c r="N2884" s="309"/>
      <c r="O2884" s="309"/>
    </row>
    <row r="2885" spans="1:15" hidden="1">
      <c r="A2885" s="161" t="s">
        <v>576</v>
      </c>
      <c r="B2885" s="163" t="str">
        <f t="shared" si="99"/>
        <v>3.2.2.6</v>
      </c>
      <c r="C2885" s="164">
        <f t="shared" si="100"/>
        <v>0</v>
      </c>
      <c r="D2885" s="165"/>
      <c r="E2885" s="293"/>
      <c r="F2885" s="322"/>
      <c r="G2885" s="322"/>
      <c r="H2885" s="322"/>
      <c r="I2885" s="279"/>
      <c r="J2885" s="320"/>
      <c r="K2885" s="253"/>
      <c r="L2885" s="309"/>
      <c r="M2885" s="309"/>
      <c r="N2885" s="309"/>
      <c r="O2885" s="309"/>
    </row>
    <row r="2886" spans="1:15" hidden="1">
      <c r="A2886" s="161" t="s">
        <v>576</v>
      </c>
      <c r="B2886" s="163" t="str">
        <f t="shared" si="99"/>
        <v>3.2.2.6</v>
      </c>
      <c r="C2886" s="164">
        <f t="shared" si="100"/>
        <v>0</v>
      </c>
      <c r="D2886" s="165"/>
      <c r="E2886" s="293"/>
      <c r="F2886" s="322"/>
      <c r="G2886" s="322"/>
      <c r="H2886" s="322"/>
      <c r="I2886" s="279"/>
      <c r="J2886" s="320"/>
      <c r="K2886" s="253"/>
      <c r="L2886" s="309"/>
      <c r="M2886" s="309"/>
      <c r="N2886" s="309"/>
      <c r="O2886" s="309"/>
    </row>
    <row r="2887" spans="1:15" hidden="1">
      <c r="A2887" s="161" t="s">
        <v>576</v>
      </c>
      <c r="B2887" s="163" t="str">
        <f t="shared" si="99"/>
        <v>3.2.2.6</v>
      </c>
      <c r="C2887" s="164">
        <f t="shared" si="100"/>
        <v>0</v>
      </c>
      <c r="D2887" s="165"/>
      <c r="E2887" s="293"/>
      <c r="F2887" s="322"/>
      <c r="G2887" s="322"/>
      <c r="H2887" s="322"/>
      <c r="I2887" s="279"/>
      <c r="J2887" s="320"/>
      <c r="K2887" s="253"/>
      <c r="L2887" s="309"/>
      <c r="M2887" s="309"/>
      <c r="N2887" s="309"/>
      <c r="O2887" s="309"/>
    </row>
    <row r="2888" spans="1:15" hidden="1">
      <c r="A2888" s="161" t="s">
        <v>576</v>
      </c>
      <c r="B2888" s="163" t="str">
        <f t="shared" si="99"/>
        <v>3.2.2.6</v>
      </c>
      <c r="C2888" s="164">
        <f t="shared" si="100"/>
        <v>0</v>
      </c>
      <c r="D2888" s="165"/>
      <c r="E2888" s="293"/>
      <c r="F2888" s="322"/>
      <c r="G2888" s="322"/>
      <c r="H2888" s="322"/>
      <c r="I2888" s="279"/>
      <c r="J2888" s="320"/>
      <c r="K2888" s="253"/>
      <c r="L2888" s="309"/>
      <c r="M2888" s="309"/>
      <c r="N2888" s="309"/>
      <c r="O2888" s="309"/>
    </row>
    <row r="2889" spans="1:15" ht="15.75" hidden="1" thickBot="1">
      <c r="A2889" s="161" t="s">
        <v>576</v>
      </c>
      <c r="B2889" s="163" t="str">
        <f t="shared" si="99"/>
        <v>3.2.2.6</v>
      </c>
      <c r="C2889" s="164">
        <f t="shared" si="100"/>
        <v>0</v>
      </c>
      <c r="D2889" s="165"/>
      <c r="E2889" s="323"/>
      <c r="F2889" s="324"/>
      <c r="G2889" s="324"/>
      <c r="H2889" s="324"/>
      <c r="I2889" s="325"/>
      <c r="J2889" s="326"/>
      <c r="K2889" s="347">
        <f>SUM(J2877:J2889)</f>
        <v>6193</v>
      </c>
      <c r="L2889" s="309"/>
      <c r="M2889" s="309"/>
      <c r="N2889" s="309"/>
      <c r="O2889" s="309"/>
    </row>
    <row r="2890" spans="1:15" ht="15.75" hidden="1" thickBot="1">
      <c r="A2890" s="161" t="s">
        <v>576</v>
      </c>
      <c r="B2890" s="163" t="str">
        <f t="shared" si="99"/>
        <v>3.2.2.6</v>
      </c>
      <c r="C2890" s="164">
        <f t="shared" si="100"/>
        <v>0</v>
      </c>
      <c r="D2890" s="165"/>
      <c r="E2890" s="328"/>
      <c r="F2890" s="328"/>
      <c r="G2890" s="328"/>
      <c r="H2890" s="328"/>
      <c r="I2890" s="329"/>
      <c r="J2890" s="330"/>
      <c r="K2890" s="331"/>
      <c r="L2890" s="309"/>
      <c r="M2890" s="309"/>
      <c r="N2890" s="309"/>
      <c r="O2890" s="309"/>
    </row>
    <row r="2891" spans="1:15" ht="15.75" hidden="1" thickBot="1">
      <c r="A2891" s="161" t="s">
        <v>576</v>
      </c>
      <c r="B2891" s="163" t="str">
        <f t="shared" si="99"/>
        <v>3.2.2.6</v>
      </c>
      <c r="C2891" s="164">
        <f t="shared" si="100"/>
        <v>0</v>
      </c>
      <c r="D2891" s="165"/>
      <c r="E2891" s="316" t="s">
        <v>509</v>
      </c>
      <c r="F2891" s="239" t="s">
        <v>497</v>
      </c>
      <c r="G2891" s="239" t="s">
        <v>41</v>
      </c>
      <c r="H2891" s="239" t="s">
        <v>506</v>
      </c>
      <c r="I2891" s="239" t="s">
        <v>510</v>
      </c>
      <c r="J2891" s="317" t="s">
        <v>501</v>
      </c>
      <c r="K2891" s="253"/>
      <c r="L2891" s="309"/>
      <c r="M2891" s="309"/>
      <c r="N2891" s="309"/>
      <c r="O2891" s="309"/>
    </row>
    <row r="2892" spans="1:15" hidden="1">
      <c r="A2892" s="161" t="s">
        <v>576</v>
      </c>
      <c r="B2892" s="163" t="str">
        <f t="shared" si="99"/>
        <v>3.2.2.6</v>
      </c>
      <c r="C2892" s="164">
        <f t="shared" si="100"/>
        <v>0</v>
      </c>
      <c r="D2892" s="165"/>
      <c r="E2892" s="335"/>
      <c r="F2892" s="333"/>
      <c r="G2892" s="333"/>
      <c r="H2892" s="215"/>
      <c r="I2892" s="333"/>
      <c r="J2892" s="252"/>
      <c r="K2892" s="336"/>
      <c r="L2892" s="309"/>
      <c r="M2892" s="309"/>
      <c r="N2892" s="309"/>
      <c r="O2892" s="309"/>
    </row>
    <row r="2893" spans="1:15" hidden="1">
      <c r="A2893" s="161" t="s">
        <v>576</v>
      </c>
      <c r="B2893" s="163" t="str">
        <f t="shared" si="99"/>
        <v>3.2.2.6</v>
      </c>
      <c r="C2893" s="164">
        <f t="shared" si="100"/>
        <v>0</v>
      </c>
      <c r="D2893" s="165"/>
      <c r="E2893" s="337"/>
      <c r="F2893" s="338"/>
      <c r="G2893" s="338"/>
      <c r="H2893" s="338"/>
      <c r="I2893" s="333"/>
      <c r="J2893" s="220"/>
      <c r="K2893" s="253"/>
      <c r="L2893" s="309"/>
      <c r="M2893" s="309"/>
      <c r="N2893" s="309"/>
      <c r="O2893" s="309"/>
    </row>
    <row r="2894" spans="1:15" hidden="1">
      <c r="A2894" s="161" t="s">
        <v>576</v>
      </c>
      <c r="B2894" s="163" t="str">
        <f t="shared" si="99"/>
        <v>3.2.2.6</v>
      </c>
      <c r="C2894" s="164">
        <f t="shared" si="100"/>
        <v>0</v>
      </c>
      <c r="D2894" s="165"/>
      <c r="E2894" s="337"/>
      <c r="F2894" s="322"/>
      <c r="G2894" s="322"/>
      <c r="H2894" s="322"/>
      <c r="I2894" s="279"/>
      <c r="J2894" s="320"/>
      <c r="K2894" s="253"/>
      <c r="L2894" s="309"/>
      <c r="M2894" s="309"/>
      <c r="N2894" s="309"/>
      <c r="O2894" s="309"/>
    </row>
    <row r="2895" spans="1:15" hidden="1">
      <c r="A2895" s="161" t="s">
        <v>576</v>
      </c>
      <c r="B2895" s="163" t="str">
        <f t="shared" si="99"/>
        <v>3.2.2.6</v>
      </c>
      <c r="C2895" s="164">
        <f t="shared" si="100"/>
        <v>0</v>
      </c>
      <c r="D2895" s="165"/>
      <c r="E2895" s="288"/>
      <c r="F2895" s="322"/>
      <c r="G2895" s="322"/>
      <c r="H2895" s="322"/>
      <c r="I2895" s="279"/>
      <c r="J2895" s="320"/>
      <c r="K2895" s="253"/>
      <c r="L2895" s="309"/>
      <c r="M2895" s="309"/>
      <c r="N2895" s="309"/>
      <c r="O2895" s="309"/>
    </row>
    <row r="2896" spans="1:15" hidden="1">
      <c r="A2896" s="161" t="s">
        <v>576</v>
      </c>
      <c r="B2896" s="163" t="str">
        <f t="shared" si="99"/>
        <v>3.2.2.6</v>
      </c>
      <c r="C2896" s="164">
        <f t="shared" si="100"/>
        <v>0</v>
      </c>
      <c r="D2896" s="165"/>
      <c r="E2896" s="293"/>
      <c r="F2896" s="322"/>
      <c r="G2896" s="322"/>
      <c r="H2896" s="322"/>
      <c r="I2896" s="279"/>
      <c r="J2896" s="320"/>
      <c r="K2896" s="253"/>
      <c r="L2896" s="309"/>
      <c r="M2896" s="309"/>
      <c r="N2896" s="309"/>
      <c r="O2896" s="309"/>
    </row>
    <row r="2897" spans="1:15" ht="15.75" hidden="1" thickBot="1">
      <c r="A2897" s="161" t="s">
        <v>576</v>
      </c>
      <c r="B2897" s="163" t="str">
        <f t="shared" si="99"/>
        <v>3.2.2.6</v>
      </c>
      <c r="C2897" s="164">
        <f t="shared" si="100"/>
        <v>0</v>
      </c>
      <c r="D2897" s="165"/>
      <c r="E2897" s="323"/>
      <c r="F2897" s="324"/>
      <c r="G2897" s="324"/>
      <c r="H2897" s="324"/>
      <c r="I2897" s="325"/>
      <c r="J2897" s="326"/>
      <c r="K2897" s="327">
        <f>SUM(J2892:J2897)</f>
        <v>0</v>
      </c>
      <c r="L2897" s="309"/>
      <c r="M2897" s="309"/>
      <c r="N2897" s="309"/>
      <c r="O2897" s="309"/>
    </row>
    <row r="2898" spans="1:15" ht="15.75" hidden="1" thickBot="1">
      <c r="A2898" s="161" t="s">
        <v>576</v>
      </c>
      <c r="B2898" s="163" t="str">
        <f t="shared" si="99"/>
        <v>3.2.2.6</v>
      </c>
      <c r="C2898" s="164">
        <f t="shared" si="100"/>
        <v>0</v>
      </c>
      <c r="D2898" s="165"/>
      <c r="E2898" s="328"/>
      <c r="F2898" s="328"/>
      <c r="G2898" s="328"/>
      <c r="H2898" s="328"/>
      <c r="I2898" s="339"/>
      <c r="J2898" s="340"/>
      <c r="K2898" s="331"/>
      <c r="L2898" s="309"/>
      <c r="M2898" s="309"/>
      <c r="N2898" s="309"/>
      <c r="O2898" s="309"/>
    </row>
    <row r="2899" spans="1:15" ht="15.75" hidden="1" thickBot="1">
      <c r="A2899" s="161" t="s">
        <v>576</v>
      </c>
      <c r="B2899" s="163" t="str">
        <f t="shared" si="99"/>
        <v>3.2.2.6</v>
      </c>
      <c r="C2899" s="164">
        <f t="shared" si="100"/>
        <v>0</v>
      </c>
      <c r="D2899" s="165"/>
      <c r="E2899" s="316" t="s">
        <v>512</v>
      </c>
      <c r="F2899" s="239" t="s">
        <v>519</v>
      </c>
      <c r="G2899" s="239" t="s">
        <v>520</v>
      </c>
      <c r="H2899" s="239" t="s">
        <v>513</v>
      </c>
      <c r="I2899" s="239" t="s">
        <v>500</v>
      </c>
      <c r="J2899" s="317" t="s">
        <v>501</v>
      </c>
      <c r="K2899" s="253"/>
      <c r="L2899" s="309"/>
      <c r="M2899" s="309"/>
      <c r="N2899" s="309"/>
      <c r="O2899" s="309"/>
    </row>
    <row r="2900" spans="1:15" hidden="1">
      <c r="A2900" s="161" t="s">
        <v>576</v>
      </c>
      <c r="B2900" s="163" t="str">
        <f t="shared" si="99"/>
        <v>3.2.2.6</v>
      </c>
      <c r="C2900" s="164">
        <f t="shared" si="100"/>
        <v>0</v>
      </c>
      <c r="D2900" s="165"/>
      <c r="E2900" s="205" t="s">
        <v>521</v>
      </c>
      <c r="F2900" s="219">
        <v>63600</v>
      </c>
      <c r="G2900" s="219">
        <v>54060</v>
      </c>
      <c r="H2900" s="207">
        <v>117660</v>
      </c>
      <c r="I2900" s="260">
        <v>2425</v>
      </c>
      <c r="J2900" s="217">
        <f>ROUND(IF(N(F2900)&gt;0,PRODUCT(H2900,1/I2900),PRODUCT(G2900:I2900)),0)</f>
        <v>49</v>
      </c>
      <c r="K2900" s="253"/>
      <c r="L2900" s="309"/>
      <c r="M2900" s="309"/>
      <c r="N2900" s="309"/>
      <c r="O2900" s="309"/>
    </row>
    <row r="2901" spans="1:15" hidden="1">
      <c r="A2901" s="161" t="s">
        <v>576</v>
      </c>
      <c r="B2901" s="163" t="str">
        <f t="shared" si="99"/>
        <v>3.2.2.6</v>
      </c>
      <c r="C2901" s="164">
        <f t="shared" si="100"/>
        <v>0</v>
      </c>
      <c r="D2901" s="165"/>
      <c r="E2901" s="205" t="s">
        <v>522</v>
      </c>
      <c r="F2901" s="219">
        <v>31800</v>
      </c>
      <c r="G2901" s="219">
        <v>27030</v>
      </c>
      <c r="H2901" s="207">
        <v>58830</v>
      </c>
      <c r="I2901" s="272">
        <v>6.25</v>
      </c>
      <c r="J2901" s="217">
        <f>ROUND(IF(N(F2901)&gt;0,PRODUCT(H2901,1/I2901),PRODUCT(G2901:I2901)),0)</f>
        <v>9413</v>
      </c>
      <c r="K2901" s="253"/>
      <c r="L2901" s="309"/>
      <c r="M2901" s="309"/>
      <c r="N2901" s="309"/>
      <c r="O2901" s="309"/>
    </row>
    <row r="2902" spans="1:15" hidden="1">
      <c r="A2902" s="161" t="s">
        <v>576</v>
      </c>
      <c r="B2902" s="163" t="str">
        <f t="shared" si="99"/>
        <v>3.2.2.6</v>
      </c>
      <c r="C2902" s="164">
        <f t="shared" si="100"/>
        <v>0</v>
      </c>
      <c r="D2902" s="165"/>
      <c r="E2902" s="241" t="s">
        <v>523</v>
      </c>
      <c r="F2902" s="219">
        <v>19080</v>
      </c>
      <c r="G2902" s="219">
        <v>16218</v>
      </c>
      <c r="H2902" s="207">
        <v>35298</v>
      </c>
      <c r="I2902" s="262">
        <v>3</v>
      </c>
      <c r="J2902" s="217">
        <f>ROUND(IF(N(F2902)&gt;0,PRODUCT(H2902,1/I2902),PRODUCT(G2902:I2902)),0)</f>
        <v>11766</v>
      </c>
      <c r="K2902" s="253"/>
      <c r="L2902" s="309"/>
      <c r="M2902" s="309"/>
      <c r="N2902" s="309"/>
      <c r="O2902" s="309"/>
    </row>
    <row r="2903" spans="1:15" hidden="1">
      <c r="A2903" s="161" t="s">
        <v>576</v>
      </c>
      <c r="B2903" s="163" t="str">
        <f t="shared" si="99"/>
        <v>3.2.2.6</v>
      </c>
      <c r="C2903" s="164">
        <f t="shared" si="100"/>
        <v>0</v>
      </c>
      <c r="D2903" s="165"/>
      <c r="E2903" s="293"/>
      <c r="F2903" s="209"/>
      <c r="G2903" s="219"/>
      <c r="H2903" s="219"/>
      <c r="I2903" s="279"/>
      <c r="J2903" s="220"/>
      <c r="K2903" s="253"/>
      <c r="L2903" s="309"/>
      <c r="M2903" s="309"/>
      <c r="N2903" s="309"/>
      <c r="O2903" s="309"/>
    </row>
    <row r="2904" spans="1:15" hidden="1">
      <c r="A2904" s="161" t="s">
        <v>576</v>
      </c>
      <c r="B2904" s="163" t="str">
        <f t="shared" si="99"/>
        <v>3.2.2.6</v>
      </c>
      <c r="C2904" s="164">
        <f t="shared" si="100"/>
        <v>0</v>
      </c>
      <c r="D2904" s="165"/>
      <c r="E2904" s="293"/>
      <c r="F2904" s="322"/>
      <c r="G2904" s="322"/>
      <c r="H2904" s="322"/>
      <c r="I2904" s="279"/>
      <c r="J2904" s="320"/>
      <c r="K2904" s="253"/>
      <c r="L2904" s="309"/>
      <c r="M2904" s="309"/>
      <c r="N2904" s="309"/>
      <c r="O2904" s="309"/>
    </row>
    <row r="2905" spans="1:15" hidden="1">
      <c r="A2905" s="161" t="s">
        <v>576</v>
      </c>
      <c r="B2905" s="163" t="str">
        <f t="shared" si="99"/>
        <v>3.2.2.6</v>
      </c>
      <c r="C2905" s="164">
        <f t="shared" si="100"/>
        <v>0</v>
      </c>
      <c r="D2905" s="165"/>
      <c r="E2905" s="293"/>
      <c r="F2905" s="322"/>
      <c r="G2905" s="322"/>
      <c r="H2905" s="322"/>
      <c r="I2905" s="279"/>
      <c r="J2905" s="320"/>
      <c r="K2905" s="253"/>
      <c r="L2905" s="309"/>
      <c r="M2905" s="309"/>
      <c r="N2905" s="309"/>
      <c r="O2905" s="309"/>
    </row>
    <row r="2906" spans="1:15" ht="15.75" hidden="1" thickBot="1">
      <c r="A2906" s="161" t="s">
        <v>576</v>
      </c>
      <c r="B2906" s="163" t="str">
        <f t="shared" si="99"/>
        <v>3.2.2.6</v>
      </c>
      <c r="C2906" s="164">
        <f t="shared" si="100"/>
        <v>0</v>
      </c>
      <c r="D2906" s="165"/>
      <c r="E2906" s="341"/>
      <c r="F2906" s="342"/>
      <c r="G2906" s="342"/>
      <c r="H2906" s="342"/>
      <c r="I2906" s="343"/>
      <c r="J2906" s="344"/>
      <c r="K2906" s="347">
        <f>SUM(J2900:J2906)</f>
        <v>21228</v>
      </c>
      <c r="L2906" s="309"/>
      <c r="M2906" s="309"/>
      <c r="N2906" s="309"/>
      <c r="O2906" s="309"/>
    </row>
    <row r="2907" spans="1:15" hidden="1">
      <c r="A2907" s="161" t="s">
        <v>576</v>
      </c>
      <c r="B2907" s="163" t="str">
        <f t="shared" si="99"/>
        <v>3.2.2.6</v>
      </c>
      <c r="C2907" s="164">
        <f t="shared" si="100"/>
        <v>0</v>
      </c>
      <c r="D2907" s="165"/>
      <c r="E2907" s="166"/>
      <c r="F2907" s="166"/>
      <c r="G2907" s="166"/>
      <c r="H2907" s="166"/>
      <c r="I2907" s="165"/>
      <c r="J2907" s="310"/>
      <c r="K2907" s="253"/>
      <c r="L2907" s="309"/>
      <c r="M2907" s="309"/>
      <c r="N2907" s="309"/>
      <c r="O2907" s="309"/>
    </row>
    <row r="2908" spans="1:15" ht="15.75" hidden="1" thickBot="1">
      <c r="A2908" s="161" t="s">
        <v>576</v>
      </c>
      <c r="B2908" s="163" t="str">
        <f t="shared" si="99"/>
        <v>3.2.2.6</v>
      </c>
      <c r="C2908" s="164">
        <f t="shared" si="100"/>
        <v>0</v>
      </c>
      <c r="D2908" s="165"/>
      <c r="E2908" s="166"/>
      <c r="F2908" s="166"/>
      <c r="G2908" s="166"/>
      <c r="H2908" s="315" t="s">
        <v>516</v>
      </c>
      <c r="I2908" s="165"/>
      <c r="J2908" s="310"/>
      <c r="K2908" s="348">
        <f>ROUND(+K2906+K2897+K2889+K2874,0)</f>
        <v>29582</v>
      </c>
      <c r="L2908" s="309"/>
      <c r="M2908" s="309"/>
      <c r="N2908" s="309"/>
      <c r="O2908" s="309"/>
    </row>
    <row r="2909" spans="1:15" hidden="1">
      <c r="A2909" s="161" t="s">
        <v>576</v>
      </c>
      <c r="B2909" s="163" t="str">
        <f t="shared" si="99"/>
        <v>3.2.2.6</v>
      </c>
      <c r="C2909" s="164">
        <f t="shared" si="100"/>
        <v>0</v>
      </c>
      <c r="D2909" s="309"/>
      <c r="E2909" s="309"/>
      <c r="F2909" s="309"/>
      <c r="G2909" s="309"/>
      <c r="H2909" s="309"/>
      <c r="I2909" s="309"/>
      <c r="J2909" s="345"/>
      <c r="K2909" s="309"/>
      <c r="L2909" s="309"/>
      <c r="M2909" s="309"/>
      <c r="N2909" s="309"/>
      <c r="O2909" s="309"/>
    </row>
    <row r="2910" spans="1:15" hidden="1">
      <c r="A2910" s="161" t="s">
        <v>576</v>
      </c>
      <c r="B2910" s="163" t="str">
        <f t="shared" si="99"/>
        <v>3.2.2.6</v>
      </c>
      <c r="C2910" s="164">
        <f t="shared" si="100"/>
        <v>0</v>
      </c>
      <c r="D2910" s="309"/>
      <c r="E2910" s="309"/>
      <c r="F2910" s="309"/>
      <c r="G2910" s="309"/>
      <c r="H2910" s="309"/>
      <c r="I2910" s="309"/>
      <c r="J2910" s="345"/>
      <c r="K2910" s="309"/>
      <c r="L2910" s="309"/>
      <c r="M2910" s="309"/>
      <c r="N2910" s="309"/>
      <c r="O2910" s="309"/>
    </row>
    <row r="2911" spans="1:15" hidden="1">
      <c r="A2911" s="161" t="s">
        <v>576</v>
      </c>
      <c r="B2911" s="163" t="str">
        <f t="shared" si="99"/>
        <v>3.2.2.6</v>
      </c>
      <c r="C2911" s="164">
        <f t="shared" si="100"/>
        <v>0</v>
      </c>
      <c r="D2911" s="309"/>
      <c r="E2911" s="309"/>
      <c r="F2911" s="309"/>
      <c r="G2911" s="309"/>
      <c r="H2911" s="309"/>
      <c r="I2911" s="309"/>
      <c r="J2911" s="345"/>
      <c r="K2911" s="309"/>
      <c r="L2911" s="309"/>
      <c r="M2911" s="309"/>
      <c r="N2911" s="309"/>
      <c r="O2911" s="309"/>
    </row>
    <row r="2912" spans="1:15" hidden="1">
      <c r="A2912" s="161" t="s">
        <v>576</v>
      </c>
      <c r="B2912" s="161" t="str">
        <f>E2917</f>
        <v>3.4.1</v>
      </c>
      <c r="C2912" s="164">
        <f t="shared" si="100"/>
        <v>0</v>
      </c>
      <c r="D2912" s="309"/>
      <c r="E2912" s="309"/>
      <c r="F2912" s="309"/>
      <c r="G2912" s="309"/>
      <c r="H2912" s="309"/>
      <c r="I2912" s="309"/>
      <c r="J2912" s="345"/>
      <c r="K2912" s="309"/>
      <c r="L2912" s="309"/>
      <c r="M2912" s="309"/>
      <c r="N2912" s="309"/>
      <c r="O2912" s="309"/>
    </row>
    <row r="2913" spans="1:15" ht="18.75" hidden="1">
      <c r="A2913" s="161" t="s">
        <v>576</v>
      </c>
      <c r="B2913" s="163" t="str">
        <f t="shared" ref="B2913:B2965" si="101">B2912</f>
        <v>3.4.1</v>
      </c>
      <c r="C2913" s="164">
        <f t="shared" si="100"/>
        <v>0</v>
      </c>
      <c r="D2913" s="165"/>
      <c r="E2913" s="169" t="s">
        <v>496</v>
      </c>
      <c r="F2913" s="169"/>
      <c r="G2913" s="169"/>
      <c r="H2913" s="169"/>
      <c r="I2913" s="169"/>
      <c r="J2913" s="170"/>
      <c r="K2913" s="166"/>
      <c r="L2913" s="309"/>
      <c r="M2913" s="309"/>
      <c r="N2913" s="309"/>
      <c r="O2913" s="309"/>
    </row>
    <row r="2914" spans="1:15" hidden="1">
      <c r="A2914" s="161" t="s">
        <v>576</v>
      </c>
      <c r="B2914" s="163" t="str">
        <f t="shared" si="101"/>
        <v>3.4.1</v>
      </c>
      <c r="C2914" s="164">
        <f t="shared" si="100"/>
        <v>0</v>
      </c>
      <c r="D2914" s="165"/>
      <c r="E2914" s="166"/>
      <c r="F2914" s="166"/>
      <c r="G2914" s="166"/>
      <c r="H2914" s="166"/>
      <c r="I2914" s="165"/>
      <c r="J2914" s="310"/>
      <c r="K2914" s="253"/>
      <c r="L2914" s="309"/>
      <c r="M2914" s="309"/>
      <c r="N2914" s="309"/>
      <c r="O2914" s="309"/>
    </row>
    <row r="2915" spans="1:15" hidden="1">
      <c r="A2915" s="161" t="s">
        <v>576</v>
      </c>
      <c r="B2915" s="163" t="str">
        <f t="shared" si="101"/>
        <v>3.4.1</v>
      </c>
      <c r="C2915" s="164">
        <f t="shared" si="100"/>
        <v>0</v>
      </c>
      <c r="D2915" s="165"/>
      <c r="E2915" s="166"/>
      <c r="F2915" s="166"/>
      <c r="G2915" s="166"/>
      <c r="H2915" s="166"/>
      <c r="I2915" s="165"/>
      <c r="J2915" s="310"/>
      <c r="K2915" s="253"/>
      <c r="L2915" s="309"/>
      <c r="M2915" s="309"/>
      <c r="N2915" s="309"/>
      <c r="O2915" s="309"/>
    </row>
    <row r="2916" spans="1:15" hidden="1">
      <c r="A2916" s="161" t="s">
        <v>576</v>
      </c>
      <c r="B2916" s="163" t="str">
        <f t="shared" si="101"/>
        <v>3.4.1</v>
      </c>
      <c r="C2916" s="164">
        <f t="shared" si="100"/>
        <v>0</v>
      </c>
      <c r="D2916" s="165"/>
      <c r="E2916" s="166"/>
      <c r="F2916" s="166"/>
      <c r="G2916" s="166"/>
      <c r="H2916" s="166"/>
      <c r="I2916" s="165"/>
      <c r="J2916" s="310"/>
      <c r="K2916" s="253"/>
      <c r="L2916" s="309"/>
      <c r="M2916" s="309"/>
      <c r="N2916" s="309"/>
      <c r="O2916" s="309"/>
    </row>
    <row r="2917" spans="1:15" ht="27" hidden="1" customHeight="1">
      <c r="A2917" s="161" t="s">
        <v>576</v>
      </c>
      <c r="B2917" s="163" t="str">
        <f t="shared" si="101"/>
        <v>3.4.1</v>
      </c>
      <c r="C2917" s="164">
        <f t="shared" si="100"/>
        <v>0</v>
      </c>
      <c r="D2917" s="311" t="s">
        <v>39</v>
      </c>
      <c r="E2917" s="312" t="s">
        <v>600</v>
      </c>
      <c r="F2917" s="313" t="s">
        <v>601</v>
      </c>
      <c r="G2917" s="313"/>
      <c r="H2917" s="313"/>
      <c r="I2917" s="311" t="s">
        <v>497</v>
      </c>
      <c r="J2917" s="314" t="s">
        <v>1</v>
      </c>
      <c r="K2917" s="253"/>
      <c r="L2917" s="309"/>
      <c r="M2917" s="309"/>
      <c r="N2917" s="309"/>
      <c r="O2917" s="309"/>
    </row>
    <row r="2918" spans="1:15" hidden="1">
      <c r="A2918" s="161" t="s">
        <v>576</v>
      </c>
      <c r="B2918" s="163" t="str">
        <f t="shared" si="101"/>
        <v>3.4.1</v>
      </c>
      <c r="C2918" s="164">
        <f t="shared" si="100"/>
        <v>0</v>
      </c>
      <c r="D2918" s="165"/>
      <c r="E2918" s="166"/>
      <c r="F2918" s="315"/>
      <c r="G2918" s="315"/>
      <c r="H2918" s="315"/>
      <c r="I2918" s="165"/>
      <c r="J2918" s="310"/>
      <c r="K2918" s="253"/>
      <c r="L2918" s="309"/>
      <c r="M2918" s="309"/>
      <c r="N2918" s="309"/>
      <c r="O2918" s="309"/>
    </row>
    <row r="2919" spans="1:15" hidden="1">
      <c r="A2919" s="161" t="s">
        <v>576</v>
      </c>
      <c r="B2919" s="163" t="str">
        <f t="shared" si="101"/>
        <v>3.4.1</v>
      </c>
      <c r="C2919" s="164">
        <f t="shared" si="100"/>
        <v>0</v>
      </c>
      <c r="D2919" s="165"/>
      <c r="E2919" s="166"/>
      <c r="F2919" s="166"/>
      <c r="G2919" s="166"/>
      <c r="H2919" s="166"/>
      <c r="I2919" s="166"/>
      <c r="J2919" s="167"/>
      <c r="K2919" s="253"/>
      <c r="L2919" s="309"/>
      <c r="M2919" s="309"/>
      <c r="N2919" s="309"/>
      <c r="O2919" s="309"/>
    </row>
    <row r="2920" spans="1:15" hidden="1">
      <c r="A2920" s="161" t="s">
        <v>576</v>
      </c>
      <c r="B2920" s="163" t="str">
        <f t="shared" si="101"/>
        <v>3.4.1</v>
      </c>
      <c r="C2920" s="164">
        <f t="shared" si="100"/>
        <v>0</v>
      </c>
      <c r="D2920" s="165"/>
      <c r="E2920" s="166"/>
      <c r="F2920" s="166"/>
      <c r="G2920" s="166"/>
      <c r="H2920" s="166"/>
      <c r="I2920" s="165"/>
      <c r="J2920" s="310"/>
      <c r="K2920" s="253"/>
      <c r="L2920" s="309"/>
      <c r="M2920" s="309"/>
      <c r="N2920" s="309"/>
      <c r="O2920" s="309"/>
    </row>
    <row r="2921" spans="1:15" ht="15.75" hidden="1" thickBot="1">
      <c r="A2921" s="161" t="s">
        <v>576</v>
      </c>
      <c r="B2921" s="163" t="str">
        <f t="shared" si="101"/>
        <v>3.4.1</v>
      </c>
      <c r="C2921" s="164">
        <f t="shared" si="100"/>
        <v>0</v>
      </c>
      <c r="D2921" s="165"/>
      <c r="E2921" s="316" t="s">
        <v>498</v>
      </c>
      <c r="F2921" s="239" t="s">
        <v>497</v>
      </c>
      <c r="G2921" s="239" t="s">
        <v>41</v>
      </c>
      <c r="H2921" s="239" t="s">
        <v>540</v>
      </c>
      <c r="I2921" s="239" t="s">
        <v>500</v>
      </c>
      <c r="J2921" s="317" t="s">
        <v>501</v>
      </c>
      <c r="K2921" s="253"/>
      <c r="L2921" s="309"/>
      <c r="M2921" s="309"/>
      <c r="N2921" s="309"/>
      <c r="O2921" s="309"/>
    </row>
    <row r="2922" spans="1:15" hidden="1">
      <c r="A2922" s="161" t="s">
        <v>576</v>
      </c>
      <c r="B2922" s="163" t="str">
        <f t="shared" si="101"/>
        <v>3.4.1</v>
      </c>
      <c r="C2922" s="164">
        <f t="shared" si="100"/>
        <v>0</v>
      </c>
      <c r="D2922" s="165"/>
      <c r="E2922" s="241" t="s">
        <v>502</v>
      </c>
      <c r="F2922" s="318" t="s">
        <v>959</v>
      </c>
      <c r="G2922" s="245">
        <v>1</v>
      </c>
      <c r="H2922" s="184">
        <f>ROUND(K2960,0)</f>
        <v>6368</v>
      </c>
      <c r="I2922" s="245">
        <v>0.1</v>
      </c>
      <c r="J2922" s="319">
        <f>ROUND(IF(N(F2922)&gt;0,PRODUCT(H2922,1/I2922),PRODUCT(G2922:I2922)),0)</f>
        <v>637</v>
      </c>
      <c r="K2922" s="253"/>
      <c r="L2922" s="309"/>
      <c r="M2922" s="309"/>
      <c r="N2922" s="309"/>
      <c r="O2922" s="309"/>
    </row>
    <row r="2923" spans="1:15" hidden="1">
      <c r="A2923" s="161" t="s">
        <v>576</v>
      </c>
      <c r="B2923" s="163" t="str">
        <f t="shared" si="101"/>
        <v>3.4.1</v>
      </c>
      <c r="C2923" s="164">
        <f t="shared" si="100"/>
        <v>0</v>
      </c>
      <c r="D2923" s="165"/>
      <c r="E2923" s="293"/>
      <c r="F2923" s="279"/>
      <c r="G2923" s="279"/>
      <c r="H2923" s="349"/>
      <c r="I2923" s="279"/>
      <c r="J2923" s="320"/>
      <c r="K2923" s="253"/>
      <c r="L2923" s="309"/>
      <c r="M2923" s="309"/>
      <c r="N2923" s="309"/>
      <c r="O2923" s="309"/>
    </row>
    <row r="2924" spans="1:15" hidden="1">
      <c r="A2924" s="161" t="s">
        <v>576</v>
      </c>
      <c r="B2924" s="163" t="str">
        <f t="shared" si="101"/>
        <v>3.4.1</v>
      </c>
      <c r="C2924" s="164">
        <f t="shared" si="100"/>
        <v>0</v>
      </c>
      <c r="D2924" s="165"/>
      <c r="E2924" s="293"/>
      <c r="F2924" s="279"/>
      <c r="G2924" s="279"/>
      <c r="H2924" s="219"/>
      <c r="I2924" s="279"/>
      <c r="J2924" s="320"/>
      <c r="K2924" s="253"/>
      <c r="L2924" s="309"/>
      <c r="M2924" s="309"/>
      <c r="N2924" s="309"/>
      <c r="O2924" s="309"/>
    </row>
    <row r="2925" spans="1:15" hidden="1">
      <c r="A2925" s="161" t="s">
        <v>576</v>
      </c>
      <c r="B2925" s="163" t="str">
        <f t="shared" si="101"/>
        <v>3.4.1</v>
      </c>
      <c r="C2925" s="164">
        <f t="shared" si="100"/>
        <v>0</v>
      </c>
      <c r="D2925" s="165"/>
      <c r="E2925" s="293"/>
      <c r="F2925" s="279"/>
      <c r="G2925" s="279"/>
      <c r="H2925" s="209"/>
      <c r="I2925" s="279"/>
      <c r="J2925" s="321"/>
      <c r="K2925" s="253"/>
      <c r="L2925" s="309"/>
      <c r="M2925" s="309"/>
      <c r="N2925" s="309"/>
      <c r="O2925" s="309"/>
    </row>
    <row r="2926" spans="1:15" hidden="1">
      <c r="A2926" s="161" t="s">
        <v>576</v>
      </c>
      <c r="B2926" s="163" t="str">
        <f t="shared" si="101"/>
        <v>3.4.1</v>
      </c>
      <c r="C2926" s="164">
        <f t="shared" si="100"/>
        <v>0</v>
      </c>
      <c r="D2926" s="165"/>
      <c r="E2926" s="293"/>
      <c r="F2926" s="279"/>
      <c r="G2926" s="322"/>
      <c r="H2926" s="322"/>
      <c r="I2926" s="279"/>
      <c r="J2926" s="320"/>
      <c r="K2926" s="253"/>
      <c r="L2926" s="309"/>
      <c r="M2926" s="309"/>
      <c r="N2926" s="309"/>
      <c r="O2926" s="309"/>
    </row>
    <row r="2927" spans="1:15" hidden="1">
      <c r="A2927" s="161" t="s">
        <v>576</v>
      </c>
      <c r="B2927" s="163" t="str">
        <f t="shared" si="101"/>
        <v>3.4.1</v>
      </c>
      <c r="C2927" s="164">
        <f t="shared" si="100"/>
        <v>0</v>
      </c>
      <c r="D2927" s="165"/>
      <c r="E2927" s="293"/>
      <c r="F2927" s="279"/>
      <c r="G2927" s="322"/>
      <c r="H2927" s="322"/>
      <c r="I2927" s="279"/>
      <c r="J2927" s="320"/>
      <c r="K2927" s="253"/>
      <c r="L2927" s="309"/>
      <c r="M2927" s="309"/>
      <c r="N2927" s="309"/>
      <c r="O2927" s="309"/>
    </row>
    <row r="2928" spans="1:15" ht="15.75" hidden="1" thickBot="1">
      <c r="A2928" s="161" t="s">
        <v>576</v>
      </c>
      <c r="B2928" s="163" t="str">
        <f t="shared" si="101"/>
        <v>3.4.1</v>
      </c>
      <c r="C2928" s="164">
        <f t="shared" si="100"/>
        <v>0</v>
      </c>
      <c r="D2928" s="165"/>
      <c r="E2928" s="323"/>
      <c r="F2928" s="324"/>
      <c r="G2928" s="324"/>
      <c r="H2928" s="324"/>
      <c r="I2928" s="325"/>
      <c r="J2928" s="326"/>
      <c r="K2928" s="327">
        <f>SUM(J2922:J2928)</f>
        <v>637</v>
      </c>
      <c r="L2928" s="309"/>
      <c r="M2928" s="309"/>
      <c r="N2928" s="309"/>
      <c r="O2928" s="309"/>
    </row>
    <row r="2929" spans="1:15" ht="15.75" hidden="1" thickBot="1">
      <c r="A2929" s="161" t="s">
        <v>576</v>
      </c>
      <c r="B2929" s="163" t="str">
        <f t="shared" si="101"/>
        <v>3.4.1</v>
      </c>
      <c r="C2929" s="164">
        <f t="shared" si="100"/>
        <v>0</v>
      </c>
      <c r="D2929" s="165"/>
      <c r="E2929" s="328"/>
      <c r="F2929" s="328"/>
      <c r="G2929" s="328"/>
      <c r="H2929" s="328"/>
      <c r="I2929" s="329"/>
      <c r="J2929" s="330"/>
      <c r="K2929" s="331"/>
      <c r="L2929" s="309"/>
      <c r="M2929" s="309"/>
      <c r="N2929" s="309"/>
      <c r="O2929" s="309"/>
    </row>
    <row r="2930" spans="1:15" ht="15.75" hidden="1" thickBot="1">
      <c r="A2930" s="161" t="s">
        <v>576</v>
      </c>
      <c r="B2930" s="163" t="str">
        <f t="shared" si="101"/>
        <v>3.4.1</v>
      </c>
      <c r="C2930" s="164">
        <f t="shared" ref="C2930:C2993" si="102">IF(ISERROR(MATCH(B2930,T:T,0)),0,1)</f>
        <v>0</v>
      </c>
      <c r="D2930" s="165"/>
      <c r="E2930" s="316" t="s">
        <v>505</v>
      </c>
      <c r="F2930" s="239" t="s">
        <v>497</v>
      </c>
      <c r="G2930" s="239" t="s">
        <v>41</v>
      </c>
      <c r="H2930" s="239" t="s">
        <v>506</v>
      </c>
      <c r="I2930" s="239" t="s">
        <v>507</v>
      </c>
      <c r="J2930" s="317" t="s">
        <v>501</v>
      </c>
      <c r="K2930" s="253"/>
      <c r="L2930" s="309"/>
      <c r="M2930" s="309"/>
      <c r="N2930" s="309"/>
      <c r="O2930" s="309"/>
    </row>
    <row r="2931" spans="1:15" hidden="1">
      <c r="A2931" s="161" t="s">
        <v>576</v>
      </c>
      <c r="B2931" s="163" t="str">
        <f t="shared" si="101"/>
        <v>3.4.1</v>
      </c>
      <c r="C2931" s="164">
        <f t="shared" si="102"/>
        <v>0</v>
      </c>
      <c r="D2931" s="165"/>
      <c r="E2931" s="241" t="s">
        <v>590</v>
      </c>
      <c r="F2931" s="279" t="s">
        <v>1085</v>
      </c>
      <c r="G2931" s="245">
        <v>6.2500000000000003E-3</v>
      </c>
      <c r="H2931" s="207">
        <v>13599</v>
      </c>
      <c r="I2931" s="183"/>
      <c r="J2931" s="217">
        <f>ROUND(IF(N(F2931)&gt;0,PRODUCT(H2931,1/I2931),PRODUCT(G2931:I2931)),0)</f>
        <v>85</v>
      </c>
      <c r="K2931" s="253"/>
      <c r="L2931" s="309"/>
      <c r="M2931" s="309"/>
      <c r="N2931" s="309"/>
      <c r="O2931" s="309"/>
    </row>
    <row r="2932" spans="1:15" hidden="1">
      <c r="A2932" s="161" t="s">
        <v>576</v>
      </c>
      <c r="B2932" s="163" t="str">
        <f t="shared" si="101"/>
        <v>3.4.1</v>
      </c>
      <c r="C2932" s="164">
        <f t="shared" si="102"/>
        <v>0</v>
      </c>
      <c r="D2932" s="165"/>
      <c r="E2932" s="293"/>
      <c r="F2932" s="279"/>
      <c r="G2932" s="279"/>
      <c r="H2932" s="219"/>
      <c r="I2932" s="208"/>
      <c r="J2932" s="220"/>
      <c r="K2932" s="253"/>
      <c r="L2932" s="309"/>
      <c r="M2932" s="309"/>
      <c r="N2932" s="309"/>
      <c r="O2932" s="309"/>
    </row>
    <row r="2933" spans="1:15" hidden="1">
      <c r="A2933" s="161" t="s">
        <v>576</v>
      </c>
      <c r="B2933" s="163" t="str">
        <f t="shared" si="101"/>
        <v>3.4.1</v>
      </c>
      <c r="C2933" s="164">
        <f t="shared" si="102"/>
        <v>0</v>
      </c>
      <c r="D2933" s="165"/>
      <c r="E2933" s="293"/>
      <c r="F2933" s="279"/>
      <c r="G2933" s="279"/>
      <c r="H2933" s="219"/>
      <c r="I2933" s="208"/>
      <c r="J2933" s="220"/>
      <c r="K2933" s="253"/>
      <c r="L2933" s="309"/>
      <c r="M2933" s="309"/>
      <c r="N2933" s="309"/>
      <c r="O2933" s="309"/>
    </row>
    <row r="2934" spans="1:15" hidden="1">
      <c r="A2934" s="161" t="s">
        <v>576</v>
      </c>
      <c r="B2934" s="163" t="str">
        <f t="shared" si="101"/>
        <v>3.4.1</v>
      </c>
      <c r="C2934" s="164">
        <f t="shared" si="102"/>
        <v>0</v>
      </c>
      <c r="D2934" s="165"/>
      <c r="E2934" s="293"/>
      <c r="F2934" s="279"/>
      <c r="G2934" s="279"/>
      <c r="H2934" s="219"/>
      <c r="I2934" s="208"/>
      <c r="J2934" s="220"/>
      <c r="K2934" s="253"/>
      <c r="L2934" s="309"/>
      <c r="M2934" s="309"/>
      <c r="N2934" s="309"/>
      <c r="O2934" s="309"/>
    </row>
    <row r="2935" spans="1:15" hidden="1">
      <c r="A2935" s="161" t="s">
        <v>576</v>
      </c>
      <c r="B2935" s="163" t="str">
        <f t="shared" si="101"/>
        <v>3.4.1</v>
      </c>
      <c r="C2935" s="164">
        <f t="shared" si="102"/>
        <v>0</v>
      </c>
      <c r="D2935" s="165"/>
      <c r="E2935" s="293"/>
      <c r="F2935" s="279"/>
      <c r="G2935" s="279"/>
      <c r="H2935" s="219"/>
      <c r="I2935" s="208"/>
      <c r="J2935" s="220"/>
      <c r="K2935" s="253"/>
      <c r="L2935" s="309"/>
      <c r="M2935" s="309"/>
      <c r="N2935" s="309"/>
      <c r="O2935" s="309"/>
    </row>
    <row r="2936" spans="1:15" hidden="1">
      <c r="A2936" s="161" t="s">
        <v>576</v>
      </c>
      <c r="B2936" s="163" t="str">
        <f t="shared" si="101"/>
        <v>3.4.1</v>
      </c>
      <c r="C2936" s="164">
        <f t="shared" si="102"/>
        <v>0</v>
      </c>
      <c r="D2936" s="165"/>
      <c r="E2936" s="288"/>
      <c r="F2936" s="333"/>
      <c r="G2936" s="333"/>
      <c r="H2936" s="219"/>
      <c r="I2936" s="208"/>
      <c r="J2936" s="220"/>
      <c r="K2936" s="253"/>
      <c r="L2936" s="309"/>
      <c r="M2936" s="309"/>
      <c r="N2936" s="309"/>
      <c r="O2936" s="309"/>
    </row>
    <row r="2937" spans="1:15" hidden="1">
      <c r="A2937" s="161" t="s">
        <v>576</v>
      </c>
      <c r="B2937" s="163" t="str">
        <f t="shared" si="101"/>
        <v>3.4.1</v>
      </c>
      <c r="C2937" s="164">
        <f t="shared" si="102"/>
        <v>0</v>
      </c>
      <c r="D2937" s="165"/>
      <c r="E2937" s="293"/>
      <c r="F2937" s="279"/>
      <c r="G2937" s="279"/>
      <c r="H2937" s="219"/>
      <c r="I2937" s="208"/>
      <c r="J2937" s="220"/>
      <c r="K2937" s="253"/>
      <c r="L2937" s="309"/>
      <c r="M2937" s="309"/>
      <c r="N2937" s="309"/>
      <c r="O2937" s="309"/>
    </row>
    <row r="2938" spans="1:15" hidden="1">
      <c r="A2938" s="161" t="s">
        <v>576</v>
      </c>
      <c r="B2938" s="163" t="str">
        <f t="shared" si="101"/>
        <v>3.4.1</v>
      </c>
      <c r="C2938" s="164">
        <f t="shared" si="102"/>
        <v>0</v>
      </c>
      <c r="D2938" s="165"/>
      <c r="E2938" s="293"/>
      <c r="F2938" s="279"/>
      <c r="G2938" s="279"/>
      <c r="H2938" s="219"/>
      <c r="I2938" s="208"/>
      <c r="J2938" s="220"/>
      <c r="K2938" s="253"/>
      <c r="L2938" s="309"/>
      <c r="M2938" s="309"/>
      <c r="N2938" s="309"/>
      <c r="O2938" s="309"/>
    </row>
    <row r="2939" spans="1:15" hidden="1">
      <c r="A2939" s="161" t="s">
        <v>576</v>
      </c>
      <c r="B2939" s="163" t="str">
        <f t="shared" si="101"/>
        <v>3.4.1</v>
      </c>
      <c r="C2939" s="164">
        <f t="shared" si="102"/>
        <v>0</v>
      </c>
      <c r="D2939" s="165"/>
      <c r="E2939" s="293"/>
      <c r="F2939" s="322"/>
      <c r="G2939" s="322"/>
      <c r="H2939" s="322"/>
      <c r="I2939" s="279"/>
      <c r="J2939" s="320"/>
      <c r="K2939" s="253"/>
      <c r="L2939" s="309"/>
      <c r="M2939" s="309"/>
      <c r="N2939" s="309"/>
      <c r="O2939" s="309"/>
    </row>
    <row r="2940" spans="1:15" hidden="1">
      <c r="A2940" s="161" t="s">
        <v>576</v>
      </c>
      <c r="B2940" s="163" t="str">
        <f t="shared" si="101"/>
        <v>3.4.1</v>
      </c>
      <c r="C2940" s="164">
        <f t="shared" si="102"/>
        <v>0</v>
      </c>
      <c r="D2940" s="165"/>
      <c r="E2940" s="293"/>
      <c r="F2940" s="322"/>
      <c r="G2940" s="322"/>
      <c r="H2940" s="322"/>
      <c r="I2940" s="279"/>
      <c r="J2940" s="320"/>
      <c r="K2940" s="253"/>
      <c r="L2940" s="309"/>
      <c r="M2940" s="309"/>
      <c r="N2940" s="309"/>
      <c r="O2940" s="309"/>
    </row>
    <row r="2941" spans="1:15" hidden="1">
      <c r="A2941" s="161" t="s">
        <v>576</v>
      </c>
      <c r="B2941" s="163" t="str">
        <f t="shared" si="101"/>
        <v>3.4.1</v>
      </c>
      <c r="C2941" s="164">
        <f t="shared" si="102"/>
        <v>0</v>
      </c>
      <c r="D2941" s="165"/>
      <c r="E2941" s="293"/>
      <c r="F2941" s="322"/>
      <c r="G2941" s="322"/>
      <c r="H2941" s="322"/>
      <c r="I2941" s="279"/>
      <c r="J2941" s="320"/>
      <c r="K2941" s="253"/>
      <c r="L2941" s="309"/>
      <c r="M2941" s="309"/>
      <c r="N2941" s="309"/>
      <c r="O2941" s="309"/>
    </row>
    <row r="2942" spans="1:15" hidden="1">
      <c r="A2942" s="161" t="s">
        <v>576</v>
      </c>
      <c r="B2942" s="163" t="str">
        <f t="shared" si="101"/>
        <v>3.4.1</v>
      </c>
      <c r="C2942" s="164">
        <f t="shared" si="102"/>
        <v>0</v>
      </c>
      <c r="D2942" s="165"/>
      <c r="E2942" s="293"/>
      <c r="F2942" s="322"/>
      <c r="G2942" s="322"/>
      <c r="H2942" s="322"/>
      <c r="I2942" s="279"/>
      <c r="J2942" s="320"/>
      <c r="K2942" s="253"/>
      <c r="L2942" s="309"/>
      <c r="M2942" s="309"/>
      <c r="N2942" s="309"/>
      <c r="O2942" s="309"/>
    </row>
    <row r="2943" spans="1:15" ht="15.75" hidden="1" thickBot="1">
      <c r="A2943" s="161" t="s">
        <v>576</v>
      </c>
      <c r="B2943" s="163" t="str">
        <f t="shared" si="101"/>
        <v>3.4.1</v>
      </c>
      <c r="C2943" s="164">
        <f t="shared" si="102"/>
        <v>0</v>
      </c>
      <c r="D2943" s="165"/>
      <c r="E2943" s="323"/>
      <c r="F2943" s="324"/>
      <c r="G2943" s="324"/>
      <c r="H2943" s="324"/>
      <c r="I2943" s="325"/>
      <c r="J2943" s="326"/>
      <c r="K2943" s="347">
        <f>SUM(J2931:J2943)</f>
        <v>85</v>
      </c>
      <c r="L2943" s="309"/>
      <c r="M2943" s="309"/>
      <c r="N2943" s="309"/>
      <c r="O2943" s="309"/>
    </row>
    <row r="2944" spans="1:15" ht="15.75" hidden="1" thickBot="1">
      <c r="A2944" s="161" t="s">
        <v>576</v>
      </c>
      <c r="B2944" s="163" t="str">
        <f t="shared" si="101"/>
        <v>3.4.1</v>
      </c>
      <c r="C2944" s="164">
        <f t="shared" si="102"/>
        <v>0</v>
      </c>
      <c r="D2944" s="165"/>
      <c r="E2944" s="328"/>
      <c r="F2944" s="328"/>
      <c r="G2944" s="328"/>
      <c r="H2944" s="328"/>
      <c r="I2944" s="329"/>
      <c r="J2944" s="330"/>
      <c r="K2944" s="331"/>
      <c r="L2944" s="309"/>
      <c r="M2944" s="309"/>
      <c r="N2944" s="309"/>
      <c r="O2944" s="309"/>
    </row>
    <row r="2945" spans="1:15" ht="15.75" hidden="1" thickBot="1">
      <c r="A2945" s="161" t="s">
        <v>576</v>
      </c>
      <c r="B2945" s="163" t="str">
        <f t="shared" si="101"/>
        <v>3.4.1</v>
      </c>
      <c r="C2945" s="164">
        <f t="shared" si="102"/>
        <v>0</v>
      </c>
      <c r="D2945" s="165"/>
      <c r="E2945" s="316" t="s">
        <v>509</v>
      </c>
      <c r="F2945" s="239" t="s">
        <v>497</v>
      </c>
      <c r="G2945" s="239" t="s">
        <v>41</v>
      </c>
      <c r="H2945" s="239" t="s">
        <v>506</v>
      </c>
      <c r="I2945" s="239" t="s">
        <v>510</v>
      </c>
      <c r="J2945" s="317" t="s">
        <v>501</v>
      </c>
      <c r="K2945" s="253"/>
      <c r="L2945" s="309"/>
      <c r="M2945" s="309"/>
      <c r="N2945" s="309"/>
      <c r="O2945" s="309"/>
    </row>
    <row r="2946" spans="1:15" hidden="1">
      <c r="A2946" s="161" t="s">
        <v>576</v>
      </c>
      <c r="B2946" s="163" t="str">
        <f t="shared" si="101"/>
        <v>3.4.1</v>
      </c>
      <c r="C2946" s="164">
        <f t="shared" si="102"/>
        <v>0</v>
      </c>
      <c r="D2946" s="165"/>
      <c r="E2946" s="335"/>
      <c r="F2946" s="333"/>
      <c r="G2946" s="333"/>
      <c r="H2946" s="215"/>
      <c r="I2946" s="333"/>
      <c r="J2946" s="252"/>
      <c r="K2946" s="336"/>
      <c r="L2946" s="309"/>
      <c r="M2946" s="309"/>
      <c r="N2946" s="309"/>
      <c r="O2946" s="309"/>
    </row>
    <row r="2947" spans="1:15" hidden="1">
      <c r="A2947" s="161" t="s">
        <v>576</v>
      </c>
      <c r="B2947" s="163" t="str">
        <f t="shared" si="101"/>
        <v>3.4.1</v>
      </c>
      <c r="C2947" s="164">
        <f t="shared" si="102"/>
        <v>0</v>
      </c>
      <c r="D2947" s="165"/>
      <c r="E2947" s="337"/>
      <c r="F2947" s="338"/>
      <c r="G2947" s="338"/>
      <c r="H2947" s="338"/>
      <c r="I2947" s="333"/>
      <c r="J2947" s="220"/>
      <c r="K2947" s="253"/>
      <c r="L2947" s="309"/>
      <c r="M2947" s="309"/>
      <c r="N2947" s="309"/>
      <c r="O2947" s="309"/>
    </row>
    <row r="2948" spans="1:15" hidden="1">
      <c r="A2948" s="161" t="s">
        <v>576</v>
      </c>
      <c r="B2948" s="163" t="str">
        <f t="shared" si="101"/>
        <v>3.4.1</v>
      </c>
      <c r="C2948" s="164">
        <f t="shared" si="102"/>
        <v>0</v>
      </c>
      <c r="D2948" s="165"/>
      <c r="E2948" s="337"/>
      <c r="F2948" s="322"/>
      <c r="G2948" s="322"/>
      <c r="H2948" s="322"/>
      <c r="I2948" s="279"/>
      <c r="J2948" s="320"/>
      <c r="K2948" s="253"/>
      <c r="L2948" s="309"/>
      <c r="M2948" s="309"/>
      <c r="N2948" s="309"/>
      <c r="O2948" s="309"/>
    </row>
    <row r="2949" spans="1:15" hidden="1">
      <c r="A2949" s="161" t="s">
        <v>576</v>
      </c>
      <c r="B2949" s="163" t="str">
        <f t="shared" si="101"/>
        <v>3.4.1</v>
      </c>
      <c r="C2949" s="164">
        <f t="shared" si="102"/>
        <v>0</v>
      </c>
      <c r="D2949" s="165"/>
      <c r="E2949" s="288"/>
      <c r="F2949" s="322"/>
      <c r="G2949" s="322"/>
      <c r="H2949" s="322"/>
      <c r="I2949" s="279"/>
      <c r="J2949" s="320"/>
      <c r="K2949" s="253"/>
      <c r="L2949" s="309"/>
      <c r="M2949" s="309"/>
      <c r="N2949" s="309"/>
      <c r="O2949" s="309"/>
    </row>
    <row r="2950" spans="1:15" hidden="1">
      <c r="A2950" s="161" t="s">
        <v>576</v>
      </c>
      <c r="B2950" s="163" t="str">
        <f t="shared" si="101"/>
        <v>3.4.1</v>
      </c>
      <c r="C2950" s="164">
        <f t="shared" si="102"/>
        <v>0</v>
      </c>
      <c r="D2950" s="165"/>
      <c r="E2950" s="293"/>
      <c r="F2950" s="322"/>
      <c r="G2950" s="322"/>
      <c r="H2950" s="322"/>
      <c r="I2950" s="279"/>
      <c r="J2950" s="320"/>
      <c r="K2950" s="253"/>
      <c r="L2950" s="309"/>
      <c r="M2950" s="309"/>
      <c r="N2950" s="309"/>
      <c r="O2950" s="309"/>
    </row>
    <row r="2951" spans="1:15" ht="15.75" hidden="1" thickBot="1">
      <c r="A2951" s="161" t="s">
        <v>576</v>
      </c>
      <c r="B2951" s="163" t="str">
        <f t="shared" si="101"/>
        <v>3.4.1</v>
      </c>
      <c r="C2951" s="164">
        <f t="shared" si="102"/>
        <v>0</v>
      </c>
      <c r="D2951" s="165"/>
      <c r="E2951" s="323"/>
      <c r="F2951" s="324"/>
      <c r="G2951" s="324"/>
      <c r="H2951" s="324"/>
      <c r="I2951" s="325"/>
      <c r="J2951" s="326"/>
      <c r="K2951" s="327">
        <f>SUM(J2946:J2951)</f>
        <v>0</v>
      </c>
      <c r="L2951" s="309"/>
      <c r="M2951" s="309"/>
      <c r="N2951" s="309"/>
      <c r="O2951" s="309"/>
    </row>
    <row r="2952" spans="1:15" ht="15.75" hidden="1" thickBot="1">
      <c r="A2952" s="161" t="s">
        <v>576</v>
      </c>
      <c r="B2952" s="163" t="str">
        <f t="shared" si="101"/>
        <v>3.4.1</v>
      </c>
      <c r="C2952" s="164">
        <f t="shared" si="102"/>
        <v>0</v>
      </c>
      <c r="D2952" s="165"/>
      <c r="E2952" s="328"/>
      <c r="F2952" s="328"/>
      <c r="G2952" s="328"/>
      <c r="H2952" s="328"/>
      <c r="I2952" s="339"/>
      <c r="J2952" s="340"/>
      <c r="K2952" s="331"/>
      <c r="L2952" s="309"/>
      <c r="M2952" s="309"/>
      <c r="N2952" s="309"/>
      <c r="O2952" s="309"/>
    </row>
    <row r="2953" spans="1:15" ht="15.75" hidden="1" thickBot="1">
      <c r="A2953" s="161" t="s">
        <v>576</v>
      </c>
      <c r="B2953" s="163" t="str">
        <f t="shared" si="101"/>
        <v>3.4.1</v>
      </c>
      <c r="C2953" s="164">
        <f t="shared" si="102"/>
        <v>0</v>
      </c>
      <c r="D2953" s="165"/>
      <c r="E2953" s="316" t="s">
        <v>512</v>
      </c>
      <c r="F2953" s="239" t="s">
        <v>519</v>
      </c>
      <c r="G2953" s="239" t="s">
        <v>520</v>
      </c>
      <c r="H2953" s="239" t="s">
        <v>513</v>
      </c>
      <c r="I2953" s="239" t="s">
        <v>500</v>
      </c>
      <c r="J2953" s="317" t="s">
        <v>501</v>
      </c>
      <c r="K2953" s="253"/>
      <c r="L2953" s="309"/>
      <c r="M2953" s="309"/>
      <c r="N2953" s="309"/>
      <c r="O2953" s="309"/>
    </row>
    <row r="2954" spans="1:15" hidden="1">
      <c r="A2954" s="161" t="s">
        <v>576</v>
      </c>
      <c r="B2954" s="163" t="str">
        <f t="shared" si="101"/>
        <v>3.4.1</v>
      </c>
      <c r="C2954" s="164">
        <f t="shared" si="102"/>
        <v>0</v>
      </c>
      <c r="D2954" s="165"/>
      <c r="E2954" s="205" t="s">
        <v>521</v>
      </c>
      <c r="F2954" s="219">
        <v>63600</v>
      </c>
      <c r="G2954" s="219">
        <v>54060</v>
      </c>
      <c r="H2954" s="207">
        <v>117660</v>
      </c>
      <c r="I2954" s="260">
        <v>1580</v>
      </c>
      <c r="J2954" s="217">
        <f>ROUND(IF(N(F2954)&gt;0,PRODUCT(H2954,1/I2954),PRODUCT(G2954:I2954)),0)</f>
        <v>74</v>
      </c>
      <c r="K2954" s="253"/>
      <c r="L2954" s="309"/>
      <c r="M2954" s="309"/>
      <c r="N2954" s="309"/>
      <c r="O2954" s="309"/>
    </row>
    <row r="2955" spans="1:15" hidden="1">
      <c r="A2955" s="161" t="s">
        <v>576</v>
      </c>
      <c r="B2955" s="163" t="str">
        <f t="shared" si="101"/>
        <v>3.4.1</v>
      </c>
      <c r="C2955" s="164">
        <f t="shared" si="102"/>
        <v>0</v>
      </c>
      <c r="D2955" s="165"/>
      <c r="E2955" s="205" t="s">
        <v>522</v>
      </c>
      <c r="F2955" s="219">
        <v>31800</v>
      </c>
      <c r="G2955" s="219">
        <v>27030</v>
      </c>
      <c r="H2955" s="207">
        <v>58830</v>
      </c>
      <c r="I2955" s="260">
        <v>22</v>
      </c>
      <c r="J2955" s="217">
        <f>ROUND(IF(N(F2955)&gt;0,PRODUCT(H2955,1/I2955),PRODUCT(G2955:I2955)),0)</f>
        <v>2674</v>
      </c>
      <c r="K2955" s="253"/>
      <c r="L2955" s="309"/>
      <c r="M2955" s="309"/>
      <c r="N2955" s="309"/>
      <c r="O2955" s="309"/>
    </row>
    <row r="2956" spans="1:15" hidden="1">
      <c r="A2956" s="161" t="s">
        <v>576</v>
      </c>
      <c r="B2956" s="163" t="str">
        <f t="shared" si="101"/>
        <v>3.4.1</v>
      </c>
      <c r="C2956" s="164">
        <f t="shared" si="102"/>
        <v>0</v>
      </c>
      <c r="D2956" s="165"/>
      <c r="E2956" s="241" t="s">
        <v>523</v>
      </c>
      <c r="F2956" s="219">
        <v>19080</v>
      </c>
      <c r="G2956" s="219">
        <v>16218</v>
      </c>
      <c r="H2956" s="207">
        <v>35298</v>
      </c>
      <c r="I2956" s="262">
        <v>9.75</v>
      </c>
      <c r="J2956" s="217">
        <f>ROUND(IF(N(F2956)&gt;0,PRODUCT(H2956,1/I2956),PRODUCT(G2956:I2956)),0)</f>
        <v>3620</v>
      </c>
      <c r="K2956" s="253"/>
      <c r="L2956" s="309"/>
      <c r="M2956" s="309"/>
      <c r="N2956" s="309"/>
      <c r="O2956" s="309"/>
    </row>
    <row r="2957" spans="1:15" hidden="1">
      <c r="A2957" s="161" t="s">
        <v>576</v>
      </c>
      <c r="B2957" s="163" t="str">
        <f t="shared" si="101"/>
        <v>3.4.1</v>
      </c>
      <c r="C2957" s="164">
        <f t="shared" si="102"/>
        <v>0</v>
      </c>
      <c r="D2957" s="165"/>
      <c r="E2957" s="293"/>
      <c r="F2957" s="209"/>
      <c r="G2957" s="219"/>
      <c r="H2957" s="219"/>
      <c r="I2957" s="279"/>
      <c r="J2957" s="220"/>
      <c r="K2957" s="253"/>
      <c r="L2957" s="309"/>
      <c r="M2957" s="309"/>
      <c r="N2957" s="309"/>
      <c r="O2957" s="309"/>
    </row>
    <row r="2958" spans="1:15" hidden="1">
      <c r="A2958" s="161" t="s">
        <v>576</v>
      </c>
      <c r="B2958" s="163" t="str">
        <f t="shared" si="101"/>
        <v>3.4.1</v>
      </c>
      <c r="C2958" s="164">
        <f t="shared" si="102"/>
        <v>0</v>
      </c>
      <c r="D2958" s="165"/>
      <c r="E2958" s="293"/>
      <c r="F2958" s="322"/>
      <c r="G2958" s="322"/>
      <c r="H2958" s="322"/>
      <c r="I2958" s="279"/>
      <c r="J2958" s="320"/>
      <c r="K2958" s="253"/>
      <c r="L2958" s="309"/>
      <c r="M2958" s="309"/>
      <c r="N2958" s="309"/>
      <c r="O2958" s="309"/>
    </row>
    <row r="2959" spans="1:15" hidden="1">
      <c r="A2959" s="161" t="s">
        <v>576</v>
      </c>
      <c r="B2959" s="163" t="str">
        <f t="shared" si="101"/>
        <v>3.4.1</v>
      </c>
      <c r="C2959" s="164">
        <f t="shared" si="102"/>
        <v>0</v>
      </c>
      <c r="D2959" s="165"/>
      <c r="E2959" s="293"/>
      <c r="F2959" s="322"/>
      <c r="G2959" s="322"/>
      <c r="H2959" s="322"/>
      <c r="I2959" s="279"/>
      <c r="J2959" s="320"/>
      <c r="K2959" s="253"/>
      <c r="L2959" s="309"/>
      <c r="M2959" s="309"/>
      <c r="N2959" s="309"/>
      <c r="O2959" s="309"/>
    </row>
    <row r="2960" spans="1:15" ht="15.75" hidden="1" thickBot="1">
      <c r="A2960" s="161" t="s">
        <v>576</v>
      </c>
      <c r="B2960" s="163" t="str">
        <f t="shared" si="101"/>
        <v>3.4.1</v>
      </c>
      <c r="C2960" s="164">
        <f t="shared" si="102"/>
        <v>0</v>
      </c>
      <c r="D2960" s="165"/>
      <c r="E2960" s="341"/>
      <c r="F2960" s="342"/>
      <c r="G2960" s="342"/>
      <c r="H2960" s="342"/>
      <c r="I2960" s="343"/>
      <c r="J2960" s="344"/>
      <c r="K2960" s="347">
        <f>SUM(J2954:J2960)</f>
        <v>6368</v>
      </c>
      <c r="L2960" s="309"/>
      <c r="M2960" s="309"/>
      <c r="N2960" s="309"/>
      <c r="O2960" s="309"/>
    </row>
    <row r="2961" spans="1:15" hidden="1">
      <c r="A2961" s="161" t="s">
        <v>576</v>
      </c>
      <c r="B2961" s="163" t="str">
        <f t="shared" si="101"/>
        <v>3.4.1</v>
      </c>
      <c r="C2961" s="164">
        <f t="shared" si="102"/>
        <v>0</v>
      </c>
      <c r="D2961" s="165"/>
      <c r="E2961" s="166"/>
      <c r="F2961" s="166"/>
      <c r="G2961" s="166"/>
      <c r="H2961" s="166"/>
      <c r="I2961" s="165"/>
      <c r="J2961" s="310"/>
      <c r="K2961" s="253"/>
      <c r="L2961" s="309"/>
      <c r="M2961" s="309"/>
      <c r="N2961" s="309"/>
      <c r="O2961" s="309"/>
    </row>
    <row r="2962" spans="1:15" ht="15.75" hidden="1" thickBot="1">
      <c r="A2962" s="161" t="s">
        <v>576</v>
      </c>
      <c r="B2962" s="163" t="str">
        <f t="shared" si="101"/>
        <v>3.4.1</v>
      </c>
      <c r="C2962" s="164">
        <f t="shared" si="102"/>
        <v>0</v>
      </c>
      <c r="D2962" s="165"/>
      <c r="E2962" s="166"/>
      <c r="F2962" s="166"/>
      <c r="G2962" s="166"/>
      <c r="H2962" s="315" t="s">
        <v>516</v>
      </c>
      <c r="I2962" s="165"/>
      <c r="J2962" s="310"/>
      <c r="K2962" s="348">
        <f>ROUND(+K2960+K2951+K2943+K2928,0)</f>
        <v>7090</v>
      </c>
      <c r="L2962" s="309"/>
      <c r="M2962" s="309"/>
      <c r="N2962" s="309"/>
      <c r="O2962" s="309"/>
    </row>
    <row r="2963" spans="1:15" hidden="1">
      <c r="A2963" s="161" t="s">
        <v>576</v>
      </c>
      <c r="B2963" s="163" t="str">
        <f t="shared" si="101"/>
        <v>3.4.1</v>
      </c>
      <c r="C2963" s="164">
        <f t="shared" si="102"/>
        <v>0</v>
      </c>
      <c r="D2963" s="309"/>
      <c r="E2963" s="309"/>
      <c r="F2963" s="309"/>
      <c r="G2963" s="309"/>
      <c r="H2963" s="309"/>
      <c r="I2963" s="309"/>
      <c r="J2963" s="345"/>
      <c r="K2963" s="309"/>
      <c r="L2963" s="309"/>
      <c r="M2963" s="309"/>
      <c r="N2963" s="309"/>
      <c r="O2963" s="309"/>
    </row>
    <row r="2964" spans="1:15" hidden="1">
      <c r="A2964" s="161" t="s">
        <v>576</v>
      </c>
      <c r="B2964" s="163" t="str">
        <f t="shared" si="101"/>
        <v>3.4.1</v>
      </c>
      <c r="C2964" s="164">
        <f t="shared" si="102"/>
        <v>0</v>
      </c>
      <c r="D2964" s="309"/>
      <c r="E2964" s="309"/>
      <c r="F2964" s="309"/>
      <c r="G2964" s="309"/>
      <c r="H2964" s="309"/>
      <c r="I2964" s="309"/>
      <c r="J2964" s="345"/>
      <c r="K2964" s="309"/>
      <c r="L2964" s="309"/>
      <c r="M2964" s="309"/>
      <c r="N2964" s="309"/>
      <c r="O2964" s="309"/>
    </row>
    <row r="2965" spans="1:15" hidden="1">
      <c r="A2965" s="161" t="s">
        <v>576</v>
      </c>
      <c r="B2965" s="163" t="str">
        <f t="shared" si="101"/>
        <v>3.4.1</v>
      </c>
      <c r="C2965" s="164">
        <f t="shared" si="102"/>
        <v>0</v>
      </c>
      <c r="D2965" s="309"/>
      <c r="E2965" s="309"/>
      <c r="F2965" s="309"/>
      <c r="G2965" s="309"/>
      <c r="H2965" s="309"/>
      <c r="I2965" s="309"/>
      <c r="J2965" s="345"/>
      <c r="K2965" s="309"/>
      <c r="L2965" s="309"/>
      <c r="M2965" s="309"/>
      <c r="N2965" s="309"/>
      <c r="O2965" s="309"/>
    </row>
    <row r="2966" spans="1:15" hidden="1">
      <c r="A2966" s="161" t="s">
        <v>576</v>
      </c>
      <c r="B2966" s="161" t="str">
        <f>E2971</f>
        <v>3.4.2</v>
      </c>
      <c r="C2966" s="164">
        <f t="shared" si="102"/>
        <v>0</v>
      </c>
      <c r="D2966" s="309"/>
      <c r="E2966" s="309"/>
      <c r="F2966" s="309"/>
      <c r="G2966" s="309"/>
      <c r="H2966" s="309"/>
      <c r="I2966" s="309"/>
      <c r="J2966" s="345"/>
      <c r="K2966" s="309"/>
      <c r="L2966" s="309"/>
      <c r="M2966" s="309"/>
      <c r="N2966" s="309"/>
      <c r="O2966" s="309"/>
    </row>
    <row r="2967" spans="1:15" ht="18.75" hidden="1">
      <c r="A2967" s="161" t="s">
        <v>576</v>
      </c>
      <c r="B2967" s="163" t="str">
        <f t="shared" ref="B2967:B3019" si="103">B2966</f>
        <v>3.4.2</v>
      </c>
      <c r="C2967" s="164">
        <f t="shared" si="102"/>
        <v>0</v>
      </c>
      <c r="D2967" s="165"/>
      <c r="E2967" s="169" t="s">
        <v>496</v>
      </c>
      <c r="F2967" s="169"/>
      <c r="G2967" s="169"/>
      <c r="H2967" s="169"/>
      <c r="I2967" s="169"/>
      <c r="J2967" s="170"/>
      <c r="K2967" s="166"/>
      <c r="L2967" s="309"/>
      <c r="M2967" s="309"/>
      <c r="N2967" s="309"/>
      <c r="O2967" s="309"/>
    </row>
    <row r="2968" spans="1:15" hidden="1">
      <c r="A2968" s="161" t="s">
        <v>576</v>
      </c>
      <c r="B2968" s="163" t="str">
        <f t="shared" si="103"/>
        <v>3.4.2</v>
      </c>
      <c r="C2968" s="164">
        <f t="shared" si="102"/>
        <v>0</v>
      </c>
      <c r="D2968" s="165"/>
      <c r="E2968" s="166"/>
      <c r="F2968" s="166"/>
      <c r="G2968" s="166"/>
      <c r="H2968" s="166"/>
      <c r="I2968" s="165"/>
      <c r="J2968" s="310"/>
      <c r="K2968" s="253"/>
      <c r="L2968" s="309"/>
      <c r="M2968" s="309"/>
      <c r="N2968" s="309"/>
      <c r="O2968" s="309"/>
    </row>
    <row r="2969" spans="1:15" hidden="1">
      <c r="A2969" s="161" t="s">
        <v>576</v>
      </c>
      <c r="B2969" s="163" t="str">
        <f t="shared" si="103"/>
        <v>3.4.2</v>
      </c>
      <c r="C2969" s="164">
        <f t="shared" si="102"/>
        <v>0</v>
      </c>
      <c r="D2969" s="165"/>
      <c r="E2969" s="166"/>
      <c r="F2969" s="166"/>
      <c r="G2969" s="166"/>
      <c r="H2969" s="166"/>
      <c r="I2969" s="165"/>
      <c r="J2969" s="310"/>
      <c r="K2969" s="253"/>
      <c r="L2969" s="309"/>
      <c r="M2969" s="309"/>
      <c r="N2969" s="309"/>
      <c r="O2969" s="309"/>
    </row>
    <row r="2970" spans="1:15" hidden="1">
      <c r="A2970" s="161" t="s">
        <v>576</v>
      </c>
      <c r="B2970" s="163" t="str">
        <f t="shared" si="103"/>
        <v>3.4.2</v>
      </c>
      <c r="C2970" s="164">
        <f t="shared" si="102"/>
        <v>0</v>
      </c>
      <c r="D2970" s="165"/>
      <c r="E2970" s="166"/>
      <c r="F2970" s="166"/>
      <c r="G2970" s="166"/>
      <c r="H2970" s="166"/>
      <c r="I2970" s="165"/>
      <c r="J2970" s="310"/>
      <c r="K2970" s="253"/>
      <c r="L2970" s="309"/>
      <c r="M2970" s="309"/>
      <c r="N2970" s="309"/>
      <c r="O2970" s="309"/>
    </row>
    <row r="2971" spans="1:15" ht="27" hidden="1" customHeight="1">
      <c r="A2971" s="161" t="s">
        <v>576</v>
      </c>
      <c r="B2971" s="163" t="str">
        <f t="shared" si="103"/>
        <v>3.4.2</v>
      </c>
      <c r="C2971" s="164">
        <f t="shared" si="102"/>
        <v>0</v>
      </c>
      <c r="D2971" s="311" t="s">
        <v>39</v>
      </c>
      <c r="E2971" s="312" t="s">
        <v>602</v>
      </c>
      <c r="F2971" s="313" t="s">
        <v>603</v>
      </c>
      <c r="G2971" s="313"/>
      <c r="H2971" s="313"/>
      <c r="I2971" s="311" t="s">
        <v>497</v>
      </c>
      <c r="J2971" s="314" t="s">
        <v>1</v>
      </c>
      <c r="K2971" s="253"/>
      <c r="L2971" s="309"/>
      <c r="M2971" s="309"/>
      <c r="N2971" s="309"/>
      <c r="O2971" s="309"/>
    </row>
    <row r="2972" spans="1:15" hidden="1">
      <c r="A2972" s="161" t="s">
        <v>576</v>
      </c>
      <c r="B2972" s="163" t="str">
        <f t="shared" si="103"/>
        <v>3.4.2</v>
      </c>
      <c r="C2972" s="164">
        <f t="shared" si="102"/>
        <v>0</v>
      </c>
      <c r="D2972" s="165"/>
      <c r="E2972" s="166"/>
      <c r="F2972" s="315"/>
      <c r="G2972" s="315"/>
      <c r="H2972" s="315"/>
      <c r="I2972" s="165"/>
      <c r="J2972" s="310"/>
      <c r="K2972" s="253"/>
      <c r="L2972" s="309"/>
      <c r="M2972" s="309"/>
      <c r="N2972" s="309"/>
      <c r="O2972" s="309"/>
    </row>
    <row r="2973" spans="1:15" hidden="1">
      <c r="A2973" s="161" t="s">
        <v>576</v>
      </c>
      <c r="B2973" s="163" t="str">
        <f t="shared" si="103"/>
        <v>3.4.2</v>
      </c>
      <c r="C2973" s="164">
        <f t="shared" si="102"/>
        <v>0</v>
      </c>
      <c r="D2973" s="165"/>
      <c r="E2973" s="166"/>
      <c r="F2973" s="166"/>
      <c r="G2973" s="166"/>
      <c r="H2973" s="166"/>
      <c r="I2973" s="166"/>
      <c r="J2973" s="167"/>
      <c r="K2973" s="253"/>
      <c r="L2973" s="309"/>
      <c r="M2973" s="309"/>
      <c r="N2973" s="309"/>
      <c r="O2973" s="309"/>
    </row>
    <row r="2974" spans="1:15" hidden="1">
      <c r="A2974" s="161" t="s">
        <v>576</v>
      </c>
      <c r="B2974" s="163" t="str">
        <f t="shared" si="103"/>
        <v>3.4.2</v>
      </c>
      <c r="C2974" s="164">
        <f t="shared" si="102"/>
        <v>0</v>
      </c>
      <c r="D2974" s="165"/>
      <c r="E2974" s="166"/>
      <c r="F2974" s="166"/>
      <c r="G2974" s="166"/>
      <c r="H2974" s="166"/>
      <c r="I2974" s="165"/>
      <c r="J2974" s="310"/>
      <c r="K2974" s="253"/>
      <c r="L2974" s="309"/>
      <c r="M2974" s="309"/>
      <c r="N2974" s="309"/>
      <c r="O2974" s="309"/>
    </row>
    <row r="2975" spans="1:15" ht="15.75" hidden="1" thickBot="1">
      <c r="A2975" s="161" t="s">
        <v>576</v>
      </c>
      <c r="B2975" s="163" t="str">
        <f t="shared" si="103"/>
        <v>3.4.2</v>
      </c>
      <c r="C2975" s="164">
        <f t="shared" si="102"/>
        <v>0</v>
      </c>
      <c r="D2975" s="165"/>
      <c r="E2975" s="316" t="s">
        <v>498</v>
      </c>
      <c r="F2975" s="239" t="s">
        <v>497</v>
      </c>
      <c r="G2975" s="239" t="s">
        <v>41</v>
      </c>
      <c r="H2975" s="239" t="s">
        <v>540</v>
      </c>
      <c r="I2975" s="239" t="s">
        <v>500</v>
      </c>
      <c r="J2975" s="317" t="s">
        <v>501</v>
      </c>
      <c r="K2975" s="253"/>
      <c r="L2975" s="309"/>
      <c r="M2975" s="309"/>
      <c r="N2975" s="309"/>
      <c r="O2975" s="309"/>
    </row>
    <row r="2976" spans="1:15" hidden="1">
      <c r="A2976" s="161" t="s">
        <v>576</v>
      </c>
      <c r="B2976" s="163" t="str">
        <f t="shared" si="103"/>
        <v>3.4.2</v>
      </c>
      <c r="C2976" s="164">
        <f t="shared" si="102"/>
        <v>0</v>
      </c>
      <c r="D2976" s="165"/>
      <c r="E2976" s="241" t="s">
        <v>502</v>
      </c>
      <c r="F2976" s="318" t="s">
        <v>959</v>
      </c>
      <c r="G2976" s="245">
        <v>1</v>
      </c>
      <c r="H2976" s="184">
        <f>ROUND(K3014,0)</f>
        <v>8491</v>
      </c>
      <c r="I2976" s="245">
        <v>0.1</v>
      </c>
      <c r="J2976" s="319">
        <f>ROUND(IF(N(F2976)&gt;0,PRODUCT(H2976,1/I2976),PRODUCT(G2976:I2976)),0)</f>
        <v>849</v>
      </c>
      <c r="K2976" s="253"/>
      <c r="L2976" s="309"/>
      <c r="M2976" s="309"/>
      <c r="N2976" s="309"/>
      <c r="O2976" s="309"/>
    </row>
    <row r="2977" spans="1:15" hidden="1">
      <c r="A2977" s="161" t="s">
        <v>576</v>
      </c>
      <c r="B2977" s="163" t="str">
        <f t="shared" si="103"/>
        <v>3.4.2</v>
      </c>
      <c r="C2977" s="164">
        <f t="shared" si="102"/>
        <v>0</v>
      </c>
      <c r="D2977" s="165"/>
      <c r="E2977" s="293"/>
      <c r="F2977" s="279"/>
      <c r="G2977" s="279"/>
      <c r="H2977" s="349"/>
      <c r="I2977" s="279"/>
      <c r="J2977" s="320"/>
      <c r="K2977" s="253"/>
      <c r="L2977" s="309"/>
      <c r="M2977" s="309"/>
      <c r="N2977" s="309"/>
      <c r="O2977" s="309"/>
    </row>
    <row r="2978" spans="1:15" hidden="1">
      <c r="A2978" s="161" t="s">
        <v>576</v>
      </c>
      <c r="B2978" s="163" t="str">
        <f t="shared" si="103"/>
        <v>3.4.2</v>
      </c>
      <c r="C2978" s="164">
        <f t="shared" si="102"/>
        <v>0</v>
      </c>
      <c r="D2978" s="165"/>
      <c r="E2978" s="293"/>
      <c r="F2978" s="279"/>
      <c r="G2978" s="279"/>
      <c r="H2978" s="219"/>
      <c r="I2978" s="279"/>
      <c r="J2978" s="320"/>
      <c r="K2978" s="253"/>
      <c r="L2978" s="309"/>
      <c r="M2978" s="309"/>
      <c r="N2978" s="309"/>
      <c r="O2978" s="309"/>
    </row>
    <row r="2979" spans="1:15" hidden="1">
      <c r="A2979" s="161" t="s">
        <v>576</v>
      </c>
      <c r="B2979" s="163" t="str">
        <f t="shared" si="103"/>
        <v>3.4.2</v>
      </c>
      <c r="C2979" s="164">
        <f t="shared" si="102"/>
        <v>0</v>
      </c>
      <c r="D2979" s="165"/>
      <c r="E2979" s="293"/>
      <c r="F2979" s="279"/>
      <c r="G2979" s="279"/>
      <c r="H2979" s="209"/>
      <c r="I2979" s="279"/>
      <c r="J2979" s="321"/>
      <c r="K2979" s="253"/>
      <c r="L2979" s="309"/>
      <c r="M2979" s="309"/>
      <c r="N2979" s="309"/>
      <c r="O2979" s="309"/>
    </row>
    <row r="2980" spans="1:15" hidden="1">
      <c r="A2980" s="161" t="s">
        <v>576</v>
      </c>
      <c r="B2980" s="163" t="str">
        <f t="shared" si="103"/>
        <v>3.4.2</v>
      </c>
      <c r="C2980" s="164">
        <f t="shared" si="102"/>
        <v>0</v>
      </c>
      <c r="D2980" s="165"/>
      <c r="E2980" s="293"/>
      <c r="F2980" s="279"/>
      <c r="G2980" s="322"/>
      <c r="H2980" s="322"/>
      <c r="I2980" s="279"/>
      <c r="J2980" s="320"/>
      <c r="K2980" s="253"/>
      <c r="L2980" s="309"/>
      <c r="M2980" s="309"/>
      <c r="N2980" s="309"/>
      <c r="O2980" s="309"/>
    </row>
    <row r="2981" spans="1:15" hidden="1">
      <c r="A2981" s="161" t="s">
        <v>576</v>
      </c>
      <c r="B2981" s="163" t="str">
        <f t="shared" si="103"/>
        <v>3.4.2</v>
      </c>
      <c r="C2981" s="164">
        <f t="shared" si="102"/>
        <v>0</v>
      </c>
      <c r="D2981" s="165"/>
      <c r="E2981" s="293"/>
      <c r="F2981" s="279"/>
      <c r="G2981" s="322"/>
      <c r="H2981" s="322"/>
      <c r="I2981" s="279"/>
      <c r="J2981" s="320"/>
      <c r="K2981" s="253"/>
      <c r="L2981" s="309"/>
      <c r="M2981" s="309"/>
      <c r="N2981" s="309"/>
      <c r="O2981" s="309"/>
    </row>
    <row r="2982" spans="1:15" ht="15.75" hidden="1" thickBot="1">
      <c r="A2982" s="161" t="s">
        <v>576</v>
      </c>
      <c r="B2982" s="163" t="str">
        <f t="shared" si="103"/>
        <v>3.4.2</v>
      </c>
      <c r="C2982" s="164">
        <f t="shared" si="102"/>
        <v>0</v>
      </c>
      <c r="D2982" s="165"/>
      <c r="E2982" s="323"/>
      <c r="F2982" s="324"/>
      <c r="G2982" s="324"/>
      <c r="H2982" s="324"/>
      <c r="I2982" s="325"/>
      <c r="J2982" s="326"/>
      <c r="K2982" s="327">
        <f>SUM(J2976:J2982)</f>
        <v>849</v>
      </c>
      <c r="L2982" s="309"/>
      <c r="M2982" s="309"/>
      <c r="N2982" s="309"/>
      <c r="O2982" s="309"/>
    </row>
    <row r="2983" spans="1:15" ht="15.75" hidden="1" thickBot="1">
      <c r="A2983" s="161" t="s">
        <v>576</v>
      </c>
      <c r="B2983" s="163" t="str">
        <f t="shared" si="103"/>
        <v>3.4.2</v>
      </c>
      <c r="C2983" s="164">
        <f t="shared" si="102"/>
        <v>0</v>
      </c>
      <c r="D2983" s="165"/>
      <c r="E2983" s="328"/>
      <c r="F2983" s="328"/>
      <c r="G2983" s="328"/>
      <c r="H2983" s="328"/>
      <c r="I2983" s="329"/>
      <c r="J2983" s="330"/>
      <c r="K2983" s="331"/>
      <c r="L2983" s="309"/>
      <c r="M2983" s="309"/>
      <c r="N2983" s="309"/>
      <c r="O2983" s="309"/>
    </row>
    <row r="2984" spans="1:15" ht="15.75" hidden="1" thickBot="1">
      <c r="A2984" s="161" t="s">
        <v>576</v>
      </c>
      <c r="B2984" s="163" t="str">
        <f t="shared" si="103"/>
        <v>3.4.2</v>
      </c>
      <c r="C2984" s="164">
        <f t="shared" si="102"/>
        <v>0</v>
      </c>
      <c r="D2984" s="165"/>
      <c r="E2984" s="316" t="s">
        <v>505</v>
      </c>
      <c r="F2984" s="239" t="s">
        <v>497</v>
      </c>
      <c r="G2984" s="239" t="s">
        <v>41</v>
      </c>
      <c r="H2984" s="239" t="s">
        <v>506</v>
      </c>
      <c r="I2984" s="239" t="s">
        <v>507</v>
      </c>
      <c r="J2984" s="317" t="s">
        <v>501</v>
      </c>
      <c r="K2984" s="253"/>
      <c r="L2984" s="309"/>
      <c r="M2984" s="309"/>
      <c r="N2984" s="309"/>
      <c r="O2984" s="309"/>
    </row>
    <row r="2985" spans="1:15" hidden="1">
      <c r="A2985" s="161" t="s">
        <v>576</v>
      </c>
      <c r="B2985" s="163" t="str">
        <f t="shared" si="103"/>
        <v>3.4.2</v>
      </c>
      <c r="C2985" s="164">
        <f t="shared" si="102"/>
        <v>0</v>
      </c>
      <c r="D2985" s="165"/>
      <c r="E2985" s="205" t="s">
        <v>590</v>
      </c>
      <c r="F2985" s="333" t="s">
        <v>1085</v>
      </c>
      <c r="G2985" s="183">
        <v>2.632E-2</v>
      </c>
      <c r="H2985" s="207">
        <v>13599</v>
      </c>
      <c r="I2985" s="183"/>
      <c r="J2985" s="217">
        <f>ROUND(IF(N(F2985)&gt;0,PRODUCT(H2985,1/I2985),PRODUCT(G2985:I2985)),0)</f>
        <v>358</v>
      </c>
      <c r="K2985" s="253"/>
      <c r="L2985" s="309"/>
      <c r="M2985" s="309"/>
      <c r="N2985" s="309"/>
      <c r="O2985" s="309"/>
    </row>
    <row r="2986" spans="1:15" hidden="1">
      <c r="A2986" s="161" t="s">
        <v>576</v>
      </c>
      <c r="B2986" s="163" t="str">
        <f t="shared" si="103"/>
        <v>3.4.2</v>
      </c>
      <c r="C2986" s="164">
        <f t="shared" si="102"/>
        <v>0</v>
      </c>
      <c r="D2986" s="165"/>
      <c r="E2986" s="288"/>
      <c r="F2986" s="333"/>
      <c r="G2986" s="333"/>
      <c r="H2986" s="219"/>
      <c r="I2986" s="208"/>
      <c r="J2986" s="220"/>
      <c r="K2986" s="253"/>
      <c r="L2986" s="309"/>
      <c r="M2986" s="309"/>
      <c r="N2986" s="309"/>
      <c r="O2986" s="309"/>
    </row>
    <row r="2987" spans="1:15" hidden="1">
      <c r="A2987" s="161" t="s">
        <v>576</v>
      </c>
      <c r="B2987" s="163" t="str">
        <f t="shared" si="103"/>
        <v>3.4.2</v>
      </c>
      <c r="C2987" s="164">
        <f t="shared" si="102"/>
        <v>0</v>
      </c>
      <c r="D2987" s="165"/>
      <c r="E2987" s="288"/>
      <c r="F2987" s="333"/>
      <c r="G2987" s="333"/>
      <c r="H2987" s="219"/>
      <c r="I2987" s="208"/>
      <c r="J2987" s="220"/>
      <c r="K2987" s="253"/>
      <c r="L2987" s="309"/>
      <c r="M2987" s="309"/>
      <c r="N2987" s="309"/>
      <c r="O2987" s="309"/>
    </row>
    <row r="2988" spans="1:15" hidden="1">
      <c r="A2988" s="161" t="s">
        <v>576</v>
      </c>
      <c r="B2988" s="163" t="str">
        <f t="shared" si="103"/>
        <v>3.4.2</v>
      </c>
      <c r="C2988" s="164">
        <f t="shared" si="102"/>
        <v>0</v>
      </c>
      <c r="D2988" s="165"/>
      <c r="E2988" s="288"/>
      <c r="F2988" s="333"/>
      <c r="G2988" s="333"/>
      <c r="H2988" s="219"/>
      <c r="I2988" s="208"/>
      <c r="J2988" s="220"/>
      <c r="K2988" s="253"/>
      <c r="L2988" s="309"/>
      <c r="M2988" s="309"/>
      <c r="N2988" s="309"/>
      <c r="O2988" s="309"/>
    </row>
    <row r="2989" spans="1:15" hidden="1">
      <c r="A2989" s="161" t="s">
        <v>576</v>
      </c>
      <c r="B2989" s="163" t="str">
        <f t="shared" si="103"/>
        <v>3.4.2</v>
      </c>
      <c r="C2989" s="164">
        <f t="shared" si="102"/>
        <v>0</v>
      </c>
      <c r="D2989" s="165"/>
      <c r="E2989" s="288"/>
      <c r="F2989" s="333"/>
      <c r="G2989" s="333"/>
      <c r="H2989" s="219"/>
      <c r="I2989" s="208"/>
      <c r="J2989" s="220"/>
      <c r="K2989" s="253"/>
      <c r="L2989" s="309"/>
      <c r="M2989" s="309"/>
      <c r="N2989" s="309"/>
      <c r="O2989" s="309"/>
    </row>
    <row r="2990" spans="1:15" hidden="1">
      <c r="A2990" s="161" t="s">
        <v>576</v>
      </c>
      <c r="B2990" s="163" t="str">
        <f t="shared" si="103"/>
        <v>3.4.2</v>
      </c>
      <c r="C2990" s="164">
        <f t="shared" si="102"/>
        <v>0</v>
      </c>
      <c r="D2990" s="165"/>
      <c r="E2990" s="288"/>
      <c r="F2990" s="333"/>
      <c r="G2990" s="333"/>
      <c r="H2990" s="219"/>
      <c r="I2990" s="208"/>
      <c r="J2990" s="220"/>
      <c r="K2990" s="253"/>
      <c r="L2990" s="309"/>
      <c r="M2990" s="309"/>
      <c r="N2990" s="309"/>
      <c r="O2990" s="309"/>
    </row>
    <row r="2991" spans="1:15" hidden="1">
      <c r="A2991" s="161" t="s">
        <v>576</v>
      </c>
      <c r="B2991" s="163" t="str">
        <f t="shared" si="103"/>
        <v>3.4.2</v>
      </c>
      <c r="C2991" s="164">
        <f t="shared" si="102"/>
        <v>0</v>
      </c>
      <c r="D2991" s="165"/>
      <c r="E2991" s="293"/>
      <c r="F2991" s="279"/>
      <c r="G2991" s="279"/>
      <c r="H2991" s="219"/>
      <c r="I2991" s="208"/>
      <c r="J2991" s="220"/>
      <c r="K2991" s="253"/>
      <c r="L2991" s="309"/>
      <c r="M2991" s="309"/>
      <c r="N2991" s="309"/>
      <c r="O2991" s="309"/>
    </row>
    <row r="2992" spans="1:15" hidden="1">
      <c r="A2992" s="161" t="s">
        <v>576</v>
      </c>
      <c r="B2992" s="163" t="str">
        <f t="shared" si="103"/>
        <v>3.4.2</v>
      </c>
      <c r="C2992" s="164">
        <f t="shared" si="102"/>
        <v>0</v>
      </c>
      <c r="D2992" s="165"/>
      <c r="E2992" s="293"/>
      <c r="F2992" s="279"/>
      <c r="G2992" s="279"/>
      <c r="H2992" s="219"/>
      <c r="I2992" s="208"/>
      <c r="J2992" s="220"/>
      <c r="K2992" s="253"/>
      <c r="L2992" s="309"/>
      <c r="M2992" s="309"/>
      <c r="N2992" s="309"/>
      <c r="O2992" s="309"/>
    </row>
    <row r="2993" spans="1:15" hidden="1">
      <c r="A2993" s="161" t="s">
        <v>576</v>
      </c>
      <c r="B2993" s="163" t="str">
        <f t="shared" si="103"/>
        <v>3.4.2</v>
      </c>
      <c r="C2993" s="164">
        <f t="shared" si="102"/>
        <v>0</v>
      </c>
      <c r="D2993" s="165"/>
      <c r="E2993" s="293"/>
      <c r="F2993" s="322"/>
      <c r="G2993" s="322"/>
      <c r="H2993" s="322"/>
      <c r="I2993" s="279"/>
      <c r="J2993" s="320"/>
      <c r="K2993" s="253"/>
      <c r="L2993" s="309"/>
      <c r="M2993" s="309"/>
      <c r="N2993" s="309"/>
      <c r="O2993" s="309"/>
    </row>
    <row r="2994" spans="1:15" hidden="1">
      <c r="A2994" s="161" t="s">
        <v>576</v>
      </c>
      <c r="B2994" s="163" t="str">
        <f t="shared" si="103"/>
        <v>3.4.2</v>
      </c>
      <c r="C2994" s="164">
        <f t="shared" ref="C2994:C3057" si="104">IF(ISERROR(MATCH(B2994,T:T,0)),0,1)</f>
        <v>0</v>
      </c>
      <c r="D2994" s="165"/>
      <c r="E2994" s="293"/>
      <c r="F2994" s="322"/>
      <c r="G2994" s="322"/>
      <c r="H2994" s="322"/>
      <c r="I2994" s="279"/>
      <c r="J2994" s="320"/>
      <c r="K2994" s="253"/>
      <c r="L2994" s="309"/>
      <c r="M2994" s="309"/>
      <c r="N2994" s="309"/>
      <c r="O2994" s="309"/>
    </row>
    <row r="2995" spans="1:15" hidden="1">
      <c r="A2995" s="161" t="s">
        <v>576</v>
      </c>
      <c r="B2995" s="163" t="str">
        <f t="shared" si="103"/>
        <v>3.4.2</v>
      </c>
      <c r="C2995" s="164">
        <f t="shared" si="104"/>
        <v>0</v>
      </c>
      <c r="D2995" s="165"/>
      <c r="E2995" s="293"/>
      <c r="F2995" s="322"/>
      <c r="G2995" s="322"/>
      <c r="H2995" s="322"/>
      <c r="I2995" s="279"/>
      <c r="J2995" s="320"/>
      <c r="K2995" s="253"/>
      <c r="L2995" s="309"/>
      <c r="M2995" s="309"/>
      <c r="N2995" s="309"/>
      <c r="O2995" s="309"/>
    </row>
    <row r="2996" spans="1:15" hidden="1">
      <c r="A2996" s="161" t="s">
        <v>576</v>
      </c>
      <c r="B2996" s="163" t="str">
        <f t="shared" si="103"/>
        <v>3.4.2</v>
      </c>
      <c r="C2996" s="164">
        <f t="shared" si="104"/>
        <v>0</v>
      </c>
      <c r="D2996" s="165"/>
      <c r="E2996" s="293"/>
      <c r="F2996" s="322"/>
      <c r="G2996" s="322"/>
      <c r="H2996" s="322"/>
      <c r="I2996" s="279"/>
      <c r="J2996" s="320"/>
      <c r="K2996" s="253"/>
      <c r="L2996" s="309"/>
      <c r="M2996" s="309"/>
      <c r="N2996" s="309"/>
      <c r="O2996" s="309"/>
    </row>
    <row r="2997" spans="1:15" ht="15.75" hidden="1" thickBot="1">
      <c r="A2997" s="161" t="s">
        <v>576</v>
      </c>
      <c r="B2997" s="163" t="str">
        <f t="shared" si="103"/>
        <v>3.4.2</v>
      </c>
      <c r="C2997" s="164">
        <f t="shared" si="104"/>
        <v>0</v>
      </c>
      <c r="D2997" s="165"/>
      <c r="E2997" s="323"/>
      <c r="F2997" s="324"/>
      <c r="G2997" s="324"/>
      <c r="H2997" s="324"/>
      <c r="I2997" s="325"/>
      <c r="J2997" s="326"/>
      <c r="K2997" s="347">
        <f>SUM(J2985:J2997)</f>
        <v>358</v>
      </c>
      <c r="L2997" s="309"/>
      <c r="M2997" s="309"/>
      <c r="N2997" s="309"/>
      <c r="O2997" s="309"/>
    </row>
    <row r="2998" spans="1:15" ht="15.75" hidden="1" thickBot="1">
      <c r="A2998" s="161" t="s">
        <v>576</v>
      </c>
      <c r="B2998" s="163" t="str">
        <f t="shared" si="103"/>
        <v>3.4.2</v>
      </c>
      <c r="C2998" s="164">
        <f t="shared" si="104"/>
        <v>0</v>
      </c>
      <c r="D2998" s="165"/>
      <c r="E2998" s="328"/>
      <c r="F2998" s="328"/>
      <c r="G2998" s="328"/>
      <c r="H2998" s="328"/>
      <c r="I2998" s="329"/>
      <c r="J2998" s="330"/>
      <c r="K2998" s="331"/>
      <c r="L2998" s="309"/>
      <c r="M2998" s="309"/>
      <c r="N2998" s="309"/>
      <c r="O2998" s="309"/>
    </row>
    <row r="2999" spans="1:15" ht="15.75" hidden="1" thickBot="1">
      <c r="A2999" s="161" t="s">
        <v>576</v>
      </c>
      <c r="B2999" s="163" t="str">
        <f t="shared" si="103"/>
        <v>3.4.2</v>
      </c>
      <c r="C2999" s="164">
        <f t="shared" si="104"/>
        <v>0</v>
      </c>
      <c r="D2999" s="165"/>
      <c r="E2999" s="316" t="s">
        <v>509</v>
      </c>
      <c r="F2999" s="239" t="s">
        <v>497</v>
      </c>
      <c r="G2999" s="239" t="s">
        <v>41</v>
      </c>
      <c r="H2999" s="239" t="s">
        <v>506</v>
      </c>
      <c r="I2999" s="239" t="s">
        <v>510</v>
      </c>
      <c r="J2999" s="317" t="s">
        <v>501</v>
      </c>
      <c r="K2999" s="253"/>
      <c r="L2999" s="309"/>
      <c r="M2999" s="309"/>
      <c r="N2999" s="309"/>
      <c r="O2999" s="309"/>
    </row>
    <row r="3000" spans="1:15" hidden="1">
      <c r="A3000" s="161" t="s">
        <v>576</v>
      </c>
      <c r="B3000" s="163" t="str">
        <f t="shared" si="103"/>
        <v>3.4.2</v>
      </c>
      <c r="C3000" s="164">
        <f t="shared" si="104"/>
        <v>0</v>
      </c>
      <c r="D3000" s="165"/>
      <c r="E3000" s="335"/>
      <c r="F3000" s="333"/>
      <c r="G3000" s="333"/>
      <c r="H3000" s="215"/>
      <c r="I3000" s="333"/>
      <c r="J3000" s="252"/>
      <c r="K3000" s="336"/>
      <c r="L3000" s="309"/>
      <c r="M3000" s="309"/>
      <c r="N3000" s="309"/>
      <c r="O3000" s="309"/>
    </row>
    <row r="3001" spans="1:15" hidden="1">
      <c r="A3001" s="161" t="s">
        <v>576</v>
      </c>
      <c r="B3001" s="163" t="str">
        <f t="shared" si="103"/>
        <v>3.4.2</v>
      </c>
      <c r="C3001" s="164">
        <f t="shared" si="104"/>
        <v>0</v>
      </c>
      <c r="D3001" s="165"/>
      <c r="E3001" s="337"/>
      <c r="F3001" s="338"/>
      <c r="G3001" s="338"/>
      <c r="H3001" s="338"/>
      <c r="I3001" s="333"/>
      <c r="J3001" s="220"/>
      <c r="K3001" s="253"/>
      <c r="L3001" s="309"/>
      <c r="M3001" s="309"/>
      <c r="N3001" s="309"/>
      <c r="O3001" s="309"/>
    </row>
    <row r="3002" spans="1:15" hidden="1">
      <c r="A3002" s="161" t="s">
        <v>576</v>
      </c>
      <c r="B3002" s="163" t="str">
        <f t="shared" si="103"/>
        <v>3.4.2</v>
      </c>
      <c r="C3002" s="164">
        <f t="shared" si="104"/>
        <v>0</v>
      </c>
      <c r="D3002" s="165"/>
      <c r="E3002" s="337"/>
      <c r="F3002" s="322"/>
      <c r="G3002" s="322"/>
      <c r="H3002" s="322"/>
      <c r="I3002" s="279"/>
      <c r="J3002" s="320"/>
      <c r="K3002" s="253"/>
      <c r="L3002" s="309"/>
      <c r="M3002" s="309"/>
      <c r="N3002" s="309"/>
      <c r="O3002" s="309"/>
    </row>
    <row r="3003" spans="1:15" hidden="1">
      <c r="A3003" s="161" t="s">
        <v>576</v>
      </c>
      <c r="B3003" s="163" t="str">
        <f t="shared" si="103"/>
        <v>3.4.2</v>
      </c>
      <c r="C3003" s="164">
        <f t="shared" si="104"/>
        <v>0</v>
      </c>
      <c r="D3003" s="165"/>
      <c r="E3003" s="288"/>
      <c r="F3003" s="322"/>
      <c r="G3003" s="322"/>
      <c r="H3003" s="322"/>
      <c r="I3003" s="279"/>
      <c r="J3003" s="320"/>
      <c r="K3003" s="253"/>
      <c r="L3003" s="309"/>
      <c r="M3003" s="309"/>
      <c r="N3003" s="309"/>
      <c r="O3003" s="309"/>
    </row>
    <row r="3004" spans="1:15" hidden="1">
      <c r="A3004" s="161" t="s">
        <v>576</v>
      </c>
      <c r="B3004" s="163" t="str">
        <f t="shared" si="103"/>
        <v>3.4.2</v>
      </c>
      <c r="C3004" s="164">
        <f t="shared" si="104"/>
        <v>0</v>
      </c>
      <c r="D3004" s="165"/>
      <c r="E3004" s="293"/>
      <c r="F3004" s="322"/>
      <c r="G3004" s="322"/>
      <c r="H3004" s="322"/>
      <c r="I3004" s="279"/>
      <c r="J3004" s="320"/>
      <c r="K3004" s="253"/>
      <c r="L3004" s="309"/>
      <c r="M3004" s="309"/>
      <c r="N3004" s="309"/>
      <c r="O3004" s="309"/>
    </row>
    <row r="3005" spans="1:15" ht="15.75" hidden="1" thickBot="1">
      <c r="A3005" s="161" t="s">
        <v>576</v>
      </c>
      <c r="B3005" s="163" t="str">
        <f t="shared" si="103"/>
        <v>3.4.2</v>
      </c>
      <c r="C3005" s="164">
        <f t="shared" si="104"/>
        <v>0</v>
      </c>
      <c r="D3005" s="165"/>
      <c r="E3005" s="323"/>
      <c r="F3005" s="324"/>
      <c r="G3005" s="324"/>
      <c r="H3005" s="324"/>
      <c r="I3005" s="325"/>
      <c r="J3005" s="326"/>
      <c r="K3005" s="327">
        <f>SUM(J3000:J3005)</f>
        <v>0</v>
      </c>
      <c r="L3005" s="309"/>
      <c r="M3005" s="309"/>
      <c r="N3005" s="309"/>
      <c r="O3005" s="309"/>
    </row>
    <row r="3006" spans="1:15" ht="15.75" hidden="1" thickBot="1">
      <c r="A3006" s="161" t="s">
        <v>576</v>
      </c>
      <c r="B3006" s="163" t="str">
        <f t="shared" si="103"/>
        <v>3.4.2</v>
      </c>
      <c r="C3006" s="164">
        <f t="shared" si="104"/>
        <v>0</v>
      </c>
      <c r="D3006" s="165"/>
      <c r="E3006" s="328"/>
      <c r="F3006" s="328"/>
      <c r="G3006" s="328"/>
      <c r="H3006" s="328"/>
      <c r="I3006" s="339"/>
      <c r="J3006" s="340"/>
      <c r="K3006" s="331"/>
      <c r="L3006" s="309"/>
      <c r="M3006" s="309"/>
      <c r="N3006" s="309"/>
      <c r="O3006" s="309"/>
    </row>
    <row r="3007" spans="1:15" ht="15.75" hidden="1" thickBot="1">
      <c r="A3007" s="161" t="s">
        <v>576</v>
      </c>
      <c r="B3007" s="163" t="str">
        <f t="shared" si="103"/>
        <v>3.4.2</v>
      </c>
      <c r="C3007" s="164">
        <f t="shared" si="104"/>
        <v>0</v>
      </c>
      <c r="D3007" s="165"/>
      <c r="E3007" s="316" t="s">
        <v>512</v>
      </c>
      <c r="F3007" s="239" t="s">
        <v>519</v>
      </c>
      <c r="G3007" s="239" t="s">
        <v>520</v>
      </c>
      <c r="H3007" s="239" t="s">
        <v>513</v>
      </c>
      <c r="I3007" s="239" t="s">
        <v>500</v>
      </c>
      <c r="J3007" s="317" t="s">
        <v>501</v>
      </c>
      <c r="K3007" s="253"/>
      <c r="L3007" s="309"/>
      <c r="M3007" s="309"/>
      <c r="N3007" s="309"/>
      <c r="O3007" s="309"/>
    </row>
    <row r="3008" spans="1:15" hidden="1">
      <c r="A3008" s="161" t="s">
        <v>576</v>
      </c>
      <c r="B3008" s="163" t="str">
        <f t="shared" si="103"/>
        <v>3.4.2</v>
      </c>
      <c r="C3008" s="164">
        <f t="shared" si="104"/>
        <v>0</v>
      </c>
      <c r="D3008" s="165"/>
      <c r="E3008" s="205" t="s">
        <v>521</v>
      </c>
      <c r="F3008" s="219">
        <v>63600</v>
      </c>
      <c r="G3008" s="219">
        <v>54060</v>
      </c>
      <c r="H3008" s="207">
        <v>117660</v>
      </c>
      <c r="I3008" s="260">
        <v>1450</v>
      </c>
      <c r="J3008" s="217">
        <f>ROUND(IF(N(F3008)&gt;0,PRODUCT(H3008,1/I3008),PRODUCT(G3008:I3008)),0)</f>
        <v>81</v>
      </c>
      <c r="K3008" s="253"/>
      <c r="L3008" s="309"/>
      <c r="M3008" s="309"/>
      <c r="N3008" s="309"/>
      <c r="O3008" s="309"/>
    </row>
    <row r="3009" spans="1:15" hidden="1">
      <c r="A3009" s="161" t="s">
        <v>576</v>
      </c>
      <c r="B3009" s="163" t="str">
        <f t="shared" si="103"/>
        <v>3.4.2</v>
      </c>
      <c r="C3009" s="164">
        <f t="shared" si="104"/>
        <v>0</v>
      </c>
      <c r="D3009" s="165"/>
      <c r="E3009" s="205" t="s">
        <v>522</v>
      </c>
      <c r="F3009" s="219">
        <v>31800</v>
      </c>
      <c r="G3009" s="219">
        <v>27030</v>
      </c>
      <c r="H3009" s="207">
        <v>58830</v>
      </c>
      <c r="I3009" s="272">
        <v>15.75</v>
      </c>
      <c r="J3009" s="217">
        <f>ROUND(IF(N(F3009)&gt;0,PRODUCT(H3009,1/I3009),PRODUCT(G3009:I3009)),0)</f>
        <v>3735</v>
      </c>
      <c r="K3009" s="253"/>
      <c r="L3009" s="309"/>
      <c r="M3009" s="309"/>
      <c r="N3009" s="309"/>
      <c r="O3009" s="309"/>
    </row>
    <row r="3010" spans="1:15" hidden="1">
      <c r="A3010" s="161" t="s">
        <v>576</v>
      </c>
      <c r="B3010" s="163" t="str">
        <f t="shared" si="103"/>
        <v>3.4.2</v>
      </c>
      <c r="C3010" s="164">
        <f t="shared" si="104"/>
        <v>0</v>
      </c>
      <c r="D3010" s="165"/>
      <c r="E3010" s="241" t="s">
        <v>523</v>
      </c>
      <c r="F3010" s="219">
        <v>19080</v>
      </c>
      <c r="G3010" s="219">
        <v>16218</v>
      </c>
      <c r="H3010" s="207">
        <v>35298</v>
      </c>
      <c r="I3010" s="262">
        <v>7.55</v>
      </c>
      <c r="J3010" s="217">
        <f>ROUND(IF(N(F3010)&gt;0,PRODUCT(H3010,1/I3010),PRODUCT(G3010:I3010)),0)</f>
        <v>4675</v>
      </c>
      <c r="K3010" s="253"/>
      <c r="L3010" s="309"/>
      <c r="M3010" s="309"/>
      <c r="N3010" s="309"/>
      <c r="O3010" s="309"/>
    </row>
    <row r="3011" spans="1:15" hidden="1">
      <c r="A3011" s="161" t="s">
        <v>576</v>
      </c>
      <c r="B3011" s="163" t="str">
        <f t="shared" si="103"/>
        <v>3.4.2</v>
      </c>
      <c r="C3011" s="164">
        <f t="shared" si="104"/>
        <v>0</v>
      </c>
      <c r="D3011" s="165"/>
      <c r="E3011" s="293"/>
      <c r="F3011" s="209"/>
      <c r="G3011" s="219"/>
      <c r="H3011" s="219"/>
      <c r="I3011" s="279"/>
      <c r="J3011" s="220"/>
      <c r="K3011" s="253"/>
      <c r="L3011" s="309"/>
      <c r="M3011" s="309"/>
      <c r="N3011" s="309"/>
      <c r="O3011" s="309"/>
    </row>
    <row r="3012" spans="1:15" hidden="1">
      <c r="A3012" s="161" t="s">
        <v>576</v>
      </c>
      <c r="B3012" s="163" t="str">
        <f t="shared" si="103"/>
        <v>3.4.2</v>
      </c>
      <c r="C3012" s="164">
        <f t="shared" si="104"/>
        <v>0</v>
      </c>
      <c r="D3012" s="165"/>
      <c r="E3012" s="293"/>
      <c r="F3012" s="322"/>
      <c r="G3012" s="322"/>
      <c r="H3012" s="322"/>
      <c r="I3012" s="279"/>
      <c r="J3012" s="320"/>
      <c r="K3012" s="253"/>
      <c r="L3012" s="309"/>
      <c r="M3012" s="309"/>
      <c r="N3012" s="309"/>
      <c r="O3012" s="309"/>
    </row>
    <row r="3013" spans="1:15" hidden="1">
      <c r="A3013" s="161" t="s">
        <v>576</v>
      </c>
      <c r="B3013" s="163" t="str">
        <f t="shared" si="103"/>
        <v>3.4.2</v>
      </c>
      <c r="C3013" s="164">
        <f t="shared" si="104"/>
        <v>0</v>
      </c>
      <c r="D3013" s="165"/>
      <c r="E3013" s="293"/>
      <c r="F3013" s="322"/>
      <c r="G3013" s="322"/>
      <c r="H3013" s="322"/>
      <c r="I3013" s="279"/>
      <c r="J3013" s="320"/>
      <c r="K3013" s="253"/>
      <c r="L3013" s="309"/>
      <c r="M3013" s="309"/>
      <c r="N3013" s="309"/>
      <c r="O3013" s="309"/>
    </row>
    <row r="3014" spans="1:15" ht="15.75" hidden="1" thickBot="1">
      <c r="A3014" s="161" t="s">
        <v>576</v>
      </c>
      <c r="B3014" s="163" t="str">
        <f t="shared" si="103"/>
        <v>3.4.2</v>
      </c>
      <c r="C3014" s="164">
        <f t="shared" si="104"/>
        <v>0</v>
      </c>
      <c r="D3014" s="165"/>
      <c r="E3014" s="341"/>
      <c r="F3014" s="342"/>
      <c r="G3014" s="342"/>
      <c r="H3014" s="342"/>
      <c r="I3014" s="343"/>
      <c r="J3014" s="344"/>
      <c r="K3014" s="347">
        <f>SUM(J3008:J3014)</f>
        <v>8491</v>
      </c>
      <c r="L3014" s="309"/>
      <c r="M3014" s="309"/>
      <c r="N3014" s="309"/>
      <c r="O3014" s="309"/>
    </row>
    <row r="3015" spans="1:15" hidden="1">
      <c r="A3015" s="161" t="s">
        <v>576</v>
      </c>
      <c r="B3015" s="163" t="str">
        <f t="shared" si="103"/>
        <v>3.4.2</v>
      </c>
      <c r="C3015" s="164">
        <f t="shared" si="104"/>
        <v>0</v>
      </c>
      <c r="D3015" s="165"/>
      <c r="E3015" s="166"/>
      <c r="F3015" s="166"/>
      <c r="G3015" s="166"/>
      <c r="H3015" s="166"/>
      <c r="I3015" s="165"/>
      <c r="J3015" s="310"/>
      <c r="K3015" s="253"/>
      <c r="L3015" s="309"/>
      <c r="M3015" s="309"/>
      <c r="N3015" s="309"/>
      <c r="O3015" s="309"/>
    </row>
    <row r="3016" spans="1:15" ht="15.75" hidden="1" thickBot="1">
      <c r="A3016" s="161" t="s">
        <v>576</v>
      </c>
      <c r="B3016" s="163" t="str">
        <f t="shared" si="103"/>
        <v>3.4.2</v>
      </c>
      <c r="C3016" s="164">
        <f t="shared" si="104"/>
        <v>0</v>
      </c>
      <c r="D3016" s="165"/>
      <c r="E3016" s="166"/>
      <c r="F3016" s="166"/>
      <c r="G3016" s="166"/>
      <c r="H3016" s="315" t="s">
        <v>516</v>
      </c>
      <c r="I3016" s="165"/>
      <c r="J3016" s="310"/>
      <c r="K3016" s="348">
        <f>ROUND(+K3014+K3005+K2997+K2982,0)</f>
        <v>9698</v>
      </c>
      <c r="L3016" s="309"/>
      <c r="M3016" s="309"/>
      <c r="N3016" s="309"/>
      <c r="O3016" s="309"/>
    </row>
    <row r="3017" spans="1:15" hidden="1">
      <c r="A3017" s="161" t="s">
        <v>576</v>
      </c>
      <c r="B3017" s="163" t="str">
        <f t="shared" si="103"/>
        <v>3.4.2</v>
      </c>
      <c r="C3017" s="164">
        <f t="shared" si="104"/>
        <v>0</v>
      </c>
      <c r="D3017" s="309"/>
      <c r="E3017" s="309"/>
      <c r="F3017" s="309"/>
      <c r="G3017" s="309"/>
      <c r="H3017" s="309"/>
      <c r="I3017" s="309"/>
      <c r="J3017" s="345"/>
      <c r="K3017" s="309"/>
      <c r="L3017" s="309"/>
      <c r="M3017" s="309"/>
      <c r="N3017" s="309"/>
      <c r="O3017" s="309"/>
    </row>
    <row r="3018" spans="1:15" hidden="1">
      <c r="A3018" s="161" t="s">
        <v>576</v>
      </c>
      <c r="B3018" s="163" t="str">
        <f t="shared" si="103"/>
        <v>3.4.2</v>
      </c>
      <c r="C3018" s="164">
        <f t="shared" si="104"/>
        <v>0</v>
      </c>
      <c r="D3018" s="309"/>
      <c r="E3018" s="309"/>
      <c r="F3018" s="309"/>
      <c r="G3018" s="309"/>
      <c r="H3018" s="309"/>
      <c r="I3018" s="309"/>
      <c r="J3018" s="345"/>
      <c r="K3018" s="309"/>
      <c r="L3018" s="309"/>
      <c r="M3018" s="309"/>
      <c r="N3018" s="309"/>
      <c r="O3018" s="309"/>
    </row>
    <row r="3019" spans="1:15" hidden="1">
      <c r="A3019" s="161" t="s">
        <v>576</v>
      </c>
      <c r="B3019" s="163" t="str">
        <f t="shared" si="103"/>
        <v>3.4.2</v>
      </c>
      <c r="C3019" s="164">
        <f t="shared" si="104"/>
        <v>0</v>
      </c>
      <c r="D3019" s="309"/>
      <c r="E3019" s="309"/>
      <c r="F3019" s="309"/>
      <c r="G3019" s="309"/>
      <c r="H3019" s="309"/>
      <c r="I3019" s="309"/>
      <c r="J3019" s="345"/>
      <c r="K3019" s="309"/>
      <c r="L3019" s="309"/>
      <c r="M3019" s="309"/>
      <c r="N3019" s="309"/>
      <c r="O3019" s="309"/>
    </row>
    <row r="3020" spans="1:15" hidden="1">
      <c r="A3020" s="161" t="s">
        <v>576</v>
      </c>
      <c r="B3020" s="161" t="str">
        <f>E3025</f>
        <v>3.4.3</v>
      </c>
      <c r="C3020" s="164">
        <f t="shared" si="104"/>
        <v>0</v>
      </c>
      <c r="D3020" s="309"/>
      <c r="E3020" s="309"/>
      <c r="F3020" s="309"/>
      <c r="G3020" s="309"/>
      <c r="H3020" s="309"/>
      <c r="I3020" s="309"/>
      <c r="J3020" s="345"/>
      <c r="K3020" s="309"/>
      <c r="L3020" s="309"/>
      <c r="M3020" s="309"/>
      <c r="N3020" s="309"/>
      <c r="O3020" s="309"/>
    </row>
    <row r="3021" spans="1:15" ht="18.75" hidden="1">
      <c r="A3021" s="161" t="s">
        <v>576</v>
      </c>
      <c r="B3021" s="163" t="str">
        <f t="shared" ref="B3021:B3073" si="105">B3020</f>
        <v>3.4.3</v>
      </c>
      <c r="C3021" s="164">
        <f t="shared" si="104"/>
        <v>0</v>
      </c>
      <c r="D3021" s="165"/>
      <c r="E3021" s="169" t="s">
        <v>496</v>
      </c>
      <c r="F3021" s="169"/>
      <c r="G3021" s="169"/>
      <c r="H3021" s="169"/>
      <c r="I3021" s="169"/>
      <c r="J3021" s="170"/>
      <c r="K3021" s="166"/>
      <c r="L3021" s="309"/>
      <c r="M3021" s="309"/>
      <c r="N3021" s="309"/>
      <c r="O3021" s="309"/>
    </row>
    <row r="3022" spans="1:15" hidden="1">
      <c r="A3022" s="161" t="s">
        <v>576</v>
      </c>
      <c r="B3022" s="163" t="str">
        <f t="shared" si="105"/>
        <v>3.4.3</v>
      </c>
      <c r="C3022" s="164">
        <f t="shared" si="104"/>
        <v>0</v>
      </c>
      <c r="D3022" s="165"/>
      <c r="E3022" s="166"/>
      <c r="F3022" s="166"/>
      <c r="G3022" s="166"/>
      <c r="H3022" s="166"/>
      <c r="I3022" s="165"/>
      <c r="J3022" s="310"/>
      <c r="K3022" s="253"/>
      <c r="L3022" s="309"/>
      <c r="M3022" s="309"/>
      <c r="N3022" s="309"/>
      <c r="O3022" s="309"/>
    </row>
    <row r="3023" spans="1:15" hidden="1">
      <c r="A3023" s="161" t="s">
        <v>576</v>
      </c>
      <c r="B3023" s="163" t="str">
        <f t="shared" si="105"/>
        <v>3.4.3</v>
      </c>
      <c r="C3023" s="164">
        <f t="shared" si="104"/>
        <v>0</v>
      </c>
      <c r="D3023" s="165"/>
      <c r="E3023" s="166"/>
      <c r="F3023" s="166"/>
      <c r="G3023" s="166"/>
      <c r="H3023" s="166"/>
      <c r="I3023" s="165"/>
      <c r="J3023" s="310"/>
      <c r="K3023" s="253"/>
      <c r="L3023" s="309"/>
      <c r="M3023" s="309"/>
      <c r="N3023" s="309"/>
      <c r="O3023" s="309"/>
    </row>
    <row r="3024" spans="1:15" hidden="1">
      <c r="A3024" s="161" t="s">
        <v>576</v>
      </c>
      <c r="B3024" s="163" t="str">
        <f t="shared" si="105"/>
        <v>3.4.3</v>
      </c>
      <c r="C3024" s="164">
        <f t="shared" si="104"/>
        <v>0</v>
      </c>
      <c r="D3024" s="165"/>
      <c r="E3024" s="166"/>
      <c r="F3024" s="166"/>
      <c r="G3024" s="166"/>
      <c r="H3024" s="166"/>
      <c r="I3024" s="165"/>
      <c r="J3024" s="310"/>
      <c r="K3024" s="253"/>
      <c r="L3024" s="309"/>
      <c r="M3024" s="309"/>
      <c r="N3024" s="309"/>
      <c r="O3024" s="309"/>
    </row>
    <row r="3025" spans="1:15" ht="27" hidden="1" customHeight="1">
      <c r="A3025" s="161" t="s">
        <v>576</v>
      </c>
      <c r="B3025" s="163" t="str">
        <f t="shared" si="105"/>
        <v>3.4.3</v>
      </c>
      <c r="C3025" s="164">
        <f t="shared" si="104"/>
        <v>0</v>
      </c>
      <c r="D3025" s="311" t="s">
        <v>39</v>
      </c>
      <c r="E3025" s="312" t="s">
        <v>604</v>
      </c>
      <c r="F3025" s="313" t="s">
        <v>605</v>
      </c>
      <c r="G3025" s="313"/>
      <c r="H3025" s="313"/>
      <c r="I3025" s="311" t="s">
        <v>497</v>
      </c>
      <c r="J3025" s="314" t="s">
        <v>1</v>
      </c>
      <c r="K3025" s="253"/>
      <c r="L3025" s="309"/>
      <c r="M3025" s="309"/>
      <c r="N3025" s="309"/>
      <c r="O3025" s="309"/>
    </row>
    <row r="3026" spans="1:15" hidden="1">
      <c r="A3026" s="161" t="s">
        <v>576</v>
      </c>
      <c r="B3026" s="163" t="str">
        <f t="shared" si="105"/>
        <v>3.4.3</v>
      </c>
      <c r="C3026" s="164">
        <f t="shared" si="104"/>
        <v>0</v>
      </c>
      <c r="D3026" s="165"/>
      <c r="E3026" s="166"/>
      <c r="F3026" s="315"/>
      <c r="G3026" s="315"/>
      <c r="H3026" s="315"/>
      <c r="I3026" s="165"/>
      <c r="J3026" s="310"/>
      <c r="K3026" s="253"/>
      <c r="L3026" s="309"/>
      <c r="M3026" s="309"/>
      <c r="N3026" s="309"/>
      <c r="O3026" s="309"/>
    </row>
    <row r="3027" spans="1:15" hidden="1">
      <c r="A3027" s="161" t="s">
        <v>576</v>
      </c>
      <c r="B3027" s="163" t="str">
        <f t="shared" si="105"/>
        <v>3.4.3</v>
      </c>
      <c r="C3027" s="164">
        <f t="shared" si="104"/>
        <v>0</v>
      </c>
      <c r="D3027" s="165"/>
      <c r="E3027" s="166"/>
      <c r="F3027" s="166"/>
      <c r="G3027" s="166"/>
      <c r="H3027" s="166"/>
      <c r="I3027" s="166"/>
      <c r="J3027" s="167"/>
      <c r="K3027" s="253"/>
      <c r="L3027" s="309"/>
      <c r="M3027" s="309"/>
      <c r="N3027" s="309"/>
      <c r="O3027" s="309"/>
    </row>
    <row r="3028" spans="1:15" hidden="1">
      <c r="A3028" s="161" t="s">
        <v>576</v>
      </c>
      <c r="B3028" s="163" t="str">
        <f t="shared" si="105"/>
        <v>3.4.3</v>
      </c>
      <c r="C3028" s="164">
        <f t="shared" si="104"/>
        <v>0</v>
      </c>
      <c r="D3028" s="165"/>
      <c r="E3028" s="166"/>
      <c r="F3028" s="166"/>
      <c r="G3028" s="166"/>
      <c r="H3028" s="166"/>
      <c r="I3028" s="165"/>
      <c r="J3028" s="310"/>
      <c r="K3028" s="253"/>
      <c r="L3028" s="309"/>
      <c r="M3028" s="309"/>
      <c r="N3028" s="309"/>
      <c r="O3028" s="309"/>
    </row>
    <row r="3029" spans="1:15" ht="15.75" hidden="1" thickBot="1">
      <c r="A3029" s="161" t="s">
        <v>576</v>
      </c>
      <c r="B3029" s="163" t="str">
        <f t="shared" si="105"/>
        <v>3.4.3</v>
      </c>
      <c r="C3029" s="164">
        <f t="shared" si="104"/>
        <v>0</v>
      </c>
      <c r="D3029" s="165"/>
      <c r="E3029" s="316" t="s">
        <v>498</v>
      </c>
      <c r="F3029" s="239" t="s">
        <v>497</v>
      </c>
      <c r="G3029" s="239" t="s">
        <v>41</v>
      </c>
      <c r="H3029" s="239" t="s">
        <v>540</v>
      </c>
      <c r="I3029" s="239" t="s">
        <v>500</v>
      </c>
      <c r="J3029" s="317" t="s">
        <v>501</v>
      </c>
      <c r="K3029" s="253"/>
      <c r="L3029" s="309"/>
      <c r="M3029" s="309"/>
      <c r="N3029" s="309"/>
      <c r="O3029" s="309"/>
    </row>
    <row r="3030" spans="1:15" hidden="1">
      <c r="A3030" s="161" t="s">
        <v>576</v>
      </c>
      <c r="B3030" s="163" t="str">
        <f t="shared" si="105"/>
        <v>3.4.3</v>
      </c>
      <c r="C3030" s="164">
        <f t="shared" si="104"/>
        <v>0</v>
      </c>
      <c r="D3030" s="165"/>
      <c r="E3030" s="241" t="s">
        <v>502</v>
      </c>
      <c r="F3030" s="318" t="s">
        <v>959</v>
      </c>
      <c r="G3030" s="245">
        <v>1</v>
      </c>
      <c r="H3030" s="184">
        <f>ROUND(K3068,0)</f>
        <v>12737</v>
      </c>
      <c r="I3030" s="245">
        <v>0.1</v>
      </c>
      <c r="J3030" s="319">
        <f>ROUND(IF(N(F3030)&gt;0,PRODUCT(H3030,1/I3030),PRODUCT(G3030:I3030)),0)</f>
        <v>1274</v>
      </c>
      <c r="K3030" s="253"/>
      <c r="L3030" s="309"/>
      <c r="M3030" s="309"/>
      <c r="N3030" s="309"/>
      <c r="O3030" s="309"/>
    </row>
    <row r="3031" spans="1:15" hidden="1">
      <c r="A3031" s="161" t="s">
        <v>576</v>
      </c>
      <c r="B3031" s="163" t="str">
        <f t="shared" si="105"/>
        <v>3.4.3</v>
      </c>
      <c r="C3031" s="164">
        <f t="shared" si="104"/>
        <v>0</v>
      </c>
      <c r="D3031" s="165"/>
      <c r="E3031" s="293"/>
      <c r="F3031" s="279"/>
      <c r="G3031" s="279"/>
      <c r="H3031" s="349"/>
      <c r="I3031" s="279"/>
      <c r="J3031" s="320"/>
      <c r="K3031" s="253"/>
      <c r="L3031" s="309"/>
      <c r="M3031" s="309"/>
      <c r="N3031" s="309"/>
      <c r="O3031" s="309"/>
    </row>
    <row r="3032" spans="1:15" hidden="1">
      <c r="A3032" s="161" t="s">
        <v>576</v>
      </c>
      <c r="B3032" s="163" t="str">
        <f t="shared" si="105"/>
        <v>3.4.3</v>
      </c>
      <c r="C3032" s="164">
        <f t="shared" si="104"/>
        <v>0</v>
      </c>
      <c r="D3032" s="165"/>
      <c r="E3032" s="293"/>
      <c r="F3032" s="279"/>
      <c r="G3032" s="279"/>
      <c r="H3032" s="219"/>
      <c r="I3032" s="279"/>
      <c r="J3032" s="320"/>
      <c r="K3032" s="253"/>
      <c r="L3032" s="309"/>
      <c r="M3032" s="309"/>
      <c r="N3032" s="309"/>
      <c r="O3032" s="309"/>
    </row>
    <row r="3033" spans="1:15" hidden="1">
      <c r="A3033" s="161" t="s">
        <v>576</v>
      </c>
      <c r="B3033" s="163" t="str">
        <f t="shared" si="105"/>
        <v>3.4.3</v>
      </c>
      <c r="C3033" s="164">
        <f t="shared" si="104"/>
        <v>0</v>
      </c>
      <c r="D3033" s="165"/>
      <c r="E3033" s="293"/>
      <c r="F3033" s="279"/>
      <c r="G3033" s="279"/>
      <c r="H3033" s="209"/>
      <c r="I3033" s="279"/>
      <c r="J3033" s="321"/>
      <c r="K3033" s="253"/>
      <c r="L3033" s="309"/>
      <c r="M3033" s="309"/>
      <c r="N3033" s="309"/>
      <c r="O3033" s="309"/>
    </row>
    <row r="3034" spans="1:15" hidden="1">
      <c r="A3034" s="161" t="s">
        <v>576</v>
      </c>
      <c r="B3034" s="163" t="str">
        <f t="shared" si="105"/>
        <v>3.4.3</v>
      </c>
      <c r="C3034" s="164">
        <f t="shared" si="104"/>
        <v>0</v>
      </c>
      <c r="D3034" s="165"/>
      <c r="E3034" s="293"/>
      <c r="F3034" s="279"/>
      <c r="G3034" s="322"/>
      <c r="H3034" s="322"/>
      <c r="I3034" s="279"/>
      <c r="J3034" s="320"/>
      <c r="K3034" s="253"/>
      <c r="L3034" s="309"/>
      <c r="M3034" s="309"/>
      <c r="N3034" s="309"/>
      <c r="O3034" s="309"/>
    </row>
    <row r="3035" spans="1:15" hidden="1">
      <c r="A3035" s="161" t="s">
        <v>576</v>
      </c>
      <c r="B3035" s="163" t="str">
        <f t="shared" si="105"/>
        <v>3.4.3</v>
      </c>
      <c r="C3035" s="164">
        <f t="shared" si="104"/>
        <v>0</v>
      </c>
      <c r="D3035" s="165"/>
      <c r="E3035" s="293"/>
      <c r="F3035" s="279"/>
      <c r="G3035" s="322"/>
      <c r="H3035" s="322"/>
      <c r="I3035" s="279"/>
      <c r="J3035" s="320"/>
      <c r="K3035" s="253"/>
      <c r="L3035" s="309"/>
      <c r="M3035" s="309"/>
      <c r="N3035" s="309"/>
      <c r="O3035" s="309"/>
    </row>
    <row r="3036" spans="1:15" ht="15.75" hidden="1" thickBot="1">
      <c r="A3036" s="161" t="s">
        <v>576</v>
      </c>
      <c r="B3036" s="163" t="str">
        <f t="shared" si="105"/>
        <v>3.4.3</v>
      </c>
      <c r="C3036" s="164">
        <f t="shared" si="104"/>
        <v>0</v>
      </c>
      <c r="D3036" s="165"/>
      <c r="E3036" s="323"/>
      <c r="F3036" s="324"/>
      <c r="G3036" s="324"/>
      <c r="H3036" s="324"/>
      <c r="I3036" s="325"/>
      <c r="J3036" s="326"/>
      <c r="K3036" s="327">
        <f>SUM(J3030:J3036)</f>
        <v>1274</v>
      </c>
      <c r="L3036" s="309"/>
      <c r="M3036" s="309"/>
      <c r="N3036" s="309"/>
      <c r="O3036" s="309"/>
    </row>
    <row r="3037" spans="1:15" ht="15.75" hidden="1" thickBot="1">
      <c r="A3037" s="161" t="s">
        <v>576</v>
      </c>
      <c r="B3037" s="163" t="str">
        <f t="shared" si="105"/>
        <v>3.4.3</v>
      </c>
      <c r="C3037" s="164">
        <f t="shared" si="104"/>
        <v>0</v>
      </c>
      <c r="D3037" s="165"/>
      <c r="E3037" s="328"/>
      <c r="F3037" s="328"/>
      <c r="G3037" s="328"/>
      <c r="H3037" s="328"/>
      <c r="I3037" s="329"/>
      <c r="J3037" s="330"/>
      <c r="K3037" s="331"/>
      <c r="L3037" s="309"/>
      <c r="M3037" s="309"/>
      <c r="N3037" s="309"/>
      <c r="O3037" s="309"/>
    </row>
    <row r="3038" spans="1:15" ht="15.75" hidden="1" thickBot="1">
      <c r="A3038" s="161" t="s">
        <v>576</v>
      </c>
      <c r="B3038" s="163" t="str">
        <f t="shared" si="105"/>
        <v>3.4.3</v>
      </c>
      <c r="C3038" s="164">
        <f t="shared" si="104"/>
        <v>0</v>
      </c>
      <c r="D3038" s="165"/>
      <c r="E3038" s="316" t="s">
        <v>505</v>
      </c>
      <c r="F3038" s="239" t="s">
        <v>497</v>
      </c>
      <c r="G3038" s="239" t="s">
        <v>41</v>
      </c>
      <c r="H3038" s="239" t="s">
        <v>506</v>
      </c>
      <c r="I3038" s="239" t="s">
        <v>507</v>
      </c>
      <c r="J3038" s="317" t="s">
        <v>501</v>
      </c>
      <c r="K3038" s="253"/>
      <c r="L3038" s="309"/>
      <c r="M3038" s="309"/>
      <c r="N3038" s="309"/>
      <c r="O3038" s="309"/>
    </row>
    <row r="3039" spans="1:15" hidden="1">
      <c r="A3039" s="161" t="s">
        <v>576</v>
      </c>
      <c r="B3039" s="163" t="str">
        <f t="shared" si="105"/>
        <v>3.4.3</v>
      </c>
      <c r="C3039" s="164">
        <f t="shared" si="104"/>
        <v>0</v>
      </c>
      <c r="D3039" s="165"/>
      <c r="E3039" s="357" t="s">
        <v>590</v>
      </c>
      <c r="F3039" s="333" t="s">
        <v>1085</v>
      </c>
      <c r="G3039" s="245">
        <v>5.8819999999999997E-2</v>
      </c>
      <c r="H3039" s="190">
        <v>13599</v>
      </c>
      <c r="I3039" s="183"/>
      <c r="J3039" s="217">
        <f>ROUND(IF(N(F3039)&gt;0,PRODUCT(H3039,1/I3039),PRODUCT(G3039:I3039)),0)</f>
        <v>800</v>
      </c>
      <c r="K3039" s="253"/>
      <c r="L3039" s="309"/>
      <c r="M3039" s="309"/>
      <c r="N3039" s="309"/>
      <c r="O3039" s="309"/>
    </row>
    <row r="3040" spans="1:15" hidden="1">
      <c r="A3040" s="161" t="s">
        <v>576</v>
      </c>
      <c r="B3040" s="163" t="str">
        <f t="shared" si="105"/>
        <v>3.4.3</v>
      </c>
      <c r="C3040" s="164">
        <f t="shared" si="104"/>
        <v>0</v>
      </c>
      <c r="D3040" s="165"/>
      <c r="E3040" s="358"/>
      <c r="F3040" s="333"/>
      <c r="G3040" s="333"/>
      <c r="H3040" s="349"/>
      <c r="I3040" s="208"/>
      <c r="J3040" s="220"/>
      <c r="K3040" s="253"/>
      <c r="L3040" s="309"/>
      <c r="M3040" s="309"/>
      <c r="N3040" s="309"/>
      <c r="O3040" s="309"/>
    </row>
    <row r="3041" spans="1:15" hidden="1">
      <c r="A3041" s="161" t="s">
        <v>576</v>
      </c>
      <c r="B3041" s="163" t="str">
        <f t="shared" si="105"/>
        <v>3.4.3</v>
      </c>
      <c r="C3041" s="164">
        <f t="shared" si="104"/>
        <v>0</v>
      </c>
      <c r="D3041" s="165"/>
      <c r="E3041" s="337"/>
      <c r="F3041" s="279"/>
      <c r="G3041" s="279"/>
      <c r="H3041" s="349"/>
      <c r="I3041" s="208"/>
      <c r="J3041" s="220"/>
      <c r="K3041" s="253"/>
      <c r="L3041" s="309"/>
      <c r="M3041" s="309"/>
      <c r="N3041" s="309"/>
      <c r="O3041" s="309"/>
    </row>
    <row r="3042" spans="1:15" hidden="1">
      <c r="A3042" s="161" t="s">
        <v>576</v>
      </c>
      <c r="B3042" s="163" t="str">
        <f t="shared" si="105"/>
        <v>3.4.3</v>
      </c>
      <c r="C3042" s="164">
        <f t="shared" si="104"/>
        <v>0</v>
      </c>
      <c r="D3042" s="165"/>
      <c r="E3042" s="288"/>
      <c r="F3042" s="279"/>
      <c r="G3042" s="279"/>
      <c r="H3042" s="219"/>
      <c r="I3042" s="208"/>
      <c r="J3042" s="220"/>
      <c r="K3042" s="253"/>
      <c r="L3042" s="309"/>
      <c r="M3042" s="309"/>
      <c r="N3042" s="309"/>
      <c r="O3042" s="309"/>
    </row>
    <row r="3043" spans="1:15" hidden="1">
      <c r="A3043" s="161" t="s">
        <v>576</v>
      </c>
      <c r="B3043" s="163" t="str">
        <f t="shared" si="105"/>
        <v>3.4.3</v>
      </c>
      <c r="C3043" s="164">
        <f t="shared" si="104"/>
        <v>0</v>
      </c>
      <c r="D3043" s="165"/>
      <c r="E3043" s="293"/>
      <c r="F3043" s="279"/>
      <c r="G3043" s="279"/>
      <c r="H3043" s="219"/>
      <c r="I3043" s="208"/>
      <c r="J3043" s="220"/>
      <c r="K3043" s="253"/>
      <c r="L3043" s="309"/>
      <c r="M3043" s="309"/>
      <c r="N3043" s="309"/>
      <c r="O3043" s="309"/>
    </row>
    <row r="3044" spans="1:15" hidden="1">
      <c r="A3044" s="161" t="s">
        <v>576</v>
      </c>
      <c r="B3044" s="163" t="str">
        <f t="shared" si="105"/>
        <v>3.4.3</v>
      </c>
      <c r="C3044" s="164">
        <f t="shared" si="104"/>
        <v>0</v>
      </c>
      <c r="D3044" s="165"/>
      <c r="E3044" s="288"/>
      <c r="F3044" s="333"/>
      <c r="G3044" s="333"/>
      <c r="H3044" s="219"/>
      <c r="I3044" s="208"/>
      <c r="J3044" s="220"/>
      <c r="K3044" s="253"/>
      <c r="L3044" s="309"/>
      <c r="M3044" s="309"/>
      <c r="N3044" s="309"/>
      <c r="O3044" s="309"/>
    </row>
    <row r="3045" spans="1:15" hidden="1">
      <c r="A3045" s="161" t="s">
        <v>576</v>
      </c>
      <c r="B3045" s="163" t="str">
        <f t="shared" si="105"/>
        <v>3.4.3</v>
      </c>
      <c r="C3045" s="164">
        <f t="shared" si="104"/>
        <v>0</v>
      </c>
      <c r="D3045" s="165"/>
      <c r="E3045" s="293"/>
      <c r="F3045" s="279"/>
      <c r="G3045" s="279"/>
      <c r="H3045" s="219"/>
      <c r="I3045" s="208"/>
      <c r="J3045" s="220"/>
      <c r="K3045" s="253"/>
      <c r="L3045" s="309"/>
      <c r="M3045" s="309"/>
      <c r="N3045" s="309"/>
      <c r="O3045" s="309"/>
    </row>
    <row r="3046" spans="1:15" hidden="1">
      <c r="A3046" s="161" t="s">
        <v>576</v>
      </c>
      <c r="B3046" s="163" t="str">
        <f t="shared" si="105"/>
        <v>3.4.3</v>
      </c>
      <c r="C3046" s="164">
        <f t="shared" si="104"/>
        <v>0</v>
      </c>
      <c r="D3046" s="165"/>
      <c r="E3046" s="293"/>
      <c r="F3046" s="279"/>
      <c r="G3046" s="279"/>
      <c r="H3046" s="219"/>
      <c r="I3046" s="208"/>
      <c r="J3046" s="220"/>
      <c r="K3046" s="253"/>
      <c r="L3046" s="309"/>
      <c r="M3046" s="309"/>
      <c r="N3046" s="309"/>
      <c r="O3046" s="309"/>
    </row>
    <row r="3047" spans="1:15" hidden="1">
      <c r="A3047" s="161" t="s">
        <v>576</v>
      </c>
      <c r="B3047" s="163" t="str">
        <f t="shared" si="105"/>
        <v>3.4.3</v>
      </c>
      <c r="C3047" s="164">
        <f t="shared" si="104"/>
        <v>0</v>
      </c>
      <c r="D3047" s="165"/>
      <c r="E3047" s="293"/>
      <c r="F3047" s="322"/>
      <c r="G3047" s="322"/>
      <c r="H3047" s="322"/>
      <c r="I3047" s="279"/>
      <c r="J3047" s="320"/>
      <c r="K3047" s="253"/>
      <c r="L3047" s="309"/>
      <c r="M3047" s="309"/>
      <c r="N3047" s="309"/>
      <c r="O3047" s="309"/>
    </row>
    <row r="3048" spans="1:15" hidden="1">
      <c r="A3048" s="161" t="s">
        <v>576</v>
      </c>
      <c r="B3048" s="163" t="str">
        <f t="shared" si="105"/>
        <v>3.4.3</v>
      </c>
      <c r="C3048" s="164">
        <f t="shared" si="104"/>
        <v>0</v>
      </c>
      <c r="D3048" s="165"/>
      <c r="E3048" s="293"/>
      <c r="F3048" s="322"/>
      <c r="G3048" s="322"/>
      <c r="H3048" s="322"/>
      <c r="I3048" s="279"/>
      <c r="J3048" s="320"/>
      <c r="K3048" s="253"/>
      <c r="L3048" s="309"/>
      <c r="M3048" s="309"/>
      <c r="N3048" s="309"/>
      <c r="O3048" s="309"/>
    </row>
    <row r="3049" spans="1:15" hidden="1">
      <c r="A3049" s="161" t="s">
        <v>576</v>
      </c>
      <c r="B3049" s="163" t="str">
        <f t="shared" si="105"/>
        <v>3.4.3</v>
      </c>
      <c r="C3049" s="164">
        <f t="shared" si="104"/>
        <v>0</v>
      </c>
      <c r="D3049" s="165"/>
      <c r="E3049" s="293"/>
      <c r="F3049" s="322"/>
      <c r="G3049" s="322"/>
      <c r="H3049" s="322"/>
      <c r="I3049" s="279"/>
      <c r="J3049" s="320"/>
      <c r="K3049" s="253"/>
      <c r="L3049" s="309"/>
      <c r="M3049" s="309"/>
      <c r="N3049" s="309"/>
      <c r="O3049" s="309"/>
    </row>
    <row r="3050" spans="1:15" hidden="1">
      <c r="A3050" s="161" t="s">
        <v>576</v>
      </c>
      <c r="B3050" s="163" t="str">
        <f t="shared" si="105"/>
        <v>3.4.3</v>
      </c>
      <c r="C3050" s="164">
        <f t="shared" si="104"/>
        <v>0</v>
      </c>
      <c r="D3050" s="165"/>
      <c r="E3050" s="293"/>
      <c r="F3050" s="322"/>
      <c r="G3050" s="322"/>
      <c r="H3050" s="322"/>
      <c r="I3050" s="279"/>
      <c r="J3050" s="320"/>
      <c r="K3050" s="253"/>
      <c r="L3050" s="309"/>
      <c r="M3050" s="309"/>
      <c r="N3050" s="309"/>
      <c r="O3050" s="309"/>
    </row>
    <row r="3051" spans="1:15" ht="15.75" hidden="1" thickBot="1">
      <c r="A3051" s="161" t="s">
        <v>576</v>
      </c>
      <c r="B3051" s="163" t="str">
        <f t="shared" si="105"/>
        <v>3.4.3</v>
      </c>
      <c r="C3051" s="164">
        <f t="shared" si="104"/>
        <v>0</v>
      </c>
      <c r="D3051" s="165"/>
      <c r="E3051" s="323"/>
      <c r="F3051" s="324"/>
      <c r="G3051" s="324"/>
      <c r="H3051" s="324"/>
      <c r="I3051" s="325"/>
      <c r="J3051" s="326"/>
      <c r="K3051" s="347">
        <f>SUM(J3039:J3051)</f>
        <v>800</v>
      </c>
      <c r="L3051" s="309"/>
      <c r="M3051" s="309"/>
      <c r="N3051" s="309"/>
      <c r="O3051" s="309"/>
    </row>
    <row r="3052" spans="1:15" ht="15.75" hidden="1" thickBot="1">
      <c r="A3052" s="161" t="s">
        <v>576</v>
      </c>
      <c r="B3052" s="163" t="str">
        <f t="shared" si="105"/>
        <v>3.4.3</v>
      </c>
      <c r="C3052" s="164">
        <f t="shared" si="104"/>
        <v>0</v>
      </c>
      <c r="D3052" s="165"/>
      <c r="E3052" s="328"/>
      <c r="F3052" s="328"/>
      <c r="G3052" s="328"/>
      <c r="H3052" s="328"/>
      <c r="I3052" s="329"/>
      <c r="J3052" s="330"/>
      <c r="K3052" s="331"/>
      <c r="L3052" s="309"/>
      <c r="M3052" s="309"/>
      <c r="N3052" s="309"/>
      <c r="O3052" s="309"/>
    </row>
    <row r="3053" spans="1:15" ht="15.75" hidden="1" thickBot="1">
      <c r="A3053" s="161" t="s">
        <v>576</v>
      </c>
      <c r="B3053" s="163" t="str">
        <f t="shared" si="105"/>
        <v>3.4.3</v>
      </c>
      <c r="C3053" s="164">
        <f t="shared" si="104"/>
        <v>0</v>
      </c>
      <c r="D3053" s="165"/>
      <c r="E3053" s="316" t="s">
        <v>509</v>
      </c>
      <c r="F3053" s="239" t="s">
        <v>497</v>
      </c>
      <c r="G3053" s="239" t="s">
        <v>41</v>
      </c>
      <c r="H3053" s="239" t="s">
        <v>506</v>
      </c>
      <c r="I3053" s="239" t="s">
        <v>510</v>
      </c>
      <c r="J3053" s="317" t="s">
        <v>501</v>
      </c>
      <c r="K3053" s="253"/>
      <c r="L3053" s="309"/>
      <c r="M3053" s="309"/>
      <c r="N3053" s="309"/>
      <c r="O3053" s="309"/>
    </row>
    <row r="3054" spans="1:15" hidden="1">
      <c r="A3054" s="161" t="s">
        <v>576</v>
      </c>
      <c r="B3054" s="163" t="str">
        <f t="shared" si="105"/>
        <v>3.4.3</v>
      </c>
      <c r="C3054" s="164">
        <f t="shared" si="104"/>
        <v>0</v>
      </c>
      <c r="D3054" s="165"/>
      <c r="E3054" s="335"/>
      <c r="F3054" s="333"/>
      <c r="G3054" s="333"/>
      <c r="H3054" s="215"/>
      <c r="I3054" s="333"/>
      <c r="J3054" s="252"/>
      <c r="K3054" s="336"/>
      <c r="L3054" s="309"/>
      <c r="M3054" s="309"/>
      <c r="N3054" s="309"/>
      <c r="O3054" s="309"/>
    </row>
    <row r="3055" spans="1:15" hidden="1">
      <c r="A3055" s="161" t="s">
        <v>576</v>
      </c>
      <c r="B3055" s="163" t="str">
        <f t="shared" si="105"/>
        <v>3.4.3</v>
      </c>
      <c r="C3055" s="164">
        <f t="shared" si="104"/>
        <v>0</v>
      </c>
      <c r="D3055" s="165"/>
      <c r="E3055" s="337"/>
      <c r="F3055" s="338"/>
      <c r="G3055" s="338"/>
      <c r="H3055" s="338"/>
      <c r="I3055" s="333"/>
      <c r="J3055" s="220"/>
      <c r="K3055" s="253"/>
      <c r="L3055" s="309"/>
      <c r="M3055" s="309"/>
      <c r="N3055" s="309"/>
      <c r="O3055" s="309"/>
    </row>
    <row r="3056" spans="1:15" hidden="1">
      <c r="A3056" s="161" t="s">
        <v>576</v>
      </c>
      <c r="B3056" s="163" t="str">
        <f t="shared" si="105"/>
        <v>3.4.3</v>
      </c>
      <c r="C3056" s="164">
        <f t="shared" si="104"/>
        <v>0</v>
      </c>
      <c r="D3056" s="165"/>
      <c r="E3056" s="337"/>
      <c r="F3056" s="322"/>
      <c r="G3056" s="322"/>
      <c r="H3056" s="322"/>
      <c r="I3056" s="279"/>
      <c r="J3056" s="320"/>
      <c r="K3056" s="253"/>
      <c r="L3056" s="309"/>
      <c r="M3056" s="309"/>
      <c r="N3056" s="309"/>
      <c r="O3056" s="309"/>
    </row>
    <row r="3057" spans="1:15" hidden="1">
      <c r="A3057" s="161" t="s">
        <v>576</v>
      </c>
      <c r="B3057" s="163" t="str">
        <f t="shared" si="105"/>
        <v>3.4.3</v>
      </c>
      <c r="C3057" s="164">
        <f t="shared" si="104"/>
        <v>0</v>
      </c>
      <c r="D3057" s="165"/>
      <c r="E3057" s="288"/>
      <c r="F3057" s="322"/>
      <c r="G3057" s="322"/>
      <c r="H3057" s="322"/>
      <c r="I3057" s="279"/>
      <c r="J3057" s="320"/>
      <c r="K3057" s="253"/>
      <c r="L3057" s="309"/>
      <c r="M3057" s="309"/>
      <c r="N3057" s="309"/>
      <c r="O3057" s="309"/>
    </row>
    <row r="3058" spans="1:15" hidden="1">
      <c r="A3058" s="161" t="s">
        <v>576</v>
      </c>
      <c r="B3058" s="163" t="str">
        <f t="shared" si="105"/>
        <v>3.4.3</v>
      </c>
      <c r="C3058" s="164">
        <f t="shared" ref="C3058:C3121" si="106">IF(ISERROR(MATCH(B3058,T:T,0)),0,1)</f>
        <v>0</v>
      </c>
      <c r="D3058" s="165"/>
      <c r="E3058" s="293"/>
      <c r="F3058" s="322"/>
      <c r="G3058" s="322"/>
      <c r="H3058" s="322"/>
      <c r="I3058" s="279"/>
      <c r="J3058" s="320"/>
      <c r="K3058" s="253"/>
      <c r="L3058" s="309"/>
      <c r="M3058" s="309"/>
      <c r="N3058" s="309"/>
      <c r="O3058" s="309"/>
    </row>
    <row r="3059" spans="1:15" ht="15.75" hidden="1" thickBot="1">
      <c r="A3059" s="161" t="s">
        <v>576</v>
      </c>
      <c r="B3059" s="163" t="str">
        <f t="shared" si="105"/>
        <v>3.4.3</v>
      </c>
      <c r="C3059" s="164">
        <f t="shared" si="106"/>
        <v>0</v>
      </c>
      <c r="D3059" s="165"/>
      <c r="E3059" s="323"/>
      <c r="F3059" s="324"/>
      <c r="G3059" s="324"/>
      <c r="H3059" s="324"/>
      <c r="I3059" s="325"/>
      <c r="J3059" s="326"/>
      <c r="K3059" s="327">
        <f>SUM(J3054:J3059)</f>
        <v>0</v>
      </c>
      <c r="L3059" s="309"/>
      <c r="M3059" s="309"/>
      <c r="N3059" s="309"/>
      <c r="O3059" s="309"/>
    </row>
    <row r="3060" spans="1:15" ht="15.75" hidden="1" thickBot="1">
      <c r="A3060" s="161" t="s">
        <v>576</v>
      </c>
      <c r="B3060" s="163" t="str">
        <f t="shared" si="105"/>
        <v>3.4.3</v>
      </c>
      <c r="C3060" s="164">
        <f t="shared" si="106"/>
        <v>0</v>
      </c>
      <c r="D3060" s="165"/>
      <c r="E3060" s="328"/>
      <c r="F3060" s="328"/>
      <c r="G3060" s="328"/>
      <c r="H3060" s="328"/>
      <c r="I3060" s="339"/>
      <c r="J3060" s="340"/>
      <c r="K3060" s="331"/>
      <c r="L3060" s="309"/>
      <c r="M3060" s="309"/>
      <c r="N3060" s="309"/>
      <c r="O3060" s="309"/>
    </row>
    <row r="3061" spans="1:15" ht="15.75" hidden="1" thickBot="1">
      <c r="A3061" s="161" t="s">
        <v>576</v>
      </c>
      <c r="B3061" s="163" t="str">
        <f t="shared" si="105"/>
        <v>3.4.3</v>
      </c>
      <c r="C3061" s="164">
        <f t="shared" si="106"/>
        <v>0</v>
      </c>
      <c r="D3061" s="165"/>
      <c r="E3061" s="316" t="s">
        <v>512</v>
      </c>
      <c r="F3061" s="239" t="s">
        <v>519</v>
      </c>
      <c r="G3061" s="239" t="s">
        <v>520</v>
      </c>
      <c r="H3061" s="239" t="s">
        <v>513</v>
      </c>
      <c r="I3061" s="239" t="s">
        <v>500</v>
      </c>
      <c r="J3061" s="317" t="s">
        <v>501</v>
      </c>
      <c r="K3061" s="253"/>
      <c r="L3061" s="309"/>
      <c r="M3061" s="309"/>
      <c r="N3061" s="309"/>
      <c r="O3061" s="309"/>
    </row>
    <row r="3062" spans="1:15" hidden="1">
      <c r="A3062" s="161" t="s">
        <v>576</v>
      </c>
      <c r="B3062" s="163" t="str">
        <f t="shared" si="105"/>
        <v>3.4.3</v>
      </c>
      <c r="C3062" s="164">
        <f t="shared" si="106"/>
        <v>0</v>
      </c>
      <c r="D3062" s="165"/>
      <c r="E3062" s="205" t="s">
        <v>521</v>
      </c>
      <c r="F3062" s="219">
        <v>63600</v>
      </c>
      <c r="G3062" s="219">
        <v>54060</v>
      </c>
      <c r="H3062" s="207">
        <v>117660</v>
      </c>
      <c r="I3062" s="260">
        <v>1590</v>
      </c>
      <c r="J3062" s="217">
        <f>ROUND(IF(N(F3062)&gt;0,PRODUCT(H3062,1/I3062),PRODUCT(G3062:I3062)),0)</f>
        <v>74</v>
      </c>
      <c r="K3062" s="253"/>
      <c r="L3062" s="309"/>
      <c r="M3062" s="309"/>
      <c r="N3062" s="309"/>
      <c r="O3062" s="309"/>
    </row>
    <row r="3063" spans="1:15" hidden="1">
      <c r="A3063" s="161" t="s">
        <v>576</v>
      </c>
      <c r="B3063" s="163" t="str">
        <f t="shared" si="105"/>
        <v>3.4.3</v>
      </c>
      <c r="C3063" s="164">
        <f t="shared" si="106"/>
        <v>0</v>
      </c>
      <c r="D3063" s="165"/>
      <c r="E3063" s="205" t="s">
        <v>522</v>
      </c>
      <c r="F3063" s="219">
        <v>31800</v>
      </c>
      <c r="G3063" s="219">
        <v>27030</v>
      </c>
      <c r="H3063" s="207">
        <v>58830</v>
      </c>
      <c r="I3063" s="260">
        <v>10.5</v>
      </c>
      <c r="J3063" s="217">
        <f>ROUND(IF(N(F3063)&gt;0,PRODUCT(H3063,1/I3063),PRODUCT(G3063:I3063)),0)</f>
        <v>5603</v>
      </c>
      <c r="K3063" s="253"/>
      <c r="L3063" s="309"/>
      <c r="M3063" s="309"/>
      <c r="N3063" s="309"/>
      <c r="O3063" s="309"/>
    </row>
    <row r="3064" spans="1:15" hidden="1">
      <c r="A3064" s="161" t="s">
        <v>576</v>
      </c>
      <c r="B3064" s="163" t="str">
        <f t="shared" si="105"/>
        <v>3.4.3</v>
      </c>
      <c r="C3064" s="164">
        <f t="shared" si="106"/>
        <v>0</v>
      </c>
      <c r="D3064" s="165"/>
      <c r="E3064" s="241" t="s">
        <v>523</v>
      </c>
      <c r="F3064" s="219">
        <v>19080</v>
      </c>
      <c r="G3064" s="219">
        <v>16218</v>
      </c>
      <c r="H3064" s="207">
        <v>35298</v>
      </c>
      <c r="I3064" s="262">
        <v>5</v>
      </c>
      <c r="J3064" s="217">
        <f>ROUND(IF(N(F3064)&gt;0,PRODUCT(H3064,1/I3064),PRODUCT(G3064:I3064)),0)</f>
        <v>7060</v>
      </c>
      <c r="K3064" s="253"/>
      <c r="L3064" s="309"/>
      <c r="M3064" s="309"/>
      <c r="N3064" s="309"/>
      <c r="O3064" s="309"/>
    </row>
    <row r="3065" spans="1:15" hidden="1">
      <c r="A3065" s="161" t="s">
        <v>576</v>
      </c>
      <c r="B3065" s="163" t="str">
        <f t="shared" si="105"/>
        <v>3.4.3</v>
      </c>
      <c r="C3065" s="164">
        <f t="shared" si="106"/>
        <v>0</v>
      </c>
      <c r="D3065" s="165"/>
      <c r="E3065" s="293"/>
      <c r="F3065" s="209"/>
      <c r="G3065" s="219"/>
      <c r="H3065" s="219"/>
      <c r="I3065" s="279"/>
      <c r="J3065" s="220"/>
      <c r="K3065" s="253"/>
      <c r="L3065" s="309"/>
      <c r="M3065" s="309"/>
      <c r="N3065" s="309"/>
      <c r="O3065" s="309"/>
    </row>
    <row r="3066" spans="1:15" hidden="1">
      <c r="A3066" s="161" t="s">
        <v>576</v>
      </c>
      <c r="B3066" s="163" t="str">
        <f t="shared" si="105"/>
        <v>3.4.3</v>
      </c>
      <c r="C3066" s="164">
        <f t="shared" si="106"/>
        <v>0</v>
      </c>
      <c r="D3066" s="165"/>
      <c r="E3066" s="293"/>
      <c r="F3066" s="322"/>
      <c r="G3066" s="322"/>
      <c r="H3066" s="322"/>
      <c r="I3066" s="279"/>
      <c r="J3066" s="320"/>
      <c r="K3066" s="253"/>
      <c r="L3066" s="309"/>
      <c r="M3066" s="309"/>
      <c r="N3066" s="309"/>
      <c r="O3066" s="309"/>
    </row>
    <row r="3067" spans="1:15" hidden="1">
      <c r="A3067" s="161" t="s">
        <v>576</v>
      </c>
      <c r="B3067" s="163" t="str">
        <f t="shared" si="105"/>
        <v>3.4.3</v>
      </c>
      <c r="C3067" s="164">
        <f t="shared" si="106"/>
        <v>0</v>
      </c>
      <c r="D3067" s="165"/>
      <c r="E3067" s="293"/>
      <c r="F3067" s="322"/>
      <c r="G3067" s="322"/>
      <c r="H3067" s="322"/>
      <c r="I3067" s="279"/>
      <c r="J3067" s="320"/>
      <c r="K3067" s="253"/>
      <c r="L3067" s="309"/>
      <c r="M3067" s="309"/>
      <c r="N3067" s="309"/>
      <c r="O3067" s="309"/>
    </row>
    <row r="3068" spans="1:15" ht="15.75" hidden="1" thickBot="1">
      <c r="A3068" s="161" t="s">
        <v>576</v>
      </c>
      <c r="B3068" s="163" t="str">
        <f t="shared" si="105"/>
        <v>3.4.3</v>
      </c>
      <c r="C3068" s="164">
        <f t="shared" si="106"/>
        <v>0</v>
      </c>
      <c r="D3068" s="165"/>
      <c r="E3068" s="341"/>
      <c r="F3068" s="342"/>
      <c r="G3068" s="342"/>
      <c r="H3068" s="342"/>
      <c r="I3068" s="343"/>
      <c r="J3068" s="344"/>
      <c r="K3068" s="347">
        <f>SUM(J3062:J3068)</f>
        <v>12737</v>
      </c>
      <c r="L3068" s="309"/>
      <c r="M3068" s="309"/>
      <c r="N3068" s="309"/>
      <c r="O3068" s="309"/>
    </row>
    <row r="3069" spans="1:15" hidden="1">
      <c r="A3069" s="161" t="s">
        <v>576</v>
      </c>
      <c r="B3069" s="163" t="str">
        <f t="shared" si="105"/>
        <v>3.4.3</v>
      </c>
      <c r="C3069" s="164">
        <f t="shared" si="106"/>
        <v>0</v>
      </c>
      <c r="D3069" s="165"/>
      <c r="E3069" s="166"/>
      <c r="F3069" s="166"/>
      <c r="G3069" s="166"/>
      <c r="H3069" s="166"/>
      <c r="I3069" s="165"/>
      <c r="J3069" s="310"/>
      <c r="K3069" s="253"/>
      <c r="L3069" s="309"/>
      <c r="M3069" s="309"/>
      <c r="N3069" s="309"/>
      <c r="O3069" s="309"/>
    </row>
    <row r="3070" spans="1:15" ht="15.75" hidden="1" thickBot="1">
      <c r="A3070" s="161" t="s">
        <v>576</v>
      </c>
      <c r="B3070" s="163" t="str">
        <f t="shared" si="105"/>
        <v>3.4.3</v>
      </c>
      <c r="C3070" s="164">
        <f t="shared" si="106"/>
        <v>0</v>
      </c>
      <c r="D3070" s="165"/>
      <c r="E3070" s="166"/>
      <c r="F3070" s="166"/>
      <c r="G3070" s="166"/>
      <c r="H3070" s="315" t="s">
        <v>516</v>
      </c>
      <c r="I3070" s="165"/>
      <c r="J3070" s="310"/>
      <c r="K3070" s="348">
        <f>ROUND(+K3068+K3059+K3051+K3036,0)</f>
        <v>14811</v>
      </c>
      <c r="L3070" s="309"/>
      <c r="M3070" s="309"/>
      <c r="N3070" s="309"/>
      <c r="O3070" s="309"/>
    </row>
    <row r="3071" spans="1:15" hidden="1">
      <c r="A3071" s="161" t="s">
        <v>576</v>
      </c>
      <c r="B3071" s="163" t="str">
        <f t="shared" si="105"/>
        <v>3.4.3</v>
      </c>
      <c r="C3071" s="164">
        <f t="shared" si="106"/>
        <v>0</v>
      </c>
      <c r="D3071" s="309"/>
      <c r="E3071" s="309"/>
      <c r="F3071" s="309"/>
      <c r="G3071" s="309"/>
      <c r="H3071" s="309"/>
      <c r="I3071" s="309"/>
      <c r="J3071" s="345"/>
      <c r="K3071" s="309"/>
      <c r="L3071" s="309"/>
      <c r="M3071" s="309"/>
      <c r="N3071" s="309"/>
      <c r="O3071" s="309"/>
    </row>
    <row r="3072" spans="1:15" hidden="1">
      <c r="A3072" s="161" t="s">
        <v>576</v>
      </c>
      <c r="B3072" s="163" t="str">
        <f t="shared" si="105"/>
        <v>3.4.3</v>
      </c>
      <c r="C3072" s="164">
        <f t="shared" si="106"/>
        <v>0</v>
      </c>
      <c r="D3072" s="309"/>
      <c r="E3072" s="309"/>
      <c r="F3072" s="309"/>
      <c r="G3072" s="309"/>
      <c r="H3072" s="309"/>
      <c r="I3072" s="309"/>
      <c r="J3072" s="345"/>
      <c r="K3072" s="309"/>
      <c r="L3072" s="309"/>
      <c r="M3072" s="309"/>
      <c r="N3072" s="309"/>
      <c r="O3072" s="309"/>
    </row>
    <row r="3073" spans="1:15" hidden="1">
      <c r="A3073" s="161" t="s">
        <v>576</v>
      </c>
      <c r="B3073" s="163" t="str">
        <f t="shared" si="105"/>
        <v>3.4.3</v>
      </c>
      <c r="C3073" s="164">
        <f t="shared" si="106"/>
        <v>0</v>
      </c>
      <c r="D3073" s="309"/>
      <c r="E3073" s="309"/>
      <c r="F3073" s="309"/>
      <c r="G3073" s="309"/>
      <c r="H3073" s="309"/>
      <c r="I3073" s="309"/>
      <c r="J3073" s="345"/>
      <c r="K3073" s="309"/>
      <c r="L3073" s="309"/>
      <c r="M3073" s="309"/>
      <c r="N3073" s="309"/>
      <c r="O3073" s="309"/>
    </row>
    <row r="3074" spans="1:15" hidden="1">
      <c r="A3074" s="161" t="s">
        <v>576</v>
      </c>
      <c r="B3074" s="161" t="str">
        <f>E3079</f>
        <v>3.6.1</v>
      </c>
      <c r="C3074" s="164">
        <f t="shared" si="106"/>
        <v>0</v>
      </c>
      <c r="D3074" s="309"/>
      <c r="E3074" s="309"/>
      <c r="F3074" s="309"/>
      <c r="G3074" s="309"/>
      <c r="H3074" s="309"/>
      <c r="I3074" s="309"/>
      <c r="J3074" s="345"/>
      <c r="K3074" s="309"/>
      <c r="L3074" s="309"/>
      <c r="M3074" s="309"/>
      <c r="N3074" s="309"/>
      <c r="O3074" s="309"/>
    </row>
    <row r="3075" spans="1:15" ht="18.75" hidden="1">
      <c r="A3075" s="161" t="s">
        <v>576</v>
      </c>
      <c r="B3075" s="163" t="str">
        <f t="shared" ref="B3075:B3127" si="107">B3074</f>
        <v>3.6.1</v>
      </c>
      <c r="C3075" s="164">
        <f t="shared" si="106"/>
        <v>0</v>
      </c>
      <c r="D3075" s="165"/>
      <c r="E3075" s="169" t="s">
        <v>496</v>
      </c>
      <c r="F3075" s="169"/>
      <c r="G3075" s="169"/>
      <c r="H3075" s="169"/>
      <c r="I3075" s="169"/>
      <c r="J3075" s="170"/>
      <c r="K3075" s="166"/>
      <c r="L3075" s="309"/>
      <c r="M3075" s="309"/>
      <c r="N3075" s="309"/>
      <c r="O3075" s="309"/>
    </row>
    <row r="3076" spans="1:15" hidden="1">
      <c r="A3076" s="161" t="s">
        <v>576</v>
      </c>
      <c r="B3076" s="163" t="str">
        <f t="shared" si="107"/>
        <v>3.6.1</v>
      </c>
      <c r="C3076" s="164">
        <f t="shared" si="106"/>
        <v>0</v>
      </c>
      <c r="D3076" s="165"/>
      <c r="E3076" s="166"/>
      <c r="F3076" s="166"/>
      <c r="G3076" s="166"/>
      <c r="H3076" s="166"/>
      <c r="I3076" s="165"/>
      <c r="J3076" s="310"/>
      <c r="K3076" s="253"/>
      <c r="L3076" s="309"/>
      <c r="M3076" s="309"/>
      <c r="N3076" s="309"/>
      <c r="O3076" s="309"/>
    </row>
    <row r="3077" spans="1:15" hidden="1">
      <c r="A3077" s="161" t="s">
        <v>576</v>
      </c>
      <c r="B3077" s="163" t="str">
        <f t="shared" si="107"/>
        <v>3.6.1</v>
      </c>
      <c r="C3077" s="164">
        <f t="shared" si="106"/>
        <v>0</v>
      </c>
      <c r="D3077" s="165"/>
      <c r="E3077" s="166"/>
      <c r="F3077" s="166"/>
      <c r="G3077" s="166"/>
      <c r="H3077" s="166"/>
      <c r="I3077" s="165"/>
      <c r="J3077" s="310"/>
      <c r="K3077" s="253"/>
      <c r="L3077" s="309"/>
      <c r="M3077" s="309"/>
      <c r="N3077" s="309"/>
      <c r="O3077" s="309"/>
    </row>
    <row r="3078" spans="1:15" hidden="1">
      <c r="A3078" s="161" t="s">
        <v>576</v>
      </c>
      <c r="B3078" s="163" t="str">
        <f t="shared" si="107"/>
        <v>3.6.1</v>
      </c>
      <c r="C3078" s="164">
        <f t="shared" si="106"/>
        <v>0</v>
      </c>
      <c r="D3078" s="165"/>
      <c r="E3078" s="166"/>
      <c r="F3078" s="166"/>
      <c r="G3078" s="166"/>
      <c r="H3078" s="166"/>
      <c r="I3078" s="165"/>
      <c r="J3078" s="310"/>
      <c r="K3078" s="253"/>
      <c r="L3078" s="309"/>
      <c r="M3078" s="309"/>
      <c r="N3078" s="309"/>
      <c r="O3078" s="309"/>
    </row>
    <row r="3079" spans="1:15" ht="27" hidden="1" customHeight="1">
      <c r="A3079" s="161" t="s">
        <v>576</v>
      </c>
      <c r="B3079" s="163" t="str">
        <f t="shared" si="107"/>
        <v>3.6.1</v>
      </c>
      <c r="C3079" s="164">
        <f t="shared" si="106"/>
        <v>0</v>
      </c>
      <c r="D3079" s="311" t="s">
        <v>39</v>
      </c>
      <c r="E3079" s="312" t="s">
        <v>606</v>
      </c>
      <c r="F3079" s="313" t="s">
        <v>607</v>
      </c>
      <c r="G3079" s="313"/>
      <c r="H3079" s="313"/>
      <c r="I3079" s="311" t="s">
        <v>497</v>
      </c>
      <c r="J3079" s="314" t="s">
        <v>4</v>
      </c>
      <c r="K3079" s="253"/>
      <c r="L3079" s="309"/>
      <c r="M3079" s="309"/>
      <c r="N3079" s="309"/>
      <c r="O3079" s="309"/>
    </row>
    <row r="3080" spans="1:15" hidden="1">
      <c r="A3080" s="161" t="s">
        <v>576</v>
      </c>
      <c r="B3080" s="163" t="str">
        <f t="shared" si="107"/>
        <v>3.6.1</v>
      </c>
      <c r="C3080" s="164">
        <f t="shared" si="106"/>
        <v>0</v>
      </c>
      <c r="D3080" s="165"/>
      <c r="E3080" s="166"/>
      <c r="F3080" s="315"/>
      <c r="G3080" s="315"/>
      <c r="H3080" s="315"/>
      <c r="I3080" s="165"/>
      <c r="J3080" s="310"/>
      <c r="K3080" s="253"/>
      <c r="L3080" s="309"/>
      <c r="M3080" s="309"/>
      <c r="N3080" s="309"/>
      <c r="O3080" s="309"/>
    </row>
    <row r="3081" spans="1:15" hidden="1">
      <c r="A3081" s="161" t="s">
        <v>576</v>
      </c>
      <c r="B3081" s="163" t="str">
        <f t="shared" si="107"/>
        <v>3.6.1</v>
      </c>
      <c r="C3081" s="164">
        <f t="shared" si="106"/>
        <v>0</v>
      </c>
      <c r="D3081" s="165"/>
      <c r="E3081" s="166"/>
      <c r="F3081" s="166"/>
      <c r="G3081" s="166"/>
      <c r="H3081" s="166"/>
      <c r="I3081" s="166"/>
      <c r="J3081" s="167"/>
      <c r="K3081" s="253"/>
      <c r="L3081" s="309"/>
      <c r="M3081" s="309"/>
      <c r="N3081" s="309"/>
      <c r="O3081" s="309"/>
    </row>
    <row r="3082" spans="1:15" hidden="1">
      <c r="A3082" s="161" t="s">
        <v>576</v>
      </c>
      <c r="B3082" s="163" t="str">
        <f t="shared" si="107"/>
        <v>3.6.1</v>
      </c>
      <c r="C3082" s="164">
        <f t="shared" si="106"/>
        <v>0</v>
      </c>
      <c r="D3082" s="165"/>
      <c r="E3082" s="166"/>
      <c r="F3082" s="166"/>
      <c r="G3082" s="166"/>
      <c r="H3082" s="166"/>
      <c r="I3082" s="165"/>
      <c r="J3082" s="310"/>
      <c r="K3082" s="253"/>
      <c r="L3082" s="309"/>
      <c r="M3082" s="309"/>
      <c r="N3082" s="309"/>
      <c r="O3082" s="309"/>
    </row>
    <row r="3083" spans="1:15" ht="15.75" hidden="1" thickBot="1">
      <c r="A3083" s="161" t="s">
        <v>576</v>
      </c>
      <c r="B3083" s="163" t="str">
        <f t="shared" si="107"/>
        <v>3.6.1</v>
      </c>
      <c r="C3083" s="164">
        <f t="shared" si="106"/>
        <v>0</v>
      </c>
      <c r="D3083" s="165"/>
      <c r="E3083" s="316" t="s">
        <v>498</v>
      </c>
      <c r="F3083" s="239" t="s">
        <v>497</v>
      </c>
      <c r="G3083" s="239" t="s">
        <v>41</v>
      </c>
      <c r="H3083" s="239" t="s">
        <v>540</v>
      </c>
      <c r="I3083" s="239" t="s">
        <v>500</v>
      </c>
      <c r="J3083" s="317" t="s">
        <v>501</v>
      </c>
      <c r="K3083" s="253"/>
      <c r="L3083" s="309"/>
      <c r="M3083" s="309"/>
      <c r="N3083" s="309"/>
      <c r="O3083" s="309"/>
    </row>
    <row r="3084" spans="1:15" hidden="1">
      <c r="A3084" s="161" t="s">
        <v>576</v>
      </c>
      <c r="B3084" s="163" t="str">
        <f t="shared" si="107"/>
        <v>3.6.1</v>
      </c>
      <c r="C3084" s="164">
        <f t="shared" si="106"/>
        <v>0</v>
      </c>
      <c r="D3084" s="165"/>
      <c r="E3084" s="241" t="s">
        <v>502</v>
      </c>
      <c r="F3084" s="318" t="s">
        <v>959</v>
      </c>
      <c r="G3084" s="245">
        <v>1</v>
      </c>
      <c r="H3084" s="184">
        <f>ROUND(K3122,0)</f>
        <v>3989</v>
      </c>
      <c r="I3084" s="245">
        <v>0.05</v>
      </c>
      <c r="J3084" s="319">
        <f>ROUND(IF(N(F3084)&gt;0,PRODUCT(H3084,1/I3084),PRODUCT(G3084:I3084)),0)</f>
        <v>199</v>
      </c>
      <c r="K3084" s="253"/>
      <c r="L3084" s="309"/>
      <c r="M3084" s="309"/>
      <c r="N3084" s="309"/>
      <c r="O3084" s="309"/>
    </row>
    <row r="3085" spans="1:15" hidden="1">
      <c r="A3085" s="161" t="s">
        <v>576</v>
      </c>
      <c r="B3085" s="163" t="str">
        <f t="shared" si="107"/>
        <v>3.6.1</v>
      </c>
      <c r="C3085" s="164">
        <f t="shared" si="106"/>
        <v>0</v>
      </c>
      <c r="D3085" s="165"/>
      <c r="E3085" s="241" t="s">
        <v>608</v>
      </c>
      <c r="F3085" s="279" t="s">
        <v>4</v>
      </c>
      <c r="G3085" s="245">
        <v>1</v>
      </c>
      <c r="H3085" s="190">
        <v>440155</v>
      </c>
      <c r="I3085" s="245">
        <v>1.4999999999999999E-2</v>
      </c>
      <c r="J3085" s="319">
        <f>ROUND(IF(N(F3085)&gt;0,PRODUCT(H3085,1/I3085),PRODUCT(G3085:I3085)),0)</f>
        <v>6602</v>
      </c>
      <c r="K3085" s="253"/>
      <c r="L3085" s="309"/>
      <c r="M3085" s="309"/>
      <c r="N3085" s="309"/>
      <c r="O3085" s="309"/>
    </row>
    <row r="3086" spans="1:15" hidden="1">
      <c r="A3086" s="161" t="s">
        <v>576</v>
      </c>
      <c r="B3086" s="163" t="str">
        <f t="shared" si="107"/>
        <v>3.6.1</v>
      </c>
      <c r="C3086" s="164">
        <f t="shared" si="106"/>
        <v>0</v>
      </c>
      <c r="D3086" s="165"/>
      <c r="E3086" s="293"/>
      <c r="F3086" s="279"/>
      <c r="G3086" s="279"/>
      <c r="H3086" s="219"/>
      <c r="I3086" s="279"/>
      <c r="J3086" s="320"/>
      <c r="K3086" s="253"/>
      <c r="L3086" s="309"/>
      <c r="M3086" s="309"/>
      <c r="N3086" s="309"/>
      <c r="O3086" s="309"/>
    </row>
    <row r="3087" spans="1:15" hidden="1">
      <c r="A3087" s="161" t="s">
        <v>576</v>
      </c>
      <c r="B3087" s="163" t="str">
        <f t="shared" si="107"/>
        <v>3.6.1</v>
      </c>
      <c r="C3087" s="164">
        <f t="shared" si="106"/>
        <v>0</v>
      </c>
      <c r="D3087" s="165"/>
      <c r="E3087" s="293"/>
      <c r="F3087" s="279"/>
      <c r="G3087" s="279"/>
      <c r="H3087" s="209"/>
      <c r="I3087" s="279"/>
      <c r="J3087" s="321"/>
      <c r="K3087" s="253"/>
      <c r="L3087" s="309"/>
      <c r="M3087" s="309"/>
      <c r="N3087" s="309"/>
      <c r="O3087" s="309"/>
    </row>
    <row r="3088" spans="1:15" hidden="1">
      <c r="A3088" s="161" t="s">
        <v>576</v>
      </c>
      <c r="B3088" s="163" t="str">
        <f t="shared" si="107"/>
        <v>3.6.1</v>
      </c>
      <c r="C3088" s="164">
        <f t="shared" si="106"/>
        <v>0</v>
      </c>
      <c r="D3088" s="165"/>
      <c r="E3088" s="293"/>
      <c r="F3088" s="279"/>
      <c r="G3088" s="322"/>
      <c r="H3088" s="322"/>
      <c r="I3088" s="279"/>
      <c r="J3088" s="320"/>
      <c r="K3088" s="253"/>
      <c r="L3088" s="309"/>
      <c r="M3088" s="309"/>
      <c r="N3088" s="309"/>
      <c r="O3088" s="309"/>
    </row>
    <row r="3089" spans="1:15" hidden="1">
      <c r="A3089" s="161" t="s">
        <v>576</v>
      </c>
      <c r="B3089" s="163" t="str">
        <f t="shared" si="107"/>
        <v>3.6.1</v>
      </c>
      <c r="C3089" s="164">
        <f t="shared" si="106"/>
        <v>0</v>
      </c>
      <c r="D3089" s="165"/>
      <c r="E3089" s="293"/>
      <c r="F3089" s="279"/>
      <c r="G3089" s="322"/>
      <c r="H3089" s="322"/>
      <c r="I3089" s="279"/>
      <c r="J3089" s="320"/>
      <c r="K3089" s="253"/>
      <c r="L3089" s="309"/>
      <c r="M3089" s="309"/>
      <c r="N3089" s="309"/>
      <c r="O3089" s="309"/>
    </row>
    <row r="3090" spans="1:15" ht="15.75" hidden="1" thickBot="1">
      <c r="A3090" s="161" t="s">
        <v>576</v>
      </c>
      <c r="B3090" s="163" t="str">
        <f t="shared" si="107"/>
        <v>3.6.1</v>
      </c>
      <c r="C3090" s="164">
        <f t="shared" si="106"/>
        <v>0</v>
      </c>
      <c r="D3090" s="165"/>
      <c r="E3090" s="323"/>
      <c r="F3090" s="324"/>
      <c r="G3090" s="324"/>
      <c r="H3090" s="324"/>
      <c r="I3090" s="325"/>
      <c r="J3090" s="326"/>
      <c r="K3090" s="327">
        <f>SUM(J3084:J3090)</f>
        <v>6801</v>
      </c>
      <c r="L3090" s="309"/>
      <c r="M3090" s="309"/>
      <c r="N3090" s="309"/>
      <c r="O3090" s="309"/>
    </row>
    <row r="3091" spans="1:15" ht="15.75" hidden="1" thickBot="1">
      <c r="A3091" s="161" t="s">
        <v>576</v>
      </c>
      <c r="B3091" s="163" t="str">
        <f t="shared" si="107"/>
        <v>3.6.1</v>
      </c>
      <c r="C3091" s="164">
        <f t="shared" si="106"/>
        <v>0</v>
      </c>
      <c r="D3091" s="165"/>
      <c r="E3091" s="328"/>
      <c r="F3091" s="328"/>
      <c r="G3091" s="328"/>
      <c r="H3091" s="328"/>
      <c r="I3091" s="329"/>
      <c r="J3091" s="330"/>
      <c r="K3091" s="331"/>
      <c r="L3091" s="309"/>
      <c r="M3091" s="309"/>
      <c r="N3091" s="309"/>
      <c r="O3091" s="309"/>
    </row>
    <row r="3092" spans="1:15" ht="15.75" hidden="1" thickBot="1">
      <c r="A3092" s="161" t="s">
        <v>576</v>
      </c>
      <c r="B3092" s="163" t="str">
        <f t="shared" si="107"/>
        <v>3.6.1</v>
      </c>
      <c r="C3092" s="164">
        <f t="shared" si="106"/>
        <v>0</v>
      </c>
      <c r="D3092" s="165"/>
      <c r="E3092" s="316" t="s">
        <v>505</v>
      </c>
      <c r="F3092" s="239" t="s">
        <v>497</v>
      </c>
      <c r="G3092" s="239" t="s">
        <v>41</v>
      </c>
      <c r="H3092" s="239" t="s">
        <v>506</v>
      </c>
      <c r="I3092" s="239" t="s">
        <v>507</v>
      </c>
      <c r="J3092" s="317" t="s">
        <v>501</v>
      </c>
      <c r="K3092" s="253"/>
      <c r="L3092" s="309"/>
      <c r="M3092" s="309"/>
      <c r="N3092" s="309"/>
      <c r="O3092" s="309"/>
    </row>
    <row r="3093" spans="1:15" hidden="1">
      <c r="A3093" s="161" t="s">
        <v>576</v>
      </c>
      <c r="B3093" s="163" t="str">
        <f t="shared" si="107"/>
        <v>3.6.1</v>
      </c>
      <c r="C3093" s="164">
        <f t="shared" si="106"/>
        <v>0</v>
      </c>
      <c r="D3093" s="165"/>
      <c r="E3093" s="357" t="s">
        <v>591</v>
      </c>
      <c r="F3093" s="333" t="s">
        <v>1086</v>
      </c>
      <c r="G3093" s="245">
        <v>8.2100000000000009</v>
      </c>
      <c r="H3093" s="190">
        <v>22</v>
      </c>
      <c r="I3093" s="183"/>
      <c r="J3093" s="217">
        <f>ROUND(IF(N(F3093)&gt;0,PRODUCT(H3093,1/I3093),PRODUCT(G3093:I3093)),0)</f>
        <v>181</v>
      </c>
      <c r="K3093" s="253"/>
      <c r="L3093" s="309"/>
      <c r="M3093" s="309"/>
      <c r="N3093" s="309"/>
      <c r="O3093" s="309"/>
    </row>
    <row r="3094" spans="1:15" hidden="1">
      <c r="A3094" s="161" t="s">
        <v>576</v>
      </c>
      <c r="B3094" s="163" t="str">
        <f t="shared" si="107"/>
        <v>3.6.1</v>
      </c>
      <c r="C3094" s="164">
        <f t="shared" si="106"/>
        <v>0</v>
      </c>
      <c r="D3094" s="165"/>
      <c r="E3094" s="359" t="s">
        <v>582</v>
      </c>
      <c r="F3094" s="333" t="s">
        <v>1084</v>
      </c>
      <c r="G3094" s="183">
        <v>205.22</v>
      </c>
      <c r="H3094" s="190">
        <v>1</v>
      </c>
      <c r="I3094" s="183"/>
      <c r="J3094" s="217">
        <f>ROUND(IF(N(F3094)&gt;0,PRODUCT(H3094,1/I3094),PRODUCT(G3094:I3094)),0)</f>
        <v>205</v>
      </c>
      <c r="K3094" s="253"/>
      <c r="L3094" s="309"/>
      <c r="M3094" s="309"/>
      <c r="N3094" s="309"/>
      <c r="O3094" s="309"/>
    </row>
    <row r="3095" spans="1:15" hidden="1">
      <c r="A3095" s="161" t="s">
        <v>576</v>
      </c>
      <c r="B3095" s="163" t="str">
        <f t="shared" si="107"/>
        <v>3.6.1</v>
      </c>
      <c r="C3095" s="164">
        <f t="shared" si="106"/>
        <v>0</v>
      </c>
      <c r="D3095" s="165"/>
      <c r="E3095" s="359" t="s">
        <v>609</v>
      </c>
      <c r="F3095" s="279" t="s">
        <v>1086</v>
      </c>
      <c r="G3095" s="245">
        <v>8.2500000000000004E-3</v>
      </c>
      <c r="H3095" s="190">
        <v>3852</v>
      </c>
      <c r="I3095" s="183"/>
      <c r="J3095" s="217">
        <f>ROUND(IF(N(F3095)&gt;0,PRODUCT(H3095,1/I3095),PRODUCT(G3095:I3095)),0)</f>
        <v>32</v>
      </c>
      <c r="K3095" s="253"/>
      <c r="L3095" s="309"/>
      <c r="M3095" s="309"/>
      <c r="N3095" s="309"/>
      <c r="O3095" s="309"/>
    </row>
    <row r="3096" spans="1:15" hidden="1">
      <c r="A3096" s="161" t="s">
        <v>576</v>
      </c>
      <c r="B3096" s="163" t="str">
        <f t="shared" si="107"/>
        <v>3.6.1</v>
      </c>
      <c r="C3096" s="164">
        <f t="shared" si="106"/>
        <v>0</v>
      </c>
      <c r="D3096" s="165"/>
      <c r="E3096" s="359" t="s">
        <v>610</v>
      </c>
      <c r="F3096" s="279" t="s">
        <v>1</v>
      </c>
      <c r="G3096" s="245">
        <v>1.67</v>
      </c>
      <c r="H3096" s="190">
        <v>55</v>
      </c>
      <c r="I3096" s="183"/>
      <c r="J3096" s="217">
        <f>ROUND(IF(N(F3096)&gt;0,PRODUCT(H3096,1/I3096),PRODUCT(G3096:I3096)),0)</f>
        <v>92</v>
      </c>
      <c r="K3096" s="253"/>
      <c r="L3096" s="309"/>
      <c r="M3096" s="309"/>
      <c r="N3096" s="309"/>
      <c r="O3096" s="309"/>
    </row>
    <row r="3097" spans="1:15" hidden="1">
      <c r="A3097" s="161" t="s">
        <v>576</v>
      </c>
      <c r="B3097" s="163" t="str">
        <f t="shared" si="107"/>
        <v>3.6.1</v>
      </c>
      <c r="C3097" s="164">
        <f t="shared" si="106"/>
        <v>0</v>
      </c>
      <c r="D3097" s="165"/>
      <c r="E3097" s="293"/>
      <c r="F3097" s="279"/>
      <c r="G3097" s="279"/>
      <c r="H3097" s="219"/>
      <c r="I3097" s="208"/>
      <c r="J3097" s="220"/>
      <c r="K3097" s="253"/>
      <c r="L3097" s="309"/>
      <c r="M3097" s="309"/>
      <c r="N3097" s="309"/>
      <c r="O3097" s="309"/>
    </row>
    <row r="3098" spans="1:15" hidden="1">
      <c r="A3098" s="161" t="s">
        <v>576</v>
      </c>
      <c r="B3098" s="163" t="str">
        <f t="shared" si="107"/>
        <v>3.6.1</v>
      </c>
      <c r="C3098" s="164">
        <f t="shared" si="106"/>
        <v>0</v>
      </c>
      <c r="D3098" s="165"/>
      <c r="E3098" s="288"/>
      <c r="F3098" s="333"/>
      <c r="G3098" s="333"/>
      <c r="H3098" s="219"/>
      <c r="I3098" s="208"/>
      <c r="J3098" s="220"/>
      <c r="K3098" s="253"/>
      <c r="L3098" s="309"/>
      <c r="M3098" s="309"/>
      <c r="N3098" s="309"/>
      <c r="O3098" s="309"/>
    </row>
    <row r="3099" spans="1:15" hidden="1">
      <c r="A3099" s="161" t="s">
        <v>576</v>
      </c>
      <c r="B3099" s="163" t="str">
        <f t="shared" si="107"/>
        <v>3.6.1</v>
      </c>
      <c r="C3099" s="164">
        <f t="shared" si="106"/>
        <v>0</v>
      </c>
      <c r="D3099" s="165"/>
      <c r="E3099" s="293"/>
      <c r="F3099" s="279"/>
      <c r="G3099" s="279"/>
      <c r="H3099" s="219"/>
      <c r="I3099" s="208"/>
      <c r="J3099" s="220"/>
      <c r="K3099" s="253"/>
      <c r="L3099" s="309"/>
      <c r="M3099" s="309"/>
      <c r="N3099" s="309"/>
      <c r="O3099" s="309"/>
    </row>
    <row r="3100" spans="1:15" hidden="1">
      <c r="A3100" s="161" t="s">
        <v>576</v>
      </c>
      <c r="B3100" s="163" t="str">
        <f t="shared" si="107"/>
        <v>3.6.1</v>
      </c>
      <c r="C3100" s="164">
        <f t="shared" si="106"/>
        <v>0</v>
      </c>
      <c r="D3100" s="165"/>
      <c r="E3100" s="293"/>
      <c r="F3100" s="279"/>
      <c r="G3100" s="279"/>
      <c r="H3100" s="219"/>
      <c r="I3100" s="208"/>
      <c r="J3100" s="220"/>
      <c r="K3100" s="253"/>
      <c r="L3100" s="309"/>
      <c r="M3100" s="309"/>
      <c r="N3100" s="309"/>
      <c r="O3100" s="309"/>
    </row>
    <row r="3101" spans="1:15" hidden="1">
      <c r="A3101" s="161" t="s">
        <v>576</v>
      </c>
      <c r="B3101" s="163" t="str">
        <f t="shared" si="107"/>
        <v>3.6.1</v>
      </c>
      <c r="C3101" s="164">
        <f t="shared" si="106"/>
        <v>0</v>
      </c>
      <c r="D3101" s="165"/>
      <c r="E3101" s="293"/>
      <c r="F3101" s="322"/>
      <c r="G3101" s="322"/>
      <c r="H3101" s="322"/>
      <c r="I3101" s="279"/>
      <c r="J3101" s="320"/>
      <c r="K3101" s="253"/>
      <c r="L3101" s="309"/>
      <c r="M3101" s="309"/>
      <c r="N3101" s="309"/>
      <c r="O3101" s="309"/>
    </row>
    <row r="3102" spans="1:15" hidden="1">
      <c r="A3102" s="161" t="s">
        <v>576</v>
      </c>
      <c r="B3102" s="163" t="str">
        <f t="shared" si="107"/>
        <v>3.6.1</v>
      </c>
      <c r="C3102" s="164">
        <f t="shared" si="106"/>
        <v>0</v>
      </c>
      <c r="D3102" s="165"/>
      <c r="E3102" s="293"/>
      <c r="F3102" s="322"/>
      <c r="G3102" s="322"/>
      <c r="H3102" s="322"/>
      <c r="I3102" s="279"/>
      <c r="J3102" s="320"/>
      <c r="K3102" s="253"/>
      <c r="L3102" s="309"/>
      <c r="M3102" s="309"/>
      <c r="N3102" s="309"/>
      <c r="O3102" s="309"/>
    </row>
    <row r="3103" spans="1:15" hidden="1">
      <c r="A3103" s="161" t="s">
        <v>576</v>
      </c>
      <c r="B3103" s="163" t="str">
        <f t="shared" si="107"/>
        <v>3.6.1</v>
      </c>
      <c r="C3103" s="164">
        <f t="shared" si="106"/>
        <v>0</v>
      </c>
      <c r="D3103" s="165"/>
      <c r="E3103" s="293"/>
      <c r="F3103" s="322"/>
      <c r="G3103" s="322"/>
      <c r="H3103" s="322"/>
      <c r="I3103" s="279"/>
      <c r="J3103" s="320"/>
      <c r="K3103" s="253"/>
      <c r="L3103" s="309"/>
      <c r="M3103" s="309"/>
      <c r="N3103" s="309"/>
      <c r="O3103" s="309"/>
    </row>
    <row r="3104" spans="1:15" hidden="1">
      <c r="A3104" s="161" t="s">
        <v>576</v>
      </c>
      <c r="B3104" s="163" t="str">
        <f t="shared" si="107"/>
        <v>3.6.1</v>
      </c>
      <c r="C3104" s="164">
        <f t="shared" si="106"/>
        <v>0</v>
      </c>
      <c r="D3104" s="165"/>
      <c r="E3104" s="293"/>
      <c r="F3104" s="322"/>
      <c r="G3104" s="322"/>
      <c r="H3104" s="322"/>
      <c r="I3104" s="279"/>
      <c r="J3104" s="320"/>
      <c r="K3104" s="253"/>
      <c r="L3104" s="309"/>
      <c r="M3104" s="309"/>
      <c r="N3104" s="309"/>
      <c r="O3104" s="309"/>
    </row>
    <row r="3105" spans="1:15" ht="15.75" hidden="1" thickBot="1">
      <c r="A3105" s="161" t="s">
        <v>576</v>
      </c>
      <c r="B3105" s="163" t="str">
        <f t="shared" si="107"/>
        <v>3.6.1</v>
      </c>
      <c r="C3105" s="164">
        <f t="shared" si="106"/>
        <v>0</v>
      </c>
      <c r="D3105" s="165"/>
      <c r="E3105" s="323"/>
      <c r="F3105" s="324"/>
      <c r="G3105" s="324"/>
      <c r="H3105" s="324"/>
      <c r="I3105" s="325"/>
      <c r="J3105" s="326"/>
      <c r="K3105" s="347">
        <f>SUM(J3093:J3105)</f>
        <v>510</v>
      </c>
      <c r="L3105" s="309"/>
      <c r="M3105" s="309"/>
      <c r="N3105" s="309"/>
      <c r="O3105" s="309"/>
    </row>
    <row r="3106" spans="1:15" ht="15.75" hidden="1" thickBot="1">
      <c r="A3106" s="161" t="s">
        <v>576</v>
      </c>
      <c r="B3106" s="163" t="str">
        <f t="shared" si="107"/>
        <v>3.6.1</v>
      </c>
      <c r="C3106" s="164">
        <f t="shared" si="106"/>
        <v>0</v>
      </c>
      <c r="D3106" s="165"/>
      <c r="E3106" s="328"/>
      <c r="F3106" s="328"/>
      <c r="G3106" s="328"/>
      <c r="H3106" s="328"/>
      <c r="I3106" s="329"/>
      <c r="J3106" s="330"/>
      <c r="K3106" s="331"/>
      <c r="L3106" s="309"/>
      <c r="M3106" s="309"/>
      <c r="N3106" s="309"/>
      <c r="O3106" s="309"/>
    </row>
    <row r="3107" spans="1:15" ht="15.75" hidden="1" thickBot="1">
      <c r="A3107" s="161" t="s">
        <v>576</v>
      </c>
      <c r="B3107" s="163" t="str">
        <f t="shared" si="107"/>
        <v>3.6.1</v>
      </c>
      <c r="C3107" s="164">
        <f t="shared" si="106"/>
        <v>0</v>
      </c>
      <c r="D3107" s="165"/>
      <c r="E3107" s="316" t="s">
        <v>509</v>
      </c>
      <c r="F3107" s="239" t="s">
        <v>497</v>
      </c>
      <c r="G3107" s="239" t="s">
        <v>41</v>
      </c>
      <c r="H3107" s="239" t="s">
        <v>506</v>
      </c>
      <c r="I3107" s="239" t="s">
        <v>510</v>
      </c>
      <c r="J3107" s="317" t="s">
        <v>501</v>
      </c>
      <c r="K3107" s="253"/>
      <c r="L3107" s="309"/>
      <c r="M3107" s="309"/>
      <c r="N3107" s="309"/>
      <c r="O3107" s="309"/>
    </row>
    <row r="3108" spans="1:15" hidden="1">
      <c r="A3108" s="161" t="s">
        <v>576</v>
      </c>
      <c r="B3108" s="163" t="str">
        <f t="shared" si="107"/>
        <v>3.6.1</v>
      </c>
      <c r="C3108" s="164">
        <f t="shared" si="106"/>
        <v>0</v>
      </c>
      <c r="D3108" s="165"/>
      <c r="E3108" s="335"/>
      <c r="F3108" s="333"/>
      <c r="G3108" s="333"/>
      <c r="H3108" s="215"/>
      <c r="I3108" s="333"/>
      <c r="J3108" s="252"/>
      <c r="K3108" s="336"/>
      <c r="L3108" s="309"/>
      <c r="M3108" s="309"/>
      <c r="N3108" s="309"/>
      <c r="O3108" s="309"/>
    </row>
    <row r="3109" spans="1:15" hidden="1">
      <c r="A3109" s="161" t="s">
        <v>576</v>
      </c>
      <c r="B3109" s="163" t="str">
        <f t="shared" si="107"/>
        <v>3.6.1</v>
      </c>
      <c r="C3109" s="164">
        <f t="shared" si="106"/>
        <v>0</v>
      </c>
      <c r="D3109" s="165"/>
      <c r="E3109" s="337"/>
      <c r="F3109" s="338"/>
      <c r="G3109" s="338"/>
      <c r="H3109" s="338"/>
      <c r="I3109" s="333"/>
      <c r="J3109" s="220"/>
      <c r="K3109" s="253"/>
      <c r="L3109" s="309"/>
      <c r="M3109" s="309"/>
      <c r="N3109" s="309"/>
      <c r="O3109" s="309"/>
    </row>
    <row r="3110" spans="1:15" hidden="1">
      <c r="A3110" s="161" t="s">
        <v>576</v>
      </c>
      <c r="B3110" s="163" t="str">
        <f t="shared" si="107"/>
        <v>3.6.1</v>
      </c>
      <c r="C3110" s="164">
        <f t="shared" si="106"/>
        <v>0</v>
      </c>
      <c r="D3110" s="165"/>
      <c r="E3110" s="337"/>
      <c r="F3110" s="322"/>
      <c r="G3110" s="322"/>
      <c r="H3110" s="322"/>
      <c r="I3110" s="279"/>
      <c r="J3110" s="320"/>
      <c r="K3110" s="253"/>
      <c r="L3110" s="309"/>
      <c r="M3110" s="309"/>
      <c r="N3110" s="309"/>
      <c r="O3110" s="309"/>
    </row>
    <row r="3111" spans="1:15" hidden="1">
      <c r="A3111" s="161" t="s">
        <v>576</v>
      </c>
      <c r="B3111" s="163" t="str">
        <f t="shared" si="107"/>
        <v>3.6.1</v>
      </c>
      <c r="C3111" s="164">
        <f t="shared" si="106"/>
        <v>0</v>
      </c>
      <c r="D3111" s="165"/>
      <c r="E3111" s="288"/>
      <c r="F3111" s="322"/>
      <c r="G3111" s="322"/>
      <c r="H3111" s="322"/>
      <c r="I3111" s="279"/>
      <c r="J3111" s="320"/>
      <c r="K3111" s="253"/>
      <c r="L3111" s="309"/>
      <c r="M3111" s="309"/>
      <c r="N3111" s="309"/>
      <c r="O3111" s="309"/>
    </row>
    <row r="3112" spans="1:15" hidden="1">
      <c r="A3112" s="161" t="s">
        <v>576</v>
      </c>
      <c r="B3112" s="163" t="str">
        <f t="shared" si="107"/>
        <v>3.6.1</v>
      </c>
      <c r="C3112" s="164">
        <f t="shared" si="106"/>
        <v>0</v>
      </c>
      <c r="D3112" s="165"/>
      <c r="E3112" s="293"/>
      <c r="F3112" s="322"/>
      <c r="G3112" s="322"/>
      <c r="H3112" s="322"/>
      <c r="I3112" s="279"/>
      <c r="J3112" s="320"/>
      <c r="K3112" s="253"/>
      <c r="L3112" s="309"/>
      <c r="M3112" s="309"/>
      <c r="N3112" s="309"/>
      <c r="O3112" s="309"/>
    </row>
    <row r="3113" spans="1:15" ht="15.75" hidden="1" thickBot="1">
      <c r="A3113" s="161" t="s">
        <v>576</v>
      </c>
      <c r="B3113" s="163" t="str">
        <f t="shared" si="107"/>
        <v>3.6.1</v>
      </c>
      <c r="C3113" s="164">
        <f t="shared" si="106"/>
        <v>0</v>
      </c>
      <c r="D3113" s="165"/>
      <c r="E3113" s="323"/>
      <c r="F3113" s="324"/>
      <c r="G3113" s="324"/>
      <c r="H3113" s="324"/>
      <c r="I3113" s="325"/>
      <c r="J3113" s="326"/>
      <c r="K3113" s="327">
        <f>SUM(J3108:J3113)</f>
        <v>0</v>
      </c>
      <c r="L3113" s="309"/>
      <c r="M3113" s="309"/>
      <c r="N3113" s="309"/>
      <c r="O3113" s="309"/>
    </row>
    <row r="3114" spans="1:15" ht="15.75" hidden="1" thickBot="1">
      <c r="A3114" s="161" t="s">
        <v>576</v>
      </c>
      <c r="B3114" s="163" t="str">
        <f t="shared" si="107"/>
        <v>3.6.1</v>
      </c>
      <c r="C3114" s="164">
        <f t="shared" si="106"/>
        <v>0</v>
      </c>
      <c r="D3114" s="165"/>
      <c r="E3114" s="328"/>
      <c r="F3114" s="328"/>
      <c r="G3114" s="328"/>
      <c r="H3114" s="328"/>
      <c r="I3114" s="339"/>
      <c r="J3114" s="340"/>
      <c r="K3114" s="331"/>
      <c r="L3114" s="309"/>
      <c r="M3114" s="309"/>
      <c r="N3114" s="309"/>
      <c r="O3114" s="309"/>
    </row>
    <row r="3115" spans="1:15" ht="15.75" hidden="1" thickBot="1">
      <c r="A3115" s="161" t="s">
        <v>576</v>
      </c>
      <c r="B3115" s="163" t="str">
        <f t="shared" si="107"/>
        <v>3.6.1</v>
      </c>
      <c r="C3115" s="164">
        <f t="shared" si="106"/>
        <v>0</v>
      </c>
      <c r="D3115" s="165"/>
      <c r="E3115" s="316" t="s">
        <v>512</v>
      </c>
      <c r="F3115" s="239" t="s">
        <v>519</v>
      </c>
      <c r="G3115" s="239" t="s">
        <v>520</v>
      </c>
      <c r="H3115" s="239" t="s">
        <v>513</v>
      </c>
      <c r="I3115" s="239" t="s">
        <v>500</v>
      </c>
      <c r="J3115" s="317" t="s">
        <v>501</v>
      </c>
      <c r="K3115" s="253"/>
      <c r="L3115" s="309"/>
      <c r="M3115" s="309"/>
      <c r="N3115" s="309"/>
      <c r="O3115" s="309"/>
    </row>
    <row r="3116" spans="1:15" hidden="1">
      <c r="A3116" s="161" t="s">
        <v>576</v>
      </c>
      <c r="B3116" s="163" t="str">
        <f t="shared" si="107"/>
        <v>3.6.1</v>
      </c>
      <c r="C3116" s="164">
        <f t="shared" si="106"/>
        <v>0</v>
      </c>
      <c r="D3116" s="165"/>
      <c r="E3116" s="205" t="s">
        <v>521</v>
      </c>
      <c r="F3116" s="219">
        <v>63600</v>
      </c>
      <c r="G3116" s="219">
        <v>54060</v>
      </c>
      <c r="H3116" s="207">
        <v>117660</v>
      </c>
      <c r="I3116" s="260">
        <v>1050</v>
      </c>
      <c r="J3116" s="217">
        <f>ROUND(IF(N(F3116)&gt;0,PRODUCT(H3116,1/I3116),PRODUCT(G3116:I3116)),0)</f>
        <v>112</v>
      </c>
      <c r="K3116" s="253"/>
      <c r="L3116" s="309"/>
      <c r="M3116" s="309"/>
      <c r="N3116" s="309"/>
      <c r="O3116" s="309"/>
    </row>
    <row r="3117" spans="1:15" hidden="1">
      <c r="A3117" s="161" t="s">
        <v>576</v>
      </c>
      <c r="B3117" s="163" t="str">
        <f t="shared" si="107"/>
        <v>3.6.1</v>
      </c>
      <c r="C3117" s="164">
        <f t="shared" si="106"/>
        <v>0</v>
      </c>
      <c r="D3117" s="165"/>
      <c r="E3117" s="205" t="s">
        <v>522</v>
      </c>
      <c r="F3117" s="219">
        <v>31800</v>
      </c>
      <c r="G3117" s="219">
        <v>27030</v>
      </c>
      <c r="H3117" s="207">
        <v>58830</v>
      </c>
      <c r="I3117" s="260">
        <v>100</v>
      </c>
      <c r="J3117" s="217">
        <f>ROUND(IF(N(F3117)&gt;0,PRODUCT(H3117,1/I3117),PRODUCT(G3117:I3117)),0)</f>
        <v>588</v>
      </c>
      <c r="K3117" s="253"/>
      <c r="L3117" s="309"/>
      <c r="M3117" s="309"/>
      <c r="N3117" s="309"/>
      <c r="O3117" s="309"/>
    </row>
    <row r="3118" spans="1:15" hidden="1">
      <c r="A3118" s="161" t="s">
        <v>576</v>
      </c>
      <c r="B3118" s="163" t="str">
        <f t="shared" si="107"/>
        <v>3.6.1</v>
      </c>
      <c r="C3118" s="164">
        <f t="shared" si="106"/>
        <v>0</v>
      </c>
      <c r="D3118" s="165"/>
      <c r="E3118" s="241" t="s">
        <v>523</v>
      </c>
      <c r="F3118" s="219">
        <v>19080</v>
      </c>
      <c r="G3118" s="219">
        <v>16218</v>
      </c>
      <c r="H3118" s="207">
        <v>35298</v>
      </c>
      <c r="I3118" s="296">
        <v>100</v>
      </c>
      <c r="J3118" s="217">
        <f>ROUND(IF(N(F3118)&gt;0,PRODUCT(H3118,1/I3118),PRODUCT(G3118:I3118)),0)</f>
        <v>353</v>
      </c>
      <c r="K3118" s="253"/>
      <c r="L3118" s="309"/>
      <c r="M3118" s="309"/>
      <c r="N3118" s="309"/>
      <c r="O3118" s="309"/>
    </row>
    <row r="3119" spans="1:15" hidden="1">
      <c r="A3119" s="161" t="s">
        <v>576</v>
      </c>
      <c r="B3119" s="163" t="str">
        <f t="shared" si="107"/>
        <v>3.6.1</v>
      </c>
      <c r="C3119" s="164">
        <f t="shared" si="106"/>
        <v>0</v>
      </c>
      <c r="D3119" s="165"/>
      <c r="E3119" s="241" t="s">
        <v>611</v>
      </c>
      <c r="F3119" s="209">
        <v>47613</v>
      </c>
      <c r="G3119" s="219">
        <v>40471</v>
      </c>
      <c r="H3119" s="190">
        <v>88084</v>
      </c>
      <c r="I3119" s="296">
        <v>30</v>
      </c>
      <c r="J3119" s="217">
        <f>ROUND(IF(N(F3119)&gt;0,PRODUCT(H3119,1/I3119),PRODUCT(G3119:I3119)),0)</f>
        <v>2936</v>
      </c>
      <c r="K3119" s="253"/>
      <c r="L3119" s="309"/>
      <c r="M3119" s="309"/>
      <c r="N3119" s="309"/>
      <c r="O3119" s="309"/>
    </row>
    <row r="3120" spans="1:15" hidden="1">
      <c r="A3120" s="161" t="s">
        <v>576</v>
      </c>
      <c r="B3120" s="163" t="str">
        <f t="shared" si="107"/>
        <v>3.6.1</v>
      </c>
      <c r="C3120" s="164">
        <f t="shared" si="106"/>
        <v>0</v>
      </c>
      <c r="D3120" s="165"/>
      <c r="E3120" s="293"/>
      <c r="F3120" s="322"/>
      <c r="G3120" s="322"/>
      <c r="H3120" s="322"/>
      <c r="I3120" s="279"/>
      <c r="J3120" s="320"/>
      <c r="K3120" s="253"/>
      <c r="L3120" s="309"/>
      <c r="M3120" s="309"/>
      <c r="N3120" s="309"/>
      <c r="O3120" s="309"/>
    </row>
    <row r="3121" spans="1:15" hidden="1">
      <c r="A3121" s="161" t="s">
        <v>576</v>
      </c>
      <c r="B3121" s="163" t="str">
        <f t="shared" si="107"/>
        <v>3.6.1</v>
      </c>
      <c r="C3121" s="164">
        <f t="shared" si="106"/>
        <v>0</v>
      </c>
      <c r="D3121" s="165"/>
      <c r="E3121" s="293"/>
      <c r="F3121" s="322"/>
      <c r="G3121" s="322"/>
      <c r="H3121" s="322"/>
      <c r="I3121" s="279"/>
      <c r="J3121" s="320"/>
      <c r="K3121" s="253"/>
      <c r="L3121" s="309"/>
      <c r="M3121" s="309"/>
      <c r="N3121" s="309"/>
      <c r="O3121" s="309"/>
    </row>
    <row r="3122" spans="1:15" ht="15.75" hidden="1" thickBot="1">
      <c r="A3122" s="161" t="s">
        <v>576</v>
      </c>
      <c r="B3122" s="163" t="str">
        <f t="shared" si="107"/>
        <v>3.6.1</v>
      </c>
      <c r="C3122" s="164">
        <f t="shared" ref="C3122:C3185" si="108">IF(ISERROR(MATCH(B3122,T:T,0)),0,1)</f>
        <v>0</v>
      </c>
      <c r="D3122" s="165"/>
      <c r="E3122" s="341"/>
      <c r="F3122" s="342"/>
      <c r="G3122" s="342"/>
      <c r="H3122" s="342"/>
      <c r="I3122" s="343"/>
      <c r="J3122" s="344"/>
      <c r="K3122" s="347">
        <f>SUM(J3116:J3122)</f>
        <v>3989</v>
      </c>
      <c r="L3122" s="309"/>
      <c r="M3122" s="309"/>
      <c r="N3122" s="309"/>
      <c r="O3122" s="309"/>
    </row>
    <row r="3123" spans="1:15" hidden="1">
      <c r="A3123" s="161" t="s">
        <v>576</v>
      </c>
      <c r="B3123" s="163" t="str">
        <f t="shared" si="107"/>
        <v>3.6.1</v>
      </c>
      <c r="C3123" s="164">
        <f t="shared" si="108"/>
        <v>0</v>
      </c>
      <c r="D3123" s="165"/>
      <c r="E3123" s="166"/>
      <c r="F3123" s="166"/>
      <c r="G3123" s="166"/>
      <c r="H3123" s="166"/>
      <c r="I3123" s="165"/>
      <c r="J3123" s="310"/>
      <c r="K3123" s="253"/>
      <c r="L3123" s="309"/>
      <c r="M3123" s="309"/>
      <c r="N3123" s="309"/>
      <c r="O3123" s="309"/>
    </row>
    <row r="3124" spans="1:15" ht="15.75" hidden="1" thickBot="1">
      <c r="A3124" s="161" t="s">
        <v>576</v>
      </c>
      <c r="B3124" s="163" t="str">
        <f t="shared" si="107"/>
        <v>3.6.1</v>
      </c>
      <c r="C3124" s="164">
        <f t="shared" si="108"/>
        <v>0</v>
      </c>
      <c r="D3124" s="165"/>
      <c r="E3124" s="166"/>
      <c r="F3124" s="166"/>
      <c r="G3124" s="166"/>
      <c r="H3124" s="315" t="s">
        <v>516</v>
      </c>
      <c r="I3124" s="165"/>
      <c r="J3124" s="310"/>
      <c r="K3124" s="348">
        <f>ROUND(+K3122+K3113+K3105+K3090,0)</f>
        <v>11300</v>
      </c>
      <c r="L3124" s="309"/>
      <c r="M3124" s="309"/>
      <c r="N3124" s="309"/>
      <c r="O3124" s="309"/>
    </row>
    <row r="3125" spans="1:15" hidden="1">
      <c r="A3125" s="161" t="s">
        <v>576</v>
      </c>
      <c r="B3125" s="163" t="str">
        <f t="shared" si="107"/>
        <v>3.6.1</v>
      </c>
      <c r="C3125" s="164">
        <f t="shared" si="108"/>
        <v>0</v>
      </c>
      <c r="D3125" s="309"/>
      <c r="E3125" s="309"/>
      <c r="F3125" s="309"/>
      <c r="G3125" s="309"/>
      <c r="H3125" s="309"/>
      <c r="I3125" s="309"/>
      <c r="J3125" s="345"/>
      <c r="K3125" s="309"/>
      <c r="L3125" s="309"/>
      <c r="M3125" s="309"/>
      <c r="N3125" s="309"/>
      <c r="O3125" s="309"/>
    </row>
    <row r="3126" spans="1:15" hidden="1">
      <c r="A3126" s="161" t="s">
        <v>576</v>
      </c>
      <c r="B3126" s="163" t="str">
        <f t="shared" si="107"/>
        <v>3.6.1</v>
      </c>
      <c r="C3126" s="164">
        <f t="shared" si="108"/>
        <v>0</v>
      </c>
      <c r="D3126" s="309"/>
      <c r="E3126" s="309"/>
      <c r="F3126" s="309"/>
      <c r="G3126" s="309"/>
      <c r="H3126" s="309"/>
      <c r="I3126" s="309"/>
      <c r="J3126" s="345"/>
      <c r="K3126" s="309"/>
      <c r="L3126" s="309"/>
      <c r="M3126" s="309"/>
      <c r="N3126" s="309"/>
      <c r="O3126" s="309"/>
    </row>
    <row r="3127" spans="1:15" hidden="1">
      <c r="A3127" s="161" t="s">
        <v>576</v>
      </c>
      <c r="B3127" s="163" t="str">
        <f t="shared" si="107"/>
        <v>3.6.1</v>
      </c>
      <c r="C3127" s="164">
        <f t="shared" si="108"/>
        <v>0</v>
      </c>
      <c r="D3127" s="309"/>
      <c r="E3127" s="309"/>
      <c r="F3127" s="309"/>
      <c r="G3127" s="309"/>
      <c r="H3127" s="309"/>
      <c r="I3127" s="309"/>
      <c r="J3127" s="345"/>
      <c r="K3127" s="309"/>
      <c r="L3127" s="309"/>
      <c r="M3127" s="309"/>
      <c r="N3127" s="309"/>
      <c r="O3127" s="309"/>
    </row>
    <row r="3128" spans="1:15" hidden="1">
      <c r="A3128" s="161" t="s">
        <v>576</v>
      </c>
      <c r="B3128" s="161" t="str">
        <f>E3133</f>
        <v>3.6.2</v>
      </c>
      <c r="C3128" s="164">
        <f t="shared" si="108"/>
        <v>0</v>
      </c>
      <c r="D3128" s="309"/>
      <c r="E3128" s="309"/>
      <c r="F3128" s="309"/>
      <c r="G3128" s="309"/>
      <c r="H3128" s="309"/>
      <c r="I3128" s="309"/>
      <c r="J3128" s="345"/>
      <c r="K3128" s="309"/>
      <c r="L3128" s="309"/>
      <c r="M3128" s="309"/>
      <c r="N3128" s="309"/>
      <c r="O3128" s="309"/>
    </row>
    <row r="3129" spans="1:15" ht="18.75" hidden="1">
      <c r="A3129" s="161" t="s">
        <v>576</v>
      </c>
      <c r="B3129" s="163" t="str">
        <f t="shared" ref="B3129:B3181" si="109">B3128</f>
        <v>3.6.2</v>
      </c>
      <c r="C3129" s="164">
        <f t="shared" si="108"/>
        <v>0</v>
      </c>
      <c r="D3129" s="165"/>
      <c r="E3129" s="169" t="s">
        <v>496</v>
      </c>
      <c r="F3129" s="169"/>
      <c r="G3129" s="169"/>
      <c r="H3129" s="169"/>
      <c r="I3129" s="169"/>
      <c r="J3129" s="170"/>
      <c r="K3129" s="166"/>
      <c r="L3129" s="309"/>
      <c r="M3129" s="309"/>
      <c r="N3129" s="309"/>
      <c r="O3129" s="309"/>
    </row>
    <row r="3130" spans="1:15" ht="18.75" hidden="1">
      <c r="A3130" s="161" t="s">
        <v>576</v>
      </c>
      <c r="B3130" s="163" t="str">
        <f t="shared" si="109"/>
        <v>3.6.2</v>
      </c>
      <c r="C3130" s="164">
        <f t="shared" si="108"/>
        <v>0</v>
      </c>
      <c r="D3130" s="165"/>
      <c r="E3130" s="360"/>
      <c r="F3130" s="360"/>
      <c r="G3130" s="360"/>
      <c r="H3130" s="360"/>
      <c r="I3130" s="360"/>
      <c r="J3130" s="361"/>
      <c r="K3130" s="166"/>
      <c r="L3130" s="309"/>
      <c r="M3130" s="309"/>
      <c r="N3130" s="309"/>
      <c r="O3130" s="309"/>
    </row>
    <row r="3131" spans="1:15" hidden="1">
      <c r="A3131" s="161" t="s">
        <v>576</v>
      </c>
      <c r="B3131" s="163" t="str">
        <f t="shared" si="109"/>
        <v>3.6.2</v>
      </c>
      <c r="C3131" s="164">
        <f t="shared" si="108"/>
        <v>0</v>
      </c>
      <c r="D3131" s="165"/>
      <c r="E3131" s="166"/>
      <c r="F3131" s="166"/>
      <c r="G3131" s="166"/>
      <c r="H3131" s="166"/>
      <c r="I3131" s="165"/>
      <c r="J3131" s="310"/>
      <c r="K3131" s="253"/>
      <c r="L3131" s="309"/>
      <c r="M3131" s="309"/>
      <c r="N3131" s="309"/>
      <c r="O3131" s="309"/>
    </row>
    <row r="3132" spans="1:15" hidden="1">
      <c r="A3132" s="161" t="s">
        <v>576</v>
      </c>
      <c r="B3132" s="163" t="str">
        <f t="shared" si="109"/>
        <v>3.6.2</v>
      </c>
      <c r="C3132" s="164">
        <f t="shared" si="108"/>
        <v>0</v>
      </c>
      <c r="D3132" s="165"/>
      <c r="E3132" s="166"/>
      <c r="F3132" s="166"/>
      <c r="G3132" s="166"/>
      <c r="H3132" s="166"/>
      <c r="I3132" s="165"/>
      <c r="J3132" s="310"/>
      <c r="K3132" s="253"/>
      <c r="L3132" s="309"/>
      <c r="M3132" s="309"/>
      <c r="N3132" s="309"/>
      <c r="O3132" s="309"/>
    </row>
    <row r="3133" spans="1:15" ht="27" hidden="1" customHeight="1">
      <c r="A3133" s="161" t="s">
        <v>576</v>
      </c>
      <c r="B3133" s="163" t="str">
        <f t="shared" si="109"/>
        <v>3.6.2</v>
      </c>
      <c r="C3133" s="164">
        <f t="shared" si="108"/>
        <v>0</v>
      </c>
      <c r="D3133" s="311" t="s">
        <v>39</v>
      </c>
      <c r="E3133" s="312" t="s">
        <v>612</v>
      </c>
      <c r="F3133" s="313" t="s">
        <v>613</v>
      </c>
      <c r="G3133" s="313"/>
      <c r="H3133" s="313"/>
      <c r="I3133" s="311" t="s">
        <v>497</v>
      </c>
      <c r="J3133" s="314" t="s">
        <v>4</v>
      </c>
      <c r="K3133" s="253"/>
      <c r="L3133" s="309"/>
      <c r="M3133" s="309"/>
      <c r="N3133" s="309"/>
      <c r="O3133" s="309"/>
    </row>
    <row r="3134" spans="1:15" hidden="1">
      <c r="A3134" s="161" t="s">
        <v>576</v>
      </c>
      <c r="B3134" s="163" t="str">
        <f t="shared" si="109"/>
        <v>3.6.2</v>
      </c>
      <c r="C3134" s="164">
        <f t="shared" si="108"/>
        <v>0</v>
      </c>
      <c r="D3134" s="165"/>
      <c r="E3134" s="166"/>
      <c r="F3134" s="315"/>
      <c r="G3134" s="315"/>
      <c r="H3134" s="315"/>
      <c r="I3134" s="165"/>
      <c r="J3134" s="310"/>
      <c r="K3134" s="253"/>
      <c r="L3134" s="309"/>
      <c r="M3134" s="309"/>
      <c r="N3134" s="309"/>
      <c r="O3134" s="309"/>
    </row>
    <row r="3135" spans="1:15" hidden="1">
      <c r="A3135" s="161" t="s">
        <v>576</v>
      </c>
      <c r="B3135" s="163" t="str">
        <f t="shared" si="109"/>
        <v>3.6.2</v>
      </c>
      <c r="C3135" s="164">
        <f t="shared" si="108"/>
        <v>0</v>
      </c>
      <c r="D3135" s="165"/>
      <c r="E3135" s="166"/>
      <c r="F3135" s="166"/>
      <c r="G3135" s="166"/>
      <c r="H3135" s="166"/>
      <c r="I3135" s="166"/>
      <c r="J3135" s="167"/>
      <c r="K3135" s="253"/>
      <c r="L3135" s="309"/>
      <c r="M3135" s="309"/>
      <c r="N3135" s="309"/>
      <c r="O3135" s="309"/>
    </row>
    <row r="3136" spans="1:15" hidden="1">
      <c r="A3136" s="161" t="s">
        <v>576</v>
      </c>
      <c r="B3136" s="163" t="str">
        <f t="shared" si="109"/>
        <v>3.6.2</v>
      </c>
      <c r="C3136" s="164">
        <f t="shared" si="108"/>
        <v>0</v>
      </c>
      <c r="D3136" s="165"/>
      <c r="E3136" s="166"/>
      <c r="F3136" s="166"/>
      <c r="G3136" s="166"/>
      <c r="H3136" s="166"/>
      <c r="I3136" s="165"/>
      <c r="J3136" s="310"/>
      <c r="K3136" s="253"/>
      <c r="L3136" s="309"/>
      <c r="M3136" s="309"/>
      <c r="N3136" s="309"/>
      <c r="O3136" s="309"/>
    </row>
    <row r="3137" spans="1:15" ht="15.75" hidden="1" thickBot="1">
      <c r="A3137" s="161" t="s">
        <v>576</v>
      </c>
      <c r="B3137" s="163" t="str">
        <f t="shared" si="109"/>
        <v>3.6.2</v>
      </c>
      <c r="C3137" s="164">
        <f t="shared" si="108"/>
        <v>0</v>
      </c>
      <c r="D3137" s="165"/>
      <c r="E3137" s="316" t="s">
        <v>498</v>
      </c>
      <c r="F3137" s="239" t="s">
        <v>497</v>
      </c>
      <c r="G3137" s="239" t="s">
        <v>41</v>
      </c>
      <c r="H3137" s="239" t="s">
        <v>540</v>
      </c>
      <c r="I3137" s="239" t="s">
        <v>500</v>
      </c>
      <c r="J3137" s="317" t="s">
        <v>501</v>
      </c>
      <c r="K3137" s="253"/>
      <c r="L3137" s="309"/>
      <c r="M3137" s="309"/>
      <c r="N3137" s="309"/>
      <c r="O3137" s="309"/>
    </row>
    <row r="3138" spans="1:15" hidden="1">
      <c r="A3138" s="161" t="s">
        <v>576</v>
      </c>
      <c r="B3138" s="163" t="str">
        <f t="shared" si="109"/>
        <v>3.6.2</v>
      </c>
      <c r="C3138" s="164">
        <f t="shared" si="108"/>
        <v>0</v>
      </c>
      <c r="D3138" s="165"/>
      <c r="E3138" s="241" t="s">
        <v>502</v>
      </c>
      <c r="F3138" s="318" t="s">
        <v>959</v>
      </c>
      <c r="G3138" s="245">
        <v>1</v>
      </c>
      <c r="H3138" s="184">
        <f>ROUND(K3176,0)</f>
        <v>9977</v>
      </c>
      <c r="I3138" s="245">
        <v>0.05</v>
      </c>
      <c r="J3138" s="319">
        <f>ROUND(IF(N(F3138)&gt;0,PRODUCT(H3138,1/I3138),PRODUCT(G3138:I3138)),0)</f>
        <v>499</v>
      </c>
      <c r="K3138" s="253"/>
      <c r="L3138" s="309"/>
      <c r="M3138" s="309"/>
      <c r="N3138" s="309"/>
      <c r="O3138" s="309"/>
    </row>
    <row r="3139" spans="1:15" hidden="1">
      <c r="A3139" s="161" t="s">
        <v>576</v>
      </c>
      <c r="B3139" s="163" t="str">
        <f t="shared" si="109"/>
        <v>3.6.2</v>
      </c>
      <c r="C3139" s="164">
        <f t="shared" si="108"/>
        <v>0</v>
      </c>
      <c r="D3139" s="165"/>
      <c r="E3139" s="241" t="s">
        <v>608</v>
      </c>
      <c r="F3139" s="279" t="s">
        <v>4</v>
      </c>
      <c r="G3139" s="245">
        <v>1</v>
      </c>
      <c r="H3139" s="190">
        <v>440155</v>
      </c>
      <c r="I3139" s="245">
        <v>0.02</v>
      </c>
      <c r="J3139" s="319">
        <f>ROUND(IF(N(F3139)&gt;0,PRODUCT(H3139,1/I3139),PRODUCT(G3139:I3139)),0)</f>
        <v>8803</v>
      </c>
      <c r="K3139" s="253"/>
      <c r="L3139" s="309"/>
      <c r="M3139" s="309"/>
      <c r="N3139" s="309"/>
      <c r="O3139" s="309"/>
    </row>
    <row r="3140" spans="1:15" hidden="1">
      <c r="A3140" s="161" t="s">
        <v>576</v>
      </c>
      <c r="B3140" s="163" t="str">
        <f t="shared" si="109"/>
        <v>3.6.2</v>
      </c>
      <c r="C3140" s="164">
        <f t="shared" si="108"/>
        <v>0</v>
      </c>
      <c r="D3140" s="165"/>
      <c r="E3140" s="293"/>
      <c r="F3140" s="279"/>
      <c r="G3140" s="279"/>
      <c r="H3140" s="219"/>
      <c r="I3140" s="279"/>
      <c r="J3140" s="320"/>
      <c r="K3140" s="253"/>
      <c r="L3140" s="309"/>
      <c r="M3140" s="309"/>
      <c r="N3140" s="309"/>
      <c r="O3140" s="309"/>
    </row>
    <row r="3141" spans="1:15" hidden="1">
      <c r="A3141" s="161" t="s">
        <v>576</v>
      </c>
      <c r="B3141" s="163" t="str">
        <f t="shared" si="109"/>
        <v>3.6.2</v>
      </c>
      <c r="C3141" s="164">
        <f t="shared" si="108"/>
        <v>0</v>
      </c>
      <c r="D3141" s="165"/>
      <c r="E3141" s="293"/>
      <c r="F3141" s="279"/>
      <c r="G3141" s="279"/>
      <c r="H3141" s="209"/>
      <c r="I3141" s="279"/>
      <c r="J3141" s="321"/>
      <c r="K3141" s="253"/>
      <c r="L3141" s="309"/>
      <c r="M3141" s="309"/>
      <c r="N3141" s="309"/>
      <c r="O3141" s="309"/>
    </row>
    <row r="3142" spans="1:15" hidden="1">
      <c r="A3142" s="161" t="s">
        <v>576</v>
      </c>
      <c r="B3142" s="163" t="str">
        <f t="shared" si="109"/>
        <v>3.6.2</v>
      </c>
      <c r="C3142" s="164">
        <f t="shared" si="108"/>
        <v>0</v>
      </c>
      <c r="D3142" s="165"/>
      <c r="E3142" s="293"/>
      <c r="F3142" s="279"/>
      <c r="G3142" s="322"/>
      <c r="H3142" s="322"/>
      <c r="I3142" s="279"/>
      <c r="J3142" s="320"/>
      <c r="K3142" s="253"/>
      <c r="L3142" s="309"/>
      <c r="M3142" s="309"/>
      <c r="N3142" s="309"/>
      <c r="O3142" s="309"/>
    </row>
    <row r="3143" spans="1:15" hidden="1">
      <c r="A3143" s="161" t="s">
        <v>576</v>
      </c>
      <c r="B3143" s="163" t="str">
        <f t="shared" si="109"/>
        <v>3.6.2</v>
      </c>
      <c r="C3143" s="164">
        <f t="shared" si="108"/>
        <v>0</v>
      </c>
      <c r="D3143" s="165"/>
      <c r="E3143" s="293"/>
      <c r="F3143" s="279"/>
      <c r="G3143" s="322"/>
      <c r="H3143" s="322"/>
      <c r="I3143" s="279"/>
      <c r="J3143" s="320"/>
      <c r="K3143" s="253"/>
      <c r="L3143" s="309"/>
      <c r="M3143" s="309"/>
      <c r="N3143" s="309"/>
      <c r="O3143" s="309"/>
    </row>
    <row r="3144" spans="1:15" ht="15.75" hidden="1" thickBot="1">
      <c r="A3144" s="161" t="s">
        <v>576</v>
      </c>
      <c r="B3144" s="163" t="str">
        <f t="shared" si="109"/>
        <v>3.6.2</v>
      </c>
      <c r="C3144" s="164">
        <f t="shared" si="108"/>
        <v>0</v>
      </c>
      <c r="D3144" s="165"/>
      <c r="E3144" s="323"/>
      <c r="F3144" s="324"/>
      <c r="G3144" s="324"/>
      <c r="H3144" s="324"/>
      <c r="I3144" s="325"/>
      <c r="J3144" s="326"/>
      <c r="K3144" s="327">
        <f>SUM(J3138:J3144)</f>
        <v>9302</v>
      </c>
      <c r="L3144" s="309"/>
      <c r="M3144" s="309"/>
      <c r="N3144" s="309"/>
      <c r="O3144" s="309"/>
    </row>
    <row r="3145" spans="1:15" ht="15.75" hidden="1" thickBot="1">
      <c r="A3145" s="161" t="s">
        <v>576</v>
      </c>
      <c r="B3145" s="163" t="str">
        <f t="shared" si="109"/>
        <v>3.6.2</v>
      </c>
      <c r="C3145" s="164">
        <f t="shared" si="108"/>
        <v>0</v>
      </c>
      <c r="D3145" s="165"/>
      <c r="E3145" s="328"/>
      <c r="F3145" s="328"/>
      <c r="G3145" s="328"/>
      <c r="H3145" s="328"/>
      <c r="I3145" s="329"/>
      <c r="J3145" s="330"/>
      <c r="K3145" s="331"/>
      <c r="L3145" s="309"/>
      <c r="M3145" s="309"/>
      <c r="N3145" s="309"/>
      <c r="O3145" s="309"/>
    </row>
    <row r="3146" spans="1:15" ht="15.75" hidden="1" thickBot="1">
      <c r="A3146" s="161" t="s">
        <v>576</v>
      </c>
      <c r="B3146" s="163" t="str">
        <f t="shared" si="109"/>
        <v>3.6.2</v>
      </c>
      <c r="C3146" s="164">
        <f t="shared" si="108"/>
        <v>0</v>
      </c>
      <c r="D3146" s="165"/>
      <c r="E3146" s="316" t="s">
        <v>505</v>
      </c>
      <c r="F3146" s="239" t="s">
        <v>497</v>
      </c>
      <c r="G3146" s="239" t="s">
        <v>41</v>
      </c>
      <c r="H3146" s="239" t="s">
        <v>506</v>
      </c>
      <c r="I3146" s="239" t="s">
        <v>507</v>
      </c>
      <c r="J3146" s="317" t="s">
        <v>501</v>
      </c>
      <c r="K3146" s="253"/>
      <c r="L3146" s="309"/>
      <c r="M3146" s="309"/>
      <c r="N3146" s="309"/>
      <c r="O3146" s="309"/>
    </row>
    <row r="3147" spans="1:15" hidden="1">
      <c r="A3147" s="161" t="s">
        <v>576</v>
      </c>
      <c r="B3147" s="163" t="str">
        <f t="shared" si="109"/>
        <v>3.6.2</v>
      </c>
      <c r="C3147" s="164">
        <f t="shared" si="108"/>
        <v>0</v>
      </c>
      <c r="D3147" s="165"/>
      <c r="E3147" s="357" t="s">
        <v>591</v>
      </c>
      <c r="F3147" s="333" t="s">
        <v>1086</v>
      </c>
      <c r="G3147" s="245">
        <v>33.24</v>
      </c>
      <c r="H3147" s="190">
        <v>22</v>
      </c>
      <c r="I3147" s="183"/>
      <c r="J3147" s="217">
        <f>ROUND(IF(N(F3147)&gt;0,PRODUCT(H3147,1/I3147),PRODUCT(G3147:I3147)),0)</f>
        <v>731</v>
      </c>
      <c r="K3147" s="253"/>
      <c r="L3147" s="309"/>
      <c r="M3147" s="309"/>
      <c r="N3147" s="309"/>
      <c r="O3147" s="309"/>
    </row>
    <row r="3148" spans="1:15" hidden="1">
      <c r="A3148" s="161" t="s">
        <v>576</v>
      </c>
      <c r="B3148" s="163" t="str">
        <f t="shared" si="109"/>
        <v>3.6.2</v>
      </c>
      <c r="C3148" s="164">
        <f t="shared" si="108"/>
        <v>0</v>
      </c>
      <c r="D3148" s="165"/>
      <c r="E3148" s="359" t="s">
        <v>582</v>
      </c>
      <c r="F3148" s="333" t="s">
        <v>1084</v>
      </c>
      <c r="G3148" s="183">
        <v>397.26</v>
      </c>
      <c r="H3148" s="190">
        <v>1</v>
      </c>
      <c r="I3148" s="183"/>
      <c r="J3148" s="217">
        <f>ROUND(IF(N(F3148)&gt;0,PRODUCT(H3148,1/I3148),PRODUCT(G3148:I3148)),0)</f>
        <v>397</v>
      </c>
      <c r="K3148" s="253"/>
      <c r="L3148" s="309"/>
      <c r="M3148" s="309"/>
      <c r="N3148" s="309"/>
      <c r="O3148" s="309"/>
    </row>
    <row r="3149" spans="1:15" hidden="1">
      <c r="A3149" s="161" t="s">
        <v>576</v>
      </c>
      <c r="B3149" s="163" t="str">
        <f t="shared" si="109"/>
        <v>3.6.2</v>
      </c>
      <c r="C3149" s="164">
        <f t="shared" si="108"/>
        <v>0</v>
      </c>
      <c r="D3149" s="165"/>
      <c r="E3149" s="359" t="s">
        <v>609</v>
      </c>
      <c r="F3149" s="279" t="s">
        <v>1086</v>
      </c>
      <c r="G3149" s="245">
        <v>8.2500000000000004E-3</v>
      </c>
      <c r="H3149" s="190">
        <v>3852</v>
      </c>
      <c r="I3149" s="183"/>
      <c r="J3149" s="217">
        <f>ROUND(IF(N(F3149)&gt;0,PRODUCT(H3149,1/I3149),PRODUCT(G3149:I3149)),0)</f>
        <v>32</v>
      </c>
      <c r="K3149" s="253"/>
      <c r="L3149" s="309"/>
      <c r="M3149" s="309"/>
      <c r="N3149" s="309"/>
      <c r="O3149" s="309"/>
    </row>
    <row r="3150" spans="1:15" hidden="1">
      <c r="A3150" s="161" t="s">
        <v>576</v>
      </c>
      <c r="B3150" s="163" t="str">
        <f t="shared" si="109"/>
        <v>3.6.2</v>
      </c>
      <c r="C3150" s="164">
        <f t="shared" si="108"/>
        <v>0</v>
      </c>
      <c r="D3150" s="165"/>
      <c r="E3150" s="359" t="s">
        <v>610</v>
      </c>
      <c r="F3150" s="279" t="s">
        <v>1</v>
      </c>
      <c r="G3150" s="245">
        <v>1.67</v>
      </c>
      <c r="H3150" s="190">
        <v>55</v>
      </c>
      <c r="I3150" s="183"/>
      <c r="J3150" s="217">
        <f>ROUND(IF(N(F3150)&gt;0,PRODUCT(H3150,1/I3150),PRODUCT(G3150:I3150)),0)</f>
        <v>92</v>
      </c>
      <c r="K3150" s="253"/>
      <c r="L3150" s="309"/>
      <c r="M3150" s="309"/>
      <c r="N3150" s="309"/>
      <c r="O3150" s="309"/>
    </row>
    <row r="3151" spans="1:15" hidden="1">
      <c r="A3151" s="161" t="s">
        <v>576</v>
      </c>
      <c r="B3151" s="163" t="str">
        <f t="shared" si="109"/>
        <v>3.6.2</v>
      </c>
      <c r="C3151" s="164">
        <f t="shared" si="108"/>
        <v>0</v>
      </c>
      <c r="D3151" s="165"/>
      <c r="E3151" s="293"/>
      <c r="F3151" s="279"/>
      <c r="G3151" s="279"/>
      <c r="H3151" s="219"/>
      <c r="I3151" s="208"/>
      <c r="J3151" s="220"/>
      <c r="K3151" s="253"/>
      <c r="L3151" s="309"/>
      <c r="M3151" s="309"/>
      <c r="N3151" s="309"/>
      <c r="O3151" s="309"/>
    </row>
    <row r="3152" spans="1:15" hidden="1">
      <c r="A3152" s="161" t="s">
        <v>576</v>
      </c>
      <c r="B3152" s="163" t="str">
        <f t="shared" si="109"/>
        <v>3.6.2</v>
      </c>
      <c r="C3152" s="164">
        <f t="shared" si="108"/>
        <v>0</v>
      </c>
      <c r="D3152" s="165"/>
      <c r="E3152" s="288"/>
      <c r="F3152" s="333"/>
      <c r="G3152" s="333"/>
      <c r="H3152" s="219"/>
      <c r="I3152" s="208"/>
      <c r="J3152" s="220"/>
      <c r="K3152" s="253"/>
      <c r="L3152" s="309"/>
      <c r="M3152" s="309"/>
      <c r="N3152" s="309"/>
      <c r="O3152" s="309"/>
    </row>
    <row r="3153" spans="1:15" hidden="1">
      <c r="A3153" s="161" t="s">
        <v>576</v>
      </c>
      <c r="B3153" s="163" t="str">
        <f t="shared" si="109"/>
        <v>3.6.2</v>
      </c>
      <c r="C3153" s="164">
        <f t="shared" si="108"/>
        <v>0</v>
      </c>
      <c r="D3153" s="165"/>
      <c r="E3153" s="293"/>
      <c r="F3153" s="279"/>
      <c r="G3153" s="279"/>
      <c r="H3153" s="219"/>
      <c r="I3153" s="208"/>
      <c r="J3153" s="220"/>
      <c r="K3153" s="253"/>
      <c r="L3153" s="309"/>
      <c r="M3153" s="309"/>
      <c r="N3153" s="309"/>
      <c r="O3153" s="309"/>
    </row>
    <row r="3154" spans="1:15" hidden="1">
      <c r="A3154" s="161" t="s">
        <v>576</v>
      </c>
      <c r="B3154" s="163" t="str">
        <f t="shared" si="109"/>
        <v>3.6.2</v>
      </c>
      <c r="C3154" s="164">
        <f t="shared" si="108"/>
        <v>0</v>
      </c>
      <c r="D3154" s="165"/>
      <c r="E3154" s="293"/>
      <c r="F3154" s="279"/>
      <c r="G3154" s="279"/>
      <c r="H3154" s="219"/>
      <c r="I3154" s="208"/>
      <c r="J3154" s="220"/>
      <c r="K3154" s="253"/>
      <c r="L3154" s="309"/>
      <c r="M3154" s="309"/>
      <c r="N3154" s="309"/>
      <c r="O3154" s="309"/>
    </row>
    <row r="3155" spans="1:15" hidden="1">
      <c r="A3155" s="161" t="s">
        <v>576</v>
      </c>
      <c r="B3155" s="163" t="str">
        <f t="shared" si="109"/>
        <v>3.6.2</v>
      </c>
      <c r="C3155" s="164">
        <f t="shared" si="108"/>
        <v>0</v>
      </c>
      <c r="D3155" s="165"/>
      <c r="E3155" s="293"/>
      <c r="F3155" s="322"/>
      <c r="G3155" s="322"/>
      <c r="H3155" s="322"/>
      <c r="I3155" s="279"/>
      <c r="J3155" s="320"/>
      <c r="K3155" s="253"/>
      <c r="L3155" s="309"/>
      <c r="M3155" s="309"/>
      <c r="N3155" s="309"/>
      <c r="O3155" s="309"/>
    </row>
    <row r="3156" spans="1:15" hidden="1">
      <c r="A3156" s="161" t="s">
        <v>576</v>
      </c>
      <c r="B3156" s="163" t="str">
        <f t="shared" si="109"/>
        <v>3.6.2</v>
      </c>
      <c r="C3156" s="164">
        <f t="shared" si="108"/>
        <v>0</v>
      </c>
      <c r="D3156" s="165"/>
      <c r="E3156" s="293"/>
      <c r="F3156" s="322"/>
      <c r="G3156" s="322"/>
      <c r="H3156" s="322"/>
      <c r="I3156" s="279"/>
      <c r="J3156" s="320"/>
      <c r="K3156" s="253"/>
      <c r="L3156" s="309"/>
      <c r="M3156" s="309"/>
      <c r="N3156" s="309"/>
      <c r="O3156" s="309"/>
    </row>
    <row r="3157" spans="1:15" hidden="1">
      <c r="A3157" s="161" t="s">
        <v>576</v>
      </c>
      <c r="B3157" s="163" t="str">
        <f t="shared" si="109"/>
        <v>3.6.2</v>
      </c>
      <c r="C3157" s="164">
        <f t="shared" si="108"/>
        <v>0</v>
      </c>
      <c r="D3157" s="165"/>
      <c r="E3157" s="293"/>
      <c r="F3157" s="322"/>
      <c r="G3157" s="322"/>
      <c r="H3157" s="322"/>
      <c r="I3157" s="279"/>
      <c r="J3157" s="320"/>
      <c r="K3157" s="253"/>
      <c r="L3157" s="309"/>
      <c r="M3157" s="309"/>
      <c r="N3157" s="309"/>
      <c r="O3157" s="309"/>
    </row>
    <row r="3158" spans="1:15" hidden="1">
      <c r="A3158" s="161" t="s">
        <v>576</v>
      </c>
      <c r="B3158" s="163" t="str">
        <f t="shared" si="109"/>
        <v>3.6.2</v>
      </c>
      <c r="C3158" s="164">
        <f t="shared" si="108"/>
        <v>0</v>
      </c>
      <c r="D3158" s="165"/>
      <c r="E3158" s="293"/>
      <c r="F3158" s="322"/>
      <c r="G3158" s="322"/>
      <c r="H3158" s="322"/>
      <c r="I3158" s="279"/>
      <c r="J3158" s="320"/>
      <c r="K3158" s="253"/>
      <c r="L3158" s="309"/>
      <c r="M3158" s="309"/>
      <c r="N3158" s="309"/>
      <c r="O3158" s="309"/>
    </row>
    <row r="3159" spans="1:15" ht="15.75" hidden="1" thickBot="1">
      <c r="A3159" s="161" t="s">
        <v>576</v>
      </c>
      <c r="B3159" s="163" t="str">
        <f t="shared" si="109"/>
        <v>3.6.2</v>
      </c>
      <c r="C3159" s="164">
        <f t="shared" si="108"/>
        <v>0</v>
      </c>
      <c r="D3159" s="165"/>
      <c r="E3159" s="323"/>
      <c r="F3159" s="324"/>
      <c r="G3159" s="324"/>
      <c r="H3159" s="324"/>
      <c r="I3159" s="325"/>
      <c r="J3159" s="326"/>
      <c r="K3159" s="347">
        <f>SUM(J3147:J3159)</f>
        <v>1252</v>
      </c>
      <c r="L3159" s="309"/>
      <c r="M3159" s="309"/>
      <c r="N3159" s="309"/>
      <c r="O3159" s="309"/>
    </row>
    <row r="3160" spans="1:15" ht="15.75" hidden="1" thickBot="1">
      <c r="A3160" s="161" t="s">
        <v>576</v>
      </c>
      <c r="B3160" s="163" t="str">
        <f t="shared" si="109"/>
        <v>3.6.2</v>
      </c>
      <c r="C3160" s="164">
        <f t="shared" si="108"/>
        <v>0</v>
      </c>
      <c r="D3160" s="165"/>
      <c r="E3160" s="328"/>
      <c r="F3160" s="328"/>
      <c r="G3160" s="328"/>
      <c r="H3160" s="328"/>
      <c r="I3160" s="329"/>
      <c r="J3160" s="330"/>
      <c r="K3160" s="331"/>
      <c r="L3160" s="309"/>
      <c r="M3160" s="309"/>
      <c r="N3160" s="309"/>
      <c r="O3160" s="309"/>
    </row>
    <row r="3161" spans="1:15" ht="15.75" hidden="1" thickBot="1">
      <c r="A3161" s="161" t="s">
        <v>576</v>
      </c>
      <c r="B3161" s="163" t="str">
        <f t="shared" si="109"/>
        <v>3.6.2</v>
      </c>
      <c r="C3161" s="164">
        <f t="shared" si="108"/>
        <v>0</v>
      </c>
      <c r="D3161" s="165"/>
      <c r="E3161" s="316" t="s">
        <v>509</v>
      </c>
      <c r="F3161" s="239" t="s">
        <v>497</v>
      </c>
      <c r="G3161" s="239" t="s">
        <v>41</v>
      </c>
      <c r="H3161" s="239" t="s">
        <v>506</v>
      </c>
      <c r="I3161" s="239" t="s">
        <v>510</v>
      </c>
      <c r="J3161" s="317" t="s">
        <v>501</v>
      </c>
      <c r="K3161" s="253"/>
      <c r="L3161" s="309"/>
      <c r="M3161" s="309"/>
      <c r="N3161" s="309"/>
      <c r="O3161" s="309"/>
    </row>
    <row r="3162" spans="1:15" hidden="1">
      <c r="A3162" s="161" t="s">
        <v>576</v>
      </c>
      <c r="B3162" s="163" t="str">
        <f t="shared" si="109"/>
        <v>3.6.2</v>
      </c>
      <c r="C3162" s="164">
        <f t="shared" si="108"/>
        <v>0</v>
      </c>
      <c r="D3162" s="165"/>
      <c r="E3162" s="335"/>
      <c r="F3162" s="333"/>
      <c r="G3162" s="333"/>
      <c r="H3162" s="215"/>
      <c r="I3162" s="333"/>
      <c r="J3162" s="252"/>
      <c r="K3162" s="336"/>
      <c r="L3162" s="309"/>
      <c r="M3162" s="309"/>
      <c r="N3162" s="309"/>
      <c r="O3162" s="309"/>
    </row>
    <row r="3163" spans="1:15" hidden="1">
      <c r="A3163" s="161" t="s">
        <v>576</v>
      </c>
      <c r="B3163" s="163" t="str">
        <f t="shared" si="109"/>
        <v>3.6.2</v>
      </c>
      <c r="C3163" s="164">
        <f t="shared" si="108"/>
        <v>0</v>
      </c>
      <c r="D3163" s="165"/>
      <c r="E3163" s="337"/>
      <c r="F3163" s="338"/>
      <c r="G3163" s="338"/>
      <c r="H3163" s="338"/>
      <c r="I3163" s="333"/>
      <c r="J3163" s="220"/>
      <c r="K3163" s="253"/>
      <c r="L3163" s="309"/>
      <c r="M3163" s="309"/>
      <c r="N3163" s="309"/>
      <c r="O3163" s="309"/>
    </row>
    <row r="3164" spans="1:15" hidden="1">
      <c r="A3164" s="161" t="s">
        <v>576</v>
      </c>
      <c r="B3164" s="163" t="str">
        <f t="shared" si="109"/>
        <v>3.6.2</v>
      </c>
      <c r="C3164" s="164">
        <f t="shared" si="108"/>
        <v>0</v>
      </c>
      <c r="D3164" s="165"/>
      <c r="E3164" s="337"/>
      <c r="F3164" s="322"/>
      <c r="G3164" s="322"/>
      <c r="H3164" s="322"/>
      <c r="I3164" s="279"/>
      <c r="J3164" s="320"/>
      <c r="K3164" s="253"/>
      <c r="L3164" s="309"/>
      <c r="M3164" s="309"/>
      <c r="N3164" s="309"/>
      <c r="O3164" s="309"/>
    </row>
    <row r="3165" spans="1:15" hidden="1">
      <c r="A3165" s="161" t="s">
        <v>576</v>
      </c>
      <c r="B3165" s="163" t="str">
        <f t="shared" si="109"/>
        <v>3.6.2</v>
      </c>
      <c r="C3165" s="164">
        <f t="shared" si="108"/>
        <v>0</v>
      </c>
      <c r="D3165" s="165"/>
      <c r="E3165" s="288"/>
      <c r="F3165" s="322"/>
      <c r="G3165" s="322"/>
      <c r="H3165" s="322"/>
      <c r="I3165" s="279"/>
      <c r="J3165" s="320"/>
      <c r="K3165" s="253"/>
      <c r="L3165" s="309"/>
      <c r="M3165" s="309"/>
      <c r="N3165" s="309"/>
      <c r="O3165" s="309"/>
    </row>
    <row r="3166" spans="1:15" hidden="1">
      <c r="A3166" s="161" t="s">
        <v>576</v>
      </c>
      <c r="B3166" s="163" t="str">
        <f t="shared" si="109"/>
        <v>3.6.2</v>
      </c>
      <c r="C3166" s="164">
        <f t="shared" si="108"/>
        <v>0</v>
      </c>
      <c r="D3166" s="165"/>
      <c r="E3166" s="293"/>
      <c r="F3166" s="322"/>
      <c r="G3166" s="322"/>
      <c r="H3166" s="322"/>
      <c r="I3166" s="279"/>
      <c r="J3166" s="320"/>
      <c r="K3166" s="253"/>
      <c r="L3166" s="309"/>
      <c r="M3166" s="309"/>
      <c r="N3166" s="309"/>
      <c r="O3166" s="309"/>
    </row>
    <row r="3167" spans="1:15" ht="15.75" hidden="1" thickBot="1">
      <c r="A3167" s="161" t="s">
        <v>576</v>
      </c>
      <c r="B3167" s="163" t="str">
        <f t="shared" si="109"/>
        <v>3.6.2</v>
      </c>
      <c r="C3167" s="164">
        <f t="shared" si="108"/>
        <v>0</v>
      </c>
      <c r="D3167" s="165"/>
      <c r="E3167" s="323"/>
      <c r="F3167" s="324"/>
      <c r="G3167" s="324"/>
      <c r="H3167" s="324"/>
      <c r="I3167" s="325"/>
      <c r="J3167" s="326"/>
      <c r="K3167" s="327">
        <f>SUM(J3162:J3167)</f>
        <v>0</v>
      </c>
      <c r="L3167" s="309"/>
      <c r="M3167" s="309"/>
      <c r="N3167" s="309"/>
      <c r="O3167" s="309"/>
    </row>
    <row r="3168" spans="1:15" ht="15.75" hidden="1" thickBot="1">
      <c r="A3168" s="161" t="s">
        <v>576</v>
      </c>
      <c r="B3168" s="163" t="str">
        <f t="shared" si="109"/>
        <v>3.6.2</v>
      </c>
      <c r="C3168" s="164">
        <f t="shared" si="108"/>
        <v>0</v>
      </c>
      <c r="D3168" s="165"/>
      <c r="E3168" s="328"/>
      <c r="F3168" s="328"/>
      <c r="G3168" s="328"/>
      <c r="H3168" s="328"/>
      <c r="I3168" s="339"/>
      <c r="J3168" s="340"/>
      <c r="K3168" s="331"/>
      <c r="L3168" s="309"/>
      <c r="M3168" s="309"/>
      <c r="N3168" s="309"/>
      <c r="O3168" s="309"/>
    </row>
    <row r="3169" spans="1:15" ht="15.75" hidden="1" thickBot="1">
      <c r="A3169" s="161" t="s">
        <v>576</v>
      </c>
      <c r="B3169" s="163" t="str">
        <f t="shared" si="109"/>
        <v>3.6.2</v>
      </c>
      <c r="C3169" s="164">
        <f t="shared" si="108"/>
        <v>0</v>
      </c>
      <c r="D3169" s="165"/>
      <c r="E3169" s="316" t="s">
        <v>512</v>
      </c>
      <c r="F3169" s="239" t="s">
        <v>519</v>
      </c>
      <c r="G3169" s="239" t="s">
        <v>520</v>
      </c>
      <c r="H3169" s="239" t="s">
        <v>513</v>
      </c>
      <c r="I3169" s="239" t="s">
        <v>500</v>
      </c>
      <c r="J3169" s="317" t="s">
        <v>501</v>
      </c>
      <c r="K3169" s="253"/>
      <c r="L3169" s="309"/>
      <c r="M3169" s="309"/>
      <c r="N3169" s="309"/>
      <c r="O3169" s="309"/>
    </row>
    <row r="3170" spans="1:15" hidden="1">
      <c r="A3170" s="161" t="s">
        <v>576</v>
      </c>
      <c r="B3170" s="163" t="str">
        <f t="shared" si="109"/>
        <v>3.6.2</v>
      </c>
      <c r="C3170" s="164">
        <f t="shared" si="108"/>
        <v>0</v>
      </c>
      <c r="D3170" s="165"/>
      <c r="E3170" s="205" t="s">
        <v>521</v>
      </c>
      <c r="F3170" s="219">
        <v>63600</v>
      </c>
      <c r="G3170" s="219">
        <v>54060</v>
      </c>
      <c r="H3170" s="207">
        <v>117660</v>
      </c>
      <c r="I3170" s="260">
        <v>1750</v>
      </c>
      <c r="J3170" s="217">
        <f>ROUND(IF(N(F3170)&gt;0,PRODUCT(H3170,1/I3170),PRODUCT(G3170:I3170)),0)</f>
        <v>67</v>
      </c>
      <c r="K3170" s="253"/>
      <c r="L3170" s="309"/>
      <c r="M3170" s="309"/>
      <c r="N3170" s="309"/>
      <c r="O3170" s="309"/>
    </row>
    <row r="3171" spans="1:15" hidden="1">
      <c r="A3171" s="161" t="s">
        <v>576</v>
      </c>
      <c r="B3171" s="163" t="str">
        <f t="shared" si="109"/>
        <v>3.6.2</v>
      </c>
      <c r="C3171" s="164">
        <f t="shared" si="108"/>
        <v>0</v>
      </c>
      <c r="D3171" s="165"/>
      <c r="E3171" s="205" t="s">
        <v>522</v>
      </c>
      <c r="F3171" s="219">
        <v>31800</v>
      </c>
      <c r="G3171" s="219">
        <v>27030</v>
      </c>
      <c r="H3171" s="207">
        <v>58830</v>
      </c>
      <c r="I3171" s="260">
        <v>35</v>
      </c>
      <c r="J3171" s="217">
        <f>ROUND(IF(N(F3171)&gt;0,PRODUCT(H3171,1/I3171),PRODUCT(G3171:I3171)),0)</f>
        <v>1681</v>
      </c>
      <c r="K3171" s="253"/>
      <c r="L3171" s="309"/>
      <c r="M3171" s="309"/>
      <c r="N3171" s="309"/>
      <c r="O3171" s="309"/>
    </row>
    <row r="3172" spans="1:15" hidden="1">
      <c r="A3172" s="161" t="s">
        <v>576</v>
      </c>
      <c r="B3172" s="163" t="str">
        <f t="shared" si="109"/>
        <v>3.6.2</v>
      </c>
      <c r="C3172" s="164">
        <f t="shared" si="108"/>
        <v>0</v>
      </c>
      <c r="D3172" s="165"/>
      <c r="E3172" s="241" t="s">
        <v>523</v>
      </c>
      <c r="F3172" s="219">
        <v>19080</v>
      </c>
      <c r="G3172" s="219">
        <v>16218</v>
      </c>
      <c r="H3172" s="207">
        <v>35298</v>
      </c>
      <c r="I3172" s="296">
        <v>35</v>
      </c>
      <c r="J3172" s="217">
        <f>ROUND(IF(N(F3172)&gt;0,PRODUCT(H3172,1/I3172),PRODUCT(G3172:I3172)),0)</f>
        <v>1009</v>
      </c>
      <c r="K3172" s="253"/>
      <c r="L3172" s="309"/>
      <c r="M3172" s="309"/>
      <c r="N3172" s="309"/>
      <c r="O3172" s="309"/>
    </row>
    <row r="3173" spans="1:15" hidden="1">
      <c r="A3173" s="161" t="s">
        <v>576</v>
      </c>
      <c r="B3173" s="163" t="str">
        <f t="shared" si="109"/>
        <v>3.6.2</v>
      </c>
      <c r="C3173" s="164">
        <f t="shared" si="108"/>
        <v>0</v>
      </c>
      <c r="D3173" s="165"/>
      <c r="E3173" s="241" t="s">
        <v>611</v>
      </c>
      <c r="F3173" s="209">
        <v>47613</v>
      </c>
      <c r="G3173" s="219">
        <v>40471</v>
      </c>
      <c r="H3173" s="190">
        <v>88084</v>
      </c>
      <c r="I3173" s="296">
        <v>12.2</v>
      </c>
      <c r="J3173" s="217">
        <f>ROUND(IF(N(F3173)&gt;0,PRODUCT(H3173,1/I3173),PRODUCT(G3173:I3173)),0)</f>
        <v>7220</v>
      </c>
      <c r="K3173" s="253"/>
      <c r="L3173" s="309"/>
      <c r="M3173" s="309"/>
      <c r="N3173" s="309"/>
      <c r="O3173" s="309"/>
    </row>
    <row r="3174" spans="1:15" hidden="1">
      <c r="A3174" s="161" t="s">
        <v>576</v>
      </c>
      <c r="B3174" s="163" t="str">
        <f t="shared" si="109"/>
        <v>3.6.2</v>
      </c>
      <c r="C3174" s="164">
        <f t="shared" si="108"/>
        <v>0</v>
      </c>
      <c r="D3174" s="165"/>
      <c r="E3174" s="293"/>
      <c r="F3174" s="322"/>
      <c r="G3174" s="322"/>
      <c r="H3174" s="322"/>
      <c r="I3174" s="279"/>
      <c r="J3174" s="320"/>
      <c r="K3174" s="253"/>
      <c r="L3174" s="309"/>
      <c r="M3174" s="309"/>
      <c r="N3174" s="309"/>
      <c r="O3174" s="309"/>
    </row>
    <row r="3175" spans="1:15" hidden="1">
      <c r="A3175" s="161" t="s">
        <v>576</v>
      </c>
      <c r="B3175" s="163" t="str">
        <f t="shared" si="109"/>
        <v>3.6.2</v>
      </c>
      <c r="C3175" s="164">
        <f t="shared" si="108"/>
        <v>0</v>
      </c>
      <c r="D3175" s="165"/>
      <c r="E3175" s="293"/>
      <c r="F3175" s="322"/>
      <c r="G3175" s="322"/>
      <c r="H3175" s="322"/>
      <c r="I3175" s="279"/>
      <c r="J3175" s="320"/>
      <c r="K3175" s="253"/>
      <c r="L3175" s="309"/>
      <c r="M3175" s="309"/>
      <c r="N3175" s="309"/>
      <c r="O3175" s="309"/>
    </row>
    <row r="3176" spans="1:15" ht="15.75" hidden="1" thickBot="1">
      <c r="A3176" s="161" t="s">
        <v>576</v>
      </c>
      <c r="B3176" s="163" t="str">
        <f t="shared" si="109"/>
        <v>3.6.2</v>
      </c>
      <c r="C3176" s="164">
        <f t="shared" si="108"/>
        <v>0</v>
      </c>
      <c r="D3176" s="165"/>
      <c r="E3176" s="341"/>
      <c r="F3176" s="342"/>
      <c r="G3176" s="342"/>
      <c r="H3176" s="342"/>
      <c r="I3176" s="343"/>
      <c r="J3176" s="344"/>
      <c r="K3176" s="347">
        <f>SUM(J3170:J3176)</f>
        <v>9977</v>
      </c>
      <c r="L3176" s="309"/>
      <c r="M3176" s="309"/>
      <c r="N3176" s="309"/>
      <c r="O3176" s="309"/>
    </row>
    <row r="3177" spans="1:15" hidden="1">
      <c r="A3177" s="161" t="s">
        <v>576</v>
      </c>
      <c r="B3177" s="163" t="str">
        <f t="shared" si="109"/>
        <v>3.6.2</v>
      </c>
      <c r="C3177" s="164">
        <f t="shared" si="108"/>
        <v>0</v>
      </c>
      <c r="D3177" s="165"/>
      <c r="E3177" s="166"/>
      <c r="F3177" s="166"/>
      <c r="G3177" s="166"/>
      <c r="H3177" s="166"/>
      <c r="I3177" s="165"/>
      <c r="J3177" s="310"/>
      <c r="K3177" s="253"/>
      <c r="L3177" s="309"/>
      <c r="M3177" s="309"/>
      <c r="N3177" s="309"/>
      <c r="O3177" s="309"/>
    </row>
    <row r="3178" spans="1:15" ht="15.75" hidden="1" thickBot="1">
      <c r="A3178" s="161" t="s">
        <v>576</v>
      </c>
      <c r="B3178" s="163" t="str">
        <f t="shared" si="109"/>
        <v>3.6.2</v>
      </c>
      <c r="C3178" s="164">
        <f t="shared" si="108"/>
        <v>0</v>
      </c>
      <c r="D3178" s="165"/>
      <c r="E3178" s="166"/>
      <c r="F3178" s="166"/>
      <c r="G3178" s="166"/>
      <c r="H3178" s="315" t="s">
        <v>516</v>
      </c>
      <c r="I3178" s="165"/>
      <c r="J3178" s="310"/>
      <c r="K3178" s="348">
        <f>ROUND(+K3176+K3167+K3159+K3144,0)</f>
        <v>20531</v>
      </c>
      <c r="L3178" s="309"/>
      <c r="M3178" s="309"/>
      <c r="N3178" s="309"/>
      <c r="O3178" s="309"/>
    </row>
    <row r="3179" spans="1:15" hidden="1">
      <c r="A3179" s="161" t="s">
        <v>576</v>
      </c>
      <c r="B3179" s="163" t="str">
        <f t="shared" si="109"/>
        <v>3.6.2</v>
      </c>
      <c r="C3179" s="164">
        <f t="shared" si="108"/>
        <v>0</v>
      </c>
      <c r="D3179" s="309"/>
      <c r="E3179" s="309"/>
      <c r="F3179" s="309"/>
      <c r="G3179" s="309"/>
      <c r="H3179" s="309"/>
      <c r="I3179" s="309"/>
      <c r="J3179" s="345"/>
      <c r="K3179" s="309"/>
      <c r="L3179" s="309"/>
      <c r="M3179" s="309"/>
      <c r="N3179" s="309"/>
      <c r="O3179" s="309"/>
    </row>
    <row r="3180" spans="1:15" hidden="1">
      <c r="A3180" s="161" t="s">
        <v>576</v>
      </c>
      <c r="B3180" s="163" t="str">
        <f t="shared" si="109"/>
        <v>3.6.2</v>
      </c>
      <c r="C3180" s="164">
        <f t="shared" si="108"/>
        <v>0</v>
      </c>
      <c r="D3180" s="309"/>
      <c r="E3180" s="309"/>
      <c r="F3180" s="309"/>
      <c r="G3180" s="309"/>
      <c r="H3180" s="309"/>
      <c r="I3180" s="309"/>
      <c r="J3180" s="345"/>
      <c r="K3180" s="309"/>
      <c r="L3180" s="309"/>
      <c r="M3180" s="309"/>
      <c r="N3180" s="309"/>
      <c r="O3180" s="309"/>
    </row>
    <row r="3181" spans="1:15" hidden="1">
      <c r="A3181" s="161" t="s">
        <v>576</v>
      </c>
      <c r="B3181" s="163" t="str">
        <f t="shared" si="109"/>
        <v>3.6.2</v>
      </c>
      <c r="C3181" s="164">
        <f t="shared" si="108"/>
        <v>0</v>
      </c>
      <c r="D3181" s="309"/>
      <c r="E3181" s="309"/>
      <c r="F3181" s="309"/>
      <c r="G3181" s="309"/>
      <c r="H3181" s="309"/>
      <c r="I3181" s="309"/>
      <c r="J3181" s="345"/>
      <c r="K3181" s="309"/>
      <c r="L3181" s="309"/>
      <c r="M3181" s="309"/>
      <c r="N3181" s="309"/>
      <c r="O3181" s="309"/>
    </row>
    <row r="3182" spans="1:15" hidden="1">
      <c r="A3182" s="161" t="s">
        <v>576</v>
      </c>
      <c r="B3182" s="161" t="str">
        <f>E3187</f>
        <v>3.8.1.1</v>
      </c>
      <c r="C3182" s="164">
        <f t="shared" si="108"/>
        <v>0</v>
      </c>
      <c r="D3182" s="309"/>
      <c r="E3182" s="309"/>
      <c r="F3182" s="309"/>
      <c r="G3182" s="309"/>
      <c r="H3182" s="309"/>
      <c r="I3182" s="309"/>
      <c r="J3182" s="345"/>
      <c r="K3182" s="309"/>
      <c r="L3182" s="309"/>
      <c r="M3182" s="309"/>
      <c r="N3182" s="309"/>
      <c r="O3182" s="309"/>
    </row>
    <row r="3183" spans="1:15" ht="18.75" hidden="1">
      <c r="A3183" s="161" t="s">
        <v>576</v>
      </c>
      <c r="B3183" s="163" t="str">
        <f t="shared" ref="B3183:B3235" si="110">B3182</f>
        <v>3.8.1.1</v>
      </c>
      <c r="C3183" s="164">
        <f t="shared" si="108"/>
        <v>0</v>
      </c>
      <c r="D3183" s="165"/>
      <c r="E3183" s="169" t="s">
        <v>496</v>
      </c>
      <c r="F3183" s="169"/>
      <c r="G3183" s="169"/>
      <c r="H3183" s="169"/>
      <c r="I3183" s="169"/>
      <c r="J3183" s="170"/>
      <c r="K3183" s="166"/>
      <c r="L3183" s="309"/>
      <c r="M3183" s="309"/>
      <c r="N3183" s="309"/>
      <c r="O3183" s="309"/>
    </row>
    <row r="3184" spans="1:15" hidden="1">
      <c r="A3184" s="161" t="s">
        <v>576</v>
      </c>
      <c r="B3184" s="163" t="str">
        <f t="shared" si="110"/>
        <v>3.8.1.1</v>
      </c>
      <c r="C3184" s="164">
        <f t="shared" si="108"/>
        <v>0</v>
      </c>
      <c r="D3184" s="165"/>
      <c r="E3184" s="166"/>
      <c r="F3184" s="166"/>
      <c r="G3184" s="166"/>
      <c r="H3184" s="166"/>
      <c r="I3184" s="165"/>
      <c r="J3184" s="310"/>
      <c r="K3184" s="253"/>
      <c r="L3184" s="309"/>
      <c r="M3184" s="309"/>
      <c r="N3184" s="309"/>
      <c r="O3184" s="309"/>
    </row>
    <row r="3185" spans="1:15" hidden="1">
      <c r="A3185" s="161" t="s">
        <v>576</v>
      </c>
      <c r="B3185" s="163" t="str">
        <f t="shared" si="110"/>
        <v>3.8.1.1</v>
      </c>
      <c r="C3185" s="164">
        <f t="shared" si="108"/>
        <v>0</v>
      </c>
      <c r="D3185" s="165"/>
      <c r="E3185" s="166"/>
      <c r="F3185" s="166"/>
      <c r="G3185" s="166"/>
      <c r="H3185" s="166"/>
      <c r="I3185" s="165"/>
      <c r="J3185" s="310"/>
      <c r="K3185" s="253"/>
      <c r="L3185" s="309"/>
      <c r="M3185" s="309"/>
      <c r="N3185" s="309"/>
      <c r="O3185" s="309"/>
    </row>
    <row r="3186" spans="1:15" hidden="1">
      <c r="A3186" s="161" t="s">
        <v>576</v>
      </c>
      <c r="B3186" s="163" t="str">
        <f t="shared" si="110"/>
        <v>3.8.1.1</v>
      </c>
      <c r="C3186" s="164">
        <f t="shared" ref="C3186:C3249" si="111">IF(ISERROR(MATCH(B3186,T:T,0)),0,1)</f>
        <v>0</v>
      </c>
      <c r="D3186" s="165"/>
      <c r="E3186" s="166"/>
      <c r="F3186" s="166"/>
      <c r="G3186" s="166"/>
      <c r="H3186" s="166"/>
      <c r="I3186" s="165"/>
      <c r="J3186" s="310"/>
      <c r="K3186" s="253"/>
      <c r="L3186" s="309"/>
      <c r="M3186" s="309"/>
      <c r="N3186" s="309"/>
      <c r="O3186" s="309"/>
    </row>
    <row r="3187" spans="1:15" ht="27" hidden="1" customHeight="1">
      <c r="A3187" s="161" t="s">
        <v>576</v>
      </c>
      <c r="B3187" s="163" t="str">
        <f t="shared" si="110"/>
        <v>3.8.1.1</v>
      </c>
      <c r="C3187" s="164">
        <f t="shared" si="111"/>
        <v>0</v>
      </c>
      <c r="D3187" s="311" t="s">
        <v>39</v>
      </c>
      <c r="E3187" s="312" t="s">
        <v>614</v>
      </c>
      <c r="F3187" s="313" t="s">
        <v>615</v>
      </c>
      <c r="G3187" s="313"/>
      <c r="H3187" s="313"/>
      <c r="I3187" s="311" t="s">
        <v>497</v>
      </c>
      <c r="J3187" s="314" t="s">
        <v>1</v>
      </c>
      <c r="K3187" s="253"/>
      <c r="L3187" s="309"/>
      <c r="M3187" s="309"/>
      <c r="N3187" s="309"/>
      <c r="O3187" s="309"/>
    </row>
    <row r="3188" spans="1:15" hidden="1">
      <c r="A3188" s="161" t="s">
        <v>576</v>
      </c>
      <c r="B3188" s="163" t="str">
        <f t="shared" si="110"/>
        <v>3.8.1.1</v>
      </c>
      <c r="C3188" s="164">
        <f t="shared" si="111"/>
        <v>0</v>
      </c>
      <c r="D3188" s="165"/>
      <c r="E3188" s="166"/>
      <c r="F3188" s="315"/>
      <c r="G3188" s="315"/>
      <c r="H3188" s="315"/>
      <c r="I3188" s="165"/>
      <c r="J3188" s="310"/>
      <c r="K3188" s="253"/>
      <c r="L3188" s="309"/>
      <c r="M3188" s="309"/>
      <c r="N3188" s="309"/>
      <c r="O3188" s="309"/>
    </row>
    <row r="3189" spans="1:15" hidden="1">
      <c r="A3189" s="161" t="s">
        <v>576</v>
      </c>
      <c r="B3189" s="163" t="str">
        <f t="shared" si="110"/>
        <v>3.8.1.1</v>
      </c>
      <c r="C3189" s="164">
        <f t="shared" si="111"/>
        <v>0</v>
      </c>
      <c r="D3189" s="165"/>
      <c r="E3189" s="166"/>
      <c r="F3189" s="166"/>
      <c r="G3189" s="166"/>
      <c r="H3189" s="166"/>
      <c r="I3189" s="166"/>
      <c r="J3189" s="167"/>
      <c r="K3189" s="253"/>
      <c r="L3189" s="309"/>
      <c r="M3189" s="309"/>
      <c r="N3189" s="309"/>
      <c r="O3189" s="309"/>
    </row>
    <row r="3190" spans="1:15" hidden="1">
      <c r="A3190" s="161" t="s">
        <v>576</v>
      </c>
      <c r="B3190" s="163" t="str">
        <f t="shared" si="110"/>
        <v>3.8.1.1</v>
      </c>
      <c r="C3190" s="164">
        <f t="shared" si="111"/>
        <v>0</v>
      </c>
      <c r="D3190" s="165"/>
      <c r="E3190" s="166"/>
      <c r="F3190" s="166"/>
      <c r="G3190" s="166"/>
      <c r="H3190" s="166"/>
      <c r="I3190" s="165"/>
      <c r="J3190" s="310"/>
      <c r="K3190" s="253"/>
      <c r="L3190" s="309"/>
      <c r="M3190" s="309"/>
      <c r="N3190" s="309"/>
      <c r="O3190" s="309"/>
    </row>
    <row r="3191" spans="1:15" ht="15.75" hidden="1" thickBot="1">
      <c r="A3191" s="161" t="s">
        <v>576</v>
      </c>
      <c r="B3191" s="163" t="str">
        <f t="shared" si="110"/>
        <v>3.8.1.1</v>
      </c>
      <c r="C3191" s="164">
        <f t="shared" si="111"/>
        <v>0</v>
      </c>
      <c r="D3191" s="165"/>
      <c r="E3191" s="316" t="s">
        <v>498</v>
      </c>
      <c r="F3191" s="239" t="s">
        <v>497</v>
      </c>
      <c r="G3191" s="239" t="s">
        <v>41</v>
      </c>
      <c r="H3191" s="239" t="s">
        <v>540</v>
      </c>
      <c r="I3191" s="239" t="s">
        <v>500</v>
      </c>
      <c r="J3191" s="317" t="s">
        <v>501</v>
      </c>
      <c r="K3191" s="253"/>
      <c r="L3191" s="309"/>
      <c r="M3191" s="309"/>
      <c r="N3191" s="309"/>
      <c r="O3191" s="309"/>
    </row>
    <row r="3192" spans="1:15" hidden="1">
      <c r="A3192" s="161" t="s">
        <v>576</v>
      </c>
      <c r="B3192" s="163" t="str">
        <f t="shared" si="110"/>
        <v>3.8.1.1</v>
      </c>
      <c r="C3192" s="164">
        <f t="shared" si="111"/>
        <v>0</v>
      </c>
      <c r="D3192" s="165"/>
      <c r="E3192" s="241" t="s">
        <v>502</v>
      </c>
      <c r="F3192" s="318" t="s">
        <v>959</v>
      </c>
      <c r="G3192" s="245">
        <v>1</v>
      </c>
      <c r="H3192" s="184">
        <f>ROUND(K3230,0)</f>
        <v>6813</v>
      </c>
      <c r="I3192" s="245">
        <v>0.1</v>
      </c>
      <c r="J3192" s="319">
        <f>ROUND(IF(N(F3192)&gt;0,PRODUCT(H3192,1/I3192),PRODUCT(G3192:I3192)),0)</f>
        <v>681</v>
      </c>
      <c r="K3192" s="253"/>
      <c r="L3192" s="309"/>
      <c r="M3192" s="309"/>
      <c r="N3192" s="309"/>
      <c r="O3192" s="309"/>
    </row>
    <row r="3193" spans="1:15" hidden="1">
      <c r="A3193" s="161" t="s">
        <v>576</v>
      </c>
      <c r="B3193" s="163" t="str">
        <f t="shared" si="110"/>
        <v>3.8.1.1</v>
      </c>
      <c r="C3193" s="164">
        <f t="shared" si="111"/>
        <v>0</v>
      </c>
      <c r="D3193" s="165"/>
      <c r="E3193" s="241" t="s">
        <v>608</v>
      </c>
      <c r="F3193" s="279" t="s">
        <v>4</v>
      </c>
      <c r="G3193" s="245">
        <v>1</v>
      </c>
      <c r="H3193" s="190">
        <v>440155</v>
      </c>
      <c r="I3193" s="245">
        <v>0.04</v>
      </c>
      <c r="J3193" s="319">
        <f>ROUND(IF(N(F3193)&gt;0,PRODUCT(H3193,1/I3193),PRODUCT(G3193:I3193)),0)</f>
        <v>17606</v>
      </c>
      <c r="K3193" s="253"/>
      <c r="L3193" s="309"/>
      <c r="M3193" s="309"/>
      <c r="N3193" s="309"/>
      <c r="O3193" s="309"/>
    </row>
    <row r="3194" spans="1:15" hidden="1">
      <c r="A3194" s="161" t="s">
        <v>576</v>
      </c>
      <c r="B3194" s="163" t="str">
        <f t="shared" si="110"/>
        <v>3.8.1.1</v>
      </c>
      <c r="C3194" s="164">
        <f t="shared" si="111"/>
        <v>0</v>
      </c>
      <c r="D3194" s="165"/>
      <c r="E3194" s="293"/>
      <c r="F3194" s="279"/>
      <c r="G3194" s="279"/>
      <c r="H3194" s="219"/>
      <c r="I3194" s="279"/>
      <c r="J3194" s="320"/>
      <c r="K3194" s="253"/>
      <c r="L3194" s="309"/>
      <c r="M3194" s="309"/>
      <c r="N3194" s="309"/>
      <c r="O3194" s="309"/>
    </row>
    <row r="3195" spans="1:15" hidden="1">
      <c r="A3195" s="161" t="s">
        <v>576</v>
      </c>
      <c r="B3195" s="163" t="str">
        <f t="shared" si="110"/>
        <v>3.8.1.1</v>
      </c>
      <c r="C3195" s="164">
        <f t="shared" si="111"/>
        <v>0</v>
      </c>
      <c r="D3195" s="165"/>
      <c r="E3195" s="293"/>
      <c r="F3195" s="279"/>
      <c r="G3195" s="279"/>
      <c r="H3195" s="209"/>
      <c r="I3195" s="279"/>
      <c r="J3195" s="321"/>
      <c r="K3195" s="253"/>
      <c r="L3195" s="309"/>
      <c r="M3195" s="309"/>
      <c r="N3195" s="309"/>
      <c r="O3195" s="309"/>
    </row>
    <row r="3196" spans="1:15" hidden="1">
      <c r="A3196" s="161" t="s">
        <v>576</v>
      </c>
      <c r="B3196" s="163" t="str">
        <f t="shared" si="110"/>
        <v>3.8.1.1</v>
      </c>
      <c r="C3196" s="164">
        <f t="shared" si="111"/>
        <v>0</v>
      </c>
      <c r="D3196" s="165"/>
      <c r="E3196" s="293"/>
      <c r="F3196" s="279"/>
      <c r="G3196" s="322"/>
      <c r="H3196" s="322"/>
      <c r="I3196" s="279"/>
      <c r="J3196" s="320"/>
      <c r="K3196" s="253"/>
      <c r="L3196" s="309"/>
      <c r="M3196" s="309"/>
      <c r="N3196" s="309"/>
      <c r="O3196" s="309"/>
    </row>
    <row r="3197" spans="1:15" hidden="1">
      <c r="A3197" s="161" t="s">
        <v>576</v>
      </c>
      <c r="B3197" s="163" t="str">
        <f t="shared" si="110"/>
        <v>3.8.1.1</v>
      </c>
      <c r="C3197" s="164">
        <f t="shared" si="111"/>
        <v>0</v>
      </c>
      <c r="D3197" s="165"/>
      <c r="E3197" s="293"/>
      <c r="F3197" s="279"/>
      <c r="G3197" s="322"/>
      <c r="H3197" s="322"/>
      <c r="I3197" s="279"/>
      <c r="J3197" s="320"/>
      <c r="K3197" s="253"/>
      <c r="L3197" s="309"/>
      <c r="M3197" s="309"/>
      <c r="N3197" s="309"/>
      <c r="O3197" s="309"/>
    </row>
    <row r="3198" spans="1:15" ht="15.75" hidden="1" thickBot="1">
      <c r="A3198" s="161" t="s">
        <v>576</v>
      </c>
      <c r="B3198" s="163" t="str">
        <f t="shared" si="110"/>
        <v>3.8.1.1</v>
      </c>
      <c r="C3198" s="164">
        <f t="shared" si="111"/>
        <v>0</v>
      </c>
      <c r="D3198" s="165"/>
      <c r="E3198" s="323"/>
      <c r="F3198" s="324"/>
      <c r="G3198" s="324"/>
      <c r="H3198" s="324"/>
      <c r="I3198" s="325"/>
      <c r="J3198" s="326"/>
      <c r="K3198" s="327">
        <f>SUM(J3192:J3198)</f>
        <v>18287</v>
      </c>
      <c r="L3198" s="309"/>
      <c r="M3198" s="309"/>
      <c r="N3198" s="309"/>
      <c r="O3198" s="309"/>
    </row>
    <row r="3199" spans="1:15" ht="15.75" hidden="1" thickBot="1">
      <c r="A3199" s="161" t="s">
        <v>576</v>
      </c>
      <c r="B3199" s="163" t="str">
        <f t="shared" si="110"/>
        <v>3.8.1.1</v>
      </c>
      <c r="C3199" s="164">
        <f t="shared" si="111"/>
        <v>0</v>
      </c>
      <c r="D3199" s="165"/>
      <c r="E3199" s="328"/>
      <c r="F3199" s="328"/>
      <c r="G3199" s="328"/>
      <c r="H3199" s="328"/>
      <c r="I3199" s="329"/>
      <c r="J3199" s="330"/>
      <c r="K3199" s="331"/>
      <c r="L3199" s="309"/>
      <c r="M3199" s="309"/>
      <c r="N3199" s="309"/>
      <c r="O3199" s="309"/>
    </row>
    <row r="3200" spans="1:15" ht="15.75" hidden="1" thickBot="1">
      <c r="A3200" s="161" t="s">
        <v>576</v>
      </c>
      <c r="B3200" s="163" t="str">
        <f t="shared" si="110"/>
        <v>3.8.1.1</v>
      </c>
      <c r="C3200" s="164">
        <f t="shared" si="111"/>
        <v>0</v>
      </c>
      <c r="D3200" s="165"/>
      <c r="E3200" s="316" t="s">
        <v>505</v>
      </c>
      <c r="F3200" s="239" t="s">
        <v>497</v>
      </c>
      <c r="G3200" s="239" t="s">
        <v>41</v>
      </c>
      <c r="H3200" s="239" t="s">
        <v>506</v>
      </c>
      <c r="I3200" s="239" t="s">
        <v>507</v>
      </c>
      <c r="J3200" s="317" t="s">
        <v>501</v>
      </c>
      <c r="K3200" s="253"/>
      <c r="L3200" s="309"/>
      <c r="M3200" s="309"/>
      <c r="N3200" s="309"/>
      <c r="O3200" s="309"/>
    </row>
    <row r="3201" spans="1:15" hidden="1">
      <c r="A3201" s="161" t="s">
        <v>576</v>
      </c>
      <c r="B3201" s="163" t="str">
        <f t="shared" si="110"/>
        <v>3.8.1.1</v>
      </c>
      <c r="C3201" s="164">
        <f t="shared" si="111"/>
        <v>0</v>
      </c>
      <c r="D3201" s="165"/>
      <c r="E3201" s="359" t="s">
        <v>609</v>
      </c>
      <c r="F3201" s="333" t="s">
        <v>1086</v>
      </c>
      <c r="G3201" s="245">
        <v>0.05</v>
      </c>
      <c r="H3201" s="190">
        <v>3852</v>
      </c>
      <c r="I3201" s="183"/>
      <c r="J3201" s="305">
        <f>ROUND(IF(N(F3201)&gt;0,PRODUCT(H3201,1/I3201),PRODUCT(G3201:I3201)),0)</f>
        <v>193</v>
      </c>
      <c r="K3201" s="253"/>
      <c r="L3201" s="309"/>
      <c r="M3201" s="309"/>
      <c r="N3201" s="309"/>
      <c r="O3201" s="309"/>
    </row>
    <row r="3202" spans="1:15" hidden="1">
      <c r="A3202" s="161" t="s">
        <v>576</v>
      </c>
      <c r="B3202" s="163" t="str">
        <f t="shared" si="110"/>
        <v>3.8.1.1</v>
      </c>
      <c r="C3202" s="164">
        <f t="shared" si="111"/>
        <v>0</v>
      </c>
      <c r="D3202" s="165"/>
      <c r="E3202" s="359" t="s">
        <v>610</v>
      </c>
      <c r="F3202" s="333" t="s">
        <v>1</v>
      </c>
      <c r="G3202" s="183">
        <v>10</v>
      </c>
      <c r="H3202" s="190">
        <v>55</v>
      </c>
      <c r="I3202" s="183"/>
      <c r="J3202" s="305">
        <f>ROUND(IF(N(F3202)&gt;0,PRODUCT(H3202,1/I3202),PRODUCT(G3202:I3202)),0)</f>
        <v>550</v>
      </c>
      <c r="K3202" s="253"/>
      <c r="L3202" s="309"/>
      <c r="M3202" s="309"/>
      <c r="N3202" s="309"/>
      <c r="O3202" s="309"/>
    </row>
    <row r="3203" spans="1:15" hidden="1">
      <c r="A3203" s="161" t="s">
        <v>576</v>
      </c>
      <c r="B3203" s="163" t="str">
        <f t="shared" si="110"/>
        <v>3.8.1.1</v>
      </c>
      <c r="C3203" s="164">
        <f t="shared" si="111"/>
        <v>0</v>
      </c>
      <c r="D3203" s="165"/>
      <c r="E3203" s="362"/>
      <c r="F3203" s="279"/>
      <c r="G3203" s="245"/>
      <c r="H3203" s="190"/>
      <c r="I3203" s="183"/>
      <c r="J3203" s="217"/>
      <c r="K3203" s="253"/>
      <c r="L3203" s="309"/>
      <c r="M3203" s="309"/>
      <c r="N3203" s="309"/>
      <c r="O3203" s="309"/>
    </row>
    <row r="3204" spans="1:15" hidden="1">
      <c r="A3204" s="161" t="s">
        <v>576</v>
      </c>
      <c r="B3204" s="163" t="str">
        <f t="shared" si="110"/>
        <v>3.8.1.1</v>
      </c>
      <c r="C3204" s="164">
        <f t="shared" si="111"/>
        <v>0</v>
      </c>
      <c r="D3204" s="165"/>
      <c r="E3204" s="362"/>
      <c r="F3204" s="279"/>
      <c r="G3204" s="245"/>
      <c r="H3204" s="190"/>
      <c r="I3204" s="183"/>
      <c r="J3204" s="217"/>
      <c r="K3204" s="253"/>
      <c r="L3204" s="309"/>
      <c r="M3204" s="309"/>
      <c r="N3204" s="309"/>
      <c r="O3204" s="309"/>
    </row>
    <row r="3205" spans="1:15" hidden="1">
      <c r="A3205" s="161" t="s">
        <v>576</v>
      </c>
      <c r="B3205" s="163" t="str">
        <f t="shared" si="110"/>
        <v>3.8.1.1</v>
      </c>
      <c r="C3205" s="164">
        <f t="shared" si="111"/>
        <v>0</v>
      </c>
      <c r="D3205" s="165"/>
      <c r="E3205" s="293"/>
      <c r="F3205" s="279"/>
      <c r="G3205" s="279"/>
      <c r="H3205" s="219"/>
      <c r="I3205" s="208"/>
      <c r="J3205" s="220"/>
      <c r="K3205" s="253"/>
      <c r="L3205" s="309"/>
      <c r="M3205" s="309"/>
      <c r="N3205" s="309"/>
      <c r="O3205" s="309"/>
    </row>
    <row r="3206" spans="1:15" hidden="1">
      <c r="A3206" s="161" t="s">
        <v>576</v>
      </c>
      <c r="B3206" s="163" t="str">
        <f t="shared" si="110"/>
        <v>3.8.1.1</v>
      </c>
      <c r="C3206" s="164">
        <f t="shared" si="111"/>
        <v>0</v>
      </c>
      <c r="D3206" s="165"/>
      <c r="E3206" s="288"/>
      <c r="F3206" s="333"/>
      <c r="G3206" s="333"/>
      <c r="H3206" s="219"/>
      <c r="I3206" s="208"/>
      <c r="J3206" s="220"/>
      <c r="K3206" s="253"/>
      <c r="L3206" s="309"/>
      <c r="M3206" s="309"/>
      <c r="N3206" s="309"/>
      <c r="O3206" s="309"/>
    </row>
    <row r="3207" spans="1:15" hidden="1">
      <c r="A3207" s="161" t="s">
        <v>576</v>
      </c>
      <c r="B3207" s="163" t="str">
        <f t="shared" si="110"/>
        <v>3.8.1.1</v>
      </c>
      <c r="C3207" s="164">
        <f t="shared" si="111"/>
        <v>0</v>
      </c>
      <c r="D3207" s="165"/>
      <c r="E3207" s="293"/>
      <c r="F3207" s="279"/>
      <c r="G3207" s="279"/>
      <c r="H3207" s="219"/>
      <c r="I3207" s="208"/>
      <c r="J3207" s="220"/>
      <c r="K3207" s="253"/>
      <c r="L3207" s="309"/>
      <c r="M3207" s="309"/>
      <c r="N3207" s="309"/>
      <c r="O3207" s="309"/>
    </row>
    <row r="3208" spans="1:15" hidden="1">
      <c r="A3208" s="161" t="s">
        <v>576</v>
      </c>
      <c r="B3208" s="163" t="str">
        <f t="shared" si="110"/>
        <v>3.8.1.1</v>
      </c>
      <c r="C3208" s="164">
        <f t="shared" si="111"/>
        <v>0</v>
      </c>
      <c r="D3208" s="165"/>
      <c r="E3208" s="293"/>
      <c r="F3208" s="279"/>
      <c r="G3208" s="279"/>
      <c r="H3208" s="219"/>
      <c r="I3208" s="208"/>
      <c r="J3208" s="220"/>
      <c r="K3208" s="253"/>
      <c r="L3208" s="309"/>
      <c r="M3208" s="309"/>
      <c r="N3208" s="309"/>
      <c r="O3208" s="309"/>
    </row>
    <row r="3209" spans="1:15" hidden="1">
      <c r="A3209" s="161" t="s">
        <v>576</v>
      </c>
      <c r="B3209" s="163" t="str">
        <f t="shared" si="110"/>
        <v>3.8.1.1</v>
      </c>
      <c r="C3209" s="164">
        <f t="shared" si="111"/>
        <v>0</v>
      </c>
      <c r="D3209" s="165"/>
      <c r="E3209" s="293"/>
      <c r="F3209" s="322"/>
      <c r="G3209" s="322"/>
      <c r="H3209" s="322"/>
      <c r="I3209" s="279"/>
      <c r="J3209" s="320"/>
      <c r="K3209" s="253"/>
      <c r="L3209" s="309"/>
      <c r="M3209" s="309"/>
      <c r="N3209" s="309"/>
      <c r="O3209" s="309"/>
    </row>
    <row r="3210" spans="1:15" hidden="1">
      <c r="A3210" s="161" t="s">
        <v>576</v>
      </c>
      <c r="B3210" s="163" t="str">
        <f t="shared" si="110"/>
        <v>3.8.1.1</v>
      </c>
      <c r="C3210" s="164">
        <f t="shared" si="111"/>
        <v>0</v>
      </c>
      <c r="D3210" s="165"/>
      <c r="E3210" s="293"/>
      <c r="F3210" s="322"/>
      <c r="G3210" s="322"/>
      <c r="H3210" s="322"/>
      <c r="I3210" s="279"/>
      <c r="J3210" s="320"/>
      <c r="K3210" s="253"/>
      <c r="L3210" s="309"/>
      <c r="M3210" s="309"/>
      <c r="N3210" s="309"/>
      <c r="O3210" s="309"/>
    </row>
    <row r="3211" spans="1:15" hidden="1">
      <c r="A3211" s="161" t="s">
        <v>576</v>
      </c>
      <c r="B3211" s="163" t="str">
        <f t="shared" si="110"/>
        <v>3.8.1.1</v>
      </c>
      <c r="C3211" s="164">
        <f t="shared" si="111"/>
        <v>0</v>
      </c>
      <c r="D3211" s="165"/>
      <c r="E3211" s="293"/>
      <c r="F3211" s="322"/>
      <c r="G3211" s="322"/>
      <c r="H3211" s="322"/>
      <c r="I3211" s="279"/>
      <c r="J3211" s="320"/>
      <c r="K3211" s="253"/>
      <c r="L3211" s="309"/>
      <c r="M3211" s="309"/>
      <c r="N3211" s="309"/>
      <c r="O3211" s="309"/>
    </row>
    <row r="3212" spans="1:15" hidden="1">
      <c r="A3212" s="161" t="s">
        <v>576</v>
      </c>
      <c r="B3212" s="163" t="str">
        <f t="shared" si="110"/>
        <v>3.8.1.1</v>
      </c>
      <c r="C3212" s="164">
        <f t="shared" si="111"/>
        <v>0</v>
      </c>
      <c r="D3212" s="165"/>
      <c r="E3212" s="293"/>
      <c r="F3212" s="322"/>
      <c r="G3212" s="322"/>
      <c r="H3212" s="322"/>
      <c r="I3212" s="279"/>
      <c r="J3212" s="320"/>
      <c r="K3212" s="253"/>
      <c r="L3212" s="309"/>
      <c r="M3212" s="309"/>
      <c r="N3212" s="309"/>
      <c r="O3212" s="309"/>
    </row>
    <row r="3213" spans="1:15" ht="15.75" hidden="1" thickBot="1">
      <c r="A3213" s="161" t="s">
        <v>576</v>
      </c>
      <c r="B3213" s="163" t="str">
        <f t="shared" si="110"/>
        <v>3.8.1.1</v>
      </c>
      <c r="C3213" s="164">
        <f t="shared" si="111"/>
        <v>0</v>
      </c>
      <c r="D3213" s="165"/>
      <c r="E3213" s="323"/>
      <c r="F3213" s="324"/>
      <c r="G3213" s="324"/>
      <c r="H3213" s="324"/>
      <c r="I3213" s="325"/>
      <c r="J3213" s="326"/>
      <c r="K3213" s="347">
        <f>SUM(J3201:J3213)</f>
        <v>743</v>
      </c>
      <c r="L3213" s="309"/>
      <c r="M3213" s="309"/>
      <c r="N3213" s="309"/>
      <c r="O3213" s="309"/>
    </row>
    <row r="3214" spans="1:15" ht="15.75" hidden="1" thickBot="1">
      <c r="A3214" s="161" t="s">
        <v>576</v>
      </c>
      <c r="B3214" s="163" t="str">
        <f t="shared" si="110"/>
        <v>3.8.1.1</v>
      </c>
      <c r="C3214" s="164">
        <f t="shared" si="111"/>
        <v>0</v>
      </c>
      <c r="D3214" s="165"/>
      <c r="E3214" s="328"/>
      <c r="F3214" s="328"/>
      <c r="G3214" s="328"/>
      <c r="H3214" s="328"/>
      <c r="I3214" s="329"/>
      <c r="J3214" s="330"/>
      <c r="K3214" s="331"/>
      <c r="L3214" s="309"/>
      <c r="M3214" s="309"/>
      <c r="N3214" s="309"/>
      <c r="O3214" s="309"/>
    </row>
    <row r="3215" spans="1:15" ht="15.75" hidden="1" thickBot="1">
      <c r="A3215" s="161" t="s">
        <v>576</v>
      </c>
      <c r="B3215" s="163" t="str">
        <f t="shared" si="110"/>
        <v>3.8.1.1</v>
      </c>
      <c r="C3215" s="164">
        <f t="shared" si="111"/>
        <v>0</v>
      </c>
      <c r="D3215" s="165"/>
      <c r="E3215" s="316" t="s">
        <v>509</v>
      </c>
      <c r="F3215" s="239" t="s">
        <v>497</v>
      </c>
      <c r="G3215" s="239" t="s">
        <v>41</v>
      </c>
      <c r="H3215" s="239" t="s">
        <v>506</v>
      </c>
      <c r="I3215" s="239" t="s">
        <v>510</v>
      </c>
      <c r="J3215" s="317" t="s">
        <v>501</v>
      </c>
      <c r="K3215" s="253"/>
      <c r="L3215" s="309"/>
      <c r="M3215" s="309"/>
      <c r="N3215" s="309"/>
      <c r="O3215" s="309"/>
    </row>
    <row r="3216" spans="1:15" hidden="1">
      <c r="A3216" s="161" t="s">
        <v>576</v>
      </c>
      <c r="B3216" s="163" t="str">
        <f t="shared" si="110"/>
        <v>3.8.1.1</v>
      </c>
      <c r="C3216" s="164">
        <f t="shared" si="111"/>
        <v>0</v>
      </c>
      <c r="D3216" s="165"/>
      <c r="E3216" s="335"/>
      <c r="F3216" s="333"/>
      <c r="G3216" s="333"/>
      <c r="H3216" s="215"/>
      <c r="I3216" s="333"/>
      <c r="J3216" s="252"/>
      <c r="K3216" s="336"/>
      <c r="L3216" s="309"/>
      <c r="M3216" s="309"/>
      <c r="N3216" s="309"/>
      <c r="O3216" s="309"/>
    </row>
    <row r="3217" spans="1:15" hidden="1">
      <c r="A3217" s="161" t="s">
        <v>576</v>
      </c>
      <c r="B3217" s="163" t="str">
        <f t="shared" si="110"/>
        <v>3.8.1.1</v>
      </c>
      <c r="C3217" s="164">
        <f t="shared" si="111"/>
        <v>0</v>
      </c>
      <c r="D3217" s="165"/>
      <c r="E3217" s="337"/>
      <c r="F3217" s="338"/>
      <c r="G3217" s="338"/>
      <c r="H3217" s="338"/>
      <c r="I3217" s="333"/>
      <c r="J3217" s="220"/>
      <c r="K3217" s="253"/>
      <c r="L3217" s="309"/>
      <c r="M3217" s="309"/>
      <c r="N3217" s="309"/>
      <c r="O3217" s="309"/>
    </row>
    <row r="3218" spans="1:15" hidden="1">
      <c r="A3218" s="161" t="s">
        <v>576</v>
      </c>
      <c r="B3218" s="163" t="str">
        <f t="shared" si="110"/>
        <v>3.8.1.1</v>
      </c>
      <c r="C3218" s="164">
        <f t="shared" si="111"/>
        <v>0</v>
      </c>
      <c r="D3218" s="165"/>
      <c r="E3218" s="337"/>
      <c r="F3218" s="322"/>
      <c r="G3218" s="322"/>
      <c r="H3218" s="322"/>
      <c r="I3218" s="279"/>
      <c r="J3218" s="320"/>
      <c r="K3218" s="253"/>
      <c r="L3218" s="309"/>
      <c r="M3218" s="309"/>
      <c r="N3218" s="309"/>
      <c r="O3218" s="309"/>
    </row>
    <row r="3219" spans="1:15" hidden="1">
      <c r="A3219" s="161" t="s">
        <v>576</v>
      </c>
      <c r="B3219" s="163" t="str">
        <f t="shared" si="110"/>
        <v>3.8.1.1</v>
      </c>
      <c r="C3219" s="164">
        <f t="shared" si="111"/>
        <v>0</v>
      </c>
      <c r="D3219" s="165"/>
      <c r="E3219" s="288"/>
      <c r="F3219" s="322"/>
      <c r="G3219" s="322"/>
      <c r="H3219" s="322"/>
      <c r="I3219" s="279"/>
      <c r="J3219" s="320"/>
      <c r="K3219" s="253"/>
      <c r="L3219" s="309"/>
      <c r="M3219" s="309"/>
      <c r="N3219" s="309"/>
      <c r="O3219" s="309"/>
    </row>
    <row r="3220" spans="1:15" hidden="1">
      <c r="A3220" s="161" t="s">
        <v>576</v>
      </c>
      <c r="B3220" s="163" t="str">
        <f t="shared" si="110"/>
        <v>3.8.1.1</v>
      </c>
      <c r="C3220" s="164">
        <f t="shared" si="111"/>
        <v>0</v>
      </c>
      <c r="D3220" s="165"/>
      <c r="E3220" s="293"/>
      <c r="F3220" s="322"/>
      <c r="G3220" s="322"/>
      <c r="H3220" s="322"/>
      <c r="I3220" s="279"/>
      <c r="J3220" s="320"/>
      <c r="K3220" s="253"/>
      <c r="L3220" s="309"/>
      <c r="M3220" s="309"/>
      <c r="N3220" s="309"/>
      <c r="O3220" s="309"/>
    </row>
    <row r="3221" spans="1:15" ht="15.75" hidden="1" thickBot="1">
      <c r="A3221" s="161" t="s">
        <v>576</v>
      </c>
      <c r="B3221" s="163" t="str">
        <f t="shared" si="110"/>
        <v>3.8.1.1</v>
      </c>
      <c r="C3221" s="164">
        <f t="shared" si="111"/>
        <v>0</v>
      </c>
      <c r="D3221" s="165"/>
      <c r="E3221" s="323"/>
      <c r="F3221" s="324"/>
      <c r="G3221" s="324"/>
      <c r="H3221" s="324"/>
      <c r="I3221" s="325"/>
      <c r="J3221" s="326"/>
      <c r="K3221" s="327">
        <f>SUM(J3216:J3221)</f>
        <v>0</v>
      </c>
      <c r="L3221" s="309"/>
      <c r="M3221" s="309"/>
      <c r="N3221" s="309"/>
      <c r="O3221" s="309"/>
    </row>
    <row r="3222" spans="1:15" ht="15.75" hidden="1" thickBot="1">
      <c r="A3222" s="161" t="s">
        <v>576</v>
      </c>
      <c r="B3222" s="163" t="str">
        <f t="shared" si="110"/>
        <v>3.8.1.1</v>
      </c>
      <c r="C3222" s="164">
        <f t="shared" si="111"/>
        <v>0</v>
      </c>
      <c r="D3222" s="165"/>
      <c r="E3222" s="328"/>
      <c r="F3222" s="328"/>
      <c r="G3222" s="328"/>
      <c r="H3222" s="328"/>
      <c r="I3222" s="339"/>
      <c r="J3222" s="340"/>
      <c r="K3222" s="331"/>
      <c r="L3222" s="309"/>
      <c r="M3222" s="309"/>
      <c r="N3222" s="309"/>
      <c r="O3222" s="309"/>
    </row>
    <row r="3223" spans="1:15" ht="15.75" hidden="1" thickBot="1">
      <c r="A3223" s="161" t="s">
        <v>576</v>
      </c>
      <c r="B3223" s="163" t="str">
        <f t="shared" si="110"/>
        <v>3.8.1.1</v>
      </c>
      <c r="C3223" s="164">
        <f t="shared" si="111"/>
        <v>0</v>
      </c>
      <c r="D3223" s="165"/>
      <c r="E3223" s="316" t="s">
        <v>512</v>
      </c>
      <c r="F3223" s="239" t="s">
        <v>519</v>
      </c>
      <c r="G3223" s="239" t="s">
        <v>520</v>
      </c>
      <c r="H3223" s="239" t="s">
        <v>513</v>
      </c>
      <c r="I3223" s="239" t="s">
        <v>500</v>
      </c>
      <c r="J3223" s="317" t="s">
        <v>501</v>
      </c>
      <c r="K3223" s="253"/>
      <c r="L3223" s="309"/>
      <c r="M3223" s="309"/>
      <c r="N3223" s="309"/>
      <c r="O3223" s="309"/>
    </row>
    <row r="3224" spans="1:15" hidden="1">
      <c r="A3224" s="161" t="s">
        <v>576</v>
      </c>
      <c r="B3224" s="163" t="str">
        <f t="shared" si="110"/>
        <v>3.8.1.1</v>
      </c>
      <c r="C3224" s="164">
        <f t="shared" si="111"/>
        <v>0</v>
      </c>
      <c r="D3224" s="165"/>
      <c r="E3224" s="205" t="s">
        <v>521</v>
      </c>
      <c r="F3224" s="219">
        <v>63600</v>
      </c>
      <c r="G3224" s="219">
        <v>54060</v>
      </c>
      <c r="H3224" s="207">
        <v>117660</v>
      </c>
      <c r="I3224" s="260">
        <v>2075</v>
      </c>
      <c r="J3224" s="217">
        <f>ROUND(IF(N(F3224)&gt;0,PRODUCT(H3224,1/I3224),PRODUCT(G3224:I3224)),0)</f>
        <v>57</v>
      </c>
      <c r="K3224" s="253"/>
      <c r="L3224" s="309"/>
      <c r="M3224" s="309"/>
      <c r="N3224" s="309"/>
      <c r="O3224" s="309"/>
    </row>
    <row r="3225" spans="1:15" hidden="1">
      <c r="A3225" s="161" t="s">
        <v>576</v>
      </c>
      <c r="B3225" s="163" t="str">
        <f t="shared" si="110"/>
        <v>3.8.1.1</v>
      </c>
      <c r="C3225" s="164">
        <f t="shared" si="111"/>
        <v>0</v>
      </c>
      <c r="D3225" s="165"/>
      <c r="E3225" s="205" t="s">
        <v>522</v>
      </c>
      <c r="F3225" s="219">
        <v>31800</v>
      </c>
      <c r="G3225" s="219">
        <v>27030</v>
      </c>
      <c r="H3225" s="207">
        <v>58830</v>
      </c>
      <c r="I3225" s="260">
        <v>30.5</v>
      </c>
      <c r="J3225" s="217">
        <f>ROUND(IF(N(F3225)&gt;0,PRODUCT(H3225,1/I3225),PRODUCT(G3225:I3225)),0)</f>
        <v>1929</v>
      </c>
      <c r="K3225" s="253"/>
      <c r="L3225" s="309"/>
      <c r="M3225" s="309"/>
      <c r="N3225" s="309"/>
      <c r="O3225" s="309"/>
    </row>
    <row r="3226" spans="1:15" hidden="1">
      <c r="A3226" s="161" t="s">
        <v>576</v>
      </c>
      <c r="B3226" s="163" t="str">
        <f t="shared" si="110"/>
        <v>3.8.1.1</v>
      </c>
      <c r="C3226" s="164">
        <f t="shared" si="111"/>
        <v>0</v>
      </c>
      <c r="D3226" s="165"/>
      <c r="E3226" s="241" t="s">
        <v>523</v>
      </c>
      <c r="F3226" s="219">
        <v>19080</v>
      </c>
      <c r="G3226" s="219">
        <v>16218</v>
      </c>
      <c r="H3226" s="207">
        <v>35298</v>
      </c>
      <c r="I3226" s="296">
        <v>30.5</v>
      </c>
      <c r="J3226" s="217">
        <f>ROUND(IF(N(F3226)&gt;0,PRODUCT(H3226,1/I3226),PRODUCT(G3226:I3226)),0)</f>
        <v>1157</v>
      </c>
      <c r="K3226" s="253"/>
      <c r="L3226" s="309"/>
      <c r="M3226" s="309"/>
      <c r="N3226" s="309"/>
      <c r="O3226" s="309"/>
    </row>
    <row r="3227" spans="1:15" hidden="1">
      <c r="A3227" s="161" t="s">
        <v>576</v>
      </c>
      <c r="B3227" s="163" t="str">
        <f t="shared" si="110"/>
        <v>3.8.1.1</v>
      </c>
      <c r="C3227" s="164">
        <f t="shared" si="111"/>
        <v>0</v>
      </c>
      <c r="D3227" s="165"/>
      <c r="E3227" s="241" t="s">
        <v>611</v>
      </c>
      <c r="F3227" s="209">
        <v>47613</v>
      </c>
      <c r="G3227" s="219">
        <v>40471</v>
      </c>
      <c r="H3227" s="190">
        <v>88084</v>
      </c>
      <c r="I3227" s="296">
        <v>24</v>
      </c>
      <c r="J3227" s="217">
        <f>ROUND(IF(N(F3227)&gt;0,PRODUCT(H3227,1/I3227),PRODUCT(G3227:I3227)),0)</f>
        <v>3670</v>
      </c>
      <c r="K3227" s="253"/>
      <c r="L3227" s="309"/>
      <c r="M3227" s="309"/>
      <c r="N3227" s="309"/>
      <c r="O3227" s="309"/>
    </row>
    <row r="3228" spans="1:15" hidden="1">
      <c r="A3228" s="161" t="s">
        <v>576</v>
      </c>
      <c r="B3228" s="163" t="str">
        <f t="shared" si="110"/>
        <v>3.8.1.1</v>
      </c>
      <c r="C3228" s="164">
        <f t="shared" si="111"/>
        <v>0</v>
      </c>
      <c r="D3228" s="165"/>
      <c r="E3228" s="293"/>
      <c r="F3228" s="322"/>
      <c r="G3228" s="322"/>
      <c r="H3228" s="322"/>
      <c r="I3228" s="279"/>
      <c r="J3228" s="320"/>
      <c r="K3228" s="253"/>
      <c r="L3228" s="309"/>
      <c r="M3228" s="309"/>
      <c r="N3228" s="309"/>
      <c r="O3228" s="309"/>
    </row>
    <row r="3229" spans="1:15" hidden="1">
      <c r="A3229" s="161" t="s">
        <v>576</v>
      </c>
      <c r="B3229" s="163" t="str">
        <f t="shared" si="110"/>
        <v>3.8.1.1</v>
      </c>
      <c r="C3229" s="164">
        <f t="shared" si="111"/>
        <v>0</v>
      </c>
      <c r="D3229" s="165"/>
      <c r="E3229" s="293"/>
      <c r="F3229" s="322"/>
      <c r="G3229" s="322"/>
      <c r="H3229" s="322"/>
      <c r="I3229" s="279"/>
      <c r="J3229" s="320"/>
      <c r="K3229" s="253"/>
      <c r="L3229" s="309"/>
      <c r="M3229" s="309"/>
      <c r="N3229" s="309"/>
      <c r="O3229" s="309"/>
    </row>
    <row r="3230" spans="1:15" ht="15.75" hidden="1" thickBot="1">
      <c r="A3230" s="161" t="s">
        <v>576</v>
      </c>
      <c r="B3230" s="163" t="str">
        <f t="shared" si="110"/>
        <v>3.8.1.1</v>
      </c>
      <c r="C3230" s="164">
        <f t="shared" si="111"/>
        <v>0</v>
      </c>
      <c r="D3230" s="165"/>
      <c r="E3230" s="341"/>
      <c r="F3230" s="342"/>
      <c r="G3230" s="342"/>
      <c r="H3230" s="342"/>
      <c r="I3230" s="343"/>
      <c r="J3230" s="344"/>
      <c r="K3230" s="347">
        <f>SUM(J3224:J3230)</f>
        <v>6813</v>
      </c>
      <c r="L3230" s="309"/>
      <c r="M3230" s="309"/>
      <c r="N3230" s="309"/>
      <c r="O3230" s="309"/>
    </row>
    <row r="3231" spans="1:15" hidden="1">
      <c r="A3231" s="161" t="s">
        <v>576</v>
      </c>
      <c r="B3231" s="163" t="str">
        <f t="shared" si="110"/>
        <v>3.8.1.1</v>
      </c>
      <c r="C3231" s="164">
        <f t="shared" si="111"/>
        <v>0</v>
      </c>
      <c r="D3231" s="165"/>
      <c r="E3231" s="166"/>
      <c r="F3231" s="166"/>
      <c r="G3231" s="166"/>
      <c r="H3231" s="166"/>
      <c r="I3231" s="165"/>
      <c r="J3231" s="310"/>
      <c r="K3231" s="253"/>
      <c r="L3231" s="309"/>
      <c r="M3231" s="309"/>
      <c r="N3231" s="309"/>
      <c r="O3231" s="309"/>
    </row>
    <row r="3232" spans="1:15" ht="15.75" hidden="1" thickBot="1">
      <c r="A3232" s="161" t="s">
        <v>576</v>
      </c>
      <c r="B3232" s="163" t="str">
        <f t="shared" si="110"/>
        <v>3.8.1.1</v>
      </c>
      <c r="C3232" s="164">
        <f t="shared" si="111"/>
        <v>0</v>
      </c>
      <c r="D3232" s="165"/>
      <c r="E3232" s="166"/>
      <c r="F3232" s="166"/>
      <c r="G3232" s="166"/>
      <c r="H3232" s="315" t="s">
        <v>516</v>
      </c>
      <c r="I3232" s="165"/>
      <c r="J3232" s="310"/>
      <c r="K3232" s="348">
        <f>ROUND(+K3230+K3221+K3213+K3198,0)</f>
        <v>25843</v>
      </c>
      <c r="L3232" s="309"/>
      <c r="M3232" s="309"/>
      <c r="N3232" s="309"/>
      <c r="O3232" s="309"/>
    </row>
    <row r="3233" spans="1:15" hidden="1">
      <c r="A3233" s="161" t="s">
        <v>576</v>
      </c>
      <c r="B3233" s="163" t="str">
        <f t="shared" si="110"/>
        <v>3.8.1.1</v>
      </c>
      <c r="C3233" s="164">
        <f t="shared" si="111"/>
        <v>0</v>
      </c>
      <c r="D3233" s="309"/>
      <c r="E3233" s="309"/>
      <c r="F3233" s="309"/>
      <c r="G3233" s="309"/>
      <c r="H3233" s="309"/>
      <c r="I3233" s="309"/>
      <c r="J3233" s="345"/>
      <c r="K3233" s="309"/>
      <c r="L3233" s="309"/>
      <c r="M3233" s="309"/>
      <c r="N3233" s="309"/>
      <c r="O3233" s="309"/>
    </row>
    <row r="3234" spans="1:15" hidden="1">
      <c r="A3234" s="161" t="s">
        <v>576</v>
      </c>
      <c r="B3234" s="163" t="str">
        <f t="shared" si="110"/>
        <v>3.8.1.1</v>
      </c>
      <c r="C3234" s="164">
        <f t="shared" si="111"/>
        <v>0</v>
      </c>
      <c r="D3234" s="309"/>
      <c r="E3234" s="309"/>
      <c r="F3234" s="309"/>
      <c r="G3234" s="309"/>
      <c r="H3234" s="309"/>
      <c r="I3234" s="309"/>
      <c r="J3234" s="345"/>
      <c r="K3234" s="309"/>
      <c r="L3234" s="309"/>
      <c r="M3234" s="309"/>
      <c r="N3234" s="309"/>
      <c r="O3234" s="309"/>
    </row>
    <row r="3235" spans="1:15" hidden="1">
      <c r="A3235" s="161" t="s">
        <v>576</v>
      </c>
      <c r="B3235" s="163" t="str">
        <f t="shared" si="110"/>
        <v>3.8.1.1</v>
      </c>
      <c r="C3235" s="164">
        <f t="shared" si="111"/>
        <v>0</v>
      </c>
      <c r="D3235" s="309"/>
      <c r="E3235" s="309"/>
      <c r="F3235" s="309"/>
      <c r="G3235" s="309"/>
      <c r="H3235" s="309"/>
      <c r="I3235" s="309"/>
      <c r="J3235" s="345"/>
      <c r="K3235" s="309"/>
      <c r="L3235" s="309"/>
      <c r="M3235" s="309"/>
      <c r="N3235" s="309"/>
      <c r="O3235" s="309"/>
    </row>
    <row r="3236" spans="1:15" hidden="1">
      <c r="A3236" s="161" t="s">
        <v>576</v>
      </c>
      <c r="B3236" s="161" t="str">
        <f>E3241</f>
        <v>3.8.1.2</v>
      </c>
      <c r="C3236" s="164">
        <f t="shared" si="111"/>
        <v>0</v>
      </c>
      <c r="D3236" s="309"/>
      <c r="E3236" s="309"/>
      <c r="F3236" s="309"/>
      <c r="G3236" s="309"/>
      <c r="H3236" s="309"/>
      <c r="I3236" s="309"/>
      <c r="J3236" s="345"/>
      <c r="K3236" s="309"/>
      <c r="L3236" s="309"/>
      <c r="M3236" s="309"/>
      <c r="N3236" s="309"/>
      <c r="O3236" s="309"/>
    </row>
    <row r="3237" spans="1:15" ht="18.75" hidden="1">
      <c r="A3237" s="161" t="s">
        <v>576</v>
      </c>
      <c r="B3237" s="163" t="str">
        <f t="shared" ref="B3237:B3289" si="112">B3236</f>
        <v>3.8.1.2</v>
      </c>
      <c r="C3237" s="164">
        <f t="shared" si="111"/>
        <v>0</v>
      </c>
      <c r="D3237" s="165"/>
      <c r="E3237" s="169" t="s">
        <v>496</v>
      </c>
      <c r="F3237" s="169"/>
      <c r="G3237" s="169"/>
      <c r="H3237" s="169"/>
      <c r="I3237" s="169"/>
      <c r="J3237" s="170"/>
      <c r="K3237" s="166"/>
      <c r="L3237" s="309"/>
      <c r="M3237" s="309"/>
      <c r="N3237" s="309"/>
      <c r="O3237" s="309"/>
    </row>
    <row r="3238" spans="1:15" ht="18.75" hidden="1">
      <c r="A3238" s="161" t="s">
        <v>576</v>
      </c>
      <c r="B3238" s="163" t="str">
        <f t="shared" si="112"/>
        <v>3.8.1.2</v>
      </c>
      <c r="C3238" s="164">
        <f t="shared" si="111"/>
        <v>0</v>
      </c>
      <c r="D3238" s="165"/>
      <c r="E3238" s="360"/>
      <c r="F3238" s="360"/>
      <c r="G3238" s="360"/>
      <c r="H3238" s="360"/>
      <c r="I3238" s="360"/>
      <c r="J3238" s="361"/>
      <c r="K3238" s="166"/>
      <c r="L3238" s="309"/>
      <c r="M3238" s="309"/>
      <c r="N3238" s="309"/>
      <c r="O3238" s="309"/>
    </row>
    <row r="3239" spans="1:15" hidden="1">
      <c r="A3239" s="161" t="s">
        <v>576</v>
      </c>
      <c r="B3239" s="163" t="str">
        <f t="shared" si="112"/>
        <v>3.8.1.2</v>
      </c>
      <c r="C3239" s="164">
        <f t="shared" si="111"/>
        <v>0</v>
      </c>
      <c r="D3239" s="165"/>
      <c r="E3239" s="166"/>
      <c r="F3239" s="166"/>
      <c r="G3239" s="166"/>
      <c r="H3239" s="166"/>
      <c r="I3239" s="165"/>
      <c r="J3239" s="310"/>
      <c r="K3239" s="253"/>
      <c r="L3239" s="309"/>
      <c r="M3239" s="309"/>
      <c r="N3239" s="309"/>
      <c r="O3239" s="309"/>
    </row>
    <row r="3240" spans="1:15" hidden="1">
      <c r="A3240" s="161" t="s">
        <v>576</v>
      </c>
      <c r="B3240" s="163" t="str">
        <f t="shared" si="112"/>
        <v>3.8.1.2</v>
      </c>
      <c r="C3240" s="164">
        <f t="shared" si="111"/>
        <v>0</v>
      </c>
      <c r="D3240" s="165"/>
      <c r="E3240" s="166"/>
      <c r="F3240" s="166"/>
      <c r="G3240" s="166"/>
      <c r="H3240" s="166"/>
      <c r="I3240" s="165"/>
      <c r="J3240" s="310"/>
      <c r="K3240" s="253"/>
      <c r="L3240" s="309"/>
      <c r="M3240" s="309"/>
      <c r="N3240" s="309"/>
      <c r="O3240" s="309"/>
    </row>
    <row r="3241" spans="1:15" ht="27" hidden="1" customHeight="1">
      <c r="A3241" s="161" t="s">
        <v>576</v>
      </c>
      <c r="B3241" s="163" t="str">
        <f t="shared" si="112"/>
        <v>3.8.1.2</v>
      </c>
      <c r="C3241" s="164">
        <f t="shared" si="111"/>
        <v>0</v>
      </c>
      <c r="D3241" s="311" t="s">
        <v>39</v>
      </c>
      <c r="E3241" s="312" t="s">
        <v>616</v>
      </c>
      <c r="F3241" s="313" t="s">
        <v>617</v>
      </c>
      <c r="G3241" s="313"/>
      <c r="H3241" s="313"/>
      <c r="I3241" s="311" t="s">
        <v>497</v>
      </c>
      <c r="J3241" s="314" t="s">
        <v>1</v>
      </c>
      <c r="K3241" s="253"/>
      <c r="L3241" s="309"/>
      <c r="M3241" s="309"/>
      <c r="N3241" s="309"/>
      <c r="O3241" s="309"/>
    </row>
    <row r="3242" spans="1:15" hidden="1">
      <c r="A3242" s="161" t="s">
        <v>576</v>
      </c>
      <c r="B3242" s="163" t="str">
        <f t="shared" si="112"/>
        <v>3.8.1.2</v>
      </c>
      <c r="C3242" s="164">
        <f t="shared" si="111"/>
        <v>0</v>
      </c>
      <c r="D3242" s="165"/>
      <c r="E3242" s="166"/>
      <c r="F3242" s="315"/>
      <c r="G3242" s="315"/>
      <c r="H3242" s="315"/>
      <c r="I3242" s="165"/>
      <c r="J3242" s="310"/>
      <c r="K3242" s="253"/>
      <c r="L3242" s="309"/>
      <c r="M3242" s="309"/>
      <c r="N3242" s="309"/>
      <c r="O3242" s="309"/>
    </row>
    <row r="3243" spans="1:15" hidden="1">
      <c r="A3243" s="161" t="s">
        <v>576</v>
      </c>
      <c r="B3243" s="163" t="str">
        <f t="shared" si="112"/>
        <v>3.8.1.2</v>
      </c>
      <c r="C3243" s="164">
        <f t="shared" si="111"/>
        <v>0</v>
      </c>
      <c r="D3243" s="165"/>
      <c r="E3243" s="166"/>
      <c r="F3243" s="166"/>
      <c r="G3243" s="166"/>
      <c r="H3243" s="166"/>
      <c r="I3243" s="166"/>
      <c r="J3243" s="167"/>
      <c r="K3243" s="253"/>
      <c r="L3243" s="309"/>
      <c r="M3243" s="309"/>
      <c r="N3243" s="309"/>
      <c r="O3243" s="309"/>
    </row>
    <row r="3244" spans="1:15" hidden="1">
      <c r="A3244" s="161" t="s">
        <v>576</v>
      </c>
      <c r="B3244" s="163" t="str">
        <f t="shared" si="112"/>
        <v>3.8.1.2</v>
      </c>
      <c r="C3244" s="164">
        <f t="shared" si="111"/>
        <v>0</v>
      </c>
      <c r="D3244" s="165"/>
      <c r="E3244" s="166"/>
      <c r="F3244" s="166"/>
      <c r="G3244" s="166"/>
      <c r="H3244" s="166"/>
      <c r="I3244" s="165"/>
      <c r="J3244" s="310"/>
      <c r="K3244" s="253"/>
      <c r="L3244" s="309"/>
      <c r="M3244" s="309"/>
      <c r="N3244" s="309"/>
      <c r="O3244" s="309"/>
    </row>
    <row r="3245" spans="1:15" ht="15.75" hidden="1" thickBot="1">
      <c r="A3245" s="161" t="s">
        <v>576</v>
      </c>
      <c r="B3245" s="163" t="str">
        <f t="shared" si="112"/>
        <v>3.8.1.2</v>
      </c>
      <c r="C3245" s="164">
        <f t="shared" si="111"/>
        <v>0</v>
      </c>
      <c r="D3245" s="165"/>
      <c r="E3245" s="316" t="s">
        <v>498</v>
      </c>
      <c r="F3245" s="239" t="s">
        <v>497</v>
      </c>
      <c r="G3245" s="239" t="s">
        <v>41</v>
      </c>
      <c r="H3245" s="239" t="s">
        <v>540</v>
      </c>
      <c r="I3245" s="239" t="s">
        <v>500</v>
      </c>
      <c r="J3245" s="317" t="s">
        <v>501</v>
      </c>
      <c r="K3245" s="253"/>
      <c r="L3245" s="309"/>
      <c r="M3245" s="309"/>
      <c r="N3245" s="309"/>
      <c r="O3245" s="309"/>
    </row>
    <row r="3246" spans="1:15" hidden="1">
      <c r="A3246" s="161" t="s">
        <v>576</v>
      </c>
      <c r="B3246" s="163" t="str">
        <f t="shared" si="112"/>
        <v>3.8.1.2</v>
      </c>
      <c r="C3246" s="164">
        <f t="shared" si="111"/>
        <v>0</v>
      </c>
      <c r="D3246" s="165"/>
      <c r="E3246" s="241" t="s">
        <v>502</v>
      </c>
      <c r="F3246" s="318" t="s">
        <v>959</v>
      </c>
      <c r="G3246" s="245">
        <v>1</v>
      </c>
      <c r="H3246" s="184">
        <f>ROUND(K3284,0)</f>
        <v>9689</v>
      </c>
      <c r="I3246" s="245">
        <v>0.1</v>
      </c>
      <c r="J3246" s="319">
        <f>ROUND(IF(N(F3246)&gt;0,PRODUCT(H3246,1/I3246),PRODUCT(G3246:I3246)),0)</f>
        <v>969</v>
      </c>
      <c r="K3246" s="253"/>
      <c r="L3246" s="309"/>
      <c r="M3246" s="309"/>
      <c r="N3246" s="309"/>
      <c r="O3246" s="309"/>
    </row>
    <row r="3247" spans="1:15" hidden="1">
      <c r="A3247" s="161" t="s">
        <v>576</v>
      </c>
      <c r="B3247" s="163" t="str">
        <f t="shared" si="112"/>
        <v>3.8.1.2</v>
      </c>
      <c r="C3247" s="164">
        <f t="shared" si="111"/>
        <v>0</v>
      </c>
      <c r="D3247" s="165"/>
      <c r="E3247" s="241" t="s">
        <v>608</v>
      </c>
      <c r="F3247" s="279" t="s">
        <v>4</v>
      </c>
      <c r="G3247" s="245">
        <v>1</v>
      </c>
      <c r="H3247" s="190">
        <v>440155</v>
      </c>
      <c r="I3247" s="245">
        <v>0.06</v>
      </c>
      <c r="J3247" s="319">
        <f>ROUND(IF(N(F3247)&gt;0,PRODUCT(H3247,1/I3247),PRODUCT(G3247:I3247)),0)</f>
        <v>26409</v>
      </c>
      <c r="K3247" s="253"/>
      <c r="L3247" s="309"/>
      <c r="M3247" s="309"/>
      <c r="N3247" s="309"/>
      <c r="O3247" s="309"/>
    </row>
    <row r="3248" spans="1:15" hidden="1">
      <c r="A3248" s="161" t="s">
        <v>576</v>
      </c>
      <c r="B3248" s="163" t="str">
        <f t="shared" si="112"/>
        <v>3.8.1.2</v>
      </c>
      <c r="C3248" s="164">
        <f t="shared" si="111"/>
        <v>0</v>
      </c>
      <c r="D3248" s="165"/>
      <c r="E3248" s="293"/>
      <c r="F3248" s="279"/>
      <c r="G3248" s="279"/>
      <c r="H3248" s="219"/>
      <c r="I3248" s="279"/>
      <c r="J3248" s="320"/>
      <c r="K3248" s="253"/>
      <c r="L3248" s="309"/>
      <c r="M3248" s="309"/>
      <c r="N3248" s="309"/>
      <c r="O3248" s="309"/>
    </row>
    <row r="3249" spans="1:15" hidden="1">
      <c r="A3249" s="161" t="s">
        <v>576</v>
      </c>
      <c r="B3249" s="163" t="str">
        <f t="shared" si="112"/>
        <v>3.8.1.2</v>
      </c>
      <c r="C3249" s="164">
        <f t="shared" si="111"/>
        <v>0</v>
      </c>
      <c r="D3249" s="165"/>
      <c r="E3249" s="293"/>
      <c r="F3249" s="279"/>
      <c r="G3249" s="279"/>
      <c r="H3249" s="209"/>
      <c r="I3249" s="279"/>
      <c r="J3249" s="321"/>
      <c r="K3249" s="253"/>
      <c r="L3249" s="309"/>
      <c r="M3249" s="309"/>
      <c r="N3249" s="309"/>
      <c r="O3249" s="309"/>
    </row>
    <row r="3250" spans="1:15" hidden="1">
      <c r="A3250" s="161" t="s">
        <v>576</v>
      </c>
      <c r="B3250" s="163" t="str">
        <f t="shared" si="112"/>
        <v>3.8.1.2</v>
      </c>
      <c r="C3250" s="164">
        <f t="shared" ref="C3250:C3313" si="113">IF(ISERROR(MATCH(B3250,T:T,0)),0,1)</f>
        <v>0</v>
      </c>
      <c r="D3250" s="165"/>
      <c r="E3250" s="293"/>
      <c r="F3250" s="279"/>
      <c r="G3250" s="322"/>
      <c r="H3250" s="322"/>
      <c r="I3250" s="279"/>
      <c r="J3250" s="320"/>
      <c r="K3250" s="253"/>
      <c r="L3250" s="309"/>
      <c r="M3250" s="309"/>
      <c r="N3250" s="309"/>
      <c r="O3250" s="309"/>
    </row>
    <row r="3251" spans="1:15" hidden="1">
      <c r="A3251" s="161" t="s">
        <v>576</v>
      </c>
      <c r="B3251" s="163" t="str">
        <f t="shared" si="112"/>
        <v>3.8.1.2</v>
      </c>
      <c r="C3251" s="164">
        <f t="shared" si="113"/>
        <v>0</v>
      </c>
      <c r="D3251" s="165"/>
      <c r="E3251" s="293"/>
      <c r="F3251" s="279"/>
      <c r="G3251" s="322"/>
      <c r="H3251" s="322"/>
      <c r="I3251" s="279"/>
      <c r="J3251" s="320"/>
      <c r="K3251" s="253"/>
      <c r="L3251" s="309"/>
      <c r="M3251" s="309"/>
      <c r="N3251" s="309"/>
      <c r="O3251" s="309"/>
    </row>
    <row r="3252" spans="1:15" ht="15.75" hidden="1" thickBot="1">
      <c r="A3252" s="161" t="s">
        <v>576</v>
      </c>
      <c r="B3252" s="163" t="str">
        <f t="shared" si="112"/>
        <v>3.8.1.2</v>
      </c>
      <c r="C3252" s="164">
        <f t="shared" si="113"/>
        <v>0</v>
      </c>
      <c r="D3252" s="165"/>
      <c r="E3252" s="323"/>
      <c r="F3252" s="324"/>
      <c r="G3252" s="324"/>
      <c r="H3252" s="324"/>
      <c r="I3252" s="325"/>
      <c r="J3252" s="326"/>
      <c r="K3252" s="327">
        <f>SUM(J3246:J3252)</f>
        <v>27378</v>
      </c>
      <c r="L3252" s="309"/>
      <c r="M3252" s="309"/>
      <c r="N3252" s="309"/>
      <c r="O3252" s="309"/>
    </row>
    <row r="3253" spans="1:15" ht="15.75" hidden="1" thickBot="1">
      <c r="A3253" s="161" t="s">
        <v>576</v>
      </c>
      <c r="B3253" s="163" t="str">
        <f t="shared" si="112"/>
        <v>3.8.1.2</v>
      </c>
      <c r="C3253" s="164">
        <f t="shared" si="113"/>
        <v>0</v>
      </c>
      <c r="D3253" s="165"/>
      <c r="E3253" s="328"/>
      <c r="F3253" s="328"/>
      <c r="G3253" s="328"/>
      <c r="H3253" s="328"/>
      <c r="I3253" s="329"/>
      <c r="J3253" s="330"/>
      <c r="K3253" s="331"/>
      <c r="L3253" s="309"/>
      <c r="M3253" s="309"/>
      <c r="N3253" s="309"/>
      <c r="O3253" s="309"/>
    </row>
    <row r="3254" spans="1:15" ht="15.75" hidden="1" thickBot="1">
      <c r="A3254" s="161" t="s">
        <v>576</v>
      </c>
      <c r="B3254" s="163" t="str">
        <f t="shared" si="112"/>
        <v>3.8.1.2</v>
      </c>
      <c r="C3254" s="164">
        <f t="shared" si="113"/>
        <v>0</v>
      </c>
      <c r="D3254" s="165"/>
      <c r="E3254" s="316" t="s">
        <v>505</v>
      </c>
      <c r="F3254" s="239" t="s">
        <v>497</v>
      </c>
      <c r="G3254" s="239" t="s">
        <v>41</v>
      </c>
      <c r="H3254" s="239" t="s">
        <v>506</v>
      </c>
      <c r="I3254" s="239" t="s">
        <v>507</v>
      </c>
      <c r="J3254" s="317" t="s">
        <v>501</v>
      </c>
      <c r="K3254" s="253"/>
      <c r="L3254" s="309"/>
      <c r="M3254" s="309"/>
      <c r="N3254" s="309"/>
      <c r="O3254" s="309"/>
    </row>
    <row r="3255" spans="1:15" hidden="1">
      <c r="A3255" s="161" t="s">
        <v>576</v>
      </c>
      <c r="B3255" s="163" t="str">
        <f t="shared" si="112"/>
        <v>3.8.1.2</v>
      </c>
      <c r="C3255" s="164">
        <f t="shared" si="113"/>
        <v>0</v>
      </c>
      <c r="D3255" s="165"/>
      <c r="E3255" s="357" t="s">
        <v>609</v>
      </c>
      <c r="F3255" s="333" t="s">
        <v>1086</v>
      </c>
      <c r="G3255" s="245">
        <v>0.05</v>
      </c>
      <c r="H3255" s="190">
        <v>3852</v>
      </c>
      <c r="I3255" s="183"/>
      <c r="J3255" s="305">
        <f>ROUND(IF(N(F3255)&gt;0,PRODUCT(H3255,1/I3255),PRODUCT(G3255:I3255)),0)</f>
        <v>193</v>
      </c>
      <c r="K3255" s="253"/>
      <c r="L3255" s="309"/>
      <c r="M3255" s="309"/>
      <c r="N3255" s="309"/>
      <c r="O3255" s="309"/>
    </row>
    <row r="3256" spans="1:15" hidden="1">
      <c r="A3256" s="161" t="s">
        <v>576</v>
      </c>
      <c r="B3256" s="163" t="str">
        <f t="shared" si="112"/>
        <v>3.8.1.2</v>
      </c>
      <c r="C3256" s="164">
        <f t="shared" si="113"/>
        <v>0</v>
      </c>
      <c r="D3256" s="165"/>
      <c r="E3256" s="359" t="s">
        <v>610</v>
      </c>
      <c r="F3256" s="333" t="s">
        <v>1</v>
      </c>
      <c r="G3256" s="183">
        <v>10</v>
      </c>
      <c r="H3256" s="190">
        <v>55</v>
      </c>
      <c r="I3256" s="183"/>
      <c r="J3256" s="305">
        <f>ROUND(IF(N(F3256)&gt;0,PRODUCT(H3256,1/I3256),PRODUCT(G3256:I3256)),0)</f>
        <v>550</v>
      </c>
      <c r="K3256" s="253"/>
      <c r="L3256" s="309"/>
      <c r="M3256" s="309"/>
      <c r="N3256" s="309"/>
      <c r="O3256" s="309"/>
    </row>
    <row r="3257" spans="1:15" hidden="1">
      <c r="A3257" s="161" t="s">
        <v>576</v>
      </c>
      <c r="B3257" s="163" t="str">
        <f t="shared" si="112"/>
        <v>3.8.1.2</v>
      </c>
      <c r="C3257" s="164">
        <f t="shared" si="113"/>
        <v>0</v>
      </c>
      <c r="D3257" s="165"/>
      <c r="E3257" s="362"/>
      <c r="F3257" s="279"/>
      <c r="G3257" s="245"/>
      <c r="H3257" s="190"/>
      <c r="I3257" s="183"/>
      <c r="J3257" s="217"/>
      <c r="K3257" s="253"/>
      <c r="L3257" s="309"/>
      <c r="M3257" s="309"/>
      <c r="N3257" s="309"/>
      <c r="O3257" s="309"/>
    </row>
    <row r="3258" spans="1:15" hidden="1">
      <c r="A3258" s="161" t="s">
        <v>576</v>
      </c>
      <c r="B3258" s="163" t="str">
        <f t="shared" si="112"/>
        <v>3.8.1.2</v>
      </c>
      <c r="C3258" s="164">
        <f t="shared" si="113"/>
        <v>0</v>
      </c>
      <c r="D3258" s="165"/>
      <c r="E3258" s="362"/>
      <c r="F3258" s="279"/>
      <c r="G3258" s="245"/>
      <c r="H3258" s="190"/>
      <c r="I3258" s="183"/>
      <c r="J3258" s="217"/>
      <c r="K3258" s="253"/>
      <c r="L3258" s="309"/>
      <c r="M3258" s="309"/>
      <c r="N3258" s="309"/>
      <c r="O3258" s="309"/>
    </row>
    <row r="3259" spans="1:15" hidden="1">
      <c r="A3259" s="161" t="s">
        <v>576</v>
      </c>
      <c r="B3259" s="163" t="str">
        <f t="shared" si="112"/>
        <v>3.8.1.2</v>
      </c>
      <c r="C3259" s="164">
        <f t="shared" si="113"/>
        <v>0</v>
      </c>
      <c r="D3259" s="165"/>
      <c r="E3259" s="293"/>
      <c r="F3259" s="279"/>
      <c r="G3259" s="279"/>
      <c r="H3259" s="219"/>
      <c r="I3259" s="208"/>
      <c r="J3259" s="220"/>
      <c r="K3259" s="253"/>
      <c r="L3259" s="309"/>
      <c r="M3259" s="309"/>
      <c r="N3259" s="309"/>
      <c r="O3259" s="309"/>
    </row>
    <row r="3260" spans="1:15" hidden="1">
      <c r="A3260" s="161" t="s">
        <v>576</v>
      </c>
      <c r="B3260" s="163" t="str">
        <f t="shared" si="112"/>
        <v>3.8.1.2</v>
      </c>
      <c r="C3260" s="164">
        <f t="shared" si="113"/>
        <v>0</v>
      </c>
      <c r="D3260" s="165"/>
      <c r="E3260" s="288"/>
      <c r="F3260" s="333"/>
      <c r="G3260" s="333"/>
      <c r="H3260" s="219"/>
      <c r="I3260" s="208"/>
      <c r="J3260" s="220"/>
      <c r="K3260" s="253"/>
      <c r="L3260" s="309"/>
      <c r="M3260" s="309"/>
      <c r="N3260" s="309"/>
      <c r="O3260" s="309"/>
    </row>
    <row r="3261" spans="1:15" hidden="1">
      <c r="A3261" s="161" t="s">
        <v>576</v>
      </c>
      <c r="B3261" s="163" t="str">
        <f t="shared" si="112"/>
        <v>3.8.1.2</v>
      </c>
      <c r="C3261" s="164">
        <f t="shared" si="113"/>
        <v>0</v>
      </c>
      <c r="D3261" s="165"/>
      <c r="E3261" s="293"/>
      <c r="F3261" s="279"/>
      <c r="G3261" s="279"/>
      <c r="H3261" s="219"/>
      <c r="I3261" s="208"/>
      <c r="J3261" s="220"/>
      <c r="K3261" s="253"/>
      <c r="L3261" s="309"/>
      <c r="M3261" s="309"/>
      <c r="N3261" s="309"/>
      <c r="O3261" s="309"/>
    </row>
    <row r="3262" spans="1:15" hidden="1">
      <c r="A3262" s="161" t="s">
        <v>576</v>
      </c>
      <c r="B3262" s="163" t="str">
        <f t="shared" si="112"/>
        <v>3.8.1.2</v>
      </c>
      <c r="C3262" s="164">
        <f t="shared" si="113"/>
        <v>0</v>
      </c>
      <c r="D3262" s="165"/>
      <c r="E3262" s="293"/>
      <c r="F3262" s="279"/>
      <c r="G3262" s="279"/>
      <c r="H3262" s="219"/>
      <c r="I3262" s="208"/>
      <c r="J3262" s="220"/>
      <c r="K3262" s="253"/>
      <c r="L3262" s="309"/>
      <c r="M3262" s="309"/>
      <c r="N3262" s="309"/>
      <c r="O3262" s="309"/>
    </row>
    <row r="3263" spans="1:15" hidden="1">
      <c r="A3263" s="161" t="s">
        <v>576</v>
      </c>
      <c r="B3263" s="163" t="str">
        <f t="shared" si="112"/>
        <v>3.8.1.2</v>
      </c>
      <c r="C3263" s="164">
        <f t="shared" si="113"/>
        <v>0</v>
      </c>
      <c r="D3263" s="165"/>
      <c r="E3263" s="293"/>
      <c r="F3263" s="322"/>
      <c r="G3263" s="322"/>
      <c r="H3263" s="322"/>
      <c r="I3263" s="279"/>
      <c r="J3263" s="320"/>
      <c r="K3263" s="253"/>
      <c r="L3263" s="309"/>
      <c r="M3263" s="309"/>
      <c r="N3263" s="309"/>
      <c r="O3263" s="309"/>
    </row>
    <row r="3264" spans="1:15" hidden="1">
      <c r="A3264" s="161" t="s">
        <v>576</v>
      </c>
      <c r="B3264" s="163" t="str">
        <f t="shared" si="112"/>
        <v>3.8.1.2</v>
      </c>
      <c r="C3264" s="164">
        <f t="shared" si="113"/>
        <v>0</v>
      </c>
      <c r="D3264" s="165"/>
      <c r="E3264" s="293"/>
      <c r="F3264" s="322"/>
      <c r="G3264" s="322"/>
      <c r="H3264" s="322"/>
      <c r="I3264" s="279"/>
      <c r="J3264" s="320"/>
      <c r="K3264" s="253"/>
      <c r="L3264" s="309"/>
      <c r="M3264" s="309"/>
      <c r="N3264" s="309"/>
      <c r="O3264" s="309"/>
    </row>
    <row r="3265" spans="1:15" hidden="1">
      <c r="A3265" s="161" t="s">
        <v>576</v>
      </c>
      <c r="B3265" s="163" t="str">
        <f t="shared" si="112"/>
        <v>3.8.1.2</v>
      </c>
      <c r="C3265" s="164">
        <f t="shared" si="113"/>
        <v>0</v>
      </c>
      <c r="D3265" s="165"/>
      <c r="E3265" s="293"/>
      <c r="F3265" s="322"/>
      <c r="G3265" s="322"/>
      <c r="H3265" s="322"/>
      <c r="I3265" s="279"/>
      <c r="J3265" s="320"/>
      <c r="K3265" s="253"/>
      <c r="L3265" s="309"/>
      <c r="M3265" s="309"/>
      <c r="N3265" s="309"/>
      <c r="O3265" s="309"/>
    </row>
    <row r="3266" spans="1:15" hidden="1">
      <c r="A3266" s="161" t="s">
        <v>576</v>
      </c>
      <c r="B3266" s="163" t="str">
        <f t="shared" si="112"/>
        <v>3.8.1.2</v>
      </c>
      <c r="C3266" s="164">
        <f t="shared" si="113"/>
        <v>0</v>
      </c>
      <c r="D3266" s="165"/>
      <c r="E3266" s="293"/>
      <c r="F3266" s="322"/>
      <c r="G3266" s="322"/>
      <c r="H3266" s="322"/>
      <c r="I3266" s="279"/>
      <c r="J3266" s="320"/>
      <c r="K3266" s="253"/>
      <c r="L3266" s="309"/>
      <c r="M3266" s="309"/>
      <c r="N3266" s="309"/>
      <c r="O3266" s="309"/>
    </row>
    <row r="3267" spans="1:15" ht="15.75" hidden="1" thickBot="1">
      <c r="A3267" s="161" t="s">
        <v>576</v>
      </c>
      <c r="B3267" s="163" t="str">
        <f t="shared" si="112"/>
        <v>3.8.1.2</v>
      </c>
      <c r="C3267" s="164">
        <f t="shared" si="113"/>
        <v>0</v>
      </c>
      <c r="D3267" s="165"/>
      <c r="E3267" s="323"/>
      <c r="F3267" s="324"/>
      <c r="G3267" s="324"/>
      <c r="H3267" s="324"/>
      <c r="I3267" s="325"/>
      <c r="J3267" s="326"/>
      <c r="K3267" s="347">
        <f>SUM(J3255:J3267)</f>
        <v>743</v>
      </c>
      <c r="L3267" s="309"/>
      <c r="M3267" s="309"/>
      <c r="N3267" s="309"/>
      <c r="O3267" s="309"/>
    </row>
    <row r="3268" spans="1:15" ht="15.75" hidden="1" thickBot="1">
      <c r="A3268" s="161" t="s">
        <v>576</v>
      </c>
      <c r="B3268" s="163" t="str">
        <f t="shared" si="112"/>
        <v>3.8.1.2</v>
      </c>
      <c r="C3268" s="164">
        <f t="shared" si="113"/>
        <v>0</v>
      </c>
      <c r="D3268" s="165"/>
      <c r="E3268" s="328"/>
      <c r="F3268" s="328"/>
      <c r="G3268" s="328"/>
      <c r="H3268" s="328"/>
      <c r="I3268" s="329"/>
      <c r="J3268" s="330"/>
      <c r="K3268" s="331"/>
      <c r="L3268" s="309"/>
      <c r="M3268" s="309"/>
      <c r="N3268" s="309"/>
      <c r="O3268" s="309"/>
    </row>
    <row r="3269" spans="1:15" ht="15.75" hidden="1" thickBot="1">
      <c r="A3269" s="161" t="s">
        <v>576</v>
      </c>
      <c r="B3269" s="163" t="str">
        <f t="shared" si="112"/>
        <v>3.8.1.2</v>
      </c>
      <c r="C3269" s="164">
        <f t="shared" si="113"/>
        <v>0</v>
      </c>
      <c r="D3269" s="165"/>
      <c r="E3269" s="316" t="s">
        <v>509</v>
      </c>
      <c r="F3269" s="239" t="s">
        <v>497</v>
      </c>
      <c r="G3269" s="239" t="s">
        <v>41</v>
      </c>
      <c r="H3269" s="239" t="s">
        <v>506</v>
      </c>
      <c r="I3269" s="239" t="s">
        <v>510</v>
      </c>
      <c r="J3269" s="317" t="s">
        <v>501</v>
      </c>
      <c r="K3269" s="253"/>
      <c r="L3269" s="309"/>
      <c r="M3269" s="309"/>
      <c r="N3269" s="309"/>
      <c r="O3269" s="309"/>
    </row>
    <row r="3270" spans="1:15" hidden="1">
      <c r="A3270" s="161" t="s">
        <v>576</v>
      </c>
      <c r="B3270" s="163" t="str">
        <f t="shared" si="112"/>
        <v>3.8.1.2</v>
      </c>
      <c r="C3270" s="164">
        <f t="shared" si="113"/>
        <v>0</v>
      </c>
      <c r="D3270" s="165"/>
      <c r="E3270" s="335"/>
      <c r="F3270" s="333"/>
      <c r="G3270" s="333"/>
      <c r="H3270" s="215"/>
      <c r="I3270" s="333"/>
      <c r="J3270" s="252"/>
      <c r="K3270" s="336"/>
      <c r="L3270" s="309"/>
      <c r="M3270" s="309"/>
      <c r="N3270" s="309"/>
      <c r="O3270" s="309"/>
    </row>
    <row r="3271" spans="1:15" hidden="1">
      <c r="A3271" s="161" t="s">
        <v>576</v>
      </c>
      <c r="B3271" s="163" t="str">
        <f t="shared" si="112"/>
        <v>3.8.1.2</v>
      </c>
      <c r="C3271" s="164">
        <f t="shared" si="113"/>
        <v>0</v>
      </c>
      <c r="D3271" s="165"/>
      <c r="E3271" s="337"/>
      <c r="F3271" s="338"/>
      <c r="G3271" s="338"/>
      <c r="H3271" s="338"/>
      <c r="I3271" s="333"/>
      <c r="J3271" s="220"/>
      <c r="K3271" s="253"/>
      <c r="L3271" s="309"/>
      <c r="M3271" s="309"/>
      <c r="N3271" s="309"/>
      <c r="O3271" s="309"/>
    </row>
    <row r="3272" spans="1:15" hidden="1">
      <c r="A3272" s="161" t="s">
        <v>576</v>
      </c>
      <c r="B3272" s="163" t="str">
        <f t="shared" si="112"/>
        <v>3.8.1.2</v>
      </c>
      <c r="C3272" s="164">
        <f t="shared" si="113"/>
        <v>0</v>
      </c>
      <c r="D3272" s="165"/>
      <c r="E3272" s="337"/>
      <c r="F3272" s="322"/>
      <c r="G3272" s="322"/>
      <c r="H3272" s="322"/>
      <c r="I3272" s="279"/>
      <c r="J3272" s="320"/>
      <c r="K3272" s="253"/>
      <c r="L3272" s="309"/>
      <c r="M3272" s="309"/>
      <c r="N3272" s="309"/>
      <c r="O3272" s="309"/>
    </row>
    <row r="3273" spans="1:15" hidden="1">
      <c r="A3273" s="161" t="s">
        <v>576</v>
      </c>
      <c r="B3273" s="163" t="str">
        <f t="shared" si="112"/>
        <v>3.8.1.2</v>
      </c>
      <c r="C3273" s="164">
        <f t="shared" si="113"/>
        <v>0</v>
      </c>
      <c r="D3273" s="165"/>
      <c r="E3273" s="288"/>
      <c r="F3273" s="322"/>
      <c r="G3273" s="322"/>
      <c r="H3273" s="322"/>
      <c r="I3273" s="279"/>
      <c r="J3273" s="320"/>
      <c r="K3273" s="253"/>
      <c r="L3273" s="309"/>
      <c r="M3273" s="309"/>
      <c r="N3273" s="309"/>
      <c r="O3273" s="309"/>
    </row>
    <row r="3274" spans="1:15" hidden="1">
      <c r="A3274" s="161" t="s">
        <v>576</v>
      </c>
      <c r="B3274" s="163" t="str">
        <f t="shared" si="112"/>
        <v>3.8.1.2</v>
      </c>
      <c r="C3274" s="164">
        <f t="shared" si="113"/>
        <v>0</v>
      </c>
      <c r="D3274" s="165"/>
      <c r="E3274" s="293"/>
      <c r="F3274" s="322"/>
      <c r="G3274" s="322"/>
      <c r="H3274" s="322"/>
      <c r="I3274" s="279"/>
      <c r="J3274" s="320"/>
      <c r="K3274" s="253"/>
      <c r="L3274" s="309"/>
      <c r="M3274" s="309"/>
      <c r="N3274" s="309"/>
      <c r="O3274" s="309"/>
    </row>
    <row r="3275" spans="1:15" ht="15.75" hidden="1" thickBot="1">
      <c r="A3275" s="161" t="s">
        <v>576</v>
      </c>
      <c r="B3275" s="163" t="str">
        <f t="shared" si="112"/>
        <v>3.8.1.2</v>
      </c>
      <c r="C3275" s="164">
        <f t="shared" si="113"/>
        <v>0</v>
      </c>
      <c r="D3275" s="165"/>
      <c r="E3275" s="323"/>
      <c r="F3275" s="324"/>
      <c r="G3275" s="324"/>
      <c r="H3275" s="324"/>
      <c r="I3275" s="325"/>
      <c r="J3275" s="326"/>
      <c r="K3275" s="327">
        <f>SUM(J3270:J3275)</f>
        <v>0</v>
      </c>
      <c r="L3275" s="309"/>
      <c r="M3275" s="309"/>
      <c r="N3275" s="309"/>
      <c r="O3275" s="309"/>
    </row>
    <row r="3276" spans="1:15" ht="15.75" hidden="1" thickBot="1">
      <c r="A3276" s="161" t="s">
        <v>576</v>
      </c>
      <c r="B3276" s="163" t="str">
        <f t="shared" si="112"/>
        <v>3.8.1.2</v>
      </c>
      <c r="C3276" s="164">
        <f t="shared" si="113"/>
        <v>0</v>
      </c>
      <c r="D3276" s="165"/>
      <c r="E3276" s="328"/>
      <c r="F3276" s="328"/>
      <c r="G3276" s="328"/>
      <c r="H3276" s="328"/>
      <c r="I3276" s="339"/>
      <c r="J3276" s="340"/>
      <c r="K3276" s="331"/>
      <c r="L3276" s="309"/>
      <c r="M3276" s="309"/>
      <c r="N3276" s="309"/>
      <c r="O3276" s="309"/>
    </row>
    <row r="3277" spans="1:15" ht="15.75" hidden="1" thickBot="1">
      <c r="A3277" s="161" t="s">
        <v>576</v>
      </c>
      <c r="B3277" s="163" t="str">
        <f t="shared" si="112"/>
        <v>3.8.1.2</v>
      </c>
      <c r="C3277" s="164">
        <f t="shared" si="113"/>
        <v>0</v>
      </c>
      <c r="D3277" s="165"/>
      <c r="E3277" s="316" t="s">
        <v>512</v>
      </c>
      <c r="F3277" s="239" t="s">
        <v>519</v>
      </c>
      <c r="G3277" s="239" t="s">
        <v>520</v>
      </c>
      <c r="H3277" s="239" t="s">
        <v>513</v>
      </c>
      <c r="I3277" s="239" t="s">
        <v>500</v>
      </c>
      <c r="J3277" s="317" t="s">
        <v>501</v>
      </c>
      <c r="K3277" s="253"/>
      <c r="L3277" s="309"/>
      <c r="M3277" s="309"/>
      <c r="N3277" s="309"/>
      <c r="O3277" s="309"/>
    </row>
    <row r="3278" spans="1:15" hidden="1">
      <c r="A3278" s="161" t="s">
        <v>576</v>
      </c>
      <c r="B3278" s="163" t="str">
        <f t="shared" si="112"/>
        <v>3.8.1.2</v>
      </c>
      <c r="C3278" s="164">
        <f t="shared" si="113"/>
        <v>0</v>
      </c>
      <c r="D3278" s="165"/>
      <c r="E3278" s="205" t="s">
        <v>521</v>
      </c>
      <c r="F3278" s="219">
        <v>63600</v>
      </c>
      <c r="G3278" s="219">
        <v>54060</v>
      </c>
      <c r="H3278" s="207">
        <v>117660</v>
      </c>
      <c r="I3278" s="260">
        <v>2550</v>
      </c>
      <c r="J3278" s="217">
        <f>ROUND(IF(N(F3278)&gt;0,PRODUCT(H3278,1/I3278),PRODUCT(G3278:I3278)),0)</f>
        <v>46</v>
      </c>
      <c r="K3278" s="253"/>
      <c r="L3278" s="309"/>
      <c r="M3278" s="309"/>
      <c r="N3278" s="309"/>
      <c r="O3278" s="309"/>
    </row>
    <row r="3279" spans="1:15" hidden="1">
      <c r="A3279" s="161" t="s">
        <v>576</v>
      </c>
      <c r="B3279" s="163" t="str">
        <f t="shared" si="112"/>
        <v>3.8.1.2</v>
      </c>
      <c r="C3279" s="164">
        <f t="shared" si="113"/>
        <v>0</v>
      </c>
      <c r="D3279" s="165"/>
      <c r="E3279" s="205" t="s">
        <v>522</v>
      </c>
      <c r="F3279" s="219">
        <v>31800</v>
      </c>
      <c r="G3279" s="219">
        <v>27030</v>
      </c>
      <c r="H3279" s="207">
        <v>58830</v>
      </c>
      <c r="I3279" s="272">
        <v>22.75</v>
      </c>
      <c r="J3279" s="217">
        <f>ROUND(IF(N(F3279)&gt;0,PRODUCT(H3279,1/I3279),PRODUCT(G3279:I3279)),0)</f>
        <v>2586</v>
      </c>
      <c r="K3279" s="253"/>
      <c r="L3279" s="309"/>
      <c r="M3279" s="309"/>
      <c r="N3279" s="309"/>
      <c r="O3279" s="309"/>
    </row>
    <row r="3280" spans="1:15" hidden="1">
      <c r="A3280" s="161" t="s">
        <v>576</v>
      </c>
      <c r="B3280" s="163" t="str">
        <f t="shared" si="112"/>
        <v>3.8.1.2</v>
      </c>
      <c r="C3280" s="164">
        <f t="shared" si="113"/>
        <v>0</v>
      </c>
      <c r="D3280" s="165"/>
      <c r="E3280" s="241" t="s">
        <v>523</v>
      </c>
      <c r="F3280" s="219">
        <v>19080</v>
      </c>
      <c r="G3280" s="219">
        <v>16218</v>
      </c>
      <c r="H3280" s="207">
        <v>35298</v>
      </c>
      <c r="I3280" s="262">
        <v>22.75</v>
      </c>
      <c r="J3280" s="217">
        <f>ROUND(IF(N(F3280)&gt;0,PRODUCT(H3280,1/I3280),PRODUCT(G3280:I3280)),0)</f>
        <v>1552</v>
      </c>
      <c r="K3280" s="253"/>
      <c r="L3280" s="309"/>
      <c r="M3280" s="309"/>
      <c r="N3280" s="309"/>
      <c r="O3280" s="309"/>
    </row>
    <row r="3281" spans="1:15" hidden="1">
      <c r="A3281" s="161" t="s">
        <v>576</v>
      </c>
      <c r="B3281" s="163" t="str">
        <f t="shared" si="112"/>
        <v>3.8.1.2</v>
      </c>
      <c r="C3281" s="164">
        <f t="shared" si="113"/>
        <v>0</v>
      </c>
      <c r="D3281" s="165"/>
      <c r="E3281" s="241" t="s">
        <v>611</v>
      </c>
      <c r="F3281" s="209">
        <v>47613</v>
      </c>
      <c r="G3281" s="219">
        <v>40471</v>
      </c>
      <c r="H3281" s="190">
        <v>88084</v>
      </c>
      <c r="I3281" s="296">
        <v>16</v>
      </c>
      <c r="J3281" s="217">
        <f>ROUND(IF(N(F3281)&gt;0,PRODUCT(H3281,1/I3281),PRODUCT(G3281:I3281)),0)</f>
        <v>5505</v>
      </c>
      <c r="K3281" s="253"/>
      <c r="L3281" s="309"/>
      <c r="M3281" s="309"/>
      <c r="N3281" s="309"/>
      <c r="O3281" s="309"/>
    </row>
    <row r="3282" spans="1:15" hidden="1">
      <c r="A3282" s="161" t="s">
        <v>576</v>
      </c>
      <c r="B3282" s="163" t="str">
        <f t="shared" si="112"/>
        <v>3.8.1.2</v>
      </c>
      <c r="C3282" s="164">
        <f t="shared" si="113"/>
        <v>0</v>
      </c>
      <c r="D3282" s="165"/>
      <c r="E3282" s="293"/>
      <c r="F3282" s="322"/>
      <c r="G3282" s="322"/>
      <c r="H3282" s="322"/>
      <c r="I3282" s="279"/>
      <c r="J3282" s="320"/>
      <c r="K3282" s="253"/>
      <c r="L3282" s="309"/>
      <c r="M3282" s="309"/>
      <c r="N3282" s="309"/>
      <c r="O3282" s="309"/>
    </row>
    <row r="3283" spans="1:15" hidden="1">
      <c r="A3283" s="161" t="s">
        <v>576</v>
      </c>
      <c r="B3283" s="163" t="str">
        <f t="shared" si="112"/>
        <v>3.8.1.2</v>
      </c>
      <c r="C3283" s="164">
        <f t="shared" si="113"/>
        <v>0</v>
      </c>
      <c r="D3283" s="165"/>
      <c r="E3283" s="293"/>
      <c r="F3283" s="322"/>
      <c r="G3283" s="322"/>
      <c r="H3283" s="322"/>
      <c r="I3283" s="279"/>
      <c r="J3283" s="320"/>
      <c r="K3283" s="253"/>
      <c r="L3283" s="309"/>
      <c r="M3283" s="309"/>
      <c r="N3283" s="309"/>
      <c r="O3283" s="309"/>
    </row>
    <row r="3284" spans="1:15" ht="15.75" hidden="1" thickBot="1">
      <c r="A3284" s="161" t="s">
        <v>576</v>
      </c>
      <c r="B3284" s="163" t="str">
        <f t="shared" si="112"/>
        <v>3.8.1.2</v>
      </c>
      <c r="C3284" s="164">
        <f t="shared" si="113"/>
        <v>0</v>
      </c>
      <c r="D3284" s="165"/>
      <c r="E3284" s="341"/>
      <c r="F3284" s="342"/>
      <c r="G3284" s="342"/>
      <c r="H3284" s="342"/>
      <c r="I3284" s="343"/>
      <c r="J3284" s="344"/>
      <c r="K3284" s="347">
        <f>SUM(J3278:J3284)</f>
        <v>9689</v>
      </c>
      <c r="L3284" s="309"/>
      <c r="M3284" s="309"/>
      <c r="N3284" s="309"/>
      <c r="O3284" s="309"/>
    </row>
    <row r="3285" spans="1:15" hidden="1">
      <c r="A3285" s="161" t="s">
        <v>576</v>
      </c>
      <c r="B3285" s="163" t="str">
        <f t="shared" si="112"/>
        <v>3.8.1.2</v>
      </c>
      <c r="C3285" s="164">
        <f t="shared" si="113"/>
        <v>0</v>
      </c>
      <c r="D3285" s="165"/>
      <c r="E3285" s="166"/>
      <c r="F3285" s="166"/>
      <c r="G3285" s="166"/>
      <c r="H3285" s="166"/>
      <c r="I3285" s="165"/>
      <c r="J3285" s="310"/>
      <c r="K3285" s="253"/>
      <c r="L3285" s="309"/>
      <c r="M3285" s="309"/>
      <c r="N3285" s="309"/>
      <c r="O3285" s="309"/>
    </row>
    <row r="3286" spans="1:15" ht="15.75" hidden="1" thickBot="1">
      <c r="A3286" s="161" t="s">
        <v>576</v>
      </c>
      <c r="B3286" s="163" t="str">
        <f t="shared" si="112"/>
        <v>3.8.1.2</v>
      </c>
      <c r="C3286" s="164">
        <f t="shared" si="113"/>
        <v>0</v>
      </c>
      <c r="D3286" s="165"/>
      <c r="E3286" s="166"/>
      <c r="F3286" s="166"/>
      <c r="G3286" s="166"/>
      <c r="H3286" s="315" t="s">
        <v>516</v>
      </c>
      <c r="I3286" s="165"/>
      <c r="J3286" s="310"/>
      <c r="K3286" s="348">
        <f>ROUND(+K3284+K3275+K3267+K3252,0)</f>
        <v>37810</v>
      </c>
      <c r="L3286" s="309"/>
      <c r="M3286" s="309"/>
      <c r="N3286" s="309"/>
      <c r="O3286" s="309"/>
    </row>
    <row r="3287" spans="1:15" hidden="1">
      <c r="A3287" s="161" t="s">
        <v>576</v>
      </c>
      <c r="B3287" s="163" t="str">
        <f t="shared" si="112"/>
        <v>3.8.1.2</v>
      </c>
      <c r="C3287" s="164">
        <f t="shared" si="113"/>
        <v>0</v>
      </c>
      <c r="D3287" s="309"/>
      <c r="E3287" s="309"/>
      <c r="F3287" s="309"/>
      <c r="G3287" s="309"/>
      <c r="H3287" s="309"/>
      <c r="I3287" s="309"/>
      <c r="J3287" s="345"/>
      <c r="K3287" s="309"/>
      <c r="L3287" s="309"/>
      <c r="M3287" s="309"/>
      <c r="N3287" s="309"/>
      <c r="O3287" s="309"/>
    </row>
    <row r="3288" spans="1:15" hidden="1">
      <c r="A3288" s="161" t="s">
        <v>576</v>
      </c>
      <c r="B3288" s="163" t="str">
        <f t="shared" si="112"/>
        <v>3.8.1.2</v>
      </c>
      <c r="C3288" s="164">
        <f t="shared" si="113"/>
        <v>0</v>
      </c>
      <c r="D3288" s="309"/>
      <c r="E3288" s="309"/>
      <c r="F3288" s="309"/>
      <c r="G3288" s="309"/>
      <c r="H3288" s="309"/>
      <c r="I3288" s="309"/>
      <c r="J3288" s="345"/>
      <c r="K3288" s="309"/>
      <c r="L3288" s="309"/>
      <c r="M3288" s="309"/>
      <c r="N3288" s="309"/>
      <c r="O3288" s="309"/>
    </row>
    <row r="3289" spans="1:15" hidden="1">
      <c r="A3289" s="161" t="s">
        <v>576</v>
      </c>
      <c r="B3289" s="163" t="str">
        <f t="shared" si="112"/>
        <v>3.8.1.2</v>
      </c>
      <c r="C3289" s="164">
        <f t="shared" si="113"/>
        <v>0</v>
      </c>
      <c r="D3289" s="309"/>
      <c r="E3289" s="309"/>
      <c r="F3289" s="309"/>
      <c r="G3289" s="309"/>
      <c r="H3289" s="309"/>
      <c r="I3289" s="309"/>
      <c r="J3289" s="345"/>
      <c r="K3289" s="309"/>
      <c r="L3289" s="309"/>
      <c r="M3289" s="309"/>
      <c r="N3289" s="309"/>
      <c r="O3289" s="309"/>
    </row>
    <row r="3290" spans="1:15" hidden="1">
      <c r="A3290" s="161" t="s">
        <v>576</v>
      </c>
      <c r="B3290" s="161" t="str">
        <f>E3295</f>
        <v>3.8.2.1</v>
      </c>
      <c r="C3290" s="164">
        <f t="shared" si="113"/>
        <v>0</v>
      </c>
      <c r="D3290" s="309"/>
      <c r="E3290" s="309"/>
      <c r="F3290" s="309"/>
      <c r="G3290" s="309"/>
      <c r="H3290" s="309"/>
      <c r="I3290" s="309"/>
      <c r="J3290" s="345"/>
      <c r="K3290" s="309"/>
      <c r="L3290" s="309"/>
      <c r="M3290" s="309"/>
      <c r="N3290" s="309"/>
      <c r="O3290" s="309"/>
    </row>
    <row r="3291" spans="1:15" ht="18.75" hidden="1">
      <c r="A3291" s="161" t="s">
        <v>576</v>
      </c>
      <c r="B3291" s="163" t="str">
        <f t="shared" ref="B3291:B3343" si="114">B3290</f>
        <v>3.8.2.1</v>
      </c>
      <c r="C3291" s="164">
        <f t="shared" si="113"/>
        <v>0</v>
      </c>
      <c r="D3291" s="165"/>
      <c r="E3291" s="169" t="s">
        <v>496</v>
      </c>
      <c r="F3291" s="169"/>
      <c r="G3291" s="169"/>
      <c r="H3291" s="169"/>
      <c r="I3291" s="169"/>
      <c r="J3291" s="170"/>
      <c r="K3291" s="166"/>
      <c r="L3291" s="309"/>
      <c r="M3291" s="309"/>
      <c r="N3291" s="309"/>
      <c r="O3291" s="309"/>
    </row>
    <row r="3292" spans="1:15" hidden="1">
      <c r="A3292" s="161" t="s">
        <v>576</v>
      </c>
      <c r="B3292" s="163" t="str">
        <f t="shared" si="114"/>
        <v>3.8.2.1</v>
      </c>
      <c r="C3292" s="164">
        <f t="shared" si="113"/>
        <v>0</v>
      </c>
      <c r="D3292" s="165"/>
      <c r="E3292" s="166"/>
      <c r="F3292" s="166"/>
      <c r="G3292" s="166"/>
      <c r="H3292" s="166"/>
      <c r="I3292" s="165"/>
      <c r="J3292" s="310"/>
      <c r="K3292" s="253"/>
      <c r="L3292" s="309"/>
      <c r="M3292" s="309"/>
      <c r="N3292" s="309"/>
      <c r="O3292" s="309"/>
    </row>
    <row r="3293" spans="1:15" hidden="1">
      <c r="A3293" s="161" t="s">
        <v>576</v>
      </c>
      <c r="B3293" s="163" t="str">
        <f t="shared" si="114"/>
        <v>3.8.2.1</v>
      </c>
      <c r="C3293" s="164">
        <f t="shared" si="113"/>
        <v>0</v>
      </c>
      <c r="D3293" s="165"/>
      <c r="E3293" s="166"/>
      <c r="F3293" s="166"/>
      <c r="G3293" s="166"/>
      <c r="H3293" s="166"/>
      <c r="I3293" s="165"/>
      <c r="J3293" s="310"/>
      <c r="K3293" s="253"/>
      <c r="L3293" s="309"/>
      <c r="M3293" s="309"/>
      <c r="N3293" s="309"/>
      <c r="O3293" s="309"/>
    </row>
    <row r="3294" spans="1:15" hidden="1">
      <c r="A3294" s="161" t="s">
        <v>576</v>
      </c>
      <c r="B3294" s="163" t="str">
        <f t="shared" si="114"/>
        <v>3.8.2.1</v>
      </c>
      <c r="C3294" s="164">
        <f t="shared" si="113"/>
        <v>0</v>
      </c>
      <c r="D3294" s="165"/>
      <c r="E3294" s="166"/>
      <c r="F3294" s="166"/>
      <c r="G3294" s="166"/>
      <c r="H3294" s="166"/>
      <c r="I3294" s="165"/>
      <c r="J3294" s="310"/>
      <c r="K3294" s="253"/>
      <c r="L3294" s="309"/>
      <c r="M3294" s="309"/>
      <c r="N3294" s="309"/>
      <c r="O3294" s="309"/>
    </row>
    <row r="3295" spans="1:15" ht="27" hidden="1" customHeight="1">
      <c r="A3295" s="161" t="s">
        <v>576</v>
      </c>
      <c r="B3295" s="163" t="str">
        <f t="shared" si="114"/>
        <v>3.8.2.1</v>
      </c>
      <c r="C3295" s="164">
        <f t="shared" si="113"/>
        <v>0</v>
      </c>
      <c r="D3295" s="311" t="s">
        <v>39</v>
      </c>
      <c r="E3295" s="312" t="s">
        <v>618</v>
      </c>
      <c r="F3295" s="313" t="s">
        <v>619</v>
      </c>
      <c r="G3295" s="313"/>
      <c r="H3295" s="313"/>
      <c r="I3295" s="311" t="s">
        <v>497</v>
      </c>
      <c r="J3295" s="314" t="s">
        <v>1</v>
      </c>
      <c r="K3295" s="253"/>
      <c r="L3295" s="309"/>
      <c r="M3295" s="309"/>
      <c r="N3295" s="309"/>
      <c r="O3295" s="309"/>
    </row>
    <row r="3296" spans="1:15" hidden="1">
      <c r="A3296" s="161" t="s">
        <v>576</v>
      </c>
      <c r="B3296" s="163" t="str">
        <f t="shared" si="114"/>
        <v>3.8.2.1</v>
      </c>
      <c r="C3296" s="164">
        <f t="shared" si="113"/>
        <v>0</v>
      </c>
      <c r="D3296" s="165"/>
      <c r="E3296" s="166"/>
      <c r="F3296" s="315"/>
      <c r="G3296" s="315"/>
      <c r="H3296" s="315"/>
      <c r="I3296" s="165"/>
      <c r="J3296" s="310"/>
      <c r="K3296" s="253"/>
      <c r="L3296" s="309"/>
      <c r="M3296" s="309"/>
      <c r="N3296" s="309"/>
      <c r="O3296" s="309"/>
    </row>
    <row r="3297" spans="1:15" hidden="1">
      <c r="A3297" s="161" t="s">
        <v>576</v>
      </c>
      <c r="B3297" s="163" t="str">
        <f t="shared" si="114"/>
        <v>3.8.2.1</v>
      </c>
      <c r="C3297" s="164">
        <f t="shared" si="113"/>
        <v>0</v>
      </c>
      <c r="D3297" s="165"/>
      <c r="E3297" s="166"/>
      <c r="F3297" s="166"/>
      <c r="G3297" s="166"/>
      <c r="H3297" s="166"/>
      <c r="I3297" s="166"/>
      <c r="J3297" s="167"/>
      <c r="K3297" s="253"/>
      <c r="L3297" s="309"/>
      <c r="M3297" s="309"/>
      <c r="N3297" s="309"/>
      <c r="O3297" s="309"/>
    </row>
    <row r="3298" spans="1:15" hidden="1">
      <c r="A3298" s="161" t="s">
        <v>576</v>
      </c>
      <c r="B3298" s="163" t="str">
        <f t="shared" si="114"/>
        <v>3.8.2.1</v>
      </c>
      <c r="C3298" s="164">
        <f t="shared" si="113"/>
        <v>0</v>
      </c>
      <c r="D3298" s="165"/>
      <c r="E3298" s="166"/>
      <c r="F3298" s="166"/>
      <c r="G3298" s="166"/>
      <c r="H3298" s="166"/>
      <c r="I3298" s="165"/>
      <c r="J3298" s="310"/>
      <c r="K3298" s="253"/>
      <c r="L3298" s="309"/>
      <c r="M3298" s="309"/>
      <c r="N3298" s="309"/>
      <c r="O3298" s="309"/>
    </row>
    <row r="3299" spans="1:15" ht="15.75" hidden="1" thickBot="1">
      <c r="A3299" s="161" t="s">
        <v>576</v>
      </c>
      <c r="B3299" s="163" t="str">
        <f t="shared" si="114"/>
        <v>3.8.2.1</v>
      </c>
      <c r="C3299" s="164">
        <f t="shared" si="113"/>
        <v>0</v>
      </c>
      <c r="D3299" s="165"/>
      <c r="E3299" s="316" t="s">
        <v>498</v>
      </c>
      <c r="F3299" s="239" t="s">
        <v>497</v>
      </c>
      <c r="G3299" s="239" t="s">
        <v>41</v>
      </c>
      <c r="H3299" s="239" t="s">
        <v>540</v>
      </c>
      <c r="I3299" s="239" t="s">
        <v>500</v>
      </c>
      <c r="J3299" s="317" t="s">
        <v>501</v>
      </c>
      <c r="K3299" s="253"/>
      <c r="L3299" s="309"/>
      <c r="M3299" s="309"/>
      <c r="N3299" s="309"/>
      <c r="O3299" s="309"/>
    </row>
    <row r="3300" spans="1:15" hidden="1">
      <c r="A3300" s="161" t="s">
        <v>576</v>
      </c>
      <c r="B3300" s="163" t="str">
        <f t="shared" si="114"/>
        <v>3.8.2.1</v>
      </c>
      <c r="C3300" s="164">
        <f t="shared" si="113"/>
        <v>0</v>
      </c>
      <c r="D3300" s="165"/>
      <c r="E3300" s="241" t="s">
        <v>502</v>
      </c>
      <c r="F3300" s="318" t="s">
        <v>959</v>
      </c>
      <c r="G3300" s="245">
        <v>1</v>
      </c>
      <c r="H3300" s="184">
        <f>ROUND(K3338,0)</f>
        <v>8629</v>
      </c>
      <c r="I3300" s="245">
        <v>0.1</v>
      </c>
      <c r="J3300" s="319">
        <f>ROUND(IF(N(F3300)&gt;0,PRODUCT(H3300,1/I3300),PRODUCT(G3300:I3300)),0)</f>
        <v>863</v>
      </c>
      <c r="K3300" s="253"/>
      <c r="L3300" s="309"/>
      <c r="M3300" s="309"/>
      <c r="N3300" s="309"/>
      <c r="O3300" s="309"/>
    </row>
    <row r="3301" spans="1:15" hidden="1">
      <c r="A3301" s="161" t="s">
        <v>576</v>
      </c>
      <c r="B3301" s="163" t="str">
        <f t="shared" si="114"/>
        <v>3.8.2.1</v>
      </c>
      <c r="C3301" s="164">
        <f t="shared" si="113"/>
        <v>0</v>
      </c>
      <c r="D3301" s="165"/>
      <c r="E3301" s="241" t="s">
        <v>620</v>
      </c>
      <c r="F3301" s="279" t="s">
        <v>4</v>
      </c>
      <c r="G3301" s="245">
        <v>1</v>
      </c>
      <c r="H3301" s="190">
        <v>275097</v>
      </c>
      <c r="I3301" s="245">
        <v>0.04</v>
      </c>
      <c r="J3301" s="319">
        <f>ROUND(IF(N(F3301)&gt;0,PRODUCT(H3301,1/I3301),PRODUCT(G3301:I3301)),0)</f>
        <v>11004</v>
      </c>
      <c r="K3301" s="253"/>
      <c r="L3301" s="309"/>
      <c r="M3301" s="309"/>
      <c r="N3301" s="309"/>
      <c r="O3301" s="309"/>
    </row>
    <row r="3302" spans="1:15" hidden="1">
      <c r="A3302" s="161" t="s">
        <v>576</v>
      </c>
      <c r="B3302" s="163" t="str">
        <f t="shared" si="114"/>
        <v>3.8.2.1</v>
      </c>
      <c r="C3302" s="164">
        <f t="shared" si="113"/>
        <v>0</v>
      </c>
      <c r="D3302" s="165"/>
      <c r="E3302" s="293"/>
      <c r="F3302" s="279"/>
      <c r="G3302" s="279"/>
      <c r="H3302" s="219"/>
      <c r="I3302" s="279"/>
      <c r="J3302" s="320"/>
      <c r="K3302" s="253"/>
      <c r="L3302" s="309"/>
      <c r="M3302" s="309"/>
      <c r="N3302" s="309"/>
      <c r="O3302" s="309"/>
    </row>
    <row r="3303" spans="1:15" hidden="1">
      <c r="A3303" s="161" t="s">
        <v>576</v>
      </c>
      <c r="B3303" s="163" t="str">
        <f t="shared" si="114"/>
        <v>3.8.2.1</v>
      </c>
      <c r="C3303" s="164">
        <f t="shared" si="113"/>
        <v>0</v>
      </c>
      <c r="D3303" s="165"/>
      <c r="E3303" s="293"/>
      <c r="F3303" s="279"/>
      <c r="G3303" s="279"/>
      <c r="H3303" s="209"/>
      <c r="I3303" s="279"/>
      <c r="J3303" s="321"/>
      <c r="K3303" s="253"/>
      <c r="L3303" s="309"/>
      <c r="M3303" s="309"/>
      <c r="N3303" s="309"/>
      <c r="O3303" s="309"/>
    </row>
    <row r="3304" spans="1:15" hidden="1">
      <c r="A3304" s="161" t="s">
        <v>576</v>
      </c>
      <c r="B3304" s="163" t="str">
        <f t="shared" si="114"/>
        <v>3.8.2.1</v>
      </c>
      <c r="C3304" s="164">
        <f t="shared" si="113"/>
        <v>0</v>
      </c>
      <c r="D3304" s="165"/>
      <c r="E3304" s="293"/>
      <c r="F3304" s="279"/>
      <c r="G3304" s="322"/>
      <c r="H3304" s="322"/>
      <c r="I3304" s="279"/>
      <c r="J3304" s="320"/>
      <c r="K3304" s="253"/>
      <c r="L3304" s="309"/>
      <c r="M3304" s="309"/>
      <c r="N3304" s="309"/>
      <c r="O3304" s="309"/>
    </row>
    <row r="3305" spans="1:15" hidden="1">
      <c r="A3305" s="161" t="s">
        <v>576</v>
      </c>
      <c r="B3305" s="163" t="str">
        <f t="shared" si="114"/>
        <v>3.8.2.1</v>
      </c>
      <c r="C3305" s="164">
        <f t="shared" si="113"/>
        <v>0</v>
      </c>
      <c r="D3305" s="165"/>
      <c r="E3305" s="293"/>
      <c r="F3305" s="279"/>
      <c r="G3305" s="322"/>
      <c r="H3305" s="322"/>
      <c r="I3305" s="279"/>
      <c r="J3305" s="320"/>
      <c r="K3305" s="253"/>
      <c r="L3305" s="309"/>
      <c r="M3305" s="309"/>
      <c r="N3305" s="309"/>
      <c r="O3305" s="309"/>
    </row>
    <row r="3306" spans="1:15" ht="15.75" hidden="1" thickBot="1">
      <c r="A3306" s="161" t="s">
        <v>576</v>
      </c>
      <c r="B3306" s="163" t="str">
        <f t="shared" si="114"/>
        <v>3.8.2.1</v>
      </c>
      <c r="C3306" s="164">
        <f t="shared" si="113"/>
        <v>0</v>
      </c>
      <c r="D3306" s="165"/>
      <c r="E3306" s="323"/>
      <c r="F3306" s="324"/>
      <c r="G3306" s="324"/>
      <c r="H3306" s="324"/>
      <c r="I3306" s="325"/>
      <c r="J3306" s="326"/>
      <c r="K3306" s="327">
        <f>SUM(J3300:J3306)</f>
        <v>11867</v>
      </c>
      <c r="L3306" s="309"/>
      <c r="M3306" s="309"/>
      <c r="N3306" s="309"/>
      <c r="O3306" s="309"/>
    </row>
    <row r="3307" spans="1:15" ht="15.75" hidden="1" thickBot="1">
      <c r="A3307" s="161" t="s">
        <v>576</v>
      </c>
      <c r="B3307" s="163" t="str">
        <f t="shared" si="114"/>
        <v>3.8.2.1</v>
      </c>
      <c r="C3307" s="164">
        <f t="shared" si="113"/>
        <v>0</v>
      </c>
      <c r="D3307" s="165"/>
      <c r="E3307" s="328"/>
      <c r="F3307" s="328"/>
      <c r="G3307" s="328"/>
      <c r="H3307" s="328"/>
      <c r="I3307" s="329"/>
      <c r="J3307" s="330"/>
      <c r="K3307" s="331"/>
      <c r="L3307" s="309"/>
      <c r="M3307" s="309"/>
      <c r="N3307" s="309"/>
      <c r="O3307" s="309"/>
    </row>
    <row r="3308" spans="1:15" ht="15.75" hidden="1" thickBot="1">
      <c r="A3308" s="161" t="s">
        <v>576</v>
      </c>
      <c r="B3308" s="163" t="str">
        <f t="shared" si="114"/>
        <v>3.8.2.1</v>
      </c>
      <c r="C3308" s="164">
        <f t="shared" si="113"/>
        <v>0</v>
      </c>
      <c r="D3308" s="165"/>
      <c r="E3308" s="316" t="s">
        <v>505</v>
      </c>
      <c r="F3308" s="239" t="s">
        <v>497</v>
      </c>
      <c r="G3308" s="239" t="s">
        <v>41</v>
      </c>
      <c r="H3308" s="239" t="s">
        <v>506</v>
      </c>
      <c r="I3308" s="239" t="s">
        <v>507</v>
      </c>
      <c r="J3308" s="317" t="s">
        <v>501</v>
      </c>
      <c r="K3308" s="253"/>
      <c r="L3308" s="309"/>
      <c r="M3308" s="309"/>
      <c r="N3308" s="309"/>
      <c r="O3308" s="309"/>
    </row>
    <row r="3309" spans="1:15" hidden="1">
      <c r="A3309" s="161" t="s">
        <v>576</v>
      </c>
      <c r="B3309" s="163" t="str">
        <f t="shared" si="114"/>
        <v>3.8.2.1</v>
      </c>
      <c r="C3309" s="164">
        <f t="shared" si="113"/>
        <v>0</v>
      </c>
      <c r="D3309" s="165"/>
      <c r="E3309" s="357" t="s">
        <v>609</v>
      </c>
      <c r="F3309" s="333" t="s">
        <v>1086</v>
      </c>
      <c r="G3309" s="245">
        <v>0.05</v>
      </c>
      <c r="H3309" s="190">
        <v>3852</v>
      </c>
      <c r="I3309" s="183"/>
      <c r="J3309" s="305">
        <f>ROUND(IF(N(F3309)&gt;0,PRODUCT(H3309,1/I3309),PRODUCT(G3309:I3309)),0)</f>
        <v>193</v>
      </c>
      <c r="K3309" s="253"/>
      <c r="L3309" s="309"/>
      <c r="M3309" s="309"/>
      <c r="N3309" s="309"/>
      <c r="O3309" s="309"/>
    </row>
    <row r="3310" spans="1:15" hidden="1">
      <c r="A3310" s="161" t="s">
        <v>576</v>
      </c>
      <c r="B3310" s="163" t="str">
        <f t="shared" si="114"/>
        <v>3.8.2.1</v>
      </c>
      <c r="C3310" s="164">
        <f t="shared" si="113"/>
        <v>0</v>
      </c>
      <c r="D3310" s="165"/>
      <c r="E3310" s="359" t="s">
        <v>610</v>
      </c>
      <c r="F3310" s="333" t="s">
        <v>1</v>
      </c>
      <c r="G3310" s="183">
        <v>10</v>
      </c>
      <c r="H3310" s="190">
        <v>55</v>
      </c>
      <c r="I3310" s="183"/>
      <c r="J3310" s="305">
        <f>ROUND(IF(N(F3310)&gt;0,PRODUCT(H3310,1/I3310),PRODUCT(G3310:I3310)),0)</f>
        <v>550</v>
      </c>
      <c r="K3310" s="253"/>
      <c r="L3310" s="309"/>
      <c r="M3310" s="309"/>
      <c r="N3310" s="309"/>
      <c r="O3310" s="309"/>
    </row>
    <row r="3311" spans="1:15" hidden="1">
      <c r="A3311" s="161" t="s">
        <v>576</v>
      </c>
      <c r="B3311" s="163" t="str">
        <f t="shared" si="114"/>
        <v>3.8.2.1</v>
      </c>
      <c r="C3311" s="164">
        <f t="shared" si="113"/>
        <v>0</v>
      </c>
      <c r="D3311" s="165"/>
      <c r="E3311" s="362"/>
      <c r="F3311" s="279"/>
      <c r="G3311" s="245"/>
      <c r="H3311" s="190"/>
      <c r="I3311" s="183"/>
      <c r="J3311" s="217"/>
      <c r="K3311" s="253"/>
      <c r="L3311" s="309"/>
      <c r="M3311" s="309"/>
      <c r="N3311" s="309"/>
      <c r="O3311" s="309"/>
    </row>
    <row r="3312" spans="1:15" hidden="1">
      <c r="A3312" s="161" t="s">
        <v>576</v>
      </c>
      <c r="B3312" s="163" t="str">
        <f t="shared" si="114"/>
        <v>3.8.2.1</v>
      </c>
      <c r="C3312" s="164">
        <f t="shared" si="113"/>
        <v>0</v>
      </c>
      <c r="D3312" s="165"/>
      <c r="E3312" s="362"/>
      <c r="F3312" s="279"/>
      <c r="G3312" s="245"/>
      <c r="H3312" s="190"/>
      <c r="I3312" s="183"/>
      <c r="J3312" s="217"/>
      <c r="K3312" s="253"/>
      <c r="L3312" s="309"/>
      <c r="M3312" s="309"/>
      <c r="N3312" s="309"/>
      <c r="O3312" s="309"/>
    </row>
    <row r="3313" spans="1:15" hidden="1">
      <c r="A3313" s="161" t="s">
        <v>576</v>
      </c>
      <c r="B3313" s="163" t="str">
        <f t="shared" si="114"/>
        <v>3.8.2.1</v>
      </c>
      <c r="C3313" s="164">
        <f t="shared" si="113"/>
        <v>0</v>
      </c>
      <c r="D3313" s="165"/>
      <c r="E3313" s="293"/>
      <c r="F3313" s="279"/>
      <c r="G3313" s="279"/>
      <c r="H3313" s="219"/>
      <c r="I3313" s="208"/>
      <c r="J3313" s="220"/>
      <c r="K3313" s="253"/>
      <c r="L3313" s="309"/>
      <c r="M3313" s="309"/>
      <c r="N3313" s="309"/>
      <c r="O3313" s="309"/>
    </row>
    <row r="3314" spans="1:15" hidden="1">
      <c r="A3314" s="161" t="s">
        <v>576</v>
      </c>
      <c r="B3314" s="163" t="str">
        <f t="shared" si="114"/>
        <v>3.8.2.1</v>
      </c>
      <c r="C3314" s="164">
        <f t="shared" ref="C3314:C3377" si="115">IF(ISERROR(MATCH(B3314,T:T,0)),0,1)</f>
        <v>0</v>
      </c>
      <c r="D3314" s="165"/>
      <c r="E3314" s="288"/>
      <c r="F3314" s="333"/>
      <c r="G3314" s="333"/>
      <c r="H3314" s="219"/>
      <c r="I3314" s="208"/>
      <c r="J3314" s="220"/>
      <c r="K3314" s="253"/>
      <c r="L3314" s="309"/>
      <c r="M3314" s="309"/>
      <c r="N3314" s="309"/>
      <c r="O3314" s="309"/>
    </row>
    <row r="3315" spans="1:15" hidden="1">
      <c r="A3315" s="161" t="s">
        <v>576</v>
      </c>
      <c r="B3315" s="163" t="str">
        <f t="shared" si="114"/>
        <v>3.8.2.1</v>
      </c>
      <c r="C3315" s="164">
        <f t="shared" si="115"/>
        <v>0</v>
      </c>
      <c r="D3315" s="165"/>
      <c r="E3315" s="293"/>
      <c r="F3315" s="279"/>
      <c r="G3315" s="279"/>
      <c r="H3315" s="219"/>
      <c r="I3315" s="208"/>
      <c r="J3315" s="220"/>
      <c r="K3315" s="253"/>
      <c r="L3315" s="309"/>
      <c r="M3315" s="309"/>
      <c r="N3315" s="309"/>
      <c r="O3315" s="309"/>
    </row>
    <row r="3316" spans="1:15" hidden="1">
      <c r="A3316" s="161" t="s">
        <v>576</v>
      </c>
      <c r="B3316" s="163" t="str">
        <f t="shared" si="114"/>
        <v>3.8.2.1</v>
      </c>
      <c r="C3316" s="164">
        <f t="shared" si="115"/>
        <v>0</v>
      </c>
      <c r="D3316" s="165"/>
      <c r="E3316" s="293"/>
      <c r="F3316" s="279"/>
      <c r="G3316" s="279"/>
      <c r="H3316" s="219"/>
      <c r="I3316" s="208"/>
      <c r="J3316" s="220"/>
      <c r="K3316" s="253"/>
      <c r="L3316" s="309"/>
      <c r="M3316" s="309"/>
      <c r="N3316" s="309"/>
      <c r="O3316" s="309"/>
    </row>
    <row r="3317" spans="1:15" hidden="1">
      <c r="A3317" s="161" t="s">
        <v>576</v>
      </c>
      <c r="B3317" s="163" t="str">
        <f t="shared" si="114"/>
        <v>3.8.2.1</v>
      </c>
      <c r="C3317" s="164">
        <f t="shared" si="115"/>
        <v>0</v>
      </c>
      <c r="D3317" s="165"/>
      <c r="E3317" s="293"/>
      <c r="F3317" s="322"/>
      <c r="G3317" s="322"/>
      <c r="H3317" s="322"/>
      <c r="I3317" s="279"/>
      <c r="J3317" s="320"/>
      <c r="K3317" s="253"/>
      <c r="L3317" s="309"/>
      <c r="M3317" s="309"/>
      <c r="N3317" s="309"/>
      <c r="O3317" s="309"/>
    </row>
    <row r="3318" spans="1:15" hidden="1">
      <c r="A3318" s="161" t="s">
        <v>576</v>
      </c>
      <c r="B3318" s="163" t="str">
        <f t="shared" si="114"/>
        <v>3.8.2.1</v>
      </c>
      <c r="C3318" s="164">
        <f t="shared" si="115"/>
        <v>0</v>
      </c>
      <c r="D3318" s="165"/>
      <c r="E3318" s="293"/>
      <c r="F3318" s="322"/>
      <c r="G3318" s="322"/>
      <c r="H3318" s="322"/>
      <c r="I3318" s="279"/>
      <c r="J3318" s="320"/>
      <c r="K3318" s="253"/>
      <c r="L3318" s="309"/>
      <c r="M3318" s="309"/>
      <c r="N3318" s="309"/>
      <c r="O3318" s="309"/>
    </row>
    <row r="3319" spans="1:15" hidden="1">
      <c r="A3319" s="161" t="s">
        <v>576</v>
      </c>
      <c r="B3319" s="163" t="str">
        <f t="shared" si="114"/>
        <v>3.8.2.1</v>
      </c>
      <c r="C3319" s="164">
        <f t="shared" si="115"/>
        <v>0</v>
      </c>
      <c r="D3319" s="165"/>
      <c r="E3319" s="293"/>
      <c r="F3319" s="322"/>
      <c r="G3319" s="322"/>
      <c r="H3319" s="322"/>
      <c r="I3319" s="279"/>
      <c r="J3319" s="320"/>
      <c r="K3319" s="253"/>
      <c r="L3319" s="309"/>
      <c r="M3319" s="309"/>
      <c r="N3319" s="309"/>
      <c r="O3319" s="309"/>
    </row>
    <row r="3320" spans="1:15" hidden="1">
      <c r="A3320" s="161" t="s">
        <v>576</v>
      </c>
      <c r="B3320" s="163" t="str">
        <f t="shared" si="114"/>
        <v>3.8.2.1</v>
      </c>
      <c r="C3320" s="164">
        <f t="shared" si="115"/>
        <v>0</v>
      </c>
      <c r="D3320" s="165"/>
      <c r="E3320" s="293"/>
      <c r="F3320" s="322"/>
      <c r="G3320" s="322"/>
      <c r="H3320" s="322"/>
      <c r="I3320" s="279"/>
      <c r="J3320" s="320"/>
      <c r="K3320" s="253"/>
      <c r="L3320" s="309"/>
      <c r="M3320" s="309"/>
      <c r="N3320" s="309"/>
      <c r="O3320" s="309"/>
    </row>
    <row r="3321" spans="1:15" ht="15.75" hidden="1" thickBot="1">
      <c r="A3321" s="161" t="s">
        <v>576</v>
      </c>
      <c r="B3321" s="163" t="str">
        <f t="shared" si="114"/>
        <v>3.8.2.1</v>
      </c>
      <c r="C3321" s="164">
        <f t="shared" si="115"/>
        <v>0</v>
      </c>
      <c r="D3321" s="165"/>
      <c r="E3321" s="323"/>
      <c r="F3321" s="324"/>
      <c r="G3321" s="324"/>
      <c r="H3321" s="324"/>
      <c r="I3321" s="325"/>
      <c r="J3321" s="326"/>
      <c r="K3321" s="347">
        <f>SUM(J3309:J3321)</f>
        <v>743</v>
      </c>
      <c r="L3321" s="309"/>
      <c r="M3321" s="309"/>
      <c r="N3321" s="309"/>
      <c r="O3321" s="309"/>
    </row>
    <row r="3322" spans="1:15" ht="15.75" hidden="1" thickBot="1">
      <c r="A3322" s="161" t="s">
        <v>576</v>
      </c>
      <c r="B3322" s="163" t="str">
        <f t="shared" si="114"/>
        <v>3.8.2.1</v>
      </c>
      <c r="C3322" s="164">
        <f t="shared" si="115"/>
        <v>0</v>
      </c>
      <c r="D3322" s="165"/>
      <c r="E3322" s="328"/>
      <c r="F3322" s="328"/>
      <c r="G3322" s="328"/>
      <c r="H3322" s="328"/>
      <c r="I3322" s="329"/>
      <c r="J3322" s="330"/>
      <c r="K3322" s="331"/>
      <c r="L3322" s="309"/>
      <c r="M3322" s="309"/>
      <c r="N3322" s="309"/>
      <c r="O3322" s="309"/>
    </row>
    <row r="3323" spans="1:15" ht="15.75" hidden="1" thickBot="1">
      <c r="A3323" s="161" t="s">
        <v>576</v>
      </c>
      <c r="B3323" s="163" t="str">
        <f t="shared" si="114"/>
        <v>3.8.2.1</v>
      </c>
      <c r="C3323" s="164">
        <f t="shared" si="115"/>
        <v>0</v>
      </c>
      <c r="D3323" s="165"/>
      <c r="E3323" s="316" t="s">
        <v>509</v>
      </c>
      <c r="F3323" s="239" t="s">
        <v>497</v>
      </c>
      <c r="G3323" s="239" t="s">
        <v>41</v>
      </c>
      <c r="H3323" s="239" t="s">
        <v>506</v>
      </c>
      <c r="I3323" s="239" t="s">
        <v>510</v>
      </c>
      <c r="J3323" s="317" t="s">
        <v>501</v>
      </c>
      <c r="K3323" s="253"/>
      <c r="L3323" s="309"/>
      <c r="M3323" s="309"/>
      <c r="N3323" s="309"/>
      <c r="O3323" s="309"/>
    </row>
    <row r="3324" spans="1:15" hidden="1">
      <c r="A3324" s="161" t="s">
        <v>576</v>
      </c>
      <c r="B3324" s="163" t="str">
        <f t="shared" si="114"/>
        <v>3.8.2.1</v>
      </c>
      <c r="C3324" s="164">
        <f t="shared" si="115"/>
        <v>0</v>
      </c>
      <c r="D3324" s="165"/>
      <c r="E3324" s="335"/>
      <c r="F3324" s="333"/>
      <c r="G3324" s="333"/>
      <c r="H3324" s="215"/>
      <c r="I3324" s="333"/>
      <c r="J3324" s="252"/>
      <c r="K3324" s="336"/>
      <c r="L3324" s="309"/>
      <c r="M3324" s="309"/>
      <c r="N3324" s="309"/>
      <c r="O3324" s="309"/>
    </row>
    <row r="3325" spans="1:15" hidden="1">
      <c r="A3325" s="161" t="s">
        <v>576</v>
      </c>
      <c r="B3325" s="163" t="str">
        <f t="shared" si="114"/>
        <v>3.8.2.1</v>
      </c>
      <c r="C3325" s="164">
        <f t="shared" si="115"/>
        <v>0</v>
      </c>
      <c r="D3325" s="165"/>
      <c r="E3325" s="337"/>
      <c r="F3325" s="338"/>
      <c r="G3325" s="338"/>
      <c r="H3325" s="338"/>
      <c r="I3325" s="333"/>
      <c r="J3325" s="220"/>
      <c r="K3325" s="253"/>
      <c r="L3325" s="309"/>
      <c r="M3325" s="309"/>
      <c r="N3325" s="309"/>
      <c r="O3325" s="309"/>
    </row>
    <row r="3326" spans="1:15" hidden="1">
      <c r="A3326" s="161" t="s">
        <v>576</v>
      </c>
      <c r="B3326" s="163" t="str">
        <f t="shared" si="114"/>
        <v>3.8.2.1</v>
      </c>
      <c r="C3326" s="164">
        <f t="shared" si="115"/>
        <v>0</v>
      </c>
      <c r="D3326" s="165"/>
      <c r="E3326" s="337"/>
      <c r="F3326" s="322"/>
      <c r="G3326" s="322"/>
      <c r="H3326" s="322"/>
      <c r="I3326" s="279"/>
      <c r="J3326" s="320"/>
      <c r="K3326" s="253"/>
      <c r="L3326" s="309"/>
      <c r="M3326" s="309"/>
      <c r="N3326" s="309"/>
      <c r="O3326" s="309"/>
    </row>
    <row r="3327" spans="1:15" hidden="1">
      <c r="A3327" s="161" t="s">
        <v>576</v>
      </c>
      <c r="B3327" s="163" t="str">
        <f t="shared" si="114"/>
        <v>3.8.2.1</v>
      </c>
      <c r="C3327" s="164">
        <f t="shared" si="115"/>
        <v>0</v>
      </c>
      <c r="D3327" s="165"/>
      <c r="E3327" s="288"/>
      <c r="F3327" s="322"/>
      <c r="G3327" s="322"/>
      <c r="H3327" s="322"/>
      <c r="I3327" s="279"/>
      <c r="J3327" s="320"/>
      <c r="K3327" s="253"/>
      <c r="L3327" s="309"/>
      <c r="M3327" s="309"/>
      <c r="N3327" s="309"/>
      <c r="O3327" s="309"/>
    </row>
    <row r="3328" spans="1:15" hidden="1">
      <c r="A3328" s="161" t="s">
        <v>576</v>
      </c>
      <c r="B3328" s="163" t="str">
        <f t="shared" si="114"/>
        <v>3.8.2.1</v>
      </c>
      <c r="C3328" s="164">
        <f t="shared" si="115"/>
        <v>0</v>
      </c>
      <c r="D3328" s="165"/>
      <c r="E3328" s="293"/>
      <c r="F3328" s="322"/>
      <c r="G3328" s="322"/>
      <c r="H3328" s="322"/>
      <c r="I3328" s="279"/>
      <c r="J3328" s="320"/>
      <c r="K3328" s="253"/>
      <c r="L3328" s="309"/>
      <c r="M3328" s="309"/>
      <c r="N3328" s="309"/>
      <c r="O3328" s="309"/>
    </row>
    <row r="3329" spans="1:15" ht="15.75" hidden="1" thickBot="1">
      <c r="A3329" s="161" t="s">
        <v>576</v>
      </c>
      <c r="B3329" s="163" t="str">
        <f t="shared" si="114"/>
        <v>3.8.2.1</v>
      </c>
      <c r="C3329" s="164">
        <f t="shared" si="115"/>
        <v>0</v>
      </c>
      <c r="D3329" s="165"/>
      <c r="E3329" s="323"/>
      <c r="F3329" s="324"/>
      <c r="G3329" s="324"/>
      <c r="H3329" s="324"/>
      <c r="I3329" s="325"/>
      <c r="J3329" s="326"/>
      <c r="K3329" s="327">
        <f>SUM(J3324:J3329)</f>
        <v>0</v>
      </c>
      <c r="L3329" s="309"/>
      <c r="M3329" s="309"/>
      <c r="N3329" s="309"/>
      <c r="O3329" s="309"/>
    </row>
    <row r="3330" spans="1:15" ht="15.75" hidden="1" thickBot="1">
      <c r="A3330" s="161" t="s">
        <v>576</v>
      </c>
      <c r="B3330" s="163" t="str">
        <f t="shared" si="114"/>
        <v>3.8.2.1</v>
      </c>
      <c r="C3330" s="164">
        <f t="shared" si="115"/>
        <v>0</v>
      </c>
      <c r="D3330" s="165"/>
      <c r="E3330" s="328"/>
      <c r="F3330" s="328"/>
      <c r="G3330" s="328"/>
      <c r="H3330" s="328"/>
      <c r="I3330" s="339"/>
      <c r="J3330" s="340"/>
      <c r="K3330" s="331"/>
      <c r="L3330" s="309"/>
      <c r="M3330" s="309"/>
      <c r="N3330" s="309"/>
      <c r="O3330" s="309"/>
    </row>
    <row r="3331" spans="1:15" ht="15.75" hidden="1" thickBot="1">
      <c r="A3331" s="161" t="s">
        <v>576</v>
      </c>
      <c r="B3331" s="163" t="str">
        <f t="shared" si="114"/>
        <v>3.8.2.1</v>
      </c>
      <c r="C3331" s="164">
        <f t="shared" si="115"/>
        <v>0</v>
      </c>
      <c r="D3331" s="165"/>
      <c r="E3331" s="316" t="s">
        <v>512</v>
      </c>
      <c r="F3331" s="239" t="s">
        <v>519</v>
      </c>
      <c r="G3331" s="239" t="s">
        <v>520</v>
      </c>
      <c r="H3331" s="239" t="s">
        <v>513</v>
      </c>
      <c r="I3331" s="239" t="s">
        <v>500</v>
      </c>
      <c r="J3331" s="317" t="s">
        <v>501</v>
      </c>
      <c r="K3331" s="253"/>
      <c r="L3331" s="309"/>
      <c r="M3331" s="309"/>
      <c r="N3331" s="309"/>
      <c r="O3331" s="309"/>
    </row>
    <row r="3332" spans="1:15" hidden="1">
      <c r="A3332" s="161" t="s">
        <v>576</v>
      </c>
      <c r="B3332" s="163" t="str">
        <f t="shared" si="114"/>
        <v>3.8.2.1</v>
      </c>
      <c r="C3332" s="164">
        <f t="shared" si="115"/>
        <v>0</v>
      </c>
      <c r="D3332" s="165"/>
      <c r="E3332" s="205" t="s">
        <v>521</v>
      </c>
      <c r="F3332" s="219">
        <v>63600</v>
      </c>
      <c r="G3332" s="219">
        <v>54060</v>
      </c>
      <c r="H3332" s="207">
        <v>117660</v>
      </c>
      <c r="I3332" s="260">
        <v>1360</v>
      </c>
      <c r="J3332" s="217">
        <f>ROUND(IF(N(F3332)&gt;0,PRODUCT(H3332,1/I3332),PRODUCT(G3332:I3332)),0)</f>
        <v>87</v>
      </c>
      <c r="K3332" s="253"/>
      <c r="L3332" s="309"/>
      <c r="M3332" s="309"/>
      <c r="N3332" s="309"/>
      <c r="O3332" s="309"/>
    </row>
    <row r="3333" spans="1:15" hidden="1">
      <c r="A3333" s="161" t="s">
        <v>576</v>
      </c>
      <c r="B3333" s="163" t="str">
        <f t="shared" si="114"/>
        <v>3.8.2.1</v>
      </c>
      <c r="C3333" s="164">
        <f t="shared" si="115"/>
        <v>0</v>
      </c>
      <c r="D3333" s="165"/>
      <c r="E3333" s="205" t="s">
        <v>522</v>
      </c>
      <c r="F3333" s="219">
        <v>31800</v>
      </c>
      <c r="G3333" s="219">
        <v>27030</v>
      </c>
      <c r="H3333" s="207">
        <v>58830</v>
      </c>
      <c r="I3333" s="260">
        <v>31</v>
      </c>
      <c r="J3333" s="217">
        <f>ROUND(IF(N(F3333)&gt;0,PRODUCT(H3333,1/I3333),PRODUCT(G3333:I3333)),0)</f>
        <v>1898</v>
      </c>
      <c r="K3333" s="253"/>
      <c r="L3333" s="309"/>
      <c r="M3333" s="309"/>
      <c r="N3333" s="309"/>
      <c r="O3333" s="309"/>
    </row>
    <row r="3334" spans="1:15" hidden="1">
      <c r="A3334" s="161" t="s">
        <v>576</v>
      </c>
      <c r="B3334" s="163" t="str">
        <f t="shared" si="114"/>
        <v>3.8.2.1</v>
      </c>
      <c r="C3334" s="164">
        <f t="shared" si="115"/>
        <v>0</v>
      </c>
      <c r="D3334" s="165"/>
      <c r="E3334" s="241" t="s">
        <v>523</v>
      </c>
      <c r="F3334" s="219">
        <v>19080</v>
      </c>
      <c r="G3334" s="219">
        <v>16218</v>
      </c>
      <c r="H3334" s="207">
        <v>35298</v>
      </c>
      <c r="I3334" s="296">
        <v>31</v>
      </c>
      <c r="J3334" s="217">
        <f>ROUND(IF(N(F3334)&gt;0,PRODUCT(H3334,1/I3334),PRODUCT(G3334:I3334)),0)</f>
        <v>1139</v>
      </c>
      <c r="K3334" s="253"/>
      <c r="L3334" s="309"/>
      <c r="M3334" s="309"/>
      <c r="N3334" s="309"/>
      <c r="O3334" s="309"/>
    </row>
    <row r="3335" spans="1:15" hidden="1">
      <c r="A3335" s="161" t="s">
        <v>576</v>
      </c>
      <c r="B3335" s="163" t="str">
        <f t="shared" si="114"/>
        <v>3.8.2.1</v>
      </c>
      <c r="C3335" s="164">
        <f t="shared" si="115"/>
        <v>0</v>
      </c>
      <c r="D3335" s="165"/>
      <c r="E3335" s="241" t="s">
        <v>611</v>
      </c>
      <c r="F3335" s="209">
        <v>47613</v>
      </c>
      <c r="G3335" s="219">
        <v>40471</v>
      </c>
      <c r="H3335" s="190">
        <v>88084</v>
      </c>
      <c r="I3335" s="296">
        <v>16</v>
      </c>
      <c r="J3335" s="217">
        <f>ROUND(IF(N(F3335)&gt;0,PRODUCT(H3335,1/I3335),PRODUCT(G3335:I3335)),0)</f>
        <v>5505</v>
      </c>
      <c r="K3335" s="253"/>
      <c r="L3335" s="309"/>
      <c r="M3335" s="309"/>
      <c r="N3335" s="309"/>
      <c r="O3335" s="309"/>
    </row>
    <row r="3336" spans="1:15" hidden="1">
      <c r="A3336" s="161" t="s">
        <v>576</v>
      </c>
      <c r="B3336" s="163" t="str">
        <f t="shared" si="114"/>
        <v>3.8.2.1</v>
      </c>
      <c r="C3336" s="164">
        <f t="shared" si="115"/>
        <v>0</v>
      </c>
      <c r="D3336" s="165"/>
      <c r="E3336" s="293"/>
      <c r="F3336" s="322"/>
      <c r="G3336" s="322"/>
      <c r="H3336" s="322"/>
      <c r="I3336" s="279"/>
      <c r="J3336" s="320"/>
      <c r="K3336" s="253"/>
      <c r="L3336" s="309"/>
      <c r="M3336" s="309"/>
      <c r="N3336" s="309"/>
      <c r="O3336" s="309"/>
    </row>
    <row r="3337" spans="1:15" hidden="1">
      <c r="A3337" s="161" t="s">
        <v>576</v>
      </c>
      <c r="B3337" s="163" t="str">
        <f t="shared" si="114"/>
        <v>3.8.2.1</v>
      </c>
      <c r="C3337" s="164">
        <f t="shared" si="115"/>
        <v>0</v>
      </c>
      <c r="D3337" s="165"/>
      <c r="E3337" s="293"/>
      <c r="F3337" s="322"/>
      <c r="G3337" s="322"/>
      <c r="H3337" s="322"/>
      <c r="I3337" s="279"/>
      <c r="J3337" s="320"/>
      <c r="K3337" s="253"/>
      <c r="L3337" s="309"/>
      <c r="M3337" s="309"/>
      <c r="N3337" s="309"/>
      <c r="O3337" s="309"/>
    </row>
    <row r="3338" spans="1:15" ht="15.75" hidden="1" thickBot="1">
      <c r="A3338" s="161" t="s">
        <v>576</v>
      </c>
      <c r="B3338" s="163" t="str">
        <f t="shared" si="114"/>
        <v>3.8.2.1</v>
      </c>
      <c r="C3338" s="164">
        <f t="shared" si="115"/>
        <v>0</v>
      </c>
      <c r="D3338" s="165"/>
      <c r="E3338" s="341"/>
      <c r="F3338" s="342"/>
      <c r="G3338" s="342"/>
      <c r="H3338" s="342"/>
      <c r="I3338" s="343"/>
      <c r="J3338" s="344"/>
      <c r="K3338" s="347">
        <f>SUM(J3332:J3338)</f>
        <v>8629</v>
      </c>
      <c r="L3338" s="309"/>
      <c r="M3338" s="309"/>
      <c r="N3338" s="309"/>
      <c r="O3338" s="309"/>
    </row>
    <row r="3339" spans="1:15" hidden="1">
      <c r="A3339" s="161" t="s">
        <v>576</v>
      </c>
      <c r="B3339" s="163" t="str">
        <f t="shared" si="114"/>
        <v>3.8.2.1</v>
      </c>
      <c r="C3339" s="164">
        <f t="shared" si="115"/>
        <v>0</v>
      </c>
      <c r="D3339" s="165"/>
      <c r="E3339" s="166"/>
      <c r="F3339" s="166"/>
      <c r="G3339" s="166"/>
      <c r="H3339" s="166"/>
      <c r="I3339" s="165"/>
      <c r="J3339" s="310"/>
      <c r="K3339" s="253"/>
      <c r="L3339" s="309"/>
      <c r="M3339" s="309"/>
      <c r="N3339" s="309"/>
      <c r="O3339" s="309"/>
    </row>
    <row r="3340" spans="1:15" ht="15.75" hidden="1" thickBot="1">
      <c r="A3340" s="161" t="s">
        <v>576</v>
      </c>
      <c r="B3340" s="163" t="str">
        <f t="shared" si="114"/>
        <v>3.8.2.1</v>
      </c>
      <c r="C3340" s="164">
        <f t="shared" si="115"/>
        <v>0</v>
      </c>
      <c r="D3340" s="165"/>
      <c r="E3340" s="166"/>
      <c r="F3340" s="166"/>
      <c r="G3340" s="166"/>
      <c r="H3340" s="315" t="s">
        <v>516</v>
      </c>
      <c r="I3340" s="165"/>
      <c r="J3340" s="310"/>
      <c r="K3340" s="348">
        <f>ROUND(+K3338+K3329+K3321+K3306,0)</f>
        <v>21239</v>
      </c>
      <c r="L3340" s="309"/>
      <c r="M3340" s="309"/>
      <c r="N3340" s="309"/>
      <c r="O3340" s="309"/>
    </row>
    <row r="3341" spans="1:15" hidden="1">
      <c r="A3341" s="161" t="s">
        <v>576</v>
      </c>
      <c r="B3341" s="163" t="str">
        <f t="shared" si="114"/>
        <v>3.8.2.1</v>
      </c>
      <c r="C3341" s="164">
        <f t="shared" si="115"/>
        <v>0</v>
      </c>
      <c r="D3341" s="309"/>
      <c r="E3341" s="309"/>
      <c r="F3341" s="309"/>
      <c r="G3341" s="309"/>
      <c r="H3341" s="309"/>
      <c r="I3341" s="309"/>
      <c r="J3341" s="345"/>
      <c r="K3341" s="309"/>
      <c r="L3341" s="309"/>
      <c r="M3341" s="309"/>
      <c r="N3341" s="309"/>
      <c r="O3341" s="309"/>
    </row>
    <row r="3342" spans="1:15" hidden="1">
      <c r="A3342" s="161" t="s">
        <v>576</v>
      </c>
      <c r="B3342" s="163" t="str">
        <f t="shared" si="114"/>
        <v>3.8.2.1</v>
      </c>
      <c r="C3342" s="164">
        <f t="shared" si="115"/>
        <v>0</v>
      </c>
      <c r="D3342" s="309"/>
      <c r="E3342" s="309"/>
      <c r="F3342" s="309"/>
      <c r="G3342" s="309"/>
      <c r="H3342" s="309"/>
      <c r="I3342" s="309"/>
      <c r="J3342" s="345"/>
      <c r="K3342" s="309"/>
      <c r="L3342" s="309"/>
      <c r="M3342" s="309"/>
      <c r="N3342" s="309"/>
      <c r="O3342" s="309"/>
    </row>
    <row r="3343" spans="1:15" hidden="1">
      <c r="A3343" s="161" t="s">
        <v>576</v>
      </c>
      <c r="B3343" s="163" t="str">
        <f t="shared" si="114"/>
        <v>3.8.2.1</v>
      </c>
      <c r="C3343" s="164">
        <f t="shared" si="115"/>
        <v>0</v>
      </c>
      <c r="D3343" s="309"/>
      <c r="E3343" s="309"/>
      <c r="F3343" s="309"/>
      <c r="G3343" s="309"/>
      <c r="H3343" s="309"/>
      <c r="I3343" s="309"/>
      <c r="J3343" s="345"/>
      <c r="K3343" s="309"/>
      <c r="L3343" s="309"/>
      <c r="M3343" s="309"/>
      <c r="N3343" s="309"/>
      <c r="O3343" s="309"/>
    </row>
    <row r="3344" spans="1:15" hidden="1">
      <c r="A3344" s="161" t="s">
        <v>576</v>
      </c>
      <c r="B3344" s="161" t="str">
        <f>E3349</f>
        <v>3.8.2.2</v>
      </c>
      <c r="C3344" s="164">
        <f t="shared" si="115"/>
        <v>0</v>
      </c>
      <c r="D3344" s="309"/>
      <c r="E3344" s="309"/>
      <c r="F3344" s="309"/>
      <c r="G3344" s="309"/>
      <c r="H3344" s="309"/>
      <c r="I3344" s="309"/>
      <c r="J3344" s="345"/>
      <c r="K3344" s="309"/>
      <c r="L3344" s="309"/>
      <c r="M3344" s="309"/>
      <c r="N3344" s="309"/>
      <c r="O3344" s="309"/>
    </row>
    <row r="3345" spans="1:15" ht="18.75" hidden="1">
      <c r="A3345" s="161" t="s">
        <v>576</v>
      </c>
      <c r="B3345" s="163" t="str">
        <f t="shared" ref="B3345:B3397" si="116">B3344</f>
        <v>3.8.2.2</v>
      </c>
      <c r="C3345" s="164">
        <f t="shared" si="115"/>
        <v>0</v>
      </c>
      <c r="D3345" s="165"/>
      <c r="E3345" s="169" t="s">
        <v>496</v>
      </c>
      <c r="F3345" s="169"/>
      <c r="G3345" s="169"/>
      <c r="H3345" s="169"/>
      <c r="I3345" s="169"/>
      <c r="J3345" s="170"/>
      <c r="K3345" s="166"/>
      <c r="L3345" s="309"/>
      <c r="M3345" s="309"/>
      <c r="N3345" s="309"/>
      <c r="O3345" s="309"/>
    </row>
    <row r="3346" spans="1:15" hidden="1">
      <c r="A3346" s="161" t="s">
        <v>576</v>
      </c>
      <c r="B3346" s="163" t="str">
        <f t="shared" si="116"/>
        <v>3.8.2.2</v>
      </c>
      <c r="C3346" s="164">
        <f t="shared" si="115"/>
        <v>0</v>
      </c>
      <c r="D3346" s="165"/>
      <c r="E3346" s="166"/>
      <c r="F3346" s="166"/>
      <c r="G3346" s="166"/>
      <c r="H3346" s="166"/>
      <c r="I3346" s="165"/>
      <c r="J3346" s="310"/>
      <c r="K3346" s="253"/>
      <c r="L3346" s="309"/>
      <c r="M3346" s="309"/>
      <c r="N3346" s="309"/>
      <c r="O3346" s="309"/>
    </row>
    <row r="3347" spans="1:15" hidden="1">
      <c r="A3347" s="161" t="s">
        <v>576</v>
      </c>
      <c r="B3347" s="163" t="str">
        <f t="shared" si="116"/>
        <v>3.8.2.2</v>
      </c>
      <c r="C3347" s="164">
        <f t="shared" si="115"/>
        <v>0</v>
      </c>
      <c r="D3347" s="165"/>
      <c r="E3347" s="166"/>
      <c r="F3347" s="166"/>
      <c r="G3347" s="166"/>
      <c r="H3347" s="166"/>
      <c r="I3347" s="165"/>
      <c r="J3347" s="310"/>
      <c r="K3347" s="253"/>
      <c r="L3347" s="309"/>
      <c r="M3347" s="309"/>
      <c r="N3347" s="309"/>
      <c r="O3347" s="309"/>
    </row>
    <row r="3348" spans="1:15" hidden="1">
      <c r="A3348" s="161" t="s">
        <v>576</v>
      </c>
      <c r="B3348" s="163" t="str">
        <f t="shared" si="116"/>
        <v>3.8.2.2</v>
      </c>
      <c r="C3348" s="164">
        <f t="shared" si="115"/>
        <v>0</v>
      </c>
      <c r="D3348" s="165"/>
      <c r="E3348" s="166"/>
      <c r="F3348" s="166"/>
      <c r="G3348" s="166"/>
      <c r="H3348" s="166"/>
      <c r="I3348" s="165"/>
      <c r="J3348" s="310"/>
      <c r="K3348" s="253"/>
      <c r="L3348" s="309"/>
      <c r="M3348" s="309"/>
      <c r="N3348" s="309"/>
      <c r="O3348" s="309"/>
    </row>
    <row r="3349" spans="1:15" ht="27" hidden="1" customHeight="1">
      <c r="A3349" s="161" t="s">
        <v>576</v>
      </c>
      <c r="B3349" s="163" t="str">
        <f t="shared" si="116"/>
        <v>3.8.2.2</v>
      </c>
      <c r="C3349" s="164">
        <f t="shared" si="115"/>
        <v>0</v>
      </c>
      <c r="D3349" s="311" t="s">
        <v>39</v>
      </c>
      <c r="E3349" s="312" t="s">
        <v>621</v>
      </c>
      <c r="F3349" s="313" t="s">
        <v>622</v>
      </c>
      <c r="G3349" s="313"/>
      <c r="H3349" s="313"/>
      <c r="I3349" s="311" t="s">
        <v>497</v>
      </c>
      <c r="J3349" s="314" t="s">
        <v>1</v>
      </c>
      <c r="K3349" s="253"/>
      <c r="L3349" s="309"/>
      <c r="M3349" s="309"/>
      <c r="N3349" s="309"/>
      <c r="O3349" s="309"/>
    </row>
    <row r="3350" spans="1:15" hidden="1">
      <c r="A3350" s="161" t="s">
        <v>576</v>
      </c>
      <c r="B3350" s="163" t="str">
        <f t="shared" si="116"/>
        <v>3.8.2.2</v>
      </c>
      <c r="C3350" s="164">
        <f t="shared" si="115"/>
        <v>0</v>
      </c>
      <c r="D3350" s="165"/>
      <c r="E3350" s="166"/>
      <c r="F3350" s="315"/>
      <c r="G3350" s="315"/>
      <c r="H3350" s="315"/>
      <c r="I3350" s="165"/>
      <c r="J3350" s="310"/>
      <c r="K3350" s="253"/>
      <c r="L3350" s="309"/>
      <c r="M3350" s="309"/>
      <c r="N3350" s="309"/>
      <c r="O3350" s="309"/>
    </row>
    <row r="3351" spans="1:15" hidden="1">
      <c r="A3351" s="161" t="s">
        <v>576</v>
      </c>
      <c r="B3351" s="163" t="str">
        <f t="shared" si="116"/>
        <v>3.8.2.2</v>
      </c>
      <c r="C3351" s="164">
        <f t="shared" si="115"/>
        <v>0</v>
      </c>
      <c r="D3351" s="165"/>
      <c r="E3351" s="166"/>
      <c r="F3351" s="166"/>
      <c r="G3351" s="166"/>
      <c r="H3351" s="166"/>
      <c r="I3351" s="166"/>
      <c r="J3351" s="167"/>
      <c r="K3351" s="253"/>
      <c r="L3351" s="309"/>
      <c r="M3351" s="309"/>
      <c r="N3351" s="309"/>
      <c r="O3351" s="309"/>
    </row>
    <row r="3352" spans="1:15" hidden="1">
      <c r="A3352" s="161" t="s">
        <v>576</v>
      </c>
      <c r="B3352" s="163" t="str">
        <f t="shared" si="116"/>
        <v>3.8.2.2</v>
      </c>
      <c r="C3352" s="164">
        <f t="shared" si="115"/>
        <v>0</v>
      </c>
      <c r="D3352" s="165"/>
      <c r="E3352" s="166"/>
      <c r="F3352" s="166"/>
      <c r="G3352" s="166"/>
      <c r="H3352" s="166"/>
      <c r="I3352" s="165"/>
      <c r="J3352" s="310"/>
      <c r="K3352" s="253"/>
      <c r="L3352" s="309"/>
      <c r="M3352" s="309"/>
      <c r="N3352" s="309"/>
      <c r="O3352" s="309"/>
    </row>
    <row r="3353" spans="1:15" ht="15.75" hidden="1" thickBot="1">
      <c r="A3353" s="161" t="s">
        <v>576</v>
      </c>
      <c r="B3353" s="163" t="str">
        <f t="shared" si="116"/>
        <v>3.8.2.2</v>
      </c>
      <c r="C3353" s="164">
        <f t="shared" si="115"/>
        <v>0</v>
      </c>
      <c r="D3353" s="165"/>
      <c r="E3353" s="316" t="s">
        <v>498</v>
      </c>
      <c r="F3353" s="239" t="s">
        <v>497</v>
      </c>
      <c r="G3353" s="239" t="s">
        <v>41</v>
      </c>
      <c r="H3353" s="239" t="s">
        <v>540</v>
      </c>
      <c r="I3353" s="239" t="s">
        <v>500</v>
      </c>
      <c r="J3353" s="317" t="s">
        <v>501</v>
      </c>
      <c r="K3353" s="253"/>
      <c r="L3353" s="309"/>
      <c r="M3353" s="309"/>
      <c r="N3353" s="309"/>
      <c r="O3353" s="309"/>
    </row>
    <row r="3354" spans="1:15" hidden="1">
      <c r="A3354" s="161" t="s">
        <v>576</v>
      </c>
      <c r="B3354" s="163" t="str">
        <f t="shared" si="116"/>
        <v>3.8.2.2</v>
      </c>
      <c r="C3354" s="164">
        <f t="shared" si="115"/>
        <v>0</v>
      </c>
      <c r="D3354" s="165"/>
      <c r="E3354" s="241" t="s">
        <v>502</v>
      </c>
      <c r="F3354" s="318" t="s">
        <v>959</v>
      </c>
      <c r="G3354" s="245">
        <v>1</v>
      </c>
      <c r="H3354" s="184">
        <f>ROUND(K3392,0)</f>
        <v>7874</v>
      </c>
      <c r="I3354" s="245">
        <v>0.1</v>
      </c>
      <c r="J3354" s="319">
        <f>ROUND(IF(N(F3354)&gt;0,PRODUCT(H3354,1/I3354),PRODUCT(G3354:I3354)),0)</f>
        <v>787</v>
      </c>
      <c r="K3354" s="253"/>
      <c r="L3354" s="309"/>
      <c r="M3354" s="309"/>
      <c r="N3354" s="309"/>
      <c r="O3354" s="309"/>
    </row>
    <row r="3355" spans="1:15" hidden="1">
      <c r="A3355" s="161" t="s">
        <v>576</v>
      </c>
      <c r="B3355" s="163" t="str">
        <f t="shared" si="116"/>
        <v>3.8.2.2</v>
      </c>
      <c r="C3355" s="164">
        <f t="shared" si="115"/>
        <v>0</v>
      </c>
      <c r="D3355" s="165"/>
      <c r="E3355" s="241" t="s">
        <v>620</v>
      </c>
      <c r="F3355" s="279" t="s">
        <v>4</v>
      </c>
      <c r="G3355" s="245">
        <v>1</v>
      </c>
      <c r="H3355" s="190">
        <v>275097</v>
      </c>
      <c r="I3355" s="245">
        <v>0.06</v>
      </c>
      <c r="J3355" s="319">
        <f>ROUND(IF(N(F3355)&gt;0,PRODUCT(H3355,1/I3355),PRODUCT(G3355:I3355)),0)</f>
        <v>16506</v>
      </c>
      <c r="K3355" s="253"/>
      <c r="L3355" s="309"/>
      <c r="M3355" s="309"/>
      <c r="N3355" s="309"/>
      <c r="O3355" s="309"/>
    </row>
    <row r="3356" spans="1:15" hidden="1">
      <c r="A3356" s="161" t="s">
        <v>576</v>
      </c>
      <c r="B3356" s="163" t="str">
        <f t="shared" si="116"/>
        <v>3.8.2.2</v>
      </c>
      <c r="C3356" s="164">
        <f t="shared" si="115"/>
        <v>0</v>
      </c>
      <c r="D3356" s="165"/>
      <c r="E3356" s="293"/>
      <c r="F3356" s="279"/>
      <c r="G3356" s="279"/>
      <c r="H3356" s="219"/>
      <c r="I3356" s="279"/>
      <c r="J3356" s="320"/>
      <c r="K3356" s="253"/>
      <c r="L3356" s="309"/>
      <c r="M3356" s="309"/>
      <c r="N3356" s="309"/>
      <c r="O3356" s="309"/>
    </row>
    <row r="3357" spans="1:15" hidden="1">
      <c r="A3357" s="161" t="s">
        <v>576</v>
      </c>
      <c r="B3357" s="163" t="str">
        <f t="shared" si="116"/>
        <v>3.8.2.2</v>
      </c>
      <c r="C3357" s="164">
        <f t="shared" si="115"/>
        <v>0</v>
      </c>
      <c r="D3357" s="165"/>
      <c r="E3357" s="293"/>
      <c r="F3357" s="279"/>
      <c r="G3357" s="279"/>
      <c r="H3357" s="209"/>
      <c r="I3357" s="279"/>
      <c r="J3357" s="321"/>
      <c r="K3357" s="253"/>
      <c r="L3357" s="309"/>
      <c r="M3357" s="309"/>
      <c r="N3357" s="309"/>
      <c r="O3357" s="309"/>
    </row>
    <row r="3358" spans="1:15" hidden="1">
      <c r="A3358" s="161" t="s">
        <v>576</v>
      </c>
      <c r="B3358" s="163" t="str">
        <f t="shared" si="116"/>
        <v>3.8.2.2</v>
      </c>
      <c r="C3358" s="164">
        <f t="shared" si="115"/>
        <v>0</v>
      </c>
      <c r="D3358" s="165"/>
      <c r="E3358" s="293"/>
      <c r="F3358" s="279"/>
      <c r="G3358" s="322"/>
      <c r="H3358" s="322"/>
      <c r="I3358" s="279"/>
      <c r="J3358" s="320"/>
      <c r="K3358" s="253"/>
      <c r="L3358" s="309"/>
      <c r="M3358" s="309"/>
      <c r="N3358" s="309"/>
      <c r="O3358" s="309"/>
    </row>
    <row r="3359" spans="1:15" hidden="1">
      <c r="A3359" s="161" t="s">
        <v>576</v>
      </c>
      <c r="B3359" s="163" t="str">
        <f t="shared" si="116"/>
        <v>3.8.2.2</v>
      </c>
      <c r="C3359" s="164">
        <f t="shared" si="115"/>
        <v>0</v>
      </c>
      <c r="D3359" s="165"/>
      <c r="E3359" s="293"/>
      <c r="F3359" s="279"/>
      <c r="G3359" s="322"/>
      <c r="H3359" s="322"/>
      <c r="I3359" s="279"/>
      <c r="J3359" s="320"/>
      <c r="K3359" s="253"/>
      <c r="L3359" s="309"/>
      <c r="M3359" s="309"/>
      <c r="N3359" s="309"/>
      <c r="O3359" s="309"/>
    </row>
    <row r="3360" spans="1:15" ht="15.75" hidden="1" thickBot="1">
      <c r="A3360" s="161" t="s">
        <v>576</v>
      </c>
      <c r="B3360" s="163" t="str">
        <f t="shared" si="116"/>
        <v>3.8.2.2</v>
      </c>
      <c r="C3360" s="164">
        <f t="shared" si="115"/>
        <v>0</v>
      </c>
      <c r="D3360" s="165"/>
      <c r="E3360" s="323"/>
      <c r="F3360" s="324"/>
      <c r="G3360" s="324"/>
      <c r="H3360" s="324"/>
      <c r="I3360" s="325"/>
      <c r="J3360" s="326"/>
      <c r="K3360" s="327">
        <f>SUM(J3354:J3360)</f>
        <v>17293</v>
      </c>
      <c r="L3360" s="309"/>
      <c r="M3360" s="309"/>
      <c r="N3360" s="309"/>
      <c r="O3360" s="309"/>
    </row>
    <row r="3361" spans="1:15" ht="15.75" hidden="1" thickBot="1">
      <c r="A3361" s="161" t="s">
        <v>576</v>
      </c>
      <c r="B3361" s="163" t="str">
        <f t="shared" si="116"/>
        <v>3.8.2.2</v>
      </c>
      <c r="C3361" s="164">
        <f t="shared" si="115"/>
        <v>0</v>
      </c>
      <c r="D3361" s="165"/>
      <c r="E3361" s="328"/>
      <c r="F3361" s="328"/>
      <c r="G3361" s="328"/>
      <c r="H3361" s="328"/>
      <c r="I3361" s="329"/>
      <c r="J3361" s="330"/>
      <c r="K3361" s="331"/>
      <c r="L3361" s="309"/>
      <c r="M3361" s="309"/>
      <c r="N3361" s="309"/>
      <c r="O3361" s="309"/>
    </row>
    <row r="3362" spans="1:15" ht="15.75" hidden="1" thickBot="1">
      <c r="A3362" s="161" t="s">
        <v>576</v>
      </c>
      <c r="B3362" s="163" t="str">
        <f t="shared" si="116"/>
        <v>3.8.2.2</v>
      </c>
      <c r="C3362" s="164">
        <f t="shared" si="115"/>
        <v>0</v>
      </c>
      <c r="D3362" s="165"/>
      <c r="E3362" s="316" t="s">
        <v>505</v>
      </c>
      <c r="F3362" s="239" t="s">
        <v>497</v>
      </c>
      <c r="G3362" s="239" t="s">
        <v>41</v>
      </c>
      <c r="H3362" s="239" t="s">
        <v>506</v>
      </c>
      <c r="I3362" s="239" t="s">
        <v>507</v>
      </c>
      <c r="J3362" s="317" t="s">
        <v>501</v>
      </c>
      <c r="K3362" s="253"/>
      <c r="L3362" s="309"/>
      <c r="M3362" s="309"/>
      <c r="N3362" s="309"/>
      <c r="O3362" s="309"/>
    </row>
    <row r="3363" spans="1:15" hidden="1">
      <c r="A3363" s="161" t="s">
        <v>576</v>
      </c>
      <c r="B3363" s="163" t="str">
        <f t="shared" si="116"/>
        <v>3.8.2.2</v>
      </c>
      <c r="C3363" s="164">
        <f t="shared" si="115"/>
        <v>0</v>
      </c>
      <c r="D3363" s="165"/>
      <c r="E3363" s="357" t="s">
        <v>609</v>
      </c>
      <c r="F3363" s="333" t="s">
        <v>1086</v>
      </c>
      <c r="G3363" s="245">
        <v>0.05</v>
      </c>
      <c r="H3363" s="190">
        <v>3852</v>
      </c>
      <c r="I3363" s="183"/>
      <c r="J3363" s="305">
        <f>ROUND(IF(N(F3363)&gt;0,PRODUCT(H3363,1/I3363),PRODUCT(G3363:I3363)),0)</f>
        <v>193</v>
      </c>
      <c r="K3363" s="253"/>
      <c r="L3363" s="309"/>
      <c r="M3363" s="309"/>
      <c r="N3363" s="309"/>
      <c r="O3363" s="309"/>
    </row>
    <row r="3364" spans="1:15" hidden="1">
      <c r="A3364" s="161" t="s">
        <v>576</v>
      </c>
      <c r="B3364" s="163" t="str">
        <f t="shared" si="116"/>
        <v>3.8.2.2</v>
      </c>
      <c r="C3364" s="164">
        <f t="shared" si="115"/>
        <v>0</v>
      </c>
      <c r="D3364" s="165"/>
      <c r="E3364" s="359" t="s">
        <v>610</v>
      </c>
      <c r="F3364" s="333" t="s">
        <v>1</v>
      </c>
      <c r="G3364" s="183">
        <v>10</v>
      </c>
      <c r="H3364" s="190">
        <v>55</v>
      </c>
      <c r="I3364" s="183"/>
      <c r="J3364" s="305">
        <f>ROUND(IF(N(F3364)&gt;0,PRODUCT(H3364,1/I3364),PRODUCT(G3364:I3364)),0)</f>
        <v>550</v>
      </c>
      <c r="K3364" s="253"/>
      <c r="L3364" s="309"/>
      <c r="M3364" s="309"/>
      <c r="N3364" s="309"/>
      <c r="O3364" s="309"/>
    </row>
    <row r="3365" spans="1:15" hidden="1">
      <c r="A3365" s="161" t="s">
        <v>576</v>
      </c>
      <c r="B3365" s="163" t="str">
        <f t="shared" si="116"/>
        <v>3.8.2.2</v>
      </c>
      <c r="C3365" s="164">
        <f t="shared" si="115"/>
        <v>0</v>
      </c>
      <c r="D3365" s="165"/>
      <c r="E3365" s="362"/>
      <c r="F3365" s="279"/>
      <c r="G3365" s="245"/>
      <c r="H3365" s="190"/>
      <c r="I3365" s="183"/>
      <c r="J3365" s="217"/>
      <c r="K3365" s="253"/>
      <c r="L3365" s="309"/>
      <c r="M3365" s="309"/>
      <c r="N3365" s="309"/>
      <c r="O3365" s="309"/>
    </row>
    <row r="3366" spans="1:15" hidden="1">
      <c r="A3366" s="161" t="s">
        <v>576</v>
      </c>
      <c r="B3366" s="163" t="str">
        <f t="shared" si="116"/>
        <v>3.8.2.2</v>
      </c>
      <c r="C3366" s="164">
        <f t="shared" si="115"/>
        <v>0</v>
      </c>
      <c r="D3366" s="165"/>
      <c r="E3366" s="362"/>
      <c r="F3366" s="279"/>
      <c r="G3366" s="245"/>
      <c r="H3366" s="190"/>
      <c r="I3366" s="183"/>
      <c r="J3366" s="217"/>
      <c r="K3366" s="253"/>
      <c r="L3366" s="309"/>
      <c r="M3366" s="309"/>
      <c r="N3366" s="309"/>
      <c r="O3366" s="309"/>
    </row>
    <row r="3367" spans="1:15" hidden="1">
      <c r="A3367" s="161" t="s">
        <v>576</v>
      </c>
      <c r="B3367" s="163" t="str">
        <f t="shared" si="116"/>
        <v>3.8.2.2</v>
      </c>
      <c r="C3367" s="164">
        <f t="shared" si="115"/>
        <v>0</v>
      </c>
      <c r="D3367" s="165"/>
      <c r="E3367" s="293"/>
      <c r="F3367" s="279"/>
      <c r="G3367" s="279"/>
      <c r="H3367" s="219"/>
      <c r="I3367" s="208"/>
      <c r="J3367" s="220"/>
      <c r="K3367" s="253"/>
      <c r="L3367" s="309"/>
      <c r="M3367" s="309"/>
      <c r="N3367" s="309"/>
      <c r="O3367" s="309"/>
    </row>
    <row r="3368" spans="1:15" hidden="1">
      <c r="A3368" s="161" t="s">
        <v>576</v>
      </c>
      <c r="B3368" s="163" t="str">
        <f t="shared" si="116"/>
        <v>3.8.2.2</v>
      </c>
      <c r="C3368" s="164">
        <f t="shared" si="115"/>
        <v>0</v>
      </c>
      <c r="D3368" s="165"/>
      <c r="E3368" s="288"/>
      <c r="F3368" s="333"/>
      <c r="G3368" s="333"/>
      <c r="H3368" s="219"/>
      <c r="I3368" s="208"/>
      <c r="J3368" s="220"/>
      <c r="K3368" s="253"/>
      <c r="L3368" s="309"/>
      <c r="M3368" s="309"/>
      <c r="N3368" s="309"/>
      <c r="O3368" s="309"/>
    </row>
    <row r="3369" spans="1:15" hidden="1">
      <c r="A3369" s="161" t="s">
        <v>576</v>
      </c>
      <c r="B3369" s="163" t="str">
        <f t="shared" si="116"/>
        <v>3.8.2.2</v>
      </c>
      <c r="C3369" s="164">
        <f t="shared" si="115"/>
        <v>0</v>
      </c>
      <c r="D3369" s="165"/>
      <c r="E3369" s="293"/>
      <c r="F3369" s="279"/>
      <c r="G3369" s="279"/>
      <c r="H3369" s="219"/>
      <c r="I3369" s="208"/>
      <c r="J3369" s="220"/>
      <c r="K3369" s="253"/>
      <c r="L3369" s="309"/>
      <c r="M3369" s="309"/>
      <c r="N3369" s="309"/>
      <c r="O3369" s="309"/>
    </row>
    <row r="3370" spans="1:15" hidden="1">
      <c r="A3370" s="161" t="s">
        <v>576</v>
      </c>
      <c r="B3370" s="163" t="str">
        <f t="shared" si="116"/>
        <v>3.8.2.2</v>
      </c>
      <c r="C3370" s="164">
        <f t="shared" si="115"/>
        <v>0</v>
      </c>
      <c r="D3370" s="165"/>
      <c r="E3370" s="293"/>
      <c r="F3370" s="279"/>
      <c r="G3370" s="279"/>
      <c r="H3370" s="219"/>
      <c r="I3370" s="208"/>
      <c r="J3370" s="220"/>
      <c r="K3370" s="253"/>
      <c r="L3370" s="309"/>
      <c r="M3370" s="309"/>
      <c r="N3370" s="309"/>
      <c r="O3370" s="309"/>
    </row>
    <row r="3371" spans="1:15" hidden="1">
      <c r="A3371" s="161" t="s">
        <v>576</v>
      </c>
      <c r="B3371" s="163" t="str">
        <f t="shared" si="116"/>
        <v>3.8.2.2</v>
      </c>
      <c r="C3371" s="164">
        <f t="shared" si="115"/>
        <v>0</v>
      </c>
      <c r="D3371" s="165"/>
      <c r="E3371" s="293"/>
      <c r="F3371" s="322"/>
      <c r="G3371" s="322"/>
      <c r="H3371" s="322"/>
      <c r="I3371" s="279"/>
      <c r="J3371" s="320"/>
      <c r="K3371" s="253"/>
      <c r="L3371" s="309"/>
      <c r="M3371" s="309"/>
      <c r="N3371" s="309"/>
      <c r="O3371" s="309"/>
    </row>
    <row r="3372" spans="1:15" hidden="1">
      <c r="A3372" s="161" t="s">
        <v>576</v>
      </c>
      <c r="B3372" s="163" t="str">
        <f t="shared" si="116"/>
        <v>3.8.2.2</v>
      </c>
      <c r="C3372" s="164">
        <f t="shared" si="115"/>
        <v>0</v>
      </c>
      <c r="D3372" s="165"/>
      <c r="E3372" s="293"/>
      <c r="F3372" s="322"/>
      <c r="G3372" s="322"/>
      <c r="H3372" s="322"/>
      <c r="I3372" s="279"/>
      <c r="J3372" s="320"/>
      <c r="K3372" s="253"/>
      <c r="L3372" s="309"/>
      <c r="M3372" s="309"/>
      <c r="N3372" s="309"/>
      <c r="O3372" s="309"/>
    </row>
    <row r="3373" spans="1:15" hidden="1">
      <c r="A3373" s="161" t="s">
        <v>576</v>
      </c>
      <c r="B3373" s="163" t="str">
        <f t="shared" si="116"/>
        <v>3.8.2.2</v>
      </c>
      <c r="C3373" s="164">
        <f t="shared" si="115"/>
        <v>0</v>
      </c>
      <c r="D3373" s="165"/>
      <c r="E3373" s="293"/>
      <c r="F3373" s="322"/>
      <c r="G3373" s="322"/>
      <c r="H3373" s="322"/>
      <c r="I3373" s="279"/>
      <c r="J3373" s="320"/>
      <c r="K3373" s="253"/>
      <c r="L3373" s="309"/>
      <c r="M3373" s="309"/>
      <c r="N3373" s="309"/>
      <c r="O3373" s="309"/>
    </row>
    <row r="3374" spans="1:15" hidden="1">
      <c r="A3374" s="161" t="s">
        <v>576</v>
      </c>
      <c r="B3374" s="163" t="str">
        <f t="shared" si="116"/>
        <v>3.8.2.2</v>
      </c>
      <c r="C3374" s="164">
        <f t="shared" si="115"/>
        <v>0</v>
      </c>
      <c r="D3374" s="165"/>
      <c r="E3374" s="293"/>
      <c r="F3374" s="322"/>
      <c r="G3374" s="322"/>
      <c r="H3374" s="322"/>
      <c r="I3374" s="279"/>
      <c r="J3374" s="320"/>
      <c r="K3374" s="253"/>
      <c r="L3374" s="309"/>
      <c r="M3374" s="309"/>
      <c r="N3374" s="309"/>
      <c r="O3374" s="309"/>
    </row>
    <row r="3375" spans="1:15" ht="15.75" hidden="1" thickBot="1">
      <c r="A3375" s="161" t="s">
        <v>576</v>
      </c>
      <c r="B3375" s="163" t="str">
        <f t="shared" si="116"/>
        <v>3.8.2.2</v>
      </c>
      <c r="C3375" s="164">
        <f t="shared" si="115"/>
        <v>0</v>
      </c>
      <c r="D3375" s="165"/>
      <c r="E3375" s="323"/>
      <c r="F3375" s="324"/>
      <c r="G3375" s="324"/>
      <c r="H3375" s="324"/>
      <c r="I3375" s="325"/>
      <c r="J3375" s="326"/>
      <c r="K3375" s="347">
        <f>SUM(J3363:J3375)</f>
        <v>743</v>
      </c>
      <c r="L3375" s="309"/>
      <c r="M3375" s="309"/>
      <c r="N3375" s="309"/>
      <c r="O3375" s="309"/>
    </row>
    <row r="3376" spans="1:15" ht="15.75" hidden="1" thickBot="1">
      <c r="A3376" s="161" t="s">
        <v>576</v>
      </c>
      <c r="B3376" s="163" t="str">
        <f t="shared" si="116"/>
        <v>3.8.2.2</v>
      </c>
      <c r="C3376" s="164">
        <f t="shared" si="115"/>
        <v>0</v>
      </c>
      <c r="D3376" s="165"/>
      <c r="E3376" s="328"/>
      <c r="F3376" s="328"/>
      <c r="G3376" s="328"/>
      <c r="H3376" s="328"/>
      <c r="I3376" s="329"/>
      <c r="J3376" s="330"/>
      <c r="K3376" s="331"/>
      <c r="L3376" s="309"/>
      <c r="M3376" s="309"/>
      <c r="N3376" s="309"/>
      <c r="O3376" s="309"/>
    </row>
    <row r="3377" spans="1:15" ht="15.75" hidden="1" thickBot="1">
      <c r="A3377" s="161" t="s">
        <v>576</v>
      </c>
      <c r="B3377" s="163" t="str">
        <f t="shared" si="116"/>
        <v>3.8.2.2</v>
      </c>
      <c r="C3377" s="164">
        <f t="shared" si="115"/>
        <v>0</v>
      </c>
      <c r="D3377" s="165"/>
      <c r="E3377" s="316" t="s">
        <v>509</v>
      </c>
      <c r="F3377" s="239" t="s">
        <v>497</v>
      </c>
      <c r="G3377" s="239" t="s">
        <v>41</v>
      </c>
      <c r="H3377" s="239" t="s">
        <v>506</v>
      </c>
      <c r="I3377" s="239" t="s">
        <v>510</v>
      </c>
      <c r="J3377" s="317" t="s">
        <v>501</v>
      </c>
      <c r="K3377" s="253"/>
      <c r="L3377" s="309"/>
      <c r="M3377" s="309"/>
      <c r="N3377" s="309"/>
      <c r="O3377" s="309"/>
    </row>
    <row r="3378" spans="1:15" hidden="1">
      <c r="A3378" s="161" t="s">
        <v>576</v>
      </c>
      <c r="B3378" s="163" t="str">
        <f t="shared" si="116"/>
        <v>3.8.2.2</v>
      </c>
      <c r="C3378" s="164">
        <f t="shared" ref="C3378:C3441" si="117">IF(ISERROR(MATCH(B3378,T:T,0)),0,1)</f>
        <v>0</v>
      </c>
      <c r="D3378" s="165"/>
      <c r="E3378" s="335"/>
      <c r="F3378" s="333"/>
      <c r="G3378" s="333"/>
      <c r="H3378" s="215"/>
      <c r="I3378" s="333"/>
      <c r="J3378" s="252"/>
      <c r="K3378" s="336"/>
      <c r="L3378" s="309"/>
      <c r="M3378" s="309"/>
      <c r="N3378" s="309"/>
      <c r="O3378" s="309"/>
    </row>
    <row r="3379" spans="1:15" hidden="1">
      <c r="A3379" s="161" t="s">
        <v>576</v>
      </c>
      <c r="B3379" s="163" t="str">
        <f t="shared" si="116"/>
        <v>3.8.2.2</v>
      </c>
      <c r="C3379" s="164">
        <f t="shared" si="117"/>
        <v>0</v>
      </c>
      <c r="D3379" s="165"/>
      <c r="E3379" s="337"/>
      <c r="F3379" s="338"/>
      <c r="G3379" s="338"/>
      <c r="H3379" s="338"/>
      <c r="I3379" s="333"/>
      <c r="J3379" s="220"/>
      <c r="K3379" s="253"/>
      <c r="L3379" s="309"/>
      <c r="M3379" s="309"/>
      <c r="N3379" s="309"/>
      <c r="O3379" s="309"/>
    </row>
    <row r="3380" spans="1:15" hidden="1">
      <c r="A3380" s="161" t="s">
        <v>576</v>
      </c>
      <c r="B3380" s="163" t="str">
        <f t="shared" si="116"/>
        <v>3.8.2.2</v>
      </c>
      <c r="C3380" s="164">
        <f t="shared" si="117"/>
        <v>0</v>
      </c>
      <c r="D3380" s="165"/>
      <c r="E3380" s="337"/>
      <c r="F3380" s="322"/>
      <c r="G3380" s="322"/>
      <c r="H3380" s="322"/>
      <c r="I3380" s="279"/>
      <c r="J3380" s="320"/>
      <c r="K3380" s="253"/>
      <c r="L3380" s="309"/>
      <c r="M3380" s="309"/>
      <c r="N3380" s="309"/>
      <c r="O3380" s="309"/>
    </row>
    <row r="3381" spans="1:15" hidden="1">
      <c r="A3381" s="161" t="s">
        <v>576</v>
      </c>
      <c r="B3381" s="163" t="str">
        <f t="shared" si="116"/>
        <v>3.8.2.2</v>
      </c>
      <c r="C3381" s="164">
        <f t="shared" si="117"/>
        <v>0</v>
      </c>
      <c r="D3381" s="165"/>
      <c r="E3381" s="288"/>
      <c r="F3381" s="322"/>
      <c r="G3381" s="322"/>
      <c r="H3381" s="322"/>
      <c r="I3381" s="279"/>
      <c r="J3381" s="320"/>
      <c r="K3381" s="253"/>
      <c r="L3381" s="309"/>
      <c r="M3381" s="309"/>
      <c r="N3381" s="309"/>
      <c r="O3381" s="309"/>
    </row>
    <row r="3382" spans="1:15" hidden="1">
      <c r="A3382" s="161" t="s">
        <v>576</v>
      </c>
      <c r="B3382" s="163" t="str">
        <f t="shared" si="116"/>
        <v>3.8.2.2</v>
      </c>
      <c r="C3382" s="164">
        <f t="shared" si="117"/>
        <v>0</v>
      </c>
      <c r="D3382" s="165"/>
      <c r="E3382" s="293"/>
      <c r="F3382" s="322"/>
      <c r="G3382" s="322"/>
      <c r="H3382" s="322"/>
      <c r="I3382" s="279"/>
      <c r="J3382" s="320"/>
      <c r="K3382" s="253"/>
      <c r="L3382" s="309"/>
      <c r="M3382" s="309"/>
      <c r="N3382" s="309"/>
      <c r="O3382" s="309"/>
    </row>
    <row r="3383" spans="1:15" ht="15.75" hidden="1" thickBot="1">
      <c r="A3383" s="161" t="s">
        <v>576</v>
      </c>
      <c r="B3383" s="163" t="str">
        <f t="shared" si="116"/>
        <v>3.8.2.2</v>
      </c>
      <c r="C3383" s="164">
        <f t="shared" si="117"/>
        <v>0</v>
      </c>
      <c r="D3383" s="165"/>
      <c r="E3383" s="323"/>
      <c r="F3383" s="324"/>
      <c r="G3383" s="324"/>
      <c r="H3383" s="324"/>
      <c r="I3383" s="325"/>
      <c r="J3383" s="326"/>
      <c r="K3383" s="327">
        <f>SUM(J3378:J3383)</f>
        <v>0</v>
      </c>
      <c r="L3383" s="309"/>
      <c r="M3383" s="309"/>
      <c r="N3383" s="309"/>
      <c r="O3383" s="309"/>
    </row>
    <row r="3384" spans="1:15" ht="15.75" hidden="1" thickBot="1">
      <c r="A3384" s="161" t="s">
        <v>576</v>
      </c>
      <c r="B3384" s="163" t="str">
        <f t="shared" si="116"/>
        <v>3.8.2.2</v>
      </c>
      <c r="C3384" s="164">
        <f t="shared" si="117"/>
        <v>0</v>
      </c>
      <c r="D3384" s="165"/>
      <c r="E3384" s="328"/>
      <c r="F3384" s="328"/>
      <c r="G3384" s="328"/>
      <c r="H3384" s="328"/>
      <c r="I3384" s="339"/>
      <c r="J3384" s="340"/>
      <c r="K3384" s="331"/>
      <c r="L3384" s="309"/>
      <c r="M3384" s="309"/>
      <c r="N3384" s="309"/>
      <c r="O3384" s="309"/>
    </row>
    <row r="3385" spans="1:15" ht="15.75" hidden="1" thickBot="1">
      <c r="A3385" s="161" t="s">
        <v>576</v>
      </c>
      <c r="B3385" s="163" t="str">
        <f t="shared" si="116"/>
        <v>3.8.2.2</v>
      </c>
      <c r="C3385" s="164">
        <f t="shared" si="117"/>
        <v>0</v>
      </c>
      <c r="D3385" s="165"/>
      <c r="E3385" s="316" t="s">
        <v>512</v>
      </c>
      <c r="F3385" s="239" t="s">
        <v>519</v>
      </c>
      <c r="G3385" s="239" t="s">
        <v>520</v>
      </c>
      <c r="H3385" s="239" t="s">
        <v>513</v>
      </c>
      <c r="I3385" s="239" t="s">
        <v>500</v>
      </c>
      <c r="J3385" s="317" t="s">
        <v>501</v>
      </c>
      <c r="K3385" s="253"/>
      <c r="L3385" s="309"/>
      <c r="M3385" s="309"/>
      <c r="N3385" s="309"/>
      <c r="O3385" s="309"/>
    </row>
    <row r="3386" spans="1:15" hidden="1">
      <c r="A3386" s="161" t="s">
        <v>576</v>
      </c>
      <c r="B3386" s="163" t="str">
        <f t="shared" si="116"/>
        <v>3.8.2.2</v>
      </c>
      <c r="C3386" s="164">
        <f t="shared" si="117"/>
        <v>0</v>
      </c>
      <c r="D3386" s="165"/>
      <c r="E3386" s="205" t="s">
        <v>521</v>
      </c>
      <c r="F3386" s="219">
        <v>63600</v>
      </c>
      <c r="G3386" s="219">
        <v>54060</v>
      </c>
      <c r="H3386" s="207">
        <v>117660</v>
      </c>
      <c r="I3386" s="260">
        <v>1180</v>
      </c>
      <c r="J3386" s="217">
        <f>ROUND(IF(N(F3386)&gt;0,PRODUCT(H3386,1/I3386),PRODUCT(G3386:I3386)),0)</f>
        <v>100</v>
      </c>
      <c r="K3386" s="253"/>
      <c r="L3386" s="309"/>
      <c r="M3386" s="309"/>
      <c r="N3386" s="309"/>
      <c r="O3386" s="309"/>
    </row>
    <row r="3387" spans="1:15" hidden="1">
      <c r="A3387" s="161" t="s">
        <v>576</v>
      </c>
      <c r="B3387" s="163" t="str">
        <f t="shared" si="116"/>
        <v>3.8.2.2</v>
      </c>
      <c r="C3387" s="164">
        <f t="shared" si="117"/>
        <v>0</v>
      </c>
      <c r="D3387" s="165"/>
      <c r="E3387" s="205" t="s">
        <v>522</v>
      </c>
      <c r="F3387" s="219">
        <v>31800</v>
      </c>
      <c r="G3387" s="219">
        <v>27030</v>
      </c>
      <c r="H3387" s="207">
        <v>58830</v>
      </c>
      <c r="I3387" s="260">
        <v>30</v>
      </c>
      <c r="J3387" s="217">
        <f>ROUND(IF(N(F3387)&gt;0,PRODUCT(H3387,1/I3387),PRODUCT(G3387:I3387)),0)</f>
        <v>1961</v>
      </c>
      <c r="K3387" s="253"/>
      <c r="L3387" s="309"/>
      <c r="M3387" s="309"/>
      <c r="N3387" s="309"/>
      <c r="O3387" s="309"/>
    </row>
    <row r="3388" spans="1:15" hidden="1">
      <c r="A3388" s="161" t="s">
        <v>576</v>
      </c>
      <c r="B3388" s="163" t="str">
        <f t="shared" si="116"/>
        <v>3.8.2.2</v>
      </c>
      <c r="C3388" s="164">
        <f t="shared" si="117"/>
        <v>0</v>
      </c>
      <c r="D3388" s="165"/>
      <c r="E3388" s="241" t="s">
        <v>523</v>
      </c>
      <c r="F3388" s="219">
        <v>19080</v>
      </c>
      <c r="G3388" s="219">
        <v>16218</v>
      </c>
      <c r="H3388" s="207">
        <v>35298</v>
      </c>
      <c r="I3388" s="296">
        <v>30</v>
      </c>
      <c r="J3388" s="217">
        <f>ROUND(IF(N(F3388)&gt;0,PRODUCT(H3388,1/I3388),PRODUCT(G3388:I3388)),0)</f>
        <v>1177</v>
      </c>
      <c r="K3388" s="253"/>
      <c r="L3388" s="309"/>
      <c r="M3388" s="309"/>
      <c r="N3388" s="309"/>
      <c r="O3388" s="309"/>
    </row>
    <row r="3389" spans="1:15" hidden="1">
      <c r="A3389" s="161" t="s">
        <v>576</v>
      </c>
      <c r="B3389" s="163" t="str">
        <f t="shared" si="116"/>
        <v>3.8.2.2</v>
      </c>
      <c r="C3389" s="164">
        <f t="shared" si="117"/>
        <v>0</v>
      </c>
      <c r="D3389" s="165"/>
      <c r="E3389" s="241" t="s">
        <v>611</v>
      </c>
      <c r="F3389" s="209">
        <v>47613</v>
      </c>
      <c r="G3389" s="219">
        <v>40471</v>
      </c>
      <c r="H3389" s="190">
        <v>88084</v>
      </c>
      <c r="I3389" s="296">
        <v>19</v>
      </c>
      <c r="J3389" s="217">
        <f>ROUND(IF(N(F3389)&gt;0,PRODUCT(H3389,1/I3389),PRODUCT(G3389:I3389)),0)</f>
        <v>4636</v>
      </c>
      <c r="K3389" s="253"/>
      <c r="L3389" s="309"/>
      <c r="M3389" s="309"/>
      <c r="N3389" s="309"/>
      <c r="O3389" s="309"/>
    </row>
    <row r="3390" spans="1:15" hidden="1">
      <c r="A3390" s="161" t="s">
        <v>576</v>
      </c>
      <c r="B3390" s="163" t="str">
        <f t="shared" si="116"/>
        <v>3.8.2.2</v>
      </c>
      <c r="C3390" s="164">
        <f t="shared" si="117"/>
        <v>0</v>
      </c>
      <c r="D3390" s="165"/>
      <c r="E3390" s="293"/>
      <c r="F3390" s="322"/>
      <c r="G3390" s="322"/>
      <c r="H3390" s="322"/>
      <c r="I3390" s="279"/>
      <c r="J3390" s="320"/>
      <c r="K3390" s="253"/>
      <c r="L3390" s="309"/>
      <c r="M3390" s="309"/>
      <c r="N3390" s="309"/>
      <c r="O3390" s="309"/>
    </row>
    <row r="3391" spans="1:15" hidden="1">
      <c r="A3391" s="161" t="s">
        <v>576</v>
      </c>
      <c r="B3391" s="163" t="str">
        <f t="shared" si="116"/>
        <v>3.8.2.2</v>
      </c>
      <c r="C3391" s="164">
        <f t="shared" si="117"/>
        <v>0</v>
      </c>
      <c r="D3391" s="165"/>
      <c r="E3391" s="293"/>
      <c r="F3391" s="322"/>
      <c r="G3391" s="322"/>
      <c r="H3391" s="322"/>
      <c r="I3391" s="279"/>
      <c r="J3391" s="320"/>
      <c r="K3391" s="253"/>
      <c r="L3391" s="309"/>
      <c r="M3391" s="309"/>
      <c r="N3391" s="309"/>
      <c r="O3391" s="309"/>
    </row>
    <row r="3392" spans="1:15" ht="15.75" hidden="1" thickBot="1">
      <c r="A3392" s="161" t="s">
        <v>576</v>
      </c>
      <c r="B3392" s="163" t="str">
        <f t="shared" si="116"/>
        <v>3.8.2.2</v>
      </c>
      <c r="C3392" s="164">
        <f t="shared" si="117"/>
        <v>0</v>
      </c>
      <c r="D3392" s="165"/>
      <c r="E3392" s="341"/>
      <c r="F3392" s="342"/>
      <c r="G3392" s="342"/>
      <c r="H3392" s="342"/>
      <c r="I3392" s="343"/>
      <c r="J3392" s="344"/>
      <c r="K3392" s="347">
        <f>SUM(J3386:J3392)</f>
        <v>7874</v>
      </c>
      <c r="L3392" s="309"/>
      <c r="M3392" s="309"/>
      <c r="N3392" s="309"/>
      <c r="O3392" s="309"/>
    </row>
    <row r="3393" spans="1:15" hidden="1">
      <c r="A3393" s="161" t="s">
        <v>576</v>
      </c>
      <c r="B3393" s="163" t="str">
        <f t="shared" si="116"/>
        <v>3.8.2.2</v>
      </c>
      <c r="C3393" s="164">
        <f t="shared" si="117"/>
        <v>0</v>
      </c>
      <c r="D3393" s="165"/>
      <c r="E3393" s="166"/>
      <c r="F3393" s="166"/>
      <c r="G3393" s="166"/>
      <c r="H3393" s="166"/>
      <c r="I3393" s="165"/>
      <c r="J3393" s="310"/>
      <c r="K3393" s="253"/>
      <c r="L3393" s="309"/>
      <c r="M3393" s="309"/>
      <c r="N3393" s="309"/>
      <c r="O3393" s="309"/>
    </row>
    <row r="3394" spans="1:15" ht="15.75" hidden="1" thickBot="1">
      <c r="A3394" s="161" t="s">
        <v>576</v>
      </c>
      <c r="B3394" s="163" t="str">
        <f t="shared" si="116"/>
        <v>3.8.2.2</v>
      </c>
      <c r="C3394" s="164">
        <f t="shared" si="117"/>
        <v>0</v>
      </c>
      <c r="D3394" s="165"/>
      <c r="E3394" s="166"/>
      <c r="F3394" s="166"/>
      <c r="G3394" s="166"/>
      <c r="H3394" s="315" t="s">
        <v>516</v>
      </c>
      <c r="I3394" s="165"/>
      <c r="J3394" s="310"/>
      <c r="K3394" s="348">
        <f>ROUND(+K3392+K3383+K3375+K3360,0)</f>
        <v>25910</v>
      </c>
      <c r="L3394" s="309"/>
      <c r="M3394" s="309"/>
      <c r="N3394" s="309"/>
      <c r="O3394" s="309"/>
    </row>
    <row r="3395" spans="1:15" hidden="1">
      <c r="A3395" s="161" t="s">
        <v>576</v>
      </c>
      <c r="B3395" s="163" t="str">
        <f t="shared" si="116"/>
        <v>3.8.2.2</v>
      </c>
      <c r="C3395" s="164">
        <f t="shared" si="117"/>
        <v>0</v>
      </c>
      <c r="D3395" s="309"/>
      <c r="E3395" s="309"/>
      <c r="F3395" s="309"/>
      <c r="G3395" s="309"/>
      <c r="H3395" s="309"/>
      <c r="I3395" s="309"/>
      <c r="J3395" s="345"/>
      <c r="K3395" s="309"/>
      <c r="L3395" s="309"/>
      <c r="M3395" s="309"/>
      <c r="N3395" s="309"/>
      <c r="O3395" s="309"/>
    </row>
    <row r="3396" spans="1:15" hidden="1">
      <c r="A3396" s="161" t="s">
        <v>576</v>
      </c>
      <c r="B3396" s="163" t="str">
        <f t="shared" si="116"/>
        <v>3.8.2.2</v>
      </c>
      <c r="C3396" s="164">
        <f t="shared" si="117"/>
        <v>0</v>
      </c>
      <c r="D3396" s="309"/>
      <c r="E3396" s="309"/>
      <c r="F3396" s="309"/>
      <c r="G3396" s="309"/>
      <c r="H3396" s="309"/>
      <c r="I3396" s="309"/>
      <c r="J3396" s="345"/>
      <c r="K3396" s="309"/>
      <c r="L3396" s="309"/>
      <c r="M3396" s="309"/>
      <c r="N3396" s="309"/>
      <c r="O3396" s="309"/>
    </row>
    <row r="3397" spans="1:15" hidden="1">
      <c r="A3397" s="161" t="s">
        <v>576</v>
      </c>
      <c r="B3397" s="163" t="str">
        <f t="shared" si="116"/>
        <v>3.8.2.2</v>
      </c>
      <c r="C3397" s="164">
        <f t="shared" si="117"/>
        <v>0</v>
      </c>
      <c r="D3397" s="309"/>
      <c r="E3397" s="309"/>
      <c r="F3397" s="309"/>
      <c r="G3397" s="309"/>
      <c r="H3397" s="309"/>
      <c r="I3397" s="309"/>
      <c r="J3397" s="345"/>
      <c r="K3397" s="309"/>
      <c r="L3397" s="309"/>
      <c r="M3397" s="309"/>
      <c r="N3397" s="309"/>
      <c r="O3397" s="309"/>
    </row>
    <row r="3398" spans="1:15" hidden="1">
      <c r="A3398" s="161" t="s">
        <v>576</v>
      </c>
      <c r="B3398" s="161" t="str">
        <f>E3403</f>
        <v>3.10.1</v>
      </c>
      <c r="C3398" s="164">
        <f t="shared" si="117"/>
        <v>0</v>
      </c>
      <c r="D3398" s="309"/>
      <c r="E3398" s="309"/>
      <c r="F3398" s="309"/>
      <c r="G3398" s="309"/>
      <c r="H3398" s="309"/>
      <c r="I3398" s="309"/>
      <c r="J3398" s="345"/>
      <c r="K3398" s="309"/>
      <c r="L3398" s="309"/>
      <c r="M3398" s="309"/>
      <c r="N3398" s="309"/>
      <c r="O3398" s="309"/>
    </row>
    <row r="3399" spans="1:15" ht="18.75" hidden="1">
      <c r="A3399" s="161" t="s">
        <v>576</v>
      </c>
      <c r="B3399" s="163" t="str">
        <f t="shared" ref="B3399:B3451" si="118">B3398</f>
        <v>3.10.1</v>
      </c>
      <c r="C3399" s="164">
        <f t="shared" si="117"/>
        <v>0</v>
      </c>
      <c r="D3399" s="165"/>
      <c r="E3399" s="169" t="s">
        <v>496</v>
      </c>
      <c r="F3399" s="169"/>
      <c r="G3399" s="169"/>
      <c r="H3399" s="169"/>
      <c r="I3399" s="169"/>
      <c r="J3399" s="170"/>
      <c r="K3399" s="166"/>
      <c r="L3399" s="309"/>
      <c r="M3399" s="309"/>
      <c r="N3399" s="309"/>
      <c r="O3399" s="309"/>
    </row>
    <row r="3400" spans="1:15" hidden="1">
      <c r="A3400" s="161" t="s">
        <v>576</v>
      </c>
      <c r="B3400" s="163" t="str">
        <f t="shared" si="118"/>
        <v>3.10.1</v>
      </c>
      <c r="C3400" s="164">
        <f t="shared" si="117"/>
        <v>0</v>
      </c>
      <c r="D3400" s="165"/>
      <c r="E3400" s="166"/>
      <c r="F3400" s="166"/>
      <c r="G3400" s="166"/>
      <c r="H3400" s="166"/>
      <c r="I3400" s="165"/>
      <c r="J3400" s="310"/>
      <c r="K3400" s="253"/>
      <c r="L3400" s="309"/>
      <c r="M3400" s="309"/>
      <c r="N3400" s="309"/>
      <c r="O3400" s="309"/>
    </row>
    <row r="3401" spans="1:15" hidden="1">
      <c r="A3401" s="161" t="s">
        <v>576</v>
      </c>
      <c r="B3401" s="163" t="str">
        <f t="shared" si="118"/>
        <v>3.10.1</v>
      </c>
      <c r="C3401" s="164">
        <f t="shared" si="117"/>
        <v>0</v>
      </c>
      <c r="D3401" s="165"/>
      <c r="E3401" s="166"/>
      <c r="F3401" s="166"/>
      <c r="G3401" s="166"/>
      <c r="H3401" s="166"/>
      <c r="I3401" s="165"/>
      <c r="J3401" s="310"/>
      <c r="K3401" s="253"/>
      <c r="L3401" s="309"/>
      <c r="M3401" s="309"/>
      <c r="N3401" s="309"/>
      <c r="O3401" s="309"/>
    </row>
    <row r="3402" spans="1:15" hidden="1">
      <c r="A3402" s="161" t="s">
        <v>576</v>
      </c>
      <c r="B3402" s="163" t="str">
        <f t="shared" si="118"/>
        <v>3.10.1</v>
      </c>
      <c r="C3402" s="164">
        <f t="shared" si="117"/>
        <v>0</v>
      </c>
      <c r="D3402" s="165"/>
      <c r="E3402" s="166"/>
      <c r="F3402" s="166"/>
      <c r="G3402" s="166"/>
      <c r="H3402" s="166"/>
      <c r="I3402" s="165"/>
      <c r="J3402" s="310"/>
      <c r="K3402" s="253"/>
      <c r="L3402" s="309"/>
      <c r="M3402" s="309"/>
      <c r="N3402" s="309"/>
      <c r="O3402" s="309"/>
    </row>
    <row r="3403" spans="1:15" ht="27" hidden="1" customHeight="1">
      <c r="A3403" s="161" t="s">
        <v>576</v>
      </c>
      <c r="B3403" s="163" t="str">
        <f t="shared" si="118"/>
        <v>3.10.1</v>
      </c>
      <c r="C3403" s="164">
        <f t="shared" si="117"/>
        <v>0</v>
      </c>
      <c r="D3403" s="311" t="s">
        <v>39</v>
      </c>
      <c r="E3403" s="312" t="s">
        <v>623</v>
      </c>
      <c r="F3403" s="313" t="s">
        <v>624</v>
      </c>
      <c r="G3403" s="313"/>
      <c r="H3403" s="313"/>
      <c r="I3403" s="311" t="s">
        <v>497</v>
      </c>
      <c r="J3403" s="314" t="s">
        <v>4</v>
      </c>
      <c r="K3403" s="253"/>
      <c r="L3403" s="309"/>
      <c r="M3403" s="309"/>
      <c r="N3403" s="309"/>
      <c r="O3403" s="309"/>
    </row>
    <row r="3404" spans="1:15" hidden="1">
      <c r="A3404" s="161" t="s">
        <v>576</v>
      </c>
      <c r="B3404" s="163" t="str">
        <f t="shared" si="118"/>
        <v>3.10.1</v>
      </c>
      <c r="C3404" s="164">
        <f t="shared" si="117"/>
        <v>0</v>
      </c>
      <c r="D3404" s="165"/>
      <c r="E3404" s="166"/>
      <c r="F3404" s="315"/>
      <c r="G3404" s="315"/>
      <c r="H3404" s="315"/>
      <c r="I3404" s="165"/>
      <c r="J3404" s="310"/>
      <c r="K3404" s="253"/>
      <c r="L3404" s="309"/>
      <c r="M3404" s="309"/>
      <c r="N3404" s="309"/>
      <c r="O3404" s="309"/>
    </row>
    <row r="3405" spans="1:15" hidden="1">
      <c r="A3405" s="161" t="s">
        <v>576</v>
      </c>
      <c r="B3405" s="163" t="str">
        <f t="shared" si="118"/>
        <v>3.10.1</v>
      </c>
      <c r="C3405" s="164">
        <f t="shared" si="117"/>
        <v>0</v>
      </c>
      <c r="D3405" s="165"/>
      <c r="E3405" s="166"/>
      <c r="F3405" s="166"/>
      <c r="G3405" s="166"/>
      <c r="H3405" s="166"/>
      <c r="I3405" s="166"/>
      <c r="J3405" s="167"/>
      <c r="K3405" s="253"/>
      <c r="L3405" s="309"/>
      <c r="M3405" s="309"/>
      <c r="N3405" s="309"/>
      <c r="O3405" s="309"/>
    </row>
    <row r="3406" spans="1:15" hidden="1">
      <c r="A3406" s="161" t="s">
        <v>576</v>
      </c>
      <c r="B3406" s="163" t="str">
        <f t="shared" si="118"/>
        <v>3.10.1</v>
      </c>
      <c r="C3406" s="164">
        <f t="shared" si="117"/>
        <v>0</v>
      </c>
      <c r="D3406" s="165"/>
      <c r="E3406" s="166"/>
      <c r="F3406" s="166"/>
      <c r="G3406" s="166"/>
      <c r="H3406" s="166"/>
      <c r="I3406" s="165"/>
      <c r="J3406" s="310"/>
      <c r="K3406" s="253"/>
      <c r="L3406" s="309"/>
      <c r="M3406" s="309"/>
      <c r="N3406" s="309"/>
      <c r="O3406" s="309"/>
    </row>
    <row r="3407" spans="1:15" ht="15.75" hidden="1" thickBot="1">
      <c r="A3407" s="161" t="s">
        <v>576</v>
      </c>
      <c r="B3407" s="163" t="str">
        <f t="shared" si="118"/>
        <v>3.10.1</v>
      </c>
      <c r="C3407" s="164">
        <f t="shared" si="117"/>
        <v>0</v>
      </c>
      <c r="D3407" s="165"/>
      <c r="E3407" s="316" t="s">
        <v>498</v>
      </c>
      <c r="F3407" s="239" t="s">
        <v>497</v>
      </c>
      <c r="G3407" s="239" t="s">
        <v>41</v>
      </c>
      <c r="H3407" s="239" t="s">
        <v>540</v>
      </c>
      <c r="I3407" s="239" t="s">
        <v>500</v>
      </c>
      <c r="J3407" s="317" t="s">
        <v>501</v>
      </c>
      <c r="K3407" s="253"/>
      <c r="L3407" s="309"/>
      <c r="M3407" s="309"/>
      <c r="N3407" s="309"/>
      <c r="O3407" s="309"/>
    </row>
    <row r="3408" spans="1:15" hidden="1">
      <c r="A3408" s="161" t="s">
        <v>576</v>
      </c>
      <c r="B3408" s="163" t="str">
        <f t="shared" si="118"/>
        <v>3.10.1</v>
      </c>
      <c r="C3408" s="164">
        <f t="shared" si="117"/>
        <v>0</v>
      </c>
      <c r="D3408" s="165"/>
      <c r="E3408" s="241" t="s">
        <v>502</v>
      </c>
      <c r="F3408" s="318" t="s">
        <v>959</v>
      </c>
      <c r="G3408" s="245">
        <v>1</v>
      </c>
      <c r="H3408" s="184">
        <f>ROUND(K3446,0)</f>
        <v>708</v>
      </c>
      <c r="I3408" s="245">
        <v>0.1</v>
      </c>
      <c r="J3408" s="319">
        <f>ROUND(IF(N(F3408)&gt;0,PRODUCT(H3408,1/I3408),PRODUCT(G3408:I3408)),0)</f>
        <v>71</v>
      </c>
      <c r="K3408" s="253"/>
      <c r="L3408" s="309"/>
      <c r="M3408" s="309"/>
      <c r="N3408" s="309"/>
      <c r="O3408" s="309"/>
    </row>
    <row r="3409" spans="1:15" hidden="1">
      <c r="A3409" s="161" t="s">
        <v>576</v>
      </c>
      <c r="B3409" s="163" t="str">
        <f t="shared" si="118"/>
        <v>3.10.1</v>
      </c>
      <c r="C3409" s="164">
        <f t="shared" si="117"/>
        <v>0</v>
      </c>
      <c r="D3409" s="165"/>
      <c r="E3409" s="293"/>
      <c r="F3409" s="279"/>
      <c r="G3409" s="279"/>
      <c r="H3409" s="349"/>
      <c r="I3409" s="279"/>
      <c r="J3409" s="320"/>
      <c r="K3409" s="253"/>
      <c r="L3409" s="309"/>
      <c r="M3409" s="309"/>
      <c r="N3409" s="309"/>
      <c r="O3409" s="309"/>
    </row>
    <row r="3410" spans="1:15" hidden="1">
      <c r="A3410" s="161" t="s">
        <v>576</v>
      </c>
      <c r="B3410" s="163" t="str">
        <f t="shared" si="118"/>
        <v>3.10.1</v>
      </c>
      <c r="C3410" s="164">
        <f t="shared" si="117"/>
        <v>0</v>
      </c>
      <c r="D3410" s="165"/>
      <c r="E3410" s="293"/>
      <c r="F3410" s="279"/>
      <c r="G3410" s="279"/>
      <c r="H3410" s="219"/>
      <c r="I3410" s="279"/>
      <c r="J3410" s="320"/>
      <c r="K3410" s="253"/>
      <c r="L3410" s="309"/>
      <c r="M3410" s="309"/>
      <c r="N3410" s="309"/>
      <c r="O3410" s="309"/>
    </row>
    <row r="3411" spans="1:15" hidden="1">
      <c r="A3411" s="161" t="s">
        <v>576</v>
      </c>
      <c r="B3411" s="163" t="str">
        <f t="shared" si="118"/>
        <v>3.10.1</v>
      </c>
      <c r="C3411" s="164">
        <f t="shared" si="117"/>
        <v>0</v>
      </c>
      <c r="D3411" s="165"/>
      <c r="E3411" s="293"/>
      <c r="F3411" s="279"/>
      <c r="G3411" s="279"/>
      <c r="H3411" s="209"/>
      <c r="I3411" s="279"/>
      <c r="J3411" s="321"/>
      <c r="K3411" s="253"/>
      <c r="L3411" s="309"/>
      <c r="M3411" s="309"/>
      <c r="N3411" s="309"/>
      <c r="O3411" s="309"/>
    </row>
    <row r="3412" spans="1:15" hidden="1">
      <c r="A3412" s="161" t="s">
        <v>576</v>
      </c>
      <c r="B3412" s="163" t="str">
        <f t="shared" si="118"/>
        <v>3.10.1</v>
      </c>
      <c r="C3412" s="164">
        <f t="shared" si="117"/>
        <v>0</v>
      </c>
      <c r="D3412" s="165"/>
      <c r="E3412" s="293"/>
      <c r="F3412" s="279"/>
      <c r="G3412" s="322"/>
      <c r="H3412" s="322"/>
      <c r="I3412" s="279"/>
      <c r="J3412" s="320"/>
      <c r="K3412" s="253"/>
      <c r="L3412" s="309"/>
      <c r="M3412" s="309"/>
      <c r="N3412" s="309"/>
      <c r="O3412" s="309"/>
    </row>
    <row r="3413" spans="1:15" hidden="1">
      <c r="A3413" s="161" t="s">
        <v>576</v>
      </c>
      <c r="B3413" s="163" t="str">
        <f t="shared" si="118"/>
        <v>3.10.1</v>
      </c>
      <c r="C3413" s="164">
        <f t="shared" si="117"/>
        <v>0</v>
      </c>
      <c r="D3413" s="165"/>
      <c r="E3413" s="293"/>
      <c r="F3413" s="279"/>
      <c r="G3413" s="322"/>
      <c r="H3413" s="322"/>
      <c r="I3413" s="279"/>
      <c r="J3413" s="320"/>
      <c r="K3413" s="253"/>
      <c r="L3413" s="309"/>
      <c r="M3413" s="309"/>
      <c r="N3413" s="309"/>
      <c r="O3413" s="309"/>
    </row>
    <row r="3414" spans="1:15" ht="15.75" hidden="1" thickBot="1">
      <c r="A3414" s="161" t="s">
        <v>576</v>
      </c>
      <c r="B3414" s="163" t="str">
        <f t="shared" si="118"/>
        <v>3.10.1</v>
      </c>
      <c r="C3414" s="164">
        <f t="shared" si="117"/>
        <v>0</v>
      </c>
      <c r="D3414" s="165"/>
      <c r="E3414" s="323"/>
      <c r="F3414" s="324"/>
      <c r="G3414" s="324"/>
      <c r="H3414" s="324"/>
      <c r="I3414" s="325"/>
      <c r="J3414" s="326"/>
      <c r="K3414" s="327">
        <f>SUM(J3408:J3414)</f>
        <v>71</v>
      </c>
      <c r="L3414" s="309"/>
      <c r="M3414" s="309"/>
      <c r="N3414" s="309"/>
      <c r="O3414" s="309"/>
    </row>
    <row r="3415" spans="1:15" ht="15.75" hidden="1" thickBot="1">
      <c r="A3415" s="161" t="s">
        <v>576</v>
      </c>
      <c r="B3415" s="163" t="str">
        <f t="shared" si="118"/>
        <v>3.10.1</v>
      </c>
      <c r="C3415" s="164">
        <f t="shared" si="117"/>
        <v>0</v>
      </c>
      <c r="D3415" s="165"/>
      <c r="E3415" s="328"/>
      <c r="F3415" s="328"/>
      <c r="G3415" s="328"/>
      <c r="H3415" s="328"/>
      <c r="I3415" s="329"/>
      <c r="J3415" s="330"/>
      <c r="K3415" s="331"/>
      <c r="L3415" s="309"/>
      <c r="M3415" s="309"/>
      <c r="N3415" s="309"/>
      <c r="O3415" s="309"/>
    </row>
    <row r="3416" spans="1:15" ht="15.75" hidden="1" thickBot="1">
      <c r="A3416" s="161" t="s">
        <v>576</v>
      </c>
      <c r="B3416" s="163" t="str">
        <f t="shared" si="118"/>
        <v>3.10.1</v>
      </c>
      <c r="C3416" s="164">
        <f t="shared" si="117"/>
        <v>0</v>
      </c>
      <c r="D3416" s="165"/>
      <c r="E3416" s="316" t="s">
        <v>505</v>
      </c>
      <c r="F3416" s="239" t="s">
        <v>497</v>
      </c>
      <c r="G3416" s="239" t="s">
        <v>41</v>
      </c>
      <c r="H3416" s="239" t="s">
        <v>506</v>
      </c>
      <c r="I3416" s="239" t="s">
        <v>507</v>
      </c>
      <c r="J3416" s="317" t="s">
        <v>501</v>
      </c>
      <c r="K3416" s="253"/>
      <c r="L3416" s="309"/>
      <c r="M3416" s="309"/>
      <c r="N3416" s="309"/>
      <c r="O3416" s="309"/>
    </row>
    <row r="3417" spans="1:15" hidden="1">
      <c r="A3417" s="161" t="s">
        <v>576</v>
      </c>
      <c r="B3417" s="163" t="str">
        <f t="shared" si="118"/>
        <v>3.10.1</v>
      </c>
      <c r="C3417" s="164">
        <f t="shared" si="117"/>
        <v>0</v>
      </c>
      <c r="D3417" s="165"/>
      <c r="E3417" s="363"/>
      <c r="F3417" s="351"/>
      <c r="G3417" s="279"/>
      <c r="H3417" s="352"/>
      <c r="I3417" s="208"/>
      <c r="J3417" s="274"/>
      <c r="K3417" s="253"/>
      <c r="L3417" s="309"/>
      <c r="M3417" s="309"/>
      <c r="N3417" s="309"/>
      <c r="O3417" s="309"/>
    </row>
    <row r="3418" spans="1:15" hidden="1">
      <c r="A3418" s="161" t="s">
        <v>576</v>
      </c>
      <c r="B3418" s="163" t="str">
        <f t="shared" si="118"/>
        <v>3.10.1</v>
      </c>
      <c r="C3418" s="164">
        <f t="shared" si="117"/>
        <v>0</v>
      </c>
      <c r="D3418" s="165"/>
      <c r="E3418" s="364"/>
      <c r="F3418" s="333"/>
      <c r="G3418" s="333"/>
      <c r="H3418" s="349"/>
      <c r="I3418" s="208"/>
      <c r="J3418" s="220"/>
      <c r="K3418" s="253"/>
      <c r="L3418" s="309"/>
      <c r="M3418" s="309"/>
      <c r="N3418" s="309"/>
      <c r="O3418" s="309"/>
    </row>
    <row r="3419" spans="1:15" hidden="1">
      <c r="A3419" s="161" t="s">
        <v>576</v>
      </c>
      <c r="B3419" s="163" t="str">
        <f t="shared" si="118"/>
        <v>3.10.1</v>
      </c>
      <c r="C3419" s="164">
        <f t="shared" si="117"/>
        <v>0</v>
      </c>
      <c r="D3419" s="165"/>
      <c r="E3419" s="364"/>
      <c r="F3419" s="279"/>
      <c r="G3419" s="279"/>
      <c r="H3419" s="349"/>
      <c r="I3419" s="208"/>
      <c r="J3419" s="220"/>
      <c r="K3419" s="253"/>
      <c r="L3419" s="309"/>
      <c r="M3419" s="309"/>
      <c r="N3419" s="309"/>
      <c r="O3419" s="309"/>
    </row>
    <row r="3420" spans="1:15" hidden="1">
      <c r="A3420" s="161" t="s">
        <v>576</v>
      </c>
      <c r="B3420" s="163" t="str">
        <f t="shared" si="118"/>
        <v>3.10.1</v>
      </c>
      <c r="C3420" s="164">
        <f t="shared" si="117"/>
        <v>0</v>
      </c>
      <c r="D3420" s="165"/>
      <c r="E3420" s="364"/>
      <c r="F3420" s="279"/>
      <c r="G3420" s="279"/>
      <c r="H3420" s="349"/>
      <c r="I3420" s="208"/>
      <c r="J3420" s="220"/>
      <c r="K3420" s="253"/>
      <c r="L3420" s="309"/>
      <c r="M3420" s="309"/>
      <c r="N3420" s="309"/>
      <c r="O3420" s="309"/>
    </row>
    <row r="3421" spans="1:15" hidden="1">
      <c r="A3421" s="161" t="s">
        <v>576</v>
      </c>
      <c r="B3421" s="163" t="str">
        <f t="shared" si="118"/>
        <v>3.10.1</v>
      </c>
      <c r="C3421" s="164">
        <f t="shared" si="117"/>
        <v>0</v>
      </c>
      <c r="D3421" s="165"/>
      <c r="E3421" s="293"/>
      <c r="F3421" s="279"/>
      <c r="G3421" s="279"/>
      <c r="H3421" s="219"/>
      <c r="I3421" s="208"/>
      <c r="J3421" s="220"/>
      <c r="K3421" s="253"/>
      <c r="L3421" s="309"/>
      <c r="M3421" s="309"/>
      <c r="N3421" s="309"/>
      <c r="O3421" s="309"/>
    </row>
    <row r="3422" spans="1:15" hidden="1">
      <c r="A3422" s="161" t="s">
        <v>576</v>
      </c>
      <c r="B3422" s="163" t="str">
        <f t="shared" si="118"/>
        <v>3.10.1</v>
      </c>
      <c r="C3422" s="164">
        <f t="shared" si="117"/>
        <v>0</v>
      </c>
      <c r="D3422" s="165"/>
      <c r="E3422" s="288"/>
      <c r="F3422" s="333"/>
      <c r="G3422" s="333"/>
      <c r="H3422" s="219"/>
      <c r="I3422" s="208"/>
      <c r="J3422" s="220"/>
      <c r="K3422" s="253"/>
      <c r="L3422" s="309"/>
      <c r="M3422" s="309"/>
      <c r="N3422" s="309"/>
      <c r="O3422" s="309"/>
    </row>
    <row r="3423" spans="1:15" hidden="1">
      <c r="A3423" s="161" t="s">
        <v>576</v>
      </c>
      <c r="B3423" s="163" t="str">
        <f t="shared" si="118"/>
        <v>3.10.1</v>
      </c>
      <c r="C3423" s="164">
        <f t="shared" si="117"/>
        <v>0</v>
      </c>
      <c r="D3423" s="165"/>
      <c r="E3423" s="293"/>
      <c r="F3423" s="279"/>
      <c r="G3423" s="279"/>
      <c r="H3423" s="219"/>
      <c r="I3423" s="208"/>
      <c r="J3423" s="220"/>
      <c r="K3423" s="253"/>
      <c r="L3423" s="309"/>
      <c r="M3423" s="309"/>
      <c r="N3423" s="309"/>
      <c r="O3423" s="309"/>
    </row>
    <row r="3424" spans="1:15" hidden="1">
      <c r="A3424" s="161" t="s">
        <v>576</v>
      </c>
      <c r="B3424" s="163" t="str">
        <f t="shared" si="118"/>
        <v>3.10.1</v>
      </c>
      <c r="C3424" s="164">
        <f t="shared" si="117"/>
        <v>0</v>
      </c>
      <c r="D3424" s="165"/>
      <c r="E3424" s="293"/>
      <c r="F3424" s="279"/>
      <c r="G3424" s="279"/>
      <c r="H3424" s="219"/>
      <c r="I3424" s="208"/>
      <c r="J3424" s="220"/>
      <c r="K3424" s="253"/>
      <c r="L3424" s="309"/>
      <c r="M3424" s="309"/>
      <c r="N3424" s="309"/>
      <c r="O3424" s="309"/>
    </row>
    <row r="3425" spans="1:15" hidden="1">
      <c r="A3425" s="161" t="s">
        <v>576</v>
      </c>
      <c r="B3425" s="163" t="str">
        <f t="shared" si="118"/>
        <v>3.10.1</v>
      </c>
      <c r="C3425" s="164">
        <f t="shared" si="117"/>
        <v>0</v>
      </c>
      <c r="D3425" s="165"/>
      <c r="E3425" s="293"/>
      <c r="F3425" s="322"/>
      <c r="G3425" s="322"/>
      <c r="H3425" s="322"/>
      <c r="I3425" s="279"/>
      <c r="J3425" s="320"/>
      <c r="K3425" s="253"/>
      <c r="L3425" s="309"/>
      <c r="M3425" s="309"/>
      <c r="N3425" s="309"/>
      <c r="O3425" s="309"/>
    </row>
    <row r="3426" spans="1:15" hidden="1">
      <c r="A3426" s="161" t="s">
        <v>576</v>
      </c>
      <c r="B3426" s="163" t="str">
        <f t="shared" si="118"/>
        <v>3.10.1</v>
      </c>
      <c r="C3426" s="164">
        <f t="shared" si="117"/>
        <v>0</v>
      </c>
      <c r="D3426" s="165"/>
      <c r="E3426" s="293"/>
      <c r="F3426" s="322"/>
      <c r="G3426" s="322"/>
      <c r="H3426" s="322"/>
      <c r="I3426" s="279"/>
      <c r="J3426" s="320"/>
      <c r="K3426" s="253"/>
      <c r="L3426" s="309"/>
      <c r="M3426" s="309"/>
      <c r="N3426" s="309"/>
      <c r="O3426" s="309"/>
    </row>
    <row r="3427" spans="1:15" hidden="1">
      <c r="A3427" s="161" t="s">
        <v>576</v>
      </c>
      <c r="B3427" s="163" t="str">
        <f t="shared" si="118"/>
        <v>3.10.1</v>
      </c>
      <c r="C3427" s="164">
        <f t="shared" si="117"/>
        <v>0</v>
      </c>
      <c r="D3427" s="165"/>
      <c r="E3427" s="293"/>
      <c r="F3427" s="322"/>
      <c r="G3427" s="322"/>
      <c r="H3427" s="322"/>
      <c r="I3427" s="279"/>
      <c r="J3427" s="320"/>
      <c r="K3427" s="253"/>
      <c r="L3427" s="309"/>
      <c r="M3427" s="309"/>
      <c r="N3427" s="309"/>
      <c r="O3427" s="309"/>
    </row>
    <row r="3428" spans="1:15" hidden="1">
      <c r="A3428" s="161" t="s">
        <v>576</v>
      </c>
      <c r="B3428" s="163" t="str">
        <f t="shared" si="118"/>
        <v>3.10.1</v>
      </c>
      <c r="C3428" s="164">
        <f t="shared" si="117"/>
        <v>0</v>
      </c>
      <c r="D3428" s="165"/>
      <c r="E3428" s="293"/>
      <c r="F3428" s="322"/>
      <c r="G3428" s="322"/>
      <c r="H3428" s="322"/>
      <c r="I3428" s="279"/>
      <c r="J3428" s="320"/>
      <c r="K3428" s="253"/>
      <c r="L3428" s="309"/>
      <c r="M3428" s="309"/>
      <c r="N3428" s="309"/>
      <c r="O3428" s="309"/>
    </row>
    <row r="3429" spans="1:15" ht="15.75" hidden="1" thickBot="1">
      <c r="A3429" s="161" t="s">
        <v>576</v>
      </c>
      <c r="B3429" s="163" t="str">
        <f t="shared" si="118"/>
        <v>3.10.1</v>
      </c>
      <c r="C3429" s="164">
        <f t="shared" si="117"/>
        <v>0</v>
      </c>
      <c r="D3429" s="165"/>
      <c r="E3429" s="323"/>
      <c r="F3429" s="324"/>
      <c r="G3429" s="324"/>
      <c r="H3429" s="324"/>
      <c r="I3429" s="325"/>
      <c r="J3429" s="326"/>
      <c r="K3429" s="354">
        <f>SUM(J3417:J3429)</f>
        <v>0</v>
      </c>
      <c r="L3429" s="309"/>
      <c r="M3429" s="309"/>
      <c r="N3429" s="309"/>
      <c r="O3429" s="309"/>
    </row>
    <row r="3430" spans="1:15" ht="15.75" hidden="1" thickBot="1">
      <c r="A3430" s="161" t="s">
        <v>576</v>
      </c>
      <c r="B3430" s="163" t="str">
        <f t="shared" si="118"/>
        <v>3.10.1</v>
      </c>
      <c r="C3430" s="164">
        <f t="shared" si="117"/>
        <v>0</v>
      </c>
      <c r="D3430" s="165"/>
      <c r="E3430" s="328"/>
      <c r="F3430" s="328"/>
      <c r="G3430" s="328"/>
      <c r="H3430" s="328"/>
      <c r="I3430" s="329"/>
      <c r="J3430" s="330"/>
      <c r="K3430" s="331"/>
      <c r="L3430" s="309"/>
      <c r="M3430" s="309"/>
      <c r="N3430" s="309"/>
      <c r="O3430" s="309"/>
    </row>
    <row r="3431" spans="1:15" ht="15.75" hidden="1" thickBot="1">
      <c r="A3431" s="161" t="s">
        <v>576</v>
      </c>
      <c r="B3431" s="163" t="str">
        <f t="shared" si="118"/>
        <v>3.10.1</v>
      </c>
      <c r="C3431" s="164">
        <f t="shared" si="117"/>
        <v>0</v>
      </c>
      <c r="D3431" s="165"/>
      <c r="E3431" s="316" t="s">
        <v>509</v>
      </c>
      <c r="F3431" s="239" t="s">
        <v>497</v>
      </c>
      <c r="G3431" s="239" t="s">
        <v>41</v>
      </c>
      <c r="H3431" s="239" t="s">
        <v>506</v>
      </c>
      <c r="I3431" s="239" t="s">
        <v>510</v>
      </c>
      <c r="J3431" s="317" t="s">
        <v>501</v>
      </c>
      <c r="K3431" s="253"/>
      <c r="L3431" s="309"/>
      <c r="M3431" s="309"/>
      <c r="N3431" s="309"/>
      <c r="O3431" s="309"/>
    </row>
    <row r="3432" spans="1:15" hidden="1">
      <c r="A3432" s="161" t="s">
        <v>576</v>
      </c>
      <c r="B3432" s="163" t="str">
        <f t="shared" si="118"/>
        <v>3.10.1</v>
      </c>
      <c r="C3432" s="164">
        <f t="shared" si="117"/>
        <v>0</v>
      </c>
      <c r="D3432" s="165"/>
      <c r="E3432" s="335"/>
      <c r="F3432" s="333"/>
      <c r="G3432" s="333"/>
      <c r="H3432" s="215"/>
      <c r="I3432" s="333"/>
      <c r="J3432" s="252"/>
      <c r="K3432" s="336"/>
      <c r="L3432" s="309"/>
      <c r="M3432" s="309"/>
      <c r="N3432" s="309"/>
      <c r="O3432" s="309"/>
    </row>
    <row r="3433" spans="1:15" hidden="1">
      <c r="A3433" s="161" t="s">
        <v>576</v>
      </c>
      <c r="B3433" s="163" t="str">
        <f t="shared" si="118"/>
        <v>3.10.1</v>
      </c>
      <c r="C3433" s="164">
        <f t="shared" si="117"/>
        <v>0</v>
      </c>
      <c r="D3433" s="165"/>
      <c r="E3433" s="337"/>
      <c r="F3433" s="338"/>
      <c r="G3433" s="338"/>
      <c r="H3433" s="338"/>
      <c r="I3433" s="333"/>
      <c r="J3433" s="220"/>
      <c r="K3433" s="253"/>
      <c r="L3433" s="309"/>
      <c r="M3433" s="309"/>
      <c r="N3433" s="309"/>
      <c r="O3433" s="309"/>
    </row>
    <row r="3434" spans="1:15" hidden="1">
      <c r="A3434" s="161" t="s">
        <v>576</v>
      </c>
      <c r="B3434" s="163" t="str">
        <f t="shared" si="118"/>
        <v>3.10.1</v>
      </c>
      <c r="C3434" s="164">
        <f t="shared" si="117"/>
        <v>0</v>
      </c>
      <c r="D3434" s="165"/>
      <c r="E3434" s="337"/>
      <c r="F3434" s="322"/>
      <c r="G3434" s="322"/>
      <c r="H3434" s="322"/>
      <c r="I3434" s="279"/>
      <c r="J3434" s="320"/>
      <c r="K3434" s="253"/>
      <c r="L3434" s="309"/>
      <c r="M3434" s="309"/>
      <c r="N3434" s="309"/>
      <c r="O3434" s="309"/>
    </row>
    <row r="3435" spans="1:15" hidden="1">
      <c r="A3435" s="161" t="s">
        <v>576</v>
      </c>
      <c r="B3435" s="163" t="str">
        <f t="shared" si="118"/>
        <v>3.10.1</v>
      </c>
      <c r="C3435" s="164">
        <f t="shared" si="117"/>
        <v>0</v>
      </c>
      <c r="D3435" s="165"/>
      <c r="E3435" s="288"/>
      <c r="F3435" s="322"/>
      <c r="G3435" s="322"/>
      <c r="H3435" s="322"/>
      <c r="I3435" s="279"/>
      <c r="J3435" s="320"/>
      <c r="K3435" s="253"/>
      <c r="L3435" s="309"/>
      <c r="M3435" s="309"/>
      <c r="N3435" s="309"/>
      <c r="O3435" s="309"/>
    </row>
    <row r="3436" spans="1:15" hidden="1">
      <c r="A3436" s="161" t="s">
        <v>576</v>
      </c>
      <c r="B3436" s="163" t="str">
        <f t="shared" si="118"/>
        <v>3.10.1</v>
      </c>
      <c r="C3436" s="164">
        <f t="shared" si="117"/>
        <v>0</v>
      </c>
      <c r="D3436" s="165"/>
      <c r="E3436" s="293"/>
      <c r="F3436" s="322"/>
      <c r="G3436" s="322"/>
      <c r="H3436" s="322"/>
      <c r="I3436" s="279"/>
      <c r="J3436" s="320"/>
      <c r="K3436" s="253"/>
      <c r="L3436" s="309"/>
      <c r="M3436" s="309"/>
      <c r="N3436" s="309"/>
      <c r="O3436" s="309"/>
    </row>
    <row r="3437" spans="1:15" ht="15.75" hidden="1" thickBot="1">
      <c r="A3437" s="161" t="s">
        <v>576</v>
      </c>
      <c r="B3437" s="163" t="str">
        <f t="shared" si="118"/>
        <v>3.10.1</v>
      </c>
      <c r="C3437" s="164">
        <f t="shared" si="117"/>
        <v>0</v>
      </c>
      <c r="D3437" s="165"/>
      <c r="E3437" s="323"/>
      <c r="F3437" s="324"/>
      <c r="G3437" s="324"/>
      <c r="H3437" s="324"/>
      <c r="I3437" s="325"/>
      <c r="J3437" s="326"/>
      <c r="K3437" s="327">
        <f>SUM(J3432:J3437)</f>
        <v>0</v>
      </c>
      <c r="L3437" s="309"/>
      <c r="M3437" s="309"/>
      <c r="N3437" s="309"/>
      <c r="O3437" s="309"/>
    </row>
    <row r="3438" spans="1:15" ht="15.75" hidden="1" thickBot="1">
      <c r="A3438" s="161" t="s">
        <v>576</v>
      </c>
      <c r="B3438" s="163" t="str">
        <f t="shared" si="118"/>
        <v>3.10.1</v>
      </c>
      <c r="C3438" s="164">
        <f t="shared" si="117"/>
        <v>0</v>
      </c>
      <c r="D3438" s="165"/>
      <c r="E3438" s="328"/>
      <c r="F3438" s="328"/>
      <c r="G3438" s="328"/>
      <c r="H3438" s="328"/>
      <c r="I3438" s="339"/>
      <c r="J3438" s="340"/>
      <c r="K3438" s="331"/>
      <c r="L3438" s="309"/>
      <c r="M3438" s="309"/>
      <c r="N3438" s="309"/>
      <c r="O3438" s="309"/>
    </row>
    <row r="3439" spans="1:15" ht="15.75" hidden="1" thickBot="1">
      <c r="A3439" s="161" t="s">
        <v>576</v>
      </c>
      <c r="B3439" s="163" t="str">
        <f t="shared" si="118"/>
        <v>3.10.1</v>
      </c>
      <c r="C3439" s="164">
        <f t="shared" si="117"/>
        <v>0</v>
      </c>
      <c r="D3439" s="165"/>
      <c r="E3439" s="316" t="s">
        <v>512</v>
      </c>
      <c r="F3439" s="239" t="s">
        <v>519</v>
      </c>
      <c r="G3439" s="239" t="s">
        <v>520</v>
      </c>
      <c r="H3439" s="239" t="s">
        <v>513</v>
      </c>
      <c r="I3439" s="239" t="s">
        <v>500</v>
      </c>
      <c r="J3439" s="317" t="s">
        <v>501</v>
      </c>
      <c r="K3439" s="253"/>
      <c r="L3439" s="309"/>
      <c r="M3439" s="309"/>
      <c r="N3439" s="309"/>
      <c r="O3439" s="309"/>
    </row>
    <row r="3440" spans="1:15" hidden="1">
      <c r="A3440" s="161" t="s">
        <v>576</v>
      </c>
      <c r="B3440" s="163" t="str">
        <f t="shared" si="118"/>
        <v>3.10.1</v>
      </c>
      <c r="C3440" s="164">
        <f t="shared" si="117"/>
        <v>0</v>
      </c>
      <c r="D3440" s="165"/>
      <c r="E3440" s="205" t="s">
        <v>521</v>
      </c>
      <c r="F3440" s="219">
        <v>63600</v>
      </c>
      <c r="G3440" s="219">
        <v>54060</v>
      </c>
      <c r="H3440" s="207">
        <v>117660</v>
      </c>
      <c r="I3440" s="260">
        <v>1830</v>
      </c>
      <c r="J3440" s="217">
        <f>ROUND(IF(N(F3440)&gt;0,PRODUCT(H3440,1/I3440),PRODUCT(G3440:I3440)),0)</f>
        <v>64</v>
      </c>
      <c r="K3440" s="253"/>
      <c r="L3440" s="309"/>
      <c r="M3440" s="309"/>
      <c r="N3440" s="309"/>
      <c r="O3440" s="309"/>
    </row>
    <row r="3441" spans="1:15" hidden="1">
      <c r="A3441" s="161" t="s">
        <v>576</v>
      </c>
      <c r="B3441" s="163" t="str">
        <f t="shared" si="118"/>
        <v>3.10.1</v>
      </c>
      <c r="C3441" s="164">
        <f t="shared" si="117"/>
        <v>0</v>
      </c>
      <c r="D3441" s="165"/>
      <c r="E3441" s="205" t="s">
        <v>522</v>
      </c>
      <c r="F3441" s="219">
        <v>31800</v>
      </c>
      <c r="G3441" s="219">
        <v>27030</v>
      </c>
      <c r="H3441" s="207">
        <v>58830</v>
      </c>
      <c r="I3441" s="260">
        <v>150</v>
      </c>
      <c r="J3441" s="217">
        <f>ROUND(IF(N(F3441)&gt;0,PRODUCT(H3441,1/I3441),PRODUCT(G3441:I3441)),0)</f>
        <v>392</v>
      </c>
      <c r="K3441" s="253"/>
      <c r="L3441" s="309"/>
      <c r="M3441" s="309"/>
      <c r="N3441" s="309"/>
      <c r="O3441" s="309"/>
    </row>
    <row r="3442" spans="1:15" hidden="1">
      <c r="A3442" s="161" t="s">
        <v>576</v>
      </c>
      <c r="B3442" s="163" t="str">
        <f t="shared" si="118"/>
        <v>3.10.1</v>
      </c>
      <c r="C3442" s="164">
        <f t="shared" ref="C3442:C3505" si="119">IF(ISERROR(MATCH(B3442,T:T,0)),0,1)</f>
        <v>0</v>
      </c>
      <c r="D3442" s="165"/>
      <c r="E3442" s="241" t="s">
        <v>523</v>
      </c>
      <c r="F3442" s="219">
        <v>19080</v>
      </c>
      <c r="G3442" s="219">
        <v>16218</v>
      </c>
      <c r="H3442" s="207">
        <v>35298</v>
      </c>
      <c r="I3442" s="296">
        <v>140</v>
      </c>
      <c r="J3442" s="217">
        <f>ROUND(IF(N(F3442)&gt;0,PRODUCT(H3442,1/I3442),PRODUCT(G3442:I3442)),0)</f>
        <v>252</v>
      </c>
      <c r="K3442" s="253"/>
      <c r="L3442" s="309"/>
      <c r="M3442" s="309"/>
      <c r="N3442" s="309"/>
      <c r="O3442" s="309"/>
    </row>
    <row r="3443" spans="1:15" hidden="1">
      <c r="A3443" s="161" t="s">
        <v>576</v>
      </c>
      <c r="B3443" s="163" t="str">
        <f t="shared" si="118"/>
        <v>3.10.1</v>
      </c>
      <c r="C3443" s="164">
        <f t="shared" si="119"/>
        <v>0</v>
      </c>
      <c r="D3443" s="165"/>
      <c r="E3443" s="293"/>
      <c r="F3443" s="209"/>
      <c r="G3443" s="219"/>
      <c r="H3443" s="349"/>
      <c r="I3443" s="279"/>
      <c r="J3443" s="220"/>
      <c r="K3443" s="253"/>
      <c r="L3443" s="309"/>
      <c r="M3443" s="309"/>
      <c r="N3443" s="309"/>
      <c r="O3443" s="309"/>
    </row>
    <row r="3444" spans="1:15" hidden="1">
      <c r="A3444" s="161" t="s">
        <v>576</v>
      </c>
      <c r="B3444" s="163" t="str">
        <f t="shared" si="118"/>
        <v>3.10.1</v>
      </c>
      <c r="C3444" s="164">
        <f t="shared" si="119"/>
        <v>0</v>
      </c>
      <c r="D3444" s="165"/>
      <c r="E3444" s="293"/>
      <c r="F3444" s="322"/>
      <c r="G3444" s="322"/>
      <c r="H3444" s="322"/>
      <c r="I3444" s="279"/>
      <c r="J3444" s="320"/>
      <c r="K3444" s="253"/>
      <c r="L3444" s="309"/>
      <c r="M3444" s="309"/>
      <c r="N3444" s="309"/>
      <c r="O3444" s="309"/>
    </row>
    <row r="3445" spans="1:15" hidden="1">
      <c r="A3445" s="161" t="s">
        <v>576</v>
      </c>
      <c r="B3445" s="163" t="str">
        <f t="shared" si="118"/>
        <v>3.10.1</v>
      </c>
      <c r="C3445" s="164">
        <f t="shared" si="119"/>
        <v>0</v>
      </c>
      <c r="D3445" s="165"/>
      <c r="E3445" s="293"/>
      <c r="F3445" s="322"/>
      <c r="G3445" s="322"/>
      <c r="H3445" s="322"/>
      <c r="I3445" s="279"/>
      <c r="J3445" s="320"/>
      <c r="K3445" s="253"/>
      <c r="L3445" s="309"/>
      <c r="M3445" s="309"/>
      <c r="N3445" s="309"/>
      <c r="O3445" s="309"/>
    </row>
    <row r="3446" spans="1:15" ht="15.75" hidden="1" thickBot="1">
      <c r="A3446" s="161" t="s">
        <v>576</v>
      </c>
      <c r="B3446" s="163" t="str">
        <f t="shared" si="118"/>
        <v>3.10.1</v>
      </c>
      <c r="C3446" s="164">
        <f t="shared" si="119"/>
        <v>0</v>
      </c>
      <c r="D3446" s="165"/>
      <c r="E3446" s="341"/>
      <c r="F3446" s="342"/>
      <c r="G3446" s="342"/>
      <c r="H3446" s="342"/>
      <c r="I3446" s="343"/>
      <c r="J3446" s="344"/>
      <c r="K3446" s="347">
        <f>SUM(J3440:J3446)</f>
        <v>708</v>
      </c>
      <c r="L3446" s="309"/>
      <c r="M3446" s="309"/>
      <c r="N3446" s="309"/>
      <c r="O3446" s="309"/>
    </row>
    <row r="3447" spans="1:15" hidden="1">
      <c r="A3447" s="161" t="s">
        <v>576</v>
      </c>
      <c r="B3447" s="163" t="str">
        <f t="shared" si="118"/>
        <v>3.10.1</v>
      </c>
      <c r="C3447" s="164">
        <f t="shared" si="119"/>
        <v>0</v>
      </c>
      <c r="D3447" s="165"/>
      <c r="E3447" s="166"/>
      <c r="F3447" s="166"/>
      <c r="G3447" s="166"/>
      <c r="H3447" s="166"/>
      <c r="I3447" s="165"/>
      <c r="J3447" s="310"/>
      <c r="K3447" s="253"/>
      <c r="L3447" s="309"/>
      <c r="M3447" s="309"/>
      <c r="N3447" s="309"/>
      <c r="O3447" s="309"/>
    </row>
    <row r="3448" spans="1:15" ht="15.75" hidden="1" thickBot="1">
      <c r="A3448" s="161" t="s">
        <v>576</v>
      </c>
      <c r="B3448" s="163" t="str">
        <f t="shared" si="118"/>
        <v>3.10.1</v>
      </c>
      <c r="C3448" s="164">
        <f t="shared" si="119"/>
        <v>0</v>
      </c>
      <c r="D3448" s="165"/>
      <c r="E3448" s="166"/>
      <c r="F3448" s="166"/>
      <c r="G3448" s="166"/>
      <c r="H3448" s="315" t="s">
        <v>516</v>
      </c>
      <c r="I3448" s="165"/>
      <c r="J3448" s="310"/>
      <c r="K3448" s="355">
        <f>ROUND(+K3446+K3437+K3429+K3414,0)</f>
        <v>779</v>
      </c>
      <c r="L3448" s="309"/>
      <c r="M3448" s="309"/>
      <c r="N3448" s="309"/>
      <c r="O3448" s="309"/>
    </row>
    <row r="3449" spans="1:15" hidden="1">
      <c r="A3449" s="161" t="s">
        <v>576</v>
      </c>
      <c r="B3449" s="163" t="str">
        <f t="shared" si="118"/>
        <v>3.10.1</v>
      </c>
      <c r="C3449" s="164">
        <f t="shared" si="119"/>
        <v>0</v>
      </c>
      <c r="D3449" s="309"/>
      <c r="E3449" s="309"/>
      <c r="F3449" s="309"/>
      <c r="G3449" s="309"/>
      <c r="H3449" s="309"/>
      <c r="I3449" s="309"/>
      <c r="J3449" s="345"/>
      <c r="K3449" s="309"/>
      <c r="L3449" s="309"/>
      <c r="M3449" s="309"/>
      <c r="N3449" s="309"/>
      <c r="O3449" s="309"/>
    </row>
    <row r="3450" spans="1:15" hidden="1">
      <c r="A3450" s="161" t="s">
        <v>576</v>
      </c>
      <c r="B3450" s="163" t="str">
        <f t="shared" si="118"/>
        <v>3.10.1</v>
      </c>
      <c r="C3450" s="164">
        <f t="shared" si="119"/>
        <v>0</v>
      </c>
      <c r="D3450" s="309"/>
      <c r="E3450" s="309"/>
      <c r="F3450" s="309"/>
      <c r="G3450" s="309"/>
      <c r="H3450" s="309"/>
      <c r="I3450" s="309"/>
      <c r="J3450" s="345"/>
      <c r="K3450" s="309"/>
      <c r="L3450" s="309"/>
      <c r="M3450" s="309"/>
      <c r="N3450" s="309"/>
      <c r="O3450" s="309"/>
    </row>
    <row r="3451" spans="1:15" hidden="1">
      <c r="A3451" s="161" t="s">
        <v>576</v>
      </c>
      <c r="B3451" s="163" t="str">
        <f t="shared" si="118"/>
        <v>3.10.1</v>
      </c>
      <c r="C3451" s="164">
        <f t="shared" si="119"/>
        <v>0</v>
      </c>
      <c r="D3451" s="309"/>
      <c r="E3451" s="309"/>
      <c r="F3451" s="309"/>
      <c r="G3451" s="309"/>
      <c r="H3451" s="309"/>
      <c r="I3451" s="309"/>
      <c r="J3451" s="345"/>
      <c r="K3451" s="309"/>
      <c r="L3451" s="309"/>
      <c r="M3451" s="309"/>
      <c r="N3451" s="309"/>
      <c r="O3451" s="309"/>
    </row>
    <row r="3452" spans="1:15" hidden="1">
      <c r="A3452" s="161" t="s">
        <v>576</v>
      </c>
      <c r="B3452" s="161" t="str">
        <f>E3457</f>
        <v>3.10.2</v>
      </c>
      <c r="C3452" s="164">
        <f t="shared" si="119"/>
        <v>0</v>
      </c>
      <c r="D3452" s="346"/>
      <c r="E3452" s="309"/>
      <c r="F3452" s="309"/>
      <c r="G3452" s="309"/>
      <c r="H3452" s="309"/>
      <c r="I3452" s="309"/>
      <c r="J3452" s="345"/>
      <c r="K3452" s="309"/>
      <c r="L3452" s="309"/>
      <c r="M3452" s="309"/>
      <c r="N3452" s="309"/>
      <c r="O3452" s="309"/>
    </row>
    <row r="3453" spans="1:15" ht="18.75" hidden="1">
      <c r="A3453" s="161" t="s">
        <v>576</v>
      </c>
      <c r="B3453" s="163" t="str">
        <f t="shared" ref="B3453:B3505" si="120">B3452</f>
        <v>3.10.2</v>
      </c>
      <c r="C3453" s="164">
        <f t="shared" si="119"/>
        <v>0</v>
      </c>
      <c r="D3453" s="165"/>
      <c r="E3453" s="169" t="s">
        <v>496</v>
      </c>
      <c r="F3453" s="169"/>
      <c r="G3453" s="169"/>
      <c r="H3453" s="169"/>
      <c r="I3453" s="169"/>
      <c r="J3453" s="170"/>
      <c r="K3453" s="166"/>
      <c r="L3453" s="309"/>
      <c r="M3453" s="309"/>
      <c r="N3453" s="309"/>
      <c r="O3453" s="309"/>
    </row>
    <row r="3454" spans="1:15" hidden="1">
      <c r="A3454" s="161" t="s">
        <v>576</v>
      </c>
      <c r="B3454" s="163" t="str">
        <f t="shared" si="120"/>
        <v>3.10.2</v>
      </c>
      <c r="C3454" s="164">
        <f t="shared" si="119"/>
        <v>0</v>
      </c>
      <c r="D3454" s="165"/>
      <c r="E3454" s="166"/>
      <c r="F3454" s="166"/>
      <c r="G3454" s="166"/>
      <c r="H3454" s="166"/>
      <c r="I3454" s="165"/>
      <c r="J3454" s="310"/>
      <c r="K3454" s="253"/>
      <c r="L3454" s="309"/>
      <c r="M3454" s="309"/>
      <c r="N3454" s="309"/>
      <c r="O3454" s="309"/>
    </row>
    <row r="3455" spans="1:15" hidden="1">
      <c r="A3455" s="161" t="s">
        <v>576</v>
      </c>
      <c r="B3455" s="163" t="str">
        <f t="shared" si="120"/>
        <v>3.10.2</v>
      </c>
      <c r="C3455" s="164">
        <f t="shared" si="119"/>
        <v>0</v>
      </c>
      <c r="D3455" s="165"/>
      <c r="E3455" s="166"/>
      <c r="F3455" s="166"/>
      <c r="G3455" s="166"/>
      <c r="H3455" s="166"/>
      <c r="I3455" s="165"/>
      <c r="J3455" s="310"/>
      <c r="K3455" s="253"/>
      <c r="L3455" s="309"/>
      <c r="M3455" s="309"/>
      <c r="N3455" s="309"/>
      <c r="O3455" s="309"/>
    </row>
    <row r="3456" spans="1:15" hidden="1">
      <c r="A3456" s="161" t="s">
        <v>576</v>
      </c>
      <c r="B3456" s="163" t="str">
        <f t="shared" si="120"/>
        <v>3.10.2</v>
      </c>
      <c r="C3456" s="164">
        <f t="shared" si="119"/>
        <v>0</v>
      </c>
      <c r="D3456" s="165"/>
      <c r="E3456" s="166"/>
      <c r="F3456" s="166"/>
      <c r="G3456" s="166"/>
      <c r="H3456" s="166"/>
      <c r="I3456" s="165"/>
      <c r="J3456" s="310"/>
      <c r="K3456" s="253"/>
      <c r="L3456" s="309"/>
      <c r="M3456" s="309"/>
      <c r="N3456" s="309"/>
      <c r="O3456" s="309"/>
    </row>
    <row r="3457" spans="1:15" ht="27" hidden="1" customHeight="1">
      <c r="A3457" s="161" t="s">
        <v>576</v>
      </c>
      <c r="B3457" s="163" t="str">
        <f t="shared" si="120"/>
        <v>3.10.2</v>
      </c>
      <c r="C3457" s="164">
        <f t="shared" si="119"/>
        <v>0</v>
      </c>
      <c r="D3457" s="311" t="s">
        <v>39</v>
      </c>
      <c r="E3457" s="312" t="s">
        <v>625</v>
      </c>
      <c r="F3457" s="313" t="s">
        <v>626</v>
      </c>
      <c r="G3457" s="313"/>
      <c r="H3457" s="313"/>
      <c r="I3457" s="311" t="s">
        <v>497</v>
      </c>
      <c r="J3457" s="314" t="s">
        <v>4</v>
      </c>
      <c r="K3457" s="253"/>
      <c r="L3457" s="309"/>
      <c r="M3457" s="309"/>
      <c r="N3457" s="309"/>
      <c r="O3457" s="309"/>
    </row>
    <row r="3458" spans="1:15" hidden="1">
      <c r="A3458" s="161" t="s">
        <v>576</v>
      </c>
      <c r="B3458" s="163" t="str">
        <f t="shared" si="120"/>
        <v>3.10.2</v>
      </c>
      <c r="C3458" s="164">
        <f t="shared" si="119"/>
        <v>0</v>
      </c>
      <c r="D3458" s="165"/>
      <c r="E3458" s="166"/>
      <c r="F3458" s="315"/>
      <c r="G3458" s="315"/>
      <c r="H3458" s="315"/>
      <c r="I3458" s="165"/>
      <c r="J3458" s="310"/>
      <c r="K3458" s="253"/>
      <c r="L3458" s="309"/>
      <c r="M3458" s="309"/>
      <c r="N3458" s="309"/>
      <c r="O3458" s="309"/>
    </row>
    <row r="3459" spans="1:15" hidden="1">
      <c r="A3459" s="161" t="s">
        <v>576</v>
      </c>
      <c r="B3459" s="163" t="str">
        <f t="shared" si="120"/>
        <v>3.10.2</v>
      </c>
      <c r="C3459" s="164">
        <f t="shared" si="119"/>
        <v>0</v>
      </c>
      <c r="D3459" s="165"/>
      <c r="E3459" s="166"/>
      <c r="F3459" s="166"/>
      <c r="G3459" s="166"/>
      <c r="H3459" s="166"/>
      <c r="I3459" s="166"/>
      <c r="J3459" s="167"/>
      <c r="K3459" s="253"/>
      <c r="L3459" s="309"/>
      <c r="M3459" s="309"/>
      <c r="N3459" s="309"/>
      <c r="O3459" s="309"/>
    </row>
    <row r="3460" spans="1:15" hidden="1">
      <c r="A3460" s="161" t="s">
        <v>576</v>
      </c>
      <c r="B3460" s="163" t="str">
        <f t="shared" si="120"/>
        <v>3.10.2</v>
      </c>
      <c r="C3460" s="164">
        <f t="shared" si="119"/>
        <v>0</v>
      </c>
      <c r="D3460" s="165"/>
      <c r="E3460" s="166"/>
      <c r="F3460" s="166"/>
      <c r="G3460" s="166"/>
      <c r="H3460" s="166"/>
      <c r="I3460" s="165"/>
      <c r="J3460" s="310"/>
      <c r="K3460" s="253"/>
      <c r="L3460" s="309"/>
      <c r="M3460" s="309"/>
      <c r="N3460" s="309"/>
      <c r="O3460" s="309"/>
    </row>
    <row r="3461" spans="1:15" ht="15.75" hidden="1" thickBot="1">
      <c r="A3461" s="161" t="s">
        <v>576</v>
      </c>
      <c r="B3461" s="163" t="str">
        <f t="shared" si="120"/>
        <v>3.10.2</v>
      </c>
      <c r="C3461" s="164">
        <f t="shared" si="119"/>
        <v>0</v>
      </c>
      <c r="D3461" s="165"/>
      <c r="E3461" s="316" t="s">
        <v>498</v>
      </c>
      <c r="F3461" s="239" t="s">
        <v>497</v>
      </c>
      <c r="G3461" s="239" t="s">
        <v>41</v>
      </c>
      <c r="H3461" s="239" t="s">
        <v>540</v>
      </c>
      <c r="I3461" s="239" t="s">
        <v>500</v>
      </c>
      <c r="J3461" s="317" t="s">
        <v>501</v>
      </c>
      <c r="K3461" s="253"/>
      <c r="L3461" s="309"/>
      <c r="M3461" s="309"/>
      <c r="N3461" s="309"/>
      <c r="O3461" s="309"/>
    </row>
    <row r="3462" spans="1:15" hidden="1">
      <c r="A3462" s="161" t="s">
        <v>576</v>
      </c>
      <c r="B3462" s="163" t="str">
        <f t="shared" si="120"/>
        <v>3.10.2</v>
      </c>
      <c r="C3462" s="164">
        <f t="shared" si="119"/>
        <v>0</v>
      </c>
      <c r="D3462" s="165"/>
      <c r="E3462" s="241" t="s">
        <v>502</v>
      </c>
      <c r="F3462" s="318" t="s">
        <v>959</v>
      </c>
      <c r="G3462" s="245">
        <v>1</v>
      </c>
      <c r="H3462" s="184">
        <f>ROUND(K3500,0)</f>
        <v>848</v>
      </c>
      <c r="I3462" s="245">
        <v>0.1</v>
      </c>
      <c r="J3462" s="319">
        <f>ROUND(IF(N(F3462)&gt;0,PRODUCT(H3462,1/I3462),PRODUCT(G3462:I3462)),0)</f>
        <v>85</v>
      </c>
      <c r="K3462" s="253"/>
      <c r="L3462" s="309"/>
      <c r="M3462" s="309"/>
      <c r="N3462" s="309"/>
      <c r="O3462" s="309"/>
    </row>
    <row r="3463" spans="1:15" hidden="1">
      <c r="A3463" s="161" t="s">
        <v>576</v>
      </c>
      <c r="B3463" s="163" t="str">
        <f t="shared" si="120"/>
        <v>3.10.2</v>
      </c>
      <c r="C3463" s="164">
        <f t="shared" si="119"/>
        <v>0</v>
      </c>
      <c r="D3463" s="165"/>
      <c r="E3463" s="293"/>
      <c r="F3463" s="279"/>
      <c r="G3463" s="279"/>
      <c r="H3463" s="349"/>
      <c r="I3463" s="279"/>
      <c r="J3463" s="320"/>
      <c r="K3463" s="253"/>
      <c r="L3463" s="309"/>
      <c r="M3463" s="309"/>
      <c r="N3463" s="309"/>
      <c r="O3463" s="309"/>
    </row>
    <row r="3464" spans="1:15" hidden="1">
      <c r="A3464" s="161" t="s">
        <v>576</v>
      </c>
      <c r="B3464" s="163" t="str">
        <f t="shared" si="120"/>
        <v>3.10.2</v>
      </c>
      <c r="C3464" s="164">
        <f t="shared" si="119"/>
        <v>0</v>
      </c>
      <c r="D3464" s="165"/>
      <c r="E3464" s="293"/>
      <c r="F3464" s="279"/>
      <c r="G3464" s="279"/>
      <c r="H3464" s="219"/>
      <c r="I3464" s="279"/>
      <c r="J3464" s="320"/>
      <c r="K3464" s="253"/>
      <c r="L3464" s="309"/>
      <c r="M3464" s="309"/>
      <c r="N3464" s="309"/>
      <c r="O3464" s="309"/>
    </row>
    <row r="3465" spans="1:15" hidden="1">
      <c r="A3465" s="161" t="s">
        <v>576</v>
      </c>
      <c r="B3465" s="163" t="str">
        <f t="shared" si="120"/>
        <v>3.10.2</v>
      </c>
      <c r="C3465" s="164">
        <f t="shared" si="119"/>
        <v>0</v>
      </c>
      <c r="D3465" s="165"/>
      <c r="E3465" s="293"/>
      <c r="F3465" s="279"/>
      <c r="G3465" s="279"/>
      <c r="H3465" s="209"/>
      <c r="I3465" s="279"/>
      <c r="J3465" s="321"/>
      <c r="K3465" s="253"/>
      <c r="L3465" s="309"/>
      <c r="M3465" s="309"/>
      <c r="N3465" s="309"/>
      <c r="O3465" s="309"/>
    </row>
    <row r="3466" spans="1:15" hidden="1">
      <c r="A3466" s="161" t="s">
        <v>576</v>
      </c>
      <c r="B3466" s="163" t="str">
        <f t="shared" si="120"/>
        <v>3.10.2</v>
      </c>
      <c r="C3466" s="164">
        <f t="shared" si="119"/>
        <v>0</v>
      </c>
      <c r="D3466" s="165"/>
      <c r="E3466" s="293"/>
      <c r="F3466" s="279"/>
      <c r="G3466" s="322"/>
      <c r="H3466" s="322"/>
      <c r="I3466" s="279"/>
      <c r="J3466" s="320"/>
      <c r="K3466" s="253"/>
      <c r="L3466" s="309"/>
      <c r="M3466" s="309"/>
      <c r="N3466" s="309"/>
      <c r="O3466" s="309"/>
    </row>
    <row r="3467" spans="1:15" hidden="1">
      <c r="A3467" s="161" t="s">
        <v>576</v>
      </c>
      <c r="B3467" s="163" t="str">
        <f t="shared" si="120"/>
        <v>3.10.2</v>
      </c>
      <c r="C3467" s="164">
        <f t="shared" si="119"/>
        <v>0</v>
      </c>
      <c r="D3467" s="165"/>
      <c r="E3467" s="293"/>
      <c r="F3467" s="279"/>
      <c r="G3467" s="322"/>
      <c r="H3467" s="322"/>
      <c r="I3467" s="279"/>
      <c r="J3467" s="320"/>
      <c r="K3467" s="253"/>
      <c r="L3467" s="309"/>
      <c r="M3467" s="309"/>
      <c r="N3467" s="309"/>
      <c r="O3467" s="309"/>
    </row>
    <row r="3468" spans="1:15" ht="15.75" hidden="1" thickBot="1">
      <c r="A3468" s="161" t="s">
        <v>576</v>
      </c>
      <c r="B3468" s="163" t="str">
        <f t="shared" si="120"/>
        <v>3.10.2</v>
      </c>
      <c r="C3468" s="164">
        <f t="shared" si="119"/>
        <v>0</v>
      </c>
      <c r="D3468" s="165"/>
      <c r="E3468" s="323"/>
      <c r="F3468" s="324"/>
      <c r="G3468" s="324"/>
      <c r="H3468" s="324"/>
      <c r="I3468" s="325"/>
      <c r="J3468" s="326"/>
      <c r="K3468" s="327">
        <f>SUM(J3462:J3468)</f>
        <v>85</v>
      </c>
      <c r="L3468" s="309"/>
      <c r="M3468" s="309"/>
      <c r="N3468" s="309"/>
      <c r="O3468" s="309"/>
    </row>
    <row r="3469" spans="1:15" ht="15.75" hidden="1" thickBot="1">
      <c r="A3469" s="161" t="s">
        <v>576</v>
      </c>
      <c r="B3469" s="163" t="str">
        <f t="shared" si="120"/>
        <v>3.10.2</v>
      </c>
      <c r="C3469" s="164">
        <f t="shared" si="119"/>
        <v>0</v>
      </c>
      <c r="D3469" s="165"/>
      <c r="E3469" s="328"/>
      <c r="F3469" s="328"/>
      <c r="G3469" s="328"/>
      <c r="H3469" s="328"/>
      <c r="I3469" s="329"/>
      <c r="J3469" s="330"/>
      <c r="K3469" s="331"/>
      <c r="L3469" s="309"/>
      <c r="M3469" s="309"/>
      <c r="N3469" s="309"/>
      <c r="O3469" s="309"/>
    </row>
    <row r="3470" spans="1:15" ht="15.75" hidden="1" thickBot="1">
      <c r="A3470" s="161" t="s">
        <v>576</v>
      </c>
      <c r="B3470" s="163" t="str">
        <f t="shared" si="120"/>
        <v>3.10.2</v>
      </c>
      <c r="C3470" s="164">
        <f t="shared" si="119"/>
        <v>0</v>
      </c>
      <c r="D3470" s="165"/>
      <c r="E3470" s="316" t="s">
        <v>505</v>
      </c>
      <c r="F3470" s="239" t="s">
        <v>497</v>
      </c>
      <c r="G3470" s="239" t="s">
        <v>41</v>
      </c>
      <c r="H3470" s="239" t="s">
        <v>506</v>
      </c>
      <c r="I3470" s="239" t="s">
        <v>507</v>
      </c>
      <c r="J3470" s="317" t="s">
        <v>501</v>
      </c>
      <c r="K3470" s="253"/>
      <c r="L3470" s="309"/>
      <c r="M3470" s="309"/>
      <c r="N3470" s="309"/>
      <c r="O3470" s="309"/>
    </row>
    <row r="3471" spans="1:15" hidden="1">
      <c r="A3471" s="161" t="s">
        <v>576</v>
      </c>
      <c r="B3471" s="163" t="str">
        <f t="shared" si="120"/>
        <v>3.10.2</v>
      </c>
      <c r="C3471" s="164">
        <f t="shared" si="119"/>
        <v>0</v>
      </c>
      <c r="D3471" s="165"/>
      <c r="E3471" s="363"/>
      <c r="F3471" s="351"/>
      <c r="G3471" s="279"/>
      <c r="H3471" s="352"/>
      <c r="I3471" s="208"/>
      <c r="J3471" s="274"/>
      <c r="K3471" s="253"/>
      <c r="L3471" s="309"/>
      <c r="M3471" s="309"/>
      <c r="N3471" s="309"/>
      <c r="O3471" s="309"/>
    </row>
    <row r="3472" spans="1:15" hidden="1">
      <c r="A3472" s="161" t="s">
        <v>576</v>
      </c>
      <c r="B3472" s="163" t="str">
        <f t="shared" si="120"/>
        <v>3.10.2</v>
      </c>
      <c r="C3472" s="164">
        <f t="shared" si="119"/>
        <v>0</v>
      </c>
      <c r="D3472" s="165"/>
      <c r="E3472" s="364"/>
      <c r="F3472" s="333"/>
      <c r="G3472" s="333"/>
      <c r="H3472" s="349"/>
      <c r="I3472" s="208"/>
      <c r="J3472" s="220"/>
      <c r="K3472" s="253"/>
      <c r="L3472" s="309"/>
      <c r="M3472" s="309"/>
      <c r="N3472" s="309"/>
      <c r="O3472" s="309"/>
    </row>
    <row r="3473" spans="1:15" hidden="1">
      <c r="A3473" s="161" t="s">
        <v>576</v>
      </c>
      <c r="B3473" s="163" t="str">
        <f t="shared" si="120"/>
        <v>3.10.2</v>
      </c>
      <c r="C3473" s="164">
        <f t="shared" si="119"/>
        <v>0</v>
      </c>
      <c r="D3473" s="165"/>
      <c r="E3473" s="364"/>
      <c r="F3473" s="279"/>
      <c r="G3473" s="279"/>
      <c r="H3473" s="349"/>
      <c r="I3473" s="208"/>
      <c r="J3473" s="220"/>
      <c r="K3473" s="253"/>
      <c r="L3473" s="309"/>
      <c r="M3473" s="309"/>
      <c r="N3473" s="309"/>
      <c r="O3473" s="309"/>
    </row>
    <row r="3474" spans="1:15" hidden="1">
      <c r="A3474" s="161" t="s">
        <v>576</v>
      </c>
      <c r="B3474" s="163" t="str">
        <f t="shared" si="120"/>
        <v>3.10.2</v>
      </c>
      <c r="C3474" s="164">
        <f t="shared" si="119"/>
        <v>0</v>
      </c>
      <c r="D3474" s="165"/>
      <c r="E3474" s="364"/>
      <c r="F3474" s="279"/>
      <c r="G3474" s="279"/>
      <c r="H3474" s="349"/>
      <c r="I3474" s="208"/>
      <c r="J3474" s="220"/>
      <c r="K3474" s="253"/>
      <c r="L3474" s="309"/>
      <c r="M3474" s="309"/>
      <c r="N3474" s="309"/>
      <c r="O3474" s="309"/>
    </row>
    <row r="3475" spans="1:15" hidden="1">
      <c r="A3475" s="161" t="s">
        <v>576</v>
      </c>
      <c r="B3475" s="163" t="str">
        <f t="shared" si="120"/>
        <v>3.10.2</v>
      </c>
      <c r="C3475" s="164">
        <f t="shared" si="119"/>
        <v>0</v>
      </c>
      <c r="D3475" s="165"/>
      <c r="E3475" s="293"/>
      <c r="F3475" s="279"/>
      <c r="G3475" s="279"/>
      <c r="H3475" s="219"/>
      <c r="I3475" s="208"/>
      <c r="J3475" s="220"/>
      <c r="K3475" s="253"/>
      <c r="L3475" s="309"/>
      <c r="M3475" s="309"/>
      <c r="N3475" s="309"/>
      <c r="O3475" s="309"/>
    </row>
    <row r="3476" spans="1:15" hidden="1">
      <c r="A3476" s="161" t="s">
        <v>576</v>
      </c>
      <c r="B3476" s="163" t="str">
        <f t="shared" si="120"/>
        <v>3.10.2</v>
      </c>
      <c r="C3476" s="164">
        <f t="shared" si="119"/>
        <v>0</v>
      </c>
      <c r="D3476" s="165"/>
      <c r="E3476" s="288"/>
      <c r="F3476" s="333"/>
      <c r="G3476" s="333"/>
      <c r="H3476" s="219"/>
      <c r="I3476" s="208"/>
      <c r="J3476" s="220"/>
      <c r="K3476" s="253"/>
      <c r="L3476" s="309"/>
      <c r="M3476" s="309"/>
      <c r="N3476" s="309"/>
      <c r="O3476" s="309"/>
    </row>
    <row r="3477" spans="1:15" hidden="1">
      <c r="A3477" s="161" t="s">
        <v>576</v>
      </c>
      <c r="B3477" s="163" t="str">
        <f t="shared" si="120"/>
        <v>3.10.2</v>
      </c>
      <c r="C3477" s="164">
        <f t="shared" si="119"/>
        <v>0</v>
      </c>
      <c r="D3477" s="165"/>
      <c r="E3477" s="293"/>
      <c r="F3477" s="279"/>
      <c r="G3477" s="279"/>
      <c r="H3477" s="219"/>
      <c r="I3477" s="208"/>
      <c r="J3477" s="220"/>
      <c r="K3477" s="253"/>
      <c r="L3477" s="309"/>
      <c r="M3477" s="309"/>
      <c r="N3477" s="309"/>
      <c r="O3477" s="309"/>
    </row>
    <row r="3478" spans="1:15" hidden="1">
      <c r="A3478" s="161" t="s">
        <v>576</v>
      </c>
      <c r="B3478" s="163" t="str">
        <f t="shared" si="120"/>
        <v>3.10.2</v>
      </c>
      <c r="C3478" s="164">
        <f t="shared" si="119"/>
        <v>0</v>
      </c>
      <c r="D3478" s="165"/>
      <c r="E3478" s="293"/>
      <c r="F3478" s="279"/>
      <c r="G3478" s="279"/>
      <c r="H3478" s="219"/>
      <c r="I3478" s="208"/>
      <c r="J3478" s="220"/>
      <c r="K3478" s="253"/>
      <c r="L3478" s="309"/>
      <c r="M3478" s="309"/>
      <c r="N3478" s="309"/>
      <c r="O3478" s="309"/>
    </row>
    <row r="3479" spans="1:15" hidden="1">
      <c r="A3479" s="161" t="s">
        <v>576</v>
      </c>
      <c r="B3479" s="163" t="str">
        <f t="shared" si="120"/>
        <v>3.10.2</v>
      </c>
      <c r="C3479" s="164">
        <f t="shared" si="119"/>
        <v>0</v>
      </c>
      <c r="D3479" s="165"/>
      <c r="E3479" s="293"/>
      <c r="F3479" s="322"/>
      <c r="G3479" s="322"/>
      <c r="H3479" s="322"/>
      <c r="I3479" s="279"/>
      <c r="J3479" s="320"/>
      <c r="K3479" s="253"/>
      <c r="L3479" s="309"/>
      <c r="M3479" s="309"/>
      <c r="N3479" s="309"/>
      <c r="O3479" s="309"/>
    </row>
    <row r="3480" spans="1:15" hidden="1">
      <c r="A3480" s="161" t="s">
        <v>576</v>
      </c>
      <c r="B3480" s="163" t="str">
        <f t="shared" si="120"/>
        <v>3.10.2</v>
      </c>
      <c r="C3480" s="164">
        <f t="shared" si="119"/>
        <v>0</v>
      </c>
      <c r="D3480" s="165"/>
      <c r="E3480" s="293"/>
      <c r="F3480" s="322"/>
      <c r="G3480" s="322"/>
      <c r="H3480" s="322"/>
      <c r="I3480" s="279"/>
      <c r="J3480" s="320"/>
      <c r="K3480" s="253"/>
      <c r="L3480" s="309"/>
      <c r="M3480" s="309"/>
      <c r="N3480" s="309"/>
      <c r="O3480" s="309"/>
    </row>
    <row r="3481" spans="1:15" hidden="1">
      <c r="A3481" s="161" t="s">
        <v>576</v>
      </c>
      <c r="B3481" s="163" t="str">
        <f t="shared" si="120"/>
        <v>3.10.2</v>
      </c>
      <c r="C3481" s="164">
        <f t="shared" si="119"/>
        <v>0</v>
      </c>
      <c r="D3481" s="165"/>
      <c r="E3481" s="293"/>
      <c r="F3481" s="322"/>
      <c r="G3481" s="322"/>
      <c r="H3481" s="322"/>
      <c r="I3481" s="279"/>
      <c r="J3481" s="320"/>
      <c r="K3481" s="253"/>
      <c r="L3481" s="309"/>
      <c r="M3481" s="309"/>
      <c r="N3481" s="309"/>
      <c r="O3481" s="309"/>
    </row>
    <row r="3482" spans="1:15" hidden="1">
      <c r="A3482" s="161" t="s">
        <v>576</v>
      </c>
      <c r="B3482" s="163" t="str">
        <f t="shared" si="120"/>
        <v>3.10.2</v>
      </c>
      <c r="C3482" s="164">
        <f t="shared" si="119"/>
        <v>0</v>
      </c>
      <c r="D3482" s="165"/>
      <c r="E3482" s="293"/>
      <c r="F3482" s="322"/>
      <c r="G3482" s="322"/>
      <c r="H3482" s="322"/>
      <c r="I3482" s="279"/>
      <c r="J3482" s="320"/>
      <c r="K3482" s="253"/>
      <c r="L3482" s="309"/>
      <c r="M3482" s="309"/>
      <c r="N3482" s="309"/>
      <c r="O3482" s="309"/>
    </row>
    <row r="3483" spans="1:15" ht="15.75" hidden="1" thickBot="1">
      <c r="A3483" s="161" t="s">
        <v>576</v>
      </c>
      <c r="B3483" s="163" t="str">
        <f t="shared" si="120"/>
        <v>3.10.2</v>
      </c>
      <c r="C3483" s="164">
        <f t="shared" si="119"/>
        <v>0</v>
      </c>
      <c r="D3483" s="165"/>
      <c r="E3483" s="323"/>
      <c r="F3483" s="324"/>
      <c r="G3483" s="324"/>
      <c r="H3483" s="324"/>
      <c r="I3483" s="325"/>
      <c r="J3483" s="326"/>
      <c r="K3483" s="354">
        <f>SUM(J3471:J3483)</f>
        <v>0</v>
      </c>
      <c r="L3483" s="309"/>
      <c r="M3483" s="309"/>
      <c r="N3483" s="309"/>
      <c r="O3483" s="309"/>
    </row>
    <row r="3484" spans="1:15" ht="15.75" hidden="1" thickBot="1">
      <c r="A3484" s="161" t="s">
        <v>576</v>
      </c>
      <c r="B3484" s="163" t="str">
        <f t="shared" si="120"/>
        <v>3.10.2</v>
      </c>
      <c r="C3484" s="164">
        <f t="shared" si="119"/>
        <v>0</v>
      </c>
      <c r="D3484" s="165"/>
      <c r="E3484" s="328"/>
      <c r="F3484" s="328"/>
      <c r="G3484" s="328"/>
      <c r="H3484" s="328"/>
      <c r="I3484" s="329"/>
      <c r="J3484" s="330"/>
      <c r="K3484" s="331"/>
      <c r="L3484" s="309"/>
      <c r="M3484" s="309"/>
      <c r="N3484" s="309"/>
      <c r="O3484" s="309"/>
    </row>
    <row r="3485" spans="1:15" ht="15.75" hidden="1" thickBot="1">
      <c r="A3485" s="161" t="s">
        <v>576</v>
      </c>
      <c r="B3485" s="163" t="str">
        <f t="shared" si="120"/>
        <v>3.10.2</v>
      </c>
      <c r="C3485" s="164">
        <f t="shared" si="119"/>
        <v>0</v>
      </c>
      <c r="D3485" s="165"/>
      <c r="E3485" s="316" t="s">
        <v>509</v>
      </c>
      <c r="F3485" s="239" t="s">
        <v>497</v>
      </c>
      <c r="G3485" s="239" t="s">
        <v>41</v>
      </c>
      <c r="H3485" s="239" t="s">
        <v>506</v>
      </c>
      <c r="I3485" s="239" t="s">
        <v>510</v>
      </c>
      <c r="J3485" s="317" t="s">
        <v>501</v>
      </c>
      <c r="K3485" s="253"/>
      <c r="L3485" s="309"/>
      <c r="M3485" s="309"/>
      <c r="N3485" s="309"/>
      <c r="O3485" s="309"/>
    </row>
    <row r="3486" spans="1:15" hidden="1">
      <c r="A3486" s="161" t="s">
        <v>576</v>
      </c>
      <c r="B3486" s="163" t="str">
        <f t="shared" si="120"/>
        <v>3.10.2</v>
      </c>
      <c r="C3486" s="164">
        <f t="shared" si="119"/>
        <v>0</v>
      </c>
      <c r="D3486" s="165"/>
      <c r="E3486" s="335"/>
      <c r="F3486" s="333"/>
      <c r="G3486" s="333"/>
      <c r="H3486" s="215"/>
      <c r="I3486" s="333"/>
      <c r="J3486" s="252"/>
      <c r="K3486" s="336"/>
      <c r="L3486" s="309"/>
      <c r="M3486" s="309"/>
      <c r="N3486" s="309"/>
      <c r="O3486" s="309"/>
    </row>
    <row r="3487" spans="1:15" hidden="1">
      <c r="A3487" s="161" t="s">
        <v>576</v>
      </c>
      <c r="B3487" s="163" t="str">
        <f t="shared" si="120"/>
        <v>3.10.2</v>
      </c>
      <c r="C3487" s="164">
        <f t="shared" si="119"/>
        <v>0</v>
      </c>
      <c r="D3487" s="165"/>
      <c r="E3487" s="337"/>
      <c r="F3487" s="338"/>
      <c r="G3487" s="338"/>
      <c r="H3487" s="338"/>
      <c r="I3487" s="333"/>
      <c r="J3487" s="220"/>
      <c r="K3487" s="253"/>
      <c r="L3487" s="309"/>
      <c r="M3487" s="309"/>
      <c r="N3487" s="309"/>
      <c r="O3487" s="309"/>
    </row>
    <row r="3488" spans="1:15" hidden="1">
      <c r="A3488" s="161" t="s">
        <v>576</v>
      </c>
      <c r="B3488" s="163" t="str">
        <f t="shared" si="120"/>
        <v>3.10.2</v>
      </c>
      <c r="C3488" s="164">
        <f t="shared" si="119"/>
        <v>0</v>
      </c>
      <c r="D3488" s="165"/>
      <c r="E3488" s="337"/>
      <c r="F3488" s="322"/>
      <c r="G3488" s="322"/>
      <c r="H3488" s="322"/>
      <c r="I3488" s="279"/>
      <c r="J3488" s="320"/>
      <c r="K3488" s="253"/>
      <c r="L3488" s="309"/>
      <c r="M3488" s="309"/>
      <c r="N3488" s="309"/>
      <c r="O3488" s="309"/>
    </row>
    <row r="3489" spans="1:15" hidden="1">
      <c r="A3489" s="161" t="s">
        <v>576</v>
      </c>
      <c r="B3489" s="163" t="str">
        <f t="shared" si="120"/>
        <v>3.10.2</v>
      </c>
      <c r="C3489" s="164">
        <f t="shared" si="119"/>
        <v>0</v>
      </c>
      <c r="D3489" s="165"/>
      <c r="E3489" s="288"/>
      <c r="F3489" s="322"/>
      <c r="G3489" s="322"/>
      <c r="H3489" s="322"/>
      <c r="I3489" s="279"/>
      <c r="J3489" s="320"/>
      <c r="K3489" s="253"/>
      <c r="L3489" s="309"/>
      <c r="M3489" s="309"/>
      <c r="N3489" s="309"/>
      <c r="O3489" s="309"/>
    </row>
    <row r="3490" spans="1:15" hidden="1">
      <c r="A3490" s="161" t="s">
        <v>576</v>
      </c>
      <c r="B3490" s="163" t="str">
        <f t="shared" si="120"/>
        <v>3.10.2</v>
      </c>
      <c r="C3490" s="164">
        <f t="shared" si="119"/>
        <v>0</v>
      </c>
      <c r="D3490" s="165"/>
      <c r="E3490" s="293"/>
      <c r="F3490" s="322"/>
      <c r="G3490" s="322"/>
      <c r="H3490" s="322"/>
      <c r="I3490" s="279"/>
      <c r="J3490" s="320"/>
      <c r="K3490" s="253"/>
      <c r="L3490" s="309"/>
      <c r="M3490" s="309"/>
      <c r="N3490" s="309"/>
      <c r="O3490" s="309"/>
    </row>
    <row r="3491" spans="1:15" ht="15.75" hidden="1" thickBot="1">
      <c r="A3491" s="161" t="s">
        <v>576</v>
      </c>
      <c r="B3491" s="163" t="str">
        <f t="shared" si="120"/>
        <v>3.10.2</v>
      </c>
      <c r="C3491" s="164">
        <f t="shared" si="119"/>
        <v>0</v>
      </c>
      <c r="D3491" s="165"/>
      <c r="E3491" s="323"/>
      <c r="F3491" s="324"/>
      <c r="G3491" s="324"/>
      <c r="H3491" s="324"/>
      <c r="I3491" s="325"/>
      <c r="J3491" s="326"/>
      <c r="K3491" s="327">
        <f>SUM(J3486:J3491)</f>
        <v>0</v>
      </c>
      <c r="L3491" s="309"/>
      <c r="M3491" s="309"/>
      <c r="N3491" s="309"/>
      <c r="O3491" s="309"/>
    </row>
    <row r="3492" spans="1:15" ht="15.75" hidden="1" thickBot="1">
      <c r="A3492" s="161" t="s">
        <v>576</v>
      </c>
      <c r="B3492" s="163" t="str">
        <f t="shared" si="120"/>
        <v>3.10.2</v>
      </c>
      <c r="C3492" s="164">
        <f t="shared" si="119"/>
        <v>0</v>
      </c>
      <c r="D3492" s="165"/>
      <c r="E3492" s="328"/>
      <c r="F3492" s="328"/>
      <c r="G3492" s="328"/>
      <c r="H3492" s="328"/>
      <c r="I3492" s="339"/>
      <c r="J3492" s="340"/>
      <c r="K3492" s="331"/>
      <c r="L3492" s="309"/>
      <c r="M3492" s="309"/>
      <c r="N3492" s="309"/>
      <c r="O3492" s="309"/>
    </row>
    <row r="3493" spans="1:15" ht="15.75" hidden="1" thickBot="1">
      <c r="A3493" s="161" t="s">
        <v>576</v>
      </c>
      <c r="B3493" s="163" t="str">
        <f t="shared" si="120"/>
        <v>3.10.2</v>
      </c>
      <c r="C3493" s="164">
        <f t="shared" si="119"/>
        <v>0</v>
      </c>
      <c r="D3493" s="165"/>
      <c r="E3493" s="316" t="s">
        <v>512</v>
      </c>
      <c r="F3493" s="239" t="s">
        <v>519</v>
      </c>
      <c r="G3493" s="239" t="s">
        <v>520</v>
      </c>
      <c r="H3493" s="239" t="s">
        <v>513</v>
      </c>
      <c r="I3493" s="239" t="s">
        <v>500</v>
      </c>
      <c r="J3493" s="317" t="s">
        <v>501</v>
      </c>
      <c r="K3493" s="253"/>
      <c r="L3493" s="309"/>
      <c r="M3493" s="309"/>
      <c r="N3493" s="309"/>
      <c r="O3493" s="309"/>
    </row>
    <row r="3494" spans="1:15" hidden="1">
      <c r="A3494" s="161" t="s">
        <v>576</v>
      </c>
      <c r="B3494" s="163" t="str">
        <f t="shared" si="120"/>
        <v>3.10.2</v>
      </c>
      <c r="C3494" s="164">
        <f t="shared" si="119"/>
        <v>0</v>
      </c>
      <c r="D3494" s="165"/>
      <c r="E3494" s="205" t="s">
        <v>521</v>
      </c>
      <c r="F3494" s="219">
        <v>63600</v>
      </c>
      <c r="G3494" s="219">
        <v>54060</v>
      </c>
      <c r="H3494" s="207">
        <v>117660</v>
      </c>
      <c r="I3494" s="260">
        <v>1830</v>
      </c>
      <c r="J3494" s="217">
        <f>ROUND(IF(N(F3494)&gt;0,PRODUCT(H3494,1/I3494),PRODUCT(G3494:I3494)),0)</f>
        <v>64</v>
      </c>
      <c r="K3494" s="253"/>
      <c r="L3494" s="309"/>
      <c r="M3494" s="309"/>
      <c r="N3494" s="309"/>
      <c r="O3494" s="309"/>
    </row>
    <row r="3495" spans="1:15" hidden="1">
      <c r="A3495" s="161" t="s">
        <v>576</v>
      </c>
      <c r="B3495" s="163" t="str">
        <f t="shared" si="120"/>
        <v>3.10.2</v>
      </c>
      <c r="C3495" s="164">
        <f t="shared" si="119"/>
        <v>0</v>
      </c>
      <c r="D3495" s="165"/>
      <c r="E3495" s="205" t="s">
        <v>522</v>
      </c>
      <c r="F3495" s="219">
        <v>31800</v>
      </c>
      <c r="G3495" s="219">
        <v>27030</v>
      </c>
      <c r="H3495" s="207">
        <v>58830</v>
      </c>
      <c r="I3495" s="260">
        <v>120</v>
      </c>
      <c r="J3495" s="217">
        <f>ROUND(IF(N(F3495)&gt;0,PRODUCT(H3495,1/I3495),PRODUCT(G3495:I3495)),0)</f>
        <v>490</v>
      </c>
      <c r="K3495" s="253"/>
      <c r="L3495" s="309"/>
      <c r="M3495" s="309"/>
      <c r="N3495" s="309"/>
      <c r="O3495" s="309"/>
    </row>
    <row r="3496" spans="1:15" hidden="1">
      <c r="A3496" s="161" t="s">
        <v>576</v>
      </c>
      <c r="B3496" s="163" t="str">
        <f t="shared" si="120"/>
        <v>3.10.2</v>
      </c>
      <c r="C3496" s="164">
        <f t="shared" si="119"/>
        <v>0</v>
      </c>
      <c r="D3496" s="165"/>
      <c r="E3496" s="241" t="s">
        <v>523</v>
      </c>
      <c r="F3496" s="219">
        <v>19080</v>
      </c>
      <c r="G3496" s="219">
        <v>16218</v>
      </c>
      <c r="H3496" s="207">
        <v>35298</v>
      </c>
      <c r="I3496" s="296">
        <v>120</v>
      </c>
      <c r="J3496" s="217">
        <f>ROUND(IF(N(F3496)&gt;0,PRODUCT(H3496,1/I3496),PRODUCT(G3496:I3496)),0)</f>
        <v>294</v>
      </c>
      <c r="K3496" s="253"/>
      <c r="L3496" s="309"/>
      <c r="M3496" s="309"/>
      <c r="N3496" s="309"/>
      <c r="O3496" s="309"/>
    </row>
    <row r="3497" spans="1:15" hidden="1">
      <c r="A3497" s="161" t="s">
        <v>576</v>
      </c>
      <c r="B3497" s="163" t="str">
        <f t="shared" si="120"/>
        <v>3.10.2</v>
      </c>
      <c r="C3497" s="164">
        <f t="shared" si="119"/>
        <v>0</v>
      </c>
      <c r="D3497" s="165"/>
      <c r="E3497" s="293"/>
      <c r="F3497" s="209"/>
      <c r="G3497" s="219"/>
      <c r="H3497" s="349"/>
      <c r="I3497" s="279"/>
      <c r="J3497" s="220"/>
      <c r="K3497" s="253"/>
      <c r="L3497" s="309"/>
      <c r="M3497" s="309"/>
      <c r="N3497" s="309"/>
      <c r="O3497" s="309"/>
    </row>
    <row r="3498" spans="1:15" hidden="1">
      <c r="A3498" s="161" t="s">
        <v>576</v>
      </c>
      <c r="B3498" s="163" t="str">
        <f t="shared" si="120"/>
        <v>3.10.2</v>
      </c>
      <c r="C3498" s="164">
        <f t="shared" si="119"/>
        <v>0</v>
      </c>
      <c r="D3498" s="165"/>
      <c r="E3498" s="293"/>
      <c r="F3498" s="322"/>
      <c r="G3498" s="322"/>
      <c r="H3498" s="322"/>
      <c r="I3498" s="279"/>
      <c r="J3498" s="320"/>
      <c r="K3498" s="253"/>
      <c r="L3498" s="309"/>
      <c r="M3498" s="309"/>
      <c r="N3498" s="309"/>
      <c r="O3498" s="309"/>
    </row>
    <row r="3499" spans="1:15" hidden="1">
      <c r="A3499" s="161" t="s">
        <v>576</v>
      </c>
      <c r="B3499" s="163" t="str">
        <f t="shared" si="120"/>
        <v>3.10.2</v>
      </c>
      <c r="C3499" s="164">
        <f t="shared" si="119"/>
        <v>0</v>
      </c>
      <c r="D3499" s="165"/>
      <c r="E3499" s="293"/>
      <c r="F3499" s="322"/>
      <c r="G3499" s="322"/>
      <c r="H3499" s="322"/>
      <c r="I3499" s="279"/>
      <c r="J3499" s="320"/>
      <c r="K3499" s="253"/>
      <c r="L3499" s="309"/>
      <c r="M3499" s="309"/>
      <c r="N3499" s="309"/>
      <c r="O3499" s="309"/>
    </row>
    <row r="3500" spans="1:15" ht="15.75" hidden="1" thickBot="1">
      <c r="A3500" s="161" t="s">
        <v>576</v>
      </c>
      <c r="B3500" s="163" t="str">
        <f t="shared" si="120"/>
        <v>3.10.2</v>
      </c>
      <c r="C3500" s="164">
        <f t="shared" si="119"/>
        <v>0</v>
      </c>
      <c r="D3500" s="165"/>
      <c r="E3500" s="341"/>
      <c r="F3500" s="342"/>
      <c r="G3500" s="342"/>
      <c r="H3500" s="342"/>
      <c r="I3500" s="343"/>
      <c r="J3500" s="344"/>
      <c r="K3500" s="347">
        <f>SUM(J3494:J3500)</f>
        <v>848</v>
      </c>
      <c r="L3500" s="309"/>
      <c r="M3500" s="309"/>
      <c r="N3500" s="309"/>
      <c r="O3500" s="309"/>
    </row>
    <row r="3501" spans="1:15" hidden="1">
      <c r="A3501" s="161" t="s">
        <v>576</v>
      </c>
      <c r="B3501" s="163" t="str">
        <f t="shared" si="120"/>
        <v>3.10.2</v>
      </c>
      <c r="C3501" s="164">
        <f t="shared" si="119"/>
        <v>0</v>
      </c>
      <c r="D3501" s="165"/>
      <c r="E3501" s="166"/>
      <c r="F3501" s="166"/>
      <c r="G3501" s="166"/>
      <c r="H3501" s="166"/>
      <c r="I3501" s="165"/>
      <c r="J3501" s="310"/>
      <c r="K3501" s="253"/>
      <c r="L3501" s="309"/>
      <c r="M3501" s="309"/>
      <c r="N3501" s="309"/>
      <c r="O3501" s="309"/>
    </row>
    <row r="3502" spans="1:15" ht="15.75" hidden="1" thickBot="1">
      <c r="A3502" s="161" t="s">
        <v>576</v>
      </c>
      <c r="B3502" s="163" t="str">
        <f t="shared" si="120"/>
        <v>3.10.2</v>
      </c>
      <c r="C3502" s="164">
        <f t="shared" si="119"/>
        <v>0</v>
      </c>
      <c r="D3502" s="165"/>
      <c r="E3502" s="166"/>
      <c r="F3502" s="166"/>
      <c r="G3502" s="166"/>
      <c r="H3502" s="315" t="s">
        <v>516</v>
      </c>
      <c r="I3502" s="165"/>
      <c r="J3502" s="310"/>
      <c r="K3502" s="355">
        <f>ROUND(+K3500+K3491+K3483+K3468,0)</f>
        <v>933</v>
      </c>
      <c r="L3502" s="309"/>
      <c r="M3502" s="309"/>
      <c r="N3502" s="309"/>
      <c r="O3502" s="309"/>
    </row>
    <row r="3503" spans="1:15" hidden="1">
      <c r="A3503" s="161" t="s">
        <v>576</v>
      </c>
      <c r="B3503" s="163" t="str">
        <f t="shared" si="120"/>
        <v>3.10.2</v>
      </c>
      <c r="C3503" s="164">
        <f t="shared" si="119"/>
        <v>0</v>
      </c>
      <c r="D3503" s="165"/>
      <c r="E3503" s="166"/>
      <c r="F3503" s="166"/>
      <c r="G3503" s="166"/>
      <c r="H3503" s="315"/>
      <c r="I3503" s="165"/>
      <c r="J3503" s="310"/>
      <c r="K3503" s="365"/>
      <c r="L3503" s="309"/>
      <c r="M3503" s="309"/>
      <c r="N3503" s="309"/>
      <c r="O3503" s="309"/>
    </row>
    <row r="3504" spans="1:15" hidden="1">
      <c r="A3504" s="161" t="s">
        <v>576</v>
      </c>
      <c r="B3504" s="163" t="str">
        <f t="shared" si="120"/>
        <v>3.10.2</v>
      </c>
      <c r="C3504" s="164">
        <f t="shared" si="119"/>
        <v>0</v>
      </c>
      <c r="D3504" s="165"/>
      <c r="E3504" s="166"/>
      <c r="F3504" s="166"/>
      <c r="G3504" s="166"/>
      <c r="H3504" s="315"/>
      <c r="I3504" s="165"/>
      <c r="J3504" s="310"/>
      <c r="K3504" s="365"/>
      <c r="L3504" s="309"/>
      <c r="M3504" s="309"/>
      <c r="N3504" s="309"/>
      <c r="O3504" s="309"/>
    </row>
    <row r="3505" spans="1:15" hidden="1">
      <c r="A3505" s="161" t="s">
        <v>576</v>
      </c>
      <c r="B3505" s="163" t="str">
        <f t="shared" si="120"/>
        <v>3.10.2</v>
      </c>
      <c r="C3505" s="164">
        <f t="shared" si="119"/>
        <v>0</v>
      </c>
      <c r="D3505" s="309"/>
      <c r="E3505" s="309"/>
      <c r="F3505" s="309"/>
      <c r="G3505" s="309"/>
      <c r="H3505" s="309"/>
      <c r="I3505" s="309"/>
      <c r="J3505" s="345"/>
      <c r="K3505" s="309"/>
      <c r="L3505" s="309"/>
      <c r="M3505" s="309"/>
      <c r="N3505" s="309"/>
      <c r="O3505" s="309"/>
    </row>
    <row r="3506" spans="1:15" hidden="1">
      <c r="A3506" s="161" t="s">
        <v>576</v>
      </c>
      <c r="B3506" s="161" t="str">
        <f>E3511</f>
        <v>3.10.3</v>
      </c>
      <c r="C3506" s="164">
        <f t="shared" ref="C3506:C3569" si="121">IF(ISERROR(MATCH(B3506,T:T,0)),0,1)</f>
        <v>0</v>
      </c>
      <c r="D3506" s="346"/>
      <c r="E3506" s="309"/>
      <c r="F3506" s="309"/>
      <c r="G3506" s="309"/>
      <c r="H3506" s="309"/>
      <c r="I3506" s="309"/>
      <c r="J3506" s="345"/>
      <c r="K3506" s="309"/>
      <c r="L3506" s="309"/>
      <c r="M3506" s="309"/>
      <c r="N3506" s="309"/>
      <c r="O3506" s="309"/>
    </row>
    <row r="3507" spans="1:15" ht="18.75" hidden="1">
      <c r="A3507" s="161" t="s">
        <v>576</v>
      </c>
      <c r="B3507" s="163" t="str">
        <f t="shared" ref="B3507:B3559" si="122">B3506</f>
        <v>3.10.3</v>
      </c>
      <c r="C3507" s="164">
        <f t="shared" si="121"/>
        <v>0</v>
      </c>
      <c r="D3507" s="165"/>
      <c r="E3507" s="169" t="s">
        <v>496</v>
      </c>
      <c r="F3507" s="169"/>
      <c r="G3507" s="169"/>
      <c r="H3507" s="169"/>
      <c r="I3507" s="169"/>
      <c r="J3507" s="170"/>
      <c r="K3507" s="166"/>
      <c r="L3507" s="309"/>
      <c r="M3507" s="309"/>
      <c r="N3507" s="309"/>
      <c r="O3507" s="309"/>
    </row>
    <row r="3508" spans="1:15" ht="18.75" hidden="1">
      <c r="A3508" s="161" t="s">
        <v>576</v>
      </c>
      <c r="B3508" s="163" t="str">
        <f t="shared" si="122"/>
        <v>3.10.3</v>
      </c>
      <c r="C3508" s="164">
        <f t="shared" si="121"/>
        <v>0</v>
      </c>
      <c r="D3508" s="165"/>
      <c r="E3508" s="360"/>
      <c r="F3508" s="360"/>
      <c r="G3508" s="360"/>
      <c r="H3508" s="360"/>
      <c r="I3508" s="360"/>
      <c r="J3508" s="361"/>
      <c r="K3508" s="166"/>
      <c r="L3508" s="309"/>
      <c r="M3508" s="309"/>
      <c r="N3508" s="309"/>
      <c r="O3508" s="309"/>
    </row>
    <row r="3509" spans="1:15" hidden="1">
      <c r="A3509" s="161" t="s">
        <v>576</v>
      </c>
      <c r="B3509" s="163" t="str">
        <f t="shared" si="122"/>
        <v>3.10.3</v>
      </c>
      <c r="C3509" s="164">
        <f t="shared" si="121"/>
        <v>0</v>
      </c>
      <c r="D3509" s="165"/>
      <c r="E3509" s="166"/>
      <c r="F3509" s="166"/>
      <c r="G3509" s="166"/>
      <c r="H3509" s="166"/>
      <c r="I3509" s="165"/>
      <c r="J3509" s="310"/>
      <c r="K3509" s="253"/>
      <c r="L3509" s="309"/>
      <c r="M3509" s="309"/>
      <c r="N3509" s="309"/>
      <c r="O3509" s="309"/>
    </row>
    <row r="3510" spans="1:15" hidden="1">
      <c r="A3510" s="161" t="s">
        <v>576</v>
      </c>
      <c r="B3510" s="163" t="str">
        <f t="shared" si="122"/>
        <v>3.10.3</v>
      </c>
      <c r="C3510" s="164">
        <f t="shared" si="121"/>
        <v>0</v>
      </c>
      <c r="D3510" s="165"/>
      <c r="E3510" s="166"/>
      <c r="F3510" s="166"/>
      <c r="G3510" s="166"/>
      <c r="H3510" s="166"/>
      <c r="I3510" s="165"/>
      <c r="J3510" s="310"/>
      <c r="K3510" s="253"/>
      <c r="L3510" s="309"/>
      <c r="M3510" s="309"/>
      <c r="N3510" s="309"/>
      <c r="O3510" s="309"/>
    </row>
    <row r="3511" spans="1:15" ht="27" hidden="1" customHeight="1">
      <c r="A3511" s="161" t="s">
        <v>576</v>
      </c>
      <c r="B3511" s="163" t="str">
        <f t="shared" si="122"/>
        <v>3.10.3</v>
      </c>
      <c r="C3511" s="164">
        <f t="shared" si="121"/>
        <v>0</v>
      </c>
      <c r="D3511" s="311" t="s">
        <v>39</v>
      </c>
      <c r="E3511" s="312" t="s">
        <v>627</v>
      </c>
      <c r="F3511" s="313" t="s">
        <v>628</v>
      </c>
      <c r="G3511" s="313"/>
      <c r="H3511" s="313"/>
      <c r="I3511" s="311" t="s">
        <v>497</v>
      </c>
      <c r="J3511" s="314" t="s">
        <v>4</v>
      </c>
      <c r="K3511" s="253"/>
      <c r="L3511" s="309"/>
      <c r="M3511" s="309"/>
      <c r="N3511" s="309"/>
      <c r="O3511" s="309"/>
    </row>
    <row r="3512" spans="1:15" hidden="1">
      <c r="A3512" s="161" t="s">
        <v>576</v>
      </c>
      <c r="B3512" s="163" t="str">
        <f t="shared" si="122"/>
        <v>3.10.3</v>
      </c>
      <c r="C3512" s="164">
        <f t="shared" si="121"/>
        <v>0</v>
      </c>
      <c r="D3512" s="165"/>
      <c r="E3512" s="166"/>
      <c r="F3512" s="315"/>
      <c r="G3512" s="315"/>
      <c r="H3512" s="315"/>
      <c r="I3512" s="165"/>
      <c r="J3512" s="310"/>
      <c r="K3512" s="253"/>
      <c r="L3512" s="309"/>
      <c r="M3512" s="309"/>
      <c r="N3512" s="309"/>
      <c r="O3512" s="309"/>
    </row>
    <row r="3513" spans="1:15" hidden="1">
      <c r="A3513" s="161" t="s">
        <v>576</v>
      </c>
      <c r="B3513" s="163" t="str">
        <f t="shared" si="122"/>
        <v>3.10.3</v>
      </c>
      <c r="C3513" s="164">
        <f t="shared" si="121"/>
        <v>0</v>
      </c>
      <c r="D3513" s="165"/>
      <c r="E3513" s="166"/>
      <c r="F3513" s="166"/>
      <c r="G3513" s="166"/>
      <c r="H3513" s="166"/>
      <c r="I3513" s="166"/>
      <c r="J3513" s="167"/>
      <c r="K3513" s="253"/>
      <c r="L3513" s="309"/>
      <c r="M3513" s="309"/>
      <c r="N3513" s="309"/>
      <c r="O3513" s="309"/>
    </row>
    <row r="3514" spans="1:15" hidden="1">
      <c r="A3514" s="161" t="s">
        <v>576</v>
      </c>
      <c r="B3514" s="163" t="str">
        <f t="shared" si="122"/>
        <v>3.10.3</v>
      </c>
      <c r="C3514" s="164">
        <f t="shared" si="121"/>
        <v>0</v>
      </c>
      <c r="D3514" s="165"/>
      <c r="E3514" s="166"/>
      <c r="F3514" s="166"/>
      <c r="G3514" s="166"/>
      <c r="H3514" s="166"/>
      <c r="I3514" s="165"/>
      <c r="J3514" s="310"/>
      <c r="K3514" s="253"/>
      <c r="L3514" s="309"/>
      <c r="M3514" s="309"/>
      <c r="N3514" s="309"/>
      <c r="O3514" s="309"/>
    </row>
    <row r="3515" spans="1:15" ht="15.75" hidden="1" thickBot="1">
      <c r="A3515" s="161" t="s">
        <v>576</v>
      </c>
      <c r="B3515" s="163" t="str">
        <f t="shared" si="122"/>
        <v>3.10.3</v>
      </c>
      <c r="C3515" s="164">
        <f t="shared" si="121"/>
        <v>0</v>
      </c>
      <c r="D3515" s="165"/>
      <c r="E3515" s="316" t="s">
        <v>498</v>
      </c>
      <c r="F3515" s="239" t="s">
        <v>497</v>
      </c>
      <c r="G3515" s="239" t="s">
        <v>41</v>
      </c>
      <c r="H3515" s="239" t="s">
        <v>540</v>
      </c>
      <c r="I3515" s="239" t="s">
        <v>500</v>
      </c>
      <c r="J3515" s="317" t="s">
        <v>501</v>
      </c>
      <c r="K3515" s="253"/>
      <c r="L3515" s="309"/>
      <c r="M3515" s="309"/>
      <c r="N3515" s="309"/>
      <c r="O3515" s="309"/>
    </row>
    <row r="3516" spans="1:15" hidden="1">
      <c r="A3516" s="161" t="s">
        <v>576</v>
      </c>
      <c r="B3516" s="163" t="str">
        <f t="shared" si="122"/>
        <v>3.10.3</v>
      </c>
      <c r="C3516" s="164">
        <f t="shared" si="121"/>
        <v>0</v>
      </c>
      <c r="D3516" s="165"/>
      <c r="E3516" s="241" t="s">
        <v>502</v>
      </c>
      <c r="F3516" s="318" t="s">
        <v>959</v>
      </c>
      <c r="G3516" s="245">
        <v>1</v>
      </c>
      <c r="H3516" s="184">
        <f>ROUND(K3554,0)</f>
        <v>1415</v>
      </c>
      <c r="I3516" s="245">
        <v>0.1</v>
      </c>
      <c r="J3516" s="319">
        <f>ROUND(IF(N(F3516)&gt;0,PRODUCT(H3516,1/I3516),PRODUCT(G3516:I3516)),0)</f>
        <v>142</v>
      </c>
      <c r="K3516" s="253"/>
      <c r="L3516" s="309"/>
      <c r="M3516" s="309"/>
      <c r="N3516" s="309"/>
      <c r="O3516" s="309"/>
    </row>
    <row r="3517" spans="1:15" hidden="1">
      <c r="A3517" s="161" t="s">
        <v>576</v>
      </c>
      <c r="B3517" s="163" t="str">
        <f t="shared" si="122"/>
        <v>3.10.3</v>
      </c>
      <c r="C3517" s="164">
        <f t="shared" si="121"/>
        <v>0</v>
      </c>
      <c r="D3517" s="165"/>
      <c r="E3517" s="293"/>
      <c r="F3517" s="279"/>
      <c r="G3517" s="279"/>
      <c r="H3517" s="349"/>
      <c r="I3517" s="279"/>
      <c r="J3517" s="320"/>
      <c r="K3517" s="253"/>
      <c r="L3517" s="309"/>
      <c r="M3517" s="309"/>
      <c r="N3517" s="309"/>
      <c r="O3517" s="309"/>
    </row>
    <row r="3518" spans="1:15" hidden="1">
      <c r="A3518" s="161" t="s">
        <v>576</v>
      </c>
      <c r="B3518" s="163" t="str">
        <f t="shared" si="122"/>
        <v>3.10.3</v>
      </c>
      <c r="C3518" s="164">
        <f t="shared" si="121"/>
        <v>0</v>
      </c>
      <c r="D3518" s="165"/>
      <c r="E3518" s="293"/>
      <c r="F3518" s="279"/>
      <c r="G3518" s="279"/>
      <c r="H3518" s="219"/>
      <c r="I3518" s="279"/>
      <c r="J3518" s="320"/>
      <c r="K3518" s="253"/>
      <c r="L3518" s="309"/>
      <c r="M3518" s="309"/>
      <c r="N3518" s="309"/>
      <c r="O3518" s="309"/>
    </row>
    <row r="3519" spans="1:15" hidden="1">
      <c r="A3519" s="161" t="s">
        <v>576</v>
      </c>
      <c r="B3519" s="163" t="str">
        <f t="shared" si="122"/>
        <v>3.10.3</v>
      </c>
      <c r="C3519" s="164">
        <f t="shared" si="121"/>
        <v>0</v>
      </c>
      <c r="D3519" s="165"/>
      <c r="E3519" s="293"/>
      <c r="F3519" s="279"/>
      <c r="G3519" s="279"/>
      <c r="H3519" s="209"/>
      <c r="I3519" s="279"/>
      <c r="J3519" s="321"/>
      <c r="K3519" s="253"/>
      <c r="L3519" s="309"/>
      <c r="M3519" s="309"/>
      <c r="N3519" s="309"/>
      <c r="O3519" s="309"/>
    </row>
    <row r="3520" spans="1:15" hidden="1">
      <c r="A3520" s="161" t="s">
        <v>576</v>
      </c>
      <c r="B3520" s="163" t="str">
        <f t="shared" si="122"/>
        <v>3.10.3</v>
      </c>
      <c r="C3520" s="164">
        <f t="shared" si="121"/>
        <v>0</v>
      </c>
      <c r="D3520" s="165"/>
      <c r="E3520" s="293"/>
      <c r="F3520" s="279"/>
      <c r="G3520" s="322"/>
      <c r="H3520" s="322"/>
      <c r="I3520" s="279"/>
      <c r="J3520" s="320"/>
      <c r="K3520" s="253"/>
      <c r="L3520" s="309"/>
      <c r="M3520" s="309"/>
      <c r="N3520" s="309"/>
      <c r="O3520" s="309"/>
    </row>
    <row r="3521" spans="1:15" hidden="1">
      <c r="A3521" s="161" t="s">
        <v>576</v>
      </c>
      <c r="B3521" s="163" t="str">
        <f t="shared" si="122"/>
        <v>3.10.3</v>
      </c>
      <c r="C3521" s="164">
        <f t="shared" si="121"/>
        <v>0</v>
      </c>
      <c r="D3521" s="165"/>
      <c r="E3521" s="293"/>
      <c r="F3521" s="279"/>
      <c r="G3521" s="322"/>
      <c r="H3521" s="322"/>
      <c r="I3521" s="279"/>
      <c r="J3521" s="320"/>
      <c r="K3521" s="253"/>
      <c r="L3521" s="309"/>
      <c r="M3521" s="309"/>
      <c r="N3521" s="309"/>
      <c r="O3521" s="309"/>
    </row>
    <row r="3522" spans="1:15" ht="15.75" hidden="1" thickBot="1">
      <c r="A3522" s="161" t="s">
        <v>576</v>
      </c>
      <c r="B3522" s="163" t="str">
        <f t="shared" si="122"/>
        <v>3.10.3</v>
      </c>
      <c r="C3522" s="164">
        <f t="shared" si="121"/>
        <v>0</v>
      </c>
      <c r="D3522" s="165"/>
      <c r="E3522" s="323"/>
      <c r="F3522" s="324"/>
      <c r="G3522" s="324"/>
      <c r="H3522" s="324"/>
      <c r="I3522" s="325"/>
      <c r="J3522" s="326"/>
      <c r="K3522" s="327">
        <f>SUM(J3516:J3522)</f>
        <v>142</v>
      </c>
      <c r="L3522" s="309"/>
      <c r="M3522" s="309"/>
      <c r="N3522" s="309"/>
      <c r="O3522" s="309"/>
    </row>
    <row r="3523" spans="1:15" ht="15.75" hidden="1" thickBot="1">
      <c r="A3523" s="161" t="s">
        <v>576</v>
      </c>
      <c r="B3523" s="163" t="str">
        <f t="shared" si="122"/>
        <v>3.10.3</v>
      </c>
      <c r="C3523" s="164">
        <f t="shared" si="121"/>
        <v>0</v>
      </c>
      <c r="D3523" s="165"/>
      <c r="E3523" s="328"/>
      <c r="F3523" s="328"/>
      <c r="G3523" s="328"/>
      <c r="H3523" s="328"/>
      <c r="I3523" s="329"/>
      <c r="J3523" s="330"/>
      <c r="K3523" s="331"/>
      <c r="L3523" s="309"/>
      <c r="M3523" s="309"/>
      <c r="N3523" s="309"/>
      <c r="O3523" s="309"/>
    </row>
    <row r="3524" spans="1:15" ht="15.75" hidden="1" thickBot="1">
      <c r="A3524" s="161" t="s">
        <v>576</v>
      </c>
      <c r="B3524" s="163" t="str">
        <f t="shared" si="122"/>
        <v>3.10.3</v>
      </c>
      <c r="C3524" s="164">
        <f t="shared" si="121"/>
        <v>0</v>
      </c>
      <c r="D3524" s="165"/>
      <c r="E3524" s="316" t="s">
        <v>505</v>
      </c>
      <c r="F3524" s="239" t="s">
        <v>497</v>
      </c>
      <c r="G3524" s="239" t="s">
        <v>41</v>
      </c>
      <c r="H3524" s="239" t="s">
        <v>506</v>
      </c>
      <c r="I3524" s="239" t="s">
        <v>507</v>
      </c>
      <c r="J3524" s="317" t="s">
        <v>501</v>
      </c>
      <c r="K3524" s="253"/>
      <c r="L3524" s="309"/>
      <c r="M3524" s="309"/>
      <c r="N3524" s="309"/>
      <c r="O3524" s="309"/>
    </row>
    <row r="3525" spans="1:15" hidden="1">
      <c r="A3525" s="161" t="s">
        <v>576</v>
      </c>
      <c r="B3525" s="163" t="str">
        <f t="shared" si="122"/>
        <v>3.10.3</v>
      </c>
      <c r="C3525" s="164">
        <f t="shared" si="121"/>
        <v>0</v>
      </c>
      <c r="D3525" s="165"/>
      <c r="E3525" s="363"/>
      <c r="F3525" s="351"/>
      <c r="G3525" s="279"/>
      <c r="H3525" s="352"/>
      <c r="I3525" s="208"/>
      <c r="J3525" s="274"/>
      <c r="K3525" s="253"/>
      <c r="L3525" s="309"/>
      <c r="M3525" s="309"/>
      <c r="N3525" s="309"/>
      <c r="O3525" s="309"/>
    </row>
    <row r="3526" spans="1:15" hidden="1">
      <c r="A3526" s="161" t="s">
        <v>576</v>
      </c>
      <c r="B3526" s="163" t="str">
        <f t="shared" si="122"/>
        <v>3.10.3</v>
      </c>
      <c r="C3526" s="164">
        <f t="shared" si="121"/>
        <v>0</v>
      </c>
      <c r="D3526" s="165"/>
      <c r="E3526" s="364"/>
      <c r="F3526" s="333"/>
      <c r="G3526" s="333"/>
      <c r="H3526" s="349"/>
      <c r="I3526" s="208"/>
      <c r="J3526" s="220"/>
      <c r="K3526" s="253"/>
      <c r="L3526" s="309"/>
      <c r="M3526" s="309"/>
      <c r="N3526" s="309"/>
      <c r="O3526" s="309"/>
    </row>
    <row r="3527" spans="1:15" hidden="1">
      <c r="A3527" s="161" t="s">
        <v>576</v>
      </c>
      <c r="B3527" s="163" t="str">
        <f t="shared" si="122"/>
        <v>3.10.3</v>
      </c>
      <c r="C3527" s="164">
        <f t="shared" si="121"/>
        <v>0</v>
      </c>
      <c r="D3527" s="165"/>
      <c r="E3527" s="364"/>
      <c r="F3527" s="279"/>
      <c r="G3527" s="279"/>
      <c r="H3527" s="349"/>
      <c r="I3527" s="208"/>
      <c r="J3527" s="220"/>
      <c r="K3527" s="253"/>
      <c r="L3527" s="309"/>
      <c r="M3527" s="309"/>
      <c r="N3527" s="309"/>
      <c r="O3527" s="309"/>
    </row>
    <row r="3528" spans="1:15" hidden="1">
      <c r="A3528" s="161" t="s">
        <v>576</v>
      </c>
      <c r="B3528" s="163" t="str">
        <f t="shared" si="122"/>
        <v>3.10.3</v>
      </c>
      <c r="C3528" s="164">
        <f t="shared" si="121"/>
        <v>0</v>
      </c>
      <c r="D3528" s="165"/>
      <c r="E3528" s="364"/>
      <c r="F3528" s="279"/>
      <c r="G3528" s="279"/>
      <c r="H3528" s="349"/>
      <c r="I3528" s="208"/>
      <c r="J3528" s="220"/>
      <c r="K3528" s="253"/>
      <c r="L3528" s="309"/>
      <c r="M3528" s="309"/>
      <c r="N3528" s="309"/>
      <c r="O3528" s="309"/>
    </row>
    <row r="3529" spans="1:15" hidden="1">
      <c r="A3529" s="161" t="s">
        <v>576</v>
      </c>
      <c r="B3529" s="163" t="str">
        <f t="shared" si="122"/>
        <v>3.10.3</v>
      </c>
      <c r="C3529" s="164">
        <f t="shared" si="121"/>
        <v>0</v>
      </c>
      <c r="D3529" s="165"/>
      <c r="E3529" s="293"/>
      <c r="F3529" s="279"/>
      <c r="G3529" s="279"/>
      <c r="H3529" s="219"/>
      <c r="I3529" s="208"/>
      <c r="J3529" s="220"/>
      <c r="K3529" s="253"/>
      <c r="L3529" s="309"/>
      <c r="M3529" s="309"/>
      <c r="N3529" s="309"/>
      <c r="O3529" s="309"/>
    </row>
    <row r="3530" spans="1:15" hidden="1">
      <c r="A3530" s="161" t="s">
        <v>576</v>
      </c>
      <c r="B3530" s="163" t="str">
        <f t="shared" si="122"/>
        <v>3.10.3</v>
      </c>
      <c r="C3530" s="164">
        <f t="shared" si="121"/>
        <v>0</v>
      </c>
      <c r="D3530" s="165"/>
      <c r="E3530" s="288"/>
      <c r="F3530" s="333"/>
      <c r="G3530" s="333"/>
      <c r="H3530" s="219"/>
      <c r="I3530" s="208"/>
      <c r="J3530" s="220"/>
      <c r="K3530" s="253"/>
      <c r="L3530" s="309"/>
      <c r="M3530" s="309"/>
      <c r="N3530" s="309"/>
      <c r="O3530" s="309"/>
    </row>
    <row r="3531" spans="1:15" hidden="1">
      <c r="A3531" s="161" t="s">
        <v>576</v>
      </c>
      <c r="B3531" s="163" t="str">
        <f t="shared" si="122"/>
        <v>3.10.3</v>
      </c>
      <c r="C3531" s="164">
        <f t="shared" si="121"/>
        <v>0</v>
      </c>
      <c r="D3531" s="165"/>
      <c r="E3531" s="293"/>
      <c r="F3531" s="279"/>
      <c r="G3531" s="279"/>
      <c r="H3531" s="219"/>
      <c r="I3531" s="208"/>
      <c r="J3531" s="220"/>
      <c r="K3531" s="253"/>
      <c r="L3531" s="309"/>
      <c r="M3531" s="309"/>
      <c r="N3531" s="309"/>
      <c r="O3531" s="309"/>
    </row>
    <row r="3532" spans="1:15" hidden="1">
      <c r="A3532" s="161" t="s">
        <v>576</v>
      </c>
      <c r="B3532" s="163" t="str">
        <f t="shared" si="122"/>
        <v>3.10.3</v>
      </c>
      <c r="C3532" s="164">
        <f t="shared" si="121"/>
        <v>0</v>
      </c>
      <c r="D3532" s="165"/>
      <c r="E3532" s="293"/>
      <c r="F3532" s="279"/>
      <c r="G3532" s="279"/>
      <c r="H3532" s="219"/>
      <c r="I3532" s="208"/>
      <c r="J3532" s="220"/>
      <c r="K3532" s="253"/>
      <c r="L3532" s="309"/>
      <c r="M3532" s="309"/>
      <c r="N3532" s="309"/>
      <c r="O3532" s="309"/>
    </row>
    <row r="3533" spans="1:15" hidden="1">
      <c r="A3533" s="161" t="s">
        <v>576</v>
      </c>
      <c r="B3533" s="163" t="str">
        <f t="shared" si="122"/>
        <v>3.10.3</v>
      </c>
      <c r="C3533" s="164">
        <f t="shared" si="121"/>
        <v>0</v>
      </c>
      <c r="D3533" s="165"/>
      <c r="E3533" s="293"/>
      <c r="F3533" s="322"/>
      <c r="G3533" s="322"/>
      <c r="H3533" s="322"/>
      <c r="I3533" s="279"/>
      <c r="J3533" s="320"/>
      <c r="K3533" s="253"/>
      <c r="L3533" s="309"/>
      <c r="M3533" s="309"/>
      <c r="N3533" s="309"/>
      <c r="O3533" s="309"/>
    </row>
    <row r="3534" spans="1:15" hidden="1">
      <c r="A3534" s="161" t="s">
        <v>576</v>
      </c>
      <c r="B3534" s="163" t="str">
        <f t="shared" si="122"/>
        <v>3.10.3</v>
      </c>
      <c r="C3534" s="164">
        <f t="shared" si="121"/>
        <v>0</v>
      </c>
      <c r="D3534" s="165"/>
      <c r="E3534" s="293"/>
      <c r="F3534" s="322"/>
      <c r="G3534" s="322"/>
      <c r="H3534" s="322"/>
      <c r="I3534" s="279"/>
      <c r="J3534" s="320"/>
      <c r="K3534" s="253"/>
      <c r="L3534" s="309"/>
      <c r="M3534" s="309"/>
      <c r="N3534" s="309"/>
      <c r="O3534" s="309"/>
    </row>
    <row r="3535" spans="1:15" hidden="1">
      <c r="A3535" s="161" t="s">
        <v>576</v>
      </c>
      <c r="B3535" s="163" t="str">
        <f t="shared" si="122"/>
        <v>3.10.3</v>
      </c>
      <c r="C3535" s="164">
        <f t="shared" si="121"/>
        <v>0</v>
      </c>
      <c r="D3535" s="165"/>
      <c r="E3535" s="293"/>
      <c r="F3535" s="322"/>
      <c r="G3535" s="322"/>
      <c r="H3535" s="322"/>
      <c r="I3535" s="279"/>
      <c r="J3535" s="320"/>
      <c r="K3535" s="253"/>
      <c r="L3535" s="309"/>
      <c r="M3535" s="309"/>
      <c r="N3535" s="309"/>
      <c r="O3535" s="309"/>
    </row>
    <row r="3536" spans="1:15" hidden="1">
      <c r="A3536" s="161" t="s">
        <v>576</v>
      </c>
      <c r="B3536" s="163" t="str">
        <f t="shared" si="122"/>
        <v>3.10.3</v>
      </c>
      <c r="C3536" s="164">
        <f t="shared" si="121"/>
        <v>0</v>
      </c>
      <c r="D3536" s="165"/>
      <c r="E3536" s="293"/>
      <c r="F3536" s="322"/>
      <c r="G3536" s="322"/>
      <c r="H3536" s="322"/>
      <c r="I3536" s="279"/>
      <c r="J3536" s="320"/>
      <c r="K3536" s="253"/>
      <c r="L3536" s="309"/>
      <c r="M3536" s="309"/>
      <c r="N3536" s="309"/>
      <c r="O3536" s="309"/>
    </row>
    <row r="3537" spans="1:15" ht="15.75" hidden="1" thickBot="1">
      <c r="A3537" s="161" t="s">
        <v>576</v>
      </c>
      <c r="B3537" s="163" t="str">
        <f t="shared" si="122"/>
        <v>3.10.3</v>
      </c>
      <c r="C3537" s="164">
        <f t="shared" si="121"/>
        <v>0</v>
      </c>
      <c r="D3537" s="165"/>
      <c r="E3537" s="323"/>
      <c r="F3537" s="324"/>
      <c r="G3537" s="324"/>
      <c r="H3537" s="324"/>
      <c r="I3537" s="325"/>
      <c r="J3537" s="326"/>
      <c r="K3537" s="354">
        <f>SUM(J3525:J3537)</f>
        <v>0</v>
      </c>
      <c r="L3537" s="309"/>
      <c r="M3537" s="309"/>
      <c r="N3537" s="309"/>
      <c r="O3537" s="309"/>
    </row>
    <row r="3538" spans="1:15" ht="15.75" hidden="1" thickBot="1">
      <c r="A3538" s="161" t="s">
        <v>576</v>
      </c>
      <c r="B3538" s="163" t="str">
        <f t="shared" si="122"/>
        <v>3.10.3</v>
      </c>
      <c r="C3538" s="164">
        <f t="shared" si="121"/>
        <v>0</v>
      </c>
      <c r="D3538" s="165"/>
      <c r="E3538" s="328"/>
      <c r="F3538" s="328"/>
      <c r="G3538" s="328"/>
      <c r="H3538" s="328"/>
      <c r="I3538" s="329"/>
      <c r="J3538" s="330"/>
      <c r="K3538" s="331"/>
      <c r="L3538" s="309"/>
      <c r="M3538" s="309"/>
      <c r="N3538" s="309"/>
      <c r="O3538" s="309"/>
    </row>
    <row r="3539" spans="1:15" ht="15.75" hidden="1" thickBot="1">
      <c r="A3539" s="161" t="s">
        <v>576</v>
      </c>
      <c r="B3539" s="163" t="str">
        <f t="shared" si="122"/>
        <v>3.10.3</v>
      </c>
      <c r="C3539" s="164">
        <f t="shared" si="121"/>
        <v>0</v>
      </c>
      <c r="D3539" s="165"/>
      <c r="E3539" s="316" t="s">
        <v>509</v>
      </c>
      <c r="F3539" s="239" t="s">
        <v>497</v>
      </c>
      <c r="G3539" s="239" t="s">
        <v>41</v>
      </c>
      <c r="H3539" s="239" t="s">
        <v>506</v>
      </c>
      <c r="I3539" s="239" t="s">
        <v>510</v>
      </c>
      <c r="J3539" s="317" t="s">
        <v>501</v>
      </c>
      <c r="K3539" s="253"/>
      <c r="L3539" s="309"/>
      <c r="M3539" s="309"/>
      <c r="N3539" s="309"/>
      <c r="O3539" s="309"/>
    </row>
    <row r="3540" spans="1:15" hidden="1">
      <c r="A3540" s="161" t="s">
        <v>576</v>
      </c>
      <c r="B3540" s="163" t="str">
        <f t="shared" si="122"/>
        <v>3.10.3</v>
      </c>
      <c r="C3540" s="164">
        <f t="shared" si="121"/>
        <v>0</v>
      </c>
      <c r="D3540" s="165"/>
      <c r="E3540" s="335"/>
      <c r="F3540" s="333"/>
      <c r="G3540" s="333"/>
      <c r="H3540" s="215"/>
      <c r="I3540" s="333"/>
      <c r="J3540" s="252"/>
      <c r="K3540" s="336"/>
      <c r="L3540" s="309"/>
      <c r="M3540" s="309"/>
      <c r="N3540" s="309"/>
      <c r="O3540" s="309"/>
    </row>
    <row r="3541" spans="1:15" hidden="1">
      <c r="A3541" s="161" t="s">
        <v>576</v>
      </c>
      <c r="B3541" s="163" t="str">
        <f t="shared" si="122"/>
        <v>3.10.3</v>
      </c>
      <c r="C3541" s="164">
        <f t="shared" si="121"/>
        <v>0</v>
      </c>
      <c r="D3541" s="165"/>
      <c r="E3541" s="337"/>
      <c r="F3541" s="338"/>
      <c r="G3541" s="338"/>
      <c r="H3541" s="338"/>
      <c r="I3541" s="333"/>
      <c r="J3541" s="220"/>
      <c r="K3541" s="253"/>
      <c r="L3541" s="309"/>
      <c r="M3541" s="309"/>
      <c r="N3541" s="309"/>
      <c r="O3541" s="309"/>
    </row>
    <row r="3542" spans="1:15" hidden="1">
      <c r="A3542" s="161" t="s">
        <v>576</v>
      </c>
      <c r="B3542" s="163" t="str">
        <f t="shared" si="122"/>
        <v>3.10.3</v>
      </c>
      <c r="C3542" s="164">
        <f t="shared" si="121"/>
        <v>0</v>
      </c>
      <c r="D3542" s="165"/>
      <c r="E3542" s="337"/>
      <c r="F3542" s="322"/>
      <c r="G3542" s="322"/>
      <c r="H3542" s="322"/>
      <c r="I3542" s="279"/>
      <c r="J3542" s="320"/>
      <c r="K3542" s="253"/>
      <c r="L3542" s="309"/>
      <c r="M3542" s="309"/>
      <c r="N3542" s="309"/>
      <c r="O3542" s="309"/>
    </row>
    <row r="3543" spans="1:15" hidden="1">
      <c r="A3543" s="161" t="s">
        <v>576</v>
      </c>
      <c r="B3543" s="163" t="str">
        <f t="shared" si="122"/>
        <v>3.10.3</v>
      </c>
      <c r="C3543" s="164">
        <f t="shared" si="121"/>
        <v>0</v>
      </c>
      <c r="D3543" s="165"/>
      <c r="E3543" s="288"/>
      <c r="F3543" s="322"/>
      <c r="G3543" s="322"/>
      <c r="H3543" s="322"/>
      <c r="I3543" s="279"/>
      <c r="J3543" s="320"/>
      <c r="K3543" s="253"/>
      <c r="L3543" s="309"/>
      <c r="M3543" s="309"/>
      <c r="N3543" s="309"/>
      <c r="O3543" s="309"/>
    </row>
    <row r="3544" spans="1:15" hidden="1">
      <c r="A3544" s="161" t="s">
        <v>576</v>
      </c>
      <c r="B3544" s="163" t="str">
        <f t="shared" si="122"/>
        <v>3.10.3</v>
      </c>
      <c r="C3544" s="164">
        <f t="shared" si="121"/>
        <v>0</v>
      </c>
      <c r="D3544" s="165"/>
      <c r="E3544" s="293"/>
      <c r="F3544" s="322"/>
      <c r="G3544" s="322"/>
      <c r="H3544" s="322"/>
      <c r="I3544" s="279"/>
      <c r="J3544" s="320"/>
      <c r="K3544" s="253"/>
      <c r="L3544" s="309"/>
      <c r="M3544" s="309"/>
      <c r="N3544" s="309"/>
      <c r="O3544" s="309"/>
    </row>
    <row r="3545" spans="1:15" ht="15.75" hidden="1" thickBot="1">
      <c r="A3545" s="161" t="s">
        <v>576</v>
      </c>
      <c r="B3545" s="163" t="str">
        <f t="shared" si="122"/>
        <v>3.10.3</v>
      </c>
      <c r="C3545" s="164">
        <f t="shared" si="121"/>
        <v>0</v>
      </c>
      <c r="D3545" s="165"/>
      <c r="E3545" s="323"/>
      <c r="F3545" s="324"/>
      <c r="G3545" s="324"/>
      <c r="H3545" s="324"/>
      <c r="I3545" s="325"/>
      <c r="J3545" s="326"/>
      <c r="K3545" s="327">
        <f>SUM(J3540:J3545)</f>
        <v>0</v>
      </c>
      <c r="L3545" s="309"/>
      <c r="M3545" s="309"/>
      <c r="N3545" s="309"/>
      <c r="O3545" s="309"/>
    </row>
    <row r="3546" spans="1:15" ht="15.75" hidden="1" thickBot="1">
      <c r="A3546" s="161" t="s">
        <v>576</v>
      </c>
      <c r="B3546" s="163" t="str">
        <f t="shared" si="122"/>
        <v>3.10.3</v>
      </c>
      <c r="C3546" s="164">
        <f t="shared" si="121"/>
        <v>0</v>
      </c>
      <c r="D3546" s="165"/>
      <c r="E3546" s="328"/>
      <c r="F3546" s="328"/>
      <c r="G3546" s="328"/>
      <c r="H3546" s="328"/>
      <c r="I3546" s="339"/>
      <c r="J3546" s="340"/>
      <c r="K3546" s="331"/>
      <c r="L3546" s="309"/>
      <c r="M3546" s="309"/>
      <c r="N3546" s="309"/>
      <c r="O3546" s="309"/>
    </row>
    <row r="3547" spans="1:15" ht="15.75" hidden="1" thickBot="1">
      <c r="A3547" s="161" t="s">
        <v>576</v>
      </c>
      <c r="B3547" s="163" t="str">
        <f t="shared" si="122"/>
        <v>3.10.3</v>
      </c>
      <c r="C3547" s="164">
        <f t="shared" si="121"/>
        <v>0</v>
      </c>
      <c r="D3547" s="165"/>
      <c r="E3547" s="316" t="s">
        <v>512</v>
      </c>
      <c r="F3547" s="239" t="s">
        <v>519</v>
      </c>
      <c r="G3547" s="239" t="s">
        <v>520</v>
      </c>
      <c r="H3547" s="239" t="s">
        <v>513</v>
      </c>
      <c r="I3547" s="239" t="s">
        <v>500</v>
      </c>
      <c r="J3547" s="317" t="s">
        <v>501</v>
      </c>
      <c r="K3547" s="253"/>
      <c r="L3547" s="309"/>
      <c r="M3547" s="309"/>
      <c r="N3547" s="309"/>
      <c r="O3547" s="309"/>
    </row>
    <row r="3548" spans="1:15" hidden="1">
      <c r="A3548" s="161" t="s">
        <v>576</v>
      </c>
      <c r="B3548" s="163" t="str">
        <f t="shared" si="122"/>
        <v>3.10.3</v>
      </c>
      <c r="C3548" s="164">
        <f t="shared" si="121"/>
        <v>0</v>
      </c>
      <c r="D3548" s="165"/>
      <c r="E3548" s="205" t="s">
        <v>521</v>
      </c>
      <c r="F3548" s="219">
        <v>63600</v>
      </c>
      <c r="G3548" s="219">
        <v>54060</v>
      </c>
      <c r="H3548" s="207">
        <v>117660</v>
      </c>
      <c r="I3548" s="260">
        <v>1650</v>
      </c>
      <c r="J3548" s="217">
        <f>ROUND(IF(N(F3548)&gt;0,PRODUCT(H3548,1/I3548),PRODUCT(G3548:I3548)),0)</f>
        <v>71</v>
      </c>
      <c r="K3548" s="253"/>
      <c r="L3548" s="309"/>
      <c r="M3548" s="309"/>
      <c r="N3548" s="309"/>
      <c r="O3548" s="309"/>
    </row>
    <row r="3549" spans="1:15" hidden="1">
      <c r="A3549" s="161" t="s">
        <v>576</v>
      </c>
      <c r="B3549" s="163" t="str">
        <f t="shared" si="122"/>
        <v>3.10.3</v>
      </c>
      <c r="C3549" s="164">
        <f t="shared" si="121"/>
        <v>0</v>
      </c>
      <c r="D3549" s="165"/>
      <c r="E3549" s="205" t="s">
        <v>522</v>
      </c>
      <c r="F3549" s="219">
        <v>31800</v>
      </c>
      <c r="G3549" s="219">
        <v>27030</v>
      </c>
      <c r="H3549" s="207">
        <v>58830</v>
      </c>
      <c r="I3549" s="260">
        <v>70</v>
      </c>
      <c r="J3549" s="217">
        <f>ROUND(IF(N(F3549)&gt;0,PRODUCT(H3549,1/I3549),PRODUCT(G3549:I3549)),0)</f>
        <v>840</v>
      </c>
      <c r="K3549" s="253"/>
      <c r="L3549" s="309"/>
      <c r="M3549" s="309"/>
      <c r="N3549" s="309"/>
      <c r="O3549" s="309"/>
    </row>
    <row r="3550" spans="1:15" hidden="1">
      <c r="A3550" s="161" t="s">
        <v>576</v>
      </c>
      <c r="B3550" s="163" t="str">
        <f t="shared" si="122"/>
        <v>3.10.3</v>
      </c>
      <c r="C3550" s="164">
        <f t="shared" si="121"/>
        <v>0</v>
      </c>
      <c r="D3550" s="165"/>
      <c r="E3550" s="241" t="s">
        <v>523</v>
      </c>
      <c r="F3550" s="219">
        <v>19080</v>
      </c>
      <c r="G3550" s="219">
        <v>16218</v>
      </c>
      <c r="H3550" s="207">
        <v>35298</v>
      </c>
      <c r="I3550" s="296">
        <v>70</v>
      </c>
      <c r="J3550" s="217">
        <f>ROUND(IF(N(F3550)&gt;0,PRODUCT(H3550,1/I3550),PRODUCT(G3550:I3550)),0)</f>
        <v>504</v>
      </c>
      <c r="K3550" s="253"/>
      <c r="L3550" s="309"/>
      <c r="M3550" s="309"/>
      <c r="N3550" s="309"/>
      <c r="O3550" s="309"/>
    </row>
    <row r="3551" spans="1:15" hidden="1">
      <c r="A3551" s="161" t="s">
        <v>576</v>
      </c>
      <c r="B3551" s="163" t="str">
        <f t="shared" si="122"/>
        <v>3.10.3</v>
      </c>
      <c r="C3551" s="164">
        <f t="shared" si="121"/>
        <v>0</v>
      </c>
      <c r="D3551" s="165"/>
      <c r="E3551" s="293"/>
      <c r="F3551" s="209"/>
      <c r="G3551" s="219"/>
      <c r="H3551" s="349"/>
      <c r="I3551" s="279"/>
      <c r="J3551" s="220"/>
      <c r="K3551" s="253"/>
      <c r="L3551" s="309"/>
      <c r="M3551" s="309"/>
      <c r="N3551" s="309"/>
      <c r="O3551" s="309"/>
    </row>
    <row r="3552" spans="1:15" hidden="1">
      <c r="A3552" s="161" t="s">
        <v>576</v>
      </c>
      <c r="B3552" s="163" t="str">
        <f t="shared" si="122"/>
        <v>3.10.3</v>
      </c>
      <c r="C3552" s="164">
        <f t="shared" si="121"/>
        <v>0</v>
      </c>
      <c r="D3552" s="165"/>
      <c r="E3552" s="293"/>
      <c r="F3552" s="322"/>
      <c r="G3552" s="322"/>
      <c r="H3552" s="322"/>
      <c r="I3552" s="279"/>
      <c r="J3552" s="320"/>
      <c r="K3552" s="253"/>
      <c r="L3552" s="309"/>
      <c r="M3552" s="309"/>
      <c r="N3552" s="309"/>
      <c r="O3552" s="309"/>
    </row>
    <row r="3553" spans="1:15" hidden="1">
      <c r="A3553" s="161" t="s">
        <v>576</v>
      </c>
      <c r="B3553" s="163" t="str">
        <f t="shared" si="122"/>
        <v>3.10.3</v>
      </c>
      <c r="C3553" s="164">
        <f t="shared" si="121"/>
        <v>0</v>
      </c>
      <c r="D3553" s="165"/>
      <c r="E3553" s="293"/>
      <c r="F3553" s="322"/>
      <c r="G3553" s="322"/>
      <c r="H3553" s="322"/>
      <c r="I3553" s="279"/>
      <c r="J3553" s="320"/>
      <c r="K3553" s="253"/>
      <c r="L3553" s="309"/>
      <c r="M3553" s="309"/>
      <c r="N3553" s="309"/>
      <c r="O3553" s="309"/>
    </row>
    <row r="3554" spans="1:15" ht="15.75" hidden="1" thickBot="1">
      <c r="A3554" s="161" t="s">
        <v>576</v>
      </c>
      <c r="B3554" s="163" t="str">
        <f t="shared" si="122"/>
        <v>3.10.3</v>
      </c>
      <c r="C3554" s="164">
        <f t="shared" si="121"/>
        <v>0</v>
      </c>
      <c r="D3554" s="165"/>
      <c r="E3554" s="341"/>
      <c r="F3554" s="342"/>
      <c r="G3554" s="342"/>
      <c r="H3554" s="342"/>
      <c r="I3554" s="343"/>
      <c r="J3554" s="344"/>
      <c r="K3554" s="347">
        <f>SUM(J3548:J3554)</f>
        <v>1415</v>
      </c>
      <c r="L3554" s="309"/>
      <c r="M3554" s="309"/>
      <c r="N3554" s="309"/>
      <c r="O3554" s="309"/>
    </row>
    <row r="3555" spans="1:15" hidden="1">
      <c r="A3555" s="161" t="s">
        <v>576</v>
      </c>
      <c r="B3555" s="163" t="str">
        <f t="shared" si="122"/>
        <v>3.10.3</v>
      </c>
      <c r="C3555" s="164">
        <f t="shared" si="121"/>
        <v>0</v>
      </c>
      <c r="D3555" s="165"/>
      <c r="E3555" s="166"/>
      <c r="F3555" s="166"/>
      <c r="G3555" s="166"/>
      <c r="H3555" s="166"/>
      <c r="I3555" s="165"/>
      <c r="J3555" s="310"/>
      <c r="K3555" s="253"/>
      <c r="L3555" s="309"/>
      <c r="M3555" s="309"/>
      <c r="N3555" s="309"/>
      <c r="O3555" s="309"/>
    </row>
    <row r="3556" spans="1:15" ht="15.75" hidden="1" thickBot="1">
      <c r="A3556" s="161" t="s">
        <v>576</v>
      </c>
      <c r="B3556" s="163" t="str">
        <f t="shared" si="122"/>
        <v>3.10.3</v>
      </c>
      <c r="C3556" s="164">
        <f t="shared" si="121"/>
        <v>0</v>
      </c>
      <c r="D3556" s="165"/>
      <c r="E3556" s="166"/>
      <c r="F3556" s="166"/>
      <c r="G3556" s="166"/>
      <c r="H3556" s="315" t="s">
        <v>516</v>
      </c>
      <c r="I3556" s="165"/>
      <c r="J3556" s="310"/>
      <c r="K3556" s="355">
        <f>ROUND(+K3554+K3545+K3537+K3522,0)</f>
        <v>1557</v>
      </c>
      <c r="L3556" s="309"/>
      <c r="M3556" s="309"/>
      <c r="N3556" s="309"/>
      <c r="O3556" s="309"/>
    </row>
    <row r="3557" spans="1:15" hidden="1">
      <c r="A3557" s="161" t="s">
        <v>576</v>
      </c>
      <c r="B3557" s="163" t="str">
        <f t="shared" si="122"/>
        <v>3.10.3</v>
      </c>
      <c r="C3557" s="164">
        <f t="shared" si="121"/>
        <v>0</v>
      </c>
      <c r="D3557" s="309"/>
      <c r="E3557" s="309"/>
      <c r="F3557" s="309"/>
      <c r="G3557" s="309"/>
      <c r="H3557" s="309"/>
      <c r="I3557" s="309"/>
      <c r="J3557" s="345"/>
      <c r="K3557" s="309"/>
      <c r="L3557" s="309"/>
      <c r="M3557" s="309"/>
      <c r="N3557" s="309"/>
      <c r="O3557" s="309"/>
    </row>
    <row r="3558" spans="1:15" hidden="1">
      <c r="A3558" s="161" t="s">
        <v>576</v>
      </c>
      <c r="B3558" s="163" t="str">
        <f t="shared" si="122"/>
        <v>3.10.3</v>
      </c>
      <c r="C3558" s="164">
        <f t="shared" si="121"/>
        <v>0</v>
      </c>
      <c r="D3558" s="309"/>
      <c r="E3558" s="309"/>
      <c r="F3558" s="309"/>
      <c r="G3558" s="309"/>
      <c r="H3558" s="309"/>
      <c r="I3558" s="309"/>
      <c r="J3558" s="345"/>
      <c r="K3558" s="309"/>
      <c r="L3558" s="309"/>
      <c r="M3558" s="309"/>
      <c r="N3558" s="309"/>
      <c r="O3558" s="309"/>
    </row>
    <row r="3559" spans="1:15" hidden="1">
      <c r="A3559" s="161" t="s">
        <v>576</v>
      </c>
      <c r="B3559" s="163" t="str">
        <f t="shared" si="122"/>
        <v>3.10.3</v>
      </c>
      <c r="C3559" s="164">
        <f t="shared" si="121"/>
        <v>0</v>
      </c>
      <c r="D3559" s="309"/>
      <c r="E3559" s="309"/>
      <c r="F3559" s="309"/>
      <c r="G3559" s="309"/>
      <c r="H3559" s="309"/>
      <c r="I3559" s="309"/>
      <c r="J3559" s="345"/>
      <c r="K3559" s="309"/>
      <c r="L3559" s="309"/>
      <c r="M3559" s="309"/>
      <c r="N3559" s="309"/>
      <c r="O3559" s="309"/>
    </row>
    <row r="3560" spans="1:15" hidden="1">
      <c r="A3560" s="161" t="s">
        <v>576</v>
      </c>
      <c r="B3560" s="161" t="str">
        <f>E3565</f>
        <v>3.10.4</v>
      </c>
      <c r="C3560" s="164">
        <f t="shared" si="121"/>
        <v>0</v>
      </c>
      <c r="D3560" s="309"/>
      <c r="E3560" s="309"/>
      <c r="F3560" s="309"/>
      <c r="G3560" s="309"/>
      <c r="H3560" s="309"/>
      <c r="I3560" s="309"/>
      <c r="J3560" s="345"/>
      <c r="K3560" s="309"/>
      <c r="L3560" s="309"/>
      <c r="M3560" s="309"/>
      <c r="N3560" s="309"/>
      <c r="O3560" s="309"/>
    </row>
    <row r="3561" spans="1:15" ht="18.75" hidden="1">
      <c r="A3561" s="161" t="s">
        <v>576</v>
      </c>
      <c r="B3561" s="163" t="str">
        <f t="shared" ref="B3561:B3613" si="123">B3560</f>
        <v>3.10.4</v>
      </c>
      <c r="C3561" s="164">
        <f t="shared" si="121"/>
        <v>0</v>
      </c>
      <c r="D3561" s="165"/>
      <c r="E3561" s="169" t="s">
        <v>496</v>
      </c>
      <c r="F3561" s="169"/>
      <c r="G3561" s="169"/>
      <c r="H3561" s="169"/>
      <c r="I3561" s="169"/>
      <c r="J3561" s="170"/>
      <c r="K3561" s="166"/>
      <c r="L3561" s="309"/>
      <c r="M3561" s="309"/>
      <c r="N3561" s="309"/>
      <c r="O3561" s="309"/>
    </row>
    <row r="3562" spans="1:15" ht="18.75" hidden="1">
      <c r="A3562" s="161" t="s">
        <v>576</v>
      </c>
      <c r="B3562" s="163" t="str">
        <f t="shared" si="123"/>
        <v>3.10.4</v>
      </c>
      <c r="C3562" s="164">
        <f t="shared" si="121"/>
        <v>0</v>
      </c>
      <c r="D3562" s="165"/>
      <c r="E3562" s="360"/>
      <c r="F3562" s="360"/>
      <c r="G3562" s="360"/>
      <c r="H3562" s="360"/>
      <c r="I3562" s="360"/>
      <c r="J3562" s="361"/>
      <c r="K3562" s="166"/>
      <c r="L3562" s="309"/>
      <c r="M3562" s="309"/>
      <c r="N3562" s="309"/>
      <c r="O3562" s="309"/>
    </row>
    <row r="3563" spans="1:15" hidden="1">
      <c r="A3563" s="161" t="s">
        <v>576</v>
      </c>
      <c r="B3563" s="163" t="str">
        <f t="shared" si="123"/>
        <v>3.10.4</v>
      </c>
      <c r="C3563" s="164">
        <f t="shared" si="121"/>
        <v>0</v>
      </c>
      <c r="D3563" s="165"/>
      <c r="E3563" s="166"/>
      <c r="F3563" s="166"/>
      <c r="G3563" s="166"/>
      <c r="H3563" s="166"/>
      <c r="I3563" s="165"/>
      <c r="J3563" s="310"/>
      <c r="K3563" s="253"/>
      <c r="L3563" s="309"/>
      <c r="M3563" s="309"/>
      <c r="N3563" s="309"/>
      <c r="O3563" s="309"/>
    </row>
    <row r="3564" spans="1:15" hidden="1">
      <c r="A3564" s="161" t="s">
        <v>576</v>
      </c>
      <c r="B3564" s="163" t="str">
        <f t="shared" si="123"/>
        <v>3.10.4</v>
      </c>
      <c r="C3564" s="164">
        <f t="shared" si="121"/>
        <v>0</v>
      </c>
      <c r="D3564" s="165"/>
      <c r="E3564" s="166"/>
      <c r="F3564" s="166"/>
      <c r="G3564" s="166"/>
      <c r="H3564" s="166"/>
      <c r="I3564" s="165"/>
      <c r="J3564" s="310"/>
      <c r="K3564" s="253"/>
      <c r="L3564" s="309"/>
      <c r="M3564" s="309"/>
      <c r="N3564" s="309"/>
      <c r="O3564" s="309"/>
    </row>
    <row r="3565" spans="1:15" ht="27" hidden="1" customHeight="1">
      <c r="A3565" s="161" t="s">
        <v>576</v>
      </c>
      <c r="B3565" s="163" t="str">
        <f t="shared" si="123"/>
        <v>3.10.4</v>
      </c>
      <c r="C3565" s="164">
        <f t="shared" si="121"/>
        <v>0</v>
      </c>
      <c r="D3565" s="311" t="s">
        <v>39</v>
      </c>
      <c r="E3565" s="312" t="s">
        <v>629</v>
      </c>
      <c r="F3565" s="313" t="s">
        <v>630</v>
      </c>
      <c r="G3565" s="313"/>
      <c r="H3565" s="313"/>
      <c r="I3565" s="311" t="s">
        <v>497</v>
      </c>
      <c r="J3565" s="314" t="s">
        <v>4</v>
      </c>
      <c r="K3565" s="253"/>
      <c r="L3565" s="309"/>
      <c r="M3565" s="309"/>
      <c r="N3565" s="309"/>
      <c r="O3565" s="309"/>
    </row>
    <row r="3566" spans="1:15" hidden="1">
      <c r="A3566" s="161" t="s">
        <v>576</v>
      </c>
      <c r="B3566" s="163" t="str">
        <f t="shared" si="123"/>
        <v>3.10.4</v>
      </c>
      <c r="C3566" s="164">
        <f t="shared" si="121"/>
        <v>0</v>
      </c>
      <c r="D3566" s="165"/>
      <c r="E3566" s="166"/>
      <c r="F3566" s="315"/>
      <c r="G3566" s="315"/>
      <c r="H3566" s="315"/>
      <c r="I3566" s="165"/>
      <c r="J3566" s="310"/>
      <c r="K3566" s="253"/>
      <c r="L3566" s="309"/>
      <c r="M3566" s="309"/>
      <c r="N3566" s="309"/>
      <c r="O3566" s="309"/>
    </row>
    <row r="3567" spans="1:15" hidden="1">
      <c r="A3567" s="161" t="s">
        <v>576</v>
      </c>
      <c r="B3567" s="163" t="str">
        <f t="shared" si="123"/>
        <v>3.10.4</v>
      </c>
      <c r="C3567" s="164">
        <f t="shared" si="121"/>
        <v>0</v>
      </c>
      <c r="D3567" s="165"/>
      <c r="E3567" s="166"/>
      <c r="F3567" s="166"/>
      <c r="G3567" s="166"/>
      <c r="H3567" s="166"/>
      <c r="I3567" s="166"/>
      <c r="J3567" s="167"/>
      <c r="K3567" s="253"/>
      <c r="L3567" s="309"/>
      <c r="M3567" s="309"/>
      <c r="N3567" s="309"/>
      <c r="O3567" s="309"/>
    </row>
    <row r="3568" spans="1:15" hidden="1">
      <c r="A3568" s="161" t="s">
        <v>576</v>
      </c>
      <c r="B3568" s="163" t="str">
        <f t="shared" si="123"/>
        <v>3.10.4</v>
      </c>
      <c r="C3568" s="164">
        <f t="shared" si="121"/>
        <v>0</v>
      </c>
      <c r="D3568" s="165"/>
      <c r="E3568" s="166"/>
      <c r="F3568" s="166"/>
      <c r="G3568" s="166"/>
      <c r="H3568" s="166"/>
      <c r="I3568" s="165"/>
      <c r="J3568" s="310"/>
      <c r="K3568" s="253"/>
      <c r="L3568" s="309"/>
      <c r="M3568" s="309"/>
      <c r="N3568" s="309"/>
      <c r="O3568" s="309"/>
    </row>
    <row r="3569" spans="1:15" ht="15.75" hidden="1" thickBot="1">
      <c r="A3569" s="161" t="s">
        <v>576</v>
      </c>
      <c r="B3569" s="163" t="str">
        <f t="shared" si="123"/>
        <v>3.10.4</v>
      </c>
      <c r="C3569" s="164">
        <f t="shared" si="121"/>
        <v>0</v>
      </c>
      <c r="D3569" s="165"/>
      <c r="E3569" s="316" t="s">
        <v>498</v>
      </c>
      <c r="F3569" s="239" t="s">
        <v>497</v>
      </c>
      <c r="G3569" s="239" t="s">
        <v>41</v>
      </c>
      <c r="H3569" s="239" t="s">
        <v>540</v>
      </c>
      <c r="I3569" s="239" t="s">
        <v>500</v>
      </c>
      <c r="J3569" s="317" t="s">
        <v>501</v>
      </c>
      <c r="K3569" s="253"/>
      <c r="L3569" s="309"/>
      <c r="M3569" s="309"/>
      <c r="N3569" s="309"/>
      <c r="O3569" s="309"/>
    </row>
    <row r="3570" spans="1:15" hidden="1">
      <c r="A3570" s="161" t="s">
        <v>576</v>
      </c>
      <c r="B3570" s="163" t="str">
        <f t="shared" si="123"/>
        <v>3.10.4</v>
      </c>
      <c r="C3570" s="164">
        <f t="shared" ref="C3570:C3633" si="124">IF(ISERROR(MATCH(B3570,T:T,0)),0,1)</f>
        <v>0</v>
      </c>
      <c r="D3570" s="165"/>
      <c r="E3570" s="241" t="s">
        <v>502</v>
      </c>
      <c r="F3570" s="318" t="s">
        <v>959</v>
      </c>
      <c r="G3570" s="245">
        <v>1</v>
      </c>
      <c r="H3570" s="184">
        <f>ROUND(K3608,0)</f>
        <v>2123</v>
      </c>
      <c r="I3570" s="245">
        <v>0.1</v>
      </c>
      <c r="J3570" s="319">
        <f>ROUND(IF(N(F3570)&gt;0,PRODUCT(H3570,1/I3570),PRODUCT(G3570:I3570)),0)</f>
        <v>212</v>
      </c>
      <c r="K3570" s="253"/>
      <c r="L3570" s="309"/>
      <c r="M3570" s="309"/>
      <c r="N3570" s="309"/>
      <c r="O3570" s="309"/>
    </row>
    <row r="3571" spans="1:15" hidden="1">
      <c r="A3571" s="161" t="s">
        <v>576</v>
      </c>
      <c r="B3571" s="163" t="str">
        <f t="shared" si="123"/>
        <v>3.10.4</v>
      </c>
      <c r="C3571" s="164">
        <f t="shared" si="124"/>
        <v>0</v>
      </c>
      <c r="D3571" s="165"/>
      <c r="E3571" s="293"/>
      <c r="F3571" s="279"/>
      <c r="G3571" s="279"/>
      <c r="H3571" s="349"/>
      <c r="I3571" s="279"/>
      <c r="J3571" s="320"/>
      <c r="K3571" s="253"/>
      <c r="L3571" s="309"/>
      <c r="M3571" s="309"/>
      <c r="N3571" s="309"/>
      <c r="O3571" s="309"/>
    </row>
    <row r="3572" spans="1:15" hidden="1">
      <c r="A3572" s="161" t="s">
        <v>576</v>
      </c>
      <c r="B3572" s="163" t="str">
        <f t="shared" si="123"/>
        <v>3.10.4</v>
      </c>
      <c r="C3572" s="164">
        <f t="shared" si="124"/>
        <v>0</v>
      </c>
      <c r="D3572" s="165"/>
      <c r="E3572" s="293"/>
      <c r="F3572" s="279"/>
      <c r="G3572" s="279"/>
      <c r="H3572" s="219"/>
      <c r="I3572" s="279"/>
      <c r="J3572" s="320"/>
      <c r="K3572" s="253"/>
      <c r="L3572" s="309"/>
      <c r="M3572" s="309"/>
      <c r="N3572" s="309"/>
      <c r="O3572" s="309"/>
    </row>
    <row r="3573" spans="1:15" hidden="1">
      <c r="A3573" s="161" t="s">
        <v>576</v>
      </c>
      <c r="B3573" s="163" t="str">
        <f t="shared" si="123"/>
        <v>3.10.4</v>
      </c>
      <c r="C3573" s="164">
        <f t="shared" si="124"/>
        <v>0</v>
      </c>
      <c r="D3573" s="165"/>
      <c r="E3573" s="293"/>
      <c r="F3573" s="279"/>
      <c r="G3573" s="279"/>
      <c r="H3573" s="209"/>
      <c r="I3573" s="279"/>
      <c r="J3573" s="321"/>
      <c r="K3573" s="253"/>
      <c r="L3573" s="309"/>
      <c r="M3573" s="309"/>
      <c r="N3573" s="309"/>
      <c r="O3573" s="309"/>
    </row>
    <row r="3574" spans="1:15" hidden="1">
      <c r="A3574" s="161" t="s">
        <v>576</v>
      </c>
      <c r="B3574" s="163" t="str">
        <f t="shared" si="123"/>
        <v>3.10.4</v>
      </c>
      <c r="C3574" s="164">
        <f t="shared" si="124"/>
        <v>0</v>
      </c>
      <c r="D3574" s="165"/>
      <c r="E3574" s="293"/>
      <c r="F3574" s="279"/>
      <c r="G3574" s="322"/>
      <c r="H3574" s="322"/>
      <c r="I3574" s="279"/>
      <c r="J3574" s="320"/>
      <c r="K3574" s="253"/>
      <c r="L3574" s="309"/>
      <c r="M3574" s="309"/>
      <c r="N3574" s="309"/>
      <c r="O3574" s="309"/>
    </row>
    <row r="3575" spans="1:15" hidden="1">
      <c r="A3575" s="161" t="s">
        <v>576</v>
      </c>
      <c r="B3575" s="163" t="str">
        <f t="shared" si="123"/>
        <v>3.10.4</v>
      </c>
      <c r="C3575" s="164">
        <f t="shared" si="124"/>
        <v>0</v>
      </c>
      <c r="D3575" s="165"/>
      <c r="E3575" s="293"/>
      <c r="F3575" s="279"/>
      <c r="G3575" s="322"/>
      <c r="H3575" s="322"/>
      <c r="I3575" s="279"/>
      <c r="J3575" s="320"/>
      <c r="K3575" s="253"/>
      <c r="L3575" s="309"/>
      <c r="M3575" s="309"/>
      <c r="N3575" s="309"/>
      <c r="O3575" s="309"/>
    </row>
    <row r="3576" spans="1:15" ht="15.75" hidden="1" thickBot="1">
      <c r="A3576" s="161" t="s">
        <v>576</v>
      </c>
      <c r="B3576" s="163" t="str">
        <f t="shared" si="123"/>
        <v>3.10.4</v>
      </c>
      <c r="C3576" s="164">
        <f t="shared" si="124"/>
        <v>0</v>
      </c>
      <c r="D3576" s="165"/>
      <c r="E3576" s="323"/>
      <c r="F3576" s="324"/>
      <c r="G3576" s="324"/>
      <c r="H3576" s="324"/>
      <c r="I3576" s="325"/>
      <c r="J3576" s="326"/>
      <c r="K3576" s="327">
        <f>SUM(J3570:J3576)</f>
        <v>212</v>
      </c>
      <c r="L3576" s="309"/>
      <c r="M3576" s="309"/>
      <c r="N3576" s="309"/>
      <c r="O3576" s="309"/>
    </row>
    <row r="3577" spans="1:15" ht="15.75" hidden="1" thickBot="1">
      <c r="A3577" s="161" t="s">
        <v>576</v>
      </c>
      <c r="B3577" s="163" t="str">
        <f t="shared" si="123"/>
        <v>3.10.4</v>
      </c>
      <c r="C3577" s="164">
        <f t="shared" si="124"/>
        <v>0</v>
      </c>
      <c r="D3577" s="165"/>
      <c r="E3577" s="328"/>
      <c r="F3577" s="328"/>
      <c r="G3577" s="328"/>
      <c r="H3577" s="328"/>
      <c r="I3577" s="329"/>
      <c r="J3577" s="330"/>
      <c r="K3577" s="331"/>
      <c r="L3577" s="309"/>
      <c r="M3577" s="309"/>
      <c r="N3577" s="309"/>
      <c r="O3577" s="309"/>
    </row>
    <row r="3578" spans="1:15" ht="15.75" hidden="1" thickBot="1">
      <c r="A3578" s="161" t="s">
        <v>576</v>
      </c>
      <c r="B3578" s="163" t="str">
        <f t="shared" si="123"/>
        <v>3.10.4</v>
      </c>
      <c r="C3578" s="164">
        <f t="shared" si="124"/>
        <v>0</v>
      </c>
      <c r="D3578" s="165"/>
      <c r="E3578" s="316" t="s">
        <v>505</v>
      </c>
      <c r="F3578" s="239" t="s">
        <v>497</v>
      </c>
      <c r="G3578" s="239" t="s">
        <v>41</v>
      </c>
      <c r="H3578" s="239" t="s">
        <v>506</v>
      </c>
      <c r="I3578" s="239" t="s">
        <v>507</v>
      </c>
      <c r="J3578" s="317" t="s">
        <v>501</v>
      </c>
      <c r="K3578" s="253"/>
      <c r="L3578" s="309"/>
      <c r="M3578" s="309"/>
      <c r="N3578" s="309"/>
      <c r="O3578" s="309"/>
    </row>
    <row r="3579" spans="1:15" hidden="1">
      <c r="A3579" s="161" t="s">
        <v>576</v>
      </c>
      <c r="B3579" s="163" t="str">
        <f t="shared" si="123"/>
        <v>3.10.4</v>
      </c>
      <c r="C3579" s="164">
        <f t="shared" si="124"/>
        <v>0</v>
      </c>
      <c r="D3579" s="165"/>
      <c r="E3579" s="363"/>
      <c r="F3579" s="351"/>
      <c r="G3579" s="279"/>
      <c r="H3579" s="352"/>
      <c r="I3579" s="208"/>
      <c r="J3579" s="274"/>
      <c r="K3579" s="253"/>
      <c r="L3579" s="309"/>
      <c r="M3579" s="309"/>
      <c r="N3579" s="309"/>
      <c r="O3579" s="309"/>
    </row>
    <row r="3580" spans="1:15" hidden="1">
      <c r="A3580" s="161" t="s">
        <v>576</v>
      </c>
      <c r="B3580" s="163" t="str">
        <f t="shared" si="123"/>
        <v>3.10.4</v>
      </c>
      <c r="C3580" s="164">
        <f t="shared" si="124"/>
        <v>0</v>
      </c>
      <c r="D3580" s="165"/>
      <c r="E3580" s="364"/>
      <c r="F3580" s="333"/>
      <c r="G3580" s="333"/>
      <c r="H3580" s="349"/>
      <c r="I3580" s="208"/>
      <c r="J3580" s="220"/>
      <c r="K3580" s="253"/>
      <c r="L3580" s="309"/>
      <c r="M3580" s="309"/>
      <c r="N3580" s="309"/>
      <c r="O3580" s="309"/>
    </row>
    <row r="3581" spans="1:15" hidden="1">
      <c r="A3581" s="161" t="s">
        <v>576</v>
      </c>
      <c r="B3581" s="163" t="str">
        <f t="shared" si="123"/>
        <v>3.10.4</v>
      </c>
      <c r="C3581" s="164">
        <f t="shared" si="124"/>
        <v>0</v>
      </c>
      <c r="D3581" s="165"/>
      <c r="E3581" s="364"/>
      <c r="F3581" s="279"/>
      <c r="G3581" s="279"/>
      <c r="H3581" s="349"/>
      <c r="I3581" s="208"/>
      <c r="J3581" s="220"/>
      <c r="K3581" s="253"/>
      <c r="L3581" s="309"/>
      <c r="M3581" s="309"/>
      <c r="N3581" s="309"/>
      <c r="O3581" s="309"/>
    </row>
    <row r="3582" spans="1:15" hidden="1">
      <c r="A3582" s="161" t="s">
        <v>576</v>
      </c>
      <c r="B3582" s="163" t="str">
        <f t="shared" si="123"/>
        <v>3.10.4</v>
      </c>
      <c r="C3582" s="164">
        <f t="shared" si="124"/>
        <v>0</v>
      </c>
      <c r="D3582" s="165"/>
      <c r="E3582" s="364"/>
      <c r="F3582" s="279"/>
      <c r="G3582" s="279"/>
      <c r="H3582" s="349"/>
      <c r="I3582" s="208"/>
      <c r="J3582" s="220"/>
      <c r="K3582" s="253"/>
      <c r="L3582" s="309"/>
      <c r="M3582" s="309"/>
      <c r="N3582" s="309"/>
      <c r="O3582" s="309"/>
    </row>
    <row r="3583" spans="1:15" hidden="1">
      <c r="A3583" s="161" t="s">
        <v>576</v>
      </c>
      <c r="B3583" s="163" t="str">
        <f t="shared" si="123"/>
        <v>3.10.4</v>
      </c>
      <c r="C3583" s="164">
        <f t="shared" si="124"/>
        <v>0</v>
      </c>
      <c r="D3583" s="165"/>
      <c r="E3583" s="293"/>
      <c r="F3583" s="279"/>
      <c r="G3583" s="279"/>
      <c r="H3583" s="219"/>
      <c r="I3583" s="208"/>
      <c r="J3583" s="220"/>
      <c r="K3583" s="253"/>
      <c r="L3583" s="309"/>
      <c r="M3583" s="309"/>
      <c r="N3583" s="309"/>
      <c r="O3583" s="309"/>
    </row>
    <row r="3584" spans="1:15" hidden="1">
      <c r="A3584" s="161" t="s">
        <v>576</v>
      </c>
      <c r="B3584" s="163" t="str">
        <f t="shared" si="123"/>
        <v>3.10.4</v>
      </c>
      <c r="C3584" s="164">
        <f t="shared" si="124"/>
        <v>0</v>
      </c>
      <c r="D3584" s="165"/>
      <c r="E3584" s="288"/>
      <c r="F3584" s="333"/>
      <c r="G3584" s="333"/>
      <c r="H3584" s="219"/>
      <c r="I3584" s="208"/>
      <c r="J3584" s="220"/>
      <c r="K3584" s="253"/>
      <c r="L3584" s="309"/>
      <c r="M3584" s="309"/>
      <c r="N3584" s="309"/>
      <c r="O3584" s="309"/>
    </row>
    <row r="3585" spans="1:15" hidden="1">
      <c r="A3585" s="161" t="s">
        <v>576</v>
      </c>
      <c r="B3585" s="163" t="str">
        <f t="shared" si="123"/>
        <v>3.10.4</v>
      </c>
      <c r="C3585" s="164">
        <f t="shared" si="124"/>
        <v>0</v>
      </c>
      <c r="D3585" s="165"/>
      <c r="E3585" s="293"/>
      <c r="F3585" s="279"/>
      <c r="G3585" s="279"/>
      <c r="H3585" s="219"/>
      <c r="I3585" s="208"/>
      <c r="J3585" s="220"/>
      <c r="K3585" s="253"/>
      <c r="L3585" s="309"/>
      <c r="M3585" s="309"/>
      <c r="N3585" s="309"/>
      <c r="O3585" s="309"/>
    </row>
    <row r="3586" spans="1:15" hidden="1">
      <c r="A3586" s="161" t="s">
        <v>576</v>
      </c>
      <c r="B3586" s="163" t="str">
        <f t="shared" si="123"/>
        <v>3.10.4</v>
      </c>
      <c r="C3586" s="164">
        <f t="shared" si="124"/>
        <v>0</v>
      </c>
      <c r="D3586" s="165"/>
      <c r="E3586" s="293"/>
      <c r="F3586" s="279"/>
      <c r="G3586" s="279"/>
      <c r="H3586" s="219"/>
      <c r="I3586" s="208"/>
      <c r="J3586" s="220"/>
      <c r="K3586" s="253"/>
      <c r="L3586" s="309"/>
      <c r="M3586" s="309"/>
      <c r="N3586" s="309"/>
      <c r="O3586" s="309"/>
    </row>
    <row r="3587" spans="1:15" hidden="1">
      <c r="A3587" s="161" t="s">
        <v>576</v>
      </c>
      <c r="B3587" s="163" t="str">
        <f t="shared" si="123"/>
        <v>3.10.4</v>
      </c>
      <c r="C3587" s="164">
        <f t="shared" si="124"/>
        <v>0</v>
      </c>
      <c r="D3587" s="165"/>
      <c r="E3587" s="293"/>
      <c r="F3587" s="322"/>
      <c r="G3587" s="322"/>
      <c r="H3587" s="322"/>
      <c r="I3587" s="279"/>
      <c r="J3587" s="320"/>
      <c r="K3587" s="253"/>
      <c r="L3587" s="309"/>
      <c r="M3587" s="309"/>
      <c r="N3587" s="309"/>
      <c r="O3587" s="309"/>
    </row>
    <row r="3588" spans="1:15" hidden="1">
      <c r="A3588" s="161" t="s">
        <v>576</v>
      </c>
      <c r="B3588" s="163" t="str">
        <f t="shared" si="123"/>
        <v>3.10.4</v>
      </c>
      <c r="C3588" s="164">
        <f t="shared" si="124"/>
        <v>0</v>
      </c>
      <c r="D3588" s="165"/>
      <c r="E3588" s="293"/>
      <c r="F3588" s="322"/>
      <c r="G3588" s="322"/>
      <c r="H3588" s="322"/>
      <c r="I3588" s="279"/>
      <c r="J3588" s="320"/>
      <c r="K3588" s="253"/>
      <c r="L3588" s="309"/>
      <c r="M3588" s="309"/>
      <c r="N3588" s="309"/>
      <c r="O3588" s="309"/>
    </row>
    <row r="3589" spans="1:15" hidden="1">
      <c r="A3589" s="161" t="s">
        <v>576</v>
      </c>
      <c r="B3589" s="163" t="str">
        <f t="shared" si="123"/>
        <v>3.10.4</v>
      </c>
      <c r="C3589" s="164">
        <f t="shared" si="124"/>
        <v>0</v>
      </c>
      <c r="D3589" s="165"/>
      <c r="E3589" s="293"/>
      <c r="F3589" s="322"/>
      <c r="G3589" s="322"/>
      <c r="H3589" s="322"/>
      <c r="I3589" s="279"/>
      <c r="J3589" s="320"/>
      <c r="K3589" s="253"/>
      <c r="L3589" s="309"/>
      <c r="M3589" s="309"/>
      <c r="N3589" s="309"/>
      <c r="O3589" s="309"/>
    </row>
    <row r="3590" spans="1:15" hidden="1">
      <c r="A3590" s="161" t="s">
        <v>576</v>
      </c>
      <c r="B3590" s="163" t="str">
        <f t="shared" si="123"/>
        <v>3.10.4</v>
      </c>
      <c r="C3590" s="164">
        <f t="shared" si="124"/>
        <v>0</v>
      </c>
      <c r="D3590" s="165"/>
      <c r="E3590" s="293"/>
      <c r="F3590" s="322"/>
      <c r="G3590" s="322"/>
      <c r="H3590" s="322"/>
      <c r="I3590" s="279"/>
      <c r="J3590" s="320"/>
      <c r="K3590" s="253"/>
      <c r="L3590" s="309"/>
      <c r="M3590" s="309"/>
      <c r="N3590" s="309"/>
      <c r="O3590" s="309"/>
    </row>
    <row r="3591" spans="1:15" ht="15.75" hidden="1" thickBot="1">
      <c r="A3591" s="161" t="s">
        <v>576</v>
      </c>
      <c r="B3591" s="163" t="str">
        <f t="shared" si="123"/>
        <v>3.10.4</v>
      </c>
      <c r="C3591" s="164">
        <f t="shared" si="124"/>
        <v>0</v>
      </c>
      <c r="D3591" s="165"/>
      <c r="E3591" s="323"/>
      <c r="F3591" s="324"/>
      <c r="G3591" s="324"/>
      <c r="H3591" s="324"/>
      <c r="I3591" s="325"/>
      <c r="J3591" s="326"/>
      <c r="K3591" s="354">
        <f>SUM(J3579:J3591)</f>
        <v>0</v>
      </c>
      <c r="L3591" s="309"/>
      <c r="M3591" s="309"/>
      <c r="N3591" s="309"/>
      <c r="O3591" s="309"/>
    </row>
    <row r="3592" spans="1:15" ht="15.75" hidden="1" thickBot="1">
      <c r="A3592" s="161" t="s">
        <v>576</v>
      </c>
      <c r="B3592" s="163" t="str">
        <f t="shared" si="123"/>
        <v>3.10.4</v>
      </c>
      <c r="C3592" s="164">
        <f t="shared" si="124"/>
        <v>0</v>
      </c>
      <c r="D3592" s="165"/>
      <c r="E3592" s="328"/>
      <c r="F3592" s="328"/>
      <c r="G3592" s="328"/>
      <c r="H3592" s="328"/>
      <c r="I3592" s="329"/>
      <c r="J3592" s="330"/>
      <c r="K3592" s="331"/>
      <c r="L3592" s="309"/>
      <c r="M3592" s="309"/>
      <c r="N3592" s="309"/>
      <c r="O3592" s="309"/>
    </row>
    <row r="3593" spans="1:15" ht="15.75" hidden="1" thickBot="1">
      <c r="A3593" s="161" t="s">
        <v>576</v>
      </c>
      <c r="B3593" s="163" t="str">
        <f t="shared" si="123"/>
        <v>3.10.4</v>
      </c>
      <c r="C3593" s="164">
        <f t="shared" si="124"/>
        <v>0</v>
      </c>
      <c r="D3593" s="165"/>
      <c r="E3593" s="316" t="s">
        <v>509</v>
      </c>
      <c r="F3593" s="239" t="s">
        <v>497</v>
      </c>
      <c r="G3593" s="239" t="s">
        <v>41</v>
      </c>
      <c r="H3593" s="239" t="s">
        <v>506</v>
      </c>
      <c r="I3593" s="239" t="s">
        <v>510</v>
      </c>
      <c r="J3593" s="317" t="s">
        <v>501</v>
      </c>
      <c r="K3593" s="253"/>
      <c r="L3593" s="309"/>
      <c r="M3593" s="309"/>
      <c r="N3593" s="309"/>
      <c r="O3593" s="309"/>
    </row>
    <row r="3594" spans="1:15" hidden="1">
      <c r="A3594" s="161" t="s">
        <v>576</v>
      </c>
      <c r="B3594" s="163" t="str">
        <f t="shared" si="123"/>
        <v>3.10.4</v>
      </c>
      <c r="C3594" s="164">
        <f t="shared" si="124"/>
        <v>0</v>
      </c>
      <c r="D3594" s="165"/>
      <c r="E3594" s="335"/>
      <c r="F3594" s="333"/>
      <c r="G3594" s="333"/>
      <c r="H3594" s="215"/>
      <c r="I3594" s="333"/>
      <c r="J3594" s="252"/>
      <c r="K3594" s="336"/>
      <c r="L3594" s="309"/>
      <c r="M3594" s="309"/>
      <c r="N3594" s="309"/>
      <c r="O3594" s="309"/>
    </row>
    <row r="3595" spans="1:15" hidden="1">
      <c r="A3595" s="161" t="s">
        <v>576</v>
      </c>
      <c r="B3595" s="163" t="str">
        <f t="shared" si="123"/>
        <v>3.10.4</v>
      </c>
      <c r="C3595" s="164">
        <f t="shared" si="124"/>
        <v>0</v>
      </c>
      <c r="D3595" s="165"/>
      <c r="E3595" s="337"/>
      <c r="F3595" s="338"/>
      <c r="G3595" s="338"/>
      <c r="H3595" s="338"/>
      <c r="I3595" s="333"/>
      <c r="J3595" s="220"/>
      <c r="K3595" s="253"/>
      <c r="L3595" s="309"/>
      <c r="M3595" s="309"/>
      <c r="N3595" s="309"/>
      <c r="O3595" s="309"/>
    </row>
    <row r="3596" spans="1:15" hidden="1">
      <c r="A3596" s="161" t="s">
        <v>576</v>
      </c>
      <c r="B3596" s="163" t="str">
        <f t="shared" si="123"/>
        <v>3.10.4</v>
      </c>
      <c r="C3596" s="164">
        <f t="shared" si="124"/>
        <v>0</v>
      </c>
      <c r="D3596" s="165"/>
      <c r="E3596" s="337"/>
      <c r="F3596" s="322"/>
      <c r="G3596" s="322"/>
      <c r="H3596" s="322"/>
      <c r="I3596" s="279"/>
      <c r="J3596" s="320"/>
      <c r="K3596" s="253"/>
      <c r="L3596" s="309"/>
      <c r="M3596" s="309"/>
      <c r="N3596" s="309"/>
      <c r="O3596" s="309"/>
    </row>
    <row r="3597" spans="1:15" hidden="1">
      <c r="A3597" s="161" t="s">
        <v>576</v>
      </c>
      <c r="B3597" s="163" t="str">
        <f t="shared" si="123"/>
        <v>3.10.4</v>
      </c>
      <c r="C3597" s="164">
        <f t="shared" si="124"/>
        <v>0</v>
      </c>
      <c r="D3597" s="165"/>
      <c r="E3597" s="288"/>
      <c r="F3597" s="322"/>
      <c r="G3597" s="322"/>
      <c r="H3597" s="322"/>
      <c r="I3597" s="279"/>
      <c r="J3597" s="320"/>
      <c r="K3597" s="253"/>
      <c r="L3597" s="309"/>
      <c r="M3597" s="309"/>
      <c r="N3597" s="309"/>
      <c r="O3597" s="309"/>
    </row>
    <row r="3598" spans="1:15" hidden="1">
      <c r="A3598" s="161" t="s">
        <v>576</v>
      </c>
      <c r="B3598" s="163" t="str">
        <f t="shared" si="123"/>
        <v>3.10.4</v>
      </c>
      <c r="C3598" s="164">
        <f t="shared" si="124"/>
        <v>0</v>
      </c>
      <c r="D3598" s="165"/>
      <c r="E3598" s="293"/>
      <c r="F3598" s="322"/>
      <c r="G3598" s="322"/>
      <c r="H3598" s="322"/>
      <c r="I3598" s="279"/>
      <c r="J3598" s="320"/>
      <c r="K3598" s="253"/>
      <c r="L3598" s="309"/>
      <c r="M3598" s="309"/>
      <c r="N3598" s="309"/>
      <c r="O3598" s="309"/>
    </row>
    <row r="3599" spans="1:15" ht="15.75" hidden="1" thickBot="1">
      <c r="A3599" s="161" t="s">
        <v>576</v>
      </c>
      <c r="B3599" s="163" t="str">
        <f t="shared" si="123"/>
        <v>3.10.4</v>
      </c>
      <c r="C3599" s="164">
        <f t="shared" si="124"/>
        <v>0</v>
      </c>
      <c r="D3599" s="165"/>
      <c r="E3599" s="323"/>
      <c r="F3599" s="324"/>
      <c r="G3599" s="324"/>
      <c r="H3599" s="324"/>
      <c r="I3599" s="325"/>
      <c r="J3599" s="326"/>
      <c r="K3599" s="327">
        <f>SUM(J3594:J3599)</f>
        <v>0</v>
      </c>
      <c r="L3599" s="309"/>
      <c r="M3599" s="309"/>
      <c r="N3599" s="309"/>
      <c r="O3599" s="309"/>
    </row>
    <row r="3600" spans="1:15" ht="15.75" hidden="1" thickBot="1">
      <c r="A3600" s="161" t="s">
        <v>576</v>
      </c>
      <c r="B3600" s="163" t="str">
        <f t="shared" si="123"/>
        <v>3.10.4</v>
      </c>
      <c r="C3600" s="164">
        <f t="shared" si="124"/>
        <v>0</v>
      </c>
      <c r="D3600" s="165"/>
      <c r="E3600" s="328"/>
      <c r="F3600" s="328"/>
      <c r="G3600" s="328"/>
      <c r="H3600" s="328"/>
      <c r="I3600" s="339"/>
      <c r="J3600" s="340"/>
      <c r="K3600" s="331"/>
      <c r="L3600" s="309"/>
      <c r="M3600" s="309"/>
      <c r="N3600" s="309"/>
      <c r="O3600" s="309"/>
    </row>
    <row r="3601" spans="1:15" ht="15.75" hidden="1" thickBot="1">
      <c r="A3601" s="161" t="s">
        <v>576</v>
      </c>
      <c r="B3601" s="163" t="str">
        <f t="shared" si="123"/>
        <v>3.10.4</v>
      </c>
      <c r="C3601" s="164">
        <f t="shared" si="124"/>
        <v>0</v>
      </c>
      <c r="D3601" s="165"/>
      <c r="E3601" s="316" t="s">
        <v>512</v>
      </c>
      <c r="F3601" s="239" t="s">
        <v>519</v>
      </c>
      <c r="G3601" s="239" t="s">
        <v>520</v>
      </c>
      <c r="H3601" s="239" t="s">
        <v>513</v>
      </c>
      <c r="I3601" s="239" t="s">
        <v>500</v>
      </c>
      <c r="J3601" s="317" t="s">
        <v>501</v>
      </c>
      <c r="K3601" s="253"/>
      <c r="L3601" s="309"/>
      <c r="M3601" s="309"/>
      <c r="N3601" s="309"/>
      <c r="O3601" s="309"/>
    </row>
    <row r="3602" spans="1:15" hidden="1">
      <c r="A3602" s="161" t="s">
        <v>576</v>
      </c>
      <c r="B3602" s="163" t="str">
        <f t="shared" si="123"/>
        <v>3.10.4</v>
      </c>
      <c r="C3602" s="164">
        <f t="shared" si="124"/>
        <v>0</v>
      </c>
      <c r="D3602" s="165"/>
      <c r="E3602" s="205" t="s">
        <v>521</v>
      </c>
      <c r="F3602" s="219">
        <v>63600</v>
      </c>
      <c r="G3602" s="219">
        <v>54060</v>
      </c>
      <c r="H3602" s="207">
        <v>117660</v>
      </c>
      <c r="I3602" s="260">
        <v>1850</v>
      </c>
      <c r="J3602" s="217">
        <f>ROUND(IF(N(F3602)&gt;0,PRODUCT(H3602,1/I3602),PRODUCT(G3602:I3602)),0)</f>
        <v>64</v>
      </c>
      <c r="K3602" s="253"/>
      <c r="L3602" s="309"/>
      <c r="M3602" s="309"/>
      <c r="N3602" s="309"/>
      <c r="O3602" s="309"/>
    </row>
    <row r="3603" spans="1:15" hidden="1">
      <c r="A3603" s="161" t="s">
        <v>576</v>
      </c>
      <c r="B3603" s="163" t="str">
        <f t="shared" si="123"/>
        <v>3.10.4</v>
      </c>
      <c r="C3603" s="164">
        <f t="shared" si="124"/>
        <v>0</v>
      </c>
      <c r="D3603" s="165"/>
      <c r="E3603" s="205" t="s">
        <v>522</v>
      </c>
      <c r="F3603" s="219">
        <v>31800</v>
      </c>
      <c r="G3603" s="219">
        <v>27030</v>
      </c>
      <c r="H3603" s="207">
        <v>58830</v>
      </c>
      <c r="I3603" s="260">
        <v>50</v>
      </c>
      <c r="J3603" s="217">
        <f>ROUND(IF(N(F3603)&gt;0,PRODUCT(H3603,1/I3603),PRODUCT(G3603:I3603)),0)</f>
        <v>1177</v>
      </c>
      <c r="K3603" s="253"/>
      <c r="L3603" s="309"/>
      <c r="M3603" s="309"/>
      <c r="N3603" s="309"/>
      <c r="O3603" s="309"/>
    </row>
    <row r="3604" spans="1:15" hidden="1">
      <c r="A3604" s="161" t="s">
        <v>576</v>
      </c>
      <c r="B3604" s="163" t="str">
        <f t="shared" si="123"/>
        <v>3.10.4</v>
      </c>
      <c r="C3604" s="164">
        <f t="shared" si="124"/>
        <v>0</v>
      </c>
      <c r="D3604" s="165"/>
      <c r="E3604" s="241" t="s">
        <v>523</v>
      </c>
      <c r="F3604" s="219">
        <v>19080</v>
      </c>
      <c r="G3604" s="219">
        <v>16218</v>
      </c>
      <c r="H3604" s="207">
        <v>35298</v>
      </c>
      <c r="I3604" s="296">
        <v>40</v>
      </c>
      <c r="J3604" s="217">
        <f>ROUND(IF(N(F3604)&gt;0,PRODUCT(H3604,1/I3604),PRODUCT(G3604:I3604)),0)</f>
        <v>882</v>
      </c>
      <c r="K3604" s="253"/>
      <c r="L3604" s="309"/>
      <c r="M3604" s="309"/>
      <c r="N3604" s="309"/>
      <c r="O3604" s="309"/>
    </row>
    <row r="3605" spans="1:15" hidden="1">
      <c r="A3605" s="161" t="s">
        <v>576</v>
      </c>
      <c r="B3605" s="163" t="str">
        <f t="shared" si="123"/>
        <v>3.10.4</v>
      </c>
      <c r="C3605" s="164">
        <f t="shared" si="124"/>
        <v>0</v>
      </c>
      <c r="D3605" s="165"/>
      <c r="E3605" s="293"/>
      <c r="F3605" s="209"/>
      <c r="G3605" s="219"/>
      <c r="H3605" s="349"/>
      <c r="I3605" s="279"/>
      <c r="J3605" s="220"/>
      <c r="K3605" s="253"/>
      <c r="L3605" s="309"/>
      <c r="M3605" s="309"/>
      <c r="N3605" s="309"/>
      <c r="O3605" s="309"/>
    </row>
    <row r="3606" spans="1:15" hidden="1">
      <c r="A3606" s="161" t="s">
        <v>576</v>
      </c>
      <c r="B3606" s="163" t="str">
        <f t="shared" si="123"/>
        <v>3.10.4</v>
      </c>
      <c r="C3606" s="164">
        <f t="shared" si="124"/>
        <v>0</v>
      </c>
      <c r="D3606" s="165"/>
      <c r="E3606" s="293"/>
      <c r="F3606" s="322"/>
      <c r="G3606" s="322"/>
      <c r="H3606" s="322"/>
      <c r="I3606" s="279"/>
      <c r="J3606" s="320"/>
      <c r="K3606" s="253"/>
      <c r="L3606" s="309"/>
      <c r="M3606" s="309"/>
      <c r="N3606" s="309"/>
      <c r="O3606" s="309"/>
    </row>
    <row r="3607" spans="1:15" hidden="1">
      <c r="A3607" s="161" t="s">
        <v>576</v>
      </c>
      <c r="B3607" s="163" t="str">
        <f t="shared" si="123"/>
        <v>3.10.4</v>
      </c>
      <c r="C3607" s="164">
        <f t="shared" si="124"/>
        <v>0</v>
      </c>
      <c r="D3607" s="165"/>
      <c r="E3607" s="293"/>
      <c r="F3607" s="322"/>
      <c r="G3607" s="322"/>
      <c r="H3607" s="322"/>
      <c r="I3607" s="279"/>
      <c r="J3607" s="320"/>
      <c r="K3607" s="253"/>
      <c r="L3607" s="309"/>
      <c r="M3607" s="309"/>
      <c r="N3607" s="309"/>
      <c r="O3607" s="309"/>
    </row>
    <row r="3608" spans="1:15" ht="15.75" hidden="1" thickBot="1">
      <c r="A3608" s="161" t="s">
        <v>576</v>
      </c>
      <c r="B3608" s="163" t="str">
        <f t="shared" si="123"/>
        <v>3.10.4</v>
      </c>
      <c r="C3608" s="164">
        <f t="shared" si="124"/>
        <v>0</v>
      </c>
      <c r="D3608" s="165"/>
      <c r="E3608" s="341"/>
      <c r="F3608" s="342"/>
      <c r="G3608" s="342"/>
      <c r="H3608" s="342"/>
      <c r="I3608" s="343"/>
      <c r="J3608" s="344"/>
      <c r="K3608" s="347">
        <f>SUM(J3602:J3608)</f>
        <v>2123</v>
      </c>
      <c r="L3608" s="309"/>
      <c r="M3608" s="309"/>
      <c r="N3608" s="309"/>
      <c r="O3608" s="309"/>
    </row>
    <row r="3609" spans="1:15" hidden="1">
      <c r="A3609" s="161" t="s">
        <v>576</v>
      </c>
      <c r="B3609" s="163" t="str">
        <f t="shared" si="123"/>
        <v>3.10.4</v>
      </c>
      <c r="C3609" s="164">
        <f t="shared" si="124"/>
        <v>0</v>
      </c>
      <c r="D3609" s="165"/>
      <c r="E3609" s="166"/>
      <c r="F3609" s="166"/>
      <c r="G3609" s="166"/>
      <c r="H3609" s="166"/>
      <c r="I3609" s="165"/>
      <c r="J3609" s="310"/>
      <c r="K3609" s="253"/>
      <c r="L3609" s="309"/>
      <c r="M3609" s="309"/>
      <c r="N3609" s="309"/>
      <c r="O3609" s="309"/>
    </row>
    <row r="3610" spans="1:15" ht="15.75" hidden="1" thickBot="1">
      <c r="A3610" s="161" t="s">
        <v>576</v>
      </c>
      <c r="B3610" s="163" t="str">
        <f t="shared" si="123"/>
        <v>3.10.4</v>
      </c>
      <c r="C3610" s="164">
        <f t="shared" si="124"/>
        <v>0</v>
      </c>
      <c r="D3610" s="165"/>
      <c r="E3610" s="166"/>
      <c r="F3610" s="166"/>
      <c r="G3610" s="166"/>
      <c r="H3610" s="315" t="s">
        <v>516</v>
      </c>
      <c r="I3610" s="165"/>
      <c r="J3610" s="310"/>
      <c r="K3610" s="355">
        <f>ROUND(+K3608+K3599+K3591+K3576,0)</f>
        <v>2335</v>
      </c>
      <c r="L3610" s="309"/>
      <c r="M3610" s="309"/>
      <c r="N3610" s="309"/>
      <c r="O3610" s="309"/>
    </row>
    <row r="3611" spans="1:15" hidden="1">
      <c r="A3611" s="161" t="s">
        <v>576</v>
      </c>
      <c r="B3611" s="163" t="str">
        <f t="shared" si="123"/>
        <v>3.10.4</v>
      </c>
      <c r="C3611" s="164">
        <f t="shared" si="124"/>
        <v>0</v>
      </c>
      <c r="D3611" s="309"/>
      <c r="E3611" s="309"/>
      <c r="F3611" s="309"/>
      <c r="G3611" s="309"/>
      <c r="H3611" s="309"/>
      <c r="I3611" s="309"/>
      <c r="J3611" s="345"/>
      <c r="K3611" s="309"/>
      <c r="L3611" s="309"/>
      <c r="M3611" s="309"/>
      <c r="N3611" s="309"/>
      <c r="O3611" s="309"/>
    </row>
    <row r="3612" spans="1:15" hidden="1">
      <c r="A3612" s="161" t="s">
        <v>576</v>
      </c>
      <c r="B3612" s="163" t="str">
        <f t="shared" si="123"/>
        <v>3.10.4</v>
      </c>
      <c r="C3612" s="164">
        <f t="shared" si="124"/>
        <v>0</v>
      </c>
      <c r="D3612" s="309"/>
      <c r="E3612" s="309"/>
      <c r="F3612" s="309"/>
      <c r="G3612" s="309"/>
      <c r="H3612" s="309"/>
      <c r="I3612" s="309"/>
      <c r="J3612" s="345"/>
      <c r="K3612" s="309"/>
      <c r="L3612" s="309"/>
      <c r="M3612" s="309"/>
      <c r="N3612" s="309"/>
      <c r="O3612" s="309"/>
    </row>
    <row r="3613" spans="1:15" hidden="1">
      <c r="A3613" s="161" t="s">
        <v>576</v>
      </c>
      <c r="B3613" s="163" t="str">
        <f t="shared" si="123"/>
        <v>3.10.4</v>
      </c>
      <c r="C3613" s="164">
        <f t="shared" si="124"/>
        <v>0</v>
      </c>
      <c r="D3613" s="309"/>
      <c r="E3613" s="309"/>
      <c r="F3613" s="309"/>
      <c r="G3613" s="309"/>
      <c r="H3613" s="309"/>
      <c r="I3613" s="309"/>
      <c r="J3613" s="345"/>
      <c r="K3613" s="309"/>
      <c r="L3613" s="309"/>
      <c r="M3613" s="309"/>
      <c r="N3613" s="309"/>
      <c r="O3613" s="309"/>
    </row>
    <row r="3614" spans="1:15" hidden="1">
      <c r="A3614" s="161" t="s">
        <v>576</v>
      </c>
      <c r="B3614" s="161" t="str">
        <f>E3619</f>
        <v>3.12.1</v>
      </c>
      <c r="C3614" s="164">
        <f t="shared" si="124"/>
        <v>0</v>
      </c>
      <c r="D3614" s="309"/>
      <c r="E3614" s="309"/>
      <c r="F3614" s="309"/>
      <c r="G3614" s="309"/>
      <c r="H3614" s="309"/>
      <c r="I3614" s="309"/>
      <c r="J3614" s="345"/>
      <c r="K3614" s="309"/>
      <c r="L3614" s="309"/>
      <c r="M3614" s="309"/>
      <c r="N3614" s="309"/>
      <c r="O3614" s="309"/>
    </row>
    <row r="3615" spans="1:15" ht="18.75" hidden="1">
      <c r="A3615" s="161" t="s">
        <v>576</v>
      </c>
      <c r="B3615" s="163" t="str">
        <f t="shared" ref="B3615:B3667" si="125">B3614</f>
        <v>3.12.1</v>
      </c>
      <c r="C3615" s="164">
        <f t="shared" si="124"/>
        <v>0</v>
      </c>
      <c r="D3615" s="165"/>
      <c r="E3615" s="169" t="s">
        <v>496</v>
      </c>
      <c r="F3615" s="169"/>
      <c r="G3615" s="169"/>
      <c r="H3615" s="169"/>
      <c r="I3615" s="169"/>
      <c r="J3615" s="170"/>
      <c r="K3615" s="166"/>
      <c r="L3615" s="309"/>
      <c r="M3615" s="309"/>
      <c r="N3615" s="309"/>
      <c r="O3615" s="309"/>
    </row>
    <row r="3616" spans="1:15" hidden="1">
      <c r="A3616" s="161" t="s">
        <v>576</v>
      </c>
      <c r="B3616" s="163" t="str">
        <f t="shared" si="125"/>
        <v>3.12.1</v>
      </c>
      <c r="C3616" s="164">
        <f t="shared" si="124"/>
        <v>0</v>
      </c>
      <c r="D3616" s="165"/>
      <c r="E3616" s="166"/>
      <c r="F3616" s="166"/>
      <c r="G3616" s="166"/>
      <c r="H3616" s="166"/>
      <c r="I3616" s="165"/>
      <c r="J3616" s="310"/>
      <c r="K3616" s="253"/>
      <c r="L3616" s="309"/>
      <c r="M3616" s="309"/>
      <c r="N3616" s="309"/>
      <c r="O3616" s="309"/>
    </row>
    <row r="3617" spans="1:15" hidden="1">
      <c r="A3617" s="161" t="s">
        <v>576</v>
      </c>
      <c r="B3617" s="163" t="str">
        <f t="shared" si="125"/>
        <v>3.12.1</v>
      </c>
      <c r="C3617" s="164">
        <f t="shared" si="124"/>
        <v>0</v>
      </c>
      <c r="D3617" s="165"/>
      <c r="E3617" s="166"/>
      <c r="F3617" s="166"/>
      <c r="G3617" s="166"/>
      <c r="H3617" s="166"/>
      <c r="I3617" s="165"/>
      <c r="J3617" s="310"/>
      <c r="K3617" s="253"/>
      <c r="L3617" s="309"/>
      <c r="M3617" s="309"/>
      <c r="N3617" s="309"/>
      <c r="O3617" s="309"/>
    </row>
    <row r="3618" spans="1:15" hidden="1">
      <c r="A3618" s="161" t="s">
        <v>576</v>
      </c>
      <c r="B3618" s="163" t="str">
        <f t="shared" si="125"/>
        <v>3.12.1</v>
      </c>
      <c r="C3618" s="164">
        <f t="shared" si="124"/>
        <v>0</v>
      </c>
      <c r="D3618" s="165"/>
      <c r="E3618" s="166"/>
      <c r="F3618" s="166"/>
      <c r="G3618" s="166"/>
      <c r="H3618" s="166"/>
      <c r="I3618" s="165"/>
      <c r="J3618" s="310"/>
      <c r="K3618" s="253"/>
      <c r="L3618" s="309"/>
      <c r="M3618" s="309"/>
      <c r="N3618" s="309"/>
      <c r="O3618" s="309"/>
    </row>
    <row r="3619" spans="1:15" ht="27" hidden="1" customHeight="1">
      <c r="A3619" s="161" t="s">
        <v>576</v>
      </c>
      <c r="B3619" s="163" t="str">
        <f t="shared" si="125"/>
        <v>3.12.1</v>
      </c>
      <c r="C3619" s="164">
        <f t="shared" si="124"/>
        <v>0</v>
      </c>
      <c r="D3619" s="311" t="s">
        <v>39</v>
      </c>
      <c r="E3619" s="312" t="s">
        <v>631</v>
      </c>
      <c r="F3619" s="313" t="s">
        <v>632</v>
      </c>
      <c r="G3619" s="313"/>
      <c r="H3619" s="313"/>
      <c r="I3619" s="311" t="s">
        <v>497</v>
      </c>
      <c r="J3619" s="314" t="s">
        <v>1</v>
      </c>
      <c r="K3619" s="253"/>
      <c r="L3619" s="309"/>
      <c r="M3619" s="309"/>
      <c r="N3619" s="309"/>
      <c r="O3619" s="309"/>
    </row>
    <row r="3620" spans="1:15" hidden="1">
      <c r="A3620" s="161" t="s">
        <v>576</v>
      </c>
      <c r="B3620" s="163" t="str">
        <f t="shared" si="125"/>
        <v>3.12.1</v>
      </c>
      <c r="C3620" s="164">
        <f t="shared" si="124"/>
        <v>0</v>
      </c>
      <c r="D3620" s="165"/>
      <c r="E3620" s="166"/>
      <c r="F3620" s="315"/>
      <c r="G3620" s="315"/>
      <c r="H3620" s="315"/>
      <c r="I3620" s="165"/>
      <c r="J3620" s="310"/>
      <c r="K3620" s="253"/>
      <c r="L3620" s="309"/>
      <c r="M3620" s="309"/>
      <c r="N3620" s="309"/>
      <c r="O3620" s="309"/>
    </row>
    <row r="3621" spans="1:15" hidden="1">
      <c r="A3621" s="161" t="s">
        <v>576</v>
      </c>
      <c r="B3621" s="163" t="str">
        <f t="shared" si="125"/>
        <v>3.12.1</v>
      </c>
      <c r="C3621" s="164">
        <f t="shared" si="124"/>
        <v>0</v>
      </c>
      <c r="D3621" s="165"/>
      <c r="E3621" s="166"/>
      <c r="F3621" s="166"/>
      <c r="G3621" s="166"/>
      <c r="H3621" s="166"/>
      <c r="I3621" s="166"/>
      <c r="J3621" s="167"/>
      <c r="K3621" s="253"/>
      <c r="L3621" s="309"/>
      <c r="M3621" s="309"/>
      <c r="N3621" s="309"/>
      <c r="O3621" s="309"/>
    </row>
    <row r="3622" spans="1:15" hidden="1">
      <c r="A3622" s="161" t="s">
        <v>576</v>
      </c>
      <c r="B3622" s="163" t="str">
        <f t="shared" si="125"/>
        <v>3.12.1</v>
      </c>
      <c r="C3622" s="164">
        <f t="shared" si="124"/>
        <v>0</v>
      </c>
      <c r="D3622" s="165"/>
      <c r="E3622" s="166"/>
      <c r="F3622" s="166"/>
      <c r="G3622" s="166"/>
      <c r="H3622" s="166"/>
      <c r="I3622" s="165"/>
      <c r="J3622" s="310"/>
      <c r="K3622" s="253"/>
      <c r="L3622" s="309"/>
      <c r="M3622" s="309"/>
      <c r="N3622" s="309"/>
      <c r="O3622" s="309"/>
    </row>
    <row r="3623" spans="1:15" ht="15.75" hidden="1" thickBot="1">
      <c r="A3623" s="161" t="s">
        <v>576</v>
      </c>
      <c r="B3623" s="163" t="str">
        <f t="shared" si="125"/>
        <v>3.12.1</v>
      </c>
      <c r="C3623" s="164">
        <f t="shared" si="124"/>
        <v>0</v>
      </c>
      <c r="D3623" s="165"/>
      <c r="E3623" s="316" t="s">
        <v>498</v>
      </c>
      <c r="F3623" s="239" t="s">
        <v>497</v>
      </c>
      <c r="G3623" s="239" t="s">
        <v>41</v>
      </c>
      <c r="H3623" s="239" t="s">
        <v>540</v>
      </c>
      <c r="I3623" s="239" t="s">
        <v>500</v>
      </c>
      <c r="J3623" s="317" t="s">
        <v>501</v>
      </c>
      <c r="K3623" s="253"/>
      <c r="L3623" s="309"/>
      <c r="M3623" s="309"/>
      <c r="N3623" s="309"/>
      <c r="O3623" s="309"/>
    </row>
    <row r="3624" spans="1:15" hidden="1">
      <c r="A3624" s="161" t="s">
        <v>576</v>
      </c>
      <c r="B3624" s="163" t="str">
        <f t="shared" si="125"/>
        <v>3.12.1</v>
      </c>
      <c r="C3624" s="164">
        <f t="shared" si="124"/>
        <v>0</v>
      </c>
      <c r="D3624" s="165"/>
      <c r="E3624" s="241" t="s">
        <v>502</v>
      </c>
      <c r="F3624" s="318" t="s">
        <v>959</v>
      </c>
      <c r="G3624" s="245">
        <v>1</v>
      </c>
      <c r="H3624" s="184">
        <f>ROUND(K3662,0)</f>
        <v>796</v>
      </c>
      <c r="I3624" s="245">
        <v>0.1</v>
      </c>
      <c r="J3624" s="319">
        <f>ROUND(IF(N(F3624)&gt;0,PRODUCT(H3624,1/I3624),PRODUCT(G3624:I3624)),0)</f>
        <v>80</v>
      </c>
      <c r="K3624" s="253"/>
      <c r="L3624" s="309"/>
      <c r="M3624" s="309"/>
      <c r="N3624" s="309"/>
      <c r="O3624" s="309"/>
    </row>
    <row r="3625" spans="1:15" hidden="1">
      <c r="A3625" s="161" t="s">
        <v>576</v>
      </c>
      <c r="B3625" s="163" t="str">
        <f t="shared" si="125"/>
        <v>3.12.1</v>
      </c>
      <c r="C3625" s="164">
        <f t="shared" si="124"/>
        <v>0</v>
      </c>
      <c r="D3625" s="165"/>
      <c r="E3625" s="293"/>
      <c r="F3625" s="279"/>
      <c r="G3625" s="279"/>
      <c r="H3625" s="349"/>
      <c r="I3625" s="279"/>
      <c r="J3625" s="320"/>
      <c r="K3625" s="253"/>
      <c r="L3625" s="309"/>
      <c r="M3625" s="309"/>
      <c r="N3625" s="309"/>
      <c r="O3625" s="309"/>
    </row>
    <row r="3626" spans="1:15" hidden="1">
      <c r="A3626" s="161" t="s">
        <v>576</v>
      </c>
      <c r="B3626" s="163" t="str">
        <f t="shared" si="125"/>
        <v>3.12.1</v>
      </c>
      <c r="C3626" s="164">
        <f t="shared" si="124"/>
        <v>0</v>
      </c>
      <c r="D3626" s="165"/>
      <c r="E3626" s="293"/>
      <c r="F3626" s="279"/>
      <c r="G3626" s="279"/>
      <c r="H3626" s="219"/>
      <c r="I3626" s="279"/>
      <c r="J3626" s="320"/>
      <c r="K3626" s="253"/>
      <c r="L3626" s="309"/>
      <c r="M3626" s="309"/>
      <c r="N3626" s="309"/>
      <c r="O3626" s="309"/>
    </row>
    <row r="3627" spans="1:15" hidden="1">
      <c r="A3627" s="161" t="s">
        <v>576</v>
      </c>
      <c r="B3627" s="163" t="str">
        <f t="shared" si="125"/>
        <v>3.12.1</v>
      </c>
      <c r="C3627" s="164">
        <f t="shared" si="124"/>
        <v>0</v>
      </c>
      <c r="D3627" s="165"/>
      <c r="E3627" s="293"/>
      <c r="F3627" s="279"/>
      <c r="G3627" s="279"/>
      <c r="H3627" s="209"/>
      <c r="I3627" s="279"/>
      <c r="J3627" s="321"/>
      <c r="K3627" s="253"/>
      <c r="L3627" s="309"/>
      <c r="M3627" s="309"/>
      <c r="N3627" s="309"/>
      <c r="O3627" s="309"/>
    </row>
    <row r="3628" spans="1:15" hidden="1">
      <c r="A3628" s="161" t="s">
        <v>576</v>
      </c>
      <c r="B3628" s="163" t="str">
        <f t="shared" si="125"/>
        <v>3.12.1</v>
      </c>
      <c r="C3628" s="164">
        <f t="shared" si="124"/>
        <v>0</v>
      </c>
      <c r="D3628" s="165"/>
      <c r="E3628" s="293"/>
      <c r="F3628" s="279"/>
      <c r="G3628" s="322"/>
      <c r="H3628" s="322"/>
      <c r="I3628" s="279"/>
      <c r="J3628" s="320"/>
      <c r="K3628" s="253"/>
      <c r="L3628" s="309"/>
      <c r="M3628" s="309"/>
      <c r="N3628" s="309"/>
      <c r="O3628" s="309"/>
    </row>
    <row r="3629" spans="1:15" hidden="1">
      <c r="A3629" s="161" t="s">
        <v>576</v>
      </c>
      <c r="B3629" s="163" t="str">
        <f t="shared" si="125"/>
        <v>3.12.1</v>
      </c>
      <c r="C3629" s="164">
        <f t="shared" si="124"/>
        <v>0</v>
      </c>
      <c r="D3629" s="165"/>
      <c r="E3629" s="293"/>
      <c r="F3629" s="279"/>
      <c r="G3629" s="322"/>
      <c r="H3629" s="322"/>
      <c r="I3629" s="279"/>
      <c r="J3629" s="320"/>
      <c r="K3629" s="253"/>
      <c r="L3629" s="309"/>
      <c r="M3629" s="309"/>
      <c r="N3629" s="309"/>
      <c r="O3629" s="309"/>
    </row>
    <row r="3630" spans="1:15" ht="15.75" hidden="1" thickBot="1">
      <c r="A3630" s="161" t="s">
        <v>576</v>
      </c>
      <c r="B3630" s="163" t="str">
        <f t="shared" si="125"/>
        <v>3.12.1</v>
      </c>
      <c r="C3630" s="164">
        <f t="shared" si="124"/>
        <v>0</v>
      </c>
      <c r="D3630" s="165"/>
      <c r="E3630" s="323"/>
      <c r="F3630" s="324"/>
      <c r="G3630" s="324"/>
      <c r="H3630" s="324"/>
      <c r="I3630" s="325"/>
      <c r="J3630" s="326"/>
      <c r="K3630" s="327">
        <f>SUM(J3624:J3630)</f>
        <v>80</v>
      </c>
      <c r="L3630" s="309"/>
      <c r="M3630" s="309"/>
      <c r="N3630" s="309"/>
      <c r="O3630" s="309"/>
    </row>
    <row r="3631" spans="1:15" ht="15.75" hidden="1" thickBot="1">
      <c r="A3631" s="161" t="s">
        <v>576</v>
      </c>
      <c r="B3631" s="163" t="str">
        <f t="shared" si="125"/>
        <v>3.12.1</v>
      </c>
      <c r="C3631" s="164">
        <f t="shared" si="124"/>
        <v>0</v>
      </c>
      <c r="D3631" s="165"/>
      <c r="E3631" s="328"/>
      <c r="F3631" s="328"/>
      <c r="G3631" s="328"/>
      <c r="H3631" s="328"/>
      <c r="I3631" s="329"/>
      <c r="J3631" s="330"/>
      <c r="K3631" s="331"/>
      <c r="L3631" s="309"/>
      <c r="M3631" s="309"/>
      <c r="N3631" s="309"/>
      <c r="O3631" s="309"/>
    </row>
    <row r="3632" spans="1:15" ht="15.75" hidden="1" thickBot="1">
      <c r="A3632" s="161" t="s">
        <v>576</v>
      </c>
      <c r="B3632" s="163" t="str">
        <f t="shared" si="125"/>
        <v>3.12.1</v>
      </c>
      <c r="C3632" s="164">
        <f t="shared" si="124"/>
        <v>0</v>
      </c>
      <c r="D3632" s="165"/>
      <c r="E3632" s="316" t="s">
        <v>505</v>
      </c>
      <c r="F3632" s="239" t="s">
        <v>497</v>
      </c>
      <c r="G3632" s="239" t="s">
        <v>41</v>
      </c>
      <c r="H3632" s="239" t="s">
        <v>506</v>
      </c>
      <c r="I3632" s="239" t="s">
        <v>507</v>
      </c>
      <c r="J3632" s="317" t="s">
        <v>501</v>
      </c>
      <c r="K3632" s="253"/>
      <c r="L3632" s="309"/>
      <c r="M3632" s="309"/>
      <c r="N3632" s="309"/>
      <c r="O3632" s="309"/>
    </row>
    <row r="3633" spans="1:15" hidden="1">
      <c r="A3633" s="161" t="s">
        <v>576</v>
      </c>
      <c r="B3633" s="163" t="str">
        <f t="shared" si="125"/>
        <v>3.12.1</v>
      </c>
      <c r="C3633" s="164">
        <f t="shared" si="124"/>
        <v>0</v>
      </c>
      <c r="D3633" s="165"/>
      <c r="E3633" s="366"/>
      <c r="F3633" s="333"/>
      <c r="G3633" s="279"/>
      <c r="H3633" s="349"/>
      <c r="I3633" s="208"/>
      <c r="J3633" s="220"/>
      <c r="K3633" s="253"/>
      <c r="L3633" s="309"/>
      <c r="M3633" s="309"/>
      <c r="N3633" s="309"/>
      <c r="O3633" s="309"/>
    </row>
    <row r="3634" spans="1:15" hidden="1">
      <c r="A3634" s="161" t="s">
        <v>576</v>
      </c>
      <c r="B3634" s="163" t="str">
        <f t="shared" si="125"/>
        <v>3.12.1</v>
      </c>
      <c r="C3634" s="164">
        <f t="shared" ref="C3634:C3697" si="126">IF(ISERROR(MATCH(B3634,T:T,0)),0,1)</f>
        <v>0</v>
      </c>
      <c r="D3634" s="165"/>
      <c r="E3634" s="364"/>
      <c r="F3634" s="333"/>
      <c r="G3634" s="333"/>
      <c r="H3634" s="349"/>
      <c r="I3634" s="208"/>
      <c r="J3634" s="220"/>
      <c r="K3634" s="253"/>
      <c r="L3634" s="309"/>
      <c r="M3634" s="309"/>
      <c r="N3634" s="309"/>
      <c r="O3634" s="309"/>
    </row>
    <row r="3635" spans="1:15" hidden="1">
      <c r="A3635" s="161" t="s">
        <v>576</v>
      </c>
      <c r="B3635" s="163" t="str">
        <f t="shared" si="125"/>
        <v>3.12.1</v>
      </c>
      <c r="C3635" s="164">
        <f t="shared" si="126"/>
        <v>0</v>
      </c>
      <c r="D3635" s="165"/>
      <c r="E3635" s="364"/>
      <c r="F3635" s="279"/>
      <c r="G3635" s="279"/>
      <c r="H3635" s="349"/>
      <c r="I3635" s="208"/>
      <c r="J3635" s="220"/>
      <c r="K3635" s="253"/>
      <c r="L3635" s="309"/>
      <c r="M3635" s="309"/>
      <c r="N3635" s="309"/>
      <c r="O3635" s="309"/>
    </row>
    <row r="3636" spans="1:15" hidden="1">
      <c r="A3636" s="161" t="s">
        <v>576</v>
      </c>
      <c r="B3636" s="163" t="str">
        <f t="shared" si="125"/>
        <v>3.12.1</v>
      </c>
      <c r="C3636" s="164">
        <f t="shared" si="126"/>
        <v>0</v>
      </c>
      <c r="D3636" s="165"/>
      <c r="E3636" s="364"/>
      <c r="F3636" s="279"/>
      <c r="G3636" s="279"/>
      <c r="H3636" s="349"/>
      <c r="I3636" s="208"/>
      <c r="J3636" s="220"/>
      <c r="K3636" s="253"/>
      <c r="L3636" s="309"/>
      <c r="M3636" s="309"/>
      <c r="N3636" s="309"/>
      <c r="O3636" s="309"/>
    </row>
    <row r="3637" spans="1:15" hidden="1">
      <c r="A3637" s="161" t="s">
        <v>576</v>
      </c>
      <c r="B3637" s="163" t="str">
        <f t="shared" si="125"/>
        <v>3.12.1</v>
      </c>
      <c r="C3637" s="164">
        <f t="shared" si="126"/>
        <v>0</v>
      </c>
      <c r="D3637" s="165"/>
      <c r="E3637" s="293"/>
      <c r="F3637" s="279"/>
      <c r="G3637" s="279"/>
      <c r="H3637" s="219"/>
      <c r="I3637" s="208"/>
      <c r="J3637" s="220"/>
      <c r="K3637" s="253"/>
      <c r="L3637" s="309"/>
      <c r="M3637" s="309"/>
      <c r="N3637" s="309"/>
      <c r="O3637" s="309"/>
    </row>
    <row r="3638" spans="1:15" hidden="1">
      <c r="A3638" s="161" t="s">
        <v>576</v>
      </c>
      <c r="B3638" s="163" t="str">
        <f t="shared" si="125"/>
        <v>3.12.1</v>
      </c>
      <c r="C3638" s="164">
        <f t="shared" si="126"/>
        <v>0</v>
      </c>
      <c r="D3638" s="165"/>
      <c r="E3638" s="288"/>
      <c r="F3638" s="333"/>
      <c r="G3638" s="333"/>
      <c r="H3638" s="219"/>
      <c r="I3638" s="208"/>
      <c r="J3638" s="220"/>
      <c r="K3638" s="253"/>
      <c r="L3638" s="309"/>
      <c r="M3638" s="309"/>
      <c r="N3638" s="309"/>
      <c r="O3638" s="309"/>
    </row>
    <row r="3639" spans="1:15" hidden="1">
      <c r="A3639" s="161" t="s">
        <v>576</v>
      </c>
      <c r="B3639" s="163" t="str">
        <f t="shared" si="125"/>
        <v>3.12.1</v>
      </c>
      <c r="C3639" s="164">
        <f t="shared" si="126"/>
        <v>0</v>
      </c>
      <c r="D3639" s="165"/>
      <c r="E3639" s="293"/>
      <c r="F3639" s="279"/>
      <c r="G3639" s="279"/>
      <c r="H3639" s="219"/>
      <c r="I3639" s="208"/>
      <c r="J3639" s="220"/>
      <c r="K3639" s="253"/>
      <c r="L3639" s="309"/>
      <c r="M3639" s="309"/>
      <c r="N3639" s="309"/>
      <c r="O3639" s="309"/>
    </row>
    <row r="3640" spans="1:15" hidden="1">
      <c r="A3640" s="161" t="s">
        <v>576</v>
      </c>
      <c r="B3640" s="163" t="str">
        <f t="shared" si="125"/>
        <v>3.12.1</v>
      </c>
      <c r="C3640" s="164">
        <f t="shared" si="126"/>
        <v>0</v>
      </c>
      <c r="D3640" s="165"/>
      <c r="E3640" s="293"/>
      <c r="F3640" s="279"/>
      <c r="G3640" s="279"/>
      <c r="H3640" s="219"/>
      <c r="I3640" s="208"/>
      <c r="J3640" s="220"/>
      <c r="K3640" s="253"/>
      <c r="L3640" s="309"/>
      <c r="M3640" s="309"/>
      <c r="N3640" s="309"/>
      <c r="O3640" s="309"/>
    </row>
    <row r="3641" spans="1:15" hidden="1">
      <c r="A3641" s="161" t="s">
        <v>576</v>
      </c>
      <c r="B3641" s="163" t="str">
        <f t="shared" si="125"/>
        <v>3.12.1</v>
      </c>
      <c r="C3641" s="164">
        <f t="shared" si="126"/>
        <v>0</v>
      </c>
      <c r="D3641" s="165"/>
      <c r="E3641" s="293"/>
      <c r="F3641" s="322"/>
      <c r="G3641" s="322"/>
      <c r="H3641" s="322"/>
      <c r="I3641" s="279"/>
      <c r="J3641" s="320"/>
      <c r="K3641" s="253"/>
      <c r="L3641" s="309"/>
      <c r="M3641" s="309"/>
      <c r="N3641" s="309"/>
      <c r="O3641" s="309"/>
    </row>
    <row r="3642" spans="1:15" hidden="1">
      <c r="A3642" s="161" t="s">
        <v>576</v>
      </c>
      <c r="B3642" s="163" t="str">
        <f t="shared" si="125"/>
        <v>3.12.1</v>
      </c>
      <c r="C3642" s="164">
        <f t="shared" si="126"/>
        <v>0</v>
      </c>
      <c r="D3642" s="165"/>
      <c r="E3642" s="293"/>
      <c r="F3642" s="322"/>
      <c r="G3642" s="322"/>
      <c r="H3642" s="322"/>
      <c r="I3642" s="279"/>
      <c r="J3642" s="320"/>
      <c r="K3642" s="253"/>
      <c r="L3642" s="309"/>
      <c r="M3642" s="309"/>
      <c r="N3642" s="309"/>
      <c r="O3642" s="309"/>
    </row>
    <row r="3643" spans="1:15" hidden="1">
      <c r="A3643" s="161" t="s">
        <v>576</v>
      </c>
      <c r="B3643" s="163" t="str">
        <f t="shared" si="125"/>
        <v>3.12.1</v>
      </c>
      <c r="C3643" s="164">
        <f t="shared" si="126"/>
        <v>0</v>
      </c>
      <c r="D3643" s="165"/>
      <c r="E3643" s="293"/>
      <c r="F3643" s="322"/>
      <c r="G3643" s="322"/>
      <c r="H3643" s="322"/>
      <c r="I3643" s="279"/>
      <c r="J3643" s="320"/>
      <c r="K3643" s="253"/>
      <c r="L3643" s="309"/>
      <c r="M3643" s="309"/>
      <c r="N3643" s="309"/>
      <c r="O3643" s="309"/>
    </row>
    <row r="3644" spans="1:15" hidden="1">
      <c r="A3644" s="161" t="s">
        <v>576</v>
      </c>
      <c r="B3644" s="163" t="str">
        <f t="shared" si="125"/>
        <v>3.12.1</v>
      </c>
      <c r="C3644" s="164">
        <f t="shared" si="126"/>
        <v>0</v>
      </c>
      <c r="D3644" s="165"/>
      <c r="E3644" s="293"/>
      <c r="F3644" s="322"/>
      <c r="G3644" s="322"/>
      <c r="H3644" s="322"/>
      <c r="I3644" s="279"/>
      <c r="J3644" s="320"/>
      <c r="K3644" s="253"/>
      <c r="L3644" s="309"/>
      <c r="M3644" s="309"/>
      <c r="N3644" s="309"/>
      <c r="O3644" s="309"/>
    </row>
    <row r="3645" spans="1:15" ht="15.75" hidden="1" thickBot="1">
      <c r="A3645" s="161" t="s">
        <v>576</v>
      </c>
      <c r="B3645" s="163" t="str">
        <f t="shared" si="125"/>
        <v>3.12.1</v>
      </c>
      <c r="C3645" s="164">
        <f t="shared" si="126"/>
        <v>0</v>
      </c>
      <c r="D3645" s="165"/>
      <c r="E3645" s="323"/>
      <c r="F3645" s="324"/>
      <c r="G3645" s="324"/>
      <c r="H3645" s="324"/>
      <c r="I3645" s="325"/>
      <c r="J3645" s="326"/>
      <c r="K3645" s="347">
        <f>SUM(J3633:J3645)</f>
        <v>0</v>
      </c>
      <c r="L3645" s="309"/>
      <c r="M3645" s="309"/>
      <c r="N3645" s="309"/>
      <c r="O3645" s="309"/>
    </row>
    <row r="3646" spans="1:15" ht="15.75" hidden="1" thickBot="1">
      <c r="A3646" s="161" t="s">
        <v>576</v>
      </c>
      <c r="B3646" s="163" t="str">
        <f t="shared" si="125"/>
        <v>3.12.1</v>
      </c>
      <c r="C3646" s="164">
        <f t="shared" si="126"/>
        <v>0</v>
      </c>
      <c r="D3646" s="165"/>
      <c r="E3646" s="328"/>
      <c r="F3646" s="328"/>
      <c r="G3646" s="328"/>
      <c r="H3646" s="328"/>
      <c r="I3646" s="329"/>
      <c r="J3646" s="330"/>
      <c r="K3646" s="331"/>
      <c r="L3646" s="309"/>
      <c r="M3646" s="309"/>
      <c r="N3646" s="309"/>
      <c r="O3646" s="309"/>
    </row>
    <row r="3647" spans="1:15" ht="15.75" hidden="1" thickBot="1">
      <c r="A3647" s="161" t="s">
        <v>576</v>
      </c>
      <c r="B3647" s="163" t="str">
        <f t="shared" si="125"/>
        <v>3.12.1</v>
      </c>
      <c r="C3647" s="164">
        <f t="shared" si="126"/>
        <v>0</v>
      </c>
      <c r="D3647" s="165"/>
      <c r="E3647" s="316" t="s">
        <v>509</v>
      </c>
      <c r="F3647" s="239" t="s">
        <v>497</v>
      </c>
      <c r="G3647" s="239" t="s">
        <v>41</v>
      </c>
      <c r="H3647" s="239" t="s">
        <v>506</v>
      </c>
      <c r="I3647" s="239" t="s">
        <v>510</v>
      </c>
      <c r="J3647" s="317" t="s">
        <v>501</v>
      </c>
      <c r="K3647" s="253"/>
      <c r="L3647" s="309"/>
      <c r="M3647" s="309"/>
      <c r="N3647" s="309"/>
      <c r="O3647" s="309"/>
    </row>
    <row r="3648" spans="1:15" hidden="1">
      <c r="A3648" s="161" t="s">
        <v>576</v>
      </c>
      <c r="B3648" s="163" t="str">
        <f t="shared" si="125"/>
        <v>3.12.1</v>
      </c>
      <c r="C3648" s="164">
        <f t="shared" si="126"/>
        <v>0</v>
      </c>
      <c r="D3648" s="165"/>
      <c r="E3648" s="335"/>
      <c r="F3648" s="333"/>
      <c r="G3648" s="333"/>
      <c r="H3648" s="215"/>
      <c r="I3648" s="333"/>
      <c r="J3648" s="252"/>
      <c r="K3648" s="336"/>
      <c r="L3648" s="309"/>
      <c r="M3648" s="309"/>
      <c r="N3648" s="309"/>
      <c r="O3648" s="309"/>
    </row>
    <row r="3649" spans="1:15" hidden="1">
      <c r="A3649" s="161" t="s">
        <v>576</v>
      </c>
      <c r="B3649" s="163" t="str">
        <f t="shared" si="125"/>
        <v>3.12.1</v>
      </c>
      <c r="C3649" s="164">
        <f t="shared" si="126"/>
        <v>0</v>
      </c>
      <c r="D3649" s="165"/>
      <c r="E3649" s="337"/>
      <c r="F3649" s="338"/>
      <c r="G3649" s="338"/>
      <c r="H3649" s="338"/>
      <c r="I3649" s="333"/>
      <c r="J3649" s="220"/>
      <c r="K3649" s="253"/>
      <c r="L3649" s="309"/>
      <c r="M3649" s="309"/>
      <c r="N3649" s="309"/>
      <c r="O3649" s="309"/>
    </row>
    <row r="3650" spans="1:15" hidden="1">
      <c r="A3650" s="161" t="s">
        <v>576</v>
      </c>
      <c r="B3650" s="163" t="str">
        <f t="shared" si="125"/>
        <v>3.12.1</v>
      </c>
      <c r="C3650" s="164">
        <f t="shared" si="126"/>
        <v>0</v>
      </c>
      <c r="D3650" s="165"/>
      <c r="E3650" s="337"/>
      <c r="F3650" s="322"/>
      <c r="G3650" s="322"/>
      <c r="H3650" s="322"/>
      <c r="I3650" s="279"/>
      <c r="J3650" s="320"/>
      <c r="K3650" s="253"/>
      <c r="L3650" s="309"/>
      <c r="M3650" s="309"/>
      <c r="N3650" s="309"/>
      <c r="O3650" s="309"/>
    </row>
    <row r="3651" spans="1:15" hidden="1">
      <c r="A3651" s="161" t="s">
        <v>576</v>
      </c>
      <c r="B3651" s="163" t="str">
        <f t="shared" si="125"/>
        <v>3.12.1</v>
      </c>
      <c r="C3651" s="164">
        <f t="shared" si="126"/>
        <v>0</v>
      </c>
      <c r="D3651" s="165"/>
      <c r="E3651" s="288"/>
      <c r="F3651" s="322"/>
      <c r="G3651" s="322"/>
      <c r="H3651" s="322"/>
      <c r="I3651" s="279"/>
      <c r="J3651" s="320"/>
      <c r="K3651" s="253"/>
      <c r="L3651" s="309"/>
      <c r="M3651" s="309"/>
      <c r="N3651" s="309"/>
      <c r="O3651" s="309"/>
    </row>
    <row r="3652" spans="1:15" hidden="1">
      <c r="A3652" s="161" t="s">
        <v>576</v>
      </c>
      <c r="B3652" s="163" t="str">
        <f t="shared" si="125"/>
        <v>3.12.1</v>
      </c>
      <c r="C3652" s="164">
        <f t="shared" si="126"/>
        <v>0</v>
      </c>
      <c r="D3652" s="165"/>
      <c r="E3652" s="293"/>
      <c r="F3652" s="322"/>
      <c r="G3652" s="322"/>
      <c r="H3652" s="322"/>
      <c r="I3652" s="279"/>
      <c r="J3652" s="320"/>
      <c r="K3652" s="253"/>
      <c r="L3652" s="309"/>
      <c r="M3652" s="309"/>
      <c r="N3652" s="309"/>
      <c r="O3652" s="309"/>
    </row>
    <row r="3653" spans="1:15" ht="15.75" hidden="1" thickBot="1">
      <c r="A3653" s="161" t="s">
        <v>576</v>
      </c>
      <c r="B3653" s="163" t="str">
        <f t="shared" si="125"/>
        <v>3.12.1</v>
      </c>
      <c r="C3653" s="164">
        <f t="shared" si="126"/>
        <v>0</v>
      </c>
      <c r="D3653" s="165"/>
      <c r="E3653" s="323"/>
      <c r="F3653" s="324"/>
      <c r="G3653" s="324"/>
      <c r="H3653" s="324"/>
      <c r="I3653" s="325"/>
      <c r="J3653" s="326"/>
      <c r="K3653" s="327">
        <f>SUM(J3648:J3653)</f>
        <v>0</v>
      </c>
      <c r="L3653" s="309"/>
      <c r="M3653" s="309"/>
      <c r="N3653" s="309"/>
      <c r="O3653" s="309"/>
    </row>
    <row r="3654" spans="1:15" ht="15.75" hidden="1" thickBot="1">
      <c r="A3654" s="161" t="s">
        <v>576</v>
      </c>
      <c r="B3654" s="163" t="str">
        <f t="shared" si="125"/>
        <v>3.12.1</v>
      </c>
      <c r="C3654" s="164">
        <f t="shared" si="126"/>
        <v>0</v>
      </c>
      <c r="D3654" s="165"/>
      <c r="E3654" s="328"/>
      <c r="F3654" s="328"/>
      <c r="G3654" s="328"/>
      <c r="H3654" s="328"/>
      <c r="I3654" s="339"/>
      <c r="J3654" s="340"/>
      <c r="K3654" s="331"/>
      <c r="L3654" s="309"/>
      <c r="M3654" s="309"/>
      <c r="N3654" s="309"/>
      <c r="O3654" s="309"/>
    </row>
    <row r="3655" spans="1:15" ht="15.75" hidden="1" thickBot="1">
      <c r="A3655" s="161" t="s">
        <v>576</v>
      </c>
      <c r="B3655" s="163" t="str">
        <f t="shared" si="125"/>
        <v>3.12.1</v>
      </c>
      <c r="C3655" s="164">
        <f t="shared" si="126"/>
        <v>0</v>
      </c>
      <c r="D3655" s="165"/>
      <c r="E3655" s="316" t="s">
        <v>512</v>
      </c>
      <c r="F3655" s="239" t="s">
        <v>519</v>
      </c>
      <c r="G3655" s="239" t="s">
        <v>520</v>
      </c>
      <c r="H3655" s="239" t="s">
        <v>513</v>
      </c>
      <c r="I3655" s="239" t="s">
        <v>500</v>
      </c>
      <c r="J3655" s="317" t="s">
        <v>501</v>
      </c>
      <c r="K3655" s="253"/>
      <c r="L3655" s="309"/>
      <c r="M3655" s="309"/>
      <c r="N3655" s="309"/>
      <c r="O3655" s="309"/>
    </row>
    <row r="3656" spans="1:15" hidden="1">
      <c r="A3656" s="161" t="s">
        <v>576</v>
      </c>
      <c r="B3656" s="163" t="str">
        <f t="shared" si="125"/>
        <v>3.12.1</v>
      </c>
      <c r="C3656" s="164">
        <f t="shared" si="126"/>
        <v>0</v>
      </c>
      <c r="D3656" s="165"/>
      <c r="E3656" s="205" t="s">
        <v>521</v>
      </c>
      <c r="F3656" s="219">
        <v>63600</v>
      </c>
      <c r="G3656" s="219">
        <v>54060</v>
      </c>
      <c r="H3656" s="207">
        <v>117660</v>
      </c>
      <c r="I3656" s="260">
        <v>2750</v>
      </c>
      <c r="J3656" s="217">
        <f>ROUND(IF(N(F3656)&gt;0,PRODUCT(H3656,1/I3656),PRODUCT(G3656:I3656)),0)</f>
        <v>43</v>
      </c>
      <c r="K3656" s="253"/>
      <c r="L3656" s="309"/>
      <c r="M3656" s="309"/>
      <c r="N3656" s="309"/>
      <c r="O3656" s="309"/>
    </row>
    <row r="3657" spans="1:15" hidden="1">
      <c r="A3657" s="161" t="s">
        <v>576</v>
      </c>
      <c r="B3657" s="163" t="str">
        <f t="shared" si="125"/>
        <v>3.12.1</v>
      </c>
      <c r="C3657" s="164">
        <f t="shared" si="126"/>
        <v>0</v>
      </c>
      <c r="D3657" s="165"/>
      <c r="E3657" s="205" t="s">
        <v>522</v>
      </c>
      <c r="F3657" s="219">
        <v>31800</v>
      </c>
      <c r="G3657" s="219">
        <v>27030</v>
      </c>
      <c r="H3657" s="207">
        <v>58830</v>
      </c>
      <c r="I3657" s="260">
        <v>125</v>
      </c>
      <c r="J3657" s="217">
        <f>ROUND(IF(N(F3657)&gt;0,PRODUCT(H3657,1/I3657),PRODUCT(G3657:I3657)),0)</f>
        <v>471</v>
      </c>
      <c r="K3657" s="253"/>
      <c r="L3657" s="309"/>
      <c r="M3657" s="309"/>
      <c r="N3657" s="309"/>
      <c r="O3657" s="309"/>
    </row>
    <row r="3658" spans="1:15" hidden="1">
      <c r="A3658" s="161" t="s">
        <v>576</v>
      </c>
      <c r="B3658" s="163" t="str">
        <f t="shared" si="125"/>
        <v>3.12.1</v>
      </c>
      <c r="C3658" s="164">
        <f t="shared" si="126"/>
        <v>0</v>
      </c>
      <c r="D3658" s="165"/>
      <c r="E3658" s="241" t="s">
        <v>523</v>
      </c>
      <c r="F3658" s="219">
        <v>19080</v>
      </c>
      <c r="G3658" s="219">
        <v>16218</v>
      </c>
      <c r="H3658" s="207">
        <v>35298</v>
      </c>
      <c r="I3658" s="296">
        <v>125</v>
      </c>
      <c r="J3658" s="217">
        <f>ROUND(IF(N(F3658)&gt;0,PRODUCT(H3658,1/I3658),PRODUCT(G3658:I3658)),0)</f>
        <v>282</v>
      </c>
      <c r="K3658" s="253"/>
      <c r="L3658" s="309"/>
      <c r="M3658" s="309"/>
      <c r="N3658" s="309"/>
      <c r="O3658" s="309"/>
    </row>
    <row r="3659" spans="1:15" hidden="1">
      <c r="A3659" s="161" t="s">
        <v>576</v>
      </c>
      <c r="B3659" s="163" t="str">
        <f t="shared" si="125"/>
        <v>3.12.1</v>
      </c>
      <c r="C3659" s="164">
        <f t="shared" si="126"/>
        <v>0</v>
      </c>
      <c r="D3659" s="165"/>
      <c r="E3659" s="293"/>
      <c r="F3659" s="209"/>
      <c r="G3659" s="219"/>
      <c r="H3659" s="349"/>
      <c r="I3659" s="279"/>
      <c r="J3659" s="220"/>
      <c r="K3659" s="253"/>
      <c r="L3659" s="309"/>
      <c r="M3659" s="309"/>
      <c r="N3659" s="309"/>
      <c r="O3659" s="309"/>
    </row>
    <row r="3660" spans="1:15" hidden="1">
      <c r="A3660" s="161" t="s">
        <v>576</v>
      </c>
      <c r="B3660" s="163" t="str">
        <f t="shared" si="125"/>
        <v>3.12.1</v>
      </c>
      <c r="C3660" s="164">
        <f t="shared" si="126"/>
        <v>0</v>
      </c>
      <c r="D3660" s="165"/>
      <c r="E3660" s="293"/>
      <c r="F3660" s="322"/>
      <c r="G3660" s="322"/>
      <c r="H3660" s="322"/>
      <c r="I3660" s="279"/>
      <c r="J3660" s="320"/>
      <c r="K3660" s="253"/>
      <c r="L3660" s="309"/>
      <c r="M3660" s="309"/>
      <c r="N3660" s="309"/>
      <c r="O3660" s="309"/>
    </row>
    <row r="3661" spans="1:15" hidden="1">
      <c r="A3661" s="161" t="s">
        <v>576</v>
      </c>
      <c r="B3661" s="163" t="str">
        <f t="shared" si="125"/>
        <v>3.12.1</v>
      </c>
      <c r="C3661" s="164">
        <f t="shared" si="126"/>
        <v>0</v>
      </c>
      <c r="D3661" s="165"/>
      <c r="E3661" s="293"/>
      <c r="F3661" s="322"/>
      <c r="G3661" s="322"/>
      <c r="H3661" s="322"/>
      <c r="I3661" s="279"/>
      <c r="J3661" s="320"/>
      <c r="K3661" s="253"/>
      <c r="L3661" s="309"/>
      <c r="M3661" s="309"/>
      <c r="N3661" s="309"/>
      <c r="O3661" s="309"/>
    </row>
    <row r="3662" spans="1:15" ht="15.75" hidden="1" thickBot="1">
      <c r="A3662" s="161" t="s">
        <v>576</v>
      </c>
      <c r="B3662" s="163" t="str">
        <f t="shared" si="125"/>
        <v>3.12.1</v>
      </c>
      <c r="C3662" s="164">
        <f t="shared" si="126"/>
        <v>0</v>
      </c>
      <c r="D3662" s="165"/>
      <c r="E3662" s="341"/>
      <c r="F3662" s="342"/>
      <c r="G3662" s="342"/>
      <c r="H3662" s="342"/>
      <c r="I3662" s="343"/>
      <c r="J3662" s="344"/>
      <c r="K3662" s="347">
        <f>SUM(J3656:J3662)</f>
        <v>796</v>
      </c>
      <c r="L3662" s="309"/>
      <c r="M3662" s="309"/>
      <c r="N3662" s="309"/>
      <c r="O3662" s="309"/>
    </row>
    <row r="3663" spans="1:15" hidden="1">
      <c r="A3663" s="161" t="s">
        <v>576</v>
      </c>
      <c r="B3663" s="163" t="str">
        <f t="shared" si="125"/>
        <v>3.12.1</v>
      </c>
      <c r="C3663" s="164">
        <f t="shared" si="126"/>
        <v>0</v>
      </c>
      <c r="D3663" s="165"/>
      <c r="E3663" s="166"/>
      <c r="F3663" s="166"/>
      <c r="G3663" s="166"/>
      <c r="H3663" s="166"/>
      <c r="I3663" s="165"/>
      <c r="J3663" s="310"/>
      <c r="K3663" s="253"/>
      <c r="L3663" s="309"/>
      <c r="M3663" s="309"/>
      <c r="N3663" s="309"/>
      <c r="O3663" s="309"/>
    </row>
    <row r="3664" spans="1:15" ht="15.75" hidden="1" thickBot="1">
      <c r="A3664" s="161" t="s">
        <v>576</v>
      </c>
      <c r="B3664" s="163" t="str">
        <f t="shared" si="125"/>
        <v>3.12.1</v>
      </c>
      <c r="C3664" s="164">
        <f t="shared" si="126"/>
        <v>0</v>
      </c>
      <c r="D3664" s="165"/>
      <c r="E3664" s="166"/>
      <c r="F3664" s="166"/>
      <c r="G3664" s="166"/>
      <c r="H3664" s="315" t="s">
        <v>516</v>
      </c>
      <c r="I3664" s="165"/>
      <c r="J3664" s="310"/>
      <c r="K3664" s="348">
        <f>ROUND(+K3662+K3653+K3645+K3630,0)</f>
        <v>876</v>
      </c>
      <c r="L3664" s="309"/>
      <c r="M3664" s="309"/>
      <c r="N3664" s="309"/>
      <c r="O3664" s="309"/>
    </row>
    <row r="3665" spans="1:15" hidden="1">
      <c r="A3665" s="161" t="s">
        <v>576</v>
      </c>
      <c r="B3665" s="163" t="str">
        <f t="shared" si="125"/>
        <v>3.12.1</v>
      </c>
      <c r="C3665" s="164">
        <f t="shared" si="126"/>
        <v>0</v>
      </c>
      <c r="D3665" s="309"/>
      <c r="E3665" s="309"/>
      <c r="F3665" s="309"/>
      <c r="G3665" s="309"/>
      <c r="H3665" s="309"/>
      <c r="I3665" s="309"/>
      <c r="J3665" s="345"/>
      <c r="K3665" s="309"/>
      <c r="L3665" s="309"/>
      <c r="M3665" s="309"/>
      <c r="N3665" s="309"/>
      <c r="O3665" s="309"/>
    </row>
    <row r="3666" spans="1:15" hidden="1">
      <c r="A3666" s="161" t="s">
        <v>576</v>
      </c>
      <c r="B3666" s="163" t="str">
        <f t="shared" si="125"/>
        <v>3.12.1</v>
      </c>
      <c r="C3666" s="164">
        <f t="shared" si="126"/>
        <v>0</v>
      </c>
      <c r="D3666" s="309"/>
      <c r="E3666" s="309"/>
      <c r="F3666" s="309"/>
      <c r="G3666" s="309"/>
      <c r="H3666" s="309"/>
      <c r="I3666" s="309"/>
      <c r="J3666" s="345"/>
      <c r="K3666" s="309"/>
      <c r="L3666" s="309"/>
      <c r="M3666" s="309"/>
      <c r="N3666" s="309"/>
      <c r="O3666" s="309"/>
    </row>
    <row r="3667" spans="1:15" hidden="1">
      <c r="A3667" s="161" t="s">
        <v>576</v>
      </c>
      <c r="B3667" s="163" t="str">
        <f t="shared" si="125"/>
        <v>3.12.1</v>
      </c>
      <c r="C3667" s="164">
        <f t="shared" si="126"/>
        <v>0</v>
      </c>
      <c r="D3667" s="309"/>
      <c r="E3667" s="309"/>
      <c r="F3667" s="309"/>
      <c r="G3667" s="309"/>
      <c r="H3667" s="309"/>
      <c r="I3667" s="309"/>
      <c r="J3667" s="345"/>
      <c r="K3667" s="309"/>
      <c r="L3667" s="309"/>
      <c r="M3667" s="309"/>
      <c r="N3667" s="309"/>
      <c r="O3667" s="309"/>
    </row>
    <row r="3668" spans="1:15" hidden="1">
      <c r="A3668" s="161" t="s">
        <v>576</v>
      </c>
      <c r="B3668" s="161" t="str">
        <f>E3673</f>
        <v>3.12.2</v>
      </c>
      <c r="C3668" s="164">
        <f t="shared" si="126"/>
        <v>0</v>
      </c>
      <c r="D3668" s="309"/>
      <c r="E3668" s="309"/>
      <c r="F3668" s="309"/>
      <c r="G3668" s="309"/>
      <c r="H3668" s="309"/>
      <c r="I3668" s="309"/>
      <c r="J3668" s="345"/>
      <c r="K3668" s="309"/>
      <c r="L3668" s="309"/>
      <c r="M3668" s="309"/>
      <c r="N3668" s="309"/>
      <c r="O3668" s="309"/>
    </row>
    <row r="3669" spans="1:15" ht="18.75" hidden="1">
      <c r="A3669" s="161" t="s">
        <v>576</v>
      </c>
      <c r="B3669" s="163" t="str">
        <f t="shared" ref="B3669:B3721" si="127">B3668</f>
        <v>3.12.2</v>
      </c>
      <c r="C3669" s="164">
        <f t="shared" si="126"/>
        <v>0</v>
      </c>
      <c r="D3669" s="165"/>
      <c r="E3669" s="169" t="s">
        <v>496</v>
      </c>
      <c r="F3669" s="169"/>
      <c r="G3669" s="169"/>
      <c r="H3669" s="169"/>
      <c r="I3669" s="169"/>
      <c r="J3669" s="170"/>
      <c r="K3669" s="166"/>
      <c r="L3669" s="309"/>
      <c r="M3669" s="309"/>
      <c r="N3669" s="309"/>
      <c r="O3669" s="309"/>
    </row>
    <row r="3670" spans="1:15" hidden="1">
      <c r="A3670" s="161" t="s">
        <v>576</v>
      </c>
      <c r="B3670" s="163" t="str">
        <f t="shared" si="127"/>
        <v>3.12.2</v>
      </c>
      <c r="C3670" s="164">
        <f t="shared" si="126"/>
        <v>0</v>
      </c>
      <c r="D3670" s="165"/>
      <c r="E3670" s="166"/>
      <c r="F3670" s="166"/>
      <c r="G3670" s="166"/>
      <c r="H3670" s="166"/>
      <c r="I3670" s="165"/>
      <c r="J3670" s="310"/>
      <c r="K3670" s="253"/>
      <c r="L3670" s="309"/>
      <c r="M3670" s="309"/>
      <c r="N3670" s="309"/>
      <c r="O3670" s="309"/>
    </row>
    <row r="3671" spans="1:15" hidden="1">
      <c r="A3671" s="161" t="s">
        <v>576</v>
      </c>
      <c r="B3671" s="163" t="str">
        <f t="shared" si="127"/>
        <v>3.12.2</v>
      </c>
      <c r="C3671" s="164">
        <f t="shared" si="126"/>
        <v>0</v>
      </c>
      <c r="D3671" s="165"/>
      <c r="E3671" s="166"/>
      <c r="F3671" s="166"/>
      <c r="G3671" s="166"/>
      <c r="H3671" s="166"/>
      <c r="I3671" s="165"/>
      <c r="J3671" s="310"/>
      <c r="K3671" s="253"/>
      <c r="L3671" s="309"/>
      <c r="M3671" s="309"/>
      <c r="N3671" s="309"/>
      <c r="O3671" s="309"/>
    </row>
    <row r="3672" spans="1:15" hidden="1">
      <c r="A3672" s="161" t="s">
        <v>576</v>
      </c>
      <c r="B3672" s="163" t="str">
        <f t="shared" si="127"/>
        <v>3.12.2</v>
      </c>
      <c r="C3672" s="164">
        <f t="shared" si="126"/>
        <v>0</v>
      </c>
      <c r="D3672" s="165"/>
      <c r="E3672" s="166"/>
      <c r="F3672" s="166"/>
      <c r="G3672" s="166"/>
      <c r="H3672" s="166"/>
      <c r="I3672" s="165"/>
      <c r="J3672" s="310"/>
      <c r="K3672" s="253"/>
      <c r="L3672" s="309"/>
      <c r="M3672" s="309"/>
      <c r="N3672" s="309"/>
      <c r="O3672" s="309"/>
    </row>
    <row r="3673" spans="1:15" ht="27" hidden="1" customHeight="1">
      <c r="A3673" s="161" t="s">
        <v>576</v>
      </c>
      <c r="B3673" s="163" t="str">
        <f t="shared" si="127"/>
        <v>3.12.2</v>
      </c>
      <c r="C3673" s="164">
        <f t="shared" si="126"/>
        <v>0</v>
      </c>
      <c r="D3673" s="311" t="s">
        <v>39</v>
      </c>
      <c r="E3673" s="312" t="s">
        <v>633</v>
      </c>
      <c r="F3673" s="313" t="s">
        <v>634</v>
      </c>
      <c r="G3673" s="313"/>
      <c r="H3673" s="313"/>
      <c r="I3673" s="311" t="s">
        <v>497</v>
      </c>
      <c r="J3673" s="314" t="s">
        <v>1</v>
      </c>
      <c r="K3673" s="253"/>
      <c r="L3673" s="309"/>
      <c r="M3673" s="309"/>
      <c r="N3673" s="309"/>
      <c r="O3673" s="309"/>
    </row>
    <row r="3674" spans="1:15" hidden="1">
      <c r="A3674" s="161" t="s">
        <v>576</v>
      </c>
      <c r="B3674" s="163" t="str">
        <f t="shared" si="127"/>
        <v>3.12.2</v>
      </c>
      <c r="C3674" s="164">
        <f t="shared" si="126"/>
        <v>0</v>
      </c>
      <c r="D3674" s="165"/>
      <c r="E3674" s="166"/>
      <c r="F3674" s="315"/>
      <c r="G3674" s="315"/>
      <c r="H3674" s="315"/>
      <c r="I3674" s="165"/>
      <c r="J3674" s="310"/>
      <c r="K3674" s="253"/>
      <c r="L3674" s="309"/>
      <c r="M3674" s="309"/>
      <c r="N3674" s="309"/>
      <c r="O3674" s="309"/>
    </row>
    <row r="3675" spans="1:15" hidden="1">
      <c r="A3675" s="161" t="s">
        <v>576</v>
      </c>
      <c r="B3675" s="163" t="str">
        <f t="shared" si="127"/>
        <v>3.12.2</v>
      </c>
      <c r="C3675" s="164">
        <f t="shared" si="126"/>
        <v>0</v>
      </c>
      <c r="D3675" s="165"/>
      <c r="E3675" s="166"/>
      <c r="F3675" s="166"/>
      <c r="G3675" s="166"/>
      <c r="H3675" s="166"/>
      <c r="I3675" s="166"/>
      <c r="J3675" s="167"/>
      <c r="K3675" s="253"/>
      <c r="L3675" s="309"/>
      <c r="M3675" s="309"/>
      <c r="N3675" s="309"/>
      <c r="O3675" s="309"/>
    </row>
    <row r="3676" spans="1:15" hidden="1">
      <c r="A3676" s="161" t="s">
        <v>576</v>
      </c>
      <c r="B3676" s="163" t="str">
        <f t="shared" si="127"/>
        <v>3.12.2</v>
      </c>
      <c r="C3676" s="164">
        <f t="shared" si="126"/>
        <v>0</v>
      </c>
      <c r="D3676" s="165"/>
      <c r="E3676" s="166"/>
      <c r="F3676" s="166"/>
      <c r="G3676" s="166"/>
      <c r="H3676" s="166"/>
      <c r="I3676" s="165"/>
      <c r="J3676" s="310"/>
      <c r="K3676" s="253"/>
      <c r="L3676" s="309"/>
      <c r="M3676" s="309"/>
      <c r="N3676" s="309"/>
      <c r="O3676" s="309"/>
    </row>
    <row r="3677" spans="1:15" ht="15.75" hidden="1" thickBot="1">
      <c r="A3677" s="161" t="s">
        <v>576</v>
      </c>
      <c r="B3677" s="163" t="str">
        <f t="shared" si="127"/>
        <v>3.12.2</v>
      </c>
      <c r="C3677" s="164">
        <f t="shared" si="126"/>
        <v>0</v>
      </c>
      <c r="D3677" s="165"/>
      <c r="E3677" s="316" t="s">
        <v>498</v>
      </c>
      <c r="F3677" s="239" t="s">
        <v>497</v>
      </c>
      <c r="G3677" s="239" t="s">
        <v>41</v>
      </c>
      <c r="H3677" s="239" t="s">
        <v>540</v>
      </c>
      <c r="I3677" s="239" t="s">
        <v>500</v>
      </c>
      <c r="J3677" s="317" t="s">
        <v>501</v>
      </c>
      <c r="K3677" s="253"/>
      <c r="L3677" s="309"/>
      <c r="M3677" s="309"/>
      <c r="N3677" s="309"/>
      <c r="O3677" s="309"/>
    </row>
    <row r="3678" spans="1:15" hidden="1">
      <c r="A3678" s="161" t="s">
        <v>576</v>
      </c>
      <c r="B3678" s="163" t="str">
        <f t="shared" si="127"/>
        <v>3.12.2</v>
      </c>
      <c r="C3678" s="164">
        <f t="shared" si="126"/>
        <v>0</v>
      </c>
      <c r="D3678" s="165"/>
      <c r="E3678" s="241" t="s">
        <v>502</v>
      </c>
      <c r="F3678" s="318" t="s">
        <v>959</v>
      </c>
      <c r="G3678" s="245">
        <v>1</v>
      </c>
      <c r="H3678" s="184">
        <f>ROUND(K3716,0)</f>
        <v>1327</v>
      </c>
      <c r="I3678" s="245">
        <v>0.1</v>
      </c>
      <c r="J3678" s="319">
        <f>ROUND(IF(N(F3678)&gt;0,PRODUCT(H3678,1/I3678),PRODUCT(G3678:I3678)),0)</f>
        <v>133</v>
      </c>
      <c r="K3678" s="253"/>
      <c r="L3678" s="309"/>
      <c r="M3678" s="309"/>
      <c r="N3678" s="309"/>
      <c r="O3678" s="309"/>
    </row>
    <row r="3679" spans="1:15" hidden="1">
      <c r="A3679" s="161" t="s">
        <v>576</v>
      </c>
      <c r="B3679" s="163" t="str">
        <f t="shared" si="127"/>
        <v>3.12.2</v>
      </c>
      <c r="C3679" s="164">
        <f t="shared" si="126"/>
        <v>0</v>
      </c>
      <c r="D3679" s="165"/>
      <c r="E3679" s="293"/>
      <c r="F3679" s="279"/>
      <c r="G3679" s="279"/>
      <c r="H3679" s="349"/>
      <c r="I3679" s="279"/>
      <c r="J3679" s="320"/>
      <c r="K3679" s="253"/>
      <c r="L3679" s="309"/>
      <c r="M3679" s="309"/>
      <c r="N3679" s="309"/>
      <c r="O3679" s="309"/>
    </row>
    <row r="3680" spans="1:15" hidden="1">
      <c r="A3680" s="161" t="s">
        <v>576</v>
      </c>
      <c r="B3680" s="163" t="str">
        <f t="shared" si="127"/>
        <v>3.12.2</v>
      </c>
      <c r="C3680" s="164">
        <f t="shared" si="126"/>
        <v>0</v>
      </c>
      <c r="D3680" s="165"/>
      <c r="E3680" s="293"/>
      <c r="F3680" s="279"/>
      <c r="G3680" s="279"/>
      <c r="H3680" s="219"/>
      <c r="I3680" s="279"/>
      <c r="J3680" s="320"/>
      <c r="K3680" s="253"/>
      <c r="L3680" s="309"/>
      <c r="M3680" s="309"/>
      <c r="N3680" s="309"/>
      <c r="O3680" s="309"/>
    </row>
    <row r="3681" spans="1:15" hidden="1">
      <c r="A3681" s="161" t="s">
        <v>576</v>
      </c>
      <c r="B3681" s="163" t="str">
        <f t="shared" si="127"/>
        <v>3.12.2</v>
      </c>
      <c r="C3681" s="164">
        <f t="shared" si="126"/>
        <v>0</v>
      </c>
      <c r="D3681" s="165"/>
      <c r="E3681" s="293"/>
      <c r="F3681" s="279"/>
      <c r="G3681" s="279"/>
      <c r="H3681" s="209"/>
      <c r="I3681" s="279"/>
      <c r="J3681" s="321"/>
      <c r="K3681" s="253"/>
      <c r="L3681" s="309"/>
      <c r="M3681" s="309"/>
      <c r="N3681" s="309"/>
      <c r="O3681" s="309"/>
    </row>
    <row r="3682" spans="1:15" hidden="1">
      <c r="A3682" s="161" t="s">
        <v>576</v>
      </c>
      <c r="B3682" s="163" t="str">
        <f t="shared" si="127"/>
        <v>3.12.2</v>
      </c>
      <c r="C3682" s="164">
        <f t="shared" si="126"/>
        <v>0</v>
      </c>
      <c r="D3682" s="165"/>
      <c r="E3682" s="293"/>
      <c r="F3682" s="279"/>
      <c r="G3682" s="322"/>
      <c r="H3682" s="322"/>
      <c r="I3682" s="279"/>
      <c r="J3682" s="320"/>
      <c r="K3682" s="253"/>
      <c r="L3682" s="309"/>
      <c r="M3682" s="309"/>
      <c r="N3682" s="309"/>
      <c r="O3682" s="309"/>
    </row>
    <row r="3683" spans="1:15" hidden="1">
      <c r="A3683" s="161" t="s">
        <v>576</v>
      </c>
      <c r="B3683" s="163" t="str">
        <f t="shared" si="127"/>
        <v>3.12.2</v>
      </c>
      <c r="C3683" s="164">
        <f t="shared" si="126"/>
        <v>0</v>
      </c>
      <c r="D3683" s="165"/>
      <c r="E3683" s="293"/>
      <c r="F3683" s="279"/>
      <c r="G3683" s="322"/>
      <c r="H3683" s="322"/>
      <c r="I3683" s="279"/>
      <c r="J3683" s="320"/>
      <c r="K3683" s="253"/>
      <c r="L3683" s="309"/>
      <c r="M3683" s="309"/>
      <c r="N3683" s="309"/>
      <c r="O3683" s="309"/>
    </row>
    <row r="3684" spans="1:15" ht="15.75" hidden="1" thickBot="1">
      <c r="A3684" s="161" t="s">
        <v>576</v>
      </c>
      <c r="B3684" s="163" t="str">
        <f t="shared" si="127"/>
        <v>3.12.2</v>
      </c>
      <c r="C3684" s="164">
        <f t="shared" si="126"/>
        <v>0</v>
      </c>
      <c r="D3684" s="165"/>
      <c r="E3684" s="323"/>
      <c r="F3684" s="324"/>
      <c r="G3684" s="324"/>
      <c r="H3684" s="324"/>
      <c r="I3684" s="325"/>
      <c r="J3684" s="326"/>
      <c r="K3684" s="327">
        <f>SUM(J3678:J3684)</f>
        <v>133</v>
      </c>
      <c r="L3684" s="309"/>
      <c r="M3684" s="309"/>
      <c r="N3684" s="309"/>
      <c r="O3684" s="309"/>
    </row>
    <row r="3685" spans="1:15" ht="15.75" hidden="1" thickBot="1">
      <c r="A3685" s="161" t="s">
        <v>576</v>
      </c>
      <c r="B3685" s="163" t="str">
        <f t="shared" si="127"/>
        <v>3.12.2</v>
      </c>
      <c r="C3685" s="164">
        <f t="shared" si="126"/>
        <v>0</v>
      </c>
      <c r="D3685" s="165"/>
      <c r="E3685" s="328"/>
      <c r="F3685" s="328"/>
      <c r="G3685" s="328"/>
      <c r="H3685" s="328"/>
      <c r="I3685" s="329"/>
      <c r="J3685" s="330"/>
      <c r="K3685" s="331"/>
      <c r="L3685" s="309"/>
      <c r="M3685" s="309"/>
      <c r="N3685" s="309"/>
      <c r="O3685" s="309"/>
    </row>
    <row r="3686" spans="1:15" ht="15.75" hidden="1" thickBot="1">
      <c r="A3686" s="161" t="s">
        <v>576</v>
      </c>
      <c r="B3686" s="163" t="str">
        <f t="shared" si="127"/>
        <v>3.12.2</v>
      </c>
      <c r="C3686" s="164">
        <f t="shared" si="126"/>
        <v>0</v>
      </c>
      <c r="D3686" s="165"/>
      <c r="E3686" s="316" t="s">
        <v>505</v>
      </c>
      <c r="F3686" s="239" t="s">
        <v>497</v>
      </c>
      <c r="G3686" s="239" t="s">
        <v>41</v>
      </c>
      <c r="H3686" s="239" t="s">
        <v>506</v>
      </c>
      <c r="I3686" s="239" t="s">
        <v>507</v>
      </c>
      <c r="J3686" s="317" t="s">
        <v>501</v>
      </c>
      <c r="K3686" s="253"/>
      <c r="L3686" s="309"/>
      <c r="M3686" s="309"/>
      <c r="N3686" s="309"/>
      <c r="O3686" s="309"/>
    </row>
    <row r="3687" spans="1:15" hidden="1">
      <c r="A3687" s="161" t="s">
        <v>576</v>
      </c>
      <c r="B3687" s="163" t="str">
        <f t="shared" si="127"/>
        <v>3.12.2</v>
      </c>
      <c r="C3687" s="164">
        <f t="shared" si="126"/>
        <v>0</v>
      </c>
      <c r="D3687" s="165"/>
      <c r="E3687" s="366"/>
      <c r="F3687" s="333"/>
      <c r="G3687" s="279"/>
      <c r="H3687" s="349"/>
      <c r="I3687" s="208"/>
      <c r="J3687" s="220"/>
      <c r="K3687" s="253"/>
      <c r="L3687" s="309"/>
      <c r="M3687" s="309"/>
      <c r="N3687" s="309"/>
      <c r="O3687" s="309"/>
    </row>
    <row r="3688" spans="1:15" hidden="1">
      <c r="A3688" s="161" t="s">
        <v>576</v>
      </c>
      <c r="B3688" s="163" t="str">
        <f t="shared" si="127"/>
        <v>3.12.2</v>
      </c>
      <c r="C3688" s="164">
        <f t="shared" si="126"/>
        <v>0</v>
      </c>
      <c r="D3688" s="165"/>
      <c r="E3688" s="364"/>
      <c r="F3688" s="333"/>
      <c r="G3688" s="333"/>
      <c r="H3688" s="349"/>
      <c r="I3688" s="208"/>
      <c r="J3688" s="220"/>
      <c r="K3688" s="253"/>
      <c r="L3688" s="309"/>
      <c r="M3688" s="309"/>
      <c r="N3688" s="309"/>
      <c r="O3688" s="309"/>
    </row>
    <row r="3689" spans="1:15" hidden="1">
      <c r="A3689" s="161" t="s">
        <v>576</v>
      </c>
      <c r="B3689" s="163" t="str">
        <f t="shared" si="127"/>
        <v>3.12.2</v>
      </c>
      <c r="C3689" s="164">
        <f t="shared" si="126"/>
        <v>0</v>
      </c>
      <c r="D3689" s="165"/>
      <c r="E3689" s="364"/>
      <c r="F3689" s="279"/>
      <c r="G3689" s="279"/>
      <c r="H3689" s="349"/>
      <c r="I3689" s="208"/>
      <c r="J3689" s="220"/>
      <c r="K3689" s="253"/>
      <c r="L3689" s="309"/>
      <c r="M3689" s="309"/>
      <c r="N3689" s="309"/>
      <c r="O3689" s="309"/>
    </row>
    <row r="3690" spans="1:15" hidden="1">
      <c r="A3690" s="161" t="s">
        <v>576</v>
      </c>
      <c r="B3690" s="163" t="str">
        <f t="shared" si="127"/>
        <v>3.12.2</v>
      </c>
      <c r="C3690" s="164">
        <f t="shared" si="126"/>
        <v>0</v>
      </c>
      <c r="D3690" s="165"/>
      <c r="E3690" s="364"/>
      <c r="F3690" s="279"/>
      <c r="G3690" s="279"/>
      <c r="H3690" s="349"/>
      <c r="I3690" s="208"/>
      <c r="J3690" s="220"/>
      <c r="K3690" s="253"/>
      <c r="L3690" s="309"/>
      <c r="M3690" s="309"/>
      <c r="N3690" s="309"/>
      <c r="O3690" s="309"/>
    </row>
    <row r="3691" spans="1:15" hidden="1">
      <c r="A3691" s="161" t="s">
        <v>576</v>
      </c>
      <c r="B3691" s="163" t="str">
        <f t="shared" si="127"/>
        <v>3.12.2</v>
      </c>
      <c r="C3691" s="164">
        <f t="shared" si="126"/>
        <v>0</v>
      </c>
      <c r="D3691" s="165"/>
      <c r="E3691" s="293"/>
      <c r="F3691" s="279"/>
      <c r="G3691" s="279"/>
      <c r="H3691" s="219"/>
      <c r="I3691" s="208"/>
      <c r="J3691" s="220"/>
      <c r="K3691" s="253"/>
      <c r="L3691" s="309"/>
      <c r="M3691" s="309"/>
      <c r="N3691" s="309"/>
      <c r="O3691" s="309"/>
    </row>
    <row r="3692" spans="1:15" hidden="1">
      <c r="A3692" s="161" t="s">
        <v>576</v>
      </c>
      <c r="B3692" s="163" t="str">
        <f t="shared" si="127"/>
        <v>3.12.2</v>
      </c>
      <c r="C3692" s="164">
        <f t="shared" si="126"/>
        <v>0</v>
      </c>
      <c r="D3692" s="165"/>
      <c r="E3692" s="288"/>
      <c r="F3692" s="333"/>
      <c r="G3692" s="333"/>
      <c r="H3692" s="219"/>
      <c r="I3692" s="208"/>
      <c r="J3692" s="220"/>
      <c r="K3692" s="253"/>
      <c r="L3692" s="309"/>
      <c r="M3692" s="309"/>
      <c r="N3692" s="309"/>
      <c r="O3692" s="309"/>
    </row>
    <row r="3693" spans="1:15" hidden="1">
      <c r="A3693" s="161" t="s">
        <v>576</v>
      </c>
      <c r="B3693" s="163" t="str">
        <f t="shared" si="127"/>
        <v>3.12.2</v>
      </c>
      <c r="C3693" s="164">
        <f t="shared" si="126"/>
        <v>0</v>
      </c>
      <c r="D3693" s="165"/>
      <c r="E3693" s="293"/>
      <c r="F3693" s="279"/>
      <c r="G3693" s="279"/>
      <c r="H3693" s="219"/>
      <c r="I3693" s="208"/>
      <c r="J3693" s="220"/>
      <c r="K3693" s="253"/>
      <c r="L3693" s="309"/>
      <c r="M3693" s="309"/>
      <c r="N3693" s="309"/>
      <c r="O3693" s="309"/>
    </row>
    <row r="3694" spans="1:15" hidden="1">
      <c r="A3694" s="161" t="s">
        <v>576</v>
      </c>
      <c r="B3694" s="163" t="str">
        <f t="shared" si="127"/>
        <v>3.12.2</v>
      </c>
      <c r="C3694" s="164">
        <f t="shared" si="126"/>
        <v>0</v>
      </c>
      <c r="D3694" s="165"/>
      <c r="E3694" s="293"/>
      <c r="F3694" s="279"/>
      <c r="G3694" s="279"/>
      <c r="H3694" s="219"/>
      <c r="I3694" s="208"/>
      <c r="J3694" s="220"/>
      <c r="K3694" s="253"/>
      <c r="L3694" s="309"/>
      <c r="M3694" s="309"/>
      <c r="N3694" s="309"/>
      <c r="O3694" s="309"/>
    </row>
    <row r="3695" spans="1:15" hidden="1">
      <c r="A3695" s="161" t="s">
        <v>576</v>
      </c>
      <c r="B3695" s="163" t="str">
        <f t="shared" si="127"/>
        <v>3.12.2</v>
      </c>
      <c r="C3695" s="164">
        <f t="shared" si="126"/>
        <v>0</v>
      </c>
      <c r="D3695" s="165"/>
      <c r="E3695" s="293"/>
      <c r="F3695" s="322"/>
      <c r="G3695" s="322"/>
      <c r="H3695" s="322"/>
      <c r="I3695" s="279"/>
      <c r="J3695" s="320"/>
      <c r="K3695" s="253"/>
      <c r="L3695" s="309"/>
      <c r="M3695" s="309"/>
      <c r="N3695" s="309"/>
      <c r="O3695" s="309"/>
    </row>
    <row r="3696" spans="1:15" hidden="1">
      <c r="A3696" s="161" t="s">
        <v>576</v>
      </c>
      <c r="B3696" s="163" t="str">
        <f t="shared" si="127"/>
        <v>3.12.2</v>
      </c>
      <c r="C3696" s="164">
        <f t="shared" si="126"/>
        <v>0</v>
      </c>
      <c r="D3696" s="165"/>
      <c r="E3696" s="293"/>
      <c r="F3696" s="322"/>
      <c r="G3696" s="322"/>
      <c r="H3696" s="322"/>
      <c r="I3696" s="279"/>
      <c r="J3696" s="320"/>
      <c r="K3696" s="253"/>
      <c r="L3696" s="309"/>
      <c r="M3696" s="309"/>
      <c r="N3696" s="309"/>
      <c r="O3696" s="309"/>
    </row>
    <row r="3697" spans="1:15" hidden="1">
      <c r="A3697" s="161" t="s">
        <v>576</v>
      </c>
      <c r="B3697" s="163" t="str">
        <f t="shared" si="127"/>
        <v>3.12.2</v>
      </c>
      <c r="C3697" s="164">
        <f t="shared" si="126"/>
        <v>0</v>
      </c>
      <c r="D3697" s="165"/>
      <c r="E3697" s="293"/>
      <c r="F3697" s="322"/>
      <c r="G3697" s="322"/>
      <c r="H3697" s="322"/>
      <c r="I3697" s="279"/>
      <c r="J3697" s="320"/>
      <c r="K3697" s="253"/>
      <c r="L3697" s="309"/>
      <c r="M3697" s="309"/>
      <c r="N3697" s="309"/>
      <c r="O3697" s="309"/>
    </row>
    <row r="3698" spans="1:15" hidden="1">
      <c r="A3698" s="161" t="s">
        <v>576</v>
      </c>
      <c r="B3698" s="163" t="str">
        <f t="shared" si="127"/>
        <v>3.12.2</v>
      </c>
      <c r="C3698" s="164">
        <f t="shared" ref="C3698:C3761" si="128">IF(ISERROR(MATCH(B3698,T:T,0)),0,1)</f>
        <v>0</v>
      </c>
      <c r="D3698" s="165"/>
      <c r="E3698" s="293"/>
      <c r="F3698" s="322"/>
      <c r="G3698" s="322"/>
      <c r="H3698" s="322"/>
      <c r="I3698" s="279"/>
      <c r="J3698" s="320"/>
      <c r="K3698" s="253"/>
      <c r="L3698" s="309"/>
      <c r="M3698" s="309"/>
      <c r="N3698" s="309"/>
      <c r="O3698" s="309"/>
    </row>
    <row r="3699" spans="1:15" ht="15.75" hidden="1" thickBot="1">
      <c r="A3699" s="161" t="s">
        <v>576</v>
      </c>
      <c r="B3699" s="163" t="str">
        <f t="shared" si="127"/>
        <v>3.12.2</v>
      </c>
      <c r="C3699" s="164">
        <f t="shared" si="128"/>
        <v>0</v>
      </c>
      <c r="D3699" s="165"/>
      <c r="E3699" s="323"/>
      <c r="F3699" s="324"/>
      <c r="G3699" s="324"/>
      <c r="H3699" s="324"/>
      <c r="I3699" s="325"/>
      <c r="J3699" s="326"/>
      <c r="K3699" s="347">
        <f>SUM(J3687:J3699)</f>
        <v>0</v>
      </c>
      <c r="L3699" s="309"/>
      <c r="M3699" s="309"/>
      <c r="N3699" s="309"/>
      <c r="O3699" s="309"/>
    </row>
    <row r="3700" spans="1:15" ht="15.75" hidden="1" thickBot="1">
      <c r="A3700" s="161" t="s">
        <v>576</v>
      </c>
      <c r="B3700" s="163" t="str">
        <f t="shared" si="127"/>
        <v>3.12.2</v>
      </c>
      <c r="C3700" s="164">
        <f t="shared" si="128"/>
        <v>0</v>
      </c>
      <c r="D3700" s="165"/>
      <c r="E3700" s="328"/>
      <c r="F3700" s="328"/>
      <c r="G3700" s="328"/>
      <c r="H3700" s="328"/>
      <c r="I3700" s="329"/>
      <c r="J3700" s="330"/>
      <c r="K3700" s="331"/>
      <c r="L3700" s="309"/>
      <c r="M3700" s="309"/>
      <c r="N3700" s="309"/>
      <c r="O3700" s="309"/>
    </row>
    <row r="3701" spans="1:15" ht="15.75" hidden="1" thickBot="1">
      <c r="A3701" s="161" t="s">
        <v>576</v>
      </c>
      <c r="B3701" s="163" t="str">
        <f t="shared" si="127"/>
        <v>3.12.2</v>
      </c>
      <c r="C3701" s="164">
        <f t="shared" si="128"/>
        <v>0</v>
      </c>
      <c r="D3701" s="165"/>
      <c r="E3701" s="316" t="s">
        <v>509</v>
      </c>
      <c r="F3701" s="239" t="s">
        <v>497</v>
      </c>
      <c r="G3701" s="239" t="s">
        <v>41</v>
      </c>
      <c r="H3701" s="239" t="s">
        <v>506</v>
      </c>
      <c r="I3701" s="239" t="s">
        <v>510</v>
      </c>
      <c r="J3701" s="317" t="s">
        <v>501</v>
      </c>
      <c r="K3701" s="253"/>
      <c r="L3701" s="309"/>
      <c r="M3701" s="309"/>
      <c r="N3701" s="309"/>
      <c r="O3701" s="309"/>
    </row>
    <row r="3702" spans="1:15" hidden="1">
      <c r="A3702" s="161" t="s">
        <v>576</v>
      </c>
      <c r="B3702" s="163" t="str">
        <f t="shared" si="127"/>
        <v>3.12.2</v>
      </c>
      <c r="C3702" s="164">
        <f t="shared" si="128"/>
        <v>0</v>
      </c>
      <c r="D3702" s="165"/>
      <c r="E3702" s="335"/>
      <c r="F3702" s="333"/>
      <c r="G3702" s="333"/>
      <c r="H3702" s="215"/>
      <c r="I3702" s="333"/>
      <c r="J3702" s="252"/>
      <c r="K3702" s="336"/>
      <c r="L3702" s="309"/>
      <c r="M3702" s="309"/>
      <c r="N3702" s="309"/>
      <c r="O3702" s="309"/>
    </row>
    <row r="3703" spans="1:15" hidden="1">
      <c r="A3703" s="161" t="s">
        <v>576</v>
      </c>
      <c r="B3703" s="163" t="str">
        <f t="shared" si="127"/>
        <v>3.12.2</v>
      </c>
      <c r="C3703" s="164">
        <f t="shared" si="128"/>
        <v>0</v>
      </c>
      <c r="D3703" s="165"/>
      <c r="E3703" s="337"/>
      <c r="F3703" s="338"/>
      <c r="G3703" s="338"/>
      <c r="H3703" s="338"/>
      <c r="I3703" s="333"/>
      <c r="J3703" s="220"/>
      <c r="K3703" s="253"/>
      <c r="L3703" s="309"/>
      <c r="M3703" s="309"/>
      <c r="N3703" s="309"/>
      <c r="O3703" s="309"/>
    </row>
    <row r="3704" spans="1:15" hidden="1">
      <c r="A3704" s="161" t="s">
        <v>576</v>
      </c>
      <c r="B3704" s="163" t="str">
        <f t="shared" si="127"/>
        <v>3.12.2</v>
      </c>
      <c r="C3704" s="164">
        <f t="shared" si="128"/>
        <v>0</v>
      </c>
      <c r="D3704" s="165"/>
      <c r="E3704" s="337"/>
      <c r="F3704" s="322"/>
      <c r="G3704" s="322"/>
      <c r="H3704" s="322"/>
      <c r="I3704" s="279"/>
      <c r="J3704" s="320"/>
      <c r="K3704" s="253"/>
      <c r="L3704" s="309"/>
      <c r="M3704" s="309"/>
      <c r="N3704" s="309"/>
      <c r="O3704" s="309"/>
    </row>
    <row r="3705" spans="1:15" hidden="1">
      <c r="A3705" s="161" t="s">
        <v>576</v>
      </c>
      <c r="B3705" s="163" t="str">
        <f t="shared" si="127"/>
        <v>3.12.2</v>
      </c>
      <c r="C3705" s="164">
        <f t="shared" si="128"/>
        <v>0</v>
      </c>
      <c r="D3705" s="165"/>
      <c r="E3705" s="288"/>
      <c r="F3705" s="322"/>
      <c r="G3705" s="322"/>
      <c r="H3705" s="322"/>
      <c r="I3705" s="279"/>
      <c r="J3705" s="320"/>
      <c r="K3705" s="253"/>
      <c r="L3705" s="309"/>
      <c r="M3705" s="309"/>
      <c r="N3705" s="309"/>
      <c r="O3705" s="309"/>
    </row>
    <row r="3706" spans="1:15" hidden="1">
      <c r="A3706" s="161" t="s">
        <v>576</v>
      </c>
      <c r="B3706" s="163" t="str">
        <f t="shared" si="127"/>
        <v>3.12.2</v>
      </c>
      <c r="C3706" s="164">
        <f t="shared" si="128"/>
        <v>0</v>
      </c>
      <c r="D3706" s="165"/>
      <c r="E3706" s="293"/>
      <c r="F3706" s="322"/>
      <c r="G3706" s="322"/>
      <c r="H3706" s="322"/>
      <c r="I3706" s="279"/>
      <c r="J3706" s="320"/>
      <c r="K3706" s="253"/>
      <c r="L3706" s="309"/>
      <c r="M3706" s="309"/>
      <c r="N3706" s="309"/>
      <c r="O3706" s="309"/>
    </row>
    <row r="3707" spans="1:15" ht="15.75" hidden="1" thickBot="1">
      <c r="A3707" s="161" t="s">
        <v>576</v>
      </c>
      <c r="B3707" s="163" t="str">
        <f t="shared" si="127"/>
        <v>3.12.2</v>
      </c>
      <c r="C3707" s="164">
        <f t="shared" si="128"/>
        <v>0</v>
      </c>
      <c r="D3707" s="165"/>
      <c r="E3707" s="323"/>
      <c r="F3707" s="324"/>
      <c r="G3707" s="324"/>
      <c r="H3707" s="324"/>
      <c r="I3707" s="325"/>
      <c r="J3707" s="326"/>
      <c r="K3707" s="327">
        <f>SUM(J3702:J3707)</f>
        <v>0</v>
      </c>
      <c r="L3707" s="309"/>
      <c r="M3707" s="309"/>
      <c r="N3707" s="309"/>
      <c r="O3707" s="309"/>
    </row>
    <row r="3708" spans="1:15" ht="15.75" hidden="1" thickBot="1">
      <c r="A3708" s="161" t="s">
        <v>576</v>
      </c>
      <c r="B3708" s="163" t="str">
        <f t="shared" si="127"/>
        <v>3.12.2</v>
      </c>
      <c r="C3708" s="164">
        <f t="shared" si="128"/>
        <v>0</v>
      </c>
      <c r="D3708" s="165"/>
      <c r="E3708" s="328"/>
      <c r="F3708" s="328"/>
      <c r="G3708" s="328"/>
      <c r="H3708" s="328"/>
      <c r="I3708" s="339"/>
      <c r="J3708" s="340"/>
      <c r="K3708" s="331"/>
      <c r="L3708" s="309"/>
      <c r="M3708" s="309"/>
      <c r="N3708" s="309"/>
      <c r="O3708" s="309"/>
    </row>
    <row r="3709" spans="1:15" ht="15.75" hidden="1" thickBot="1">
      <c r="A3709" s="161" t="s">
        <v>576</v>
      </c>
      <c r="B3709" s="163" t="str">
        <f t="shared" si="127"/>
        <v>3.12.2</v>
      </c>
      <c r="C3709" s="164">
        <f t="shared" si="128"/>
        <v>0</v>
      </c>
      <c r="D3709" s="165"/>
      <c r="E3709" s="316" t="s">
        <v>512</v>
      </c>
      <c r="F3709" s="239" t="s">
        <v>519</v>
      </c>
      <c r="G3709" s="239" t="s">
        <v>520</v>
      </c>
      <c r="H3709" s="239" t="s">
        <v>513</v>
      </c>
      <c r="I3709" s="239" t="s">
        <v>500</v>
      </c>
      <c r="J3709" s="317" t="s">
        <v>501</v>
      </c>
      <c r="K3709" s="253"/>
      <c r="L3709" s="309"/>
      <c r="M3709" s="309"/>
      <c r="N3709" s="309"/>
      <c r="O3709" s="309"/>
    </row>
    <row r="3710" spans="1:15" hidden="1">
      <c r="A3710" s="161" t="s">
        <v>576</v>
      </c>
      <c r="B3710" s="163" t="str">
        <f t="shared" si="127"/>
        <v>3.12.2</v>
      </c>
      <c r="C3710" s="164">
        <f t="shared" si="128"/>
        <v>0</v>
      </c>
      <c r="D3710" s="165"/>
      <c r="E3710" s="205" t="s">
        <v>521</v>
      </c>
      <c r="F3710" s="219">
        <v>63600</v>
      </c>
      <c r="G3710" s="219">
        <v>54060</v>
      </c>
      <c r="H3710" s="207">
        <v>117660</v>
      </c>
      <c r="I3710" s="260">
        <v>1630</v>
      </c>
      <c r="J3710" s="217">
        <f>ROUND(IF(N(F3710)&gt;0,PRODUCT(H3710,1/I3710),PRODUCT(G3710:I3710)),0)</f>
        <v>72</v>
      </c>
      <c r="K3710" s="253"/>
      <c r="L3710" s="309"/>
      <c r="M3710" s="309"/>
      <c r="N3710" s="309"/>
      <c r="O3710" s="309"/>
    </row>
    <row r="3711" spans="1:15" hidden="1">
      <c r="A3711" s="161" t="s">
        <v>576</v>
      </c>
      <c r="B3711" s="163" t="str">
        <f t="shared" si="127"/>
        <v>3.12.2</v>
      </c>
      <c r="C3711" s="164">
        <f t="shared" si="128"/>
        <v>0</v>
      </c>
      <c r="D3711" s="165"/>
      <c r="E3711" s="205" t="s">
        <v>522</v>
      </c>
      <c r="F3711" s="219">
        <v>31800</v>
      </c>
      <c r="G3711" s="219">
        <v>27030</v>
      </c>
      <c r="H3711" s="207">
        <v>58830</v>
      </c>
      <c r="I3711" s="260">
        <v>75</v>
      </c>
      <c r="J3711" s="217">
        <f>ROUND(IF(N(F3711)&gt;0,PRODUCT(H3711,1/I3711),PRODUCT(G3711:I3711)),0)</f>
        <v>784</v>
      </c>
      <c r="K3711" s="253"/>
      <c r="L3711" s="309"/>
      <c r="M3711" s="309"/>
      <c r="N3711" s="309"/>
      <c r="O3711" s="309"/>
    </row>
    <row r="3712" spans="1:15" hidden="1">
      <c r="A3712" s="161" t="s">
        <v>576</v>
      </c>
      <c r="B3712" s="163" t="str">
        <f t="shared" si="127"/>
        <v>3.12.2</v>
      </c>
      <c r="C3712" s="164">
        <f t="shared" si="128"/>
        <v>0</v>
      </c>
      <c r="D3712" s="165"/>
      <c r="E3712" s="241" t="s">
        <v>523</v>
      </c>
      <c r="F3712" s="219">
        <v>19080</v>
      </c>
      <c r="G3712" s="219">
        <v>16218</v>
      </c>
      <c r="H3712" s="207">
        <v>35298</v>
      </c>
      <c r="I3712" s="296">
        <v>75</v>
      </c>
      <c r="J3712" s="217">
        <f>ROUND(IF(N(F3712)&gt;0,PRODUCT(H3712,1/I3712),PRODUCT(G3712:I3712)),0)</f>
        <v>471</v>
      </c>
      <c r="K3712" s="253"/>
      <c r="L3712" s="309"/>
      <c r="M3712" s="309"/>
      <c r="N3712" s="309"/>
      <c r="O3712" s="309"/>
    </row>
    <row r="3713" spans="1:15" hidden="1">
      <c r="A3713" s="161" t="s">
        <v>576</v>
      </c>
      <c r="B3713" s="163" t="str">
        <f t="shared" si="127"/>
        <v>3.12.2</v>
      </c>
      <c r="C3713" s="164">
        <f t="shared" si="128"/>
        <v>0</v>
      </c>
      <c r="D3713" s="165"/>
      <c r="E3713" s="293"/>
      <c r="F3713" s="209"/>
      <c r="G3713" s="219"/>
      <c r="H3713" s="349"/>
      <c r="I3713" s="279"/>
      <c r="J3713" s="220"/>
      <c r="K3713" s="253"/>
      <c r="L3713" s="309"/>
      <c r="M3713" s="309"/>
      <c r="N3713" s="309"/>
      <c r="O3713" s="309"/>
    </row>
    <row r="3714" spans="1:15" hidden="1">
      <c r="A3714" s="161" t="s">
        <v>576</v>
      </c>
      <c r="B3714" s="163" t="str">
        <f t="shared" si="127"/>
        <v>3.12.2</v>
      </c>
      <c r="C3714" s="164">
        <f t="shared" si="128"/>
        <v>0</v>
      </c>
      <c r="D3714" s="165"/>
      <c r="E3714" s="293"/>
      <c r="F3714" s="322"/>
      <c r="G3714" s="322"/>
      <c r="H3714" s="322"/>
      <c r="I3714" s="279"/>
      <c r="J3714" s="320"/>
      <c r="K3714" s="253"/>
      <c r="L3714" s="309"/>
      <c r="M3714" s="309"/>
      <c r="N3714" s="309"/>
      <c r="O3714" s="309"/>
    </row>
    <row r="3715" spans="1:15" hidden="1">
      <c r="A3715" s="161" t="s">
        <v>576</v>
      </c>
      <c r="B3715" s="163" t="str">
        <f t="shared" si="127"/>
        <v>3.12.2</v>
      </c>
      <c r="C3715" s="164">
        <f t="shared" si="128"/>
        <v>0</v>
      </c>
      <c r="D3715" s="165"/>
      <c r="E3715" s="293"/>
      <c r="F3715" s="322"/>
      <c r="G3715" s="322"/>
      <c r="H3715" s="322"/>
      <c r="I3715" s="279"/>
      <c r="J3715" s="320"/>
      <c r="K3715" s="253"/>
      <c r="L3715" s="309"/>
      <c r="M3715" s="309"/>
      <c r="N3715" s="309"/>
      <c r="O3715" s="309"/>
    </row>
    <row r="3716" spans="1:15" ht="15.75" hidden="1" thickBot="1">
      <c r="A3716" s="161" t="s">
        <v>576</v>
      </c>
      <c r="B3716" s="163" t="str">
        <f t="shared" si="127"/>
        <v>3.12.2</v>
      </c>
      <c r="C3716" s="164">
        <f t="shared" si="128"/>
        <v>0</v>
      </c>
      <c r="D3716" s="165"/>
      <c r="E3716" s="341"/>
      <c r="F3716" s="342"/>
      <c r="G3716" s="342"/>
      <c r="H3716" s="342"/>
      <c r="I3716" s="343"/>
      <c r="J3716" s="344"/>
      <c r="K3716" s="347">
        <f>SUM(J3710:J3716)</f>
        <v>1327</v>
      </c>
      <c r="L3716" s="309"/>
      <c r="M3716" s="309"/>
      <c r="N3716" s="309"/>
      <c r="O3716" s="309"/>
    </row>
    <row r="3717" spans="1:15" hidden="1">
      <c r="A3717" s="161" t="s">
        <v>576</v>
      </c>
      <c r="B3717" s="163" t="str">
        <f t="shared" si="127"/>
        <v>3.12.2</v>
      </c>
      <c r="C3717" s="164">
        <f t="shared" si="128"/>
        <v>0</v>
      </c>
      <c r="D3717" s="165"/>
      <c r="E3717" s="166"/>
      <c r="F3717" s="166"/>
      <c r="G3717" s="166"/>
      <c r="H3717" s="166"/>
      <c r="I3717" s="165"/>
      <c r="J3717" s="310"/>
      <c r="K3717" s="253"/>
      <c r="L3717" s="309"/>
      <c r="M3717" s="309"/>
      <c r="N3717" s="309"/>
      <c r="O3717" s="309"/>
    </row>
    <row r="3718" spans="1:15" ht="15.75" hidden="1" thickBot="1">
      <c r="A3718" s="161" t="s">
        <v>576</v>
      </c>
      <c r="B3718" s="163" t="str">
        <f t="shared" si="127"/>
        <v>3.12.2</v>
      </c>
      <c r="C3718" s="164">
        <f t="shared" si="128"/>
        <v>0</v>
      </c>
      <c r="D3718" s="165"/>
      <c r="E3718" s="166"/>
      <c r="F3718" s="166"/>
      <c r="G3718" s="166"/>
      <c r="H3718" s="315" t="s">
        <v>516</v>
      </c>
      <c r="I3718" s="165"/>
      <c r="J3718" s="310"/>
      <c r="K3718" s="348">
        <f>ROUND(+K3716+K3707+K3699+K3684,0)</f>
        <v>1460</v>
      </c>
      <c r="L3718" s="309"/>
      <c r="M3718" s="309"/>
      <c r="N3718" s="309"/>
      <c r="O3718" s="309"/>
    </row>
    <row r="3719" spans="1:15" hidden="1">
      <c r="A3719" s="161" t="s">
        <v>576</v>
      </c>
      <c r="B3719" s="163" t="str">
        <f t="shared" si="127"/>
        <v>3.12.2</v>
      </c>
      <c r="C3719" s="164">
        <f t="shared" si="128"/>
        <v>0</v>
      </c>
      <c r="D3719" s="309"/>
      <c r="E3719" s="309"/>
      <c r="F3719" s="309"/>
      <c r="G3719" s="309"/>
      <c r="H3719" s="309"/>
      <c r="I3719" s="309"/>
      <c r="J3719" s="345"/>
      <c r="K3719" s="309"/>
      <c r="L3719" s="309"/>
      <c r="M3719" s="309"/>
      <c r="N3719" s="309"/>
      <c r="O3719" s="309"/>
    </row>
    <row r="3720" spans="1:15" hidden="1">
      <c r="A3720" s="161" t="s">
        <v>576</v>
      </c>
      <c r="B3720" s="163" t="str">
        <f t="shared" si="127"/>
        <v>3.12.2</v>
      </c>
      <c r="C3720" s="164">
        <f t="shared" si="128"/>
        <v>0</v>
      </c>
      <c r="D3720" s="309"/>
      <c r="E3720" s="309"/>
      <c r="F3720" s="309"/>
      <c r="G3720" s="309"/>
      <c r="H3720" s="309"/>
      <c r="I3720" s="309"/>
      <c r="J3720" s="345"/>
      <c r="K3720" s="309"/>
      <c r="L3720" s="309"/>
      <c r="M3720" s="309"/>
      <c r="N3720" s="309"/>
      <c r="O3720" s="309"/>
    </row>
    <row r="3721" spans="1:15" hidden="1">
      <c r="A3721" s="161" t="s">
        <v>576</v>
      </c>
      <c r="B3721" s="163" t="str">
        <f t="shared" si="127"/>
        <v>3.12.2</v>
      </c>
      <c r="C3721" s="164">
        <f t="shared" si="128"/>
        <v>0</v>
      </c>
      <c r="D3721" s="309"/>
      <c r="E3721" s="309"/>
      <c r="F3721" s="309"/>
      <c r="G3721" s="309"/>
      <c r="H3721" s="309"/>
      <c r="I3721" s="309"/>
      <c r="J3721" s="345"/>
      <c r="K3721" s="309"/>
      <c r="L3721" s="309"/>
      <c r="M3721" s="309"/>
      <c r="N3721" s="309"/>
      <c r="O3721" s="309"/>
    </row>
    <row r="3722" spans="1:15" hidden="1">
      <c r="A3722" s="161" t="s">
        <v>576</v>
      </c>
      <c r="B3722" s="161" t="str">
        <f>E3727</f>
        <v>3.12.3</v>
      </c>
      <c r="C3722" s="164">
        <f t="shared" si="128"/>
        <v>0</v>
      </c>
      <c r="D3722" s="309"/>
      <c r="E3722" s="309"/>
      <c r="F3722" s="309"/>
      <c r="G3722" s="309"/>
      <c r="H3722" s="309"/>
      <c r="I3722" s="309"/>
      <c r="J3722" s="345"/>
      <c r="K3722" s="309"/>
      <c r="L3722" s="309"/>
      <c r="M3722" s="309"/>
      <c r="N3722" s="309"/>
      <c r="O3722" s="309"/>
    </row>
    <row r="3723" spans="1:15" ht="18.75" hidden="1">
      <c r="A3723" s="161" t="s">
        <v>576</v>
      </c>
      <c r="B3723" s="163" t="str">
        <f t="shared" ref="B3723:B3775" si="129">B3722</f>
        <v>3.12.3</v>
      </c>
      <c r="C3723" s="164">
        <f t="shared" si="128"/>
        <v>0</v>
      </c>
      <c r="D3723" s="165"/>
      <c r="E3723" s="169" t="s">
        <v>496</v>
      </c>
      <c r="F3723" s="169"/>
      <c r="G3723" s="169"/>
      <c r="H3723" s="169"/>
      <c r="I3723" s="169"/>
      <c r="J3723" s="170"/>
      <c r="K3723" s="166"/>
      <c r="L3723" s="309"/>
      <c r="M3723" s="309"/>
      <c r="N3723" s="309"/>
      <c r="O3723" s="309"/>
    </row>
    <row r="3724" spans="1:15" hidden="1">
      <c r="A3724" s="161" t="s">
        <v>576</v>
      </c>
      <c r="B3724" s="163" t="str">
        <f t="shared" si="129"/>
        <v>3.12.3</v>
      </c>
      <c r="C3724" s="164">
        <f t="shared" si="128"/>
        <v>0</v>
      </c>
      <c r="D3724" s="165"/>
      <c r="E3724" s="166"/>
      <c r="F3724" s="166"/>
      <c r="G3724" s="166"/>
      <c r="H3724" s="166"/>
      <c r="I3724" s="165"/>
      <c r="J3724" s="310"/>
      <c r="K3724" s="253"/>
      <c r="L3724" s="309"/>
      <c r="M3724" s="309"/>
      <c r="N3724" s="309"/>
      <c r="O3724" s="309"/>
    </row>
    <row r="3725" spans="1:15" hidden="1">
      <c r="A3725" s="161" t="s">
        <v>576</v>
      </c>
      <c r="B3725" s="163" t="str">
        <f t="shared" si="129"/>
        <v>3.12.3</v>
      </c>
      <c r="C3725" s="164">
        <f t="shared" si="128"/>
        <v>0</v>
      </c>
      <c r="D3725" s="165"/>
      <c r="E3725" s="166"/>
      <c r="F3725" s="166"/>
      <c r="G3725" s="166"/>
      <c r="H3725" s="166"/>
      <c r="I3725" s="165"/>
      <c r="J3725" s="310"/>
      <c r="K3725" s="253"/>
      <c r="L3725" s="309"/>
      <c r="M3725" s="309"/>
      <c r="N3725" s="309"/>
      <c r="O3725" s="309"/>
    </row>
    <row r="3726" spans="1:15" hidden="1">
      <c r="A3726" s="161" t="s">
        <v>576</v>
      </c>
      <c r="B3726" s="163" t="str">
        <f t="shared" si="129"/>
        <v>3.12.3</v>
      </c>
      <c r="C3726" s="164">
        <f t="shared" si="128"/>
        <v>0</v>
      </c>
      <c r="D3726" s="165"/>
      <c r="E3726" s="166"/>
      <c r="F3726" s="166"/>
      <c r="G3726" s="166"/>
      <c r="H3726" s="166"/>
      <c r="I3726" s="165"/>
      <c r="J3726" s="310"/>
      <c r="K3726" s="253"/>
      <c r="L3726" s="309"/>
      <c r="M3726" s="309"/>
      <c r="N3726" s="309"/>
      <c r="O3726" s="309"/>
    </row>
    <row r="3727" spans="1:15" ht="27" hidden="1" customHeight="1">
      <c r="A3727" s="161" t="s">
        <v>576</v>
      </c>
      <c r="B3727" s="163" t="str">
        <f t="shared" si="129"/>
        <v>3.12.3</v>
      </c>
      <c r="C3727" s="164">
        <f t="shared" si="128"/>
        <v>0</v>
      </c>
      <c r="D3727" s="311" t="s">
        <v>39</v>
      </c>
      <c r="E3727" s="312" t="s">
        <v>635</v>
      </c>
      <c r="F3727" s="313" t="s">
        <v>636</v>
      </c>
      <c r="G3727" s="313"/>
      <c r="H3727" s="313"/>
      <c r="I3727" s="311" t="s">
        <v>497</v>
      </c>
      <c r="J3727" s="314" t="s">
        <v>1</v>
      </c>
      <c r="K3727" s="253"/>
      <c r="L3727" s="309"/>
      <c r="M3727" s="309"/>
      <c r="N3727" s="309"/>
      <c r="O3727" s="309"/>
    </row>
    <row r="3728" spans="1:15" hidden="1">
      <c r="A3728" s="161" t="s">
        <v>576</v>
      </c>
      <c r="B3728" s="163" t="str">
        <f t="shared" si="129"/>
        <v>3.12.3</v>
      </c>
      <c r="C3728" s="164">
        <f t="shared" si="128"/>
        <v>0</v>
      </c>
      <c r="D3728" s="165"/>
      <c r="E3728" s="166"/>
      <c r="F3728" s="315"/>
      <c r="G3728" s="315"/>
      <c r="H3728" s="315"/>
      <c r="I3728" s="165"/>
      <c r="J3728" s="310"/>
      <c r="K3728" s="253"/>
      <c r="L3728" s="309"/>
      <c r="M3728" s="309"/>
      <c r="N3728" s="309"/>
      <c r="O3728" s="309"/>
    </row>
    <row r="3729" spans="1:15" hidden="1">
      <c r="A3729" s="161" t="s">
        <v>576</v>
      </c>
      <c r="B3729" s="163" t="str">
        <f t="shared" si="129"/>
        <v>3.12.3</v>
      </c>
      <c r="C3729" s="164">
        <f t="shared" si="128"/>
        <v>0</v>
      </c>
      <c r="D3729" s="165"/>
      <c r="E3729" s="166"/>
      <c r="F3729" s="166"/>
      <c r="G3729" s="166"/>
      <c r="H3729" s="166"/>
      <c r="I3729" s="166"/>
      <c r="J3729" s="167"/>
      <c r="K3729" s="253"/>
      <c r="L3729" s="309"/>
      <c r="M3729" s="309"/>
      <c r="N3729" s="309"/>
      <c r="O3729" s="309"/>
    </row>
    <row r="3730" spans="1:15" hidden="1">
      <c r="A3730" s="161" t="s">
        <v>576</v>
      </c>
      <c r="B3730" s="163" t="str">
        <f t="shared" si="129"/>
        <v>3.12.3</v>
      </c>
      <c r="C3730" s="164">
        <f t="shared" si="128"/>
        <v>0</v>
      </c>
      <c r="D3730" s="165"/>
      <c r="E3730" s="166"/>
      <c r="F3730" s="166"/>
      <c r="G3730" s="166"/>
      <c r="H3730" s="166"/>
      <c r="I3730" s="165"/>
      <c r="J3730" s="310"/>
      <c r="K3730" s="253"/>
      <c r="L3730" s="309"/>
      <c r="M3730" s="309"/>
      <c r="N3730" s="309"/>
      <c r="O3730" s="309"/>
    </row>
    <row r="3731" spans="1:15" ht="15.75" hidden="1" thickBot="1">
      <c r="A3731" s="161" t="s">
        <v>576</v>
      </c>
      <c r="B3731" s="163" t="str">
        <f t="shared" si="129"/>
        <v>3.12.3</v>
      </c>
      <c r="C3731" s="164">
        <f t="shared" si="128"/>
        <v>0</v>
      </c>
      <c r="D3731" s="165"/>
      <c r="E3731" s="316" t="s">
        <v>498</v>
      </c>
      <c r="F3731" s="239" t="s">
        <v>497</v>
      </c>
      <c r="G3731" s="239" t="s">
        <v>41</v>
      </c>
      <c r="H3731" s="239" t="s">
        <v>540</v>
      </c>
      <c r="I3731" s="239" t="s">
        <v>500</v>
      </c>
      <c r="J3731" s="317" t="s">
        <v>501</v>
      </c>
      <c r="K3731" s="253"/>
      <c r="L3731" s="309"/>
      <c r="M3731" s="309"/>
      <c r="N3731" s="309"/>
      <c r="O3731" s="309"/>
    </row>
    <row r="3732" spans="1:15" hidden="1">
      <c r="A3732" s="161" t="s">
        <v>576</v>
      </c>
      <c r="B3732" s="163" t="str">
        <f t="shared" si="129"/>
        <v>3.12.3</v>
      </c>
      <c r="C3732" s="164">
        <f t="shared" si="128"/>
        <v>0</v>
      </c>
      <c r="D3732" s="165"/>
      <c r="E3732" s="241" t="s">
        <v>502</v>
      </c>
      <c r="F3732" s="318" t="s">
        <v>959</v>
      </c>
      <c r="G3732" s="245">
        <v>1</v>
      </c>
      <c r="H3732" s="184">
        <f>ROUND(K3770,0)</f>
        <v>1857</v>
      </c>
      <c r="I3732" s="245">
        <v>0.1</v>
      </c>
      <c r="J3732" s="319">
        <f>ROUND(IF(N(F3732)&gt;0,PRODUCT(H3732,1/I3732),PRODUCT(G3732:I3732)),0)</f>
        <v>186</v>
      </c>
      <c r="K3732" s="253"/>
      <c r="L3732" s="309"/>
      <c r="M3732" s="309"/>
      <c r="N3732" s="309"/>
      <c r="O3732" s="309"/>
    </row>
    <row r="3733" spans="1:15" hidden="1">
      <c r="A3733" s="161" t="s">
        <v>576</v>
      </c>
      <c r="B3733" s="163" t="str">
        <f t="shared" si="129"/>
        <v>3.12.3</v>
      </c>
      <c r="C3733" s="164">
        <f t="shared" si="128"/>
        <v>0</v>
      </c>
      <c r="D3733" s="165"/>
      <c r="E3733" s="293"/>
      <c r="F3733" s="279"/>
      <c r="G3733" s="279"/>
      <c r="H3733" s="349"/>
      <c r="I3733" s="279"/>
      <c r="J3733" s="320"/>
      <c r="K3733" s="253"/>
      <c r="L3733" s="309"/>
      <c r="M3733" s="309"/>
      <c r="N3733" s="309"/>
      <c r="O3733" s="309"/>
    </row>
    <row r="3734" spans="1:15" hidden="1">
      <c r="A3734" s="161" t="s">
        <v>576</v>
      </c>
      <c r="B3734" s="163" t="str">
        <f t="shared" si="129"/>
        <v>3.12.3</v>
      </c>
      <c r="C3734" s="164">
        <f t="shared" si="128"/>
        <v>0</v>
      </c>
      <c r="D3734" s="165"/>
      <c r="E3734" s="293"/>
      <c r="F3734" s="279"/>
      <c r="G3734" s="279"/>
      <c r="H3734" s="219"/>
      <c r="I3734" s="279"/>
      <c r="J3734" s="320"/>
      <c r="K3734" s="253"/>
      <c r="L3734" s="309"/>
      <c r="M3734" s="309"/>
      <c r="N3734" s="309"/>
      <c r="O3734" s="309"/>
    </row>
    <row r="3735" spans="1:15" hidden="1">
      <c r="A3735" s="161" t="s">
        <v>576</v>
      </c>
      <c r="B3735" s="163" t="str">
        <f t="shared" si="129"/>
        <v>3.12.3</v>
      </c>
      <c r="C3735" s="164">
        <f t="shared" si="128"/>
        <v>0</v>
      </c>
      <c r="D3735" s="165"/>
      <c r="E3735" s="293"/>
      <c r="F3735" s="279"/>
      <c r="G3735" s="279"/>
      <c r="H3735" s="209"/>
      <c r="I3735" s="279"/>
      <c r="J3735" s="321"/>
      <c r="K3735" s="253"/>
      <c r="L3735" s="309"/>
      <c r="M3735" s="309"/>
      <c r="N3735" s="309"/>
      <c r="O3735" s="309"/>
    </row>
    <row r="3736" spans="1:15" hidden="1">
      <c r="A3736" s="161" t="s">
        <v>576</v>
      </c>
      <c r="B3736" s="163" t="str">
        <f t="shared" si="129"/>
        <v>3.12.3</v>
      </c>
      <c r="C3736" s="164">
        <f t="shared" si="128"/>
        <v>0</v>
      </c>
      <c r="D3736" s="165"/>
      <c r="E3736" s="293"/>
      <c r="F3736" s="279"/>
      <c r="G3736" s="322"/>
      <c r="H3736" s="322"/>
      <c r="I3736" s="279"/>
      <c r="J3736" s="320"/>
      <c r="K3736" s="253"/>
      <c r="L3736" s="309"/>
      <c r="M3736" s="309"/>
      <c r="N3736" s="309"/>
      <c r="O3736" s="309"/>
    </row>
    <row r="3737" spans="1:15" hidden="1">
      <c r="A3737" s="161" t="s">
        <v>576</v>
      </c>
      <c r="B3737" s="163" t="str">
        <f t="shared" si="129"/>
        <v>3.12.3</v>
      </c>
      <c r="C3737" s="164">
        <f t="shared" si="128"/>
        <v>0</v>
      </c>
      <c r="D3737" s="165"/>
      <c r="E3737" s="293"/>
      <c r="F3737" s="279"/>
      <c r="G3737" s="322"/>
      <c r="H3737" s="322"/>
      <c r="I3737" s="279"/>
      <c r="J3737" s="320"/>
      <c r="K3737" s="253"/>
      <c r="L3737" s="309"/>
      <c r="M3737" s="309"/>
      <c r="N3737" s="309"/>
      <c r="O3737" s="309"/>
    </row>
    <row r="3738" spans="1:15" ht="15.75" hidden="1" thickBot="1">
      <c r="A3738" s="161" t="s">
        <v>576</v>
      </c>
      <c r="B3738" s="163" t="str">
        <f t="shared" si="129"/>
        <v>3.12.3</v>
      </c>
      <c r="C3738" s="164">
        <f t="shared" si="128"/>
        <v>0</v>
      </c>
      <c r="D3738" s="165"/>
      <c r="E3738" s="323"/>
      <c r="F3738" s="324"/>
      <c r="G3738" s="324"/>
      <c r="H3738" s="324"/>
      <c r="I3738" s="325"/>
      <c r="J3738" s="326"/>
      <c r="K3738" s="327">
        <f>SUM(J3732:J3738)</f>
        <v>186</v>
      </c>
      <c r="L3738" s="309"/>
      <c r="M3738" s="309"/>
      <c r="N3738" s="309"/>
      <c r="O3738" s="309"/>
    </row>
    <row r="3739" spans="1:15" ht="15.75" hidden="1" thickBot="1">
      <c r="A3739" s="161" t="s">
        <v>576</v>
      </c>
      <c r="B3739" s="163" t="str">
        <f t="shared" si="129"/>
        <v>3.12.3</v>
      </c>
      <c r="C3739" s="164">
        <f t="shared" si="128"/>
        <v>0</v>
      </c>
      <c r="D3739" s="165"/>
      <c r="E3739" s="328"/>
      <c r="F3739" s="328"/>
      <c r="G3739" s="328"/>
      <c r="H3739" s="328"/>
      <c r="I3739" s="329"/>
      <c r="J3739" s="330"/>
      <c r="K3739" s="331"/>
      <c r="L3739" s="309"/>
      <c r="M3739" s="309"/>
      <c r="N3739" s="309"/>
      <c r="O3739" s="309"/>
    </row>
    <row r="3740" spans="1:15" ht="15.75" hidden="1" thickBot="1">
      <c r="A3740" s="161" t="s">
        <v>576</v>
      </c>
      <c r="B3740" s="163" t="str">
        <f t="shared" si="129"/>
        <v>3.12.3</v>
      </c>
      <c r="C3740" s="164">
        <f t="shared" si="128"/>
        <v>0</v>
      </c>
      <c r="D3740" s="165"/>
      <c r="E3740" s="316" t="s">
        <v>505</v>
      </c>
      <c r="F3740" s="239" t="s">
        <v>497</v>
      </c>
      <c r="G3740" s="239" t="s">
        <v>41</v>
      </c>
      <c r="H3740" s="239" t="s">
        <v>506</v>
      </c>
      <c r="I3740" s="239" t="s">
        <v>507</v>
      </c>
      <c r="J3740" s="317" t="s">
        <v>501</v>
      </c>
      <c r="K3740" s="253"/>
      <c r="L3740" s="309"/>
      <c r="M3740" s="309"/>
      <c r="N3740" s="309"/>
      <c r="O3740" s="309"/>
    </row>
    <row r="3741" spans="1:15" hidden="1">
      <c r="A3741" s="161" t="s">
        <v>576</v>
      </c>
      <c r="B3741" s="163" t="str">
        <f t="shared" si="129"/>
        <v>3.12.3</v>
      </c>
      <c r="C3741" s="164">
        <f t="shared" si="128"/>
        <v>0</v>
      </c>
      <c r="D3741" s="165"/>
      <c r="E3741" s="366"/>
      <c r="F3741" s="333"/>
      <c r="G3741" s="279"/>
      <c r="H3741" s="349"/>
      <c r="I3741" s="208"/>
      <c r="J3741" s="220"/>
      <c r="K3741" s="253"/>
      <c r="L3741" s="309"/>
      <c r="M3741" s="309"/>
      <c r="N3741" s="309"/>
      <c r="O3741" s="309"/>
    </row>
    <row r="3742" spans="1:15" hidden="1">
      <c r="A3742" s="161" t="s">
        <v>576</v>
      </c>
      <c r="B3742" s="163" t="str">
        <f t="shared" si="129"/>
        <v>3.12.3</v>
      </c>
      <c r="C3742" s="164">
        <f t="shared" si="128"/>
        <v>0</v>
      </c>
      <c r="D3742" s="165"/>
      <c r="E3742" s="364"/>
      <c r="F3742" s="333"/>
      <c r="G3742" s="333"/>
      <c r="H3742" s="349"/>
      <c r="I3742" s="208"/>
      <c r="J3742" s="220"/>
      <c r="K3742" s="253"/>
      <c r="L3742" s="309"/>
      <c r="M3742" s="309"/>
      <c r="N3742" s="309"/>
      <c r="O3742" s="309"/>
    </row>
    <row r="3743" spans="1:15" hidden="1">
      <c r="A3743" s="161" t="s">
        <v>576</v>
      </c>
      <c r="B3743" s="163" t="str">
        <f t="shared" si="129"/>
        <v>3.12.3</v>
      </c>
      <c r="C3743" s="164">
        <f t="shared" si="128"/>
        <v>0</v>
      </c>
      <c r="D3743" s="165"/>
      <c r="E3743" s="364"/>
      <c r="F3743" s="279"/>
      <c r="G3743" s="279"/>
      <c r="H3743" s="349"/>
      <c r="I3743" s="208"/>
      <c r="J3743" s="220"/>
      <c r="K3743" s="253"/>
      <c r="L3743" s="309"/>
      <c r="M3743" s="309"/>
      <c r="N3743" s="309"/>
      <c r="O3743" s="309"/>
    </row>
    <row r="3744" spans="1:15" hidden="1">
      <c r="A3744" s="161" t="s">
        <v>576</v>
      </c>
      <c r="B3744" s="163" t="str">
        <f t="shared" si="129"/>
        <v>3.12.3</v>
      </c>
      <c r="C3744" s="164">
        <f t="shared" si="128"/>
        <v>0</v>
      </c>
      <c r="D3744" s="165"/>
      <c r="E3744" s="364"/>
      <c r="F3744" s="279"/>
      <c r="G3744" s="279"/>
      <c r="H3744" s="349"/>
      <c r="I3744" s="208"/>
      <c r="J3744" s="220"/>
      <c r="K3744" s="253"/>
      <c r="L3744" s="309"/>
      <c r="M3744" s="309"/>
      <c r="N3744" s="309"/>
      <c r="O3744" s="309"/>
    </row>
    <row r="3745" spans="1:15" hidden="1">
      <c r="A3745" s="161" t="s">
        <v>576</v>
      </c>
      <c r="B3745" s="163" t="str">
        <f t="shared" si="129"/>
        <v>3.12.3</v>
      </c>
      <c r="C3745" s="164">
        <f t="shared" si="128"/>
        <v>0</v>
      </c>
      <c r="D3745" s="165"/>
      <c r="E3745" s="293"/>
      <c r="F3745" s="279"/>
      <c r="G3745" s="279"/>
      <c r="H3745" s="219"/>
      <c r="I3745" s="208"/>
      <c r="J3745" s="220"/>
      <c r="K3745" s="253"/>
      <c r="L3745" s="309"/>
      <c r="M3745" s="309"/>
      <c r="N3745" s="309"/>
      <c r="O3745" s="309"/>
    </row>
    <row r="3746" spans="1:15" hidden="1">
      <c r="A3746" s="161" t="s">
        <v>576</v>
      </c>
      <c r="B3746" s="163" t="str">
        <f t="shared" si="129"/>
        <v>3.12.3</v>
      </c>
      <c r="C3746" s="164">
        <f t="shared" si="128"/>
        <v>0</v>
      </c>
      <c r="D3746" s="165"/>
      <c r="E3746" s="288"/>
      <c r="F3746" s="333"/>
      <c r="G3746" s="333"/>
      <c r="H3746" s="219"/>
      <c r="I3746" s="208"/>
      <c r="J3746" s="220"/>
      <c r="K3746" s="253"/>
      <c r="L3746" s="309"/>
      <c r="M3746" s="309"/>
      <c r="N3746" s="309"/>
      <c r="O3746" s="309"/>
    </row>
    <row r="3747" spans="1:15" hidden="1">
      <c r="A3747" s="161" t="s">
        <v>576</v>
      </c>
      <c r="B3747" s="163" t="str">
        <f t="shared" si="129"/>
        <v>3.12.3</v>
      </c>
      <c r="C3747" s="164">
        <f t="shared" si="128"/>
        <v>0</v>
      </c>
      <c r="D3747" s="165"/>
      <c r="E3747" s="293"/>
      <c r="F3747" s="279"/>
      <c r="G3747" s="279"/>
      <c r="H3747" s="219"/>
      <c r="I3747" s="208"/>
      <c r="J3747" s="220"/>
      <c r="K3747" s="253"/>
      <c r="L3747" s="309"/>
      <c r="M3747" s="309"/>
      <c r="N3747" s="309"/>
      <c r="O3747" s="309"/>
    </row>
    <row r="3748" spans="1:15" hidden="1">
      <c r="A3748" s="161" t="s">
        <v>576</v>
      </c>
      <c r="B3748" s="163" t="str">
        <f t="shared" si="129"/>
        <v>3.12.3</v>
      </c>
      <c r="C3748" s="164">
        <f t="shared" si="128"/>
        <v>0</v>
      </c>
      <c r="D3748" s="165"/>
      <c r="E3748" s="293"/>
      <c r="F3748" s="279"/>
      <c r="G3748" s="279"/>
      <c r="H3748" s="219"/>
      <c r="I3748" s="208"/>
      <c r="J3748" s="220"/>
      <c r="K3748" s="253"/>
      <c r="L3748" s="309"/>
      <c r="M3748" s="309"/>
      <c r="N3748" s="309"/>
      <c r="O3748" s="309"/>
    </row>
    <row r="3749" spans="1:15" hidden="1">
      <c r="A3749" s="161" t="s">
        <v>576</v>
      </c>
      <c r="B3749" s="163" t="str">
        <f t="shared" si="129"/>
        <v>3.12.3</v>
      </c>
      <c r="C3749" s="164">
        <f t="shared" si="128"/>
        <v>0</v>
      </c>
      <c r="D3749" s="165"/>
      <c r="E3749" s="293"/>
      <c r="F3749" s="322"/>
      <c r="G3749" s="322"/>
      <c r="H3749" s="322"/>
      <c r="I3749" s="279"/>
      <c r="J3749" s="320"/>
      <c r="K3749" s="253"/>
      <c r="L3749" s="309"/>
      <c r="M3749" s="309"/>
      <c r="N3749" s="309"/>
      <c r="O3749" s="309"/>
    </row>
    <row r="3750" spans="1:15" hidden="1">
      <c r="A3750" s="161" t="s">
        <v>576</v>
      </c>
      <c r="B3750" s="163" t="str">
        <f t="shared" si="129"/>
        <v>3.12.3</v>
      </c>
      <c r="C3750" s="164">
        <f t="shared" si="128"/>
        <v>0</v>
      </c>
      <c r="D3750" s="165"/>
      <c r="E3750" s="293"/>
      <c r="F3750" s="322"/>
      <c r="G3750" s="322"/>
      <c r="H3750" s="322"/>
      <c r="I3750" s="279"/>
      <c r="J3750" s="320"/>
      <c r="K3750" s="253"/>
      <c r="L3750" s="309"/>
      <c r="M3750" s="309"/>
      <c r="N3750" s="309"/>
      <c r="O3750" s="309"/>
    </row>
    <row r="3751" spans="1:15" hidden="1">
      <c r="A3751" s="161" t="s">
        <v>576</v>
      </c>
      <c r="B3751" s="163" t="str">
        <f t="shared" si="129"/>
        <v>3.12.3</v>
      </c>
      <c r="C3751" s="164">
        <f t="shared" si="128"/>
        <v>0</v>
      </c>
      <c r="D3751" s="165"/>
      <c r="E3751" s="293"/>
      <c r="F3751" s="322"/>
      <c r="G3751" s="322"/>
      <c r="H3751" s="322"/>
      <c r="I3751" s="279"/>
      <c r="J3751" s="320"/>
      <c r="K3751" s="253"/>
      <c r="L3751" s="309"/>
      <c r="M3751" s="309"/>
      <c r="N3751" s="309"/>
      <c r="O3751" s="309"/>
    </row>
    <row r="3752" spans="1:15" hidden="1">
      <c r="A3752" s="161" t="s">
        <v>576</v>
      </c>
      <c r="B3752" s="163" t="str">
        <f t="shared" si="129"/>
        <v>3.12.3</v>
      </c>
      <c r="C3752" s="164">
        <f t="shared" si="128"/>
        <v>0</v>
      </c>
      <c r="D3752" s="165"/>
      <c r="E3752" s="293"/>
      <c r="F3752" s="322"/>
      <c r="G3752" s="322"/>
      <c r="H3752" s="322"/>
      <c r="I3752" s="279"/>
      <c r="J3752" s="320"/>
      <c r="K3752" s="253"/>
      <c r="L3752" s="309"/>
      <c r="M3752" s="309"/>
      <c r="N3752" s="309"/>
      <c r="O3752" s="309"/>
    </row>
    <row r="3753" spans="1:15" ht="15.75" hidden="1" thickBot="1">
      <c r="A3753" s="161" t="s">
        <v>576</v>
      </c>
      <c r="B3753" s="163" t="str">
        <f t="shared" si="129"/>
        <v>3.12.3</v>
      </c>
      <c r="C3753" s="164">
        <f t="shared" si="128"/>
        <v>0</v>
      </c>
      <c r="D3753" s="165"/>
      <c r="E3753" s="323"/>
      <c r="F3753" s="324"/>
      <c r="G3753" s="324"/>
      <c r="H3753" s="324"/>
      <c r="I3753" s="325"/>
      <c r="J3753" s="326"/>
      <c r="K3753" s="347">
        <f>SUM(J3741:J3753)</f>
        <v>0</v>
      </c>
      <c r="L3753" s="309"/>
      <c r="M3753" s="309"/>
      <c r="N3753" s="309"/>
      <c r="O3753" s="309"/>
    </row>
    <row r="3754" spans="1:15" ht="15.75" hidden="1" thickBot="1">
      <c r="A3754" s="161" t="s">
        <v>576</v>
      </c>
      <c r="B3754" s="163" t="str">
        <f t="shared" si="129"/>
        <v>3.12.3</v>
      </c>
      <c r="C3754" s="164">
        <f t="shared" si="128"/>
        <v>0</v>
      </c>
      <c r="D3754" s="165"/>
      <c r="E3754" s="328"/>
      <c r="F3754" s="328"/>
      <c r="G3754" s="328"/>
      <c r="H3754" s="328"/>
      <c r="I3754" s="329"/>
      <c r="J3754" s="330"/>
      <c r="K3754" s="331"/>
      <c r="L3754" s="309"/>
      <c r="M3754" s="309"/>
      <c r="N3754" s="309"/>
      <c r="O3754" s="309"/>
    </row>
    <row r="3755" spans="1:15" ht="15.75" hidden="1" thickBot="1">
      <c r="A3755" s="161" t="s">
        <v>576</v>
      </c>
      <c r="B3755" s="163" t="str">
        <f t="shared" si="129"/>
        <v>3.12.3</v>
      </c>
      <c r="C3755" s="164">
        <f t="shared" si="128"/>
        <v>0</v>
      </c>
      <c r="D3755" s="165"/>
      <c r="E3755" s="316" t="s">
        <v>509</v>
      </c>
      <c r="F3755" s="239" t="s">
        <v>497</v>
      </c>
      <c r="G3755" s="239" t="s">
        <v>41</v>
      </c>
      <c r="H3755" s="239" t="s">
        <v>506</v>
      </c>
      <c r="I3755" s="239" t="s">
        <v>510</v>
      </c>
      <c r="J3755" s="317" t="s">
        <v>501</v>
      </c>
      <c r="K3755" s="253"/>
      <c r="L3755" s="309"/>
      <c r="M3755" s="309"/>
      <c r="N3755" s="309"/>
      <c r="O3755" s="309"/>
    </row>
    <row r="3756" spans="1:15" hidden="1">
      <c r="A3756" s="161" t="s">
        <v>576</v>
      </c>
      <c r="B3756" s="163" t="str">
        <f t="shared" si="129"/>
        <v>3.12.3</v>
      </c>
      <c r="C3756" s="164">
        <f t="shared" si="128"/>
        <v>0</v>
      </c>
      <c r="D3756" s="165"/>
      <c r="E3756" s="335"/>
      <c r="F3756" s="333"/>
      <c r="G3756" s="333"/>
      <c r="H3756" s="215"/>
      <c r="I3756" s="333"/>
      <c r="J3756" s="252"/>
      <c r="K3756" s="336"/>
      <c r="L3756" s="309"/>
      <c r="M3756" s="309"/>
      <c r="N3756" s="309"/>
      <c r="O3756" s="309"/>
    </row>
    <row r="3757" spans="1:15" hidden="1">
      <c r="A3757" s="161" t="s">
        <v>576</v>
      </c>
      <c r="B3757" s="163" t="str">
        <f t="shared" si="129"/>
        <v>3.12.3</v>
      </c>
      <c r="C3757" s="164">
        <f t="shared" si="128"/>
        <v>0</v>
      </c>
      <c r="D3757" s="165"/>
      <c r="E3757" s="337"/>
      <c r="F3757" s="338"/>
      <c r="G3757" s="338"/>
      <c r="H3757" s="338"/>
      <c r="I3757" s="333"/>
      <c r="J3757" s="220"/>
      <c r="K3757" s="253"/>
      <c r="L3757" s="309"/>
      <c r="M3757" s="309"/>
      <c r="N3757" s="309"/>
      <c r="O3757" s="309"/>
    </row>
    <row r="3758" spans="1:15" hidden="1">
      <c r="A3758" s="161" t="s">
        <v>576</v>
      </c>
      <c r="B3758" s="163" t="str">
        <f t="shared" si="129"/>
        <v>3.12.3</v>
      </c>
      <c r="C3758" s="164">
        <f t="shared" si="128"/>
        <v>0</v>
      </c>
      <c r="D3758" s="165"/>
      <c r="E3758" s="337"/>
      <c r="F3758" s="322"/>
      <c r="G3758" s="322"/>
      <c r="H3758" s="322"/>
      <c r="I3758" s="279"/>
      <c r="J3758" s="320"/>
      <c r="K3758" s="253"/>
      <c r="L3758" s="309"/>
      <c r="M3758" s="309"/>
      <c r="N3758" s="309"/>
      <c r="O3758" s="309"/>
    </row>
    <row r="3759" spans="1:15" hidden="1">
      <c r="A3759" s="161" t="s">
        <v>576</v>
      </c>
      <c r="B3759" s="163" t="str">
        <f t="shared" si="129"/>
        <v>3.12.3</v>
      </c>
      <c r="C3759" s="164">
        <f t="shared" si="128"/>
        <v>0</v>
      </c>
      <c r="D3759" s="165"/>
      <c r="E3759" s="288"/>
      <c r="F3759" s="322"/>
      <c r="G3759" s="322"/>
      <c r="H3759" s="322"/>
      <c r="I3759" s="279"/>
      <c r="J3759" s="320"/>
      <c r="K3759" s="253"/>
      <c r="L3759" s="309"/>
      <c r="M3759" s="309"/>
      <c r="N3759" s="309"/>
      <c r="O3759" s="309"/>
    </row>
    <row r="3760" spans="1:15" hidden="1">
      <c r="A3760" s="161" t="s">
        <v>576</v>
      </c>
      <c r="B3760" s="163" t="str">
        <f t="shared" si="129"/>
        <v>3.12.3</v>
      </c>
      <c r="C3760" s="164">
        <f t="shared" si="128"/>
        <v>0</v>
      </c>
      <c r="D3760" s="165"/>
      <c r="E3760" s="293"/>
      <c r="F3760" s="322"/>
      <c r="G3760" s="322"/>
      <c r="H3760" s="322"/>
      <c r="I3760" s="279"/>
      <c r="J3760" s="320"/>
      <c r="K3760" s="253"/>
      <c r="L3760" s="309"/>
      <c r="M3760" s="309"/>
      <c r="N3760" s="309"/>
      <c r="O3760" s="309"/>
    </row>
    <row r="3761" spans="1:15" ht="15.75" hidden="1" thickBot="1">
      <c r="A3761" s="161" t="s">
        <v>576</v>
      </c>
      <c r="B3761" s="163" t="str">
        <f t="shared" si="129"/>
        <v>3.12.3</v>
      </c>
      <c r="C3761" s="164">
        <f t="shared" si="128"/>
        <v>0</v>
      </c>
      <c r="D3761" s="165"/>
      <c r="E3761" s="323"/>
      <c r="F3761" s="324"/>
      <c r="G3761" s="324"/>
      <c r="H3761" s="324"/>
      <c r="I3761" s="325"/>
      <c r="J3761" s="326"/>
      <c r="K3761" s="327">
        <f>SUM(J3756:J3761)</f>
        <v>0</v>
      </c>
      <c r="L3761" s="309"/>
      <c r="M3761" s="309"/>
      <c r="N3761" s="309"/>
      <c r="O3761" s="309"/>
    </row>
    <row r="3762" spans="1:15" ht="15.75" hidden="1" thickBot="1">
      <c r="A3762" s="161" t="s">
        <v>576</v>
      </c>
      <c r="B3762" s="163" t="str">
        <f t="shared" si="129"/>
        <v>3.12.3</v>
      </c>
      <c r="C3762" s="164">
        <f t="shared" ref="C3762:C3825" si="130">IF(ISERROR(MATCH(B3762,T:T,0)),0,1)</f>
        <v>0</v>
      </c>
      <c r="D3762" s="165"/>
      <c r="E3762" s="328"/>
      <c r="F3762" s="328"/>
      <c r="G3762" s="328"/>
      <c r="H3762" s="328"/>
      <c r="I3762" s="339"/>
      <c r="J3762" s="340"/>
      <c r="K3762" s="331"/>
      <c r="L3762" s="309"/>
      <c r="M3762" s="309"/>
      <c r="N3762" s="309"/>
      <c r="O3762" s="309"/>
    </row>
    <row r="3763" spans="1:15" ht="15.75" hidden="1" thickBot="1">
      <c r="A3763" s="161" t="s">
        <v>576</v>
      </c>
      <c r="B3763" s="163" t="str">
        <f t="shared" si="129"/>
        <v>3.12.3</v>
      </c>
      <c r="C3763" s="164">
        <f t="shared" si="130"/>
        <v>0</v>
      </c>
      <c r="D3763" s="165"/>
      <c r="E3763" s="316" t="s">
        <v>512</v>
      </c>
      <c r="F3763" s="239" t="s">
        <v>519</v>
      </c>
      <c r="G3763" s="239" t="s">
        <v>520</v>
      </c>
      <c r="H3763" s="239" t="s">
        <v>513</v>
      </c>
      <c r="I3763" s="239" t="s">
        <v>500</v>
      </c>
      <c r="J3763" s="317" t="s">
        <v>501</v>
      </c>
      <c r="K3763" s="253"/>
      <c r="L3763" s="309"/>
      <c r="M3763" s="309"/>
      <c r="N3763" s="309"/>
      <c r="O3763" s="309"/>
    </row>
    <row r="3764" spans="1:15" hidden="1">
      <c r="A3764" s="161" t="s">
        <v>576</v>
      </c>
      <c r="B3764" s="163" t="str">
        <f t="shared" si="129"/>
        <v>3.12.3</v>
      </c>
      <c r="C3764" s="164">
        <f t="shared" si="130"/>
        <v>0</v>
      </c>
      <c r="D3764" s="165"/>
      <c r="E3764" s="205" t="s">
        <v>521</v>
      </c>
      <c r="F3764" s="219">
        <v>63600</v>
      </c>
      <c r="G3764" s="219">
        <v>54060</v>
      </c>
      <c r="H3764" s="207">
        <v>117660</v>
      </c>
      <c r="I3764" s="260">
        <v>1825</v>
      </c>
      <c r="J3764" s="217">
        <f>ROUND(IF(N(F3764)&gt;0,PRODUCT(H3764,1/I3764),PRODUCT(G3764:I3764)),0)</f>
        <v>64</v>
      </c>
      <c r="K3764" s="253"/>
      <c r="L3764" s="309"/>
      <c r="M3764" s="309"/>
      <c r="N3764" s="309"/>
      <c r="O3764" s="309"/>
    </row>
    <row r="3765" spans="1:15" hidden="1">
      <c r="A3765" s="161" t="s">
        <v>576</v>
      </c>
      <c r="B3765" s="163" t="str">
        <f t="shared" si="129"/>
        <v>3.12.3</v>
      </c>
      <c r="C3765" s="164">
        <f t="shared" si="130"/>
        <v>0</v>
      </c>
      <c r="D3765" s="165"/>
      <c r="E3765" s="205" t="s">
        <v>522</v>
      </c>
      <c r="F3765" s="219">
        <v>31800</v>
      </c>
      <c r="G3765" s="219">
        <v>27030</v>
      </c>
      <c r="H3765" s="207">
        <v>58830</v>
      </c>
      <c r="I3765" s="260">
        <v>52.5</v>
      </c>
      <c r="J3765" s="217">
        <f>ROUND(IF(N(F3765)&gt;0,PRODUCT(H3765,1/I3765),PRODUCT(G3765:I3765)),0)</f>
        <v>1121</v>
      </c>
      <c r="K3765" s="253"/>
      <c r="L3765" s="309"/>
      <c r="M3765" s="309"/>
      <c r="N3765" s="309"/>
      <c r="O3765" s="309"/>
    </row>
    <row r="3766" spans="1:15" hidden="1">
      <c r="A3766" s="161" t="s">
        <v>576</v>
      </c>
      <c r="B3766" s="163" t="str">
        <f t="shared" si="129"/>
        <v>3.12.3</v>
      </c>
      <c r="C3766" s="164">
        <f t="shared" si="130"/>
        <v>0</v>
      </c>
      <c r="D3766" s="165"/>
      <c r="E3766" s="241" t="s">
        <v>523</v>
      </c>
      <c r="F3766" s="219">
        <v>19080</v>
      </c>
      <c r="G3766" s="219">
        <v>16218</v>
      </c>
      <c r="H3766" s="207">
        <v>35298</v>
      </c>
      <c r="I3766" s="296">
        <v>52.5</v>
      </c>
      <c r="J3766" s="217">
        <f>ROUND(IF(N(F3766)&gt;0,PRODUCT(H3766,1/I3766),PRODUCT(G3766:I3766)),0)</f>
        <v>672</v>
      </c>
      <c r="K3766" s="253"/>
      <c r="L3766" s="309"/>
      <c r="M3766" s="309"/>
      <c r="N3766" s="309"/>
      <c r="O3766" s="309"/>
    </row>
    <row r="3767" spans="1:15" hidden="1">
      <c r="A3767" s="161" t="s">
        <v>576</v>
      </c>
      <c r="B3767" s="163" t="str">
        <f t="shared" si="129"/>
        <v>3.12.3</v>
      </c>
      <c r="C3767" s="164">
        <f t="shared" si="130"/>
        <v>0</v>
      </c>
      <c r="D3767" s="165"/>
      <c r="E3767" s="293"/>
      <c r="F3767" s="209"/>
      <c r="G3767" s="219"/>
      <c r="H3767" s="349"/>
      <c r="I3767" s="279"/>
      <c r="J3767" s="220"/>
      <c r="K3767" s="253"/>
      <c r="L3767" s="309"/>
      <c r="M3767" s="309"/>
      <c r="N3767" s="309"/>
      <c r="O3767" s="309"/>
    </row>
    <row r="3768" spans="1:15" hidden="1">
      <c r="A3768" s="161" t="s">
        <v>576</v>
      </c>
      <c r="B3768" s="163" t="str">
        <f t="shared" si="129"/>
        <v>3.12.3</v>
      </c>
      <c r="C3768" s="164">
        <f t="shared" si="130"/>
        <v>0</v>
      </c>
      <c r="D3768" s="165"/>
      <c r="E3768" s="293"/>
      <c r="F3768" s="322"/>
      <c r="G3768" s="322"/>
      <c r="H3768" s="322"/>
      <c r="I3768" s="279"/>
      <c r="J3768" s="320"/>
      <c r="K3768" s="253"/>
      <c r="L3768" s="309"/>
      <c r="M3768" s="309"/>
      <c r="N3768" s="309"/>
      <c r="O3768" s="309"/>
    </row>
    <row r="3769" spans="1:15" hidden="1">
      <c r="A3769" s="161" t="s">
        <v>576</v>
      </c>
      <c r="B3769" s="163" t="str">
        <f t="shared" si="129"/>
        <v>3.12.3</v>
      </c>
      <c r="C3769" s="164">
        <f t="shared" si="130"/>
        <v>0</v>
      </c>
      <c r="D3769" s="165"/>
      <c r="E3769" s="293"/>
      <c r="F3769" s="322"/>
      <c r="G3769" s="322"/>
      <c r="H3769" s="322"/>
      <c r="I3769" s="279"/>
      <c r="J3769" s="320"/>
      <c r="K3769" s="253"/>
      <c r="L3769" s="309"/>
      <c r="M3769" s="309"/>
      <c r="N3769" s="309"/>
      <c r="O3769" s="309"/>
    </row>
    <row r="3770" spans="1:15" ht="15.75" hidden="1" thickBot="1">
      <c r="A3770" s="161" t="s">
        <v>576</v>
      </c>
      <c r="B3770" s="163" t="str">
        <f t="shared" si="129"/>
        <v>3.12.3</v>
      </c>
      <c r="C3770" s="164">
        <f t="shared" si="130"/>
        <v>0</v>
      </c>
      <c r="D3770" s="165"/>
      <c r="E3770" s="341"/>
      <c r="F3770" s="342"/>
      <c r="G3770" s="342"/>
      <c r="H3770" s="342"/>
      <c r="I3770" s="343"/>
      <c r="J3770" s="344"/>
      <c r="K3770" s="347">
        <f>SUM(J3764:J3770)</f>
        <v>1857</v>
      </c>
      <c r="L3770" s="309"/>
      <c r="M3770" s="309"/>
      <c r="N3770" s="309"/>
      <c r="O3770" s="309"/>
    </row>
    <row r="3771" spans="1:15" hidden="1">
      <c r="A3771" s="161" t="s">
        <v>576</v>
      </c>
      <c r="B3771" s="163" t="str">
        <f t="shared" si="129"/>
        <v>3.12.3</v>
      </c>
      <c r="C3771" s="164">
        <f t="shared" si="130"/>
        <v>0</v>
      </c>
      <c r="D3771" s="165"/>
      <c r="E3771" s="166"/>
      <c r="F3771" s="166"/>
      <c r="G3771" s="166"/>
      <c r="H3771" s="166"/>
      <c r="I3771" s="165"/>
      <c r="J3771" s="310"/>
      <c r="K3771" s="253"/>
      <c r="L3771" s="309"/>
      <c r="M3771" s="309"/>
      <c r="N3771" s="309"/>
      <c r="O3771" s="309"/>
    </row>
    <row r="3772" spans="1:15" ht="15.75" hidden="1" thickBot="1">
      <c r="A3772" s="161" t="s">
        <v>576</v>
      </c>
      <c r="B3772" s="163" t="str">
        <f t="shared" si="129"/>
        <v>3.12.3</v>
      </c>
      <c r="C3772" s="164">
        <f t="shared" si="130"/>
        <v>0</v>
      </c>
      <c r="D3772" s="165"/>
      <c r="E3772" s="166"/>
      <c r="F3772" s="166"/>
      <c r="G3772" s="166"/>
      <c r="H3772" s="315" t="s">
        <v>516</v>
      </c>
      <c r="I3772" s="165"/>
      <c r="J3772" s="310"/>
      <c r="K3772" s="348">
        <f>ROUND(+K3770+K3761+K3753+K3738,0)</f>
        <v>2043</v>
      </c>
      <c r="L3772" s="309"/>
      <c r="M3772" s="309"/>
      <c r="N3772" s="309"/>
      <c r="O3772" s="309"/>
    </row>
    <row r="3773" spans="1:15" hidden="1">
      <c r="A3773" s="161" t="s">
        <v>576</v>
      </c>
      <c r="B3773" s="163" t="str">
        <f t="shared" si="129"/>
        <v>3.12.3</v>
      </c>
      <c r="C3773" s="164">
        <f t="shared" si="130"/>
        <v>0</v>
      </c>
      <c r="D3773" s="309"/>
      <c r="E3773" s="309"/>
      <c r="F3773" s="309"/>
      <c r="G3773" s="309"/>
      <c r="H3773" s="309"/>
      <c r="I3773" s="309"/>
      <c r="J3773" s="345"/>
      <c r="K3773" s="309"/>
      <c r="L3773" s="309"/>
      <c r="M3773" s="309"/>
      <c r="N3773" s="309"/>
      <c r="O3773" s="309"/>
    </row>
    <row r="3774" spans="1:15" hidden="1">
      <c r="A3774" s="161" t="s">
        <v>576</v>
      </c>
      <c r="B3774" s="163" t="str">
        <f t="shared" si="129"/>
        <v>3.12.3</v>
      </c>
      <c r="C3774" s="164">
        <f t="shared" si="130"/>
        <v>0</v>
      </c>
      <c r="D3774" s="309"/>
      <c r="E3774" s="309"/>
      <c r="F3774" s="309"/>
      <c r="G3774" s="309"/>
      <c r="H3774" s="309"/>
      <c r="I3774" s="309"/>
      <c r="J3774" s="345"/>
      <c r="K3774" s="309"/>
      <c r="L3774" s="309"/>
      <c r="M3774" s="309"/>
      <c r="N3774" s="309"/>
      <c r="O3774" s="309"/>
    </row>
    <row r="3775" spans="1:15" hidden="1">
      <c r="A3775" s="161" t="s">
        <v>576</v>
      </c>
      <c r="B3775" s="163" t="str">
        <f t="shared" si="129"/>
        <v>3.12.3</v>
      </c>
      <c r="C3775" s="164">
        <f t="shared" si="130"/>
        <v>0</v>
      </c>
      <c r="D3775" s="309"/>
      <c r="E3775" s="309"/>
      <c r="F3775" s="309"/>
      <c r="G3775" s="309"/>
      <c r="H3775" s="309"/>
      <c r="I3775" s="309"/>
      <c r="J3775" s="345"/>
      <c r="K3775" s="309"/>
      <c r="L3775" s="309"/>
      <c r="M3775" s="309"/>
      <c r="N3775" s="309"/>
      <c r="O3775" s="309"/>
    </row>
    <row r="3776" spans="1:15" hidden="1">
      <c r="A3776" s="161" t="s">
        <v>576</v>
      </c>
      <c r="B3776" s="161" t="str">
        <f>E3781</f>
        <v>3.12.4</v>
      </c>
      <c r="C3776" s="164">
        <f t="shared" si="130"/>
        <v>0</v>
      </c>
      <c r="D3776" s="309"/>
      <c r="E3776" s="309"/>
      <c r="F3776" s="309"/>
      <c r="G3776" s="309"/>
      <c r="H3776" s="309"/>
      <c r="I3776" s="309"/>
      <c r="J3776" s="345"/>
      <c r="K3776" s="309"/>
      <c r="L3776" s="309"/>
      <c r="M3776" s="309"/>
      <c r="N3776" s="309"/>
      <c r="O3776" s="309"/>
    </row>
    <row r="3777" spans="1:15" ht="18.75" hidden="1">
      <c r="A3777" s="161" t="s">
        <v>576</v>
      </c>
      <c r="B3777" s="163" t="str">
        <f t="shared" ref="B3777:B3829" si="131">B3776</f>
        <v>3.12.4</v>
      </c>
      <c r="C3777" s="164">
        <f t="shared" si="130"/>
        <v>0</v>
      </c>
      <c r="D3777" s="165"/>
      <c r="E3777" s="169" t="s">
        <v>496</v>
      </c>
      <c r="F3777" s="169"/>
      <c r="G3777" s="169"/>
      <c r="H3777" s="169"/>
      <c r="I3777" s="169"/>
      <c r="J3777" s="170"/>
      <c r="K3777" s="166"/>
      <c r="L3777" s="309"/>
      <c r="M3777" s="309"/>
      <c r="N3777" s="309"/>
      <c r="O3777" s="309"/>
    </row>
    <row r="3778" spans="1:15" hidden="1">
      <c r="A3778" s="161" t="s">
        <v>576</v>
      </c>
      <c r="B3778" s="163" t="str">
        <f t="shared" si="131"/>
        <v>3.12.4</v>
      </c>
      <c r="C3778" s="164">
        <f t="shared" si="130"/>
        <v>0</v>
      </c>
      <c r="D3778" s="165"/>
      <c r="E3778" s="166"/>
      <c r="F3778" s="166"/>
      <c r="G3778" s="166"/>
      <c r="H3778" s="166"/>
      <c r="I3778" s="165"/>
      <c r="J3778" s="310"/>
      <c r="K3778" s="253"/>
      <c r="L3778" s="309"/>
      <c r="M3778" s="309"/>
      <c r="N3778" s="309"/>
      <c r="O3778" s="309"/>
    </row>
    <row r="3779" spans="1:15" hidden="1">
      <c r="A3779" s="161" t="s">
        <v>576</v>
      </c>
      <c r="B3779" s="163" t="str">
        <f t="shared" si="131"/>
        <v>3.12.4</v>
      </c>
      <c r="C3779" s="164">
        <f t="shared" si="130"/>
        <v>0</v>
      </c>
      <c r="D3779" s="165"/>
      <c r="E3779" s="166"/>
      <c r="F3779" s="166"/>
      <c r="G3779" s="166"/>
      <c r="H3779" s="166"/>
      <c r="I3779" s="165"/>
      <c r="J3779" s="310"/>
      <c r="K3779" s="253"/>
      <c r="L3779" s="309"/>
      <c r="M3779" s="309"/>
      <c r="N3779" s="309"/>
      <c r="O3779" s="309"/>
    </row>
    <row r="3780" spans="1:15" hidden="1">
      <c r="A3780" s="161" t="s">
        <v>576</v>
      </c>
      <c r="B3780" s="163" t="str">
        <f t="shared" si="131"/>
        <v>3.12.4</v>
      </c>
      <c r="C3780" s="164">
        <f t="shared" si="130"/>
        <v>0</v>
      </c>
      <c r="D3780" s="165"/>
      <c r="E3780" s="166"/>
      <c r="F3780" s="166"/>
      <c r="G3780" s="166"/>
      <c r="H3780" s="166"/>
      <c r="I3780" s="165"/>
      <c r="J3780" s="310"/>
      <c r="K3780" s="253"/>
      <c r="L3780" s="309"/>
      <c r="M3780" s="309"/>
      <c r="N3780" s="309"/>
      <c r="O3780" s="309"/>
    </row>
    <row r="3781" spans="1:15" ht="27" hidden="1" customHeight="1">
      <c r="A3781" s="161" t="s">
        <v>576</v>
      </c>
      <c r="B3781" s="163" t="str">
        <f t="shared" si="131"/>
        <v>3.12.4</v>
      </c>
      <c r="C3781" s="164">
        <f t="shared" si="130"/>
        <v>0</v>
      </c>
      <c r="D3781" s="311" t="s">
        <v>39</v>
      </c>
      <c r="E3781" s="312" t="s">
        <v>637</v>
      </c>
      <c r="F3781" s="313" t="s">
        <v>638</v>
      </c>
      <c r="G3781" s="313"/>
      <c r="H3781" s="313"/>
      <c r="I3781" s="311" t="s">
        <v>497</v>
      </c>
      <c r="J3781" s="314" t="s">
        <v>1</v>
      </c>
      <c r="K3781" s="253"/>
      <c r="L3781" s="309"/>
      <c r="M3781" s="309"/>
      <c r="N3781" s="309"/>
      <c r="O3781" s="309"/>
    </row>
    <row r="3782" spans="1:15" hidden="1">
      <c r="A3782" s="161" t="s">
        <v>576</v>
      </c>
      <c r="B3782" s="163" t="str">
        <f t="shared" si="131"/>
        <v>3.12.4</v>
      </c>
      <c r="C3782" s="164">
        <f t="shared" si="130"/>
        <v>0</v>
      </c>
      <c r="D3782" s="165"/>
      <c r="E3782" s="166"/>
      <c r="F3782" s="315"/>
      <c r="G3782" s="315"/>
      <c r="H3782" s="315"/>
      <c r="I3782" s="165"/>
      <c r="J3782" s="310"/>
      <c r="K3782" s="253"/>
      <c r="L3782" s="309"/>
      <c r="M3782" s="309"/>
      <c r="N3782" s="309"/>
      <c r="O3782" s="309"/>
    </row>
    <row r="3783" spans="1:15" hidden="1">
      <c r="A3783" s="161" t="s">
        <v>576</v>
      </c>
      <c r="B3783" s="163" t="str">
        <f t="shared" si="131"/>
        <v>3.12.4</v>
      </c>
      <c r="C3783" s="164">
        <f t="shared" si="130"/>
        <v>0</v>
      </c>
      <c r="D3783" s="165"/>
      <c r="E3783" s="166"/>
      <c r="F3783" s="166"/>
      <c r="G3783" s="166"/>
      <c r="H3783" s="166"/>
      <c r="I3783" s="166"/>
      <c r="J3783" s="167"/>
      <c r="K3783" s="253"/>
      <c r="L3783" s="309"/>
      <c r="M3783" s="309"/>
      <c r="N3783" s="309"/>
      <c r="O3783" s="309"/>
    </row>
    <row r="3784" spans="1:15" hidden="1">
      <c r="A3784" s="161" t="s">
        <v>576</v>
      </c>
      <c r="B3784" s="163" t="str">
        <f t="shared" si="131"/>
        <v>3.12.4</v>
      </c>
      <c r="C3784" s="164">
        <f t="shared" si="130"/>
        <v>0</v>
      </c>
      <c r="D3784" s="165"/>
      <c r="E3784" s="166"/>
      <c r="F3784" s="166"/>
      <c r="G3784" s="166"/>
      <c r="H3784" s="166"/>
      <c r="I3784" s="165"/>
      <c r="J3784" s="310"/>
      <c r="K3784" s="253"/>
      <c r="L3784" s="309"/>
      <c r="M3784" s="309"/>
      <c r="N3784" s="309"/>
      <c r="O3784" s="309"/>
    </row>
    <row r="3785" spans="1:15" ht="15.75" hidden="1" thickBot="1">
      <c r="A3785" s="161" t="s">
        <v>576</v>
      </c>
      <c r="B3785" s="163" t="str">
        <f t="shared" si="131"/>
        <v>3.12.4</v>
      </c>
      <c r="C3785" s="164">
        <f t="shared" si="130"/>
        <v>0</v>
      </c>
      <c r="D3785" s="165"/>
      <c r="E3785" s="316" t="s">
        <v>498</v>
      </c>
      <c r="F3785" s="239" t="s">
        <v>497</v>
      </c>
      <c r="G3785" s="239" t="s">
        <v>41</v>
      </c>
      <c r="H3785" s="239" t="s">
        <v>540</v>
      </c>
      <c r="I3785" s="239" t="s">
        <v>500</v>
      </c>
      <c r="J3785" s="317" t="s">
        <v>501</v>
      </c>
      <c r="K3785" s="253"/>
      <c r="L3785" s="309"/>
      <c r="M3785" s="309"/>
      <c r="N3785" s="309"/>
      <c r="O3785" s="309"/>
    </row>
    <row r="3786" spans="1:15" hidden="1">
      <c r="A3786" s="161" t="s">
        <v>576</v>
      </c>
      <c r="B3786" s="163" t="str">
        <f t="shared" si="131"/>
        <v>3.12.4</v>
      </c>
      <c r="C3786" s="164">
        <f t="shared" si="130"/>
        <v>0</v>
      </c>
      <c r="D3786" s="165"/>
      <c r="E3786" s="241" t="s">
        <v>502</v>
      </c>
      <c r="F3786" s="318" t="s">
        <v>959</v>
      </c>
      <c r="G3786" s="245">
        <v>1</v>
      </c>
      <c r="H3786" s="184">
        <f>ROUND(K3824,0)</f>
        <v>2388</v>
      </c>
      <c r="I3786" s="245">
        <v>0.1</v>
      </c>
      <c r="J3786" s="319">
        <f>ROUND(IF(N(F3786)&gt;0,PRODUCT(H3786,1/I3786),PRODUCT(G3786:I3786)),0)</f>
        <v>239</v>
      </c>
      <c r="K3786" s="253"/>
      <c r="L3786" s="309"/>
      <c r="M3786" s="309"/>
      <c r="N3786" s="309"/>
      <c r="O3786" s="309"/>
    </row>
    <row r="3787" spans="1:15" hidden="1">
      <c r="A3787" s="161" t="s">
        <v>576</v>
      </c>
      <c r="B3787" s="163" t="str">
        <f t="shared" si="131"/>
        <v>3.12.4</v>
      </c>
      <c r="C3787" s="164">
        <f t="shared" si="130"/>
        <v>0</v>
      </c>
      <c r="D3787" s="165"/>
      <c r="E3787" s="293"/>
      <c r="F3787" s="279"/>
      <c r="G3787" s="279"/>
      <c r="H3787" s="349"/>
      <c r="I3787" s="279"/>
      <c r="J3787" s="320"/>
      <c r="K3787" s="253"/>
      <c r="L3787" s="309"/>
      <c r="M3787" s="309"/>
      <c r="N3787" s="309"/>
      <c r="O3787" s="309"/>
    </row>
    <row r="3788" spans="1:15" hidden="1">
      <c r="A3788" s="161" t="s">
        <v>576</v>
      </c>
      <c r="B3788" s="163" t="str">
        <f t="shared" si="131"/>
        <v>3.12.4</v>
      </c>
      <c r="C3788" s="164">
        <f t="shared" si="130"/>
        <v>0</v>
      </c>
      <c r="D3788" s="165"/>
      <c r="E3788" s="293"/>
      <c r="F3788" s="279"/>
      <c r="G3788" s="279"/>
      <c r="H3788" s="219"/>
      <c r="I3788" s="279"/>
      <c r="J3788" s="320"/>
      <c r="K3788" s="253"/>
      <c r="L3788" s="309"/>
      <c r="M3788" s="309"/>
      <c r="N3788" s="309"/>
      <c r="O3788" s="309"/>
    </row>
    <row r="3789" spans="1:15" hidden="1">
      <c r="A3789" s="161" t="s">
        <v>576</v>
      </c>
      <c r="B3789" s="163" t="str">
        <f t="shared" si="131"/>
        <v>3.12.4</v>
      </c>
      <c r="C3789" s="164">
        <f t="shared" si="130"/>
        <v>0</v>
      </c>
      <c r="D3789" s="165"/>
      <c r="E3789" s="293"/>
      <c r="F3789" s="279"/>
      <c r="G3789" s="279"/>
      <c r="H3789" s="209"/>
      <c r="I3789" s="279"/>
      <c r="J3789" s="321"/>
      <c r="K3789" s="253"/>
      <c r="L3789" s="309"/>
      <c r="M3789" s="309"/>
      <c r="N3789" s="309"/>
      <c r="O3789" s="309"/>
    </row>
    <row r="3790" spans="1:15" hidden="1">
      <c r="A3790" s="161" t="s">
        <v>576</v>
      </c>
      <c r="B3790" s="163" t="str">
        <f t="shared" si="131"/>
        <v>3.12.4</v>
      </c>
      <c r="C3790" s="164">
        <f t="shared" si="130"/>
        <v>0</v>
      </c>
      <c r="D3790" s="165"/>
      <c r="E3790" s="293"/>
      <c r="F3790" s="279"/>
      <c r="G3790" s="322"/>
      <c r="H3790" s="322"/>
      <c r="I3790" s="279"/>
      <c r="J3790" s="320"/>
      <c r="K3790" s="253"/>
      <c r="L3790" s="309"/>
      <c r="M3790" s="309"/>
      <c r="N3790" s="309"/>
      <c r="O3790" s="309"/>
    </row>
    <row r="3791" spans="1:15" hidden="1">
      <c r="A3791" s="161" t="s">
        <v>576</v>
      </c>
      <c r="B3791" s="163" t="str">
        <f t="shared" si="131"/>
        <v>3.12.4</v>
      </c>
      <c r="C3791" s="164">
        <f t="shared" si="130"/>
        <v>0</v>
      </c>
      <c r="D3791" s="165"/>
      <c r="E3791" s="293"/>
      <c r="F3791" s="279"/>
      <c r="G3791" s="322"/>
      <c r="H3791" s="322"/>
      <c r="I3791" s="279"/>
      <c r="J3791" s="320"/>
      <c r="K3791" s="253"/>
      <c r="L3791" s="309"/>
      <c r="M3791" s="309"/>
      <c r="N3791" s="309"/>
      <c r="O3791" s="309"/>
    </row>
    <row r="3792" spans="1:15" ht="15.75" hidden="1" thickBot="1">
      <c r="A3792" s="161" t="s">
        <v>576</v>
      </c>
      <c r="B3792" s="163" t="str">
        <f t="shared" si="131"/>
        <v>3.12.4</v>
      </c>
      <c r="C3792" s="164">
        <f t="shared" si="130"/>
        <v>0</v>
      </c>
      <c r="D3792" s="165"/>
      <c r="E3792" s="323"/>
      <c r="F3792" s="324"/>
      <c r="G3792" s="324"/>
      <c r="H3792" s="324"/>
      <c r="I3792" s="325"/>
      <c r="J3792" s="326"/>
      <c r="K3792" s="327">
        <f>SUM(J3786:J3792)</f>
        <v>239</v>
      </c>
      <c r="L3792" s="309"/>
      <c r="M3792" s="309"/>
      <c r="N3792" s="309"/>
      <c r="O3792" s="309"/>
    </row>
    <row r="3793" spans="1:15" ht="15.75" hidden="1" thickBot="1">
      <c r="A3793" s="161" t="s">
        <v>576</v>
      </c>
      <c r="B3793" s="163" t="str">
        <f t="shared" si="131"/>
        <v>3.12.4</v>
      </c>
      <c r="C3793" s="164">
        <f t="shared" si="130"/>
        <v>0</v>
      </c>
      <c r="D3793" s="165"/>
      <c r="E3793" s="328"/>
      <c r="F3793" s="328"/>
      <c r="G3793" s="328"/>
      <c r="H3793" s="328"/>
      <c r="I3793" s="329"/>
      <c r="J3793" s="330"/>
      <c r="K3793" s="331"/>
      <c r="L3793" s="309"/>
      <c r="M3793" s="309"/>
      <c r="N3793" s="309"/>
      <c r="O3793" s="309"/>
    </row>
    <row r="3794" spans="1:15" ht="15.75" hidden="1" thickBot="1">
      <c r="A3794" s="161" t="s">
        <v>576</v>
      </c>
      <c r="B3794" s="163" t="str">
        <f t="shared" si="131"/>
        <v>3.12.4</v>
      </c>
      <c r="C3794" s="164">
        <f t="shared" si="130"/>
        <v>0</v>
      </c>
      <c r="D3794" s="165"/>
      <c r="E3794" s="316" t="s">
        <v>505</v>
      </c>
      <c r="F3794" s="239" t="s">
        <v>497</v>
      </c>
      <c r="G3794" s="239" t="s">
        <v>41</v>
      </c>
      <c r="H3794" s="239" t="s">
        <v>506</v>
      </c>
      <c r="I3794" s="239" t="s">
        <v>507</v>
      </c>
      <c r="J3794" s="317" t="s">
        <v>501</v>
      </c>
      <c r="K3794" s="253"/>
      <c r="L3794" s="309"/>
      <c r="M3794" s="309"/>
      <c r="N3794" s="309"/>
      <c r="O3794" s="309"/>
    </row>
    <row r="3795" spans="1:15" hidden="1">
      <c r="A3795" s="161" t="s">
        <v>576</v>
      </c>
      <c r="B3795" s="163" t="str">
        <f t="shared" si="131"/>
        <v>3.12.4</v>
      </c>
      <c r="C3795" s="164">
        <f t="shared" si="130"/>
        <v>0</v>
      </c>
      <c r="D3795" s="165"/>
      <c r="E3795" s="366"/>
      <c r="F3795" s="333"/>
      <c r="G3795" s="279"/>
      <c r="H3795" s="349"/>
      <c r="I3795" s="208"/>
      <c r="J3795" s="220"/>
      <c r="K3795" s="253"/>
      <c r="L3795" s="309"/>
      <c r="M3795" s="309"/>
      <c r="N3795" s="309"/>
      <c r="O3795" s="309"/>
    </row>
    <row r="3796" spans="1:15" hidden="1">
      <c r="A3796" s="161" t="s">
        <v>576</v>
      </c>
      <c r="B3796" s="163" t="str">
        <f t="shared" si="131"/>
        <v>3.12.4</v>
      </c>
      <c r="C3796" s="164">
        <f t="shared" si="130"/>
        <v>0</v>
      </c>
      <c r="D3796" s="165"/>
      <c r="E3796" s="364"/>
      <c r="F3796" s="333"/>
      <c r="G3796" s="333"/>
      <c r="H3796" s="349"/>
      <c r="I3796" s="208"/>
      <c r="J3796" s="220"/>
      <c r="K3796" s="253"/>
      <c r="L3796" s="309"/>
      <c r="M3796" s="309"/>
      <c r="N3796" s="309"/>
      <c r="O3796" s="309"/>
    </row>
    <row r="3797" spans="1:15" hidden="1">
      <c r="A3797" s="161" t="s">
        <v>576</v>
      </c>
      <c r="B3797" s="163" t="str">
        <f t="shared" si="131"/>
        <v>3.12.4</v>
      </c>
      <c r="C3797" s="164">
        <f t="shared" si="130"/>
        <v>0</v>
      </c>
      <c r="D3797" s="165"/>
      <c r="E3797" s="364"/>
      <c r="F3797" s="279"/>
      <c r="G3797" s="279"/>
      <c r="H3797" s="349"/>
      <c r="I3797" s="208"/>
      <c r="J3797" s="220"/>
      <c r="K3797" s="253"/>
      <c r="L3797" s="309"/>
      <c r="M3797" s="309"/>
      <c r="N3797" s="309"/>
      <c r="O3797" s="309"/>
    </row>
    <row r="3798" spans="1:15" hidden="1">
      <c r="A3798" s="161" t="s">
        <v>576</v>
      </c>
      <c r="B3798" s="163" t="str">
        <f t="shared" si="131"/>
        <v>3.12.4</v>
      </c>
      <c r="C3798" s="164">
        <f t="shared" si="130"/>
        <v>0</v>
      </c>
      <c r="D3798" s="165"/>
      <c r="E3798" s="364"/>
      <c r="F3798" s="279"/>
      <c r="G3798" s="279"/>
      <c r="H3798" s="349"/>
      <c r="I3798" s="208"/>
      <c r="J3798" s="220"/>
      <c r="K3798" s="253"/>
      <c r="L3798" s="309"/>
      <c r="M3798" s="309"/>
      <c r="N3798" s="309"/>
      <c r="O3798" s="309"/>
    </row>
    <row r="3799" spans="1:15" hidden="1">
      <c r="A3799" s="161" t="s">
        <v>576</v>
      </c>
      <c r="B3799" s="163" t="str">
        <f t="shared" si="131"/>
        <v>3.12.4</v>
      </c>
      <c r="C3799" s="164">
        <f t="shared" si="130"/>
        <v>0</v>
      </c>
      <c r="D3799" s="165"/>
      <c r="E3799" s="293"/>
      <c r="F3799" s="279"/>
      <c r="G3799" s="279"/>
      <c r="H3799" s="219"/>
      <c r="I3799" s="208"/>
      <c r="J3799" s="220"/>
      <c r="K3799" s="253"/>
      <c r="L3799" s="309"/>
      <c r="M3799" s="309"/>
      <c r="N3799" s="309"/>
      <c r="O3799" s="309"/>
    </row>
    <row r="3800" spans="1:15" hidden="1">
      <c r="A3800" s="161" t="s">
        <v>576</v>
      </c>
      <c r="B3800" s="163" t="str">
        <f t="shared" si="131"/>
        <v>3.12.4</v>
      </c>
      <c r="C3800" s="164">
        <f t="shared" si="130"/>
        <v>0</v>
      </c>
      <c r="D3800" s="165"/>
      <c r="E3800" s="288"/>
      <c r="F3800" s="333"/>
      <c r="G3800" s="333"/>
      <c r="H3800" s="219"/>
      <c r="I3800" s="208"/>
      <c r="J3800" s="220"/>
      <c r="K3800" s="253"/>
      <c r="L3800" s="309"/>
      <c r="M3800" s="309"/>
      <c r="N3800" s="309"/>
      <c r="O3800" s="309"/>
    </row>
    <row r="3801" spans="1:15" hidden="1">
      <c r="A3801" s="161" t="s">
        <v>576</v>
      </c>
      <c r="B3801" s="163" t="str">
        <f t="shared" si="131"/>
        <v>3.12.4</v>
      </c>
      <c r="C3801" s="164">
        <f t="shared" si="130"/>
        <v>0</v>
      </c>
      <c r="D3801" s="165"/>
      <c r="E3801" s="293"/>
      <c r="F3801" s="279"/>
      <c r="G3801" s="279"/>
      <c r="H3801" s="219"/>
      <c r="I3801" s="208"/>
      <c r="J3801" s="220"/>
      <c r="K3801" s="253"/>
      <c r="L3801" s="309"/>
      <c r="M3801" s="309"/>
      <c r="N3801" s="309"/>
      <c r="O3801" s="309"/>
    </row>
    <row r="3802" spans="1:15" hidden="1">
      <c r="A3802" s="161" t="s">
        <v>576</v>
      </c>
      <c r="B3802" s="163" t="str">
        <f t="shared" si="131"/>
        <v>3.12.4</v>
      </c>
      <c r="C3802" s="164">
        <f t="shared" si="130"/>
        <v>0</v>
      </c>
      <c r="D3802" s="165"/>
      <c r="E3802" s="293"/>
      <c r="F3802" s="279"/>
      <c r="G3802" s="279"/>
      <c r="H3802" s="219"/>
      <c r="I3802" s="208"/>
      <c r="J3802" s="220"/>
      <c r="K3802" s="253"/>
      <c r="L3802" s="309"/>
      <c r="M3802" s="309"/>
      <c r="N3802" s="309"/>
      <c r="O3802" s="309"/>
    </row>
    <row r="3803" spans="1:15" hidden="1">
      <c r="A3803" s="161" t="s">
        <v>576</v>
      </c>
      <c r="B3803" s="163" t="str">
        <f t="shared" si="131"/>
        <v>3.12.4</v>
      </c>
      <c r="C3803" s="164">
        <f t="shared" si="130"/>
        <v>0</v>
      </c>
      <c r="D3803" s="165"/>
      <c r="E3803" s="293"/>
      <c r="F3803" s="322"/>
      <c r="G3803" s="322"/>
      <c r="H3803" s="322"/>
      <c r="I3803" s="279"/>
      <c r="J3803" s="320"/>
      <c r="K3803" s="253"/>
      <c r="L3803" s="309"/>
      <c r="M3803" s="309"/>
      <c r="N3803" s="309"/>
      <c r="O3803" s="309"/>
    </row>
    <row r="3804" spans="1:15" hidden="1">
      <c r="A3804" s="161" t="s">
        <v>576</v>
      </c>
      <c r="B3804" s="163" t="str">
        <f t="shared" si="131"/>
        <v>3.12.4</v>
      </c>
      <c r="C3804" s="164">
        <f t="shared" si="130"/>
        <v>0</v>
      </c>
      <c r="D3804" s="165"/>
      <c r="E3804" s="293"/>
      <c r="F3804" s="322"/>
      <c r="G3804" s="322"/>
      <c r="H3804" s="322"/>
      <c r="I3804" s="279"/>
      <c r="J3804" s="320"/>
      <c r="K3804" s="253"/>
      <c r="L3804" s="309"/>
      <c r="M3804" s="309"/>
      <c r="N3804" s="309"/>
      <c r="O3804" s="309"/>
    </row>
    <row r="3805" spans="1:15" hidden="1">
      <c r="A3805" s="161" t="s">
        <v>576</v>
      </c>
      <c r="B3805" s="163" t="str">
        <f t="shared" si="131"/>
        <v>3.12.4</v>
      </c>
      <c r="C3805" s="164">
        <f t="shared" si="130"/>
        <v>0</v>
      </c>
      <c r="D3805" s="165"/>
      <c r="E3805" s="293"/>
      <c r="F3805" s="322"/>
      <c r="G3805" s="322"/>
      <c r="H3805" s="322"/>
      <c r="I3805" s="279"/>
      <c r="J3805" s="320"/>
      <c r="K3805" s="253"/>
      <c r="L3805" s="309"/>
      <c r="M3805" s="309"/>
      <c r="N3805" s="309"/>
      <c r="O3805" s="309"/>
    </row>
    <row r="3806" spans="1:15" hidden="1">
      <c r="A3806" s="161" t="s">
        <v>576</v>
      </c>
      <c r="B3806" s="163" t="str">
        <f t="shared" si="131"/>
        <v>3.12.4</v>
      </c>
      <c r="C3806" s="164">
        <f t="shared" si="130"/>
        <v>0</v>
      </c>
      <c r="D3806" s="165"/>
      <c r="E3806" s="293"/>
      <c r="F3806" s="322"/>
      <c r="G3806" s="322"/>
      <c r="H3806" s="322"/>
      <c r="I3806" s="279"/>
      <c r="J3806" s="320"/>
      <c r="K3806" s="253"/>
      <c r="L3806" s="309"/>
      <c r="M3806" s="309"/>
      <c r="N3806" s="309"/>
      <c r="O3806" s="309"/>
    </row>
    <row r="3807" spans="1:15" ht="15.75" hidden="1" thickBot="1">
      <c r="A3807" s="161" t="s">
        <v>576</v>
      </c>
      <c r="B3807" s="163" t="str">
        <f t="shared" si="131"/>
        <v>3.12.4</v>
      </c>
      <c r="C3807" s="164">
        <f t="shared" si="130"/>
        <v>0</v>
      </c>
      <c r="D3807" s="165"/>
      <c r="E3807" s="323"/>
      <c r="F3807" s="324"/>
      <c r="G3807" s="324"/>
      <c r="H3807" s="324"/>
      <c r="I3807" s="325"/>
      <c r="J3807" s="326"/>
      <c r="K3807" s="347">
        <f>SUM(J3795:J3807)</f>
        <v>0</v>
      </c>
      <c r="L3807" s="309"/>
      <c r="M3807" s="309"/>
      <c r="N3807" s="309"/>
      <c r="O3807" s="309"/>
    </row>
    <row r="3808" spans="1:15" ht="15.75" hidden="1" thickBot="1">
      <c r="A3808" s="161" t="s">
        <v>576</v>
      </c>
      <c r="B3808" s="163" t="str">
        <f t="shared" si="131"/>
        <v>3.12.4</v>
      </c>
      <c r="C3808" s="164">
        <f t="shared" si="130"/>
        <v>0</v>
      </c>
      <c r="D3808" s="165"/>
      <c r="E3808" s="328"/>
      <c r="F3808" s="328"/>
      <c r="G3808" s="328"/>
      <c r="H3808" s="328"/>
      <c r="I3808" s="329"/>
      <c r="J3808" s="330"/>
      <c r="K3808" s="331"/>
      <c r="L3808" s="309"/>
      <c r="M3808" s="309"/>
      <c r="N3808" s="309"/>
      <c r="O3808" s="309"/>
    </row>
    <row r="3809" spans="1:15" ht="15.75" hidden="1" thickBot="1">
      <c r="A3809" s="161" t="s">
        <v>576</v>
      </c>
      <c r="B3809" s="163" t="str">
        <f t="shared" si="131"/>
        <v>3.12.4</v>
      </c>
      <c r="C3809" s="164">
        <f t="shared" si="130"/>
        <v>0</v>
      </c>
      <c r="D3809" s="165"/>
      <c r="E3809" s="316" t="s">
        <v>509</v>
      </c>
      <c r="F3809" s="239" t="s">
        <v>497</v>
      </c>
      <c r="G3809" s="239" t="s">
        <v>41</v>
      </c>
      <c r="H3809" s="239" t="s">
        <v>506</v>
      </c>
      <c r="I3809" s="239" t="s">
        <v>510</v>
      </c>
      <c r="J3809" s="317" t="s">
        <v>501</v>
      </c>
      <c r="K3809" s="253"/>
      <c r="L3809" s="309"/>
      <c r="M3809" s="309"/>
      <c r="N3809" s="309"/>
      <c r="O3809" s="309"/>
    </row>
    <row r="3810" spans="1:15" hidden="1">
      <c r="A3810" s="161" t="s">
        <v>576</v>
      </c>
      <c r="B3810" s="163" t="str">
        <f t="shared" si="131"/>
        <v>3.12.4</v>
      </c>
      <c r="C3810" s="164">
        <f t="shared" si="130"/>
        <v>0</v>
      </c>
      <c r="D3810" s="165"/>
      <c r="E3810" s="335"/>
      <c r="F3810" s="333"/>
      <c r="G3810" s="333"/>
      <c r="H3810" s="215"/>
      <c r="I3810" s="333"/>
      <c r="J3810" s="252"/>
      <c r="K3810" s="336"/>
      <c r="L3810" s="309"/>
      <c r="M3810" s="309"/>
      <c r="N3810" s="309"/>
      <c r="O3810" s="309"/>
    </row>
    <row r="3811" spans="1:15" hidden="1">
      <c r="A3811" s="161" t="s">
        <v>576</v>
      </c>
      <c r="B3811" s="163" t="str">
        <f t="shared" si="131"/>
        <v>3.12.4</v>
      </c>
      <c r="C3811" s="164">
        <f t="shared" si="130"/>
        <v>0</v>
      </c>
      <c r="D3811" s="165"/>
      <c r="E3811" s="337"/>
      <c r="F3811" s="338"/>
      <c r="G3811" s="338"/>
      <c r="H3811" s="338"/>
      <c r="I3811" s="333"/>
      <c r="J3811" s="220"/>
      <c r="K3811" s="253"/>
      <c r="L3811" s="309"/>
      <c r="M3811" s="309"/>
      <c r="N3811" s="309"/>
      <c r="O3811" s="309"/>
    </row>
    <row r="3812" spans="1:15" hidden="1">
      <c r="A3812" s="161" t="s">
        <v>576</v>
      </c>
      <c r="B3812" s="163" t="str">
        <f t="shared" si="131"/>
        <v>3.12.4</v>
      </c>
      <c r="C3812" s="164">
        <f t="shared" si="130"/>
        <v>0</v>
      </c>
      <c r="D3812" s="165"/>
      <c r="E3812" s="337"/>
      <c r="F3812" s="322"/>
      <c r="G3812" s="322"/>
      <c r="H3812" s="322"/>
      <c r="I3812" s="279"/>
      <c r="J3812" s="320"/>
      <c r="K3812" s="253"/>
      <c r="L3812" s="309"/>
      <c r="M3812" s="309"/>
      <c r="N3812" s="309"/>
      <c r="O3812" s="309"/>
    </row>
    <row r="3813" spans="1:15" hidden="1">
      <c r="A3813" s="161" t="s">
        <v>576</v>
      </c>
      <c r="B3813" s="163" t="str">
        <f t="shared" si="131"/>
        <v>3.12.4</v>
      </c>
      <c r="C3813" s="164">
        <f t="shared" si="130"/>
        <v>0</v>
      </c>
      <c r="D3813" s="165"/>
      <c r="E3813" s="288"/>
      <c r="F3813" s="322"/>
      <c r="G3813" s="322"/>
      <c r="H3813" s="322"/>
      <c r="I3813" s="279"/>
      <c r="J3813" s="320"/>
      <c r="K3813" s="253"/>
      <c r="L3813" s="309"/>
      <c r="M3813" s="309"/>
      <c r="N3813" s="309"/>
      <c r="O3813" s="309"/>
    </row>
    <row r="3814" spans="1:15" hidden="1">
      <c r="A3814" s="161" t="s">
        <v>576</v>
      </c>
      <c r="B3814" s="163" t="str">
        <f t="shared" si="131"/>
        <v>3.12.4</v>
      </c>
      <c r="C3814" s="164">
        <f t="shared" si="130"/>
        <v>0</v>
      </c>
      <c r="D3814" s="165"/>
      <c r="E3814" s="293"/>
      <c r="F3814" s="322"/>
      <c r="G3814" s="322"/>
      <c r="H3814" s="322"/>
      <c r="I3814" s="279"/>
      <c r="J3814" s="320"/>
      <c r="K3814" s="253"/>
      <c r="L3814" s="309"/>
      <c r="M3814" s="309"/>
      <c r="N3814" s="309"/>
      <c r="O3814" s="309"/>
    </row>
    <row r="3815" spans="1:15" ht="15.75" hidden="1" thickBot="1">
      <c r="A3815" s="161" t="s">
        <v>576</v>
      </c>
      <c r="B3815" s="163" t="str">
        <f t="shared" si="131"/>
        <v>3.12.4</v>
      </c>
      <c r="C3815" s="164">
        <f t="shared" si="130"/>
        <v>0</v>
      </c>
      <c r="D3815" s="165"/>
      <c r="E3815" s="323"/>
      <c r="F3815" s="324"/>
      <c r="G3815" s="324"/>
      <c r="H3815" s="324"/>
      <c r="I3815" s="325"/>
      <c r="J3815" s="326"/>
      <c r="K3815" s="327">
        <f>SUM(J3810:J3815)</f>
        <v>0</v>
      </c>
      <c r="L3815" s="309"/>
      <c r="M3815" s="309"/>
      <c r="N3815" s="309"/>
      <c r="O3815" s="309"/>
    </row>
    <row r="3816" spans="1:15" ht="15.75" hidden="1" thickBot="1">
      <c r="A3816" s="161" t="s">
        <v>576</v>
      </c>
      <c r="B3816" s="163" t="str">
        <f t="shared" si="131"/>
        <v>3.12.4</v>
      </c>
      <c r="C3816" s="164">
        <f t="shared" si="130"/>
        <v>0</v>
      </c>
      <c r="D3816" s="165"/>
      <c r="E3816" s="328"/>
      <c r="F3816" s="328"/>
      <c r="G3816" s="328"/>
      <c r="H3816" s="328"/>
      <c r="I3816" s="339"/>
      <c r="J3816" s="340"/>
      <c r="K3816" s="331"/>
      <c r="L3816" s="309"/>
      <c r="M3816" s="309"/>
      <c r="N3816" s="309"/>
      <c r="O3816" s="309"/>
    </row>
    <row r="3817" spans="1:15" ht="15.75" hidden="1" thickBot="1">
      <c r="A3817" s="161" t="s">
        <v>576</v>
      </c>
      <c r="B3817" s="163" t="str">
        <f t="shared" si="131"/>
        <v>3.12.4</v>
      </c>
      <c r="C3817" s="164">
        <f t="shared" si="130"/>
        <v>0</v>
      </c>
      <c r="D3817" s="165"/>
      <c r="E3817" s="316" t="s">
        <v>512</v>
      </c>
      <c r="F3817" s="239" t="s">
        <v>519</v>
      </c>
      <c r="G3817" s="239" t="s">
        <v>520</v>
      </c>
      <c r="H3817" s="239" t="s">
        <v>513</v>
      </c>
      <c r="I3817" s="239" t="s">
        <v>500</v>
      </c>
      <c r="J3817" s="317" t="s">
        <v>501</v>
      </c>
      <c r="K3817" s="253"/>
      <c r="L3817" s="309"/>
      <c r="M3817" s="309"/>
      <c r="N3817" s="309"/>
      <c r="O3817" s="309"/>
    </row>
    <row r="3818" spans="1:15" hidden="1">
      <c r="A3818" s="161" t="s">
        <v>576</v>
      </c>
      <c r="B3818" s="163" t="str">
        <f t="shared" si="131"/>
        <v>3.12.4</v>
      </c>
      <c r="C3818" s="164">
        <f t="shared" si="130"/>
        <v>0</v>
      </c>
      <c r="D3818" s="165"/>
      <c r="E3818" s="205" t="s">
        <v>521</v>
      </c>
      <c r="F3818" s="219">
        <v>63600</v>
      </c>
      <c r="G3818" s="219">
        <v>54060</v>
      </c>
      <c r="H3818" s="207">
        <v>117660</v>
      </c>
      <c r="I3818" s="260">
        <v>1275</v>
      </c>
      <c r="J3818" s="217">
        <f>ROUND(IF(N(F3818)&gt;0,PRODUCT(H3818,1/I3818),PRODUCT(G3818:I3818)),0)</f>
        <v>92</v>
      </c>
      <c r="K3818" s="253"/>
      <c r="L3818" s="309"/>
      <c r="M3818" s="309"/>
      <c r="N3818" s="309"/>
      <c r="O3818" s="309"/>
    </row>
    <row r="3819" spans="1:15" hidden="1">
      <c r="A3819" s="161" t="s">
        <v>576</v>
      </c>
      <c r="B3819" s="163" t="str">
        <f t="shared" si="131"/>
        <v>3.12.4</v>
      </c>
      <c r="C3819" s="164">
        <f t="shared" si="130"/>
        <v>0</v>
      </c>
      <c r="D3819" s="165"/>
      <c r="E3819" s="205" t="s">
        <v>522</v>
      </c>
      <c r="F3819" s="219">
        <v>31800</v>
      </c>
      <c r="G3819" s="219">
        <v>27030</v>
      </c>
      <c r="H3819" s="207">
        <v>58830</v>
      </c>
      <c r="I3819" s="260">
        <v>41</v>
      </c>
      <c r="J3819" s="217">
        <f>ROUND(IF(N(F3819)&gt;0,PRODUCT(H3819,1/I3819),PRODUCT(G3819:I3819)),0)</f>
        <v>1435</v>
      </c>
      <c r="K3819" s="253"/>
      <c r="L3819" s="309"/>
      <c r="M3819" s="309"/>
      <c r="N3819" s="309"/>
      <c r="O3819" s="309"/>
    </row>
    <row r="3820" spans="1:15" hidden="1">
      <c r="A3820" s="161" t="s">
        <v>576</v>
      </c>
      <c r="B3820" s="163" t="str">
        <f t="shared" si="131"/>
        <v>3.12.4</v>
      </c>
      <c r="C3820" s="164">
        <f t="shared" si="130"/>
        <v>0</v>
      </c>
      <c r="D3820" s="165"/>
      <c r="E3820" s="241" t="s">
        <v>523</v>
      </c>
      <c r="F3820" s="219">
        <v>19080</v>
      </c>
      <c r="G3820" s="219">
        <v>16218</v>
      </c>
      <c r="H3820" s="207">
        <v>35298</v>
      </c>
      <c r="I3820" s="296">
        <v>41</v>
      </c>
      <c r="J3820" s="217">
        <f>ROUND(IF(N(F3820)&gt;0,PRODUCT(H3820,1/I3820),PRODUCT(G3820:I3820)),0)</f>
        <v>861</v>
      </c>
      <c r="K3820" s="253"/>
      <c r="L3820" s="309"/>
      <c r="M3820" s="309"/>
      <c r="N3820" s="309"/>
      <c r="O3820" s="309"/>
    </row>
    <row r="3821" spans="1:15" hidden="1">
      <c r="A3821" s="161" t="s">
        <v>576</v>
      </c>
      <c r="B3821" s="163" t="str">
        <f t="shared" si="131"/>
        <v>3.12.4</v>
      </c>
      <c r="C3821" s="164">
        <f t="shared" si="130"/>
        <v>0</v>
      </c>
      <c r="D3821" s="165"/>
      <c r="E3821" s="293"/>
      <c r="F3821" s="209"/>
      <c r="G3821" s="219"/>
      <c r="H3821" s="349"/>
      <c r="I3821" s="279"/>
      <c r="J3821" s="220"/>
      <c r="K3821" s="253"/>
      <c r="L3821" s="309"/>
      <c r="M3821" s="309"/>
      <c r="N3821" s="309"/>
      <c r="O3821" s="309"/>
    </row>
    <row r="3822" spans="1:15" hidden="1">
      <c r="A3822" s="161" t="s">
        <v>576</v>
      </c>
      <c r="B3822" s="163" t="str">
        <f t="shared" si="131"/>
        <v>3.12.4</v>
      </c>
      <c r="C3822" s="164">
        <f t="shared" si="130"/>
        <v>0</v>
      </c>
      <c r="D3822" s="165"/>
      <c r="E3822" s="293"/>
      <c r="F3822" s="322"/>
      <c r="G3822" s="322"/>
      <c r="H3822" s="322"/>
      <c r="I3822" s="279"/>
      <c r="J3822" s="320"/>
      <c r="K3822" s="253"/>
      <c r="L3822" s="309"/>
      <c r="M3822" s="309"/>
      <c r="N3822" s="309"/>
      <c r="O3822" s="309"/>
    </row>
    <row r="3823" spans="1:15" hidden="1">
      <c r="A3823" s="161" t="s">
        <v>576</v>
      </c>
      <c r="B3823" s="163" t="str">
        <f t="shared" si="131"/>
        <v>3.12.4</v>
      </c>
      <c r="C3823" s="164">
        <f t="shared" si="130"/>
        <v>0</v>
      </c>
      <c r="D3823" s="165"/>
      <c r="E3823" s="293"/>
      <c r="F3823" s="322"/>
      <c r="G3823" s="322"/>
      <c r="H3823" s="322"/>
      <c r="I3823" s="279"/>
      <c r="J3823" s="320"/>
      <c r="K3823" s="253"/>
      <c r="L3823" s="309"/>
      <c r="M3823" s="309"/>
      <c r="N3823" s="309"/>
      <c r="O3823" s="309"/>
    </row>
    <row r="3824" spans="1:15" ht="15.75" hidden="1" thickBot="1">
      <c r="A3824" s="161" t="s">
        <v>576</v>
      </c>
      <c r="B3824" s="163" t="str">
        <f t="shared" si="131"/>
        <v>3.12.4</v>
      </c>
      <c r="C3824" s="164">
        <f t="shared" si="130"/>
        <v>0</v>
      </c>
      <c r="D3824" s="165"/>
      <c r="E3824" s="341"/>
      <c r="F3824" s="342"/>
      <c r="G3824" s="342"/>
      <c r="H3824" s="342"/>
      <c r="I3824" s="343"/>
      <c r="J3824" s="344"/>
      <c r="K3824" s="347">
        <f>SUM(J3818:J3824)</f>
        <v>2388</v>
      </c>
      <c r="L3824" s="309"/>
      <c r="M3824" s="309"/>
      <c r="N3824" s="309"/>
      <c r="O3824" s="309"/>
    </row>
    <row r="3825" spans="1:15" hidden="1">
      <c r="A3825" s="161" t="s">
        <v>576</v>
      </c>
      <c r="B3825" s="163" t="str">
        <f t="shared" si="131"/>
        <v>3.12.4</v>
      </c>
      <c r="C3825" s="164">
        <f t="shared" si="130"/>
        <v>0</v>
      </c>
      <c r="D3825" s="165"/>
      <c r="E3825" s="166"/>
      <c r="F3825" s="166"/>
      <c r="G3825" s="166"/>
      <c r="H3825" s="166"/>
      <c r="I3825" s="165"/>
      <c r="J3825" s="310"/>
      <c r="K3825" s="253"/>
      <c r="L3825" s="309"/>
      <c r="M3825" s="309"/>
      <c r="N3825" s="309"/>
      <c r="O3825" s="309"/>
    </row>
    <row r="3826" spans="1:15" ht="15.75" hidden="1" thickBot="1">
      <c r="A3826" s="161" t="s">
        <v>576</v>
      </c>
      <c r="B3826" s="163" t="str">
        <f t="shared" si="131"/>
        <v>3.12.4</v>
      </c>
      <c r="C3826" s="164">
        <f t="shared" ref="C3826:C3889" si="132">IF(ISERROR(MATCH(B3826,T:T,0)),0,1)</f>
        <v>0</v>
      </c>
      <c r="D3826" s="165"/>
      <c r="E3826" s="166"/>
      <c r="F3826" s="166"/>
      <c r="G3826" s="166"/>
      <c r="H3826" s="315" t="s">
        <v>516</v>
      </c>
      <c r="I3826" s="165"/>
      <c r="J3826" s="310"/>
      <c r="K3826" s="348">
        <f>ROUND(+K3824+K3815+K3807+K3792,0)</f>
        <v>2627</v>
      </c>
      <c r="L3826" s="309"/>
      <c r="M3826" s="309"/>
      <c r="N3826" s="309"/>
      <c r="O3826" s="309"/>
    </row>
    <row r="3827" spans="1:15" hidden="1">
      <c r="A3827" s="161" t="s">
        <v>576</v>
      </c>
      <c r="B3827" s="163" t="str">
        <f t="shared" si="131"/>
        <v>3.12.4</v>
      </c>
      <c r="C3827" s="164">
        <f t="shared" si="132"/>
        <v>0</v>
      </c>
      <c r="D3827" s="309"/>
      <c r="E3827" s="309"/>
      <c r="F3827" s="309"/>
      <c r="G3827" s="309"/>
      <c r="H3827" s="309"/>
      <c r="I3827" s="309"/>
      <c r="J3827" s="345"/>
      <c r="K3827" s="309"/>
      <c r="L3827" s="309"/>
      <c r="M3827" s="309"/>
      <c r="N3827" s="309"/>
      <c r="O3827" s="309"/>
    </row>
    <row r="3828" spans="1:15" hidden="1">
      <c r="A3828" s="161" t="s">
        <v>576</v>
      </c>
      <c r="B3828" s="163" t="str">
        <f t="shared" si="131"/>
        <v>3.12.4</v>
      </c>
      <c r="C3828" s="164">
        <f t="shared" si="132"/>
        <v>0</v>
      </c>
      <c r="D3828" s="309"/>
      <c r="E3828" s="309"/>
      <c r="F3828" s="309"/>
      <c r="G3828" s="309"/>
      <c r="H3828" s="309"/>
      <c r="I3828" s="309"/>
      <c r="J3828" s="345"/>
      <c r="K3828" s="309"/>
      <c r="L3828" s="309"/>
      <c r="M3828" s="309"/>
      <c r="N3828" s="309"/>
      <c r="O3828" s="309"/>
    </row>
    <row r="3829" spans="1:15" hidden="1">
      <c r="A3829" s="161" t="s">
        <v>576</v>
      </c>
      <c r="B3829" s="163" t="str">
        <f t="shared" si="131"/>
        <v>3.12.4</v>
      </c>
      <c r="C3829" s="164">
        <f t="shared" si="132"/>
        <v>0</v>
      </c>
      <c r="D3829" s="309"/>
      <c r="E3829" s="309"/>
      <c r="F3829" s="309"/>
      <c r="G3829" s="309"/>
      <c r="H3829" s="309"/>
      <c r="I3829" s="309"/>
      <c r="J3829" s="345"/>
      <c r="K3829" s="309"/>
      <c r="L3829" s="309"/>
      <c r="M3829" s="309"/>
      <c r="N3829" s="309"/>
      <c r="O3829" s="309"/>
    </row>
    <row r="3830" spans="1:15" hidden="1">
      <c r="A3830" s="161" t="s">
        <v>576</v>
      </c>
      <c r="B3830" s="161" t="str">
        <f>E3835</f>
        <v>3.14.1</v>
      </c>
      <c r="C3830" s="164">
        <f t="shared" si="132"/>
        <v>0</v>
      </c>
      <c r="D3830" s="309"/>
      <c r="E3830" s="309"/>
      <c r="F3830" s="309"/>
      <c r="G3830" s="309"/>
      <c r="H3830" s="309"/>
      <c r="I3830" s="309"/>
      <c r="J3830" s="345"/>
      <c r="K3830" s="309"/>
      <c r="L3830" s="309"/>
      <c r="M3830" s="309"/>
      <c r="N3830" s="309"/>
      <c r="O3830" s="309"/>
    </row>
    <row r="3831" spans="1:15" ht="18.75" hidden="1">
      <c r="A3831" s="161" t="s">
        <v>576</v>
      </c>
      <c r="B3831" s="163" t="str">
        <f t="shared" ref="B3831:B3883" si="133">B3830</f>
        <v>3.14.1</v>
      </c>
      <c r="C3831" s="164">
        <f t="shared" si="132"/>
        <v>0</v>
      </c>
      <c r="D3831" s="165"/>
      <c r="E3831" s="169" t="s">
        <v>496</v>
      </c>
      <c r="F3831" s="169"/>
      <c r="G3831" s="169"/>
      <c r="H3831" s="169"/>
      <c r="I3831" s="169"/>
      <c r="J3831" s="170"/>
      <c r="K3831" s="166"/>
      <c r="L3831" s="309"/>
      <c r="M3831" s="309"/>
      <c r="N3831" s="309"/>
      <c r="O3831" s="309"/>
    </row>
    <row r="3832" spans="1:15" hidden="1">
      <c r="A3832" s="161" t="s">
        <v>576</v>
      </c>
      <c r="B3832" s="163" t="str">
        <f t="shared" si="133"/>
        <v>3.14.1</v>
      </c>
      <c r="C3832" s="164">
        <f t="shared" si="132"/>
        <v>0</v>
      </c>
      <c r="D3832" s="165"/>
      <c r="E3832" s="166"/>
      <c r="F3832" s="166"/>
      <c r="G3832" s="166"/>
      <c r="H3832" s="166"/>
      <c r="I3832" s="165"/>
      <c r="J3832" s="310"/>
      <c r="K3832" s="253"/>
      <c r="L3832" s="309"/>
      <c r="M3832" s="309"/>
      <c r="N3832" s="309"/>
      <c r="O3832" s="309"/>
    </row>
    <row r="3833" spans="1:15" hidden="1">
      <c r="A3833" s="161" t="s">
        <v>576</v>
      </c>
      <c r="B3833" s="163" t="str">
        <f t="shared" si="133"/>
        <v>3.14.1</v>
      </c>
      <c r="C3833" s="164">
        <f t="shared" si="132"/>
        <v>0</v>
      </c>
      <c r="D3833" s="165"/>
      <c r="E3833" s="166"/>
      <c r="F3833" s="166"/>
      <c r="G3833" s="166"/>
      <c r="H3833" s="166"/>
      <c r="I3833" s="165"/>
      <c r="J3833" s="310"/>
      <c r="K3833" s="253"/>
      <c r="L3833" s="309"/>
      <c r="M3833" s="309"/>
      <c r="N3833" s="309"/>
      <c r="O3833" s="309"/>
    </row>
    <row r="3834" spans="1:15" hidden="1">
      <c r="A3834" s="161" t="s">
        <v>576</v>
      </c>
      <c r="B3834" s="163" t="str">
        <f t="shared" si="133"/>
        <v>3.14.1</v>
      </c>
      <c r="C3834" s="164">
        <f t="shared" si="132"/>
        <v>0</v>
      </c>
      <c r="D3834" s="165"/>
      <c r="E3834" s="166"/>
      <c r="F3834" s="166"/>
      <c r="G3834" s="166"/>
      <c r="H3834" s="166"/>
      <c r="I3834" s="165"/>
      <c r="J3834" s="310"/>
      <c r="K3834" s="253"/>
      <c r="L3834" s="309"/>
      <c r="M3834" s="309"/>
      <c r="N3834" s="309"/>
      <c r="O3834" s="309"/>
    </row>
    <row r="3835" spans="1:15" ht="27" hidden="1" customHeight="1">
      <c r="A3835" s="161" t="s">
        <v>576</v>
      </c>
      <c r="B3835" s="163" t="str">
        <f t="shared" si="133"/>
        <v>3.14.1</v>
      </c>
      <c r="C3835" s="164">
        <f t="shared" si="132"/>
        <v>0</v>
      </c>
      <c r="D3835" s="311" t="s">
        <v>39</v>
      </c>
      <c r="E3835" s="312" t="s">
        <v>639</v>
      </c>
      <c r="F3835" s="313" t="s">
        <v>640</v>
      </c>
      <c r="G3835" s="313"/>
      <c r="H3835" s="313"/>
      <c r="I3835" s="311" t="s">
        <v>497</v>
      </c>
      <c r="J3835" s="314" t="s">
        <v>4</v>
      </c>
      <c r="K3835" s="253"/>
      <c r="L3835" s="309"/>
      <c r="M3835" s="309"/>
      <c r="N3835" s="309"/>
      <c r="O3835" s="309"/>
    </row>
    <row r="3836" spans="1:15" hidden="1">
      <c r="A3836" s="161" t="s">
        <v>576</v>
      </c>
      <c r="B3836" s="163" t="str">
        <f t="shared" si="133"/>
        <v>3.14.1</v>
      </c>
      <c r="C3836" s="164">
        <f t="shared" si="132"/>
        <v>0</v>
      </c>
      <c r="D3836" s="165"/>
      <c r="E3836" s="166"/>
      <c r="F3836" s="315"/>
      <c r="G3836" s="315"/>
      <c r="H3836" s="315"/>
      <c r="I3836" s="165"/>
      <c r="J3836" s="310"/>
      <c r="K3836" s="253"/>
      <c r="L3836" s="309"/>
      <c r="M3836" s="309"/>
      <c r="N3836" s="309"/>
      <c r="O3836" s="309"/>
    </row>
    <row r="3837" spans="1:15" hidden="1">
      <c r="A3837" s="161" t="s">
        <v>576</v>
      </c>
      <c r="B3837" s="163" t="str">
        <f t="shared" si="133"/>
        <v>3.14.1</v>
      </c>
      <c r="C3837" s="164">
        <f t="shared" si="132"/>
        <v>0</v>
      </c>
      <c r="D3837" s="165"/>
      <c r="E3837" s="166"/>
      <c r="F3837" s="166"/>
      <c r="G3837" s="166"/>
      <c r="H3837" s="166"/>
      <c r="I3837" s="166"/>
      <c r="J3837" s="167"/>
      <c r="K3837" s="253"/>
      <c r="L3837" s="309"/>
      <c r="M3837" s="309"/>
      <c r="N3837" s="309"/>
      <c r="O3837" s="309"/>
    </row>
    <row r="3838" spans="1:15" hidden="1">
      <c r="A3838" s="161" t="s">
        <v>576</v>
      </c>
      <c r="B3838" s="163" t="str">
        <f t="shared" si="133"/>
        <v>3.14.1</v>
      </c>
      <c r="C3838" s="164">
        <f t="shared" si="132"/>
        <v>0</v>
      </c>
      <c r="D3838" s="165"/>
      <c r="E3838" s="166"/>
      <c r="F3838" s="166"/>
      <c r="G3838" s="166"/>
      <c r="H3838" s="166"/>
      <c r="I3838" s="165"/>
      <c r="J3838" s="310"/>
      <c r="K3838" s="253"/>
      <c r="L3838" s="309"/>
      <c r="M3838" s="309"/>
      <c r="N3838" s="309"/>
      <c r="O3838" s="309"/>
    </row>
    <row r="3839" spans="1:15" ht="15.75" hidden="1" thickBot="1">
      <c r="A3839" s="161" t="s">
        <v>576</v>
      </c>
      <c r="B3839" s="163" t="str">
        <f t="shared" si="133"/>
        <v>3.14.1</v>
      </c>
      <c r="C3839" s="164">
        <f t="shared" si="132"/>
        <v>0</v>
      </c>
      <c r="D3839" s="165"/>
      <c r="E3839" s="316" t="s">
        <v>498</v>
      </c>
      <c r="F3839" s="239" t="s">
        <v>497</v>
      </c>
      <c r="G3839" s="239" t="s">
        <v>41</v>
      </c>
      <c r="H3839" s="239" t="s">
        <v>540</v>
      </c>
      <c r="I3839" s="239" t="s">
        <v>500</v>
      </c>
      <c r="J3839" s="317" t="s">
        <v>501</v>
      </c>
      <c r="K3839" s="253"/>
      <c r="L3839" s="309"/>
      <c r="M3839" s="309"/>
      <c r="N3839" s="309"/>
      <c r="O3839" s="309"/>
    </row>
    <row r="3840" spans="1:15" hidden="1">
      <c r="A3840" s="161" t="s">
        <v>576</v>
      </c>
      <c r="B3840" s="163" t="str">
        <f t="shared" si="133"/>
        <v>3.14.1</v>
      </c>
      <c r="C3840" s="164">
        <f t="shared" si="132"/>
        <v>0</v>
      </c>
      <c r="D3840" s="165"/>
      <c r="E3840" s="241" t="s">
        <v>502</v>
      </c>
      <c r="F3840" s="318" t="s">
        <v>959</v>
      </c>
      <c r="G3840" s="245">
        <v>1</v>
      </c>
      <c r="H3840" s="184">
        <f>ROUND(K3878,0)</f>
        <v>6369</v>
      </c>
      <c r="I3840" s="245">
        <v>0.05</v>
      </c>
      <c r="J3840" s="319">
        <f>ROUND(IF(N(F3840)&gt;0,PRODUCT(H3840,1/I3840),PRODUCT(G3840:I3840)),0)</f>
        <v>318</v>
      </c>
      <c r="K3840" s="253"/>
      <c r="L3840" s="309"/>
      <c r="M3840" s="309"/>
      <c r="N3840" s="309"/>
      <c r="O3840" s="309"/>
    </row>
    <row r="3841" spans="1:15" hidden="1">
      <c r="A3841" s="161" t="s">
        <v>576</v>
      </c>
      <c r="B3841" s="163" t="str">
        <f t="shared" si="133"/>
        <v>3.14.1</v>
      </c>
      <c r="C3841" s="164">
        <f t="shared" si="132"/>
        <v>0</v>
      </c>
      <c r="D3841" s="165"/>
      <c r="E3841" s="241" t="s">
        <v>641</v>
      </c>
      <c r="F3841" s="279" t="s">
        <v>4</v>
      </c>
      <c r="G3841" s="245">
        <v>1</v>
      </c>
      <c r="H3841" s="190">
        <v>165058</v>
      </c>
      <c r="I3841" s="245">
        <v>2.5000000000000001E-2</v>
      </c>
      <c r="J3841" s="319">
        <f>ROUND(IF(N(F3841)&gt;0,PRODUCT(H3841,1/I3841),PRODUCT(G3841:I3841)),0)</f>
        <v>4126</v>
      </c>
      <c r="K3841" s="253"/>
      <c r="L3841" s="309"/>
      <c r="M3841" s="309"/>
      <c r="N3841" s="309"/>
      <c r="O3841" s="309"/>
    </row>
    <row r="3842" spans="1:15" hidden="1">
      <c r="A3842" s="161" t="s">
        <v>576</v>
      </c>
      <c r="B3842" s="163" t="str">
        <f t="shared" si="133"/>
        <v>3.14.1</v>
      </c>
      <c r="C3842" s="164">
        <f t="shared" si="132"/>
        <v>0</v>
      </c>
      <c r="D3842" s="165"/>
      <c r="E3842" s="293"/>
      <c r="F3842" s="279"/>
      <c r="G3842" s="279"/>
      <c r="H3842" s="219"/>
      <c r="I3842" s="279"/>
      <c r="J3842" s="320"/>
      <c r="K3842" s="253"/>
      <c r="L3842" s="309"/>
      <c r="M3842" s="309"/>
      <c r="N3842" s="309"/>
      <c r="O3842" s="309"/>
    </row>
    <row r="3843" spans="1:15" hidden="1">
      <c r="A3843" s="161" t="s">
        <v>576</v>
      </c>
      <c r="B3843" s="163" t="str">
        <f t="shared" si="133"/>
        <v>3.14.1</v>
      </c>
      <c r="C3843" s="164">
        <f t="shared" si="132"/>
        <v>0</v>
      </c>
      <c r="D3843" s="165"/>
      <c r="E3843" s="293"/>
      <c r="F3843" s="279"/>
      <c r="G3843" s="279"/>
      <c r="H3843" s="209"/>
      <c r="I3843" s="279"/>
      <c r="J3843" s="321"/>
      <c r="K3843" s="253"/>
      <c r="L3843" s="309"/>
      <c r="M3843" s="309"/>
      <c r="N3843" s="309"/>
      <c r="O3843" s="309"/>
    </row>
    <row r="3844" spans="1:15" hidden="1">
      <c r="A3844" s="161" t="s">
        <v>576</v>
      </c>
      <c r="B3844" s="163" t="str">
        <f t="shared" si="133"/>
        <v>3.14.1</v>
      </c>
      <c r="C3844" s="164">
        <f t="shared" si="132"/>
        <v>0</v>
      </c>
      <c r="D3844" s="165"/>
      <c r="E3844" s="293"/>
      <c r="F3844" s="279"/>
      <c r="G3844" s="322"/>
      <c r="H3844" s="322"/>
      <c r="I3844" s="279"/>
      <c r="J3844" s="320"/>
      <c r="K3844" s="253"/>
      <c r="L3844" s="309"/>
      <c r="M3844" s="309"/>
      <c r="N3844" s="309"/>
      <c r="O3844" s="309"/>
    </row>
    <row r="3845" spans="1:15" hidden="1">
      <c r="A3845" s="161" t="s">
        <v>576</v>
      </c>
      <c r="B3845" s="163" t="str">
        <f t="shared" si="133"/>
        <v>3.14.1</v>
      </c>
      <c r="C3845" s="164">
        <f t="shared" si="132"/>
        <v>0</v>
      </c>
      <c r="D3845" s="165"/>
      <c r="E3845" s="293"/>
      <c r="F3845" s="279"/>
      <c r="G3845" s="322"/>
      <c r="H3845" s="322"/>
      <c r="I3845" s="279"/>
      <c r="J3845" s="320"/>
      <c r="K3845" s="253"/>
      <c r="L3845" s="309"/>
      <c r="M3845" s="309"/>
      <c r="N3845" s="309"/>
      <c r="O3845" s="309"/>
    </row>
    <row r="3846" spans="1:15" ht="15.75" hidden="1" thickBot="1">
      <c r="A3846" s="161" t="s">
        <v>576</v>
      </c>
      <c r="B3846" s="163" t="str">
        <f t="shared" si="133"/>
        <v>3.14.1</v>
      </c>
      <c r="C3846" s="164">
        <f t="shared" si="132"/>
        <v>0</v>
      </c>
      <c r="D3846" s="165"/>
      <c r="E3846" s="323"/>
      <c r="F3846" s="324"/>
      <c r="G3846" s="324"/>
      <c r="H3846" s="324"/>
      <c r="I3846" s="325"/>
      <c r="J3846" s="326"/>
      <c r="K3846" s="327">
        <f>SUM(J3840:J3846)</f>
        <v>4444</v>
      </c>
      <c r="L3846" s="309"/>
      <c r="M3846" s="309"/>
      <c r="N3846" s="309"/>
      <c r="O3846" s="309"/>
    </row>
    <row r="3847" spans="1:15" ht="15.75" hidden="1" thickBot="1">
      <c r="A3847" s="161" t="s">
        <v>576</v>
      </c>
      <c r="B3847" s="163" t="str">
        <f t="shared" si="133"/>
        <v>3.14.1</v>
      </c>
      <c r="C3847" s="164">
        <f t="shared" si="132"/>
        <v>0</v>
      </c>
      <c r="D3847" s="165"/>
      <c r="E3847" s="328"/>
      <c r="F3847" s="328"/>
      <c r="G3847" s="328"/>
      <c r="H3847" s="328"/>
      <c r="I3847" s="329"/>
      <c r="J3847" s="330"/>
      <c r="K3847" s="331"/>
      <c r="L3847" s="309"/>
      <c r="M3847" s="309"/>
      <c r="N3847" s="309"/>
      <c r="O3847" s="309"/>
    </row>
    <row r="3848" spans="1:15" ht="15.75" hidden="1" thickBot="1">
      <c r="A3848" s="161" t="s">
        <v>576</v>
      </c>
      <c r="B3848" s="163" t="str">
        <f t="shared" si="133"/>
        <v>3.14.1</v>
      </c>
      <c r="C3848" s="164">
        <f t="shared" si="132"/>
        <v>0</v>
      </c>
      <c r="D3848" s="165"/>
      <c r="E3848" s="316" t="s">
        <v>505</v>
      </c>
      <c r="F3848" s="239" t="s">
        <v>497</v>
      </c>
      <c r="G3848" s="239" t="s">
        <v>41</v>
      </c>
      <c r="H3848" s="239" t="s">
        <v>506</v>
      </c>
      <c r="I3848" s="239" t="s">
        <v>507</v>
      </c>
      <c r="J3848" s="317" t="s">
        <v>501</v>
      </c>
      <c r="K3848" s="253"/>
      <c r="L3848" s="309"/>
      <c r="M3848" s="309"/>
      <c r="N3848" s="309"/>
      <c r="O3848" s="309"/>
    </row>
    <row r="3849" spans="1:15" hidden="1">
      <c r="A3849" s="161" t="s">
        <v>576</v>
      </c>
      <c r="B3849" s="163" t="str">
        <f t="shared" si="133"/>
        <v>3.14.1</v>
      </c>
      <c r="C3849" s="164">
        <f t="shared" si="132"/>
        <v>0</v>
      </c>
      <c r="D3849" s="165"/>
      <c r="E3849" s="357" t="s">
        <v>591</v>
      </c>
      <c r="F3849" s="333" t="s">
        <v>1086</v>
      </c>
      <c r="G3849" s="245">
        <v>31.42</v>
      </c>
      <c r="H3849" s="190">
        <v>22</v>
      </c>
      <c r="I3849" s="183"/>
      <c r="J3849" s="217">
        <f>ROUND(IF(N(F3849)&gt;0,PRODUCT(H3849,1/I3849),PRODUCT(G3849:I3849)),0)</f>
        <v>691</v>
      </c>
      <c r="K3849" s="253"/>
      <c r="L3849" s="309"/>
      <c r="M3849" s="309"/>
      <c r="N3849" s="309"/>
      <c r="O3849" s="309"/>
    </row>
    <row r="3850" spans="1:15" hidden="1">
      <c r="A3850" s="161" t="s">
        <v>576</v>
      </c>
      <c r="B3850" s="163" t="str">
        <f t="shared" si="133"/>
        <v>3.14.1</v>
      </c>
      <c r="C3850" s="164">
        <f t="shared" si="132"/>
        <v>0</v>
      </c>
      <c r="D3850" s="165"/>
      <c r="E3850" s="359" t="s">
        <v>582</v>
      </c>
      <c r="F3850" s="333" t="s">
        <v>1084</v>
      </c>
      <c r="G3850" s="183">
        <v>785.4</v>
      </c>
      <c r="H3850" s="190">
        <v>1</v>
      </c>
      <c r="I3850" s="183"/>
      <c r="J3850" s="217">
        <f>ROUND(IF(N(F3850)&gt;0,PRODUCT(H3850,1/I3850),PRODUCT(G3850:I3850)),0)</f>
        <v>785</v>
      </c>
      <c r="K3850" s="253"/>
      <c r="L3850" s="309"/>
      <c r="M3850" s="309"/>
      <c r="N3850" s="309"/>
      <c r="O3850" s="309"/>
    </row>
    <row r="3851" spans="1:15" hidden="1">
      <c r="A3851" s="161" t="s">
        <v>576</v>
      </c>
      <c r="B3851" s="163" t="str">
        <f t="shared" si="133"/>
        <v>3.14.1</v>
      </c>
      <c r="C3851" s="164">
        <f t="shared" si="132"/>
        <v>0</v>
      </c>
      <c r="D3851" s="165"/>
      <c r="E3851" s="337"/>
      <c r="F3851" s="279"/>
      <c r="G3851" s="279"/>
      <c r="H3851" s="349"/>
      <c r="I3851" s="208"/>
      <c r="J3851" s="220"/>
      <c r="K3851" s="253"/>
      <c r="L3851" s="309"/>
      <c r="M3851" s="309"/>
      <c r="N3851" s="309"/>
      <c r="O3851" s="309"/>
    </row>
    <row r="3852" spans="1:15" hidden="1">
      <c r="A3852" s="161" t="s">
        <v>576</v>
      </c>
      <c r="B3852" s="163" t="str">
        <f t="shared" si="133"/>
        <v>3.14.1</v>
      </c>
      <c r="C3852" s="164">
        <f t="shared" si="132"/>
        <v>0</v>
      </c>
      <c r="D3852" s="165"/>
      <c r="E3852" s="288"/>
      <c r="F3852" s="279"/>
      <c r="G3852" s="279"/>
      <c r="H3852" s="349"/>
      <c r="I3852" s="208"/>
      <c r="J3852" s="220"/>
      <c r="K3852" s="253"/>
      <c r="L3852" s="309"/>
      <c r="M3852" s="309"/>
      <c r="N3852" s="309"/>
      <c r="O3852" s="309"/>
    </row>
    <row r="3853" spans="1:15" hidden="1">
      <c r="A3853" s="161" t="s">
        <v>576</v>
      </c>
      <c r="B3853" s="163" t="str">
        <f t="shared" si="133"/>
        <v>3.14.1</v>
      </c>
      <c r="C3853" s="164">
        <f t="shared" si="132"/>
        <v>0</v>
      </c>
      <c r="D3853" s="165"/>
      <c r="E3853" s="293"/>
      <c r="F3853" s="279"/>
      <c r="G3853" s="279"/>
      <c r="H3853" s="219"/>
      <c r="I3853" s="208"/>
      <c r="J3853" s="220"/>
      <c r="K3853" s="253"/>
      <c r="L3853" s="309"/>
      <c r="M3853" s="309"/>
      <c r="N3853" s="309"/>
      <c r="O3853" s="309"/>
    </row>
    <row r="3854" spans="1:15" hidden="1">
      <c r="A3854" s="161" t="s">
        <v>576</v>
      </c>
      <c r="B3854" s="163" t="str">
        <f t="shared" si="133"/>
        <v>3.14.1</v>
      </c>
      <c r="C3854" s="164">
        <f t="shared" si="132"/>
        <v>0</v>
      </c>
      <c r="D3854" s="165"/>
      <c r="E3854" s="288"/>
      <c r="F3854" s="333"/>
      <c r="G3854" s="333"/>
      <c r="H3854" s="219"/>
      <c r="I3854" s="208"/>
      <c r="J3854" s="220"/>
      <c r="K3854" s="253"/>
      <c r="L3854" s="309"/>
      <c r="M3854" s="309"/>
      <c r="N3854" s="309"/>
      <c r="O3854" s="309"/>
    </row>
    <row r="3855" spans="1:15" hidden="1">
      <c r="A3855" s="161" t="s">
        <v>576</v>
      </c>
      <c r="B3855" s="163" t="str">
        <f t="shared" si="133"/>
        <v>3.14.1</v>
      </c>
      <c r="C3855" s="164">
        <f t="shared" si="132"/>
        <v>0</v>
      </c>
      <c r="D3855" s="165"/>
      <c r="E3855" s="293"/>
      <c r="F3855" s="279"/>
      <c r="G3855" s="279"/>
      <c r="H3855" s="219"/>
      <c r="I3855" s="208"/>
      <c r="J3855" s="220"/>
      <c r="K3855" s="253"/>
      <c r="L3855" s="309"/>
      <c r="M3855" s="309"/>
      <c r="N3855" s="309"/>
      <c r="O3855" s="309"/>
    </row>
    <row r="3856" spans="1:15" hidden="1">
      <c r="A3856" s="161" t="s">
        <v>576</v>
      </c>
      <c r="B3856" s="163" t="str">
        <f t="shared" si="133"/>
        <v>3.14.1</v>
      </c>
      <c r="C3856" s="164">
        <f t="shared" si="132"/>
        <v>0</v>
      </c>
      <c r="D3856" s="165"/>
      <c r="E3856" s="293"/>
      <c r="F3856" s="279"/>
      <c r="G3856" s="279"/>
      <c r="H3856" s="219"/>
      <c r="I3856" s="208"/>
      <c r="J3856" s="220"/>
      <c r="K3856" s="253"/>
      <c r="L3856" s="309"/>
      <c r="M3856" s="309"/>
      <c r="N3856" s="309"/>
      <c r="O3856" s="309"/>
    </row>
    <row r="3857" spans="1:15" hidden="1">
      <c r="A3857" s="161" t="s">
        <v>576</v>
      </c>
      <c r="B3857" s="163" t="str">
        <f t="shared" si="133"/>
        <v>3.14.1</v>
      </c>
      <c r="C3857" s="164">
        <f t="shared" si="132"/>
        <v>0</v>
      </c>
      <c r="D3857" s="165"/>
      <c r="E3857" s="293"/>
      <c r="F3857" s="322"/>
      <c r="G3857" s="322"/>
      <c r="H3857" s="322"/>
      <c r="I3857" s="279"/>
      <c r="J3857" s="320"/>
      <c r="K3857" s="253"/>
      <c r="L3857" s="309"/>
      <c r="M3857" s="309"/>
      <c r="N3857" s="309"/>
      <c r="O3857" s="309"/>
    </row>
    <row r="3858" spans="1:15" hidden="1">
      <c r="A3858" s="161" t="s">
        <v>576</v>
      </c>
      <c r="B3858" s="163" t="str">
        <f t="shared" si="133"/>
        <v>3.14.1</v>
      </c>
      <c r="C3858" s="164">
        <f t="shared" si="132"/>
        <v>0</v>
      </c>
      <c r="D3858" s="165"/>
      <c r="E3858" s="293"/>
      <c r="F3858" s="322"/>
      <c r="G3858" s="322"/>
      <c r="H3858" s="322"/>
      <c r="I3858" s="279"/>
      <c r="J3858" s="320"/>
      <c r="K3858" s="253"/>
      <c r="L3858" s="309"/>
      <c r="M3858" s="309"/>
      <c r="N3858" s="309"/>
      <c r="O3858" s="309"/>
    </row>
    <row r="3859" spans="1:15" hidden="1">
      <c r="A3859" s="161" t="s">
        <v>576</v>
      </c>
      <c r="B3859" s="163" t="str">
        <f t="shared" si="133"/>
        <v>3.14.1</v>
      </c>
      <c r="C3859" s="164">
        <f t="shared" si="132"/>
        <v>0</v>
      </c>
      <c r="D3859" s="165"/>
      <c r="E3859" s="293"/>
      <c r="F3859" s="322"/>
      <c r="G3859" s="322"/>
      <c r="H3859" s="322"/>
      <c r="I3859" s="279"/>
      <c r="J3859" s="320"/>
      <c r="K3859" s="253"/>
      <c r="L3859" s="309"/>
      <c r="M3859" s="309"/>
      <c r="N3859" s="309"/>
      <c r="O3859" s="309"/>
    </row>
    <row r="3860" spans="1:15" hidden="1">
      <c r="A3860" s="161" t="s">
        <v>576</v>
      </c>
      <c r="B3860" s="163" t="str">
        <f t="shared" si="133"/>
        <v>3.14.1</v>
      </c>
      <c r="C3860" s="164">
        <f t="shared" si="132"/>
        <v>0</v>
      </c>
      <c r="D3860" s="165"/>
      <c r="E3860" s="293"/>
      <c r="F3860" s="322"/>
      <c r="G3860" s="322"/>
      <c r="H3860" s="322"/>
      <c r="I3860" s="279"/>
      <c r="J3860" s="320"/>
      <c r="K3860" s="253"/>
      <c r="L3860" s="309"/>
      <c r="M3860" s="309"/>
      <c r="N3860" s="309"/>
      <c r="O3860" s="309"/>
    </row>
    <row r="3861" spans="1:15" ht="15.75" hidden="1" thickBot="1">
      <c r="A3861" s="161" t="s">
        <v>576</v>
      </c>
      <c r="B3861" s="163" t="str">
        <f t="shared" si="133"/>
        <v>3.14.1</v>
      </c>
      <c r="C3861" s="164">
        <f t="shared" si="132"/>
        <v>0</v>
      </c>
      <c r="D3861" s="165"/>
      <c r="E3861" s="323"/>
      <c r="F3861" s="324"/>
      <c r="G3861" s="324"/>
      <c r="H3861" s="324"/>
      <c r="I3861" s="325"/>
      <c r="J3861" s="326"/>
      <c r="K3861" s="347">
        <f>SUM(J3849:J3861)</f>
        <v>1476</v>
      </c>
      <c r="L3861" s="309"/>
      <c r="M3861" s="309"/>
      <c r="N3861" s="309"/>
      <c r="O3861" s="309"/>
    </row>
    <row r="3862" spans="1:15" ht="15.75" hidden="1" thickBot="1">
      <c r="A3862" s="161" t="s">
        <v>576</v>
      </c>
      <c r="B3862" s="163" t="str">
        <f t="shared" si="133"/>
        <v>3.14.1</v>
      </c>
      <c r="C3862" s="164">
        <f t="shared" si="132"/>
        <v>0</v>
      </c>
      <c r="D3862" s="165"/>
      <c r="E3862" s="328"/>
      <c r="F3862" s="328"/>
      <c r="G3862" s="328"/>
      <c r="H3862" s="328"/>
      <c r="I3862" s="329"/>
      <c r="J3862" s="330"/>
      <c r="K3862" s="331"/>
      <c r="L3862" s="309"/>
      <c r="M3862" s="309"/>
      <c r="N3862" s="309"/>
      <c r="O3862" s="309"/>
    </row>
    <row r="3863" spans="1:15" ht="15.75" hidden="1" thickBot="1">
      <c r="A3863" s="161" t="s">
        <v>576</v>
      </c>
      <c r="B3863" s="163" t="str">
        <f t="shared" si="133"/>
        <v>3.14.1</v>
      </c>
      <c r="C3863" s="164">
        <f t="shared" si="132"/>
        <v>0</v>
      </c>
      <c r="D3863" s="165"/>
      <c r="E3863" s="316" t="s">
        <v>509</v>
      </c>
      <c r="F3863" s="239" t="s">
        <v>497</v>
      </c>
      <c r="G3863" s="239" t="s">
        <v>41</v>
      </c>
      <c r="H3863" s="239" t="s">
        <v>506</v>
      </c>
      <c r="I3863" s="239" t="s">
        <v>510</v>
      </c>
      <c r="J3863" s="317" t="s">
        <v>501</v>
      </c>
      <c r="K3863" s="253"/>
      <c r="L3863" s="309"/>
      <c r="M3863" s="309"/>
      <c r="N3863" s="309"/>
      <c r="O3863" s="309"/>
    </row>
    <row r="3864" spans="1:15" hidden="1">
      <c r="A3864" s="161" t="s">
        <v>576</v>
      </c>
      <c r="B3864" s="163" t="str">
        <f t="shared" si="133"/>
        <v>3.14.1</v>
      </c>
      <c r="C3864" s="164">
        <f t="shared" si="132"/>
        <v>0</v>
      </c>
      <c r="D3864" s="165"/>
      <c r="E3864" s="335"/>
      <c r="F3864" s="333"/>
      <c r="G3864" s="333"/>
      <c r="H3864" s="215"/>
      <c r="I3864" s="333"/>
      <c r="J3864" s="252"/>
      <c r="K3864" s="336"/>
      <c r="L3864" s="309"/>
      <c r="M3864" s="309"/>
      <c r="N3864" s="309"/>
      <c r="O3864" s="309"/>
    </row>
    <row r="3865" spans="1:15" hidden="1">
      <c r="A3865" s="161" t="s">
        <v>576</v>
      </c>
      <c r="B3865" s="163" t="str">
        <f t="shared" si="133"/>
        <v>3.14.1</v>
      </c>
      <c r="C3865" s="164">
        <f t="shared" si="132"/>
        <v>0</v>
      </c>
      <c r="D3865" s="165"/>
      <c r="E3865" s="337"/>
      <c r="F3865" s="338"/>
      <c r="G3865" s="338"/>
      <c r="H3865" s="338"/>
      <c r="I3865" s="333"/>
      <c r="J3865" s="220"/>
      <c r="K3865" s="253"/>
      <c r="L3865" s="309"/>
      <c r="M3865" s="309"/>
      <c r="N3865" s="309"/>
      <c r="O3865" s="309"/>
    </row>
    <row r="3866" spans="1:15" hidden="1">
      <c r="A3866" s="161" t="s">
        <v>576</v>
      </c>
      <c r="B3866" s="163" t="str">
        <f t="shared" si="133"/>
        <v>3.14.1</v>
      </c>
      <c r="C3866" s="164">
        <f t="shared" si="132"/>
        <v>0</v>
      </c>
      <c r="D3866" s="165"/>
      <c r="E3866" s="337"/>
      <c r="F3866" s="322"/>
      <c r="G3866" s="322"/>
      <c r="H3866" s="322"/>
      <c r="I3866" s="279"/>
      <c r="J3866" s="320"/>
      <c r="K3866" s="253"/>
      <c r="L3866" s="309"/>
      <c r="M3866" s="309"/>
      <c r="N3866" s="309"/>
      <c r="O3866" s="309"/>
    </row>
    <row r="3867" spans="1:15" hidden="1">
      <c r="A3867" s="161" t="s">
        <v>576</v>
      </c>
      <c r="B3867" s="163" t="str">
        <f t="shared" si="133"/>
        <v>3.14.1</v>
      </c>
      <c r="C3867" s="164">
        <f t="shared" si="132"/>
        <v>0</v>
      </c>
      <c r="D3867" s="165"/>
      <c r="E3867" s="288"/>
      <c r="F3867" s="322"/>
      <c r="G3867" s="322"/>
      <c r="H3867" s="322"/>
      <c r="I3867" s="279"/>
      <c r="J3867" s="320"/>
      <c r="K3867" s="253"/>
      <c r="L3867" s="309"/>
      <c r="M3867" s="309"/>
      <c r="N3867" s="309"/>
      <c r="O3867" s="309"/>
    </row>
    <row r="3868" spans="1:15" hidden="1">
      <c r="A3868" s="161" t="s">
        <v>576</v>
      </c>
      <c r="B3868" s="163" t="str">
        <f t="shared" si="133"/>
        <v>3.14.1</v>
      </c>
      <c r="C3868" s="164">
        <f t="shared" si="132"/>
        <v>0</v>
      </c>
      <c r="D3868" s="165"/>
      <c r="E3868" s="293"/>
      <c r="F3868" s="322"/>
      <c r="G3868" s="322"/>
      <c r="H3868" s="322"/>
      <c r="I3868" s="279"/>
      <c r="J3868" s="320"/>
      <c r="K3868" s="253"/>
      <c r="L3868" s="309"/>
      <c r="M3868" s="309"/>
      <c r="N3868" s="309"/>
      <c r="O3868" s="309"/>
    </row>
    <row r="3869" spans="1:15" ht="15.75" hidden="1" thickBot="1">
      <c r="A3869" s="161" t="s">
        <v>576</v>
      </c>
      <c r="B3869" s="163" t="str">
        <f t="shared" si="133"/>
        <v>3.14.1</v>
      </c>
      <c r="C3869" s="164">
        <f t="shared" si="132"/>
        <v>0</v>
      </c>
      <c r="D3869" s="165"/>
      <c r="E3869" s="323"/>
      <c r="F3869" s="324"/>
      <c r="G3869" s="324"/>
      <c r="H3869" s="324"/>
      <c r="I3869" s="325"/>
      <c r="J3869" s="326"/>
      <c r="K3869" s="327">
        <f>SUM(J3864:J3869)</f>
        <v>0</v>
      </c>
      <c r="L3869" s="309"/>
      <c r="M3869" s="309"/>
      <c r="N3869" s="309"/>
      <c r="O3869" s="309"/>
    </row>
    <row r="3870" spans="1:15" ht="15.75" hidden="1" thickBot="1">
      <c r="A3870" s="161" t="s">
        <v>576</v>
      </c>
      <c r="B3870" s="163" t="str">
        <f t="shared" si="133"/>
        <v>3.14.1</v>
      </c>
      <c r="C3870" s="164">
        <f t="shared" si="132"/>
        <v>0</v>
      </c>
      <c r="D3870" s="165"/>
      <c r="E3870" s="328"/>
      <c r="F3870" s="328"/>
      <c r="G3870" s="328"/>
      <c r="H3870" s="328"/>
      <c r="I3870" s="339"/>
      <c r="J3870" s="340"/>
      <c r="K3870" s="331"/>
      <c r="L3870" s="309"/>
      <c r="M3870" s="309"/>
      <c r="N3870" s="309"/>
      <c r="O3870" s="309"/>
    </row>
    <row r="3871" spans="1:15" ht="15.75" hidden="1" thickBot="1">
      <c r="A3871" s="161" t="s">
        <v>576</v>
      </c>
      <c r="B3871" s="163" t="str">
        <f t="shared" si="133"/>
        <v>3.14.1</v>
      </c>
      <c r="C3871" s="164">
        <f t="shared" si="132"/>
        <v>0</v>
      </c>
      <c r="D3871" s="165"/>
      <c r="E3871" s="316" t="s">
        <v>512</v>
      </c>
      <c r="F3871" s="239" t="s">
        <v>519</v>
      </c>
      <c r="G3871" s="239" t="s">
        <v>520</v>
      </c>
      <c r="H3871" s="239" t="s">
        <v>513</v>
      </c>
      <c r="I3871" s="239" t="s">
        <v>500</v>
      </c>
      <c r="J3871" s="317" t="s">
        <v>501</v>
      </c>
      <c r="K3871" s="253"/>
      <c r="L3871" s="309"/>
      <c r="M3871" s="309"/>
      <c r="N3871" s="309"/>
      <c r="O3871" s="309"/>
    </row>
    <row r="3872" spans="1:15" hidden="1">
      <c r="A3872" s="161" t="s">
        <v>576</v>
      </c>
      <c r="B3872" s="163" t="str">
        <f t="shared" si="133"/>
        <v>3.14.1</v>
      </c>
      <c r="C3872" s="164">
        <f t="shared" si="132"/>
        <v>0</v>
      </c>
      <c r="D3872" s="165"/>
      <c r="E3872" s="205" t="s">
        <v>521</v>
      </c>
      <c r="F3872" s="219">
        <v>63600</v>
      </c>
      <c r="G3872" s="219">
        <v>54060</v>
      </c>
      <c r="H3872" s="207">
        <v>117660</v>
      </c>
      <c r="I3872" s="260">
        <v>2300</v>
      </c>
      <c r="J3872" s="217">
        <f>ROUND(IF(N(F3872)&gt;0,PRODUCT(H3872,1/I3872),PRODUCT(G3872:I3872)),0)</f>
        <v>51</v>
      </c>
      <c r="K3872" s="253"/>
      <c r="L3872" s="309"/>
      <c r="M3872" s="309"/>
      <c r="N3872" s="309"/>
      <c r="O3872" s="309"/>
    </row>
    <row r="3873" spans="1:15" hidden="1">
      <c r="A3873" s="161" t="s">
        <v>576</v>
      </c>
      <c r="B3873" s="163" t="str">
        <f t="shared" si="133"/>
        <v>3.14.1</v>
      </c>
      <c r="C3873" s="164">
        <f t="shared" si="132"/>
        <v>0</v>
      </c>
      <c r="D3873" s="165"/>
      <c r="E3873" s="205" t="s">
        <v>522</v>
      </c>
      <c r="F3873" s="219">
        <v>31800</v>
      </c>
      <c r="G3873" s="219">
        <v>27030</v>
      </c>
      <c r="H3873" s="207">
        <v>58830</v>
      </c>
      <c r="I3873" s="272">
        <v>15.25</v>
      </c>
      <c r="J3873" s="217">
        <f>ROUND(IF(N(F3873)&gt;0,PRODUCT(H3873,1/I3873),PRODUCT(G3873:I3873)),0)</f>
        <v>3858</v>
      </c>
      <c r="K3873" s="253"/>
      <c r="L3873" s="309"/>
      <c r="M3873" s="309"/>
      <c r="N3873" s="309"/>
      <c r="O3873" s="309"/>
    </row>
    <row r="3874" spans="1:15" hidden="1">
      <c r="A3874" s="161" t="s">
        <v>576</v>
      </c>
      <c r="B3874" s="163" t="str">
        <f t="shared" si="133"/>
        <v>3.14.1</v>
      </c>
      <c r="C3874" s="164">
        <f t="shared" si="132"/>
        <v>0</v>
      </c>
      <c r="D3874" s="165"/>
      <c r="E3874" s="241" t="s">
        <v>523</v>
      </c>
      <c r="F3874" s="219">
        <v>19080</v>
      </c>
      <c r="G3874" s="219">
        <v>16218</v>
      </c>
      <c r="H3874" s="207">
        <v>35298</v>
      </c>
      <c r="I3874" s="262">
        <v>14.35</v>
      </c>
      <c r="J3874" s="217">
        <f>ROUND(IF(N(F3874)&gt;0,PRODUCT(H3874,1/I3874),PRODUCT(G3874:I3874)),0)</f>
        <v>2460</v>
      </c>
      <c r="K3874" s="253"/>
      <c r="L3874" s="309"/>
      <c r="M3874" s="309"/>
      <c r="N3874" s="309"/>
      <c r="O3874" s="309"/>
    </row>
    <row r="3875" spans="1:15" hidden="1">
      <c r="A3875" s="161" t="s">
        <v>576</v>
      </c>
      <c r="B3875" s="163" t="str">
        <f t="shared" si="133"/>
        <v>3.14.1</v>
      </c>
      <c r="C3875" s="164">
        <f t="shared" si="132"/>
        <v>0</v>
      </c>
      <c r="D3875" s="165"/>
      <c r="E3875" s="293"/>
      <c r="F3875" s="209"/>
      <c r="G3875" s="219"/>
      <c r="H3875" s="349"/>
      <c r="I3875" s="279"/>
      <c r="J3875" s="220"/>
      <c r="K3875" s="253"/>
      <c r="L3875" s="309"/>
      <c r="M3875" s="309"/>
      <c r="N3875" s="309"/>
      <c r="O3875" s="309"/>
    </row>
    <row r="3876" spans="1:15" hidden="1">
      <c r="A3876" s="161" t="s">
        <v>576</v>
      </c>
      <c r="B3876" s="163" t="str">
        <f t="shared" si="133"/>
        <v>3.14.1</v>
      </c>
      <c r="C3876" s="164">
        <f t="shared" si="132"/>
        <v>0</v>
      </c>
      <c r="D3876" s="165"/>
      <c r="E3876" s="293"/>
      <c r="F3876" s="322"/>
      <c r="G3876" s="322"/>
      <c r="H3876" s="322"/>
      <c r="I3876" s="279"/>
      <c r="J3876" s="320"/>
      <c r="K3876" s="253"/>
      <c r="L3876" s="309"/>
      <c r="M3876" s="309"/>
      <c r="N3876" s="309"/>
      <c r="O3876" s="309"/>
    </row>
    <row r="3877" spans="1:15" hidden="1">
      <c r="A3877" s="161" t="s">
        <v>576</v>
      </c>
      <c r="B3877" s="163" t="str">
        <f t="shared" si="133"/>
        <v>3.14.1</v>
      </c>
      <c r="C3877" s="164">
        <f t="shared" si="132"/>
        <v>0</v>
      </c>
      <c r="D3877" s="165"/>
      <c r="E3877" s="293"/>
      <c r="F3877" s="322"/>
      <c r="G3877" s="322"/>
      <c r="H3877" s="322"/>
      <c r="I3877" s="279"/>
      <c r="J3877" s="320"/>
      <c r="K3877" s="253"/>
      <c r="L3877" s="309"/>
      <c r="M3877" s="309"/>
      <c r="N3877" s="309"/>
      <c r="O3877" s="309"/>
    </row>
    <row r="3878" spans="1:15" ht="15.75" hidden="1" thickBot="1">
      <c r="A3878" s="161" t="s">
        <v>576</v>
      </c>
      <c r="B3878" s="163" t="str">
        <f t="shared" si="133"/>
        <v>3.14.1</v>
      </c>
      <c r="C3878" s="164">
        <f t="shared" si="132"/>
        <v>0</v>
      </c>
      <c r="D3878" s="165"/>
      <c r="E3878" s="341"/>
      <c r="F3878" s="342"/>
      <c r="G3878" s="342"/>
      <c r="H3878" s="342"/>
      <c r="I3878" s="343"/>
      <c r="J3878" s="344"/>
      <c r="K3878" s="347">
        <f>SUM(J3872:J3878)</f>
        <v>6369</v>
      </c>
      <c r="L3878" s="309"/>
      <c r="M3878" s="309"/>
      <c r="N3878" s="309"/>
      <c r="O3878" s="309"/>
    </row>
    <row r="3879" spans="1:15" hidden="1">
      <c r="A3879" s="161" t="s">
        <v>576</v>
      </c>
      <c r="B3879" s="163" t="str">
        <f t="shared" si="133"/>
        <v>3.14.1</v>
      </c>
      <c r="C3879" s="164">
        <f t="shared" si="132"/>
        <v>0</v>
      </c>
      <c r="D3879" s="165"/>
      <c r="E3879" s="166"/>
      <c r="F3879" s="166"/>
      <c r="G3879" s="166"/>
      <c r="H3879" s="166"/>
      <c r="I3879" s="165"/>
      <c r="J3879" s="310"/>
      <c r="K3879" s="253"/>
      <c r="L3879" s="309"/>
      <c r="M3879" s="309"/>
      <c r="N3879" s="309"/>
      <c r="O3879" s="309"/>
    </row>
    <row r="3880" spans="1:15" ht="15.75" hidden="1" thickBot="1">
      <c r="A3880" s="161" t="s">
        <v>576</v>
      </c>
      <c r="B3880" s="163" t="str">
        <f t="shared" si="133"/>
        <v>3.14.1</v>
      </c>
      <c r="C3880" s="164">
        <f t="shared" si="132"/>
        <v>0</v>
      </c>
      <c r="D3880" s="165"/>
      <c r="E3880" s="166"/>
      <c r="F3880" s="166"/>
      <c r="G3880" s="166"/>
      <c r="H3880" s="315" t="s">
        <v>516</v>
      </c>
      <c r="I3880" s="165"/>
      <c r="J3880" s="310"/>
      <c r="K3880" s="348">
        <f>ROUND(+K3878+K3869+K3861+K3846,0)</f>
        <v>12289</v>
      </c>
      <c r="L3880" s="309"/>
      <c r="M3880" s="309"/>
      <c r="N3880" s="309"/>
      <c r="O3880" s="309"/>
    </row>
    <row r="3881" spans="1:15" hidden="1">
      <c r="A3881" s="161" t="s">
        <v>576</v>
      </c>
      <c r="B3881" s="163" t="str">
        <f t="shared" si="133"/>
        <v>3.14.1</v>
      </c>
      <c r="C3881" s="164">
        <f t="shared" si="132"/>
        <v>0</v>
      </c>
      <c r="D3881" s="309"/>
      <c r="E3881" s="309"/>
      <c r="F3881" s="309"/>
      <c r="G3881" s="309"/>
      <c r="H3881" s="309"/>
      <c r="I3881" s="309"/>
      <c r="J3881" s="345"/>
      <c r="K3881" s="309"/>
      <c r="L3881" s="309"/>
      <c r="M3881" s="309"/>
      <c r="N3881" s="309"/>
      <c r="O3881" s="309"/>
    </row>
    <row r="3882" spans="1:15" hidden="1">
      <c r="A3882" s="161" t="s">
        <v>576</v>
      </c>
      <c r="B3882" s="163" t="str">
        <f t="shared" si="133"/>
        <v>3.14.1</v>
      </c>
      <c r="C3882" s="164">
        <f t="shared" si="132"/>
        <v>0</v>
      </c>
      <c r="D3882" s="309"/>
      <c r="E3882" s="309"/>
      <c r="F3882" s="309"/>
      <c r="G3882" s="309"/>
      <c r="H3882" s="309"/>
      <c r="I3882" s="309"/>
      <c r="J3882" s="345"/>
      <c r="K3882" s="309"/>
      <c r="L3882" s="309"/>
      <c r="M3882" s="309"/>
      <c r="N3882" s="309"/>
      <c r="O3882" s="309"/>
    </row>
    <row r="3883" spans="1:15" hidden="1">
      <c r="A3883" s="161" t="s">
        <v>576</v>
      </c>
      <c r="B3883" s="163" t="str">
        <f t="shared" si="133"/>
        <v>3.14.1</v>
      </c>
      <c r="C3883" s="164">
        <f t="shared" si="132"/>
        <v>0</v>
      </c>
      <c r="D3883" s="346"/>
      <c r="E3883" s="309"/>
      <c r="F3883" s="309"/>
      <c r="G3883" s="309"/>
      <c r="H3883" s="309"/>
      <c r="I3883" s="309"/>
      <c r="J3883" s="345"/>
      <c r="K3883" s="309"/>
      <c r="L3883" s="309"/>
      <c r="M3883" s="309"/>
      <c r="N3883" s="309"/>
      <c r="O3883" s="309"/>
    </row>
    <row r="3884" spans="1:15" hidden="1">
      <c r="A3884" s="161" t="s">
        <v>576</v>
      </c>
      <c r="B3884" s="161" t="str">
        <f>E3889</f>
        <v>3.14.2</v>
      </c>
      <c r="C3884" s="164">
        <f t="shared" si="132"/>
        <v>0</v>
      </c>
      <c r="D3884" s="346"/>
      <c r="E3884" s="309"/>
      <c r="F3884" s="309"/>
      <c r="G3884" s="309"/>
      <c r="H3884" s="309"/>
      <c r="I3884" s="309"/>
      <c r="J3884" s="345"/>
      <c r="K3884" s="309"/>
      <c r="L3884" s="309"/>
      <c r="M3884" s="309"/>
      <c r="N3884" s="309"/>
      <c r="O3884" s="309"/>
    </row>
    <row r="3885" spans="1:15" ht="18.75" hidden="1">
      <c r="A3885" s="161" t="s">
        <v>576</v>
      </c>
      <c r="B3885" s="163" t="str">
        <f t="shared" ref="B3885:B3937" si="134">B3884</f>
        <v>3.14.2</v>
      </c>
      <c r="C3885" s="164">
        <f t="shared" si="132"/>
        <v>0</v>
      </c>
      <c r="D3885" s="165"/>
      <c r="E3885" s="169" t="s">
        <v>496</v>
      </c>
      <c r="F3885" s="169"/>
      <c r="G3885" s="169"/>
      <c r="H3885" s="169"/>
      <c r="I3885" s="169"/>
      <c r="J3885" s="170"/>
      <c r="K3885" s="166"/>
      <c r="L3885" s="309"/>
      <c r="M3885" s="309"/>
      <c r="N3885" s="309"/>
      <c r="O3885" s="309"/>
    </row>
    <row r="3886" spans="1:15" hidden="1">
      <c r="A3886" s="161" t="s">
        <v>576</v>
      </c>
      <c r="B3886" s="163" t="str">
        <f t="shared" si="134"/>
        <v>3.14.2</v>
      </c>
      <c r="C3886" s="164">
        <f t="shared" si="132"/>
        <v>0</v>
      </c>
      <c r="D3886" s="165"/>
      <c r="E3886" s="166"/>
      <c r="F3886" s="166"/>
      <c r="G3886" s="166"/>
      <c r="H3886" s="166"/>
      <c r="I3886" s="165"/>
      <c r="J3886" s="310"/>
      <c r="K3886" s="253"/>
      <c r="L3886" s="309"/>
      <c r="M3886" s="309"/>
      <c r="N3886" s="309"/>
      <c r="O3886" s="309"/>
    </row>
    <row r="3887" spans="1:15" hidden="1">
      <c r="A3887" s="161" t="s">
        <v>576</v>
      </c>
      <c r="B3887" s="163" t="str">
        <f t="shared" si="134"/>
        <v>3.14.2</v>
      </c>
      <c r="C3887" s="164">
        <f t="shared" si="132"/>
        <v>0</v>
      </c>
      <c r="D3887" s="165"/>
      <c r="E3887" s="166"/>
      <c r="F3887" s="166"/>
      <c r="G3887" s="166"/>
      <c r="H3887" s="166"/>
      <c r="I3887" s="165"/>
      <c r="J3887" s="310"/>
      <c r="K3887" s="253"/>
      <c r="L3887" s="309"/>
      <c r="M3887" s="309"/>
      <c r="N3887" s="309"/>
      <c r="O3887" s="309"/>
    </row>
    <row r="3888" spans="1:15" hidden="1">
      <c r="A3888" s="161" t="s">
        <v>576</v>
      </c>
      <c r="B3888" s="163" t="str">
        <f t="shared" si="134"/>
        <v>3.14.2</v>
      </c>
      <c r="C3888" s="164">
        <f t="shared" si="132"/>
        <v>0</v>
      </c>
      <c r="D3888" s="165"/>
      <c r="E3888" s="166"/>
      <c r="F3888" s="166"/>
      <c r="G3888" s="166"/>
      <c r="H3888" s="166"/>
      <c r="I3888" s="165"/>
      <c r="J3888" s="310"/>
      <c r="K3888" s="253"/>
      <c r="L3888" s="309"/>
      <c r="M3888" s="309"/>
      <c r="N3888" s="309"/>
      <c r="O3888" s="309"/>
    </row>
    <row r="3889" spans="1:15" ht="27" hidden="1" customHeight="1">
      <c r="A3889" s="161" t="s">
        <v>576</v>
      </c>
      <c r="B3889" s="163" t="str">
        <f t="shared" si="134"/>
        <v>3.14.2</v>
      </c>
      <c r="C3889" s="164">
        <f t="shared" si="132"/>
        <v>0</v>
      </c>
      <c r="D3889" s="311" t="s">
        <v>39</v>
      </c>
      <c r="E3889" s="312" t="s">
        <v>642</v>
      </c>
      <c r="F3889" s="313" t="s">
        <v>643</v>
      </c>
      <c r="G3889" s="313"/>
      <c r="H3889" s="313"/>
      <c r="I3889" s="311" t="s">
        <v>497</v>
      </c>
      <c r="J3889" s="314" t="s">
        <v>4</v>
      </c>
      <c r="K3889" s="253"/>
      <c r="L3889" s="309"/>
      <c r="M3889" s="309"/>
      <c r="N3889" s="309"/>
      <c r="O3889" s="309"/>
    </row>
    <row r="3890" spans="1:15" hidden="1">
      <c r="A3890" s="161" t="s">
        <v>576</v>
      </c>
      <c r="B3890" s="163" t="str">
        <f t="shared" si="134"/>
        <v>3.14.2</v>
      </c>
      <c r="C3890" s="164">
        <f t="shared" ref="C3890:C3953" si="135">IF(ISERROR(MATCH(B3890,T:T,0)),0,1)</f>
        <v>0</v>
      </c>
      <c r="D3890" s="165"/>
      <c r="E3890" s="166"/>
      <c r="F3890" s="315"/>
      <c r="G3890" s="315"/>
      <c r="H3890" s="315"/>
      <c r="I3890" s="165"/>
      <c r="J3890" s="310"/>
      <c r="K3890" s="253"/>
      <c r="L3890" s="309"/>
      <c r="M3890" s="309"/>
      <c r="N3890" s="309"/>
      <c r="O3890" s="309"/>
    </row>
    <row r="3891" spans="1:15" hidden="1">
      <c r="A3891" s="161" t="s">
        <v>576</v>
      </c>
      <c r="B3891" s="163" t="str">
        <f t="shared" si="134"/>
        <v>3.14.2</v>
      </c>
      <c r="C3891" s="164">
        <f t="shared" si="135"/>
        <v>0</v>
      </c>
      <c r="D3891" s="165"/>
      <c r="E3891" s="166"/>
      <c r="F3891" s="166"/>
      <c r="G3891" s="166"/>
      <c r="H3891" s="166"/>
      <c r="I3891" s="166"/>
      <c r="J3891" s="167"/>
      <c r="K3891" s="253"/>
      <c r="L3891" s="309"/>
      <c r="M3891" s="309"/>
      <c r="N3891" s="309"/>
      <c r="O3891" s="309"/>
    </row>
    <row r="3892" spans="1:15" hidden="1">
      <c r="A3892" s="161" t="s">
        <v>576</v>
      </c>
      <c r="B3892" s="163" t="str">
        <f t="shared" si="134"/>
        <v>3.14.2</v>
      </c>
      <c r="C3892" s="164">
        <f t="shared" si="135"/>
        <v>0</v>
      </c>
      <c r="D3892" s="165"/>
      <c r="E3892" s="166"/>
      <c r="F3892" s="166"/>
      <c r="G3892" s="166"/>
      <c r="H3892" s="166"/>
      <c r="I3892" s="165"/>
      <c r="J3892" s="310"/>
      <c r="K3892" s="253"/>
      <c r="L3892" s="309"/>
      <c r="M3892" s="309"/>
      <c r="N3892" s="309"/>
      <c r="O3892" s="309"/>
    </row>
    <row r="3893" spans="1:15" ht="15.75" hidden="1" thickBot="1">
      <c r="A3893" s="161" t="s">
        <v>576</v>
      </c>
      <c r="B3893" s="163" t="str">
        <f t="shared" si="134"/>
        <v>3.14.2</v>
      </c>
      <c r="C3893" s="164">
        <f t="shared" si="135"/>
        <v>0</v>
      </c>
      <c r="D3893" s="165"/>
      <c r="E3893" s="316" t="s">
        <v>498</v>
      </c>
      <c r="F3893" s="239" t="s">
        <v>497</v>
      </c>
      <c r="G3893" s="239" t="s">
        <v>41</v>
      </c>
      <c r="H3893" s="239" t="s">
        <v>540</v>
      </c>
      <c r="I3893" s="239" t="s">
        <v>500</v>
      </c>
      <c r="J3893" s="317" t="s">
        <v>501</v>
      </c>
      <c r="K3893" s="253"/>
      <c r="L3893" s="309"/>
      <c r="M3893" s="309"/>
      <c r="N3893" s="309"/>
      <c r="O3893" s="309"/>
    </row>
    <row r="3894" spans="1:15" hidden="1">
      <c r="A3894" s="161" t="s">
        <v>576</v>
      </c>
      <c r="B3894" s="163" t="str">
        <f t="shared" si="134"/>
        <v>3.14.2</v>
      </c>
      <c r="C3894" s="164">
        <f t="shared" si="135"/>
        <v>0</v>
      </c>
      <c r="D3894" s="165"/>
      <c r="E3894" s="241" t="s">
        <v>502</v>
      </c>
      <c r="F3894" s="318" t="s">
        <v>959</v>
      </c>
      <c r="G3894" s="245">
        <v>1</v>
      </c>
      <c r="H3894" s="184">
        <f>ROUND(K3932,0)</f>
        <v>3539</v>
      </c>
      <c r="I3894" s="245">
        <v>0.05</v>
      </c>
      <c r="J3894" s="319">
        <f>ROUND(IF(N(F3894)&gt;0,PRODUCT(H3894,1/I3894),PRODUCT(G3894:I3894)),0)</f>
        <v>177</v>
      </c>
      <c r="K3894" s="253"/>
      <c r="L3894" s="309"/>
      <c r="M3894" s="309"/>
      <c r="N3894" s="309"/>
      <c r="O3894" s="309"/>
    </row>
    <row r="3895" spans="1:15" hidden="1">
      <c r="A3895" s="161" t="s">
        <v>576</v>
      </c>
      <c r="B3895" s="163" t="str">
        <f t="shared" si="134"/>
        <v>3.14.2</v>
      </c>
      <c r="C3895" s="164">
        <f t="shared" si="135"/>
        <v>0</v>
      </c>
      <c r="D3895" s="165"/>
      <c r="E3895" s="241" t="s">
        <v>641</v>
      </c>
      <c r="F3895" s="279" t="s">
        <v>4</v>
      </c>
      <c r="G3895" s="245">
        <v>1</v>
      </c>
      <c r="H3895" s="190">
        <v>165058</v>
      </c>
      <c r="I3895" s="245">
        <v>2.7775000000000001E-2</v>
      </c>
      <c r="J3895" s="319">
        <f>ROUND(IF(N(F3895)&gt;0,PRODUCT(H3895,1/I3895),PRODUCT(G3895:I3895)),0)</f>
        <v>4584</v>
      </c>
      <c r="K3895" s="253"/>
      <c r="L3895" s="309"/>
      <c r="M3895" s="309"/>
      <c r="N3895" s="309"/>
      <c r="O3895" s="309"/>
    </row>
    <row r="3896" spans="1:15" hidden="1">
      <c r="A3896" s="161" t="s">
        <v>576</v>
      </c>
      <c r="B3896" s="163" t="str">
        <f t="shared" si="134"/>
        <v>3.14.2</v>
      </c>
      <c r="C3896" s="164">
        <f t="shared" si="135"/>
        <v>0</v>
      </c>
      <c r="D3896" s="165"/>
      <c r="E3896" s="241" t="s">
        <v>556</v>
      </c>
      <c r="F3896" s="318" t="s">
        <v>491</v>
      </c>
      <c r="G3896" s="279">
        <v>1</v>
      </c>
      <c r="H3896" s="352">
        <v>132047</v>
      </c>
      <c r="I3896" s="245">
        <v>0.17599999999999999</v>
      </c>
      <c r="J3896" s="367">
        <f>H3896*I3896</f>
        <v>23240.271999999997</v>
      </c>
      <c r="K3896" s="253"/>
      <c r="L3896" s="309"/>
      <c r="M3896" s="309"/>
      <c r="N3896" s="309"/>
      <c r="O3896" s="309"/>
    </row>
    <row r="3897" spans="1:15" hidden="1">
      <c r="A3897" s="161" t="s">
        <v>576</v>
      </c>
      <c r="B3897" s="163" t="str">
        <f t="shared" si="134"/>
        <v>3.14.2</v>
      </c>
      <c r="C3897" s="164">
        <f t="shared" si="135"/>
        <v>0</v>
      </c>
      <c r="D3897" s="165"/>
      <c r="E3897" s="293"/>
      <c r="F3897" s="279"/>
      <c r="G3897" s="279"/>
      <c r="H3897" s="209"/>
      <c r="I3897" s="279"/>
      <c r="J3897" s="321"/>
      <c r="K3897" s="253"/>
      <c r="L3897" s="309"/>
      <c r="M3897" s="309"/>
      <c r="N3897" s="309"/>
      <c r="O3897" s="309"/>
    </row>
    <row r="3898" spans="1:15" hidden="1">
      <c r="A3898" s="161" t="s">
        <v>576</v>
      </c>
      <c r="B3898" s="163" t="str">
        <f t="shared" si="134"/>
        <v>3.14.2</v>
      </c>
      <c r="C3898" s="164">
        <f t="shared" si="135"/>
        <v>0</v>
      </c>
      <c r="D3898" s="165"/>
      <c r="E3898" s="293"/>
      <c r="F3898" s="279"/>
      <c r="G3898" s="322"/>
      <c r="H3898" s="322"/>
      <c r="I3898" s="279"/>
      <c r="J3898" s="320"/>
      <c r="K3898" s="253"/>
      <c r="L3898" s="309"/>
      <c r="M3898" s="309"/>
      <c r="N3898" s="309"/>
      <c r="O3898" s="309"/>
    </row>
    <row r="3899" spans="1:15" hidden="1">
      <c r="A3899" s="161" t="s">
        <v>576</v>
      </c>
      <c r="B3899" s="163" t="str">
        <f t="shared" si="134"/>
        <v>3.14.2</v>
      </c>
      <c r="C3899" s="164">
        <f t="shared" si="135"/>
        <v>0</v>
      </c>
      <c r="D3899" s="165"/>
      <c r="E3899" s="293"/>
      <c r="F3899" s="279"/>
      <c r="G3899" s="322"/>
      <c r="H3899" s="322"/>
      <c r="I3899" s="279"/>
      <c r="J3899" s="320"/>
      <c r="K3899" s="253"/>
      <c r="L3899" s="309"/>
      <c r="M3899" s="309"/>
      <c r="N3899" s="309"/>
      <c r="O3899" s="309"/>
    </row>
    <row r="3900" spans="1:15" ht="15.75" hidden="1" thickBot="1">
      <c r="A3900" s="161" t="s">
        <v>576</v>
      </c>
      <c r="B3900" s="163" t="str">
        <f t="shared" si="134"/>
        <v>3.14.2</v>
      </c>
      <c r="C3900" s="164">
        <f t="shared" si="135"/>
        <v>0</v>
      </c>
      <c r="D3900" s="165"/>
      <c r="E3900" s="323"/>
      <c r="F3900" s="324"/>
      <c r="G3900" s="324"/>
      <c r="H3900" s="324"/>
      <c r="I3900" s="325"/>
      <c r="J3900" s="326"/>
      <c r="K3900" s="368">
        <f>SUM(J3894:J3900)</f>
        <v>28001.271999999997</v>
      </c>
      <c r="L3900" s="309"/>
      <c r="M3900" s="309"/>
      <c r="N3900" s="309"/>
      <c r="O3900" s="309"/>
    </row>
    <row r="3901" spans="1:15" ht="15.75" hidden="1" thickBot="1">
      <c r="A3901" s="161" t="s">
        <v>576</v>
      </c>
      <c r="B3901" s="163" t="str">
        <f t="shared" si="134"/>
        <v>3.14.2</v>
      </c>
      <c r="C3901" s="164">
        <f t="shared" si="135"/>
        <v>0</v>
      </c>
      <c r="D3901" s="165"/>
      <c r="E3901" s="328"/>
      <c r="F3901" s="328"/>
      <c r="G3901" s="328"/>
      <c r="H3901" s="328"/>
      <c r="I3901" s="329"/>
      <c r="J3901" s="330"/>
      <c r="K3901" s="331"/>
      <c r="L3901" s="309"/>
      <c r="M3901" s="309"/>
      <c r="N3901" s="309"/>
      <c r="O3901" s="309"/>
    </row>
    <row r="3902" spans="1:15" ht="15.75" hidden="1" thickBot="1">
      <c r="A3902" s="161" t="s">
        <v>576</v>
      </c>
      <c r="B3902" s="163" t="str">
        <f t="shared" si="134"/>
        <v>3.14.2</v>
      </c>
      <c r="C3902" s="164">
        <f t="shared" si="135"/>
        <v>0</v>
      </c>
      <c r="D3902" s="165"/>
      <c r="E3902" s="316" t="s">
        <v>505</v>
      </c>
      <c r="F3902" s="239" t="s">
        <v>497</v>
      </c>
      <c r="G3902" s="239" t="s">
        <v>41</v>
      </c>
      <c r="H3902" s="239" t="s">
        <v>506</v>
      </c>
      <c r="I3902" s="239" t="s">
        <v>507</v>
      </c>
      <c r="J3902" s="317" t="s">
        <v>501</v>
      </c>
      <c r="K3902" s="253"/>
      <c r="L3902" s="309"/>
      <c r="M3902" s="309"/>
      <c r="N3902" s="309"/>
      <c r="O3902" s="309"/>
    </row>
    <row r="3903" spans="1:15" hidden="1">
      <c r="A3903" s="161" t="s">
        <v>576</v>
      </c>
      <c r="B3903" s="163" t="str">
        <f t="shared" si="134"/>
        <v>3.14.2</v>
      </c>
      <c r="C3903" s="164">
        <f t="shared" si="135"/>
        <v>0</v>
      </c>
      <c r="D3903" s="165"/>
      <c r="E3903" s="357" t="s">
        <v>591</v>
      </c>
      <c r="F3903" s="333" t="s">
        <v>1086</v>
      </c>
      <c r="G3903" s="245">
        <v>96.21</v>
      </c>
      <c r="H3903" s="190">
        <v>22</v>
      </c>
      <c r="I3903" s="183"/>
      <c r="J3903" s="217">
        <f>ROUND(IF(N(F3903)&gt;0,PRODUCT(H3903,1/I3903),PRODUCT(G3903:I3903)),0)</f>
        <v>2117</v>
      </c>
      <c r="K3903" s="253"/>
      <c r="L3903" s="309"/>
      <c r="M3903" s="309"/>
      <c r="N3903" s="309"/>
      <c r="O3903" s="309"/>
    </row>
    <row r="3904" spans="1:15" hidden="1">
      <c r="A3904" s="161" t="s">
        <v>576</v>
      </c>
      <c r="B3904" s="163" t="str">
        <f t="shared" si="134"/>
        <v>3.14.2</v>
      </c>
      <c r="C3904" s="164">
        <f t="shared" si="135"/>
        <v>0</v>
      </c>
      <c r="D3904" s="165"/>
      <c r="E3904" s="359" t="s">
        <v>582</v>
      </c>
      <c r="F3904" s="333" t="s">
        <v>1084</v>
      </c>
      <c r="G3904" s="183">
        <v>962.11</v>
      </c>
      <c r="H3904" s="190">
        <v>1</v>
      </c>
      <c r="I3904" s="183"/>
      <c r="J3904" s="217">
        <f>ROUND(IF(N(F3904)&gt;0,PRODUCT(H3904,1/I3904),PRODUCT(G3904:I3904)),0)</f>
        <v>962</v>
      </c>
      <c r="K3904" s="253"/>
      <c r="L3904" s="309"/>
      <c r="M3904" s="309"/>
      <c r="N3904" s="309"/>
      <c r="O3904" s="309"/>
    </row>
    <row r="3905" spans="1:15" hidden="1">
      <c r="A3905" s="161" t="s">
        <v>576</v>
      </c>
      <c r="B3905" s="163" t="str">
        <f t="shared" si="134"/>
        <v>3.14.2</v>
      </c>
      <c r="C3905" s="164">
        <f t="shared" si="135"/>
        <v>0</v>
      </c>
      <c r="D3905" s="165"/>
      <c r="E3905" s="337"/>
      <c r="F3905" s="279"/>
      <c r="G3905" s="279"/>
      <c r="H3905" s="349"/>
      <c r="I3905" s="208"/>
      <c r="J3905" s="220"/>
      <c r="K3905" s="253"/>
      <c r="L3905" s="309"/>
      <c r="M3905" s="309"/>
      <c r="N3905" s="309"/>
      <c r="O3905" s="309"/>
    </row>
    <row r="3906" spans="1:15" hidden="1">
      <c r="A3906" s="161" t="s">
        <v>576</v>
      </c>
      <c r="B3906" s="163" t="str">
        <f t="shared" si="134"/>
        <v>3.14.2</v>
      </c>
      <c r="C3906" s="164">
        <f t="shared" si="135"/>
        <v>0</v>
      </c>
      <c r="D3906" s="165"/>
      <c r="E3906" s="288"/>
      <c r="F3906" s="279"/>
      <c r="G3906" s="279"/>
      <c r="H3906" s="349"/>
      <c r="I3906" s="208"/>
      <c r="J3906" s="220"/>
      <c r="K3906" s="253"/>
      <c r="L3906" s="309"/>
      <c r="M3906" s="309"/>
      <c r="N3906" s="309"/>
      <c r="O3906" s="309"/>
    </row>
    <row r="3907" spans="1:15" hidden="1">
      <c r="A3907" s="161" t="s">
        <v>576</v>
      </c>
      <c r="B3907" s="163" t="str">
        <f t="shared" si="134"/>
        <v>3.14.2</v>
      </c>
      <c r="C3907" s="164">
        <f t="shared" si="135"/>
        <v>0</v>
      </c>
      <c r="D3907" s="165"/>
      <c r="E3907" s="293"/>
      <c r="F3907" s="279"/>
      <c r="G3907" s="279"/>
      <c r="H3907" s="219"/>
      <c r="I3907" s="208"/>
      <c r="J3907" s="220"/>
      <c r="K3907" s="253"/>
      <c r="L3907" s="309"/>
      <c r="M3907" s="309"/>
      <c r="N3907" s="309"/>
      <c r="O3907" s="309"/>
    </row>
    <row r="3908" spans="1:15" hidden="1">
      <c r="A3908" s="161" t="s">
        <v>576</v>
      </c>
      <c r="B3908" s="163" t="str">
        <f t="shared" si="134"/>
        <v>3.14.2</v>
      </c>
      <c r="C3908" s="164">
        <f t="shared" si="135"/>
        <v>0</v>
      </c>
      <c r="D3908" s="165"/>
      <c r="E3908" s="288"/>
      <c r="F3908" s="333"/>
      <c r="G3908" s="333"/>
      <c r="H3908" s="219"/>
      <c r="I3908" s="208"/>
      <c r="J3908" s="220"/>
      <c r="K3908" s="253"/>
      <c r="L3908" s="309"/>
      <c r="M3908" s="309"/>
      <c r="N3908" s="309"/>
      <c r="O3908" s="309"/>
    </row>
    <row r="3909" spans="1:15" hidden="1">
      <c r="A3909" s="161" t="s">
        <v>576</v>
      </c>
      <c r="B3909" s="163" t="str">
        <f t="shared" si="134"/>
        <v>3.14.2</v>
      </c>
      <c r="C3909" s="164">
        <f t="shared" si="135"/>
        <v>0</v>
      </c>
      <c r="D3909" s="165"/>
      <c r="E3909" s="293"/>
      <c r="F3909" s="279"/>
      <c r="G3909" s="279"/>
      <c r="H3909" s="219"/>
      <c r="I3909" s="208"/>
      <c r="J3909" s="220"/>
      <c r="K3909" s="253"/>
      <c r="L3909" s="309"/>
      <c r="M3909" s="309"/>
      <c r="N3909" s="309"/>
      <c r="O3909" s="309"/>
    </row>
    <row r="3910" spans="1:15" hidden="1">
      <c r="A3910" s="161" t="s">
        <v>576</v>
      </c>
      <c r="B3910" s="163" t="str">
        <f t="shared" si="134"/>
        <v>3.14.2</v>
      </c>
      <c r="C3910" s="164">
        <f t="shared" si="135"/>
        <v>0</v>
      </c>
      <c r="D3910" s="165"/>
      <c r="E3910" s="293"/>
      <c r="F3910" s="279"/>
      <c r="G3910" s="279"/>
      <c r="H3910" s="219"/>
      <c r="I3910" s="208"/>
      <c r="J3910" s="220"/>
      <c r="K3910" s="253"/>
      <c r="L3910" s="309"/>
      <c r="M3910" s="309"/>
      <c r="N3910" s="309"/>
      <c r="O3910" s="309"/>
    </row>
    <row r="3911" spans="1:15" hidden="1">
      <c r="A3911" s="161" t="s">
        <v>576</v>
      </c>
      <c r="B3911" s="163" t="str">
        <f t="shared" si="134"/>
        <v>3.14.2</v>
      </c>
      <c r="C3911" s="164">
        <f t="shared" si="135"/>
        <v>0</v>
      </c>
      <c r="D3911" s="165"/>
      <c r="E3911" s="293"/>
      <c r="F3911" s="322"/>
      <c r="G3911" s="322"/>
      <c r="H3911" s="322"/>
      <c r="I3911" s="279"/>
      <c r="J3911" s="320"/>
      <c r="K3911" s="253"/>
      <c r="L3911" s="309"/>
      <c r="M3911" s="309"/>
      <c r="N3911" s="309"/>
      <c r="O3911" s="309"/>
    </row>
    <row r="3912" spans="1:15" hidden="1">
      <c r="A3912" s="161" t="s">
        <v>576</v>
      </c>
      <c r="B3912" s="163" t="str">
        <f t="shared" si="134"/>
        <v>3.14.2</v>
      </c>
      <c r="C3912" s="164">
        <f t="shared" si="135"/>
        <v>0</v>
      </c>
      <c r="D3912" s="165"/>
      <c r="E3912" s="293"/>
      <c r="F3912" s="322"/>
      <c r="G3912" s="322"/>
      <c r="H3912" s="322"/>
      <c r="I3912" s="279"/>
      <c r="J3912" s="320"/>
      <c r="K3912" s="253"/>
      <c r="L3912" s="309"/>
      <c r="M3912" s="309"/>
      <c r="N3912" s="309"/>
      <c r="O3912" s="309"/>
    </row>
    <row r="3913" spans="1:15" hidden="1">
      <c r="A3913" s="161" t="s">
        <v>576</v>
      </c>
      <c r="B3913" s="163" t="str">
        <f t="shared" si="134"/>
        <v>3.14.2</v>
      </c>
      <c r="C3913" s="164">
        <f t="shared" si="135"/>
        <v>0</v>
      </c>
      <c r="D3913" s="165"/>
      <c r="E3913" s="293"/>
      <c r="F3913" s="322"/>
      <c r="G3913" s="322"/>
      <c r="H3913" s="322"/>
      <c r="I3913" s="279"/>
      <c r="J3913" s="320"/>
      <c r="K3913" s="253"/>
      <c r="L3913" s="309"/>
      <c r="M3913" s="309"/>
      <c r="N3913" s="309"/>
      <c r="O3913" s="309"/>
    </row>
    <row r="3914" spans="1:15" hidden="1">
      <c r="A3914" s="161" t="s">
        <v>576</v>
      </c>
      <c r="B3914" s="163" t="str">
        <f t="shared" si="134"/>
        <v>3.14.2</v>
      </c>
      <c r="C3914" s="164">
        <f t="shared" si="135"/>
        <v>0</v>
      </c>
      <c r="D3914" s="165"/>
      <c r="E3914" s="293"/>
      <c r="F3914" s="322"/>
      <c r="G3914" s="322"/>
      <c r="H3914" s="322"/>
      <c r="I3914" s="279"/>
      <c r="J3914" s="320"/>
      <c r="K3914" s="253"/>
      <c r="L3914" s="309"/>
      <c r="M3914" s="309"/>
      <c r="N3914" s="309"/>
      <c r="O3914" s="309"/>
    </row>
    <row r="3915" spans="1:15" ht="15.75" hidden="1" thickBot="1">
      <c r="A3915" s="161" t="s">
        <v>576</v>
      </c>
      <c r="B3915" s="163" t="str">
        <f t="shared" si="134"/>
        <v>3.14.2</v>
      </c>
      <c r="C3915" s="164">
        <f t="shared" si="135"/>
        <v>0</v>
      </c>
      <c r="D3915" s="165"/>
      <c r="E3915" s="323"/>
      <c r="F3915" s="324"/>
      <c r="G3915" s="324"/>
      <c r="H3915" s="324"/>
      <c r="I3915" s="325"/>
      <c r="J3915" s="326"/>
      <c r="K3915" s="347">
        <f>SUM(J3903:J3915)</f>
        <v>3079</v>
      </c>
      <c r="L3915" s="309"/>
      <c r="M3915" s="309"/>
      <c r="N3915" s="309"/>
      <c r="O3915" s="309"/>
    </row>
    <row r="3916" spans="1:15" ht="15.75" hidden="1" thickBot="1">
      <c r="A3916" s="161" t="s">
        <v>576</v>
      </c>
      <c r="B3916" s="163" t="str">
        <f t="shared" si="134"/>
        <v>3.14.2</v>
      </c>
      <c r="C3916" s="164">
        <f t="shared" si="135"/>
        <v>0</v>
      </c>
      <c r="D3916" s="165"/>
      <c r="E3916" s="328"/>
      <c r="F3916" s="328"/>
      <c r="G3916" s="328"/>
      <c r="H3916" s="328"/>
      <c r="I3916" s="329"/>
      <c r="J3916" s="330"/>
      <c r="K3916" s="331"/>
      <c r="L3916" s="309"/>
      <c r="M3916" s="309"/>
      <c r="N3916" s="309"/>
      <c r="O3916" s="309"/>
    </row>
    <row r="3917" spans="1:15" ht="15.75" hidden="1" thickBot="1">
      <c r="A3917" s="161" t="s">
        <v>576</v>
      </c>
      <c r="B3917" s="163" t="str">
        <f t="shared" si="134"/>
        <v>3.14.2</v>
      </c>
      <c r="C3917" s="164">
        <f t="shared" si="135"/>
        <v>0</v>
      </c>
      <c r="D3917" s="165"/>
      <c r="E3917" s="316" t="s">
        <v>509</v>
      </c>
      <c r="F3917" s="239" t="s">
        <v>497</v>
      </c>
      <c r="G3917" s="239" t="s">
        <v>41</v>
      </c>
      <c r="H3917" s="239" t="s">
        <v>506</v>
      </c>
      <c r="I3917" s="239" t="s">
        <v>510</v>
      </c>
      <c r="J3917" s="317" t="s">
        <v>501</v>
      </c>
      <c r="K3917" s="253"/>
      <c r="L3917" s="309"/>
      <c r="M3917" s="309"/>
      <c r="N3917" s="309"/>
      <c r="O3917" s="309"/>
    </row>
    <row r="3918" spans="1:15" hidden="1">
      <c r="A3918" s="161" t="s">
        <v>576</v>
      </c>
      <c r="B3918" s="163" t="str">
        <f t="shared" si="134"/>
        <v>3.14.2</v>
      </c>
      <c r="C3918" s="164">
        <f t="shared" si="135"/>
        <v>0</v>
      </c>
      <c r="D3918" s="165"/>
      <c r="E3918" s="335"/>
      <c r="F3918" s="333"/>
      <c r="G3918" s="333"/>
      <c r="H3918" s="215"/>
      <c r="I3918" s="333"/>
      <c r="J3918" s="252"/>
      <c r="K3918" s="336"/>
      <c r="L3918" s="309"/>
      <c r="M3918" s="309"/>
      <c r="N3918" s="309"/>
      <c r="O3918" s="309"/>
    </row>
    <row r="3919" spans="1:15" hidden="1">
      <c r="A3919" s="161" t="s">
        <v>576</v>
      </c>
      <c r="B3919" s="163" t="str">
        <f t="shared" si="134"/>
        <v>3.14.2</v>
      </c>
      <c r="C3919" s="164">
        <f t="shared" si="135"/>
        <v>0</v>
      </c>
      <c r="D3919" s="165"/>
      <c r="E3919" s="337"/>
      <c r="F3919" s="338"/>
      <c r="G3919" s="338"/>
      <c r="H3919" s="338"/>
      <c r="I3919" s="333"/>
      <c r="J3919" s="220"/>
      <c r="K3919" s="253"/>
      <c r="L3919" s="309"/>
      <c r="M3919" s="309"/>
      <c r="N3919" s="309"/>
      <c r="O3919" s="309"/>
    </row>
    <row r="3920" spans="1:15" hidden="1">
      <c r="A3920" s="161" t="s">
        <v>576</v>
      </c>
      <c r="B3920" s="163" t="str">
        <f t="shared" si="134"/>
        <v>3.14.2</v>
      </c>
      <c r="C3920" s="164">
        <f t="shared" si="135"/>
        <v>0</v>
      </c>
      <c r="D3920" s="165"/>
      <c r="E3920" s="337"/>
      <c r="F3920" s="322"/>
      <c r="G3920" s="322"/>
      <c r="H3920" s="322"/>
      <c r="I3920" s="279"/>
      <c r="J3920" s="320"/>
      <c r="K3920" s="253"/>
      <c r="L3920" s="309"/>
      <c r="M3920" s="309"/>
      <c r="N3920" s="309"/>
      <c r="O3920" s="309"/>
    </row>
    <row r="3921" spans="1:15" hidden="1">
      <c r="A3921" s="161" t="s">
        <v>576</v>
      </c>
      <c r="B3921" s="163" t="str">
        <f t="shared" si="134"/>
        <v>3.14.2</v>
      </c>
      <c r="C3921" s="164">
        <f t="shared" si="135"/>
        <v>0</v>
      </c>
      <c r="D3921" s="165"/>
      <c r="E3921" s="288"/>
      <c r="F3921" s="322"/>
      <c r="G3921" s="322"/>
      <c r="H3921" s="322"/>
      <c r="I3921" s="279"/>
      <c r="J3921" s="320"/>
      <c r="K3921" s="253"/>
      <c r="L3921" s="309"/>
      <c r="M3921" s="309"/>
      <c r="N3921" s="309"/>
      <c r="O3921" s="309"/>
    </row>
    <row r="3922" spans="1:15" hidden="1">
      <c r="A3922" s="161" t="s">
        <v>576</v>
      </c>
      <c r="B3922" s="163" t="str">
        <f t="shared" si="134"/>
        <v>3.14.2</v>
      </c>
      <c r="C3922" s="164">
        <f t="shared" si="135"/>
        <v>0</v>
      </c>
      <c r="D3922" s="165"/>
      <c r="E3922" s="293"/>
      <c r="F3922" s="322"/>
      <c r="G3922" s="322"/>
      <c r="H3922" s="322"/>
      <c r="I3922" s="279"/>
      <c r="J3922" s="320"/>
      <c r="K3922" s="253"/>
      <c r="L3922" s="309"/>
      <c r="M3922" s="309"/>
      <c r="N3922" s="309"/>
      <c r="O3922" s="309"/>
    </row>
    <row r="3923" spans="1:15" ht="15.75" hidden="1" thickBot="1">
      <c r="A3923" s="161" t="s">
        <v>576</v>
      </c>
      <c r="B3923" s="163" t="str">
        <f t="shared" si="134"/>
        <v>3.14.2</v>
      </c>
      <c r="C3923" s="164">
        <f t="shared" si="135"/>
        <v>0</v>
      </c>
      <c r="D3923" s="165"/>
      <c r="E3923" s="323"/>
      <c r="F3923" s="324"/>
      <c r="G3923" s="324"/>
      <c r="H3923" s="324"/>
      <c r="I3923" s="325"/>
      <c r="J3923" s="326"/>
      <c r="K3923" s="327">
        <f>SUM(J3918:J3923)</f>
        <v>0</v>
      </c>
      <c r="L3923" s="309"/>
      <c r="M3923" s="309"/>
      <c r="N3923" s="309"/>
      <c r="O3923" s="309"/>
    </row>
    <row r="3924" spans="1:15" ht="15.75" hidden="1" thickBot="1">
      <c r="A3924" s="161" t="s">
        <v>576</v>
      </c>
      <c r="B3924" s="163" t="str">
        <f t="shared" si="134"/>
        <v>3.14.2</v>
      </c>
      <c r="C3924" s="164">
        <f t="shared" si="135"/>
        <v>0</v>
      </c>
      <c r="D3924" s="165"/>
      <c r="E3924" s="328"/>
      <c r="F3924" s="328"/>
      <c r="G3924" s="328"/>
      <c r="H3924" s="328"/>
      <c r="I3924" s="339"/>
      <c r="J3924" s="340"/>
      <c r="K3924" s="331"/>
      <c r="L3924" s="309"/>
      <c r="M3924" s="309"/>
      <c r="N3924" s="309"/>
      <c r="O3924" s="309"/>
    </row>
    <row r="3925" spans="1:15" ht="15.75" hidden="1" thickBot="1">
      <c r="A3925" s="161" t="s">
        <v>576</v>
      </c>
      <c r="B3925" s="163" t="str">
        <f t="shared" si="134"/>
        <v>3.14.2</v>
      </c>
      <c r="C3925" s="164">
        <f t="shared" si="135"/>
        <v>0</v>
      </c>
      <c r="D3925" s="165"/>
      <c r="E3925" s="316" t="s">
        <v>512</v>
      </c>
      <c r="F3925" s="239" t="s">
        <v>519</v>
      </c>
      <c r="G3925" s="239" t="s">
        <v>520</v>
      </c>
      <c r="H3925" s="239" t="s">
        <v>513</v>
      </c>
      <c r="I3925" s="239" t="s">
        <v>500</v>
      </c>
      <c r="J3925" s="317" t="s">
        <v>501</v>
      </c>
      <c r="K3925" s="253"/>
      <c r="L3925" s="309"/>
      <c r="M3925" s="309"/>
      <c r="N3925" s="309"/>
      <c r="O3925" s="309"/>
    </row>
    <row r="3926" spans="1:15" hidden="1">
      <c r="A3926" s="161" t="s">
        <v>576</v>
      </c>
      <c r="B3926" s="163" t="str">
        <f t="shared" si="134"/>
        <v>3.14.2</v>
      </c>
      <c r="C3926" s="164">
        <f t="shared" si="135"/>
        <v>0</v>
      </c>
      <c r="D3926" s="165"/>
      <c r="E3926" s="205" t="s">
        <v>521</v>
      </c>
      <c r="F3926" s="219">
        <v>63600</v>
      </c>
      <c r="G3926" s="219">
        <v>54060</v>
      </c>
      <c r="H3926" s="207">
        <v>117660</v>
      </c>
      <c r="I3926" s="260">
        <v>2225</v>
      </c>
      <c r="J3926" s="217">
        <f>ROUND(IF(N(F3926)&gt;0,PRODUCT(H3926,1/I3926),PRODUCT(G3926:I3926)),0)</f>
        <v>53</v>
      </c>
      <c r="K3926" s="253"/>
      <c r="L3926" s="309"/>
      <c r="M3926" s="309"/>
      <c r="N3926" s="309"/>
      <c r="O3926" s="309"/>
    </row>
    <row r="3927" spans="1:15" hidden="1">
      <c r="A3927" s="161" t="s">
        <v>576</v>
      </c>
      <c r="B3927" s="163" t="str">
        <f t="shared" si="134"/>
        <v>3.14.2</v>
      </c>
      <c r="C3927" s="164">
        <f t="shared" si="135"/>
        <v>0</v>
      </c>
      <c r="D3927" s="165"/>
      <c r="E3927" s="205" t="s">
        <v>522</v>
      </c>
      <c r="F3927" s="219">
        <v>31800</v>
      </c>
      <c r="G3927" s="219">
        <v>27030</v>
      </c>
      <c r="H3927" s="207">
        <v>58830</v>
      </c>
      <c r="I3927" s="260">
        <v>27</v>
      </c>
      <c r="J3927" s="217">
        <f>ROUND(IF(N(F3927)&gt;0,PRODUCT(H3927,1/I3927),PRODUCT(G3927:I3927)),0)</f>
        <v>2179</v>
      </c>
      <c r="K3927" s="253"/>
      <c r="L3927" s="309"/>
      <c r="M3927" s="309"/>
      <c r="N3927" s="309"/>
      <c r="O3927" s="309"/>
    </row>
    <row r="3928" spans="1:15" hidden="1">
      <c r="A3928" s="161" t="s">
        <v>576</v>
      </c>
      <c r="B3928" s="163" t="str">
        <f t="shared" si="134"/>
        <v>3.14.2</v>
      </c>
      <c r="C3928" s="164">
        <f t="shared" si="135"/>
        <v>0</v>
      </c>
      <c r="D3928" s="165"/>
      <c r="E3928" s="241" t="s">
        <v>523</v>
      </c>
      <c r="F3928" s="219">
        <v>19080</v>
      </c>
      <c r="G3928" s="219">
        <v>16218</v>
      </c>
      <c r="H3928" s="207">
        <v>35298</v>
      </c>
      <c r="I3928" s="296">
        <v>27</v>
      </c>
      <c r="J3928" s="217">
        <f>ROUND(IF(N(F3928)&gt;0,PRODUCT(H3928,1/I3928),PRODUCT(G3928:I3928)),0)</f>
        <v>1307</v>
      </c>
      <c r="K3928" s="253"/>
      <c r="L3928" s="309"/>
      <c r="M3928" s="309"/>
      <c r="N3928" s="309"/>
      <c r="O3928" s="309"/>
    </row>
    <row r="3929" spans="1:15" hidden="1">
      <c r="A3929" s="161" t="s">
        <v>576</v>
      </c>
      <c r="B3929" s="163" t="str">
        <f t="shared" si="134"/>
        <v>3.14.2</v>
      </c>
      <c r="C3929" s="164">
        <f t="shared" si="135"/>
        <v>0</v>
      </c>
      <c r="D3929" s="165"/>
      <c r="E3929" s="293"/>
      <c r="F3929" s="209"/>
      <c r="G3929" s="219"/>
      <c r="H3929" s="349"/>
      <c r="I3929" s="279"/>
      <c r="J3929" s="220"/>
      <c r="K3929" s="253"/>
      <c r="L3929" s="309"/>
      <c r="M3929" s="309"/>
      <c r="N3929" s="309"/>
      <c r="O3929" s="309"/>
    </row>
    <row r="3930" spans="1:15" hidden="1">
      <c r="A3930" s="161" t="s">
        <v>576</v>
      </c>
      <c r="B3930" s="163" t="str">
        <f t="shared" si="134"/>
        <v>3.14.2</v>
      </c>
      <c r="C3930" s="164">
        <f t="shared" si="135"/>
        <v>0</v>
      </c>
      <c r="D3930" s="165"/>
      <c r="E3930" s="293"/>
      <c r="F3930" s="322"/>
      <c r="G3930" s="322"/>
      <c r="H3930" s="322"/>
      <c r="I3930" s="279"/>
      <c r="J3930" s="320"/>
      <c r="K3930" s="253"/>
      <c r="L3930" s="309"/>
      <c r="M3930" s="309"/>
      <c r="N3930" s="309"/>
      <c r="O3930" s="309"/>
    </row>
    <row r="3931" spans="1:15" hidden="1">
      <c r="A3931" s="161" t="s">
        <v>576</v>
      </c>
      <c r="B3931" s="163" t="str">
        <f t="shared" si="134"/>
        <v>3.14.2</v>
      </c>
      <c r="C3931" s="164">
        <f t="shared" si="135"/>
        <v>0</v>
      </c>
      <c r="D3931" s="165"/>
      <c r="E3931" s="293"/>
      <c r="F3931" s="322"/>
      <c r="G3931" s="322"/>
      <c r="H3931" s="322"/>
      <c r="I3931" s="279"/>
      <c r="J3931" s="320"/>
      <c r="K3931" s="253"/>
      <c r="L3931" s="309"/>
      <c r="M3931" s="309"/>
      <c r="N3931" s="309"/>
      <c r="O3931" s="309"/>
    </row>
    <row r="3932" spans="1:15" ht="15.75" hidden="1" thickBot="1">
      <c r="A3932" s="161" t="s">
        <v>576</v>
      </c>
      <c r="B3932" s="163" t="str">
        <f t="shared" si="134"/>
        <v>3.14.2</v>
      </c>
      <c r="C3932" s="164">
        <f t="shared" si="135"/>
        <v>0</v>
      </c>
      <c r="D3932" s="165"/>
      <c r="E3932" s="341"/>
      <c r="F3932" s="342"/>
      <c r="G3932" s="342"/>
      <c r="H3932" s="342"/>
      <c r="I3932" s="343"/>
      <c r="J3932" s="344"/>
      <c r="K3932" s="347">
        <f>SUM(J3926:J3932)</f>
        <v>3539</v>
      </c>
      <c r="L3932" s="309"/>
      <c r="M3932" s="309"/>
      <c r="N3932" s="309"/>
      <c r="O3932" s="309"/>
    </row>
    <row r="3933" spans="1:15" hidden="1">
      <c r="A3933" s="161" t="s">
        <v>576</v>
      </c>
      <c r="B3933" s="163" t="str">
        <f t="shared" si="134"/>
        <v>3.14.2</v>
      </c>
      <c r="C3933" s="164">
        <f t="shared" si="135"/>
        <v>0</v>
      </c>
      <c r="D3933" s="165"/>
      <c r="E3933" s="166"/>
      <c r="F3933" s="166"/>
      <c r="G3933" s="166"/>
      <c r="H3933" s="166"/>
      <c r="I3933" s="165"/>
      <c r="J3933" s="310"/>
      <c r="K3933" s="253"/>
      <c r="L3933" s="309"/>
      <c r="M3933" s="309"/>
      <c r="N3933" s="309"/>
      <c r="O3933" s="309"/>
    </row>
    <row r="3934" spans="1:15" ht="15.75" hidden="1" thickBot="1">
      <c r="A3934" s="161" t="s">
        <v>576</v>
      </c>
      <c r="B3934" s="163" t="str">
        <f t="shared" si="134"/>
        <v>3.14.2</v>
      </c>
      <c r="C3934" s="164">
        <f t="shared" si="135"/>
        <v>0</v>
      </c>
      <c r="D3934" s="165"/>
      <c r="E3934" s="166"/>
      <c r="F3934" s="166"/>
      <c r="G3934" s="166"/>
      <c r="H3934" s="315" t="s">
        <v>516</v>
      </c>
      <c r="I3934" s="165"/>
      <c r="J3934" s="310"/>
      <c r="K3934" s="355">
        <f>ROUND(+K3932+K3923+K3915+K3900,0)</f>
        <v>34619</v>
      </c>
      <c r="L3934" s="309"/>
      <c r="M3934" s="309"/>
      <c r="N3934" s="309"/>
      <c r="O3934" s="309"/>
    </row>
    <row r="3935" spans="1:15" hidden="1">
      <c r="A3935" s="161" t="s">
        <v>576</v>
      </c>
      <c r="B3935" s="163" t="str">
        <f t="shared" si="134"/>
        <v>3.14.2</v>
      </c>
      <c r="C3935" s="164">
        <f t="shared" si="135"/>
        <v>0</v>
      </c>
      <c r="D3935" s="309"/>
      <c r="E3935" s="309"/>
      <c r="F3935" s="309"/>
      <c r="G3935" s="309"/>
      <c r="H3935" s="309"/>
      <c r="I3935" s="309"/>
      <c r="J3935" s="345"/>
      <c r="K3935" s="309"/>
      <c r="L3935" s="309"/>
      <c r="M3935" s="309"/>
      <c r="N3935" s="309"/>
      <c r="O3935" s="309"/>
    </row>
    <row r="3936" spans="1:15" hidden="1">
      <c r="A3936" s="161" t="s">
        <v>576</v>
      </c>
      <c r="B3936" s="163" t="str">
        <f t="shared" si="134"/>
        <v>3.14.2</v>
      </c>
      <c r="C3936" s="164">
        <f t="shared" si="135"/>
        <v>0</v>
      </c>
      <c r="D3936" s="346"/>
      <c r="E3936" s="309"/>
      <c r="F3936" s="309"/>
      <c r="G3936" s="309"/>
      <c r="H3936" s="309"/>
      <c r="I3936" s="309"/>
      <c r="J3936" s="345"/>
      <c r="K3936" s="309"/>
      <c r="L3936" s="309"/>
      <c r="M3936" s="309"/>
      <c r="N3936" s="309"/>
      <c r="O3936" s="309"/>
    </row>
    <row r="3937" spans="1:15" hidden="1">
      <c r="A3937" s="161" t="s">
        <v>576</v>
      </c>
      <c r="B3937" s="163" t="str">
        <f t="shared" si="134"/>
        <v>3.14.2</v>
      </c>
      <c r="C3937" s="164">
        <f t="shared" si="135"/>
        <v>0</v>
      </c>
      <c r="D3937" s="346"/>
      <c r="E3937" s="309"/>
      <c r="F3937" s="309"/>
      <c r="G3937" s="309"/>
      <c r="H3937" s="309"/>
      <c r="I3937" s="309"/>
      <c r="J3937" s="345"/>
      <c r="K3937" s="309"/>
      <c r="L3937" s="309"/>
      <c r="M3937" s="309"/>
      <c r="N3937" s="309"/>
      <c r="O3937" s="309"/>
    </row>
    <row r="3938" spans="1:15" hidden="1">
      <c r="A3938" s="161" t="s">
        <v>576</v>
      </c>
      <c r="B3938" s="161" t="str">
        <f>E3943</f>
        <v>3.14.3</v>
      </c>
      <c r="C3938" s="164">
        <f t="shared" si="135"/>
        <v>0</v>
      </c>
      <c r="D3938" s="346"/>
      <c r="E3938" s="309"/>
      <c r="F3938" s="309"/>
      <c r="G3938" s="309"/>
      <c r="H3938" s="309"/>
      <c r="I3938" s="309"/>
      <c r="J3938" s="345"/>
      <c r="K3938" s="309"/>
      <c r="L3938" s="309"/>
      <c r="M3938" s="309"/>
      <c r="N3938" s="309"/>
      <c r="O3938" s="309"/>
    </row>
    <row r="3939" spans="1:15" ht="18.75" hidden="1">
      <c r="A3939" s="161" t="s">
        <v>576</v>
      </c>
      <c r="B3939" s="163" t="str">
        <f t="shared" ref="B3939:B3991" si="136">B3938</f>
        <v>3.14.3</v>
      </c>
      <c r="C3939" s="164">
        <f t="shared" si="135"/>
        <v>0</v>
      </c>
      <c r="D3939" s="165"/>
      <c r="E3939" s="169" t="s">
        <v>496</v>
      </c>
      <c r="F3939" s="169"/>
      <c r="G3939" s="169"/>
      <c r="H3939" s="169"/>
      <c r="I3939" s="169"/>
      <c r="J3939" s="170"/>
      <c r="K3939" s="166"/>
      <c r="L3939" s="309"/>
      <c r="M3939" s="309"/>
      <c r="N3939" s="309"/>
      <c r="O3939" s="309"/>
    </row>
    <row r="3940" spans="1:15" hidden="1">
      <c r="A3940" s="161" t="s">
        <v>576</v>
      </c>
      <c r="B3940" s="163" t="str">
        <f t="shared" si="136"/>
        <v>3.14.3</v>
      </c>
      <c r="C3940" s="164">
        <f t="shared" si="135"/>
        <v>0</v>
      </c>
      <c r="D3940" s="165"/>
      <c r="E3940" s="166"/>
      <c r="F3940" s="166"/>
      <c r="G3940" s="166"/>
      <c r="H3940" s="166"/>
      <c r="I3940" s="165"/>
      <c r="J3940" s="310"/>
      <c r="K3940" s="253"/>
      <c r="L3940" s="309"/>
      <c r="M3940" s="309"/>
      <c r="N3940" s="309"/>
      <c r="O3940" s="309"/>
    </row>
    <row r="3941" spans="1:15" hidden="1">
      <c r="A3941" s="161" t="s">
        <v>576</v>
      </c>
      <c r="B3941" s="163" t="str">
        <f t="shared" si="136"/>
        <v>3.14.3</v>
      </c>
      <c r="C3941" s="164">
        <f t="shared" si="135"/>
        <v>0</v>
      </c>
      <c r="D3941" s="165"/>
      <c r="E3941" s="166"/>
      <c r="F3941" s="166"/>
      <c r="G3941" s="166"/>
      <c r="H3941" s="166"/>
      <c r="I3941" s="165"/>
      <c r="J3941" s="310"/>
      <c r="K3941" s="253"/>
      <c r="L3941" s="309"/>
      <c r="M3941" s="309"/>
      <c r="N3941" s="309"/>
      <c r="O3941" s="309"/>
    </row>
    <row r="3942" spans="1:15" hidden="1">
      <c r="A3942" s="161" t="s">
        <v>576</v>
      </c>
      <c r="B3942" s="163" t="str">
        <f t="shared" si="136"/>
        <v>3.14.3</v>
      </c>
      <c r="C3942" s="164">
        <f t="shared" si="135"/>
        <v>0</v>
      </c>
      <c r="D3942" s="165"/>
      <c r="E3942" s="166"/>
      <c r="F3942" s="166"/>
      <c r="G3942" s="166"/>
      <c r="H3942" s="166"/>
      <c r="I3942" s="165"/>
      <c r="J3942" s="310"/>
      <c r="K3942" s="253"/>
      <c r="L3942" s="309"/>
      <c r="M3942" s="309"/>
      <c r="N3942" s="309"/>
      <c r="O3942" s="309"/>
    </row>
    <row r="3943" spans="1:15" ht="27" hidden="1" customHeight="1">
      <c r="A3943" s="161" t="s">
        <v>576</v>
      </c>
      <c r="B3943" s="163" t="str">
        <f t="shared" si="136"/>
        <v>3.14.3</v>
      </c>
      <c r="C3943" s="164">
        <f t="shared" si="135"/>
        <v>0</v>
      </c>
      <c r="D3943" s="311" t="s">
        <v>39</v>
      </c>
      <c r="E3943" s="312" t="s">
        <v>644</v>
      </c>
      <c r="F3943" s="313" t="s">
        <v>645</v>
      </c>
      <c r="G3943" s="313"/>
      <c r="H3943" s="313"/>
      <c r="I3943" s="311" t="s">
        <v>497</v>
      </c>
      <c r="J3943" s="314" t="s">
        <v>4</v>
      </c>
      <c r="K3943" s="253"/>
      <c r="L3943" s="309"/>
      <c r="M3943" s="309"/>
      <c r="N3943" s="309"/>
      <c r="O3943" s="309"/>
    </row>
    <row r="3944" spans="1:15" hidden="1">
      <c r="A3944" s="161" t="s">
        <v>576</v>
      </c>
      <c r="B3944" s="163" t="str">
        <f t="shared" si="136"/>
        <v>3.14.3</v>
      </c>
      <c r="C3944" s="164">
        <f t="shared" si="135"/>
        <v>0</v>
      </c>
      <c r="D3944" s="165"/>
      <c r="E3944" s="166"/>
      <c r="F3944" s="315"/>
      <c r="G3944" s="315"/>
      <c r="H3944" s="315"/>
      <c r="I3944" s="165"/>
      <c r="J3944" s="310"/>
      <c r="K3944" s="253"/>
      <c r="L3944" s="309"/>
      <c r="M3944" s="309"/>
      <c r="N3944" s="309"/>
      <c r="O3944" s="309"/>
    </row>
    <row r="3945" spans="1:15" hidden="1">
      <c r="A3945" s="161" t="s">
        <v>576</v>
      </c>
      <c r="B3945" s="163" t="str">
        <f t="shared" si="136"/>
        <v>3.14.3</v>
      </c>
      <c r="C3945" s="164">
        <f t="shared" si="135"/>
        <v>0</v>
      </c>
      <c r="D3945" s="165"/>
      <c r="E3945" s="166"/>
      <c r="F3945" s="166"/>
      <c r="G3945" s="166"/>
      <c r="H3945" s="166"/>
      <c r="I3945" s="166"/>
      <c r="J3945" s="167"/>
      <c r="K3945" s="253"/>
      <c r="L3945" s="309"/>
      <c r="M3945" s="309"/>
      <c r="N3945" s="309"/>
      <c r="O3945" s="309"/>
    </row>
    <row r="3946" spans="1:15" hidden="1">
      <c r="A3946" s="161" t="s">
        <v>576</v>
      </c>
      <c r="B3946" s="163" t="str">
        <f t="shared" si="136"/>
        <v>3.14.3</v>
      </c>
      <c r="C3946" s="164">
        <f t="shared" si="135"/>
        <v>0</v>
      </c>
      <c r="D3946" s="165"/>
      <c r="E3946" s="166"/>
      <c r="F3946" s="166"/>
      <c r="G3946" s="166"/>
      <c r="H3946" s="166"/>
      <c r="I3946" s="165"/>
      <c r="J3946" s="310"/>
      <c r="K3946" s="253"/>
      <c r="L3946" s="309"/>
      <c r="M3946" s="309"/>
      <c r="N3946" s="309"/>
      <c r="O3946" s="309"/>
    </row>
    <row r="3947" spans="1:15" ht="15.75" hidden="1" thickBot="1">
      <c r="A3947" s="161" t="s">
        <v>576</v>
      </c>
      <c r="B3947" s="163" t="str">
        <f t="shared" si="136"/>
        <v>3.14.3</v>
      </c>
      <c r="C3947" s="164">
        <f t="shared" si="135"/>
        <v>0</v>
      </c>
      <c r="D3947" s="165"/>
      <c r="E3947" s="316" t="s">
        <v>498</v>
      </c>
      <c r="F3947" s="239" t="s">
        <v>497</v>
      </c>
      <c r="G3947" s="239" t="s">
        <v>41</v>
      </c>
      <c r="H3947" s="239" t="s">
        <v>540</v>
      </c>
      <c r="I3947" s="239" t="s">
        <v>500</v>
      </c>
      <c r="J3947" s="317" t="s">
        <v>501</v>
      </c>
      <c r="K3947" s="253"/>
      <c r="L3947" s="309"/>
      <c r="M3947" s="309"/>
      <c r="N3947" s="309"/>
      <c r="O3947" s="309"/>
    </row>
    <row r="3948" spans="1:15" hidden="1">
      <c r="A3948" s="161" t="s">
        <v>576</v>
      </c>
      <c r="B3948" s="163" t="str">
        <f t="shared" si="136"/>
        <v>3.14.3</v>
      </c>
      <c r="C3948" s="164">
        <f t="shared" si="135"/>
        <v>0</v>
      </c>
      <c r="D3948" s="165"/>
      <c r="E3948" s="241" t="s">
        <v>502</v>
      </c>
      <c r="F3948" s="318" t="s">
        <v>959</v>
      </c>
      <c r="G3948" s="245">
        <v>1</v>
      </c>
      <c r="H3948" s="184">
        <f>ROUND(K3986,0)</f>
        <v>5306</v>
      </c>
      <c r="I3948" s="245">
        <v>0.05</v>
      </c>
      <c r="J3948" s="319">
        <f>ROUND(IF(N(F3948)&gt;0,PRODUCT(H3948,1/I3948),PRODUCT(G3948:I3948)),0)</f>
        <v>265</v>
      </c>
      <c r="K3948" s="253"/>
      <c r="L3948" s="309"/>
      <c r="M3948" s="309"/>
      <c r="N3948" s="309"/>
      <c r="O3948" s="309"/>
    </row>
    <row r="3949" spans="1:15" hidden="1">
      <c r="A3949" s="161" t="s">
        <v>576</v>
      </c>
      <c r="B3949" s="163" t="str">
        <f t="shared" si="136"/>
        <v>3.14.3</v>
      </c>
      <c r="C3949" s="164">
        <f t="shared" si="135"/>
        <v>0</v>
      </c>
      <c r="D3949" s="165"/>
      <c r="E3949" s="241" t="s">
        <v>641</v>
      </c>
      <c r="F3949" s="279" t="s">
        <v>4</v>
      </c>
      <c r="G3949" s="245">
        <v>1</v>
      </c>
      <c r="H3949" s="190">
        <v>165058</v>
      </c>
      <c r="I3949" s="245">
        <v>4.1667000000000003E-2</v>
      </c>
      <c r="J3949" s="319">
        <f>ROUND(IF(N(F3949)&gt;0,PRODUCT(H3949,1/I3949),PRODUCT(G3949:I3949)),0)</f>
        <v>6877</v>
      </c>
      <c r="K3949" s="253"/>
      <c r="L3949" s="309"/>
      <c r="M3949" s="309"/>
      <c r="N3949" s="309"/>
      <c r="O3949" s="309"/>
    </row>
    <row r="3950" spans="1:15" hidden="1">
      <c r="A3950" s="161" t="s">
        <v>576</v>
      </c>
      <c r="B3950" s="163" t="str">
        <f t="shared" si="136"/>
        <v>3.14.3</v>
      </c>
      <c r="C3950" s="164">
        <f t="shared" si="135"/>
        <v>0</v>
      </c>
      <c r="D3950" s="165"/>
      <c r="E3950" s="241" t="s">
        <v>556</v>
      </c>
      <c r="F3950" s="318" t="s">
        <v>491</v>
      </c>
      <c r="G3950" s="279">
        <v>1</v>
      </c>
      <c r="H3950" s="352">
        <v>132047</v>
      </c>
      <c r="I3950" s="245">
        <v>0.28000000000000003</v>
      </c>
      <c r="J3950" s="367">
        <f>H3950*I3950</f>
        <v>36973.160000000003</v>
      </c>
      <c r="K3950" s="253"/>
      <c r="L3950" s="309"/>
      <c r="M3950" s="309"/>
      <c r="N3950" s="309"/>
      <c r="O3950" s="309"/>
    </row>
    <row r="3951" spans="1:15" hidden="1">
      <c r="A3951" s="161" t="s">
        <v>576</v>
      </c>
      <c r="B3951" s="163" t="str">
        <f t="shared" si="136"/>
        <v>3.14.3</v>
      </c>
      <c r="C3951" s="164">
        <f t="shared" si="135"/>
        <v>0</v>
      </c>
      <c r="D3951" s="165"/>
      <c r="E3951" s="293"/>
      <c r="F3951" s="279"/>
      <c r="G3951" s="279"/>
      <c r="H3951" s="209"/>
      <c r="I3951" s="279"/>
      <c r="J3951" s="321"/>
      <c r="K3951" s="253"/>
      <c r="L3951" s="309"/>
      <c r="M3951" s="309"/>
      <c r="N3951" s="309"/>
      <c r="O3951" s="309"/>
    </row>
    <row r="3952" spans="1:15" hidden="1">
      <c r="A3952" s="161" t="s">
        <v>576</v>
      </c>
      <c r="B3952" s="163" t="str">
        <f t="shared" si="136"/>
        <v>3.14.3</v>
      </c>
      <c r="C3952" s="164">
        <f t="shared" si="135"/>
        <v>0</v>
      </c>
      <c r="D3952" s="165"/>
      <c r="E3952" s="293"/>
      <c r="F3952" s="279"/>
      <c r="G3952" s="322"/>
      <c r="H3952" s="322"/>
      <c r="I3952" s="279"/>
      <c r="J3952" s="320"/>
      <c r="K3952" s="253"/>
      <c r="L3952" s="309"/>
      <c r="M3952" s="309"/>
      <c r="N3952" s="309"/>
      <c r="O3952" s="309"/>
    </row>
    <row r="3953" spans="1:15" hidden="1">
      <c r="A3953" s="161" t="s">
        <v>576</v>
      </c>
      <c r="B3953" s="163" t="str">
        <f t="shared" si="136"/>
        <v>3.14.3</v>
      </c>
      <c r="C3953" s="164">
        <f t="shared" si="135"/>
        <v>0</v>
      </c>
      <c r="D3953" s="165"/>
      <c r="E3953" s="293"/>
      <c r="F3953" s="279"/>
      <c r="G3953" s="322"/>
      <c r="H3953" s="322"/>
      <c r="I3953" s="279"/>
      <c r="J3953" s="320"/>
      <c r="K3953" s="253"/>
      <c r="L3953" s="309"/>
      <c r="M3953" s="309"/>
      <c r="N3953" s="309"/>
      <c r="O3953" s="309"/>
    </row>
    <row r="3954" spans="1:15" ht="15.75" hidden="1" thickBot="1">
      <c r="A3954" s="161" t="s">
        <v>576</v>
      </c>
      <c r="B3954" s="163" t="str">
        <f t="shared" si="136"/>
        <v>3.14.3</v>
      </c>
      <c r="C3954" s="164">
        <f t="shared" ref="C3954:C4017" si="137">IF(ISERROR(MATCH(B3954,T:T,0)),0,1)</f>
        <v>0</v>
      </c>
      <c r="D3954" s="165"/>
      <c r="E3954" s="323"/>
      <c r="F3954" s="324"/>
      <c r="G3954" s="324"/>
      <c r="H3954" s="324"/>
      <c r="I3954" s="325"/>
      <c r="J3954" s="326"/>
      <c r="K3954" s="368">
        <f>SUM(J3948:J3954)</f>
        <v>44115.16</v>
      </c>
      <c r="L3954" s="309"/>
      <c r="M3954" s="309"/>
      <c r="N3954" s="309"/>
      <c r="O3954" s="309"/>
    </row>
    <row r="3955" spans="1:15" ht="15.75" hidden="1" thickBot="1">
      <c r="A3955" s="161" t="s">
        <v>576</v>
      </c>
      <c r="B3955" s="163" t="str">
        <f t="shared" si="136"/>
        <v>3.14.3</v>
      </c>
      <c r="C3955" s="164">
        <f t="shared" si="137"/>
        <v>0</v>
      </c>
      <c r="D3955" s="165"/>
      <c r="E3955" s="328"/>
      <c r="F3955" s="328"/>
      <c r="G3955" s="328"/>
      <c r="H3955" s="328"/>
      <c r="I3955" s="329"/>
      <c r="J3955" s="330"/>
      <c r="K3955" s="331"/>
      <c r="L3955" s="309"/>
      <c r="M3955" s="309"/>
      <c r="N3955" s="309"/>
      <c r="O3955" s="309"/>
    </row>
    <row r="3956" spans="1:15" ht="15.75" hidden="1" thickBot="1">
      <c r="A3956" s="161" t="s">
        <v>576</v>
      </c>
      <c r="B3956" s="163" t="str">
        <f t="shared" si="136"/>
        <v>3.14.3</v>
      </c>
      <c r="C3956" s="164">
        <f t="shared" si="137"/>
        <v>0</v>
      </c>
      <c r="D3956" s="165"/>
      <c r="E3956" s="316" t="s">
        <v>505</v>
      </c>
      <c r="F3956" s="239" t="s">
        <v>497</v>
      </c>
      <c r="G3956" s="239" t="s">
        <v>41</v>
      </c>
      <c r="H3956" s="239" t="s">
        <v>506</v>
      </c>
      <c r="I3956" s="239" t="s">
        <v>507</v>
      </c>
      <c r="J3956" s="317" t="s">
        <v>501</v>
      </c>
      <c r="K3956" s="253"/>
      <c r="L3956" s="309"/>
      <c r="M3956" s="309"/>
      <c r="N3956" s="309"/>
      <c r="O3956" s="309"/>
    </row>
    <row r="3957" spans="1:15" hidden="1">
      <c r="A3957" s="161" t="s">
        <v>576</v>
      </c>
      <c r="B3957" s="163" t="str">
        <f t="shared" si="136"/>
        <v>3.14.3</v>
      </c>
      <c r="C3957" s="164">
        <f t="shared" si="137"/>
        <v>0</v>
      </c>
      <c r="D3957" s="165"/>
      <c r="E3957" s="357" t="s">
        <v>591</v>
      </c>
      <c r="F3957" s="333" t="s">
        <v>1086</v>
      </c>
      <c r="G3957" s="245">
        <v>159.04</v>
      </c>
      <c r="H3957" s="190">
        <v>22</v>
      </c>
      <c r="I3957" s="183"/>
      <c r="J3957" s="217">
        <f>ROUND(IF(N(F3957)&gt;0,PRODUCT(H3957,1/I3957),PRODUCT(G3957:I3957)),0)</f>
        <v>3499</v>
      </c>
      <c r="K3957" s="253"/>
      <c r="L3957" s="309"/>
      <c r="M3957" s="309"/>
      <c r="N3957" s="309"/>
      <c r="O3957" s="309"/>
    </row>
    <row r="3958" spans="1:15" hidden="1">
      <c r="A3958" s="161" t="s">
        <v>576</v>
      </c>
      <c r="B3958" s="163" t="str">
        <f t="shared" si="136"/>
        <v>3.14.3</v>
      </c>
      <c r="C3958" s="164">
        <f t="shared" si="137"/>
        <v>0</v>
      </c>
      <c r="D3958" s="165"/>
      <c r="E3958" s="359" t="s">
        <v>582</v>
      </c>
      <c r="F3958" s="333" t="s">
        <v>1084</v>
      </c>
      <c r="G3958" s="183">
        <v>1590.43</v>
      </c>
      <c r="H3958" s="190">
        <v>1</v>
      </c>
      <c r="I3958" s="183"/>
      <c r="J3958" s="217">
        <f>ROUND(IF(N(F3958)&gt;0,PRODUCT(H3958,1/I3958),PRODUCT(G3958:I3958)),0)</f>
        <v>1590</v>
      </c>
      <c r="K3958" s="253"/>
      <c r="L3958" s="309"/>
      <c r="M3958" s="309"/>
      <c r="N3958" s="309"/>
      <c r="O3958" s="309"/>
    </row>
    <row r="3959" spans="1:15" hidden="1">
      <c r="A3959" s="161" t="s">
        <v>576</v>
      </c>
      <c r="B3959" s="163" t="str">
        <f t="shared" si="136"/>
        <v>3.14.3</v>
      </c>
      <c r="C3959" s="164">
        <f t="shared" si="137"/>
        <v>0</v>
      </c>
      <c r="D3959" s="165"/>
      <c r="E3959" s="337"/>
      <c r="F3959" s="279"/>
      <c r="G3959" s="279"/>
      <c r="H3959" s="349"/>
      <c r="I3959" s="208"/>
      <c r="J3959" s="220"/>
      <c r="K3959" s="253"/>
      <c r="L3959" s="309"/>
      <c r="M3959" s="309"/>
      <c r="N3959" s="309"/>
      <c r="O3959" s="309"/>
    </row>
    <row r="3960" spans="1:15" hidden="1">
      <c r="A3960" s="161" t="s">
        <v>576</v>
      </c>
      <c r="B3960" s="163" t="str">
        <f t="shared" si="136"/>
        <v>3.14.3</v>
      </c>
      <c r="C3960" s="164">
        <f t="shared" si="137"/>
        <v>0</v>
      </c>
      <c r="D3960" s="165"/>
      <c r="E3960" s="288"/>
      <c r="F3960" s="279"/>
      <c r="G3960" s="279"/>
      <c r="H3960" s="349"/>
      <c r="I3960" s="208"/>
      <c r="J3960" s="220"/>
      <c r="K3960" s="253"/>
      <c r="L3960" s="309"/>
      <c r="M3960" s="309"/>
      <c r="N3960" s="309"/>
      <c r="O3960" s="309"/>
    </row>
    <row r="3961" spans="1:15" hidden="1">
      <c r="A3961" s="161" t="s">
        <v>576</v>
      </c>
      <c r="B3961" s="163" t="str">
        <f t="shared" si="136"/>
        <v>3.14.3</v>
      </c>
      <c r="C3961" s="164">
        <f t="shared" si="137"/>
        <v>0</v>
      </c>
      <c r="D3961" s="165"/>
      <c r="E3961" s="293"/>
      <c r="F3961" s="279"/>
      <c r="G3961" s="279"/>
      <c r="H3961" s="219"/>
      <c r="I3961" s="208"/>
      <c r="J3961" s="220"/>
      <c r="K3961" s="253"/>
      <c r="L3961" s="309"/>
      <c r="M3961" s="309"/>
      <c r="N3961" s="309"/>
      <c r="O3961" s="309"/>
    </row>
    <row r="3962" spans="1:15" hidden="1">
      <c r="A3962" s="161" t="s">
        <v>576</v>
      </c>
      <c r="B3962" s="163" t="str">
        <f t="shared" si="136"/>
        <v>3.14.3</v>
      </c>
      <c r="C3962" s="164">
        <f t="shared" si="137"/>
        <v>0</v>
      </c>
      <c r="D3962" s="165"/>
      <c r="E3962" s="288"/>
      <c r="F3962" s="333"/>
      <c r="G3962" s="333"/>
      <c r="H3962" s="219"/>
      <c r="I3962" s="208"/>
      <c r="J3962" s="220"/>
      <c r="K3962" s="253"/>
      <c r="L3962" s="309"/>
      <c r="M3962" s="309"/>
      <c r="N3962" s="309"/>
      <c r="O3962" s="309"/>
    </row>
    <row r="3963" spans="1:15" hidden="1">
      <c r="A3963" s="161" t="s">
        <v>576</v>
      </c>
      <c r="B3963" s="163" t="str">
        <f t="shared" si="136"/>
        <v>3.14.3</v>
      </c>
      <c r="C3963" s="164">
        <f t="shared" si="137"/>
        <v>0</v>
      </c>
      <c r="D3963" s="165"/>
      <c r="E3963" s="293"/>
      <c r="F3963" s="279"/>
      <c r="G3963" s="279"/>
      <c r="H3963" s="219"/>
      <c r="I3963" s="208"/>
      <c r="J3963" s="220"/>
      <c r="K3963" s="253"/>
      <c r="L3963" s="309"/>
      <c r="M3963" s="309"/>
      <c r="N3963" s="309"/>
      <c r="O3963" s="309"/>
    </row>
    <row r="3964" spans="1:15" hidden="1">
      <c r="A3964" s="161" t="s">
        <v>576</v>
      </c>
      <c r="B3964" s="163" t="str">
        <f t="shared" si="136"/>
        <v>3.14.3</v>
      </c>
      <c r="C3964" s="164">
        <f t="shared" si="137"/>
        <v>0</v>
      </c>
      <c r="D3964" s="165"/>
      <c r="E3964" s="293"/>
      <c r="F3964" s="279"/>
      <c r="G3964" s="279"/>
      <c r="H3964" s="219"/>
      <c r="I3964" s="208"/>
      <c r="J3964" s="220"/>
      <c r="K3964" s="253"/>
      <c r="L3964" s="309"/>
      <c r="M3964" s="309"/>
      <c r="N3964" s="309"/>
      <c r="O3964" s="309"/>
    </row>
    <row r="3965" spans="1:15" hidden="1">
      <c r="A3965" s="161" t="s">
        <v>576</v>
      </c>
      <c r="B3965" s="163" t="str">
        <f t="shared" si="136"/>
        <v>3.14.3</v>
      </c>
      <c r="C3965" s="164">
        <f t="shared" si="137"/>
        <v>0</v>
      </c>
      <c r="D3965" s="165"/>
      <c r="E3965" s="293"/>
      <c r="F3965" s="322"/>
      <c r="G3965" s="322"/>
      <c r="H3965" s="322"/>
      <c r="I3965" s="279"/>
      <c r="J3965" s="320"/>
      <c r="K3965" s="253"/>
      <c r="L3965" s="309"/>
      <c r="M3965" s="309"/>
      <c r="N3965" s="309"/>
      <c r="O3965" s="309"/>
    </row>
    <row r="3966" spans="1:15" hidden="1">
      <c r="A3966" s="161" t="s">
        <v>576</v>
      </c>
      <c r="B3966" s="163" t="str">
        <f t="shared" si="136"/>
        <v>3.14.3</v>
      </c>
      <c r="C3966" s="164">
        <f t="shared" si="137"/>
        <v>0</v>
      </c>
      <c r="D3966" s="165"/>
      <c r="E3966" s="293"/>
      <c r="F3966" s="322"/>
      <c r="G3966" s="322"/>
      <c r="H3966" s="322"/>
      <c r="I3966" s="279"/>
      <c r="J3966" s="320"/>
      <c r="K3966" s="253"/>
      <c r="L3966" s="309"/>
      <c r="M3966" s="309"/>
      <c r="N3966" s="309"/>
      <c r="O3966" s="309"/>
    </row>
    <row r="3967" spans="1:15" hidden="1">
      <c r="A3967" s="161" t="s">
        <v>576</v>
      </c>
      <c r="B3967" s="163" t="str">
        <f t="shared" si="136"/>
        <v>3.14.3</v>
      </c>
      <c r="C3967" s="164">
        <f t="shared" si="137"/>
        <v>0</v>
      </c>
      <c r="D3967" s="165"/>
      <c r="E3967" s="293"/>
      <c r="F3967" s="322"/>
      <c r="G3967" s="322"/>
      <c r="H3967" s="322"/>
      <c r="I3967" s="279"/>
      <c r="J3967" s="320"/>
      <c r="K3967" s="253"/>
      <c r="L3967" s="309"/>
      <c r="M3967" s="309"/>
      <c r="N3967" s="309"/>
      <c r="O3967" s="309"/>
    </row>
    <row r="3968" spans="1:15" hidden="1">
      <c r="A3968" s="161" t="s">
        <v>576</v>
      </c>
      <c r="B3968" s="163" t="str">
        <f t="shared" si="136"/>
        <v>3.14.3</v>
      </c>
      <c r="C3968" s="164">
        <f t="shared" si="137"/>
        <v>0</v>
      </c>
      <c r="D3968" s="165"/>
      <c r="E3968" s="293"/>
      <c r="F3968" s="322"/>
      <c r="G3968" s="322"/>
      <c r="H3968" s="322"/>
      <c r="I3968" s="279"/>
      <c r="J3968" s="320"/>
      <c r="K3968" s="253"/>
      <c r="L3968" s="309"/>
      <c r="M3968" s="309"/>
      <c r="N3968" s="309"/>
      <c r="O3968" s="309"/>
    </row>
    <row r="3969" spans="1:15" ht="15.75" hidden="1" thickBot="1">
      <c r="A3969" s="161" t="s">
        <v>576</v>
      </c>
      <c r="B3969" s="163" t="str">
        <f t="shared" si="136"/>
        <v>3.14.3</v>
      </c>
      <c r="C3969" s="164">
        <f t="shared" si="137"/>
        <v>0</v>
      </c>
      <c r="D3969" s="165"/>
      <c r="E3969" s="323"/>
      <c r="F3969" s="324"/>
      <c r="G3969" s="324"/>
      <c r="H3969" s="324"/>
      <c r="I3969" s="325"/>
      <c r="J3969" s="326"/>
      <c r="K3969" s="347">
        <f>SUM(J3957:J3969)</f>
        <v>5089</v>
      </c>
      <c r="L3969" s="309"/>
      <c r="M3969" s="309"/>
      <c r="N3969" s="309"/>
      <c r="O3969" s="309"/>
    </row>
    <row r="3970" spans="1:15" ht="15.75" hidden="1" thickBot="1">
      <c r="A3970" s="161" t="s">
        <v>576</v>
      </c>
      <c r="B3970" s="163" t="str">
        <f t="shared" si="136"/>
        <v>3.14.3</v>
      </c>
      <c r="C3970" s="164">
        <f t="shared" si="137"/>
        <v>0</v>
      </c>
      <c r="D3970" s="165"/>
      <c r="E3970" s="328"/>
      <c r="F3970" s="328"/>
      <c r="G3970" s="328"/>
      <c r="H3970" s="328"/>
      <c r="I3970" s="329"/>
      <c r="J3970" s="330"/>
      <c r="K3970" s="331"/>
      <c r="L3970" s="309"/>
      <c r="M3970" s="309"/>
      <c r="N3970" s="309"/>
      <c r="O3970" s="309"/>
    </row>
    <row r="3971" spans="1:15" ht="15.75" hidden="1" thickBot="1">
      <c r="A3971" s="161" t="s">
        <v>576</v>
      </c>
      <c r="B3971" s="163" t="str">
        <f t="shared" si="136"/>
        <v>3.14.3</v>
      </c>
      <c r="C3971" s="164">
        <f t="shared" si="137"/>
        <v>0</v>
      </c>
      <c r="D3971" s="165"/>
      <c r="E3971" s="316" t="s">
        <v>509</v>
      </c>
      <c r="F3971" s="239" t="s">
        <v>497</v>
      </c>
      <c r="G3971" s="239" t="s">
        <v>41</v>
      </c>
      <c r="H3971" s="239" t="s">
        <v>506</v>
      </c>
      <c r="I3971" s="239" t="s">
        <v>510</v>
      </c>
      <c r="J3971" s="317" t="s">
        <v>501</v>
      </c>
      <c r="K3971" s="253"/>
      <c r="L3971" s="309"/>
      <c r="M3971" s="309"/>
      <c r="N3971" s="309"/>
      <c r="O3971" s="309"/>
    </row>
    <row r="3972" spans="1:15" hidden="1">
      <c r="A3972" s="161" t="s">
        <v>576</v>
      </c>
      <c r="B3972" s="163" t="str">
        <f t="shared" si="136"/>
        <v>3.14.3</v>
      </c>
      <c r="C3972" s="164">
        <f t="shared" si="137"/>
        <v>0</v>
      </c>
      <c r="D3972" s="165"/>
      <c r="E3972" s="335"/>
      <c r="F3972" s="333"/>
      <c r="G3972" s="333"/>
      <c r="H3972" s="215"/>
      <c r="I3972" s="333"/>
      <c r="J3972" s="252"/>
      <c r="K3972" s="336"/>
      <c r="L3972" s="309"/>
      <c r="M3972" s="309"/>
      <c r="N3972" s="309"/>
      <c r="O3972" s="309"/>
    </row>
    <row r="3973" spans="1:15" hidden="1">
      <c r="A3973" s="161" t="s">
        <v>576</v>
      </c>
      <c r="B3973" s="163" t="str">
        <f t="shared" si="136"/>
        <v>3.14.3</v>
      </c>
      <c r="C3973" s="164">
        <f t="shared" si="137"/>
        <v>0</v>
      </c>
      <c r="D3973" s="165"/>
      <c r="E3973" s="337"/>
      <c r="F3973" s="338"/>
      <c r="G3973" s="338"/>
      <c r="H3973" s="338"/>
      <c r="I3973" s="333"/>
      <c r="J3973" s="220"/>
      <c r="K3973" s="253"/>
      <c r="L3973" s="309"/>
      <c r="M3973" s="309"/>
      <c r="N3973" s="309"/>
      <c r="O3973" s="309"/>
    </row>
    <row r="3974" spans="1:15" hidden="1">
      <c r="A3974" s="161" t="s">
        <v>576</v>
      </c>
      <c r="B3974" s="163" t="str">
        <f t="shared" si="136"/>
        <v>3.14.3</v>
      </c>
      <c r="C3974" s="164">
        <f t="shared" si="137"/>
        <v>0</v>
      </c>
      <c r="D3974" s="165"/>
      <c r="E3974" s="337"/>
      <c r="F3974" s="322"/>
      <c r="G3974" s="322"/>
      <c r="H3974" s="322"/>
      <c r="I3974" s="279"/>
      <c r="J3974" s="320"/>
      <c r="K3974" s="253"/>
      <c r="L3974" s="309"/>
      <c r="M3974" s="309"/>
      <c r="N3974" s="309"/>
      <c r="O3974" s="309"/>
    </row>
    <row r="3975" spans="1:15" hidden="1">
      <c r="A3975" s="161" t="s">
        <v>576</v>
      </c>
      <c r="B3975" s="163" t="str">
        <f t="shared" si="136"/>
        <v>3.14.3</v>
      </c>
      <c r="C3975" s="164">
        <f t="shared" si="137"/>
        <v>0</v>
      </c>
      <c r="D3975" s="165"/>
      <c r="E3975" s="288"/>
      <c r="F3975" s="322"/>
      <c r="G3975" s="322"/>
      <c r="H3975" s="322"/>
      <c r="I3975" s="279"/>
      <c r="J3975" s="320"/>
      <c r="K3975" s="253"/>
      <c r="L3975" s="309"/>
      <c r="M3975" s="309"/>
      <c r="N3975" s="309"/>
      <c r="O3975" s="309"/>
    </row>
    <row r="3976" spans="1:15" hidden="1">
      <c r="A3976" s="161" t="s">
        <v>576</v>
      </c>
      <c r="B3976" s="163" t="str">
        <f t="shared" si="136"/>
        <v>3.14.3</v>
      </c>
      <c r="C3976" s="164">
        <f t="shared" si="137"/>
        <v>0</v>
      </c>
      <c r="D3976" s="165"/>
      <c r="E3976" s="293"/>
      <c r="F3976" s="322"/>
      <c r="G3976" s="322"/>
      <c r="H3976" s="322"/>
      <c r="I3976" s="279"/>
      <c r="J3976" s="320"/>
      <c r="K3976" s="253"/>
      <c r="L3976" s="309"/>
      <c r="M3976" s="309"/>
      <c r="N3976" s="309"/>
      <c r="O3976" s="309"/>
    </row>
    <row r="3977" spans="1:15" ht="15.75" hidden="1" thickBot="1">
      <c r="A3977" s="161" t="s">
        <v>576</v>
      </c>
      <c r="B3977" s="163" t="str">
        <f t="shared" si="136"/>
        <v>3.14.3</v>
      </c>
      <c r="C3977" s="164">
        <f t="shared" si="137"/>
        <v>0</v>
      </c>
      <c r="D3977" s="165"/>
      <c r="E3977" s="323"/>
      <c r="F3977" s="324"/>
      <c r="G3977" s="324"/>
      <c r="H3977" s="324"/>
      <c r="I3977" s="325"/>
      <c r="J3977" s="326"/>
      <c r="K3977" s="327">
        <f>SUM(J3972:J3977)</f>
        <v>0</v>
      </c>
      <c r="L3977" s="309"/>
      <c r="M3977" s="309"/>
      <c r="N3977" s="309"/>
      <c r="O3977" s="309"/>
    </row>
    <row r="3978" spans="1:15" ht="15.75" hidden="1" thickBot="1">
      <c r="A3978" s="161" t="s">
        <v>576</v>
      </c>
      <c r="B3978" s="163" t="str">
        <f t="shared" si="136"/>
        <v>3.14.3</v>
      </c>
      <c r="C3978" s="164">
        <f t="shared" si="137"/>
        <v>0</v>
      </c>
      <c r="D3978" s="165"/>
      <c r="E3978" s="328"/>
      <c r="F3978" s="328"/>
      <c r="G3978" s="328"/>
      <c r="H3978" s="328"/>
      <c r="I3978" s="339"/>
      <c r="J3978" s="340"/>
      <c r="K3978" s="331"/>
      <c r="L3978" s="309"/>
      <c r="M3978" s="309"/>
      <c r="N3978" s="309"/>
      <c r="O3978" s="309"/>
    </row>
    <row r="3979" spans="1:15" ht="15.75" hidden="1" thickBot="1">
      <c r="A3979" s="161" t="s">
        <v>576</v>
      </c>
      <c r="B3979" s="163" t="str">
        <f t="shared" si="136"/>
        <v>3.14.3</v>
      </c>
      <c r="C3979" s="164">
        <f t="shared" si="137"/>
        <v>0</v>
      </c>
      <c r="D3979" s="165"/>
      <c r="E3979" s="316" t="s">
        <v>512</v>
      </c>
      <c r="F3979" s="239" t="s">
        <v>519</v>
      </c>
      <c r="G3979" s="239" t="s">
        <v>520</v>
      </c>
      <c r="H3979" s="239" t="s">
        <v>513</v>
      </c>
      <c r="I3979" s="239" t="s">
        <v>500</v>
      </c>
      <c r="J3979" s="317" t="s">
        <v>501</v>
      </c>
      <c r="K3979" s="253"/>
      <c r="L3979" s="309"/>
      <c r="M3979" s="309"/>
      <c r="N3979" s="309"/>
      <c r="O3979" s="309"/>
    </row>
    <row r="3980" spans="1:15" hidden="1">
      <c r="A3980" s="161" t="s">
        <v>576</v>
      </c>
      <c r="B3980" s="163" t="str">
        <f t="shared" si="136"/>
        <v>3.14.3</v>
      </c>
      <c r="C3980" s="164">
        <f t="shared" si="137"/>
        <v>0</v>
      </c>
      <c r="D3980" s="165"/>
      <c r="E3980" s="205" t="s">
        <v>521</v>
      </c>
      <c r="F3980" s="219">
        <v>63600</v>
      </c>
      <c r="G3980" s="219">
        <v>54060</v>
      </c>
      <c r="H3980" s="207">
        <v>117660</v>
      </c>
      <c r="I3980" s="260">
        <v>1525</v>
      </c>
      <c r="J3980" s="217">
        <f>ROUND(IF(N(F3980)&gt;0,PRODUCT(H3980,1/I3980),PRODUCT(G3980:I3980)),0)</f>
        <v>77</v>
      </c>
      <c r="K3980" s="253"/>
      <c r="L3980" s="309"/>
      <c r="M3980" s="309"/>
      <c r="N3980" s="309"/>
      <c r="O3980" s="309"/>
    </row>
    <row r="3981" spans="1:15" hidden="1">
      <c r="A3981" s="161" t="s">
        <v>576</v>
      </c>
      <c r="B3981" s="163" t="str">
        <f t="shared" si="136"/>
        <v>3.14.3</v>
      </c>
      <c r="C3981" s="164">
        <f t="shared" si="137"/>
        <v>0</v>
      </c>
      <c r="D3981" s="165"/>
      <c r="E3981" s="205" t="s">
        <v>522</v>
      </c>
      <c r="F3981" s="219">
        <v>31800</v>
      </c>
      <c r="G3981" s="219">
        <v>27030</v>
      </c>
      <c r="H3981" s="207">
        <v>58830</v>
      </c>
      <c r="I3981" s="260">
        <v>18</v>
      </c>
      <c r="J3981" s="217">
        <f>ROUND(IF(N(F3981)&gt;0,PRODUCT(H3981,1/I3981),PRODUCT(G3981:I3981)),0)</f>
        <v>3268</v>
      </c>
      <c r="K3981" s="253"/>
      <c r="L3981" s="309"/>
      <c r="M3981" s="309"/>
      <c r="N3981" s="309"/>
      <c r="O3981" s="309"/>
    </row>
    <row r="3982" spans="1:15" hidden="1">
      <c r="A3982" s="161" t="s">
        <v>576</v>
      </c>
      <c r="B3982" s="163" t="str">
        <f t="shared" si="136"/>
        <v>3.14.3</v>
      </c>
      <c r="C3982" s="164">
        <f t="shared" si="137"/>
        <v>0</v>
      </c>
      <c r="D3982" s="165"/>
      <c r="E3982" s="241" t="s">
        <v>523</v>
      </c>
      <c r="F3982" s="219">
        <v>19080</v>
      </c>
      <c r="G3982" s="219">
        <v>16218</v>
      </c>
      <c r="H3982" s="207">
        <v>35298</v>
      </c>
      <c r="I3982" s="296">
        <v>18</v>
      </c>
      <c r="J3982" s="217">
        <f>ROUND(IF(N(F3982)&gt;0,PRODUCT(H3982,1/I3982),PRODUCT(G3982:I3982)),0)</f>
        <v>1961</v>
      </c>
      <c r="K3982" s="253"/>
      <c r="L3982" s="309"/>
      <c r="M3982" s="309"/>
      <c r="N3982" s="309"/>
      <c r="O3982" s="309"/>
    </row>
    <row r="3983" spans="1:15" hidden="1">
      <c r="A3983" s="161" t="s">
        <v>576</v>
      </c>
      <c r="B3983" s="163" t="str">
        <f t="shared" si="136"/>
        <v>3.14.3</v>
      </c>
      <c r="C3983" s="164">
        <f t="shared" si="137"/>
        <v>0</v>
      </c>
      <c r="D3983" s="165"/>
      <c r="E3983" s="293"/>
      <c r="F3983" s="209"/>
      <c r="G3983" s="219"/>
      <c r="H3983" s="349"/>
      <c r="I3983" s="279"/>
      <c r="J3983" s="220"/>
      <c r="K3983" s="253"/>
      <c r="L3983" s="309"/>
      <c r="M3983" s="309"/>
      <c r="N3983" s="309"/>
      <c r="O3983" s="309"/>
    </row>
    <row r="3984" spans="1:15" hidden="1">
      <c r="A3984" s="161" t="s">
        <v>576</v>
      </c>
      <c r="B3984" s="163" t="str">
        <f t="shared" si="136"/>
        <v>3.14.3</v>
      </c>
      <c r="C3984" s="164">
        <f t="shared" si="137"/>
        <v>0</v>
      </c>
      <c r="D3984" s="165"/>
      <c r="E3984" s="293"/>
      <c r="F3984" s="322"/>
      <c r="G3984" s="322"/>
      <c r="H3984" s="322"/>
      <c r="I3984" s="279"/>
      <c r="J3984" s="320"/>
      <c r="K3984" s="253"/>
      <c r="L3984" s="309"/>
      <c r="M3984" s="309"/>
      <c r="N3984" s="309"/>
      <c r="O3984" s="309"/>
    </row>
    <row r="3985" spans="1:15" hidden="1">
      <c r="A3985" s="161" t="s">
        <v>576</v>
      </c>
      <c r="B3985" s="163" t="str">
        <f t="shared" si="136"/>
        <v>3.14.3</v>
      </c>
      <c r="C3985" s="164">
        <f t="shared" si="137"/>
        <v>0</v>
      </c>
      <c r="D3985" s="165"/>
      <c r="E3985" s="293"/>
      <c r="F3985" s="322"/>
      <c r="G3985" s="322"/>
      <c r="H3985" s="322"/>
      <c r="I3985" s="279"/>
      <c r="J3985" s="320"/>
      <c r="K3985" s="253"/>
      <c r="L3985" s="309"/>
      <c r="M3985" s="309"/>
      <c r="N3985" s="309"/>
      <c r="O3985" s="309"/>
    </row>
    <row r="3986" spans="1:15" ht="15.75" hidden="1" thickBot="1">
      <c r="A3986" s="161" t="s">
        <v>576</v>
      </c>
      <c r="B3986" s="163" t="str">
        <f t="shared" si="136"/>
        <v>3.14.3</v>
      </c>
      <c r="C3986" s="164">
        <f t="shared" si="137"/>
        <v>0</v>
      </c>
      <c r="D3986" s="165"/>
      <c r="E3986" s="341"/>
      <c r="F3986" s="342"/>
      <c r="G3986" s="342"/>
      <c r="H3986" s="342"/>
      <c r="I3986" s="343"/>
      <c r="J3986" s="344"/>
      <c r="K3986" s="347">
        <f>SUM(J3980:J3986)</f>
        <v>5306</v>
      </c>
      <c r="L3986" s="309"/>
      <c r="M3986" s="309"/>
      <c r="N3986" s="309"/>
      <c r="O3986" s="309"/>
    </row>
    <row r="3987" spans="1:15" hidden="1">
      <c r="A3987" s="161" t="s">
        <v>576</v>
      </c>
      <c r="B3987" s="163" t="str">
        <f t="shared" si="136"/>
        <v>3.14.3</v>
      </c>
      <c r="C3987" s="164">
        <f t="shared" si="137"/>
        <v>0</v>
      </c>
      <c r="D3987" s="165"/>
      <c r="E3987" s="166"/>
      <c r="F3987" s="166"/>
      <c r="G3987" s="166"/>
      <c r="H3987" s="166"/>
      <c r="I3987" s="165"/>
      <c r="J3987" s="310"/>
      <c r="K3987" s="253"/>
      <c r="L3987" s="309"/>
      <c r="M3987" s="309"/>
      <c r="N3987" s="309"/>
      <c r="O3987" s="309"/>
    </row>
    <row r="3988" spans="1:15" ht="15.75" hidden="1" thickBot="1">
      <c r="A3988" s="161" t="s">
        <v>576</v>
      </c>
      <c r="B3988" s="163" t="str">
        <f t="shared" si="136"/>
        <v>3.14.3</v>
      </c>
      <c r="C3988" s="164">
        <f t="shared" si="137"/>
        <v>0</v>
      </c>
      <c r="D3988" s="165"/>
      <c r="E3988" s="166"/>
      <c r="F3988" s="166"/>
      <c r="G3988" s="166"/>
      <c r="H3988" s="315" t="s">
        <v>516</v>
      </c>
      <c r="I3988" s="165"/>
      <c r="J3988" s="310"/>
      <c r="K3988" s="355">
        <f>ROUND(+K3986+K3977+K3969+K3954,0)</f>
        <v>54510</v>
      </c>
      <c r="L3988" s="309"/>
      <c r="M3988" s="309"/>
      <c r="N3988" s="309"/>
      <c r="O3988" s="309"/>
    </row>
    <row r="3989" spans="1:15" hidden="1">
      <c r="A3989" s="161" t="s">
        <v>576</v>
      </c>
      <c r="B3989" s="163" t="str">
        <f t="shared" si="136"/>
        <v>3.14.3</v>
      </c>
      <c r="C3989" s="164">
        <f t="shared" si="137"/>
        <v>0</v>
      </c>
      <c r="D3989" s="309"/>
      <c r="E3989" s="309"/>
      <c r="F3989" s="309"/>
      <c r="G3989" s="309"/>
      <c r="H3989" s="309"/>
      <c r="I3989" s="309"/>
      <c r="J3989" s="345"/>
      <c r="K3989" s="309"/>
      <c r="L3989" s="309"/>
      <c r="M3989" s="309"/>
      <c r="N3989" s="309"/>
      <c r="O3989" s="309"/>
    </row>
    <row r="3990" spans="1:15" hidden="1">
      <c r="A3990" s="161" t="s">
        <v>576</v>
      </c>
      <c r="B3990" s="163" t="str">
        <f t="shared" si="136"/>
        <v>3.14.3</v>
      </c>
      <c r="C3990" s="164">
        <f t="shared" si="137"/>
        <v>0</v>
      </c>
      <c r="D3990" s="309"/>
      <c r="E3990" s="309"/>
      <c r="F3990" s="309"/>
      <c r="G3990" s="309"/>
      <c r="H3990" s="309"/>
      <c r="I3990" s="309"/>
      <c r="J3990" s="345"/>
      <c r="K3990" s="309"/>
      <c r="L3990" s="309"/>
      <c r="M3990" s="309"/>
      <c r="N3990" s="309"/>
      <c r="O3990" s="309"/>
    </row>
    <row r="3991" spans="1:15" hidden="1">
      <c r="A3991" s="161" t="s">
        <v>576</v>
      </c>
      <c r="B3991" s="163" t="str">
        <f t="shared" si="136"/>
        <v>3.14.3</v>
      </c>
      <c r="C3991" s="164">
        <f t="shared" si="137"/>
        <v>0</v>
      </c>
      <c r="D3991" s="309"/>
      <c r="E3991" s="309"/>
      <c r="F3991" s="309"/>
      <c r="G3991" s="309"/>
      <c r="H3991" s="309"/>
      <c r="I3991" s="309"/>
      <c r="J3991" s="345"/>
      <c r="K3991" s="309"/>
      <c r="L3991" s="309"/>
      <c r="M3991" s="309"/>
      <c r="N3991" s="309"/>
      <c r="O3991" s="309"/>
    </row>
    <row r="3992" spans="1:15" hidden="1">
      <c r="A3992" s="161" t="s">
        <v>576</v>
      </c>
      <c r="B3992" s="161" t="str">
        <f>E3997</f>
        <v>3.16.1</v>
      </c>
      <c r="C3992" s="164">
        <f t="shared" si="137"/>
        <v>0</v>
      </c>
      <c r="D3992" s="309"/>
      <c r="E3992" s="309"/>
      <c r="F3992" s="309"/>
      <c r="G3992" s="309"/>
      <c r="H3992" s="309"/>
      <c r="I3992" s="309"/>
      <c r="J3992" s="345"/>
      <c r="K3992" s="309"/>
      <c r="L3992" s="309"/>
      <c r="M3992" s="309"/>
      <c r="N3992" s="309"/>
      <c r="O3992" s="309"/>
    </row>
    <row r="3993" spans="1:15" ht="18.75" hidden="1">
      <c r="A3993" s="161" t="s">
        <v>576</v>
      </c>
      <c r="B3993" s="163" t="str">
        <f t="shared" ref="B3993:B4045" si="138">B3992</f>
        <v>3.16.1</v>
      </c>
      <c r="C3993" s="164">
        <f t="shared" si="137"/>
        <v>0</v>
      </c>
      <c r="D3993" s="165"/>
      <c r="E3993" s="169" t="s">
        <v>496</v>
      </c>
      <c r="F3993" s="169"/>
      <c r="G3993" s="169"/>
      <c r="H3993" s="169"/>
      <c r="I3993" s="169"/>
      <c r="J3993" s="170"/>
      <c r="K3993" s="166"/>
      <c r="L3993" s="309"/>
      <c r="M3993" s="309"/>
      <c r="N3993" s="309"/>
      <c r="O3993" s="309"/>
    </row>
    <row r="3994" spans="1:15" hidden="1">
      <c r="A3994" s="161" t="s">
        <v>576</v>
      </c>
      <c r="B3994" s="163" t="str">
        <f t="shared" si="138"/>
        <v>3.16.1</v>
      </c>
      <c r="C3994" s="164">
        <f t="shared" si="137"/>
        <v>0</v>
      </c>
      <c r="D3994" s="165"/>
      <c r="E3994" s="166"/>
      <c r="F3994" s="166"/>
      <c r="G3994" s="166"/>
      <c r="H3994" s="166"/>
      <c r="I3994" s="165"/>
      <c r="J3994" s="310"/>
      <c r="K3994" s="253"/>
      <c r="L3994" s="309"/>
      <c r="M3994" s="309"/>
      <c r="N3994" s="309"/>
      <c r="O3994" s="309"/>
    </row>
    <row r="3995" spans="1:15" hidden="1">
      <c r="A3995" s="161" t="s">
        <v>576</v>
      </c>
      <c r="B3995" s="163" t="str">
        <f t="shared" si="138"/>
        <v>3.16.1</v>
      </c>
      <c r="C3995" s="164">
        <f t="shared" si="137"/>
        <v>0</v>
      </c>
      <c r="D3995" s="165"/>
      <c r="E3995" s="166"/>
      <c r="F3995" s="166"/>
      <c r="G3995" s="166"/>
      <c r="H3995" s="166"/>
      <c r="I3995" s="165"/>
      <c r="J3995" s="310"/>
      <c r="K3995" s="253"/>
      <c r="L3995" s="309"/>
      <c r="M3995" s="309"/>
      <c r="N3995" s="309"/>
      <c r="O3995" s="309"/>
    </row>
    <row r="3996" spans="1:15" hidden="1">
      <c r="A3996" s="161" t="s">
        <v>576</v>
      </c>
      <c r="B3996" s="163" t="str">
        <f t="shared" si="138"/>
        <v>3.16.1</v>
      </c>
      <c r="C3996" s="164">
        <f t="shared" si="137"/>
        <v>0</v>
      </c>
      <c r="D3996" s="165"/>
      <c r="E3996" s="166"/>
      <c r="F3996" s="166"/>
      <c r="G3996" s="166"/>
      <c r="H3996" s="166"/>
      <c r="I3996" s="165"/>
      <c r="J3996" s="310"/>
      <c r="K3996" s="253"/>
      <c r="L3996" s="309"/>
      <c r="M3996" s="309"/>
      <c r="N3996" s="309"/>
      <c r="O3996" s="309"/>
    </row>
    <row r="3997" spans="1:15" ht="27" hidden="1" customHeight="1">
      <c r="A3997" s="161" t="s">
        <v>576</v>
      </c>
      <c r="B3997" s="163" t="str">
        <f t="shared" si="138"/>
        <v>3.16.1</v>
      </c>
      <c r="C3997" s="164">
        <f t="shared" si="137"/>
        <v>0</v>
      </c>
      <c r="D3997" s="311" t="s">
        <v>39</v>
      </c>
      <c r="E3997" s="312" t="s">
        <v>646</v>
      </c>
      <c r="F3997" s="313" t="s">
        <v>647</v>
      </c>
      <c r="G3997" s="313"/>
      <c r="H3997" s="313"/>
      <c r="I3997" s="311" t="s">
        <v>497</v>
      </c>
      <c r="J3997" s="314" t="s">
        <v>1</v>
      </c>
      <c r="K3997" s="253"/>
      <c r="L3997" s="309"/>
      <c r="M3997" s="309"/>
      <c r="N3997" s="309"/>
      <c r="O3997" s="309"/>
    </row>
    <row r="3998" spans="1:15" hidden="1">
      <c r="A3998" s="161" t="s">
        <v>576</v>
      </c>
      <c r="B3998" s="163" t="str">
        <f t="shared" si="138"/>
        <v>3.16.1</v>
      </c>
      <c r="C3998" s="164">
        <f t="shared" si="137"/>
        <v>0</v>
      </c>
      <c r="D3998" s="165"/>
      <c r="E3998" s="166"/>
      <c r="F3998" s="315"/>
      <c r="G3998" s="315"/>
      <c r="H3998" s="315"/>
      <c r="I3998" s="165"/>
      <c r="J3998" s="310"/>
      <c r="K3998" s="253"/>
      <c r="L3998" s="309"/>
      <c r="M3998" s="309"/>
      <c r="N3998" s="309"/>
      <c r="O3998" s="309"/>
    </row>
    <row r="3999" spans="1:15" hidden="1">
      <c r="A3999" s="161" t="s">
        <v>576</v>
      </c>
      <c r="B3999" s="163" t="str">
        <f t="shared" si="138"/>
        <v>3.16.1</v>
      </c>
      <c r="C3999" s="164">
        <f t="shared" si="137"/>
        <v>0</v>
      </c>
      <c r="D3999" s="165"/>
      <c r="E3999" s="166"/>
      <c r="F3999" s="166"/>
      <c r="G3999" s="166"/>
      <c r="H3999" s="166"/>
      <c r="I3999" s="166"/>
      <c r="J3999" s="167"/>
      <c r="K3999" s="253"/>
      <c r="L3999" s="309"/>
      <c r="M3999" s="309"/>
      <c r="N3999" s="309"/>
      <c r="O3999" s="309"/>
    </row>
    <row r="4000" spans="1:15" hidden="1">
      <c r="A4000" s="161" t="s">
        <v>576</v>
      </c>
      <c r="B4000" s="163" t="str">
        <f t="shared" si="138"/>
        <v>3.16.1</v>
      </c>
      <c r="C4000" s="164">
        <f t="shared" si="137"/>
        <v>0</v>
      </c>
      <c r="D4000" s="165"/>
      <c r="E4000" s="166"/>
      <c r="F4000" s="166"/>
      <c r="G4000" s="166"/>
      <c r="H4000" s="166"/>
      <c r="I4000" s="165"/>
      <c r="J4000" s="310"/>
      <c r="K4000" s="253"/>
      <c r="L4000" s="309"/>
      <c r="M4000" s="309"/>
      <c r="N4000" s="309"/>
      <c r="O4000" s="309"/>
    </row>
    <row r="4001" spans="1:15" ht="15.75" hidden="1" thickBot="1">
      <c r="A4001" s="161" t="s">
        <v>576</v>
      </c>
      <c r="B4001" s="163" t="str">
        <f t="shared" si="138"/>
        <v>3.16.1</v>
      </c>
      <c r="C4001" s="164">
        <f t="shared" si="137"/>
        <v>0</v>
      </c>
      <c r="D4001" s="165"/>
      <c r="E4001" s="316" t="s">
        <v>498</v>
      </c>
      <c r="F4001" s="239" t="s">
        <v>497</v>
      </c>
      <c r="G4001" s="239" t="s">
        <v>41</v>
      </c>
      <c r="H4001" s="239" t="s">
        <v>540</v>
      </c>
      <c r="I4001" s="239" t="s">
        <v>500</v>
      </c>
      <c r="J4001" s="317" t="s">
        <v>501</v>
      </c>
      <c r="K4001" s="253"/>
      <c r="L4001" s="309"/>
      <c r="M4001" s="309"/>
      <c r="N4001" s="309"/>
      <c r="O4001" s="309"/>
    </row>
    <row r="4002" spans="1:15" hidden="1">
      <c r="A4002" s="161" t="s">
        <v>576</v>
      </c>
      <c r="B4002" s="163" t="str">
        <f t="shared" si="138"/>
        <v>3.16.1</v>
      </c>
      <c r="C4002" s="164">
        <f t="shared" si="137"/>
        <v>0</v>
      </c>
      <c r="D4002" s="165"/>
      <c r="E4002" s="241" t="s">
        <v>502</v>
      </c>
      <c r="F4002" s="318" t="s">
        <v>959</v>
      </c>
      <c r="G4002" s="245">
        <v>1</v>
      </c>
      <c r="H4002" s="184">
        <f>ROUND(K4040,0)</f>
        <v>3981</v>
      </c>
      <c r="I4002" s="245">
        <v>0.1</v>
      </c>
      <c r="J4002" s="319">
        <f>ROUND(IF(N(F4002)&gt;0,PRODUCT(H4002,1/I4002),PRODUCT(G4002:I4002)),0)</f>
        <v>398</v>
      </c>
      <c r="K4002" s="253"/>
      <c r="L4002" s="309"/>
      <c r="M4002" s="309"/>
      <c r="N4002" s="309"/>
      <c r="O4002" s="309"/>
    </row>
    <row r="4003" spans="1:15" hidden="1">
      <c r="A4003" s="161" t="s">
        <v>576</v>
      </c>
      <c r="B4003" s="163" t="str">
        <f t="shared" si="138"/>
        <v>3.16.1</v>
      </c>
      <c r="C4003" s="164">
        <f t="shared" si="137"/>
        <v>0</v>
      </c>
      <c r="D4003" s="165"/>
      <c r="E4003" s="293"/>
      <c r="F4003" s="279"/>
      <c r="G4003" s="279"/>
      <c r="H4003" s="349"/>
      <c r="I4003" s="279"/>
      <c r="J4003" s="320"/>
      <c r="K4003" s="253"/>
      <c r="L4003" s="309"/>
      <c r="M4003" s="309"/>
      <c r="N4003" s="309"/>
      <c r="O4003" s="309"/>
    </row>
    <row r="4004" spans="1:15" hidden="1">
      <c r="A4004" s="161" t="s">
        <v>576</v>
      </c>
      <c r="B4004" s="163" t="str">
        <f t="shared" si="138"/>
        <v>3.16.1</v>
      </c>
      <c r="C4004" s="164">
        <f t="shared" si="137"/>
        <v>0</v>
      </c>
      <c r="D4004" s="165"/>
      <c r="E4004" s="293"/>
      <c r="F4004" s="279"/>
      <c r="G4004" s="279"/>
      <c r="H4004" s="349"/>
      <c r="I4004" s="279"/>
      <c r="J4004" s="320"/>
      <c r="K4004" s="253"/>
      <c r="L4004" s="309"/>
      <c r="M4004" s="309"/>
      <c r="N4004" s="309"/>
      <c r="O4004" s="309"/>
    </row>
    <row r="4005" spans="1:15" hidden="1">
      <c r="A4005" s="161" t="s">
        <v>576</v>
      </c>
      <c r="B4005" s="163" t="str">
        <f t="shared" si="138"/>
        <v>3.16.1</v>
      </c>
      <c r="C4005" s="164">
        <f t="shared" si="137"/>
        <v>0</v>
      </c>
      <c r="D4005" s="165"/>
      <c r="E4005" s="293"/>
      <c r="F4005" s="279"/>
      <c r="G4005" s="279"/>
      <c r="H4005" s="209"/>
      <c r="I4005" s="279"/>
      <c r="J4005" s="321"/>
      <c r="K4005" s="253"/>
      <c r="L4005" s="309"/>
      <c r="M4005" s="309"/>
      <c r="N4005" s="309"/>
      <c r="O4005" s="309"/>
    </row>
    <row r="4006" spans="1:15" hidden="1">
      <c r="A4006" s="161" t="s">
        <v>576</v>
      </c>
      <c r="B4006" s="163" t="str">
        <f t="shared" si="138"/>
        <v>3.16.1</v>
      </c>
      <c r="C4006" s="164">
        <f t="shared" si="137"/>
        <v>0</v>
      </c>
      <c r="D4006" s="165"/>
      <c r="E4006" s="293"/>
      <c r="F4006" s="279"/>
      <c r="G4006" s="322"/>
      <c r="H4006" s="322"/>
      <c r="I4006" s="279"/>
      <c r="J4006" s="320"/>
      <c r="K4006" s="253"/>
      <c r="L4006" s="309"/>
      <c r="M4006" s="309"/>
      <c r="N4006" s="309"/>
      <c r="O4006" s="309"/>
    </row>
    <row r="4007" spans="1:15" hidden="1">
      <c r="A4007" s="161" t="s">
        <v>576</v>
      </c>
      <c r="B4007" s="163" t="str">
        <f t="shared" si="138"/>
        <v>3.16.1</v>
      </c>
      <c r="C4007" s="164">
        <f t="shared" si="137"/>
        <v>0</v>
      </c>
      <c r="D4007" s="165"/>
      <c r="E4007" s="293"/>
      <c r="F4007" s="279"/>
      <c r="G4007" s="322"/>
      <c r="H4007" s="322"/>
      <c r="I4007" s="279"/>
      <c r="J4007" s="320"/>
      <c r="K4007" s="253"/>
      <c r="L4007" s="309"/>
      <c r="M4007" s="309"/>
      <c r="N4007" s="309"/>
      <c r="O4007" s="309"/>
    </row>
    <row r="4008" spans="1:15" ht="15.75" hidden="1" thickBot="1">
      <c r="A4008" s="161" t="s">
        <v>576</v>
      </c>
      <c r="B4008" s="163" t="str">
        <f t="shared" si="138"/>
        <v>3.16.1</v>
      </c>
      <c r="C4008" s="164">
        <f t="shared" si="137"/>
        <v>0</v>
      </c>
      <c r="D4008" s="165"/>
      <c r="E4008" s="323"/>
      <c r="F4008" s="324"/>
      <c r="G4008" s="324"/>
      <c r="H4008" s="324"/>
      <c r="I4008" s="325"/>
      <c r="J4008" s="326"/>
      <c r="K4008" s="327">
        <f>SUM(J4002:J4008)</f>
        <v>398</v>
      </c>
      <c r="L4008" s="309"/>
      <c r="M4008" s="309"/>
      <c r="N4008" s="309"/>
      <c r="O4008" s="309"/>
    </row>
    <row r="4009" spans="1:15" ht="15.75" hidden="1" thickBot="1">
      <c r="A4009" s="161" t="s">
        <v>576</v>
      </c>
      <c r="B4009" s="163" t="str">
        <f t="shared" si="138"/>
        <v>3.16.1</v>
      </c>
      <c r="C4009" s="164">
        <f t="shared" si="137"/>
        <v>0</v>
      </c>
      <c r="D4009" s="165"/>
      <c r="E4009" s="328"/>
      <c r="F4009" s="328"/>
      <c r="G4009" s="328"/>
      <c r="H4009" s="328"/>
      <c r="I4009" s="329"/>
      <c r="J4009" s="330"/>
      <c r="K4009" s="331"/>
      <c r="L4009" s="309"/>
      <c r="M4009" s="309"/>
      <c r="N4009" s="309"/>
      <c r="O4009" s="309"/>
    </row>
    <row r="4010" spans="1:15" ht="15.75" hidden="1" thickBot="1">
      <c r="A4010" s="161" t="s">
        <v>576</v>
      </c>
      <c r="B4010" s="163" t="str">
        <f t="shared" si="138"/>
        <v>3.16.1</v>
      </c>
      <c r="C4010" s="164">
        <f t="shared" si="137"/>
        <v>0</v>
      </c>
      <c r="D4010" s="165"/>
      <c r="E4010" s="316" t="s">
        <v>505</v>
      </c>
      <c r="F4010" s="239" t="s">
        <v>497</v>
      </c>
      <c r="G4010" s="239" t="s">
        <v>41</v>
      </c>
      <c r="H4010" s="239" t="s">
        <v>506</v>
      </c>
      <c r="I4010" s="239" t="s">
        <v>507</v>
      </c>
      <c r="J4010" s="317" t="s">
        <v>501</v>
      </c>
      <c r="K4010" s="253"/>
      <c r="L4010" s="309"/>
      <c r="M4010" s="309"/>
      <c r="N4010" s="309"/>
      <c r="O4010" s="309"/>
    </row>
    <row r="4011" spans="1:15" hidden="1">
      <c r="A4011" s="161" t="s">
        <v>576</v>
      </c>
      <c r="B4011" s="163" t="str">
        <f t="shared" si="138"/>
        <v>3.16.1</v>
      </c>
      <c r="C4011" s="164">
        <f t="shared" si="137"/>
        <v>0</v>
      </c>
      <c r="D4011" s="165"/>
      <c r="E4011" s="366"/>
      <c r="F4011" s="333"/>
      <c r="G4011" s="279"/>
      <c r="H4011" s="349"/>
      <c r="I4011" s="208"/>
      <c r="J4011" s="220"/>
      <c r="K4011" s="253"/>
      <c r="L4011" s="309"/>
      <c r="M4011" s="309"/>
      <c r="N4011" s="309"/>
      <c r="O4011" s="309"/>
    </row>
    <row r="4012" spans="1:15" hidden="1">
      <c r="A4012" s="161" t="s">
        <v>576</v>
      </c>
      <c r="B4012" s="163" t="str">
        <f t="shared" si="138"/>
        <v>3.16.1</v>
      </c>
      <c r="C4012" s="164">
        <f t="shared" si="137"/>
        <v>0</v>
      </c>
      <c r="D4012" s="165"/>
      <c r="E4012" s="364"/>
      <c r="F4012" s="333"/>
      <c r="G4012" s="333"/>
      <c r="H4012" s="349"/>
      <c r="I4012" s="208"/>
      <c r="J4012" s="220"/>
      <c r="K4012" s="253"/>
      <c r="L4012" s="309"/>
      <c r="M4012" s="309"/>
      <c r="N4012" s="309"/>
      <c r="O4012" s="309"/>
    </row>
    <row r="4013" spans="1:15" hidden="1">
      <c r="A4013" s="161" t="s">
        <v>576</v>
      </c>
      <c r="B4013" s="163" t="str">
        <f t="shared" si="138"/>
        <v>3.16.1</v>
      </c>
      <c r="C4013" s="164">
        <f t="shared" si="137"/>
        <v>0</v>
      </c>
      <c r="D4013" s="165"/>
      <c r="E4013" s="337"/>
      <c r="F4013" s="279"/>
      <c r="G4013" s="279"/>
      <c r="H4013" s="349"/>
      <c r="I4013" s="208"/>
      <c r="J4013" s="220"/>
      <c r="K4013" s="253"/>
      <c r="L4013" s="309"/>
      <c r="M4013" s="309"/>
      <c r="N4013" s="309"/>
      <c r="O4013" s="309"/>
    </row>
    <row r="4014" spans="1:15" hidden="1">
      <c r="A4014" s="161" t="s">
        <v>576</v>
      </c>
      <c r="B4014" s="163" t="str">
        <f t="shared" si="138"/>
        <v>3.16.1</v>
      </c>
      <c r="C4014" s="164">
        <f t="shared" si="137"/>
        <v>0</v>
      </c>
      <c r="D4014" s="165"/>
      <c r="E4014" s="288"/>
      <c r="F4014" s="279"/>
      <c r="G4014" s="279"/>
      <c r="H4014" s="349"/>
      <c r="I4014" s="208"/>
      <c r="J4014" s="220"/>
      <c r="K4014" s="253"/>
      <c r="L4014" s="309"/>
      <c r="M4014" s="309"/>
      <c r="N4014" s="309"/>
      <c r="O4014" s="309"/>
    </row>
    <row r="4015" spans="1:15" hidden="1">
      <c r="A4015" s="161" t="s">
        <v>576</v>
      </c>
      <c r="B4015" s="163" t="str">
        <f t="shared" si="138"/>
        <v>3.16.1</v>
      </c>
      <c r="C4015" s="164">
        <f t="shared" si="137"/>
        <v>0</v>
      </c>
      <c r="D4015" s="165"/>
      <c r="E4015" s="293"/>
      <c r="F4015" s="279"/>
      <c r="G4015" s="279"/>
      <c r="H4015" s="219"/>
      <c r="I4015" s="208"/>
      <c r="J4015" s="220"/>
      <c r="K4015" s="253"/>
      <c r="L4015" s="309"/>
      <c r="M4015" s="309"/>
      <c r="N4015" s="309"/>
      <c r="O4015" s="309"/>
    </row>
    <row r="4016" spans="1:15" hidden="1">
      <c r="A4016" s="161" t="s">
        <v>576</v>
      </c>
      <c r="B4016" s="163" t="str">
        <f t="shared" si="138"/>
        <v>3.16.1</v>
      </c>
      <c r="C4016" s="164">
        <f t="shared" si="137"/>
        <v>0</v>
      </c>
      <c r="D4016" s="165"/>
      <c r="E4016" s="288"/>
      <c r="F4016" s="333"/>
      <c r="G4016" s="333"/>
      <c r="H4016" s="219"/>
      <c r="I4016" s="208"/>
      <c r="J4016" s="220"/>
      <c r="K4016" s="253"/>
      <c r="L4016" s="309"/>
      <c r="M4016" s="309"/>
      <c r="N4016" s="309"/>
      <c r="O4016" s="309"/>
    </row>
    <row r="4017" spans="1:15" hidden="1">
      <c r="A4017" s="161" t="s">
        <v>576</v>
      </c>
      <c r="B4017" s="163" t="str">
        <f t="shared" si="138"/>
        <v>3.16.1</v>
      </c>
      <c r="C4017" s="164">
        <f t="shared" si="137"/>
        <v>0</v>
      </c>
      <c r="D4017" s="165"/>
      <c r="E4017" s="293"/>
      <c r="F4017" s="279"/>
      <c r="G4017" s="279"/>
      <c r="H4017" s="219"/>
      <c r="I4017" s="208"/>
      <c r="J4017" s="220"/>
      <c r="K4017" s="253"/>
      <c r="L4017" s="309"/>
      <c r="M4017" s="309"/>
      <c r="N4017" s="309"/>
      <c r="O4017" s="309"/>
    </row>
    <row r="4018" spans="1:15" hidden="1">
      <c r="A4018" s="161" t="s">
        <v>576</v>
      </c>
      <c r="B4018" s="163" t="str">
        <f t="shared" si="138"/>
        <v>3.16.1</v>
      </c>
      <c r="C4018" s="164">
        <f t="shared" ref="C4018:C4081" si="139">IF(ISERROR(MATCH(B4018,T:T,0)),0,1)</f>
        <v>0</v>
      </c>
      <c r="D4018" s="165"/>
      <c r="E4018" s="293"/>
      <c r="F4018" s="279"/>
      <c r="G4018" s="279"/>
      <c r="H4018" s="219"/>
      <c r="I4018" s="208"/>
      <c r="J4018" s="220"/>
      <c r="K4018" s="253"/>
      <c r="L4018" s="309"/>
      <c r="M4018" s="309"/>
      <c r="N4018" s="309"/>
      <c r="O4018" s="309"/>
    </row>
    <row r="4019" spans="1:15" hidden="1">
      <c r="A4019" s="161" t="s">
        <v>576</v>
      </c>
      <c r="B4019" s="163" t="str">
        <f t="shared" si="138"/>
        <v>3.16.1</v>
      </c>
      <c r="C4019" s="164">
        <f t="shared" si="139"/>
        <v>0</v>
      </c>
      <c r="D4019" s="165"/>
      <c r="E4019" s="293"/>
      <c r="F4019" s="322"/>
      <c r="G4019" s="322"/>
      <c r="H4019" s="322"/>
      <c r="I4019" s="279"/>
      <c r="J4019" s="320"/>
      <c r="K4019" s="253"/>
      <c r="L4019" s="309"/>
      <c r="M4019" s="309"/>
      <c r="N4019" s="309"/>
      <c r="O4019" s="309"/>
    </row>
    <row r="4020" spans="1:15" hidden="1">
      <c r="A4020" s="161" t="s">
        <v>576</v>
      </c>
      <c r="B4020" s="163" t="str">
        <f t="shared" si="138"/>
        <v>3.16.1</v>
      </c>
      <c r="C4020" s="164">
        <f t="shared" si="139"/>
        <v>0</v>
      </c>
      <c r="D4020" s="165"/>
      <c r="E4020" s="293"/>
      <c r="F4020" s="322"/>
      <c r="G4020" s="322"/>
      <c r="H4020" s="322"/>
      <c r="I4020" s="279"/>
      <c r="J4020" s="320"/>
      <c r="K4020" s="253"/>
      <c r="L4020" s="309"/>
      <c r="M4020" s="309"/>
      <c r="N4020" s="309"/>
      <c r="O4020" s="309"/>
    </row>
    <row r="4021" spans="1:15" hidden="1">
      <c r="A4021" s="161" t="s">
        <v>576</v>
      </c>
      <c r="B4021" s="163" t="str">
        <f t="shared" si="138"/>
        <v>3.16.1</v>
      </c>
      <c r="C4021" s="164">
        <f t="shared" si="139"/>
        <v>0</v>
      </c>
      <c r="D4021" s="165"/>
      <c r="E4021" s="293"/>
      <c r="F4021" s="322"/>
      <c r="G4021" s="322"/>
      <c r="H4021" s="322"/>
      <c r="I4021" s="279"/>
      <c r="J4021" s="320"/>
      <c r="K4021" s="253"/>
      <c r="L4021" s="309"/>
      <c r="M4021" s="309"/>
      <c r="N4021" s="309"/>
      <c r="O4021" s="309"/>
    </row>
    <row r="4022" spans="1:15" hidden="1">
      <c r="A4022" s="161" t="s">
        <v>576</v>
      </c>
      <c r="B4022" s="163" t="str">
        <f t="shared" si="138"/>
        <v>3.16.1</v>
      </c>
      <c r="C4022" s="164">
        <f t="shared" si="139"/>
        <v>0</v>
      </c>
      <c r="D4022" s="165"/>
      <c r="E4022" s="293"/>
      <c r="F4022" s="322"/>
      <c r="G4022" s="322"/>
      <c r="H4022" s="322"/>
      <c r="I4022" s="279"/>
      <c r="J4022" s="320"/>
      <c r="K4022" s="253"/>
      <c r="L4022" s="309"/>
      <c r="M4022" s="309"/>
      <c r="N4022" s="309"/>
      <c r="O4022" s="309"/>
    </row>
    <row r="4023" spans="1:15" ht="15.75" hidden="1" thickBot="1">
      <c r="A4023" s="161" t="s">
        <v>576</v>
      </c>
      <c r="B4023" s="163" t="str">
        <f t="shared" si="138"/>
        <v>3.16.1</v>
      </c>
      <c r="C4023" s="164">
        <f t="shared" si="139"/>
        <v>0</v>
      </c>
      <c r="D4023" s="165"/>
      <c r="E4023" s="323"/>
      <c r="F4023" s="324"/>
      <c r="G4023" s="324"/>
      <c r="H4023" s="324"/>
      <c r="I4023" s="325"/>
      <c r="J4023" s="326"/>
      <c r="K4023" s="347">
        <f>SUM(J4011:J4023)</f>
        <v>0</v>
      </c>
      <c r="L4023" s="309"/>
      <c r="M4023" s="309"/>
      <c r="N4023" s="309"/>
      <c r="O4023" s="309"/>
    </row>
    <row r="4024" spans="1:15" ht="15.75" hidden="1" thickBot="1">
      <c r="A4024" s="161" t="s">
        <v>576</v>
      </c>
      <c r="B4024" s="163" t="str">
        <f t="shared" si="138"/>
        <v>3.16.1</v>
      </c>
      <c r="C4024" s="164">
        <f t="shared" si="139"/>
        <v>0</v>
      </c>
      <c r="D4024" s="165"/>
      <c r="E4024" s="328"/>
      <c r="F4024" s="328"/>
      <c r="G4024" s="328"/>
      <c r="H4024" s="328"/>
      <c r="I4024" s="329"/>
      <c r="J4024" s="330"/>
      <c r="K4024" s="331"/>
      <c r="L4024" s="309"/>
      <c r="M4024" s="309"/>
      <c r="N4024" s="309"/>
      <c r="O4024" s="309"/>
    </row>
    <row r="4025" spans="1:15" ht="15.75" hidden="1" thickBot="1">
      <c r="A4025" s="161" t="s">
        <v>576</v>
      </c>
      <c r="B4025" s="163" t="str">
        <f t="shared" si="138"/>
        <v>3.16.1</v>
      </c>
      <c r="C4025" s="164">
        <f t="shared" si="139"/>
        <v>0</v>
      </c>
      <c r="D4025" s="165"/>
      <c r="E4025" s="316" t="s">
        <v>509</v>
      </c>
      <c r="F4025" s="239" t="s">
        <v>497</v>
      </c>
      <c r="G4025" s="239" t="s">
        <v>41</v>
      </c>
      <c r="H4025" s="239" t="s">
        <v>506</v>
      </c>
      <c r="I4025" s="239" t="s">
        <v>510</v>
      </c>
      <c r="J4025" s="317" t="s">
        <v>501</v>
      </c>
      <c r="K4025" s="253"/>
      <c r="L4025" s="309"/>
      <c r="M4025" s="309"/>
      <c r="N4025" s="309"/>
      <c r="O4025" s="309"/>
    </row>
    <row r="4026" spans="1:15" hidden="1">
      <c r="A4026" s="161" t="s">
        <v>576</v>
      </c>
      <c r="B4026" s="163" t="str">
        <f t="shared" si="138"/>
        <v>3.16.1</v>
      </c>
      <c r="C4026" s="164">
        <f t="shared" si="139"/>
        <v>0</v>
      </c>
      <c r="D4026" s="165"/>
      <c r="E4026" s="335"/>
      <c r="F4026" s="333"/>
      <c r="G4026" s="333"/>
      <c r="H4026" s="215"/>
      <c r="I4026" s="333"/>
      <c r="J4026" s="252"/>
      <c r="K4026" s="336"/>
      <c r="L4026" s="309"/>
      <c r="M4026" s="309"/>
      <c r="N4026" s="309"/>
      <c r="O4026" s="309"/>
    </row>
    <row r="4027" spans="1:15" hidden="1">
      <c r="A4027" s="161" t="s">
        <v>576</v>
      </c>
      <c r="B4027" s="163" t="str">
        <f t="shared" si="138"/>
        <v>3.16.1</v>
      </c>
      <c r="C4027" s="164">
        <f t="shared" si="139"/>
        <v>0</v>
      </c>
      <c r="D4027" s="165"/>
      <c r="E4027" s="337"/>
      <c r="F4027" s="338"/>
      <c r="G4027" s="338"/>
      <c r="H4027" s="338"/>
      <c r="I4027" s="333"/>
      <c r="J4027" s="220"/>
      <c r="K4027" s="253"/>
      <c r="L4027" s="309"/>
      <c r="M4027" s="309"/>
      <c r="N4027" s="309"/>
      <c r="O4027" s="309"/>
    </row>
    <row r="4028" spans="1:15" hidden="1">
      <c r="A4028" s="161" t="s">
        <v>576</v>
      </c>
      <c r="B4028" s="163" t="str">
        <f t="shared" si="138"/>
        <v>3.16.1</v>
      </c>
      <c r="C4028" s="164">
        <f t="shared" si="139"/>
        <v>0</v>
      </c>
      <c r="D4028" s="165"/>
      <c r="E4028" s="337"/>
      <c r="F4028" s="322"/>
      <c r="G4028" s="322"/>
      <c r="H4028" s="322"/>
      <c r="I4028" s="279"/>
      <c r="J4028" s="320"/>
      <c r="K4028" s="253"/>
      <c r="L4028" s="309"/>
      <c r="M4028" s="309"/>
      <c r="N4028" s="309"/>
      <c r="O4028" s="309"/>
    </row>
    <row r="4029" spans="1:15" hidden="1">
      <c r="A4029" s="161" t="s">
        <v>576</v>
      </c>
      <c r="B4029" s="163" t="str">
        <f t="shared" si="138"/>
        <v>3.16.1</v>
      </c>
      <c r="C4029" s="164">
        <f t="shared" si="139"/>
        <v>0</v>
      </c>
      <c r="D4029" s="165"/>
      <c r="E4029" s="288"/>
      <c r="F4029" s="322"/>
      <c r="G4029" s="322"/>
      <c r="H4029" s="322"/>
      <c r="I4029" s="279"/>
      <c r="J4029" s="320"/>
      <c r="K4029" s="253"/>
      <c r="L4029" s="309"/>
      <c r="M4029" s="309"/>
      <c r="N4029" s="309"/>
      <c r="O4029" s="309"/>
    </row>
    <row r="4030" spans="1:15" hidden="1">
      <c r="A4030" s="161" t="s">
        <v>576</v>
      </c>
      <c r="B4030" s="163" t="str">
        <f t="shared" si="138"/>
        <v>3.16.1</v>
      </c>
      <c r="C4030" s="164">
        <f t="shared" si="139"/>
        <v>0</v>
      </c>
      <c r="D4030" s="165"/>
      <c r="E4030" s="293"/>
      <c r="F4030" s="322"/>
      <c r="G4030" s="322"/>
      <c r="H4030" s="322"/>
      <c r="I4030" s="279"/>
      <c r="J4030" s="320"/>
      <c r="K4030" s="253"/>
      <c r="L4030" s="309"/>
      <c r="M4030" s="309"/>
      <c r="N4030" s="309"/>
      <c r="O4030" s="309"/>
    </row>
    <row r="4031" spans="1:15" ht="15.75" hidden="1" thickBot="1">
      <c r="A4031" s="161" t="s">
        <v>576</v>
      </c>
      <c r="B4031" s="163" t="str">
        <f t="shared" si="138"/>
        <v>3.16.1</v>
      </c>
      <c r="C4031" s="164">
        <f t="shared" si="139"/>
        <v>0</v>
      </c>
      <c r="D4031" s="165"/>
      <c r="E4031" s="323"/>
      <c r="F4031" s="324"/>
      <c r="G4031" s="324"/>
      <c r="H4031" s="324"/>
      <c r="I4031" s="325"/>
      <c r="J4031" s="326"/>
      <c r="K4031" s="327">
        <f>SUM(J4026:J4031)</f>
        <v>0</v>
      </c>
      <c r="L4031" s="309"/>
      <c r="M4031" s="309"/>
      <c r="N4031" s="309"/>
      <c r="O4031" s="309"/>
    </row>
    <row r="4032" spans="1:15" ht="15.75" hidden="1" thickBot="1">
      <c r="A4032" s="161" t="s">
        <v>576</v>
      </c>
      <c r="B4032" s="163" t="str">
        <f t="shared" si="138"/>
        <v>3.16.1</v>
      </c>
      <c r="C4032" s="164">
        <f t="shared" si="139"/>
        <v>0</v>
      </c>
      <c r="D4032" s="165"/>
      <c r="E4032" s="328"/>
      <c r="F4032" s="328"/>
      <c r="G4032" s="328"/>
      <c r="H4032" s="328"/>
      <c r="I4032" s="339"/>
      <c r="J4032" s="340"/>
      <c r="K4032" s="331"/>
      <c r="L4032" s="309"/>
      <c r="M4032" s="309"/>
      <c r="N4032" s="309"/>
      <c r="O4032" s="309"/>
    </row>
    <row r="4033" spans="1:15" ht="15.75" hidden="1" thickBot="1">
      <c r="A4033" s="161" t="s">
        <v>576</v>
      </c>
      <c r="B4033" s="163" t="str">
        <f t="shared" si="138"/>
        <v>3.16.1</v>
      </c>
      <c r="C4033" s="164">
        <f t="shared" si="139"/>
        <v>0</v>
      </c>
      <c r="D4033" s="165"/>
      <c r="E4033" s="316" t="s">
        <v>512</v>
      </c>
      <c r="F4033" s="239" t="s">
        <v>519</v>
      </c>
      <c r="G4033" s="239" t="s">
        <v>520</v>
      </c>
      <c r="H4033" s="239" t="s">
        <v>513</v>
      </c>
      <c r="I4033" s="239" t="s">
        <v>500</v>
      </c>
      <c r="J4033" s="317" t="s">
        <v>501</v>
      </c>
      <c r="K4033" s="253"/>
      <c r="L4033" s="309"/>
      <c r="M4033" s="309"/>
      <c r="N4033" s="309"/>
      <c r="O4033" s="309"/>
    </row>
    <row r="4034" spans="1:15" hidden="1">
      <c r="A4034" s="161" t="s">
        <v>576</v>
      </c>
      <c r="B4034" s="163" t="str">
        <f t="shared" si="138"/>
        <v>3.16.1</v>
      </c>
      <c r="C4034" s="164">
        <f t="shared" si="139"/>
        <v>0</v>
      </c>
      <c r="D4034" s="165"/>
      <c r="E4034" s="205" t="s">
        <v>521</v>
      </c>
      <c r="F4034" s="219">
        <v>63600</v>
      </c>
      <c r="G4034" s="219">
        <v>54060</v>
      </c>
      <c r="H4034" s="207">
        <v>117660</v>
      </c>
      <c r="I4034" s="260">
        <v>2000</v>
      </c>
      <c r="J4034" s="217">
        <f>ROUND(IF(N(F4034)&gt;0,PRODUCT(H4034,1/I4034),PRODUCT(G4034:I4034)),0)</f>
        <v>59</v>
      </c>
      <c r="K4034" s="253"/>
      <c r="L4034" s="309"/>
      <c r="M4034" s="309"/>
      <c r="N4034" s="309"/>
      <c r="O4034" s="309"/>
    </row>
    <row r="4035" spans="1:15" hidden="1">
      <c r="A4035" s="161" t="s">
        <v>576</v>
      </c>
      <c r="B4035" s="163" t="str">
        <f t="shared" si="138"/>
        <v>3.16.1</v>
      </c>
      <c r="C4035" s="164">
        <f t="shared" si="139"/>
        <v>0</v>
      </c>
      <c r="D4035" s="165"/>
      <c r="E4035" s="205" t="s">
        <v>522</v>
      </c>
      <c r="F4035" s="219">
        <v>31800</v>
      </c>
      <c r="G4035" s="219">
        <v>27030</v>
      </c>
      <c r="H4035" s="207">
        <v>58830</v>
      </c>
      <c r="I4035" s="260">
        <v>25</v>
      </c>
      <c r="J4035" s="217">
        <f>ROUND(IF(N(F4035)&gt;0,PRODUCT(H4035,1/I4035),PRODUCT(G4035:I4035)),0)</f>
        <v>2353</v>
      </c>
      <c r="K4035" s="253"/>
      <c r="L4035" s="309"/>
      <c r="M4035" s="309"/>
      <c r="N4035" s="309"/>
      <c r="O4035" s="309"/>
    </row>
    <row r="4036" spans="1:15" hidden="1">
      <c r="A4036" s="161" t="s">
        <v>576</v>
      </c>
      <c r="B4036" s="163" t="str">
        <f t="shared" si="138"/>
        <v>3.16.1</v>
      </c>
      <c r="C4036" s="164">
        <f t="shared" si="139"/>
        <v>0</v>
      </c>
      <c r="D4036" s="165"/>
      <c r="E4036" s="241" t="s">
        <v>523</v>
      </c>
      <c r="F4036" s="219">
        <v>19080</v>
      </c>
      <c r="G4036" s="219">
        <v>16218</v>
      </c>
      <c r="H4036" s="207">
        <v>35298</v>
      </c>
      <c r="I4036" s="296">
        <v>22.5</v>
      </c>
      <c r="J4036" s="217">
        <f>ROUND(IF(N(F4036)&gt;0,PRODUCT(H4036,1/I4036),PRODUCT(G4036:I4036)),0)</f>
        <v>1569</v>
      </c>
      <c r="K4036" s="253"/>
      <c r="L4036" s="309"/>
      <c r="M4036" s="309"/>
      <c r="N4036" s="309"/>
      <c r="O4036" s="309"/>
    </row>
    <row r="4037" spans="1:15" hidden="1">
      <c r="A4037" s="161" t="s">
        <v>576</v>
      </c>
      <c r="B4037" s="163" t="str">
        <f t="shared" si="138"/>
        <v>3.16.1</v>
      </c>
      <c r="C4037" s="164">
        <f t="shared" si="139"/>
        <v>0</v>
      </c>
      <c r="D4037" s="165"/>
      <c r="E4037" s="293"/>
      <c r="F4037" s="209"/>
      <c r="G4037" s="219"/>
      <c r="H4037" s="349"/>
      <c r="I4037" s="279"/>
      <c r="J4037" s="220"/>
      <c r="K4037" s="253"/>
      <c r="L4037" s="309"/>
      <c r="M4037" s="309"/>
      <c r="N4037" s="309"/>
      <c r="O4037" s="309"/>
    </row>
    <row r="4038" spans="1:15" hidden="1">
      <c r="A4038" s="161" t="s">
        <v>576</v>
      </c>
      <c r="B4038" s="163" t="str">
        <f t="shared" si="138"/>
        <v>3.16.1</v>
      </c>
      <c r="C4038" s="164">
        <f t="shared" si="139"/>
        <v>0</v>
      </c>
      <c r="D4038" s="165"/>
      <c r="E4038" s="293"/>
      <c r="F4038" s="322"/>
      <c r="G4038" s="322"/>
      <c r="H4038" s="322"/>
      <c r="I4038" s="279"/>
      <c r="J4038" s="320"/>
      <c r="K4038" s="253"/>
      <c r="L4038" s="309"/>
      <c r="M4038" s="309"/>
      <c r="N4038" s="309"/>
      <c r="O4038" s="309"/>
    </row>
    <row r="4039" spans="1:15" hidden="1">
      <c r="A4039" s="161" t="s">
        <v>576</v>
      </c>
      <c r="B4039" s="163" t="str">
        <f t="shared" si="138"/>
        <v>3.16.1</v>
      </c>
      <c r="C4039" s="164">
        <f t="shared" si="139"/>
        <v>0</v>
      </c>
      <c r="D4039" s="165"/>
      <c r="E4039" s="293"/>
      <c r="F4039" s="322"/>
      <c r="G4039" s="322"/>
      <c r="H4039" s="322"/>
      <c r="I4039" s="279"/>
      <c r="J4039" s="320"/>
      <c r="K4039" s="253"/>
      <c r="L4039" s="309"/>
      <c r="M4039" s="309"/>
      <c r="N4039" s="309"/>
      <c r="O4039" s="309"/>
    </row>
    <row r="4040" spans="1:15" ht="15.75" hidden="1" thickBot="1">
      <c r="A4040" s="161" t="s">
        <v>576</v>
      </c>
      <c r="B4040" s="163" t="str">
        <f t="shared" si="138"/>
        <v>3.16.1</v>
      </c>
      <c r="C4040" s="164">
        <f t="shared" si="139"/>
        <v>0</v>
      </c>
      <c r="D4040" s="165"/>
      <c r="E4040" s="341"/>
      <c r="F4040" s="342"/>
      <c r="G4040" s="342"/>
      <c r="H4040" s="342"/>
      <c r="I4040" s="343"/>
      <c r="J4040" s="344"/>
      <c r="K4040" s="347">
        <f>SUM(J4034:J4040)</f>
        <v>3981</v>
      </c>
      <c r="L4040" s="309"/>
      <c r="M4040" s="309"/>
      <c r="N4040" s="309"/>
      <c r="O4040" s="309"/>
    </row>
    <row r="4041" spans="1:15" hidden="1">
      <c r="A4041" s="161" t="s">
        <v>576</v>
      </c>
      <c r="B4041" s="163" t="str">
        <f t="shared" si="138"/>
        <v>3.16.1</v>
      </c>
      <c r="C4041" s="164">
        <f t="shared" si="139"/>
        <v>0</v>
      </c>
      <c r="D4041" s="165"/>
      <c r="E4041" s="166"/>
      <c r="F4041" s="166"/>
      <c r="G4041" s="166"/>
      <c r="H4041" s="166"/>
      <c r="I4041" s="165"/>
      <c r="J4041" s="310"/>
      <c r="K4041" s="253"/>
      <c r="L4041" s="309"/>
      <c r="M4041" s="309"/>
      <c r="N4041" s="309"/>
      <c r="O4041" s="309"/>
    </row>
    <row r="4042" spans="1:15" ht="15.75" hidden="1" thickBot="1">
      <c r="A4042" s="161" t="s">
        <v>576</v>
      </c>
      <c r="B4042" s="163" t="str">
        <f t="shared" si="138"/>
        <v>3.16.1</v>
      </c>
      <c r="C4042" s="164">
        <f t="shared" si="139"/>
        <v>0</v>
      </c>
      <c r="D4042" s="165"/>
      <c r="E4042" s="166"/>
      <c r="F4042" s="166"/>
      <c r="G4042" s="166"/>
      <c r="H4042" s="315" t="s">
        <v>516</v>
      </c>
      <c r="I4042" s="165"/>
      <c r="J4042" s="310"/>
      <c r="K4042" s="348">
        <f>ROUND(+K4040+K4031+K4023+K4008,0)</f>
        <v>4379</v>
      </c>
      <c r="L4042" s="309"/>
      <c r="M4042" s="309"/>
      <c r="N4042" s="309"/>
      <c r="O4042" s="309"/>
    </row>
    <row r="4043" spans="1:15" hidden="1">
      <c r="A4043" s="161" t="s">
        <v>576</v>
      </c>
      <c r="B4043" s="163" t="str">
        <f t="shared" si="138"/>
        <v>3.16.1</v>
      </c>
      <c r="C4043" s="164">
        <f t="shared" si="139"/>
        <v>0</v>
      </c>
      <c r="D4043" s="309"/>
      <c r="E4043" s="309"/>
      <c r="F4043" s="309"/>
      <c r="G4043" s="309"/>
      <c r="H4043" s="309"/>
      <c r="I4043" s="309"/>
      <c r="J4043" s="345"/>
      <c r="K4043" s="309"/>
      <c r="L4043" s="309"/>
      <c r="M4043" s="309"/>
      <c r="N4043" s="309"/>
      <c r="O4043" s="309"/>
    </row>
    <row r="4044" spans="1:15" hidden="1">
      <c r="A4044" s="161" t="s">
        <v>576</v>
      </c>
      <c r="B4044" s="163" t="str">
        <f t="shared" si="138"/>
        <v>3.16.1</v>
      </c>
      <c r="C4044" s="164">
        <f t="shared" si="139"/>
        <v>0</v>
      </c>
      <c r="D4044" s="309"/>
      <c r="E4044" s="309"/>
      <c r="F4044" s="309"/>
      <c r="G4044" s="309"/>
      <c r="H4044" s="309"/>
      <c r="I4044" s="309"/>
      <c r="J4044" s="345"/>
      <c r="K4044" s="309"/>
      <c r="L4044" s="309"/>
      <c r="M4044" s="309"/>
      <c r="N4044" s="309"/>
      <c r="O4044" s="309"/>
    </row>
    <row r="4045" spans="1:15" hidden="1">
      <c r="A4045" s="161" t="s">
        <v>576</v>
      </c>
      <c r="B4045" s="163" t="str">
        <f t="shared" si="138"/>
        <v>3.16.1</v>
      </c>
      <c r="C4045" s="164">
        <f t="shared" si="139"/>
        <v>0</v>
      </c>
      <c r="D4045" s="309"/>
      <c r="E4045" s="309"/>
      <c r="F4045" s="309"/>
      <c r="G4045" s="309"/>
      <c r="H4045" s="309"/>
      <c r="I4045" s="309"/>
      <c r="J4045" s="345"/>
      <c r="K4045" s="309"/>
      <c r="L4045" s="309"/>
      <c r="M4045" s="309"/>
      <c r="N4045" s="309"/>
      <c r="O4045" s="309"/>
    </row>
    <row r="4046" spans="1:15" hidden="1">
      <c r="A4046" s="161" t="s">
        <v>576</v>
      </c>
      <c r="B4046" s="161" t="str">
        <f>E4051</f>
        <v>3.16.2</v>
      </c>
      <c r="C4046" s="164">
        <f t="shared" si="139"/>
        <v>0</v>
      </c>
      <c r="D4046" s="309"/>
      <c r="E4046" s="309"/>
      <c r="F4046" s="309"/>
      <c r="G4046" s="309"/>
      <c r="H4046" s="309"/>
      <c r="I4046" s="309"/>
      <c r="J4046" s="345"/>
      <c r="K4046" s="309"/>
      <c r="L4046" s="309"/>
      <c r="M4046" s="309"/>
      <c r="N4046" s="309"/>
      <c r="O4046" s="309"/>
    </row>
    <row r="4047" spans="1:15" ht="18.75" hidden="1">
      <c r="A4047" s="161" t="s">
        <v>576</v>
      </c>
      <c r="B4047" s="163" t="str">
        <f t="shared" ref="B4047:B4099" si="140">B4046</f>
        <v>3.16.2</v>
      </c>
      <c r="C4047" s="164">
        <f t="shared" si="139"/>
        <v>0</v>
      </c>
      <c r="D4047" s="165"/>
      <c r="E4047" s="169" t="s">
        <v>496</v>
      </c>
      <c r="F4047" s="169"/>
      <c r="G4047" s="169"/>
      <c r="H4047" s="169"/>
      <c r="I4047" s="169"/>
      <c r="J4047" s="170"/>
      <c r="K4047" s="166"/>
      <c r="L4047" s="309"/>
      <c r="M4047" s="309"/>
      <c r="N4047" s="309"/>
      <c r="O4047" s="309"/>
    </row>
    <row r="4048" spans="1:15" hidden="1">
      <c r="A4048" s="161" t="s">
        <v>576</v>
      </c>
      <c r="B4048" s="163" t="str">
        <f t="shared" si="140"/>
        <v>3.16.2</v>
      </c>
      <c r="C4048" s="164">
        <f t="shared" si="139"/>
        <v>0</v>
      </c>
      <c r="D4048" s="165"/>
      <c r="E4048" s="166"/>
      <c r="F4048" s="166"/>
      <c r="G4048" s="166"/>
      <c r="H4048" s="166"/>
      <c r="I4048" s="165"/>
      <c r="J4048" s="310"/>
      <c r="K4048" s="253"/>
      <c r="L4048" s="309"/>
      <c r="M4048" s="309"/>
      <c r="N4048" s="309"/>
      <c r="O4048" s="309"/>
    </row>
    <row r="4049" spans="1:15" hidden="1">
      <c r="A4049" s="161" t="s">
        <v>576</v>
      </c>
      <c r="B4049" s="163" t="str">
        <f t="shared" si="140"/>
        <v>3.16.2</v>
      </c>
      <c r="C4049" s="164">
        <f t="shared" si="139"/>
        <v>0</v>
      </c>
      <c r="D4049" s="165"/>
      <c r="E4049" s="166"/>
      <c r="F4049" s="166"/>
      <c r="G4049" s="166"/>
      <c r="H4049" s="166"/>
      <c r="I4049" s="165"/>
      <c r="J4049" s="310"/>
      <c r="K4049" s="253"/>
      <c r="L4049" s="309"/>
      <c r="M4049" s="309"/>
      <c r="N4049" s="309"/>
      <c r="O4049" s="309"/>
    </row>
    <row r="4050" spans="1:15" hidden="1">
      <c r="A4050" s="161" t="s">
        <v>576</v>
      </c>
      <c r="B4050" s="163" t="str">
        <f t="shared" si="140"/>
        <v>3.16.2</v>
      </c>
      <c r="C4050" s="164">
        <f t="shared" si="139"/>
        <v>0</v>
      </c>
      <c r="D4050" s="165"/>
      <c r="E4050" s="166"/>
      <c r="F4050" s="166"/>
      <c r="G4050" s="166"/>
      <c r="H4050" s="166"/>
      <c r="I4050" s="165"/>
      <c r="J4050" s="310"/>
      <c r="K4050" s="253"/>
      <c r="L4050" s="309"/>
      <c r="M4050" s="309"/>
      <c r="N4050" s="309"/>
      <c r="O4050" s="309"/>
    </row>
    <row r="4051" spans="1:15" ht="27" hidden="1" customHeight="1">
      <c r="A4051" s="161" t="s">
        <v>576</v>
      </c>
      <c r="B4051" s="163" t="str">
        <f t="shared" si="140"/>
        <v>3.16.2</v>
      </c>
      <c r="C4051" s="164">
        <f t="shared" si="139"/>
        <v>0</v>
      </c>
      <c r="D4051" s="311" t="s">
        <v>39</v>
      </c>
      <c r="E4051" s="312" t="s">
        <v>648</v>
      </c>
      <c r="F4051" s="313" t="s">
        <v>649</v>
      </c>
      <c r="G4051" s="313"/>
      <c r="H4051" s="313"/>
      <c r="I4051" s="311" t="s">
        <v>497</v>
      </c>
      <c r="J4051" s="314" t="s">
        <v>1</v>
      </c>
      <c r="K4051" s="253"/>
      <c r="L4051" s="309"/>
      <c r="M4051" s="309"/>
      <c r="N4051" s="309"/>
      <c r="O4051" s="309"/>
    </row>
    <row r="4052" spans="1:15" hidden="1">
      <c r="A4052" s="161" t="s">
        <v>576</v>
      </c>
      <c r="B4052" s="163" t="str">
        <f t="shared" si="140"/>
        <v>3.16.2</v>
      </c>
      <c r="C4052" s="164">
        <f t="shared" si="139"/>
        <v>0</v>
      </c>
      <c r="D4052" s="165"/>
      <c r="E4052" s="166"/>
      <c r="F4052" s="315"/>
      <c r="G4052" s="315"/>
      <c r="H4052" s="315"/>
      <c r="I4052" s="165"/>
      <c r="J4052" s="310"/>
      <c r="K4052" s="253"/>
      <c r="L4052" s="309"/>
      <c r="M4052" s="309"/>
      <c r="N4052" s="309"/>
      <c r="O4052" s="309"/>
    </row>
    <row r="4053" spans="1:15" hidden="1">
      <c r="A4053" s="161" t="s">
        <v>576</v>
      </c>
      <c r="B4053" s="163" t="str">
        <f t="shared" si="140"/>
        <v>3.16.2</v>
      </c>
      <c r="C4053" s="164">
        <f t="shared" si="139"/>
        <v>0</v>
      </c>
      <c r="D4053" s="165"/>
      <c r="E4053" s="166"/>
      <c r="F4053" s="166"/>
      <c r="G4053" s="166"/>
      <c r="H4053" s="166"/>
      <c r="I4053" s="166"/>
      <c r="J4053" s="167"/>
      <c r="K4053" s="253"/>
      <c r="L4053" s="309"/>
      <c r="M4053" s="309"/>
      <c r="N4053" s="309"/>
      <c r="O4053" s="309"/>
    </row>
    <row r="4054" spans="1:15" hidden="1">
      <c r="A4054" s="161" t="s">
        <v>576</v>
      </c>
      <c r="B4054" s="163" t="str">
        <f t="shared" si="140"/>
        <v>3.16.2</v>
      </c>
      <c r="C4054" s="164">
        <f t="shared" si="139"/>
        <v>0</v>
      </c>
      <c r="D4054" s="165"/>
      <c r="E4054" s="166"/>
      <c r="F4054" s="166"/>
      <c r="G4054" s="166"/>
      <c r="H4054" s="166"/>
      <c r="I4054" s="165"/>
      <c r="J4054" s="310"/>
      <c r="K4054" s="253"/>
      <c r="L4054" s="309"/>
      <c r="M4054" s="309"/>
      <c r="N4054" s="309"/>
      <c r="O4054" s="309"/>
    </row>
    <row r="4055" spans="1:15" ht="15.75" hidden="1" thickBot="1">
      <c r="A4055" s="161" t="s">
        <v>576</v>
      </c>
      <c r="B4055" s="163" t="str">
        <f t="shared" si="140"/>
        <v>3.16.2</v>
      </c>
      <c r="C4055" s="164">
        <f t="shared" si="139"/>
        <v>0</v>
      </c>
      <c r="D4055" s="165"/>
      <c r="E4055" s="316" t="s">
        <v>498</v>
      </c>
      <c r="F4055" s="239" t="s">
        <v>497</v>
      </c>
      <c r="G4055" s="239" t="s">
        <v>41</v>
      </c>
      <c r="H4055" s="239" t="s">
        <v>540</v>
      </c>
      <c r="I4055" s="239" t="s">
        <v>500</v>
      </c>
      <c r="J4055" s="317" t="s">
        <v>501</v>
      </c>
      <c r="K4055" s="253"/>
      <c r="L4055" s="309"/>
      <c r="M4055" s="309"/>
      <c r="N4055" s="309"/>
      <c r="O4055" s="309"/>
    </row>
    <row r="4056" spans="1:15" hidden="1">
      <c r="A4056" s="161" t="s">
        <v>576</v>
      </c>
      <c r="B4056" s="163" t="str">
        <f t="shared" si="140"/>
        <v>3.16.2</v>
      </c>
      <c r="C4056" s="164">
        <f t="shared" si="139"/>
        <v>0</v>
      </c>
      <c r="D4056" s="165"/>
      <c r="E4056" s="241" t="s">
        <v>502</v>
      </c>
      <c r="F4056" s="318" t="s">
        <v>959</v>
      </c>
      <c r="G4056" s="245">
        <v>1</v>
      </c>
      <c r="H4056" s="184">
        <f>ROUND(K4094,0)</f>
        <v>7961</v>
      </c>
      <c r="I4056" s="245">
        <v>0.1</v>
      </c>
      <c r="J4056" s="319">
        <f>ROUND(IF(N(F4056)&gt;0,PRODUCT(H4056,1/I4056),PRODUCT(G4056:I4056)),0)</f>
        <v>796</v>
      </c>
      <c r="K4056" s="253"/>
      <c r="L4056" s="309"/>
      <c r="M4056" s="309"/>
      <c r="N4056" s="309"/>
      <c r="O4056" s="309"/>
    </row>
    <row r="4057" spans="1:15" hidden="1">
      <c r="A4057" s="161" t="s">
        <v>576</v>
      </c>
      <c r="B4057" s="163" t="str">
        <f t="shared" si="140"/>
        <v>3.16.2</v>
      </c>
      <c r="C4057" s="164">
        <f t="shared" si="139"/>
        <v>0</v>
      </c>
      <c r="D4057" s="165"/>
      <c r="E4057" s="293"/>
      <c r="F4057" s="279"/>
      <c r="G4057" s="279"/>
      <c r="H4057" s="349"/>
      <c r="I4057" s="279"/>
      <c r="J4057" s="320"/>
      <c r="K4057" s="253"/>
      <c r="L4057" s="309"/>
      <c r="M4057" s="309"/>
      <c r="N4057" s="309"/>
      <c r="O4057" s="309"/>
    </row>
    <row r="4058" spans="1:15" hidden="1">
      <c r="A4058" s="161" t="s">
        <v>576</v>
      </c>
      <c r="B4058" s="163" t="str">
        <f t="shared" si="140"/>
        <v>3.16.2</v>
      </c>
      <c r="C4058" s="164">
        <f t="shared" si="139"/>
        <v>0</v>
      </c>
      <c r="D4058" s="165"/>
      <c r="E4058" s="293"/>
      <c r="F4058" s="279"/>
      <c r="G4058" s="279"/>
      <c r="H4058" s="349"/>
      <c r="I4058" s="279"/>
      <c r="J4058" s="320"/>
      <c r="K4058" s="253"/>
      <c r="L4058" s="309"/>
      <c r="M4058" s="309"/>
      <c r="N4058" s="309"/>
      <c r="O4058" s="309"/>
    </row>
    <row r="4059" spans="1:15" hidden="1">
      <c r="A4059" s="161" t="s">
        <v>576</v>
      </c>
      <c r="B4059" s="163" t="str">
        <f t="shared" si="140"/>
        <v>3.16.2</v>
      </c>
      <c r="C4059" s="164">
        <f t="shared" si="139"/>
        <v>0</v>
      </c>
      <c r="D4059" s="165"/>
      <c r="E4059" s="293"/>
      <c r="F4059" s="279"/>
      <c r="G4059" s="279"/>
      <c r="H4059" s="209"/>
      <c r="I4059" s="279"/>
      <c r="J4059" s="321"/>
      <c r="K4059" s="253"/>
      <c r="L4059" s="309"/>
      <c r="M4059" s="309"/>
      <c r="N4059" s="309"/>
      <c r="O4059" s="309"/>
    </row>
    <row r="4060" spans="1:15" hidden="1">
      <c r="A4060" s="161" t="s">
        <v>576</v>
      </c>
      <c r="B4060" s="163" t="str">
        <f t="shared" si="140"/>
        <v>3.16.2</v>
      </c>
      <c r="C4060" s="164">
        <f t="shared" si="139"/>
        <v>0</v>
      </c>
      <c r="D4060" s="165"/>
      <c r="E4060" s="293"/>
      <c r="F4060" s="279"/>
      <c r="G4060" s="322"/>
      <c r="H4060" s="322"/>
      <c r="I4060" s="279"/>
      <c r="J4060" s="320"/>
      <c r="K4060" s="253"/>
      <c r="L4060" s="309"/>
      <c r="M4060" s="309"/>
      <c r="N4060" s="309"/>
      <c r="O4060" s="309"/>
    </row>
    <row r="4061" spans="1:15" hidden="1">
      <c r="A4061" s="161" t="s">
        <v>576</v>
      </c>
      <c r="B4061" s="163" t="str">
        <f t="shared" si="140"/>
        <v>3.16.2</v>
      </c>
      <c r="C4061" s="164">
        <f t="shared" si="139"/>
        <v>0</v>
      </c>
      <c r="D4061" s="165"/>
      <c r="E4061" s="293"/>
      <c r="F4061" s="279"/>
      <c r="G4061" s="322"/>
      <c r="H4061" s="322"/>
      <c r="I4061" s="279"/>
      <c r="J4061" s="320"/>
      <c r="K4061" s="253"/>
      <c r="L4061" s="309"/>
      <c r="M4061" s="309"/>
      <c r="N4061" s="309"/>
      <c r="O4061" s="309"/>
    </row>
    <row r="4062" spans="1:15" ht="15.75" hidden="1" thickBot="1">
      <c r="A4062" s="161" t="s">
        <v>576</v>
      </c>
      <c r="B4062" s="163" t="str">
        <f t="shared" si="140"/>
        <v>3.16.2</v>
      </c>
      <c r="C4062" s="164">
        <f t="shared" si="139"/>
        <v>0</v>
      </c>
      <c r="D4062" s="165"/>
      <c r="E4062" s="323"/>
      <c r="F4062" s="324"/>
      <c r="G4062" s="324"/>
      <c r="H4062" s="324"/>
      <c r="I4062" s="325"/>
      <c r="J4062" s="326"/>
      <c r="K4062" s="327">
        <f>SUM(J4056:J4062)</f>
        <v>796</v>
      </c>
      <c r="L4062" s="309"/>
      <c r="M4062" s="309"/>
      <c r="N4062" s="309"/>
      <c r="O4062" s="309"/>
    </row>
    <row r="4063" spans="1:15" ht="15.75" hidden="1" thickBot="1">
      <c r="A4063" s="161" t="s">
        <v>576</v>
      </c>
      <c r="B4063" s="163" t="str">
        <f t="shared" si="140"/>
        <v>3.16.2</v>
      </c>
      <c r="C4063" s="164">
        <f t="shared" si="139"/>
        <v>0</v>
      </c>
      <c r="D4063" s="165"/>
      <c r="E4063" s="328"/>
      <c r="F4063" s="328"/>
      <c r="G4063" s="328"/>
      <c r="H4063" s="328"/>
      <c r="I4063" s="329"/>
      <c r="J4063" s="330"/>
      <c r="K4063" s="331"/>
      <c r="L4063" s="309"/>
      <c r="M4063" s="309"/>
      <c r="N4063" s="309"/>
      <c r="O4063" s="309"/>
    </row>
    <row r="4064" spans="1:15" ht="15.75" hidden="1" thickBot="1">
      <c r="A4064" s="161" t="s">
        <v>576</v>
      </c>
      <c r="B4064" s="163" t="str">
        <f t="shared" si="140"/>
        <v>3.16.2</v>
      </c>
      <c r="C4064" s="164">
        <f t="shared" si="139"/>
        <v>0</v>
      </c>
      <c r="D4064" s="165"/>
      <c r="E4064" s="316" t="s">
        <v>505</v>
      </c>
      <c r="F4064" s="239" t="s">
        <v>497</v>
      </c>
      <c r="G4064" s="239" t="s">
        <v>41</v>
      </c>
      <c r="H4064" s="239" t="s">
        <v>506</v>
      </c>
      <c r="I4064" s="239" t="s">
        <v>507</v>
      </c>
      <c r="J4064" s="317" t="s">
        <v>501</v>
      </c>
      <c r="K4064" s="253"/>
      <c r="L4064" s="309"/>
      <c r="M4064" s="309"/>
      <c r="N4064" s="309"/>
      <c r="O4064" s="309"/>
    </row>
    <row r="4065" spans="1:15" hidden="1">
      <c r="A4065" s="161" t="s">
        <v>576</v>
      </c>
      <c r="B4065" s="163" t="str">
        <f t="shared" si="140"/>
        <v>3.16.2</v>
      </c>
      <c r="C4065" s="164">
        <f t="shared" si="139"/>
        <v>0</v>
      </c>
      <c r="D4065" s="165"/>
      <c r="E4065" s="366"/>
      <c r="F4065" s="333"/>
      <c r="G4065" s="279"/>
      <c r="H4065" s="349"/>
      <c r="I4065" s="208"/>
      <c r="J4065" s="220"/>
      <c r="K4065" s="253"/>
      <c r="L4065" s="309"/>
      <c r="M4065" s="309"/>
      <c r="N4065" s="309"/>
      <c r="O4065" s="309"/>
    </row>
    <row r="4066" spans="1:15" hidden="1">
      <c r="A4066" s="161" t="s">
        <v>576</v>
      </c>
      <c r="B4066" s="163" t="str">
        <f t="shared" si="140"/>
        <v>3.16.2</v>
      </c>
      <c r="C4066" s="164">
        <f t="shared" si="139"/>
        <v>0</v>
      </c>
      <c r="D4066" s="165"/>
      <c r="E4066" s="364"/>
      <c r="F4066" s="333"/>
      <c r="G4066" s="333"/>
      <c r="H4066" s="349"/>
      <c r="I4066" s="208"/>
      <c r="J4066" s="220"/>
      <c r="K4066" s="253"/>
      <c r="L4066" s="309"/>
      <c r="M4066" s="309"/>
      <c r="N4066" s="309"/>
      <c r="O4066" s="309"/>
    </row>
    <row r="4067" spans="1:15" hidden="1">
      <c r="A4067" s="161" t="s">
        <v>576</v>
      </c>
      <c r="B4067" s="163" t="str">
        <f t="shared" si="140"/>
        <v>3.16.2</v>
      </c>
      <c r="C4067" s="164">
        <f t="shared" si="139"/>
        <v>0</v>
      </c>
      <c r="D4067" s="165"/>
      <c r="E4067" s="337"/>
      <c r="F4067" s="279"/>
      <c r="G4067" s="279"/>
      <c r="H4067" s="349"/>
      <c r="I4067" s="208"/>
      <c r="J4067" s="220"/>
      <c r="K4067" s="253"/>
      <c r="L4067" s="309"/>
      <c r="M4067" s="309"/>
      <c r="N4067" s="309"/>
      <c r="O4067" s="309"/>
    </row>
    <row r="4068" spans="1:15" hidden="1">
      <c r="A4068" s="161" t="s">
        <v>576</v>
      </c>
      <c r="B4068" s="163" t="str">
        <f t="shared" si="140"/>
        <v>3.16.2</v>
      </c>
      <c r="C4068" s="164">
        <f t="shared" si="139"/>
        <v>0</v>
      </c>
      <c r="D4068" s="165"/>
      <c r="E4068" s="288"/>
      <c r="F4068" s="279"/>
      <c r="G4068" s="279"/>
      <c r="H4068" s="349"/>
      <c r="I4068" s="208"/>
      <c r="J4068" s="220"/>
      <c r="K4068" s="253"/>
      <c r="L4068" s="309"/>
      <c r="M4068" s="309"/>
      <c r="N4068" s="309"/>
      <c r="O4068" s="309"/>
    </row>
    <row r="4069" spans="1:15" hidden="1">
      <c r="A4069" s="161" t="s">
        <v>576</v>
      </c>
      <c r="B4069" s="163" t="str">
        <f t="shared" si="140"/>
        <v>3.16.2</v>
      </c>
      <c r="C4069" s="164">
        <f t="shared" si="139"/>
        <v>0</v>
      </c>
      <c r="D4069" s="165"/>
      <c r="E4069" s="293"/>
      <c r="F4069" s="279"/>
      <c r="G4069" s="279"/>
      <c r="H4069" s="219"/>
      <c r="I4069" s="208"/>
      <c r="J4069" s="220"/>
      <c r="K4069" s="253"/>
      <c r="L4069" s="309"/>
      <c r="M4069" s="309"/>
      <c r="N4069" s="309"/>
      <c r="O4069" s="309"/>
    </row>
    <row r="4070" spans="1:15" hidden="1">
      <c r="A4070" s="161" t="s">
        <v>576</v>
      </c>
      <c r="B4070" s="163" t="str">
        <f t="shared" si="140"/>
        <v>3.16.2</v>
      </c>
      <c r="C4070" s="164">
        <f t="shared" si="139"/>
        <v>0</v>
      </c>
      <c r="D4070" s="165"/>
      <c r="E4070" s="288"/>
      <c r="F4070" s="333"/>
      <c r="G4070" s="333"/>
      <c r="H4070" s="219"/>
      <c r="I4070" s="208"/>
      <c r="J4070" s="220"/>
      <c r="K4070" s="253"/>
      <c r="L4070" s="309"/>
      <c r="M4070" s="309"/>
      <c r="N4070" s="309"/>
      <c r="O4070" s="309"/>
    </row>
    <row r="4071" spans="1:15" hidden="1">
      <c r="A4071" s="161" t="s">
        <v>576</v>
      </c>
      <c r="B4071" s="163" t="str">
        <f t="shared" si="140"/>
        <v>3.16.2</v>
      </c>
      <c r="C4071" s="164">
        <f t="shared" si="139"/>
        <v>0</v>
      </c>
      <c r="D4071" s="165"/>
      <c r="E4071" s="293"/>
      <c r="F4071" s="279"/>
      <c r="G4071" s="279"/>
      <c r="H4071" s="219"/>
      <c r="I4071" s="208"/>
      <c r="J4071" s="220"/>
      <c r="K4071" s="253"/>
      <c r="L4071" s="309"/>
      <c r="M4071" s="309"/>
      <c r="N4071" s="309"/>
      <c r="O4071" s="309"/>
    </row>
    <row r="4072" spans="1:15" hidden="1">
      <c r="A4072" s="161" t="s">
        <v>576</v>
      </c>
      <c r="B4072" s="163" t="str">
        <f t="shared" si="140"/>
        <v>3.16.2</v>
      </c>
      <c r="C4072" s="164">
        <f t="shared" si="139"/>
        <v>0</v>
      </c>
      <c r="D4072" s="165"/>
      <c r="E4072" s="293"/>
      <c r="F4072" s="279"/>
      <c r="G4072" s="279"/>
      <c r="H4072" s="219"/>
      <c r="I4072" s="208"/>
      <c r="J4072" s="220"/>
      <c r="K4072" s="253"/>
      <c r="L4072" s="309"/>
      <c r="M4072" s="309"/>
      <c r="N4072" s="309"/>
      <c r="O4072" s="309"/>
    </row>
    <row r="4073" spans="1:15" hidden="1">
      <c r="A4073" s="161" t="s">
        <v>576</v>
      </c>
      <c r="B4073" s="163" t="str">
        <f t="shared" si="140"/>
        <v>3.16.2</v>
      </c>
      <c r="C4073" s="164">
        <f t="shared" si="139"/>
        <v>0</v>
      </c>
      <c r="D4073" s="165"/>
      <c r="E4073" s="293"/>
      <c r="F4073" s="322"/>
      <c r="G4073" s="322"/>
      <c r="H4073" s="322"/>
      <c r="I4073" s="279"/>
      <c r="J4073" s="320"/>
      <c r="K4073" s="253"/>
      <c r="L4073" s="309"/>
      <c r="M4073" s="309"/>
      <c r="N4073" s="309"/>
      <c r="O4073" s="309"/>
    </row>
    <row r="4074" spans="1:15" hidden="1">
      <c r="A4074" s="161" t="s">
        <v>576</v>
      </c>
      <c r="B4074" s="163" t="str">
        <f t="shared" si="140"/>
        <v>3.16.2</v>
      </c>
      <c r="C4074" s="164">
        <f t="shared" si="139"/>
        <v>0</v>
      </c>
      <c r="D4074" s="165"/>
      <c r="E4074" s="293"/>
      <c r="F4074" s="322"/>
      <c r="G4074" s="322"/>
      <c r="H4074" s="322"/>
      <c r="I4074" s="279"/>
      <c r="J4074" s="320"/>
      <c r="K4074" s="253"/>
      <c r="L4074" s="309"/>
      <c r="M4074" s="309"/>
      <c r="N4074" s="309"/>
      <c r="O4074" s="309"/>
    </row>
    <row r="4075" spans="1:15" hidden="1">
      <c r="A4075" s="161" t="s">
        <v>576</v>
      </c>
      <c r="B4075" s="163" t="str">
        <f t="shared" si="140"/>
        <v>3.16.2</v>
      </c>
      <c r="C4075" s="164">
        <f t="shared" si="139"/>
        <v>0</v>
      </c>
      <c r="D4075" s="165"/>
      <c r="E4075" s="293"/>
      <c r="F4075" s="322"/>
      <c r="G4075" s="322"/>
      <c r="H4075" s="322"/>
      <c r="I4075" s="279"/>
      <c r="J4075" s="320"/>
      <c r="K4075" s="253"/>
      <c r="L4075" s="309"/>
      <c r="M4075" s="309"/>
      <c r="N4075" s="309"/>
      <c r="O4075" s="309"/>
    </row>
    <row r="4076" spans="1:15" hidden="1">
      <c r="A4076" s="161" t="s">
        <v>576</v>
      </c>
      <c r="B4076" s="163" t="str">
        <f t="shared" si="140"/>
        <v>3.16.2</v>
      </c>
      <c r="C4076" s="164">
        <f t="shared" si="139"/>
        <v>0</v>
      </c>
      <c r="D4076" s="165"/>
      <c r="E4076" s="293"/>
      <c r="F4076" s="322"/>
      <c r="G4076" s="322"/>
      <c r="H4076" s="322"/>
      <c r="I4076" s="279"/>
      <c r="J4076" s="320"/>
      <c r="K4076" s="253"/>
      <c r="L4076" s="309"/>
      <c r="M4076" s="309"/>
      <c r="N4076" s="309"/>
      <c r="O4076" s="309"/>
    </row>
    <row r="4077" spans="1:15" ht="15.75" hidden="1" thickBot="1">
      <c r="A4077" s="161" t="s">
        <v>576</v>
      </c>
      <c r="B4077" s="163" t="str">
        <f t="shared" si="140"/>
        <v>3.16.2</v>
      </c>
      <c r="C4077" s="164">
        <f t="shared" si="139"/>
        <v>0</v>
      </c>
      <c r="D4077" s="165"/>
      <c r="E4077" s="323"/>
      <c r="F4077" s="324"/>
      <c r="G4077" s="324"/>
      <c r="H4077" s="324"/>
      <c r="I4077" s="325"/>
      <c r="J4077" s="326"/>
      <c r="K4077" s="347">
        <f>SUM(J4065:J4077)</f>
        <v>0</v>
      </c>
      <c r="L4077" s="309"/>
      <c r="M4077" s="309"/>
      <c r="N4077" s="309"/>
      <c r="O4077" s="309"/>
    </row>
    <row r="4078" spans="1:15" ht="15.75" hidden="1" thickBot="1">
      <c r="A4078" s="161" t="s">
        <v>576</v>
      </c>
      <c r="B4078" s="163" t="str">
        <f t="shared" si="140"/>
        <v>3.16.2</v>
      </c>
      <c r="C4078" s="164">
        <f t="shared" si="139"/>
        <v>0</v>
      </c>
      <c r="D4078" s="165"/>
      <c r="E4078" s="328"/>
      <c r="F4078" s="328"/>
      <c r="G4078" s="328"/>
      <c r="H4078" s="328"/>
      <c r="I4078" s="329"/>
      <c r="J4078" s="330"/>
      <c r="K4078" s="331"/>
      <c r="L4078" s="309"/>
      <c r="M4078" s="309"/>
      <c r="N4078" s="309"/>
      <c r="O4078" s="309"/>
    </row>
    <row r="4079" spans="1:15" ht="15.75" hidden="1" thickBot="1">
      <c r="A4079" s="161" t="s">
        <v>576</v>
      </c>
      <c r="B4079" s="163" t="str">
        <f t="shared" si="140"/>
        <v>3.16.2</v>
      </c>
      <c r="C4079" s="164">
        <f t="shared" si="139"/>
        <v>0</v>
      </c>
      <c r="D4079" s="165"/>
      <c r="E4079" s="316" t="s">
        <v>509</v>
      </c>
      <c r="F4079" s="239" t="s">
        <v>497</v>
      </c>
      <c r="G4079" s="239" t="s">
        <v>41</v>
      </c>
      <c r="H4079" s="239" t="s">
        <v>506</v>
      </c>
      <c r="I4079" s="239" t="s">
        <v>510</v>
      </c>
      <c r="J4079" s="317" t="s">
        <v>501</v>
      </c>
      <c r="K4079" s="253"/>
      <c r="L4079" s="309"/>
      <c r="M4079" s="309"/>
      <c r="N4079" s="309"/>
      <c r="O4079" s="309"/>
    </row>
    <row r="4080" spans="1:15" hidden="1">
      <c r="A4080" s="161" t="s">
        <v>576</v>
      </c>
      <c r="B4080" s="163" t="str">
        <f t="shared" si="140"/>
        <v>3.16.2</v>
      </c>
      <c r="C4080" s="164">
        <f t="shared" si="139"/>
        <v>0</v>
      </c>
      <c r="D4080" s="165"/>
      <c r="E4080" s="335"/>
      <c r="F4080" s="333"/>
      <c r="G4080" s="333"/>
      <c r="H4080" s="215"/>
      <c r="I4080" s="333"/>
      <c r="J4080" s="252"/>
      <c r="K4080" s="336"/>
      <c r="L4080" s="309"/>
      <c r="M4080" s="309"/>
      <c r="N4080" s="309"/>
      <c r="O4080" s="309"/>
    </row>
    <row r="4081" spans="1:15" hidden="1">
      <c r="A4081" s="161" t="s">
        <v>576</v>
      </c>
      <c r="B4081" s="163" t="str">
        <f t="shared" si="140"/>
        <v>3.16.2</v>
      </c>
      <c r="C4081" s="164">
        <f t="shared" si="139"/>
        <v>0</v>
      </c>
      <c r="D4081" s="165"/>
      <c r="E4081" s="337"/>
      <c r="F4081" s="338"/>
      <c r="G4081" s="338"/>
      <c r="H4081" s="338"/>
      <c r="I4081" s="333"/>
      <c r="J4081" s="220"/>
      <c r="K4081" s="253"/>
      <c r="L4081" s="309"/>
      <c r="M4081" s="309"/>
      <c r="N4081" s="309"/>
      <c r="O4081" s="309"/>
    </row>
    <row r="4082" spans="1:15" hidden="1">
      <c r="A4082" s="161" t="s">
        <v>576</v>
      </c>
      <c r="B4082" s="163" t="str">
        <f t="shared" si="140"/>
        <v>3.16.2</v>
      </c>
      <c r="C4082" s="164">
        <f t="shared" ref="C4082:C4145" si="141">IF(ISERROR(MATCH(B4082,T:T,0)),0,1)</f>
        <v>0</v>
      </c>
      <c r="D4082" s="165"/>
      <c r="E4082" s="337"/>
      <c r="F4082" s="322"/>
      <c r="G4082" s="322"/>
      <c r="H4082" s="322"/>
      <c r="I4082" s="279"/>
      <c r="J4082" s="320"/>
      <c r="K4082" s="253"/>
      <c r="L4082" s="309"/>
      <c r="M4082" s="309"/>
      <c r="N4082" s="309"/>
      <c r="O4082" s="309"/>
    </row>
    <row r="4083" spans="1:15" hidden="1">
      <c r="A4083" s="161" t="s">
        <v>576</v>
      </c>
      <c r="B4083" s="163" t="str">
        <f t="shared" si="140"/>
        <v>3.16.2</v>
      </c>
      <c r="C4083" s="164">
        <f t="shared" si="141"/>
        <v>0</v>
      </c>
      <c r="D4083" s="165"/>
      <c r="E4083" s="288"/>
      <c r="F4083" s="322"/>
      <c r="G4083" s="322"/>
      <c r="H4083" s="322"/>
      <c r="I4083" s="279"/>
      <c r="J4083" s="320"/>
      <c r="K4083" s="253"/>
      <c r="L4083" s="309"/>
      <c r="M4083" s="309"/>
      <c r="N4083" s="309"/>
      <c r="O4083" s="309"/>
    </row>
    <row r="4084" spans="1:15" hidden="1">
      <c r="A4084" s="161" t="s">
        <v>576</v>
      </c>
      <c r="B4084" s="163" t="str">
        <f t="shared" si="140"/>
        <v>3.16.2</v>
      </c>
      <c r="C4084" s="164">
        <f t="shared" si="141"/>
        <v>0</v>
      </c>
      <c r="D4084" s="165"/>
      <c r="E4084" s="293"/>
      <c r="F4084" s="322"/>
      <c r="G4084" s="322"/>
      <c r="H4084" s="322"/>
      <c r="I4084" s="279"/>
      <c r="J4084" s="320"/>
      <c r="K4084" s="253"/>
      <c r="L4084" s="309"/>
      <c r="M4084" s="309"/>
      <c r="N4084" s="309"/>
      <c r="O4084" s="309"/>
    </row>
    <row r="4085" spans="1:15" ht="15.75" hidden="1" thickBot="1">
      <c r="A4085" s="161" t="s">
        <v>576</v>
      </c>
      <c r="B4085" s="163" t="str">
        <f t="shared" si="140"/>
        <v>3.16.2</v>
      </c>
      <c r="C4085" s="164">
        <f t="shared" si="141"/>
        <v>0</v>
      </c>
      <c r="D4085" s="165"/>
      <c r="E4085" s="323"/>
      <c r="F4085" s="324"/>
      <c r="G4085" s="324"/>
      <c r="H4085" s="324"/>
      <c r="I4085" s="325"/>
      <c r="J4085" s="326"/>
      <c r="K4085" s="327">
        <f>SUM(J4080:J4085)</f>
        <v>0</v>
      </c>
      <c r="L4085" s="309"/>
      <c r="M4085" s="309"/>
      <c r="N4085" s="309"/>
      <c r="O4085" s="309"/>
    </row>
    <row r="4086" spans="1:15" ht="15.75" hidden="1" thickBot="1">
      <c r="A4086" s="161" t="s">
        <v>576</v>
      </c>
      <c r="B4086" s="163" t="str">
        <f t="shared" si="140"/>
        <v>3.16.2</v>
      </c>
      <c r="C4086" s="164">
        <f t="shared" si="141"/>
        <v>0</v>
      </c>
      <c r="D4086" s="165"/>
      <c r="E4086" s="328"/>
      <c r="F4086" s="328"/>
      <c r="G4086" s="328"/>
      <c r="H4086" s="328"/>
      <c r="I4086" s="339"/>
      <c r="J4086" s="340"/>
      <c r="K4086" s="331"/>
      <c r="L4086" s="309"/>
      <c r="M4086" s="309"/>
      <c r="N4086" s="309"/>
      <c r="O4086" s="309"/>
    </row>
    <row r="4087" spans="1:15" ht="15.75" hidden="1" thickBot="1">
      <c r="A4087" s="161" t="s">
        <v>576</v>
      </c>
      <c r="B4087" s="163" t="str">
        <f t="shared" si="140"/>
        <v>3.16.2</v>
      </c>
      <c r="C4087" s="164">
        <f t="shared" si="141"/>
        <v>0</v>
      </c>
      <c r="D4087" s="165"/>
      <c r="E4087" s="316" t="s">
        <v>512</v>
      </c>
      <c r="F4087" s="239" t="s">
        <v>519</v>
      </c>
      <c r="G4087" s="239" t="s">
        <v>520</v>
      </c>
      <c r="H4087" s="239" t="s">
        <v>513</v>
      </c>
      <c r="I4087" s="239" t="s">
        <v>500</v>
      </c>
      <c r="J4087" s="317" t="s">
        <v>501</v>
      </c>
      <c r="K4087" s="253"/>
      <c r="L4087" s="309"/>
      <c r="M4087" s="309"/>
      <c r="N4087" s="309"/>
      <c r="O4087" s="309"/>
    </row>
    <row r="4088" spans="1:15" hidden="1">
      <c r="A4088" s="161" t="s">
        <v>576</v>
      </c>
      <c r="B4088" s="163" t="str">
        <f t="shared" si="140"/>
        <v>3.16.2</v>
      </c>
      <c r="C4088" s="164">
        <f t="shared" si="141"/>
        <v>0</v>
      </c>
      <c r="D4088" s="165"/>
      <c r="E4088" s="205" t="s">
        <v>521</v>
      </c>
      <c r="F4088" s="219">
        <v>63600</v>
      </c>
      <c r="G4088" s="219">
        <v>54060</v>
      </c>
      <c r="H4088" s="207">
        <v>117660</v>
      </c>
      <c r="I4088" s="260">
        <v>1010</v>
      </c>
      <c r="J4088" s="217">
        <f>ROUND(IF(N(F4088)&gt;0,PRODUCT(H4088,1/I4088),PRODUCT(G4088:I4088)),0)</f>
        <v>116</v>
      </c>
      <c r="K4088" s="253"/>
      <c r="L4088" s="309"/>
      <c r="M4088" s="309"/>
      <c r="N4088" s="309"/>
      <c r="O4088" s="309"/>
    </row>
    <row r="4089" spans="1:15" hidden="1">
      <c r="A4089" s="161" t="s">
        <v>576</v>
      </c>
      <c r="B4089" s="163" t="str">
        <f t="shared" si="140"/>
        <v>3.16.2</v>
      </c>
      <c r="C4089" s="164">
        <f t="shared" si="141"/>
        <v>0</v>
      </c>
      <c r="D4089" s="165"/>
      <c r="E4089" s="205" t="s">
        <v>522</v>
      </c>
      <c r="F4089" s="219">
        <v>31800</v>
      </c>
      <c r="G4089" s="219">
        <v>27030</v>
      </c>
      <c r="H4089" s="207">
        <v>58830</v>
      </c>
      <c r="I4089" s="260">
        <v>12</v>
      </c>
      <c r="J4089" s="217">
        <f>ROUND(IF(N(F4089)&gt;0,PRODUCT(H4089,1/I4089),PRODUCT(G4089:I4089)),0)</f>
        <v>4903</v>
      </c>
      <c r="K4089" s="253"/>
      <c r="L4089" s="309"/>
      <c r="M4089" s="309"/>
      <c r="N4089" s="309"/>
      <c r="O4089" s="309"/>
    </row>
    <row r="4090" spans="1:15" hidden="1">
      <c r="A4090" s="161" t="s">
        <v>576</v>
      </c>
      <c r="B4090" s="163" t="str">
        <f t="shared" si="140"/>
        <v>3.16.2</v>
      </c>
      <c r="C4090" s="164">
        <f t="shared" si="141"/>
        <v>0</v>
      </c>
      <c r="D4090" s="165"/>
      <c r="E4090" s="241" t="s">
        <v>523</v>
      </c>
      <c r="F4090" s="219">
        <v>19080</v>
      </c>
      <c r="G4090" s="219">
        <v>16218</v>
      </c>
      <c r="H4090" s="207">
        <v>35298</v>
      </c>
      <c r="I4090" s="296">
        <v>12</v>
      </c>
      <c r="J4090" s="217">
        <f>ROUND(IF(N(F4090)&gt;0,PRODUCT(H4090,1/I4090),PRODUCT(G4090:I4090)),0)</f>
        <v>2942</v>
      </c>
      <c r="K4090" s="253"/>
      <c r="L4090" s="309"/>
      <c r="M4090" s="309"/>
      <c r="N4090" s="309"/>
      <c r="O4090" s="309"/>
    </row>
    <row r="4091" spans="1:15" hidden="1">
      <c r="A4091" s="161" t="s">
        <v>576</v>
      </c>
      <c r="B4091" s="163" t="str">
        <f t="shared" si="140"/>
        <v>3.16.2</v>
      </c>
      <c r="C4091" s="164">
        <f t="shared" si="141"/>
        <v>0</v>
      </c>
      <c r="D4091" s="165"/>
      <c r="E4091" s="293"/>
      <c r="F4091" s="209"/>
      <c r="G4091" s="219"/>
      <c r="H4091" s="349"/>
      <c r="I4091" s="279"/>
      <c r="J4091" s="220"/>
      <c r="K4091" s="253"/>
      <c r="L4091" s="309"/>
      <c r="M4091" s="309"/>
      <c r="N4091" s="309"/>
      <c r="O4091" s="309"/>
    </row>
    <row r="4092" spans="1:15" hidden="1">
      <c r="A4092" s="161" t="s">
        <v>576</v>
      </c>
      <c r="B4092" s="163" t="str">
        <f t="shared" si="140"/>
        <v>3.16.2</v>
      </c>
      <c r="C4092" s="164">
        <f t="shared" si="141"/>
        <v>0</v>
      </c>
      <c r="D4092" s="165"/>
      <c r="E4092" s="293"/>
      <c r="F4092" s="322"/>
      <c r="G4092" s="322"/>
      <c r="H4092" s="322"/>
      <c r="I4092" s="279"/>
      <c r="J4092" s="320"/>
      <c r="K4092" s="253"/>
      <c r="L4092" s="309"/>
      <c r="M4092" s="309"/>
      <c r="N4092" s="309"/>
      <c r="O4092" s="309"/>
    </row>
    <row r="4093" spans="1:15" hidden="1">
      <c r="A4093" s="161" t="s">
        <v>576</v>
      </c>
      <c r="B4093" s="163" t="str">
        <f t="shared" si="140"/>
        <v>3.16.2</v>
      </c>
      <c r="C4093" s="164">
        <f t="shared" si="141"/>
        <v>0</v>
      </c>
      <c r="D4093" s="165"/>
      <c r="E4093" s="293"/>
      <c r="F4093" s="322"/>
      <c r="G4093" s="322"/>
      <c r="H4093" s="322"/>
      <c r="I4093" s="279"/>
      <c r="J4093" s="320"/>
      <c r="K4093" s="253"/>
      <c r="L4093" s="309"/>
      <c r="M4093" s="309"/>
      <c r="N4093" s="309"/>
      <c r="O4093" s="309"/>
    </row>
    <row r="4094" spans="1:15" ht="15.75" hidden="1" thickBot="1">
      <c r="A4094" s="161" t="s">
        <v>576</v>
      </c>
      <c r="B4094" s="163" t="str">
        <f t="shared" si="140"/>
        <v>3.16.2</v>
      </c>
      <c r="C4094" s="164">
        <f t="shared" si="141"/>
        <v>0</v>
      </c>
      <c r="D4094" s="165"/>
      <c r="E4094" s="341"/>
      <c r="F4094" s="342"/>
      <c r="G4094" s="342"/>
      <c r="H4094" s="342"/>
      <c r="I4094" s="343"/>
      <c r="J4094" s="344"/>
      <c r="K4094" s="347">
        <f>SUM(J4088:J4094)</f>
        <v>7961</v>
      </c>
      <c r="L4094" s="309"/>
      <c r="M4094" s="309"/>
      <c r="N4094" s="309"/>
      <c r="O4094" s="309"/>
    </row>
    <row r="4095" spans="1:15" hidden="1">
      <c r="A4095" s="161" t="s">
        <v>576</v>
      </c>
      <c r="B4095" s="163" t="str">
        <f t="shared" si="140"/>
        <v>3.16.2</v>
      </c>
      <c r="C4095" s="164">
        <f t="shared" si="141"/>
        <v>0</v>
      </c>
      <c r="D4095" s="165"/>
      <c r="E4095" s="166"/>
      <c r="F4095" s="166"/>
      <c r="G4095" s="166"/>
      <c r="H4095" s="166"/>
      <c r="I4095" s="165"/>
      <c r="J4095" s="310"/>
      <c r="K4095" s="253"/>
      <c r="L4095" s="309"/>
      <c r="M4095" s="309"/>
      <c r="N4095" s="309"/>
      <c r="O4095" s="309"/>
    </row>
    <row r="4096" spans="1:15" ht="15.75" hidden="1" thickBot="1">
      <c r="A4096" s="161" t="s">
        <v>576</v>
      </c>
      <c r="B4096" s="163" t="str">
        <f t="shared" si="140"/>
        <v>3.16.2</v>
      </c>
      <c r="C4096" s="164">
        <f t="shared" si="141"/>
        <v>0</v>
      </c>
      <c r="D4096" s="165"/>
      <c r="E4096" s="166"/>
      <c r="F4096" s="166"/>
      <c r="G4096" s="166"/>
      <c r="H4096" s="315" t="s">
        <v>516</v>
      </c>
      <c r="I4096" s="165"/>
      <c r="J4096" s="310"/>
      <c r="K4096" s="348">
        <f>ROUND(+K4094+K4085+K4077+K4062,0)</f>
        <v>8757</v>
      </c>
      <c r="L4096" s="309"/>
      <c r="M4096" s="309"/>
      <c r="N4096" s="309"/>
      <c r="O4096" s="309"/>
    </row>
    <row r="4097" spans="1:15" hidden="1">
      <c r="A4097" s="161" t="s">
        <v>576</v>
      </c>
      <c r="B4097" s="163" t="str">
        <f t="shared" si="140"/>
        <v>3.16.2</v>
      </c>
      <c r="C4097" s="164">
        <f t="shared" si="141"/>
        <v>0</v>
      </c>
      <c r="D4097" s="309"/>
      <c r="E4097" s="309"/>
      <c r="F4097" s="309"/>
      <c r="G4097" s="309"/>
      <c r="H4097" s="309"/>
      <c r="I4097" s="309"/>
      <c r="J4097" s="345"/>
      <c r="K4097" s="309"/>
      <c r="L4097" s="309"/>
      <c r="M4097" s="309"/>
      <c r="N4097" s="309"/>
      <c r="O4097" s="309"/>
    </row>
    <row r="4098" spans="1:15" hidden="1">
      <c r="A4098" s="161" t="s">
        <v>576</v>
      </c>
      <c r="B4098" s="163" t="str">
        <f t="shared" si="140"/>
        <v>3.16.2</v>
      </c>
      <c r="C4098" s="164">
        <f t="shared" si="141"/>
        <v>0</v>
      </c>
      <c r="D4098" s="309"/>
      <c r="E4098" s="309"/>
      <c r="F4098" s="309"/>
      <c r="G4098" s="309"/>
      <c r="H4098" s="309"/>
      <c r="I4098" s="309"/>
      <c r="J4098" s="345"/>
      <c r="K4098" s="309"/>
      <c r="L4098" s="309"/>
      <c r="M4098" s="309"/>
      <c r="N4098" s="309"/>
      <c r="O4098" s="309"/>
    </row>
    <row r="4099" spans="1:15" hidden="1">
      <c r="A4099" s="161" t="s">
        <v>576</v>
      </c>
      <c r="B4099" s="163" t="str">
        <f t="shared" si="140"/>
        <v>3.16.2</v>
      </c>
      <c r="C4099" s="164">
        <f t="shared" si="141"/>
        <v>0</v>
      </c>
      <c r="D4099" s="309"/>
      <c r="E4099" s="309"/>
      <c r="F4099" s="309"/>
      <c r="G4099" s="309"/>
      <c r="H4099" s="309"/>
      <c r="I4099" s="309"/>
      <c r="J4099" s="345"/>
      <c r="K4099" s="309"/>
      <c r="L4099" s="309"/>
      <c r="M4099" s="309"/>
      <c r="N4099" s="309"/>
      <c r="O4099" s="309"/>
    </row>
    <row r="4100" spans="1:15" hidden="1">
      <c r="A4100" s="161" t="s">
        <v>576</v>
      </c>
      <c r="B4100" s="161" t="str">
        <f>E4105</f>
        <v>3.16.3</v>
      </c>
      <c r="C4100" s="164">
        <f t="shared" si="141"/>
        <v>0</v>
      </c>
      <c r="D4100" s="309"/>
      <c r="E4100" s="309"/>
      <c r="F4100" s="309"/>
      <c r="G4100" s="309"/>
      <c r="H4100" s="309"/>
      <c r="I4100" s="309"/>
      <c r="J4100" s="345"/>
      <c r="K4100" s="309"/>
      <c r="L4100" s="309"/>
      <c r="M4100" s="309"/>
      <c r="N4100" s="309"/>
      <c r="O4100" s="309"/>
    </row>
    <row r="4101" spans="1:15" ht="18.75" hidden="1">
      <c r="A4101" s="161" t="s">
        <v>576</v>
      </c>
      <c r="B4101" s="163" t="str">
        <f t="shared" ref="B4101:B4150" si="142">B4100</f>
        <v>3.16.3</v>
      </c>
      <c r="C4101" s="164">
        <f t="shared" si="141"/>
        <v>0</v>
      </c>
      <c r="D4101" s="165"/>
      <c r="E4101" s="169" t="s">
        <v>496</v>
      </c>
      <c r="F4101" s="169"/>
      <c r="G4101" s="169"/>
      <c r="H4101" s="169"/>
      <c r="I4101" s="169"/>
      <c r="J4101" s="170"/>
      <c r="K4101" s="166"/>
      <c r="L4101" s="309"/>
      <c r="M4101" s="309"/>
      <c r="N4101" s="309"/>
      <c r="O4101" s="309"/>
    </row>
    <row r="4102" spans="1:15" hidden="1">
      <c r="A4102" s="161" t="s">
        <v>576</v>
      </c>
      <c r="B4102" s="163" t="str">
        <f t="shared" si="142"/>
        <v>3.16.3</v>
      </c>
      <c r="C4102" s="164">
        <f t="shared" si="141"/>
        <v>0</v>
      </c>
      <c r="D4102" s="165"/>
      <c r="E4102" s="166"/>
      <c r="F4102" s="166"/>
      <c r="G4102" s="166"/>
      <c r="H4102" s="166"/>
      <c r="I4102" s="165"/>
      <c r="J4102" s="310"/>
      <c r="K4102" s="253"/>
      <c r="L4102" s="309"/>
      <c r="M4102" s="309"/>
      <c r="N4102" s="309"/>
      <c r="O4102" s="309"/>
    </row>
    <row r="4103" spans="1:15" hidden="1">
      <c r="A4103" s="161" t="s">
        <v>576</v>
      </c>
      <c r="B4103" s="163" t="str">
        <f t="shared" si="142"/>
        <v>3.16.3</v>
      </c>
      <c r="C4103" s="164">
        <f t="shared" si="141"/>
        <v>0</v>
      </c>
      <c r="D4103" s="165"/>
      <c r="E4103" s="166"/>
      <c r="F4103" s="166"/>
      <c r="G4103" s="166"/>
      <c r="H4103" s="166"/>
      <c r="I4103" s="165"/>
      <c r="J4103" s="310"/>
      <c r="K4103" s="253"/>
      <c r="L4103" s="309"/>
      <c r="M4103" s="309"/>
      <c r="N4103" s="309"/>
      <c r="O4103" s="309"/>
    </row>
    <row r="4104" spans="1:15" hidden="1">
      <c r="A4104" s="161" t="s">
        <v>576</v>
      </c>
      <c r="B4104" s="163" t="str">
        <f t="shared" si="142"/>
        <v>3.16.3</v>
      </c>
      <c r="C4104" s="164">
        <f t="shared" si="141"/>
        <v>0</v>
      </c>
      <c r="D4104" s="165"/>
      <c r="E4104" s="166"/>
      <c r="F4104" s="166"/>
      <c r="G4104" s="166"/>
      <c r="H4104" s="166"/>
      <c r="I4104" s="165"/>
      <c r="J4104" s="310"/>
      <c r="K4104" s="253"/>
      <c r="L4104" s="309"/>
      <c r="M4104" s="309"/>
      <c r="N4104" s="309"/>
      <c r="O4104" s="309"/>
    </row>
    <row r="4105" spans="1:15" ht="27" hidden="1" customHeight="1">
      <c r="A4105" s="161" t="s">
        <v>576</v>
      </c>
      <c r="B4105" s="163" t="str">
        <f t="shared" si="142"/>
        <v>3.16.3</v>
      </c>
      <c r="C4105" s="164">
        <f t="shared" si="141"/>
        <v>0</v>
      </c>
      <c r="D4105" s="311" t="s">
        <v>39</v>
      </c>
      <c r="E4105" s="312" t="s">
        <v>650</v>
      </c>
      <c r="F4105" s="313" t="s">
        <v>651</v>
      </c>
      <c r="G4105" s="313"/>
      <c r="H4105" s="313"/>
      <c r="I4105" s="311" t="s">
        <v>497</v>
      </c>
      <c r="J4105" s="314" t="s">
        <v>1</v>
      </c>
      <c r="K4105" s="253"/>
      <c r="L4105" s="309"/>
      <c r="M4105" s="309"/>
      <c r="N4105" s="309"/>
      <c r="O4105" s="309"/>
    </row>
    <row r="4106" spans="1:15" hidden="1">
      <c r="A4106" s="161" t="s">
        <v>576</v>
      </c>
      <c r="B4106" s="163" t="str">
        <f t="shared" si="142"/>
        <v>3.16.3</v>
      </c>
      <c r="C4106" s="164">
        <f t="shared" si="141"/>
        <v>0</v>
      </c>
      <c r="D4106" s="165"/>
      <c r="E4106" s="265"/>
      <c r="F4106" s="369"/>
      <c r="G4106" s="369"/>
      <c r="H4106" s="369"/>
      <c r="I4106" s="370"/>
      <c r="J4106" s="371"/>
      <c r="K4106" s="253"/>
      <c r="L4106" s="309"/>
      <c r="M4106" s="309"/>
      <c r="N4106" s="309"/>
      <c r="O4106" s="309"/>
    </row>
    <row r="4107" spans="1:15" hidden="1">
      <c r="A4107" s="161" t="s">
        <v>576</v>
      </c>
      <c r="B4107" s="163" t="str">
        <f t="shared" si="142"/>
        <v>3.16.3</v>
      </c>
      <c r="C4107" s="164">
        <f t="shared" si="141"/>
        <v>0</v>
      </c>
      <c r="D4107" s="165"/>
      <c r="E4107" s="265"/>
      <c r="F4107" s="265"/>
      <c r="G4107" s="265"/>
      <c r="H4107" s="265"/>
      <c r="I4107" s="265"/>
      <c r="J4107" s="204"/>
      <c r="K4107" s="253"/>
      <c r="L4107" s="309"/>
      <c r="M4107" s="309"/>
      <c r="N4107" s="309"/>
      <c r="O4107" s="309"/>
    </row>
    <row r="4108" spans="1:15" hidden="1">
      <c r="A4108" s="161" t="s">
        <v>576</v>
      </c>
      <c r="B4108" s="163" t="str">
        <f t="shared" si="142"/>
        <v>3.16.3</v>
      </c>
      <c r="C4108" s="164">
        <f t="shared" si="141"/>
        <v>0</v>
      </c>
      <c r="D4108" s="165"/>
      <c r="E4108" s="265"/>
      <c r="F4108" s="265"/>
      <c r="G4108" s="265"/>
      <c r="H4108" s="265"/>
      <c r="I4108" s="370"/>
      <c r="J4108" s="371"/>
      <c r="K4108" s="253"/>
      <c r="L4108" s="309"/>
      <c r="M4108" s="309"/>
      <c r="N4108" s="309"/>
      <c r="O4108" s="309"/>
    </row>
    <row r="4109" spans="1:15" ht="15.75" hidden="1" thickBot="1">
      <c r="A4109" s="161" t="s">
        <v>576</v>
      </c>
      <c r="B4109" s="163" t="str">
        <f t="shared" si="142"/>
        <v>3.16.3</v>
      </c>
      <c r="C4109" s="164">
        <f t="shared" si="141"/>
        <v>0</v>
      </c>
      <c r="D4109" s="165"/>
      <c r="E4109" s="316" t="s">
        <v>498</v>
      </c>
      <c r="F4109" s="239" t="s">
        <v>497</v>
      </c>
      <c r="G4109" s="239" t="s">
        <v>41</v>
      </c>
      <c r="H4109" s="239" t="s">
        <v>540</v>
      </c>
      <c r="I4109" s="239" t="s">
        <v>500</v>
      </c>
      <c r="J4109" s="317" t="s">
        <v>501</v>
      </c>
      <c r="K4109" s="253"/>
      <c r="L4109" s="309"/>
      <c r="M4109" s="309"/>
      <c r="N4109" s="309"/>
      <c r="O4109" s="309"/>
    </row>
    <row r="4110" spans="1:15" hidden="1">
      <c r="A4110" s="161" t="s">
        <v>576</v>
      </c>
      <c r="B4110" s="163" t="str">
        <f t="shared" si="142"/>
        <v>3.16.3</v>
      </c>
      <c r="C4110" s="164">
        <f t="shared" si="141"/>
        <v>0</v>
      </c>
      <c r="D4110" s="165"/>
      <c r="E4110" s="241" t="s">
        <v>502</v>
      </c>
      <c r="F4110" s="318" t="s">
        <v>959</v>
      </c>
      <c r="G4110" s="245">
        <v>1</v>
      </c>
      <c r="H4110" s="184">
        <f>ROUND(K4148,0)</f>
        <v>15917</v>
      </c>
      <c r="I4110" s="245">
        <v>0.1</v>
      </c>
      <c r="J4110" s="319">
        <f>ROUND(IF(N(F4110)&gt;0,PRODUCT(H4110,1/I4110),PRODUCT(G4110:I4110)),0)</f>
        <v>1592</v>
      </c>
      <c r="K4110" s="253"/>
      <c r="L4110" s="309"/>
      <c r="M4110" s="309"/>
      <c r="N4110" s="309"/>
      <c r="O4110" s="309"/>
    </row>
    <row r="4111" spans="1:15" hidden="1">
      <c r="A4111" s="161" t="s">
        <v>576</v>
      </c>
      <c r="B4111" s="163" t="str">
        <f t="shared" si="142"/>
        <v>3.16.3</v>
      </c>
      <c r="C4111" s="164">
        <f t="shared" si="141"/>
        <v>0</v>
      </c>
      <c r="D4111" s="165"/>
      <c r="E4111" s="293"/>
      <c r="F4111" s="279"/>
      <c r="G4111" s="279"/>
      <c r="H4111" s="349"/>
      <c r="I4111" s="279"/>
      <c r="J4111" s="320"/>
      <c r="K4111" s="253"/>
      <c r="L4111" s="309"/>
      <c r="M4111" s="309"/>
      <c r="N4111" s="309"/>
      <c r="O4111" s="309"/>
    </row>
    <row r="4112" spans="1:15" hidden="1">
      <c r="A4112" s="161" t="s">
        <v>576</v>
      </c>
      <c r="B4112" s="163" t="str">
        <f t="shared" si="142"/>
        <v>3.16.3</v>
      </c>
      <c r="C4112" s="164">
        <f t="shared" si="141"/>
        <v>0</v>
      </c>
      <c r="D4112" s="165"/>
      <c r="E4112" s="293"/>
      <c r="F4112" s="279"/>
      <c r="G4112" s="279"/>
      <c r="H4112" s="349"/>
      <c r="I4112" s="279"/>
      <c r="J4112" s="320"/>
      <c r="K4112" s="253"/>
      <c r="L4112" s="309"/>
      <c r="M4112" s="309"/>
      <c r="N4112" s="309"/>
      <c r="O4112" s="309"/>
    </row>
    <row r="4113" spans="1:15" hidden="1">
      <c r="A4113" s="161" t="s">
        <v>576</v>
      </c>
      <c r="B4113" s="163" t="str">
        <f t="shared" si="142"/>
        <v>3.16.3</v>
      </c>
      <c r="C4113" s="164">
        <f t="shared" si="141"/>
        <v>0</v>
      </c>
      <c r="D4113" s="165"/>
      <c r="E4113" s="293"/>
      <c r="F4113" s="279"/>
      <c r="G4113" s="279"/>
      <c r="H4113" s="209"/>
      <c r="I4113" s="279"/>
      <c r="J4113" s="321"/>
      <c r="K4113" s="331"/>
      <c r="L4113" s="309"/>
      <c r="M4113" s="309"/>
      <c r="N4113" s="309"/>
      <c r="O4113" s="309"/>
    </row>
    <row r="4114" spans="1:15" hidden="1">
      <c r="A4114" s="161" t="s">
        <v>576</v>
      </c>
      <c r="B4114" s="163" t="str">
        <f t="shared" si="142"/>
        <v>3.16.3</v>
      </c>
      <c r="C4114" s="164">
        <f t="shared" si="141"/>
        <v>0</v>
      </c>
      <c r="D4114" s="165"/>
      <c r="E4114" s="293"/>
      <c r="F4114" s="279"/>
      <c r="G4114" s="322"/>
      <c r="H4114" s="322"/>
      <c r="I4114" s="279"/>
      <c r="J4114" s="320"/>
      <c r="K4114" s="253"/>
      <c r="L4114" s="309"/>
      <c r="M4114" s="309"/>
      <c r="N4114" s="309"/>
      <c r="O4114" s="309"/>
    </row>
    <row r="4115" spans="1:15" hidden="1">
      <c r="A4115" s="161" t="s">
        <v>576</v>
      </c>
      <c r="B4115" s="163" t="str">
        <f t="shared" si="142"/>
        <v>3.16.3</v>
      </c>
      <c r="C4115" s="164">
        <f t="shared" si="141"/>
        <v>0</v>
      </c>
      <c r="D4115" s="165"/>
      <c r="E4115" s="293"/>
      <c r="F4115" s="279"/>
      <c r="G4115" s="322"/>
      <c r="H4115" s="322"/>
      <c r="I4115" s="279"/>
      <c r="J4115" s="320"/>
      <c r="K4115" s="253"/>
      <c r="L4115" s="309"/>
      <c r="M4115" s="309"/>
      <c r="N4115" s="309"/>
      <c r="O4115" s="309"/>
    </row>
    <row r="4116" spans="1:15" ht="15.75" hidden="1" thickBot="1">
      <c r="A4116" s="161" t="s">
        <v>576</v>
      </c>
      <c r="B4116" s="163" t="str">
        <f t="shared" si="142"/>
        <v>3.16.3</v>
      </c>
      <c r="C4116" s="164">
        <f t="shared" si="141"/>
        <v>0</v>
      </c>
      <c r="D4116" s="165"/>
      <c r="E4116" s="323"/>
      <c r="F4116" s="324"/>
      <c r="G4116" s="324"/>
      <c r="H4116" s="324"/>
      <c r="I4116" s="325"/>
      <c r="J4116" s="326"/>
      <c r="K4116" s="327">
        <f>SUM(J4110:J4116)</f>
        <v>1592</v>
      </c>
      <c r="L4116" s="309"/>
      <c r="M4116" s="309"/>
      <c r="N4116" s="309"/>
      <c r="O4116" s="309"/>
    </row>
    <row r="4117" spans="1:15" ht="15.75" hidden="1" thickBot="1">
      <c r="A4117" s="161" t="s">
        <v>576</v>
      </c>
      <c r="B4117" s="163" t="str">
        <f t="shared" si="142"/>
        <v>3.16.3</v>
      </c>
      <c r="C4117" s="164">
        <f t="shared" si="141"/>
        <v>0</v>
      </c>
      <c r="D4117" s="165"/>
      <c r="E4117" s="328"/>
      <c r="F4117" s="328"/>
      <c r="G4117" s="328"/>
      <c r="H4117" s="328"/>
      <c r="I4117" s="329"/>
      <c r="J4117" s="330"/>
      <c r="K4117" s="331"/>
      <c r="L4117" s="309"/>
      <c r="M4117" s="309"/>
      <c r="N4117" s="309"/>
      <c r="O4117" s="309"/>
    </row>
    <row r="4118" spans="1:15" ht="15.75" hidden="1" thickBot="1">
      <c r="A4118" s="161" t="s">
        <v>576</v>
      </c>
      <c r="B4118" s="163" t="str">
        <f t="shared" si="142"/>
        <v>3.16.3</v>
      </c>
      <c r="C4118" s="164">
        <f t="shared" si="141"/>
        <v>0</v>
      </c>
      <c r="D4118" s="165"/>
      <c r="E4118" s="316" t="s">
        <v>505</v>
      </c>
      <c r="F4118" s="239" t="s">
        <v>497</v>
      </c>
      <c r="G4118" s="239" t="s">
        <v>41</v>
      </c>
      <c r="H4118" s="239" t="s">
        <v>506</v>
      </c>
      <c r="I4118" s="239" t="s">
        <v>507</v>
      </c>
      <c r="J4118" s="317" t="s">
        <v>501</v>
      </c>
      <c r="K4118" s="253"/>
      <c r="L4118" s="309"/>
      <c r="M4118" s="309"/>
      <c r="N4118" s="309"/>
      <c r="O4118" s="309"/>
    </row>
    <row r="4119" spans="1:15" hidden="1">
      <c r="A4119" s="161" t="s">
        <v>576</v>
      </c>
      <c r="B4119" s="163" t="str">
        <f t="shared" si="142"/>
        <v>3.16.3</v>
      </c>
      <c r="C4119" s="164">
        <f t="shared" si="141"/>
        <v>0</v>
      </c>
      <c r="D4119" s="165"/>
      <c r="E4119" s="366"/>
      <c r="F4119" s="333"/>
      <c r="G4119" s="279"/>
      <c r="H4119" s="349"/>
      <c r="I4119" s="208"/>
      <c r="J4119" s="220"/>
      <c r="K4119" s="253"/>
      <c r="L4119" s="309"/>
      <c r="M4119" s="309"/>
      <c r="N4119" s="309"/>
      <c r="O4119" s="309"/>
    </row>
    <row r="4120" spans="1:15" hidden="1">
      <c r="A4120" s="161" t="s">
        <v>576</v>
      </c>
      <c r="B4120" s="163" t="str">
        <f t="shared" si="142"/>
        <v>3.16.3</v>
      </c>
      <c r="C4120" s="164">
        <f t="shared" si="141"/>
        <v>0</v>
      </c>
      <c r="D4120" s="165"/>
      <c r="E4120" s="364"/>
      <c r="F4120" s="333"/>
      <c r="G4120" s="333"/>
      <c r="H4120" s="349"/>
      <c r="I4120" s="208"/>
      <c r="J4120" s="220"/>
      <c r="K4120" s="253"/>
      <c r="L4120" s="309"/>
      <c r="M4120" s="309"/>
      <c r="N4120" s="309"/>
      <c r="O4120" s="309"/>
    </row>
    <row r="4121" spans="1:15" hidden="1">
      <c r="A4121" s="161" t="s">
        <v>576</v>
      </c>
      <c r="B4121" s="163" t="str">
        <f t="shared" si="142"/>
        <v>3.16.3</v>
      </c>
      <c r="C4121" s="164">
        <f t="shared" si="141"/>
        <v>0</v>
      </c>
      <c r="D4121" s="165"/>
      <c r="E4121" s="337"/>
      <c r="F4121" s="279"/>
      <c r="G4121" s="279"/>
      <c r="H4121" s="349"/>
      <c r="I4121" s="208"/>
      <c r="J4121" s="220"/>
      <c r="K4121" s="253"/>
      <c r="L4121" s="309"/>
      <c r="M4121" s="309"/>
      <c r="N4121" s="309"/>
      <c r="O4121" s="309"/>
    </row>
    <row r="4122" spans="1:15" hidden="1">
      <c r="A4122" s="161" t="s">
        <v>576</v>
      </c>
      <c r="B4122" s="163" t="str">
        <f t="shared" si="142"/>
        <v>3.16.3</v>
      </c>
      <c r="C4122" s="164">
        <f t="shared" si="141"/>
        <v>0</v>
      </c>
      <c r="D4122" s="165"/>
      <c r="E4122" s="288"/>
      <c r="F4122" s="279"/>
      <c r="G4122" s="279"/>
      <c r="H4122" s="349"/>
      <c r="I4122" s="208"/>
      <c r="J4122" s="220"/>
      <c r="K4122" s="253"/>
      <c r="L4122" s="309"/>
      <c r="M4122" s="309"/>
      <c r="N4122" s="309"/>
      <c r="O4122" s="309"/>
    </row>
    <row r="4123" spans="1:15" hidden="1">
      <c r="A4123" s="161" t="s">
        <v>576</v>
      </c>
      <c r="B4123" s="163" t="str">
        <f t="shared" si="142"/>
        <v>3.16.3</v>
      </c>
      <c r="C4123" s="164">
        <f t="shared" si="141"/>
        <v>0</v>
      </c>
      <c r="D4123" s="165"/>
      <c r="E4123" s="293"/>
      <c r="F4123" s="279"/>
      <c r="G4123" s="279"/>
      <c r="H4123" s="219"/>
      <c r="I4123" s="208"/>
      <c r="J4123" s="220"/>
      <c r="K4123" s="253"/>
      <c r="L4123" s="309"/>
      <c r="M4123" s="309"/>
      <c r="N4123" s="309"/>
      <c r="O4123" s="309"/>
    </row>
    <row r="4124" spans="1:15" hidden="1">
      <c r="A4124" s="161" t="s">
        <v>576</v>
      </c>
      <c r="B4124" s="163" t="str">
        <f t="shared" si="142"/>
        <v>3.16.3</v>
      </c>
      <c r="C4124" s="164">
        <f t="shared" si="141"/>
        <v>0</v>
      </c>
      <c r="D4124" s="165"/>
      <c r="E4124" s="288"/>
      <c r="F4124" s="333"/>
      <c r="G4124" s="333"/>
      <c r="H4124" s="219"/>
      <c r="I4124" s="208"/>
      <c r="J4124" s="220"/>
      <c r="K4124" s="253"/>
      <c r="L4124" s="309"/>
      <c r="M4124" s="309"/>
      <c r="N4124" s="309"/>
      <c r="O4124" s="309"/>
    </row>
    <row r="4125" spans="1:15" hidden="1">
      <c r="A4125" s="161" t="s">
        <v>576</v>
      </c>
      <c r="B4125" s="163" t="str">
        <f t="shared" si="142"/>
        <v>3.16.3</v>
      </c>
      <c r="C4125" s="164">
        <f t="shared" si="141"/>
        <v>0</v>
      </c>
      <c r="D4125" s="165"/>
      <c r="E4125" s="293"/>
      <c r="F4125" s="279"/>
      <c r="G4125" s="279"/>
      <c r="H4125" s="219"/>
      <c r="I4125" s="208"/>
      <c r="J4125" s="220"/>
      <c r="K4125" s="253"/>
      <c r="L4125" s="309"/>
      <c r="M4125" s="309"/>
      <c r="N4125" s="309"/>
      <c r="O4125" s="309"/>
    </row>
    <row r="4126" spans="1:15" hidden="1">
      <c r="A4126" s="161" t="s">
        <v>576</v>
      </c>
      <c r="B4126" s="163" t="str">
        <f t="shared" si="142"/>
        <v>3.16.3</v>
      </c>
      <c r="C4126" s="164">
        <f t="shared" si="141"/>
        <v>0</v>
      </c>
      <c r="D4126" s="165"/>
      <c r="E4126" s="293"/>
      <c r="F4126" s="279"/>
      <c r="G4126" s="279"/>
      <c r="H4126" s="219"/>
      <c r="I4126" s="208"/>
      <c r="J4126" s="220"/>
      <c r="K4126" s="253"/>
      <c r="L4126" s="309"/>
      <c r="M4126" s="309"/>
      <c r="N4126" s="309"/>
      <c r="O4126" s="309"/>
    </row>
    <row r="4127" spans="1:15" hidden="1">
      <c r="A4127" s="161" t="s">
        <v>576</v>
      </c>
      <c r="B4127" s="163" t="str">
        <f t="shared" si="142"/>
        <v>3.16.3</v>
      </c>
      <c r="C4127" s="164">
        <f t="shared" si="141"/>
        <v>0</v>
      </c>
      <c r="D4127" s="165"/>
      <c r="E4127" s="293"/>
      <c r="F4127" s="322"/>
      <c r="G4127" s="322"/>
      <c r="H4127" s="322"/>
      <c r="I4127" s="279"/>
      <c r="J4127" s="320"/>
      <c r="K4127" s="253"/>
      <c r="L4127" s="309"/>
      <c r="M4127" s="309"/>
      <c r="N4127" s="309"/>
      <c r="O4127" s="309"/>
    </row>
    <row r="4128" spans="1:15" hidden="1">
      <c r="A4128" s="161" t="s">
        <v>576</v>
      </c>
      <c r="B4128" s="163" t="str">
        <f t="shared" si="142"/>
        <v>3.16.3</v>
      </c>
      <c r="C4128" s="164">
        <f t="shared" si="141"/>
        <v>0</v>
      </c>
      <c r="D4128" s="165"/>
      <c r="E4128" s="293"/>
      <c r="F4128" s="322"/>
      <c r="G4128" s="322"/>
      <c r="H4128" s="322"/>
      <c r="I4128" s="279"/>
      <c r="J4128" s="320"/>
      <c r="K4128" s="331"/>
      <c r="L4128" s="309"/>
      <c r="M4128" s="309"/>
      <c r="N4128" s="309"/>
      <c r="O4128" s="309"/>
    </row>
    <row r="4129" spans="1:15" hidden="1">
      <c r="A4129" s="161" t="s">
        <v>576</v>
      </c>
      <c r="B4129" s="163" t="str">
        <f t="shared" si="142"/>
        <v>3.16.3</v>
      </c>
      <c r="C4129" s="164">
        <f t="shared" si="141"/>
        <v>0</v>
      </c>
      <c r="D4129" s="165"/>
      <c r="E4129" s="293"/>
      <c r="F4129" s="322"/>
      <c r="G4129" s="322"/>
      <c r="H4129" s="322"/>
      <c r="I4129" s="279"/>
      <c r="J4129" s="320"/>
      <c r="K4129" s="253"/>
      <c r="L4129" s="309"/>
      <c r="M4129" s="309"/>
      <c r="N4129" s="309"/>
      <c r="O4129" s="309"/>
    </row>
    <row r="4130" spans="1:15" hidden="1">
      <c r="A4130" s="161" t="s">
        <v>576</v>
      </c>
      <c r="B4130" s="163" t="str">
        <f t="shared" si="142"/>
        <v>3.16.3</v>
      </c>
      <c r="C4130" s="164">
        <f t="shared" si="141"/>
        <v>0</v>
      </c>
      <c r="D4130" s="165"/>
      <c r="E4130" s="293"/>
      <c r="F4130" s="322"/>
      <c r="G4130" s="322"/>
      <c r="H4130" s="322"/>
      <c r="I4130" s="279"/>
      <c r="J4130" s="320"/>
      <c r="K4130" s="253"/>
      <c r="L4130" s="309"/>
      <c r="M4130" s="309"/>
      <c r="N4130" s="309"/>
      <c r="O4130" s="309"/>
    </row>
    <row r="4131" spans="1:15" ht="15.75" hidden="1" thickBot="1">
      <c r="A4131" s="161" t="s">
        <v>576</v>
      </c>
      <c r="B4131" s="163" t="str">
        <f t="shared" si="142"/>
        <v>3.16.3</v>
      </c>
      <c r="C4131" s="164">
        <f t="shared" si="141"/>
        <v>0</v>
      </c>
      <c r="D4131" s="165"/>
      <c r="E4131" s="323"/>
      <c r="F4131" s="324"/>
      <c r="G4131" s="324"/>
      <c r="H4131" s="324"/>
      <c r="I4131" s="325"/>
      <c r="J4131" s="326"/>
      <c r="K4131" s="347">
        <f>SUM(J4119:J4131)</f>
        <v>0</v>
      </c>
      <c r="L4131" s="309"/>
      <c r="M4131" s="309"/>
      <c r="N4131" s="309"/>
      <c r="O4131" s="309"/>
    </row>
    <row r="4132" spans="1:15" ht="15.75" hidden="1" thickBot="1">
      <c r="A4132" s="161" t="s">
        <v>576</v>
      </c>
      <c r="B4132" s="163" t="str">
        <f t="shared" si="142"/>
        <v>3.16.3</v>
      </c>
      <c r="C4132" s="164">
        <f t="shared" si="141"/>
        <v>0</v>
      </c>
      <c r="D4132" s="165"/>
      <c r="E4132" s="328"/>
      <c r="F4132" s="328"/>
      <c r="G4132" s="328"/>
      <c r="H4132" s="328"/>
      <c r="I4132" s="329"/>
      <c r="J4132" s="330"/>
      <c r="K4132" s="331"/>
      <c r="L4132" s="309"/>
      <c r="M4132" s="309"/>
      <c r="N4132" s="309"/>
      <c r="O4132" s="309"/>
    </row>
    <row r="4133" spans="1:15" ht="15.75" hidden="1" thickBot="1">
      <c r="A4133" s="161" t="s">
        <v>576</v>
      </c>
      <c r="B4133" s="163" t="str">
        <f t="shared" si="142"/>
        <v>3.16.3</v>
      </c>
      <c r="C4133" s="164">
        <f t="shared" si="141"/>
        <v>0</v>
      </c>
      <c r="D4133" s="165"/>
      <c r="E4133" s="316" t="s">
        <v>509</v>
      </c>
      <c r="F4133" s="239" t="s">
        <v>497</v>
      </c>
      <c r="G4133" s="239" t="s">
        <v>41</v>
      </c>
      <c r="H4133" s="239" t="s">
        <v>506</v>
      </c>
      <c r="I4133" s="239" t="s">
        <v>510</v>
      </c>
      <c r="J4133" s="317" t="s">
        <v>501</v>
      </c>
      <c r="K4133" s="253"/>
      <c r="L4133" s="309"/>
      <c r="M4133" s="309"/>
      <c r="N4133" s="309"/>
      <c r="O4133" s="309"/>
    </row>
    <row r="4134" spans="1:15" hidden="1">
      <c r="A4134" s="161" t="s">
        <v>576</v>
      </c>
      <c r="B4134" s="163" t="str">
        <f t="shared" si="142"/>
        <v>3.16.3</v>
      </c>
      <c r="C4134" s="164">
        <f t="shared" si="141"/>
        <v>0</v>
      </c>
      <c r="D4134" s="165"/>
      <c r="E4134" s="335"/>
      <c r="F4134" s="333"/>
      <c r="G4134" s="333"/>
      <c r="H4134" s="215"/>
      <c r="I4134" s="333"/>
      <c r="J4134" s="252"/>
      <c r="K4134" s="336"/>
      <c r="L4134" s="309"/>
      <c r="M4134" s="309"/>
      <c r="N4134" s="309"/>
      <c r="O4134" s="309"/>
    </row>
    <row r="4135" spans="1:15" hidden="1">
      <c r="A4135" s="161" t="s">
        <v>576</v>
      </c>
      <c r="B4135" s="163" t="str">
        <f t="shared" si="142"/>
        <v>3.16.3</v>
      </c>
      <c r="C4135" s="164">
        <f t="shared" si="141"/>
        <v>0</v>
      </c>
      <c r="D4135" s="165"/>
      <c r="E4135" s="337"/>
      <c r="F4135" s="338"/>
      <c r="G4135" s="338"/>
      <c r="H4135" s="338"/>
      <c r="I4135" s="333"/>
      <c r="J4135" s="220"/>
      <c r="K4135" s="253"/>
      <c r="L4135" s="309"/>
      <c r="M4135" s="309"/>
      <c r="N4135" s="309"/>
      <c r="O4135" s="309"/>
    </row>
    <row r="4136" spans="1:15" hidden="1">
      <c r="A4136" s="161" t="s">
        <v>576</v>
      </c>
      <c r="B4136" s="163" t="str">
        <f t="shared" si="142"/>
        <v>3.16.3</v>
      </c>
      <c r="C4136" s="164">
        <f t="shared" si="141"/>
        <v>0</v>
      </c>
      <c r="D4136" s="165"/>
      <c r="E4136" s="337"/>
      <c r="F4136" s="322"/>
      <c r="G4136" s="322"/>
      <c r="H4136" s="322"/>
      <c r="I4136" s="279"/>
      <c r="J4136" s="320"/>
      <c r="K4136" s="331"/>
      <c r="L4136" s="309"/>
      <c r="M4136" s="309"/>
      <c r="N4136" s="309"/>
      <c r="O4136" s="309"/>
    </row>
    <row r="4137" spans="1:15" hidden="1">
      <c r="A4137" s="161" t="s">
        <v>576</v>
      </c>
      <c r="B4137" s="163" t="str">
        <f t="shared" si="142"/>
        <v>3.16.3</v>
      </c>
      <c r="C4137" s="164">
        <f t="shared" si="141"/>
        <v>0</v>
      </c>
      <c r="D4137" s="165"/>
      <c r="E4137" s="288"/>
      <c r="F4137" s="322"/>
      <c r="G4137" s="322"/>
      <c r="H4137" s="322"/>
      <c r="I4137" s="279"/>
      <c r="J4137" s="320"/>
      <c r="K4137" s="253"/>
      <c r="L4137" s="309"/>
      <c r="M4137" s="309"/>
      <c r="N4137" s="309"/>
      <c r="O4137" s="309"/>
    </row>
    <row r="4138" spans="1:15" hidden="1">
      <c r="A4138" s="161" t="s">
        <v>576</v>
      </c>
      <c r="B4138" s="163" t="str">
        <f t="shared" si="142"/>
        <v>3.16.3</v>
      </c>
      <c r="C4138" s="164">
        <f t="shared" si="141"/>
        <v>0</v>
      </c>
      <c r="D4138" s="165"/>
      <c r="E4138" s="293"/>
      <c r="F4138" s="322"/>
      <c r="G4138" s="322"/>
      <c r="H4138" s="322"/>
      <c r="I4138" s="279"/>
      <c r="J4138" s="320"/>
      <c r="K4138" s="253"/>
      <c r="L4138" s="309"/>
      <c r="M4138" s="309"/>
      <c r="N4138" s="309"/>
      <c r="O4138" s="309"/>
    </row>
    <row r="4139" spans="1:15" ht="15.75" hidden="1" thickBot="1">
      <c r="A4139" s="161" t="s">
        <v>576</v>
      </c>
      <c r="B4139" s="163" t="str">
        <f t="shared" si="142"/>
        <v>3.16.3</v>
      </c>
      <c r="C4139" s="164">
        <f t="shared" si="141"/>
        <v>0</v>
      </c>
      <c r="D4139" s="165"/>
      <c r="E4139" s="323"/>
      <c r="F4139" s="324"/>
      <c r="G4139" s="324"/>
      <c r="H4139" s="324"/>
      <c r="I4139" s="325"/>
      <c r="J4139" s="326"/>
      <c r="K4139" s="327">
        <f>SUM(J4134:J4139)</f>
        <v>0</v>
      </c>
      <c r="L4139" s="309"/>
      <c r="M4139" s="309"/>
      <c r="N4139" s="309"/>
      <c r="O4139" s="309"/>
    </row>
    <row r="4140" spans="1:15" ht="15.75" hidden="1" thickBot="1">
      <c r="A4140" s="161" t="s">
        <v>576</v>
      </c>
      <c r="B4140" s="163" t="str">
        <f t="shared" si="142"/>
        <v>3.16.3</v>
      </c>
      <c r="C4140" s="164">
        <f t="shared" si="141"/>
        <v>0</v>
      </c>
      <c r="D4140" s="165"/>
      <c r="E4140" s="328"/>
      <c r="F4140" s="328"/>
      <c r="G4140" s="328"/>
      <c r="H4140" s="328"/>
      <c r="I4140" s="339"/>
      <c r="J4140" s="340"/>
      <c r="K4140" s="331"/>
      <c r="L4140" s="309"/>
      <c r="M4140" s="309"/>
      <c r="N4140" s="309"/>
      <c r="O4140" s="309"/>
    </row>
    <row r="4141" spans="1:15" ht="15.75" hidden="1" thickBot="1">
      <c r="A4141" s="161" t="s">
        <v>576</v>
      </c>
      <c r="B4141" s="163" t="str">
        <f t="shared" si="142"/>
        <v>3.16.3</v>
      </c>
      <c r="C4141" s="164">
        <f t="shared" si="141"/>
        <v>0</v>
      </c>
      <c r="D4141" s="165"/>
      <c r="E4141" s="316" t="s">
        <v>512</v>
      </c>
      <c r="F4141" s="239" t="s">
        <v>519</v>
      </c>
      <c r="G4141" s="239" t="s">
        <v>520</v>
      </c>
      <c r="H4141" s="239" t="s">
        <v>513</v>
      </c>
      <c r="I4141" s="239" t="s">
        <v>500</v>
      </c>
      <c r="J4141" s="317" t="s">
        <v>501</v>
      </c>
      <c r="K4141" s="253"/>
      <c r="L4141" s="309"/>
      <c r="M4141" s="309"/>
      <c r="N4141" s="309"/>
      <c r="O4141" s="309"/>
    </row>
    <row r="4142" spans="1:15" hidden="1">
      <c r="A4142" s="161" t="s">
        <v>576</v>
      </c>
      <c r="B4142" s="163" t="str">
        <f t="shared" si="142"/>
        <v>3.16.3</v>
      </c>
      <c r="C4142" s="164">
        <f t="shared" si="141"/>
        <v>0</v>
      </c>
      <c r="D4142" s="165"/>
      <c r="E4142" s="205" t="s">
        <v>521</v>
      </c>
      <c r="F4142" s="219">
        <v>63600</v>
      </c>
      <c r="G4142" s="219">
        <v>54060</v>
      </c>
      <c r="H4142" s="207">
        <v>117660</v>
      </c>
      <c r="I4142" s="260">
        <v>1600</v>
      </c>
      <c r="J4142" s="217">
        <f>ROUND(IF(N(F4142)&gt;0,PRODUCT(H4142,1/I4142),PRODUCT(G4142:I4142)),0)</f>
        <v>74</v>
      </c>
      <c r="K4142" s="253"/>
      <c r="L4142" s="309"/>
      <c r="M4142" s="309"/>
      <c r="N4142" s="309"/>
      <c r="O4142" s="309"/>
    </row>
    <row r="4143" spans="1:15" hidden="1">
      <c r="A4143" s="161" t="s">
        <v>576</v>
      </c>
      <c r="B4143" s="163" t="str">
        <f t="shared" si="142"/>
        <v>3.16.3</v>
      </c>
      <c r="C4143" s="164">
        <f t="shared" si="141"/>
        <v>0</v>
      </c>
      <c r="D4143" s="165"/>
      <c r="E4143" s="205" t="s">
        <v>522</v>
      </c>
      <c r="F4143" s="219">
        <v>31800</v>
      </c>
      <c r="G4143" s="219">
        <v>27030</v>
      </c>
      <c r="H4143" s="207">
        <v>58830</v>
      </c>
      <c r="I4143" s="272">
        <v>7.3550000000000004</v>
      </c>
      <c r="J4143" s="217">
        <f>ROUND(IF(N(F4143)&gt;0,PRODUCT(H4143,1/I4143),PRODUCT(G4143:I4143)),0)</f>
        <v>7999</v>
      </c>
      <c r="K4143" s="253"/>
      <c r="L4143" s="309"/>
      <c r="M4143" s="309"/>
      <c r="N4143" s="309"/>
      <c r="O4143" s="309"/>
    </row>
    <row r="4144" spans="1:15" hidden="1">
      <c r="A4144" s="161" t="s">
        <v>576</v>
      </c>
      <c r="B4144" s="163" t="str">
        <f t="shared" si="142"/>
        <v>3.16.3</v>
      </c>
      <c r="C4144" s="164">
        <f t="shared" si="141"/>
        <v>0</v>
      </c>
      <c r="D4144" s="165"/>
      <c r="E4144" s="241" t="s">
        <v>523</v>
      </c>
      <c r="F4144" s="219">
        <v>19080</v>
      </c>
      <c r="G4144" s="219">
        <v>16218</v>
      </c>
      <c r="H4144" s="207">
        <v>35298</v>
      </c>
      <c r="I4144" s="296">
        <v>4.5</v>
      </c>
      <c r="J4144" s="217">
        <f>ROUND(IF(N(F4144)&gt;0,PRODUCT(H4144,1/I4144),PRODUCT(G4144:I4144)),0)</f>
        <v>7844</v>
      </c>
      <c r="K4144" s="253"/>
      <c r="L4144" s="309"/>
      <c r="M4144" s="309"/>
      <c r="N4144" s="309"/>
      <c r="O4144" s="309"/>
    </row>
    <row r="4145" spans="1:19" hidden="1">
      <c r="A4145" s="161" t="s">
        <v>576</v>
      </c>
      <c r="B4145" s="163" t="str">
        <f t="shared" si="142"/>
        <v>3.16.3</v>
      </c>
      <c r="C4145" s="164">
        <f t="shared" si="141"/>
        <v>0</v>
      </c>
      <c r="D4145" s="165"/>
      <c r="E4145" s="293"/>
      <c r="F4145" s="209"/>
      <c r="G4145" s="219"/>
      <c r="H4145" s="349"/>
      <c r="I4145" s="279"/>
      <c r="J4145" s="220"/>
      <c r="K4145" s="331"/>
      <c r="L4145" s="309"/>
      <c r="M4145" s="309"/>
      <c r="N4145" s="309"/>
      <c r="O4145" s="309"/>
    </row>
    <row r="4146" spans="1:19" hidden="1">
      <c r="A4146" s="161" t="s">
        <v>576</v>
      </c>
      <c r="B4146" s="307" t="str">
        <f t="shared" si="142"/>
        <v>3.16.3</v>
      </c>
      <c r="C4146" s="164">
        <f t="shared" ref="C4146:C4209" si="143">IF(ISERROR(MATCH(B4146,T:T,0)),0,1)</f>
        <v>0</v>
      </c>
      <c r="D4146" s="165"/>
      <c r="E4146" s="293"/>
      <c r="F4146" s="322"/>
      <c r="G4146" s="322"/>
      <c r="H4146" s="322"/>
      <c r="I4146" s="279"/>
      <c r="J4146" s="320"/>
      <c r="K4146" s="253"/>
      <c r="L4146" s="309"/>
      <c r="M4146" s="309"/>
      <c r="N4146" s="309"/>
      <c r="O4146" s="309"/>
    </row>
    <row r="4147" spans="1:19" hidden="1">
      <c r="A4147" s="161" t="s">
        <v>576</v>
      </c>
      <c r="B4147" s="307" t="str">
        <f t="shared" si="142"/>
        <v>3.16.3</v>
      </c>
      <c r="C4147" s="164">
        <f t="shared" si="143"/>
        <v>0</v>
      </c>
      <c r="D4147" s="165"/>
      <c r="E4147" s="293"/>
      <c r="F4147" s="322"/>
      <c r="G4147" s="322"/>
      <c r="H4147" s="322"/>
      <c r="I4147" s="279"/>
      <c r="J4147" s="320"/>
      <c r="K4147" s="331"/>
      <c r="L4147" s="309"/>
      <c r="M4147" s="309"/>
      <c r="N4147" s="309"/>
      <c r="O4147" s="309"/>
    </row>
    <row r="4148" spans="1:19" ht="15.75" hidden="1" thickBot="1">
      <c r="A4148" s="161" t="s">
        <v>576</v>
      </c>
      <c r="B4148" s="307" t="str">
        <f t="shared" si="142"/>
        <v>3.16.3</v>
      </c>
      <c r="C4148" s="164">
        <f t="shared" si="143"/>
        <v>0</v>
      </c>
      <c r="D4148" s="165"/>
      <c r="E4148" s="341"/>
      <c r="F4148" s="342"/>
      <c r="G4148" s="342"/>
      <c r="H4148" s="342"/>
      <c r="I4148" s="343"/>
      <c r="J4148" s="344"/>
      <c r="K4148" s="347">
        <f>SUM(J4142:J4148)</f>
        <v>15917</v>
      </c>
      <c r="L4148" s="309"/>
      <c r="M4148" s="309"/>
      <c r="N4148" s="309"/>
      <c r="O4148" s="309"/>
    </row>
    <row r="4149" spans="1:19" hidden="1">
      <c r="A4149" s="161" t="s">
        <v>576</v>
      </c>
      <c r="B4149" s="307" t="str">
        <f t="shared" si="142"/>
        <v>3.16.3</v>
      </c>
      <c r="C4149" s="164">
        <f t="shared" si="143"/>
        <v>0</v>
      </c>
      <c r="D4149" s="165"/>
      <c r="E4149" s="166"/>
      <c r="F4149" s="166"/>
      <c r="G4149" s="166"/>
      <c r="H4149" s="166"/>
      <c r="I4149" s="165"/>
      <c r="J4149" s="310"/>
      <c r="K4149" s="253"/>
      <c r="L4149" s="309"/>
      <c r="M4149" s="309"/>
      <c r="N4149" s="309"/>
      <c r="O4149" s="309"/>
    </row>
    <row r="4150" spans="1:19" ht="15.75" hidden="1" thickBot="1">
      <c r="A4150" s="161" t="s">
        <v>576</v>
      </c>
      <c r="B4150" s="307" t="str">
        <f t="shared" si="142"/>
        <v>3.16.3</v>
      </c>
      <c r="C4150" s="164">
        <f t="shared" si="143"/>
        <v>0</v>
      </c>
      <c r="D4150" s="165"/>
      <c r="E4150" s="166"/>
      <c r="F4150" s="166"/>
      <c r="G4150" s="166"/>
      <c r="H4150" s="315" t="s">
        <v>516</v>
      </c>
      <c r="I4150" s="165"/>
      <c r="J4150" s="310"/>
      <c r="K4150" s="348">
        <f>ROUND(+K4148+K4139+K4131+K4116,0)</f>
        <v>17509</v>
      </c>
      <c r="L4150" s="309"/>
      <c r="M4150" s="309"/>
      <c r="N4150" s="309"/>
      <c r="O4150" s="309"/>
    </row>
    <row r="4151" spans="1:19" hidden="1">
      <c r="A4151" s="161" t="s">
        <v>652</v>
      </c>
      <c r="B4151" s="161" t="str">
        <f>E4156</f>
        <v>3.18.1.1</v>
      </c>
      <c r="C4151" s="164">
        <f t="shared" si="143"/>
        <v>0</v>
      </c>
      <c r="D4151" s="165"/>
      <c r="E4151" s="166"/>
      <c r="F4151" s="166"/>
      <c r="G4151" s="166"/>
      <c r="H4151" s="166"/>
      <c r="I4151" s="166"/>
      <c r="J4151" s="167"/>
      <c r="K4151" s="165"/>
      <c r="L4151" s="167"/>
      <c r="M4151" s="166"/>
      <c r="N4151" s="166"/>
      <c r="O4151" s="166"/>
      <c r="P4151" s="166"/>
      <c r="Q4151" s="166"/>
      <c r="R4151" s="166"/>
      <c r="S4151" s="166"/>
    </row>
    <row r="4152" spans="1:19" ht="18.75" hidden="1">
      <c r="A4152" s="161" t="s">
        <v>652</v>
      </c>
      <c r="B4152" s="163" t="str">
        <f t="shared" ref="B4152:B4204" si="144">B4151</f>
        <v>3.18.1.1</v>
      </c>
      <c r="C4152" s="164">
        <f t="shared" si="143"/>
        <v>0</v>
      </c>
      <c r="D4152" s="165"/>
      <c r="E4152" s="169" t="s">
        <v>496</v>
      </c>
      <c r="F4152" s="169"/>
      <c r="G4152" s="169"/>
      <c r="H4152" s="169"/>
      <c r="I4152" s="169"/>
      <c r="J4152" s="170"/>
      <c r="K4152" s="166"/>
      <c r="L4152" s="372"/>
      <c r="M4152" s="372"/>
      <c r="N4152" s="372"/>
      <c r="O4152" s="372"/>
      <c r="P4152" s="372"/>
      <c r="Q4152" s="372"/>
      <c r="R4152" s="372"/>
      <c r="S4152" s="372"/>
    </row>
    <row r="4153" spans="1:19" hidden="1">
      <c r="A4153" s="161" t="s">
        <v>652</v>
      </c>
      <c r="B4153" s="163" t="str">
        <f t="shared" si="144"/>
        <v>3.18.1.1</v>
      </c>
      <c r="C4153" s="164">
        <f t="shared" si="143"/>
        <v>0</v>
      </c>
      <c r="D4153" s="165"/>
      <c r="E4153" s="166"/>
      <c r="F4153" s="166"/>
      <c r="G4153" s="166"/>
      <c r="H4153" s="166"/>
      <c r="I4153" s="165"/>
      <c r="J4153" s="310"/>
      <c r="K4153" s="253"/>
      <c r="L4153" s="372"/>
      <c r="M4153" s="372"/>
      <c r="N4153" s="372"/>
      <c r="O4153" s="372"/>
      <c r="P4153" s="372"/>
      <c r="Q4153" s="372"/>
      <c r="R4153" s="372"/>
      <c r="S4153" s="372"/>
    </row>
    <row r="4154" spans="1:19" hidden="1">
      <c r="A4154" s="161" t="s">
        <v>652</v>
      </c>
      <c r="B4154" s="163" t="str">
        <f t="shared" si="144"/>
        <v>3.18.1.1</v>
      </c>
      <c r="C4154" s="164">
        <f t="shared" si="143"/>
        <v>0</v>
      </c>
      <c r="D4154" s="165"/>
      <c r="E4154" s="166"/>
      <c r="F4154" s="166"/>
      <c r="G4154" s="166"/>
      <c r="H4154" s="166"/>
      <c r="I4154" s="165"/>
      <c r="J4154" s="310"/>
      <c r="K4154" s="253"/>
      <c r="L4154" s="372"/>
      <c r="M4154" s="372"/>
      <c r="N4154" s="372"/>
      <c r="O4154" s="372"/>
      <c r="P4154" s="372"/>
      <c r="Q4154" s="372"/>
      <c r="R4154" s="372"/>
      <c r="S4154" s="372"/>
    </row>
    <row r="4155" spans="1:19" hidden="1">
      <c r="A4155" s="161" t="s">
        <v>652</v>
      </c>
      <c r="B4155" s="163" t="str">
        <f t="shared" si="144"/>
        <v>3.18.1.1</v>
      </c>
      <c r="C4155" s="164">
        <f t="shared" si="143"/>
        <v>0</v>
      </c>
      <c r="D4155" s="165"/>
      <c r="E4155" s="166"/>
      <c r="F4155" s="166"/>
      <c r="G4155" s="166"/>
      <c r="H4155" s="166"/>
      <c r="I4155" s="165"/>
      <c r="J4155" s="310"/>
      <c r="K4155" s="253"/>
      <c r="L4155" s="372"/>
      <c r="M4155" s="372"/>
      <c r="N4155" s="372"/>
      <c r="O4155" s="372"/>
      <c r="P4155" s="372"/>
      <c r="Q4155" s="372"/>
      <c r="R4155" s="372"/>
      <c r="S4155" s="372"/>
    </row>
    <row r="4156" spans="1:19" ht="27" hidden="1" customHeight="1">
      <c r="A4156" s="161" t="s">
        <v>652</v>
      </c>
      <c r="B4156" s="163" t="str">
        <f t="shared" si="144"/>
        <v>3.18.1.1</v>
      </c>
      <c r="C4156" s="164">
        <f t="shared" si="143"/>
        <v>0</v>
      </c>
      <c r="D4156" s="311" t="s">
        <v>39</v>
      </c>
      <c r="E4156" s="312" t="s">
        <v>653</v>
      </c>
      <c r="F4156" s="313" t="s">
        <v>654</v>
      </c>
      <c r="G4156" s="313"/>
      <c r="H4156" s="313"/>
      <c r="I4156" s="311" t="s">
        <v>497</v>
      </c>
      <c r="J4156" s="314" t="s">
        <v>1</v>
      </c>
      <c r="K4156" s="253"/>
      <c r="L4156" s="372"/>
      <c r="M4156" s="372"/>
      <c r="N4156" s="372"/>
      <c r="O4156" s="372"/>
      <c r="P4156" s="372"/>
      <c r="Q4156" s="372"/>
      <c r="R4156" s="372"/>
      <c r="S4156" s="372"/>
    </row>
    <row r="4157" spans="1:19" hidden="1">
      <c r="A4157" s="161" t="s">
        <v>652</v>
      </c>
      <c r="B4157" s="163" t="str">
        <f t="shared" si="144"/>
        <v>3.18.1.1</v>
      </c>
      <c r="C4157" s="164">
        <f t="shared" si="143"/>
        <v>0</v>
      </c>
      <c r="D4157" s="165"/>
      <c r="E4157" s="166"/>
      <c r="F4157" s="315"/>
      <c r="G4157" s="315"/>
      <c r="H4157" s="315"/>
      <c r="I4157" s="165"/>
      <c r="J4157" s="310"/>
      <c r="K4157" s="253"/>
      <c r="L4157" s="372"/>
      <c r="M4157" s="372"/>
      <c r="N4157" s="372"/>
      <c r="O4157" s="372"/>
      <c r="P4157" s="372"/>
      <c r="Q4157" s="372"/>
      <c r="R4157" s="372"/>
      <c r="S4157" s="372"/>
    </row>
    <row r="4158" spans="1:19" hidden="1">
      <c r="A4158" s="161" t="s">
        <v>652</v>
      </c>
      <c r="B4158" s="163" t="str">
        <f t="shared" si="144"/>
        <v>3.18.1.1</v>
      </c>
      <c r="C4158" s="164">
        <f t="shared" si="143"/>
        <v>0</v>
      </c>
      <c r="D4158" s="165"/>
      <c r="E4158" s="166"/>
      <c r="F4158" s="166"/>
      <c r="G4158" s="166"/>
      <c r="H4158" s="166"/>
      <c r="I4158" s="166"/>
      <c r="J4158" s="167"/>
      <c r="K4158" s="253"/>
      <c r="L4158" s="372"/>
      <c r="M4158" s="372"/>
      <c r="N4158" s="372"/>
      <c r="O4158" s="372"/>
      <c r="P4158" s="372"/>
      <c r="Q4158" s="372"/>
      <c r="R4158" s="372"/>
      <c r="S4158" s="372"/>
    </row>
    <row r="4159" spans="1:19" hidden="1">
      <c r="A4159" s="161" t="s">
        <v>652</v>
      </c>
      <c r="B4159" s="163" t="str">
        <f t="shared" si="144"/>
        <v>3.18.1.1</v>
      </c>
      <c r="C4159" s="164">
        <f t="shared" si="143"/>
        <v>0</v>
      </c>
      <c r="D4159" s="165"/>
      <c r="E4159" s="166"/>
      <c r="F4159" s="166"/>
      <c r="G4159" s="166"/>
      <c r="H4159" s="166"/>
      <c r="I4159" s="165"/>
      <c r="J4159" s="310"/>
      <c r="K4159" s="253"/>
      <c r="L4159" s="372"/>
      <c r="M4159" s="372"/>
      <c r="N4159" s="372"/>
      <c r="O4159" s="372"/>
      <c r="P4159" s="372"/>
      <c r="Q4159" s="372"/>
      <c r="R4159" s="372"/>
      <c r="S4159" s="372"/>
    </row>
    <row r="4160" spans="1:19" ht="15.75" hidden="1" thickBot="1">
      <c r="A4160" s="161" t="s">
        <v>652</v>
      </c>
      <c r="B4160" s="163" t="str">
        <f t="shared" si="144"/>
        <v>3.18.1.1</v>
      </c>
      <c r="C4160" s="164">
        <f t="shared" si="143"/>
        <v>0</v>
      </c>
      <c r="D4160" s="165"/>
      <c r="E4160" s="316" t="s">
        <v>498</v>
      </c>
      <c r="F4160" s="239" t="s">
        <v>497</v>
      </c>
      <c r="G4160" s="239" t="s">
        <v>41</v>
      </c>
      <c r="H4160" s="239" t="s">
        <v>540</v>
      </c>
      <c r="I4160" s="239" t="s">
        <v>500</v>
      </c>
      <c r="J4160" s="317" t="s">
        <v>501</v>
      </c>
      <c r="K4160" s="253"/>
      <c r="L4160" s="372"/>
      <c r="M4160" s="372"/>
      <c r="N4160" s="372"/>
      <c r="O4160" s="372"/>
      <c r="P4160" s="372"/>
      <c r="Q4160" s="372"/>
      <c r="R4160" s="372"/>
      <c r="S4160" s="372"/>
    </row>
    <row r="4161" spans="1:19" hidden="1">
      <c r="A4161" s="161" t="s">
        <v>652</v>
      </c>
      <c r="B4161" s="163" t="str">
        <f t="shared" si="144"/>
        <v>3.18.1.1</v>
      </c>
      <c r="C4161" s="164">
        <f t="shared" si="143"/>
        <v>0</v>
      </c>
      <c r="D4161" s="165"/>
      <c r="E4161" s="241" t="s">
        <v>502</v>
      </c>
      <c r="F4161" s="318" t="s">
        <v>959</v>
      </c>
      <c r="G4161" s="245">
        <v>1</v>
      </c>
      <c r="H4161" s="184">
        <f>ROUND(K4199,0)</f>
        <v>50946</v>
      </c>
      <c r="I4161" s="245">
        <v>0.3</v>
      </c>
      <c r="J4161" s="319">
        <f>ROUND(IF(N(F4161)&gt;0,PRODUCT(H4161,1/I4161),PRODUCT(G4161:I4161)),0)</f>
        <v>15284</v>
      </c>
      <c r="K4161" s="253"/>
      <c r="L4161" s="372"/>
      <c r="M4161" s="372"/>
      <c r="N4161" s="372"/>
      <c r="O4161" s="372"/>
      <c r="P4161" s="372"/>
      <c r="Q4161" s="372"/>
      <c r="R4161" s="372"/>
      <c r="S4161" s="372"/>
    </row>
    <row r="4162" spans="1:19" hidden="1">
      <c r="A4162" s="161" t="s">
        <v>652</v>
      </c>
      <c r="B4162" s="163" t="str">
        <f t="shared" si="144"/>
        <v>3.18.1.1</v>
      </c>
      <c r="C4162" s="164">
        <f t="shared" si="143"/>
        <v>0</v>
      </c>
      <c r="D4162" s="165"/>
      <c r="E4162" s="293"/>
      <c r="F4162" s="279"/>
      <c r="G4162" s="279"/>
      <c r="H4162" s="349"/>
      <c r="I4162" s="279"/>
      <c r="J4162" s="320"/>
      <c r="K4162" s="253"/>
      <c r="L4162" s="372"/>
      <c r="M4162" s="372"/>
      <c r="N4162" s="372"/>
      <c r="O4162" s="372"/>
      <c r="P4162" s="372"/>
      <c r="Q4162" s="372"/>
      <c r="R4162" s="372"/>
      <c r="S4162" s="372"/>
    </row>
    <row r="4163" spans="1:19" hidden="1">
      <c r="A4163" s="161" t="s">
        <v>652</v>
      </c>
      <c r="B4163" s="163" t="str">
        <f t="shared" si="144"/>
        <v>3.18.1.1</v>
      </c>
      <c r="C4163" s="164">
        <f t="shared" si="143"/>
        <v>0</v>
      </c>
      <c r="D4163" s="165"/>
      <c r="E4163" s="293"/>
      <c r="F4163" s="279"/>
      <c r="G4163" s="279"/>
      <c r="H4163" s="219"/>
      <c r="I4163" s="279"/>
      <c r="J4163" s="320"/>
      <c r="K4163" s="253"/>
      <c r="L4163" s="372"/>
      <c r="M4163" s="372"/>
      <c r="N4163" s="372"/>
      <c r="O4163" s="372"/>
      <c r="P4163" s="372"/>
      <c r="Q4163" s="372"/>
      <c r="R4163" s="372"/>
      <c r="S4163" s="372"/>
    </row>
    <row r="4164" spans="1:19" hidden="1">
      <c r="A4164" s="161" t="s">
        <v>652</v>
      </c>
      <c r="B4164" s="163" t="str">
        <f t="shared" si="144"/>
        <v>3.18.1.1</v>
      </c>
      <c r="C4164" s="164">
        <f t="shared" si="143"/>
        <v>0</v>
      </c>
      <c r="D4164" s="165"/>
      <c r="E4164" s="293"/>
      <c r="F4164" s="279"/>
      <c r="G4164" s="279"/>
      <c r="H4164" s="209"/>
      <c r="I4164" s="279"/>
      <c r="J4164" s="320"/>
      <c r="K4164" s="253"/>
      <c r="L4164" s="372"/>
      <c r="M4164" s="372"/>
      <c r="N4164" s="372"/>
      <c r="O4164" s="372"/>
      <c r="P4164" s="372"/>
      <c r="Q4164" s="372"/>
      <c r="R4164" s="372"/>
      <c r="S4164" s="372"/>
    </row>
    <row r="4165" spans="1:19" hidden="1">
      <c r="A4165" s="161" t="s">
        <v>652</v>
      </c>
      <c r="B4165" s="163" t="str">
        <f t="shared" si="144"/>
        <v>3.18.1.1</v>
      </c>
      <c r="C4165" s="164">
        <f t="shared" si="143"/>
        <v>0</v>
      </c>
      <c r="D4165" s="165"/>
      <c r="E4165" s="293"/>
      <c r="F4165" s="279"/>
      <c r="G4165" s="322"/>
      <c r="H4165" s="322"/>
      <c r="I4165" s="279"/>
      <c r="J4165" s="320"/>
      <c r="K4165" s="253"/>
      <c r="L4165" s="372"/>
      <c r="M4165" s="372"/>
      <c r="N4165" s="372"/>
      <c r="O4165" s="372"/>
      <c r="P4165" s="372"/>
      <c r="Q4165" s="372"/>
      <c r="R4165" s="372"/>
      <c r="S4165" s="372"/>
    </row>
    <row r="4166" spans="1:19" hidden="1">
      <c r="A4166" s="161" t="s">
        <v>652</v>
      </c>
      <c r="B4166" s="163" t="str">
        <f t="shared" si="144"/>
        <v>3.18.1.1</v>
      </c>
      <c r="C4166" s="164">
        <f t="shared" si="143"/>
        <v>0</v>
      </c>
      <c r="D4166" s="165"/>
      <c r="E4166" s="293"/>
      <c r="F4166" s="279"/>
      <c r="G4166" s="322"/>
      <c r="H4166" s="322"/>
      <c r="I4166" s="279"/>
      <c r="J4166" s="320"/>
      <c r="K4166" s="253"/>
      <c r="L4166" s="372"/>
      <c r="M4166" s="372"/>
      <c r="N4166" s="372"/>
      <c r="O4166" s="372"/>
      <c r="P4166" s="372"/>
      <c r="Q4166" s="372"/>
      <c r="R4166" s="372"/>
      <c r="S4166" s="372"/>
    </row>
    <row r="4167" spans="1:19" ht="15.75" hidden="1" thickBot="1">
      <c r="A4167" s="161" t="s">
        <v>652</v>
      </c>
      <c r="B4167" s="163" t="str">
        <f t="shared" si="144"/>
        <v>3.18.1.1</v>
      </c>
      <c r="C4167" s="164">
        <f t="shared" si="143"/>
        <v>0</v>
      </c>
      <c r="D4167" s="165"/>
      <c r="E4167" s="323"/>
      <c r="F4167" s="324"/>
      <c r="G4167" s="324"/>
      <c r="H4167" s="324"/>
      <c r="I4167" s="325"/>
      <c r="J4167" s="326"/>
      <c r="K4167" s="327">
        <f>SUM(J4161:J4167)</f>
        <v>15284</v>
      </c>
      <c r="L4167" s="372"/>
      <c r="M4167" s="372"/>
      <c r="N4167" s="372"/>
      <c r="O4167" s="372"/>
      <c r="P4167" s="372"/>
      <c r="Q4167" s="372"/>
      <c r="R4167" s="372"/>
      <c r="S4167" s="372"/>
    </row>
    <row r="4168" spans="1:19" ht="15.75" hidden="1" thickBot="1">
      <c r="A4168" s="161" t="s">
        <v>652</v>
      </c>
      <c r="B4168" s="163" t="str">
        <f t="shared" si="144"/>
        <v>3.18.1.1</v>
      </c>
      <c r="C4168" s="164">
        <f t="shared" si="143"/>
        <v>0</v>
      </c>
      <c r="D4168" s="165"/>
      <c r="E4168" s="328"/>
      <c r="F4168" s="328"/>
      <c r="G4168" s="328"/>
      <c r="H4168" s="328"/>
      <c r="I4168" s="329"/>
      <c r="J4168" s="330"/>
      <c r="K4168" s="331"/>
      <c r="L4168" s="372"/>
      <c r="M4168" s="372"/>
      <c r="N4168" s="372"/>
      <c r="O4168" s="372"/>
      <c r="P4168" s="372"/>
      <c r="Q4168" s="372"/>
      <c r="R4168" s="372"/>
      <c r="S4168" s="372"/>
    </row>
    <row r="4169" spans="1:19" ht="15.75" hidden="1" thickBot="1">
      <c r="A4169" s="161" t="s">
        <v>652</v>
      </c>
      <c r="B4169" s="163" t="str">
        <f t="shared" si="144"/>
        <v>3.18.1.1</v>
      </c>
      <c r="C4169" s="164">
        <f t="shared" si="143"/>
        <v>0</v>
      </c>
      <c r="D4169" s="165"/>
      <c r="E4169" s="316" t="s">
        <v>505</v>
      </c>
      <c r="F4169" s="239" t="s">
        <v>497</v>
      </c>
      <c r="G4169" s="239" t="s">
        <v>41</v>
      </c>
      <c r="H4169" s="239" t="s">
        <v>506</v>
      </c>
      <c r="I4169" s="239" t="s">
        <v>507</v>
      </c>
      <c r="J4169" s="317" t="s">
        <v>501</v>
      </c>
      <c r="K4169" s="253"/>
      <c r="L4169" s="372"/>
      <c r="M4169" s="372"/>
      <c r="N4169" s="372"/>
      <c r="O4169" s="372"/>
      <c r="P4169" s="372"/>
      <c r="Q4169" s="372"/>
      <c r="R4169" s="372"/>
      <c r="S4169" s="372"/>
    </row>
    <row r="4170" spans="1:19" hidden="1">
      <c r="A4170" s="161" t="s">
        <v>652</v>
      </c>
      <c r="B4170" s="163" t="str">
        <f t="shared" si="144"/>
        <v>3.18.1.1</v>
      </c>
      <c r="C4170" s="164">
        <f t="shared" si="143"/>
        <v>0</v>
      </c>
      <c r="D4170" s="165"/>
      <c r="E4170" s="350"/>
      <c r="F4170" s="351"/>
      <c r="G4170" s="279"/>
      <c r="H4170" s="352"/>
      <c r="I4170" s="208"/>
      <c r="J4170" s="274"/>
      <c r="K4170" s="253"/>
      <c r="L4170" s="372"/>
      <c r="M4170" s="372"/>
      <c r="N4170" s="372"/>
      <c r="O4170" s="372"/>
      <c r="P4170" s="372"/>
      <c r="Q4170" s="372"/>
      <c r="R4170" s="372"/>
      <c r="S4170" s="372"/>
    </row>
    <row r="4171" spans="1:19" hidden="1">
      <c r="A4171" s="161" t="s">
        <v>652</v>
      </c>
      <c r="B4171" s="163" t="str">
        <f t="shared" si="144"/>
        <v>3.18.1.1</v>
      </c>
      <c r="C4171" s="164">
        <f t="shared" si="143"/>
        <v>0</v>
      </c>
      <c r="D4171" s="165"/>
      <c r="E4171" s="353"/>
      <c r="F4171" s="333"/>
      <c r="G4171" s="333"/>
      <c r="H4171" s="349"/>
      <c r="I4171" s="208"/>
      <c r="J4171" s="220"/>
      <c r="K4171" s="253"/>
      <c r="L4171" s="372"/>
      <c r="M4171" s="372"/>
      <c r="N4171" s="372"/>
      <c r="O4171" s="372"/>
      <c r="P4171" s="372"/>
      <c r="Q4171" s="372"/>
      <c r="R4171" s="372"/>
      <c r="S4171" s="372"/>
    </row>
    <row r="4172" spans="1:19" hidden="1">
      <c r="A4172" s="161" t="s">
        <v>652</v>
      </c>
      <c r="B4172" s="163" t="str">
        <f t="shared" si="144"/>
        <v>3.18.1.1</v>
      </c>
      <c r="C4172" s="164">
        <f t="shared" si="143"/>
        <v>0</v>
      </c>
      <c r="D4172" s="165"/>
      <c r="E4172" s="353"/>
      <c r="F4172" s="279"/>
      <c r="G4172" s="279"/>
      <c r="H4172" s="349"/>
      <c r="I4172" s="208"/>
      <c r="J4172" s="220"/>
      <c r="K4172" s="253"/>
      <c r="L4172" s="372"/>
      <c r="M4172" s="372"/>
      <c r="N4172" s="372"/>
      <c r="O4172" s="372"/>
      <c r="P4172" s="372"/>
      <c r="Q4172" s="372"/>
      <c r="R4172" s="372"/>
      <c r="S4172" s="372"/>
    </row>
    <row r="4173" spans="1:19" hidden="1">
      <c r="A4173" s="161" t="s">
        <v>652</v>
      </c>
      <c r="B4173" s="163" t="str">
        <f t="shared" si="144"/>
        <v>3.18.1.1</v>
      </c>
      <c r="C4173" s="164">
        <f t="shared" si="143"/>
        <v>0</v>
      </c>
      <c r="D4173" s="165"/>
      <c r="E4173" s="288"/>
      <c r="F4173" s="279"/>
      <c r="G4173" s="279"/>
      <c r="H4173" s="219"/>
      <c r="I4173" s="208"/>
      <c r="J4173" s="220"/>
      <c r="K4173" s="253"/>
      <c r="L4173" s="372"/>
      <c r="M4173" s="372"/>
      <c r="N4173" s="372"/>
      <c r="O4173" s="372"/>
      <c r="P4173" s="372"/>
      <c r="Q4173" s="372"/>
      <c r="R4173" s="372"/>
      <c r="S4173" s="372"/>
    </row>
    <row r="4174" spans="1:19" hidden="1">
      <c r="A4174" s="161" t="s">
        <v>652</v>
      </c>
      <c r="B4174" s="163" t="str">
        <f t="shared" si="144"/>
        <v>3.18.1.1</v>
      </c>
      <c r="C4174" s="164">
        <f t="shared" si="143"/>
        <v>0</v>
      </c>
      <c r="D4174" s="165"/>
      <c r="E4174" s="293"/>
      <c r="F4174" s="279"/>
      <c r="G4174" s="279"/>
      <c r="H4174" s="219"/>
      <c r="I4174" s="208"/>
      <c r="J4174" s="220"/>
      <c r="K4174" s="253"/>
      <c r="L4174" s="372"/>
      <c r="M4174" s="372"/>
      <c r="N4174" s="372"/>
      <c r="O4174" s="372"/>
      <c r="P4174" s="372"/>
      <c r="Q4174" s="372"/>
      <c r="R4174" s="372"/>
      <c r="S4174" s="372"/>
    </row>
    <row r="4175" spans="1:19" hidden="1">
      <c r="A4175" s="161" t="s">
        <v>652</v>
      </c>
      <c r="B4175" s="163" t="str">
        <f t="shared" si="144"/>
        <v>3.18.1.1</v>
      </c>
      <c r="C4175" s="164">
        <f t="shared" si="143"/>
        <v>0</v>
      </c>
      <c r="D4175" s="165"/>
      <c r="E4175" s="288"/>
      <c r="F4175" s="333"/>
      <c r="G4175" s="333"/>
      <c r="H4175" s="219"/>
      <c r="I4175" s="208"/>
      <c r="J4175" s="220"/>
      <c r="K4175" s="253"/>
      <c r="L4175" s="372"/>
      <c r="M4175" s="372"/>
      <c r="N4175" s="372"/>
      <c r="O4175" s="372"/>
      <c r="P4175" s="372"/>
      <c r="Q4175" s="372"/>
      <c r="R4175" s="372"/>
      <c r="S4175" s="372"/>
    </row>
    <row r="4176" spans="1:19" hidden="1">
      <c r="A4176" s="161" t="s">
        <v>652</v>
      </c>
      <c r="B4176" s="163" t="str">
        <f t="shared" si="144"/>
        <v>3.18.1.1</v>
      </c>
      <c r="C4176" s="164">
        <f t="shared" si="143"/>
        <v>0</v>
      </c>
      <c r="D4176" s="165"/>
      <c r="E4176" s="293"/>
      <c r="F4176" s="279"/>
      <c r="G4176" s="279"/>
      <c r="H4176" s="219"/>
      <c r="I4176" s="208"/>
      <c r="J4176" s="220"/>
      <c r="K4176" s="253"/>
      <c r="L4176" s="372"/>
      <c r="M4176" s="372"/>
      <c r="N4176" s="372"/>
      <c r="O4176" s="372"/>
      <c r="P4176" s="372"/>
      <c r="Q4176" s="372"/>
      <c r="R4176" s="372"/>
      <c r="S4176" s="372"/>
    </row>
    <row r="4177" spans="1:19" hidden="1">
      <c r="A4177" s="161" t="s">
        <v>652</v>
      </c>
      <c r="B4177" s="163" t="str">
        <f t="shared" si="144"/>
        <v>3.18.1.1</v>
      </c>
      <c r="C4177" s="164">
        <f t="shared" si="143"/>
        <v>0</v>
      </c>
      <c r="D4177" s="165"/>
      <c r="E4177" s="293"/>
      <c r="F4177" s="279"/>
      <c r="G4177" s="279"/>
      <c r="H4177" s="219"/>
      <c r="I4177" s="208"/>
      <c r="J4177" s="220"/>
      <c r="K4177" s="253"/>
      <c r="L4177" s="372"/>
      <c r="M4177" s="372"/>
      <c r="N4177" s="372"/>
      <c r="O4177" s="372"/>
      <c r="P4177" s="372"/>
      <c r="Q4177" s="372"/>
      <c r="R4177" s="372"/>
      <c r="S4177" s="372"/>
    </row>
    <row r="4178" spans="1:19" hidden="1">
      <c r="A4178" s="161" t="s">
        <v>652</v>
      </c>
      <c r="B4178" s="163" t="str">
        <f t="shared" si="144"/>
        <v>3.18.1.1</v>
      </c>
      <c r="C4178" s="164">
        <f t="shared" si="143"/>
        <v>0</v>
      </c>
      <c r="D4178" s="165"/>
      <c r="E4178" s="293"/>
      <c r="F4178" s="322"/>
      <c r="G4178" s="322"/>
      <c r="H4178" s="322"/>
      <c r="I4178" s="279"/>
      <c r="J4178" s="320"/>
      <c r="K4178" s="253"/>
      <c r="L4178" s="372"/>
      <c r="M4178" s="372"/>
      <c r="N4178" s="372"/>
      <c r="O4178" s="372"/>
      <c r="P4178" s="372"/>
      <c r="Q4178" s="372"/>
      <c r="R4178" s="372"/>
      <c r="S4178" s="372"/>
    </row>
    <row r="4179" spans="1:19" hidden="1">
      <c r="A4179" s="161" t="s">
        <v>652</v>
      </c>
      <c r="B4179" s="163" t="str">
        <f t="shared" si="144"/>
        <v>3.18.1.1</v>
      </c>
      <c r="C4179" s="164">
        <f t="shared" si="143"/>
        <v>0</v>
      </c>
      <c r="D4179" s="165"/>
      <c r="E4179" s="293"/>
      <c r="F4179" s="322"/>
      <c r="G4179" s="322"/>
      <c r="H4179" s="322"/>
      <c r="I4179" s="279"/>
      <c r="J4179" s="320"/>
      <c r="K4179" s="253"/>
      <c r="L4179" s="372"/>
      <c r="M4179" s="372"/>
      <c r="N4179" s="372"/>
      <c r="O4179" s="372"/>
      <c r="P4179" s="372"/>
      <c r="Q4179" s="372"/>
      <c r="R4179" s="372"/>
      <c r="S4179" s="372"/>
    </row>
    <row r="4180" spans="1:19" hidden="1">
      <c r="A4180" s="161" t="s">
        <v>652</v>
      </c>
      <c r="B4180" s="163" t="str">
        <f t="shared" si="144"/>
        <v>3.18.1.1</v>
      </c>
      <c r="C4180" s="164">
        <f t="shared" si="143"/>
        <v>0</v>
      </c>
      <c r="D4180" s="165"/>
      <c r="E4180" s="293"/>
      <c r="F4180" s="322"/>
      <c r="G4180" s="322"/>
      <c r="H4180" s="322"/>
      <c r="I4180" s="279"/>
      <c r="J4180" s="320"/>
      <c r="K4180" s="253"/>
      <c r="L4180" s="372"/>
      <c r="M4180" s="372"/>
      <c r="N4180" s="372"/>
      <c r="O4180" s="372"/>
      <c r="P4180" s="372"/>
      <c r="Q4180" s="372"/>
      <c r="R4180" s="372"/>
      <c r="S4180" s="372"/>
    </row>
    <row r="4181" spans="1:19" hidden="1">
      <c r="A4181" s="161" t="s">
        <v>652</v>
      </c>
      <c r="B4181" s="163" t="str">
        <f t="shared" si="144"/>
        <v>3.18.1.1</v>
      </c>
      <c r="C4181" s="164">
        <f t="shared" si="143"/>
        <v>0</v>
      </c>
      <c r="D4181" s="165"/>
      <c r="E4181" s="293"/>
      <c r="F4181" s="322"/>
      <c r="G4181" s="322"/>
      <c r="H4181" s="322"/>
      <c r="I4181" s="279"/>
      <c r="J4181" s="320"/>
      <c r="K4181" s="253"/>
      <c r="L4181" s="372"/>
      <c r="M4181" s="372"/>
      <c r="N4181" s="372"/>
      <c r="O4181" s="372"/>
      <c r="P4181" s="372"/>
      <c r="Q4181" s="372"/>
      <c r="R4181" s="372"/>
      <c r="S4181" s="372"/>
    </row>
    <row r="4182" spans="1:19" ht="15.75" hidden="1" thickBot="1">
      <c r="A4182" s="161" t="s">
        <v>652</v>
      </c>
      <c r="B4182" s="163" t="str">
        <f t="shared" si="144"/>
        <v>3.18.1.1</v>
      </c>
      <c r="C4182" s="164">
        <f t="shared" si="143"/>
        <v>0</v>
      </c>
      <c r="D4182" s="165"/>
      <c r="E4182" s="323"/>
      <c r="F4182" s="324"/>
      <c r="G4182" s="324"/>
      <c r="H4182" s="324"/>
      <c r="I4182" s="325"/>
      <c r="J4182" s="326"/>
      <c r="K4182" s="368">
        <f>SUM(J4170:J4182)</f>
        <v>0</v>
      </c>
      <c r="L4182" s="372"/>
      <c r="M4182" s="372"/>
      <c r="N4182" s="372"/>
      <c r="O4182" s="372"/>
      <c r="P4182" s="372"/>
      <c r="Q4182" s="372"/>
      <c r="R4182" s="372"/>
      <c r="S4182" s="372"/>
    </row>
    <row r="4183" spans="1:19" ht="15.75" hidden="1" thickBot="1">
      <c r="A4183" s="161" t="s">
        <v>652</v>
      </c>
      <c r="B4183" s="163" t="str">
        <f t="shared" si="144"/>
        <v>3.18.1.1</v>
      </c>
      <c r="C4183" s="164">
        <f t="shared" si="143"/>
        <v>0</v>
      </c>
      <c r="D4183" s="165"/>
      <c r="E4183" s="328"/>
      <c r="F4183" s="328"/>
      <c r="G4183" s="328"/>
      <c r="H4183" s="328"/>
      <c r="I4183" s="329"/>
      <c r="J4183" s="330"/>
      <c r="K4183" s="331"/>
      <c r="L4183" s="372"/>
      <c r="M4183" s="372"/>
      <c r="N4183" s="372"/>
      <c r="O4183" s="372"/>
      <c r="P4183" s="372"/>
      <c r="Q4183" s="372"/>
      <c r="R4183" s="372"/>
      <c r="S4183" s="372"/>
    </row>
    <row r="4184" spans="1:19" ht="15.75" hidden="1" thickBot="1">
      <c r="A4184" s="161" t="s">
        <v>652</v>
      </c>
      <c r="B4184" s="163" t="str">
        <f t="shared" si="144"/>
        <v>3.18.1.1</v>
      </c>
      <c r="C4184" s="164">
        <f t="shared" si="143"/>
        <v>0</v>
      </c>
      <c r="D4184" s="165"/>
      <c r="E4184" s="316" t="s">
        <v>509</v>
      </c>
      <c r="F4184" s="239" t="s">
        <v>497</v>
      </c>
      <c r="G4184" s="239" t="s">
        <v>41</v>
      </c>
      <c r="H4184" s="239" t="s">
        <v>506</v>
      </c>
      <c r="I4184" s="239" t="s">
        <v>510</v>
      </c>
      <c r="J4184" s="317" t="s">
        <v>501</v>
      </c>
      <c r="K4184" s="253"/>
      <c r="L4184" s="372"/>
      <c r="M4184" s="372"/>
      <c r="N4184" s="372"/>
      <c r="O4184" s="372"/>
      <c r="P4184" s="372"/>
      <c r="Q4184" s="372"/>
      <c r="R4184" s="372"/>
      <c r="S4184" s="372"/>
    </row>
    <row r="4185" spans="1:19" hidden="1">
      <c r="A4185" s="161" t="s">
        <v>652</v>
      </c>
      <c r="B4185" s="163" t="str">
        <f t="shared" si="144"/>
        <v>3.18.1.1</v>
      </c>
      <c r="C4185" s="164">
        <f t="shared" si="143"/>
        <v>0</v>
      </c>
      <c r="D4185" s="165"/>
      <c r="E4185" s="373"/>
      <c r="F4185" s="333"/>
      <c r="G4185" s="333"/>
      <c r="H4185" s="215"/>
      <c r="I4185" s="333"/>
      <c r="J4185" s="252"/>
      <c r="K4185" s="336"/>
      <c r="L4185" s="372"/>
      <c r="M4185" s="372"/>
      <c r="N4185" s="372"/>
      <c r="O4185" s="372"/>
      <c r="P4185" s="372"/>
      <c r="Q4185" s="372"/>
      <c r="R4185" s="372"/>
      <c r="S4185" s="372"/>
    </row>
    <row r="4186" spans="1:19" hidden="1">
      <c r="A4186" s="161" t="s">
        <v>652</v>
      </c>
      <c r="B4186" s="163" t="str">
        <f t="shared" si="144"/>
        <v>3.18.1.1</v>
      </c>
      <c r="C4186" s="164">
        <f t="shared" si="143"/>
        <v>0</v>
      </c>
      <c r="D4186" s="165"/>
      <c r="E4186" s="353"/>
      <c r="F4186" s="338"/>
      <c r="G4186" s="338"/>
      <c r="H4186" s="338"/>
      <c r="I4186" s="333"/>
      <c r="J4186" s="220"/>
      <c r="K4186" s="253"/>
      <c r="L4186" s="372"/>
      <c r="M4186" s="372"/>
      <c r="N4186" s="372"/>
      <c r="O4186" s="372"/>
      <c r="P4186" s="372"/>
      <c r="Q4186" s="372"/>
      <c r="R4186" s="372"/>
      <c r="S4186" s="372"/>
    </row>
    <row r="4187" spans="1:19" hidden="1">
      <c r="A4187" s="161" t="s">
        <v>652</v>
      </c>
      <c r="B4187" s="163" t="str">
        <f t="shared" si="144"/>
        <v>3.18.1.1</v>
      </c>
      <c r="C4187" s="164">
        <f t="shared" si="143"/>
        <v>0</v>
      </c>
      <c r="D4187" s="165"/>
      <c r="E4187" s="353"/>
      <c r="F4187" s="322"/>
      <c r="G4187" s="322"/>
      <c r="H4187" s="322"/>
      <c r="I4187" s="279"/>
      <c r="J4187" s="320"/>
      <c r="K4187" s="253"/>
      <c r="L4187" s="372"/>
      <c r="M4187" s="372"/>
      <c r="N4187" s="372"/>
      <c r="O4187" s="372"/>
      <c r="P4187" s="372"/>
      <c r="Q4187" s="372"/>
      <c r="R4187" s="372"/>
      <c r="S4187" s="372"/>
    </row>
    <row r="4188" spans="1:19" hidden="1">
      <c r="A4188" s="161" t="s">
        <v>652</v>
      </c>
      <c r="B4188" s="163" t="str">
        <f t="shared" si="144"/>
        <v>3.18.1.1</v>
      </c>
      <c r="C4188" s="164">
        <f t="shared" si="143"/>
        <v>0</v>
      </c>
      <c r="D4188" s="165"/>
      <c r="E4188" s="288"/>
      <c r="F4188" s="322"/>
      <c r="G4188" s="322"/>
      <c r="H4188" s="322"/>
      <c r="I4188" s="279"/>
      <c r="J4188" s="320"/>
      <c r="K4188" s="253"/>
      <c r="L4188" s="372"/>
      <c r="M4188" s="372"/>
      <c r="N4188" s="372"/>
      <c r="O4188" s="372"/>
      <c r="P4188" s="372"/>
      <c r="Q4188" s="372"/>
      <c r="R4188" s="372"/>
      <c r="S4188" s="372"/>
    </row>
    <row r="4189" spans="1:19" hidden="1">
      <c r="A4189" s="161" t="s">
        <v>652</v>
      </c>
      <c r="B4189" s="163" t="str">
        <f t="shared" si="144"/>
        <v>3.18.1.1</v>
      </c>
      <c r="C4189" s="164">
        <f t="shared" si="143"/>
        <v>0</v>
      </c>
      <c r="D4189" s="165"/>
      <c r="E4189" s="293"/>
      <c r="F4189" s="322"/>
      <c r="G4189" s="322"/>
      <c r="H4189" s="322"/>
      <c r="I4189" s="279"/>
      <c r="J4189" s="320"/>
      <c r="K4189" s="253"/>
      <c r="L4189" s="372"/>
      <c r="M4189" s="372"/>
      <c r="N4189" s="372"/>
      <c r="O4189" s="372"/>
      <c r="P4189" s="372"/>
      <c r="Q4189" s="372"/>
      <c r="R4189" s="372"/>
      <c r="S4189" s="372"/>
    </row>
    <row r="4190" spans="1:19" ht="15.75" hidden="1" thickBot="1">
      <c r="A4190" s="161" t="s">
        <v>652</v>
      </c>
      <c r="B4190" s="163" t="str">
        <f t="shared" si="144"/>
        <v>3.18.1.1</v>
      </c>
      <c r="C4190" s="164">
        <f t="shared" si="143"/>
        <v>0</v>
      </c>
      <c r="D4190" s="165"/>
      <c r="E4190" s="323"/>
      <c r="F4190" s="324"/>
      <c r="G4190" s="324"/>
      <c r="H4190" s="324"/>
      <c r="I4190" s="325"/>
      <c r="J4190" s="326"/>
      <c r="K4190" s="327">
        <f>SUM(J4185:J4190)</f>
        <v>0</v>
      </c>
      <c r="L4190" s="372"/>
      <c r="M4190" s="372"/>
      <c r="N4190" s="372"/>
      <c r="O4190" s="372"/>
      <c r="P4190" s="372"/>
      <c r="Q4190" s="372"/>
      <c r="R4190" s="372"/>
      <c r="S4190" s="372"/>
    </row>
    <row r="4191" spans="1:19" ht="15.75" hidden="1" thickBot="1">
      <c r="A4191" s="161" t="s">
        <v>652</v>
      </c>
      <c r="B4191" s="163" t="str">
        <f t="shared" si="144"/>
        <v>3.18.1.1</v>
      </c>
      <c r="C4191" s="164">
        <f t="shared" si="143"/>
        <v>0</v>
      </c>
      <c r="D4191" s="165"/>
      <c r="E4191" s="328"/>
      <c r="F4191" s="328"/>
      <c r="G4191" s="328"/>
      <c r="H4191" s="328"/>
      <c r="I4191" s="339"/>
      <c r="J4191" s="340"/>
      <c r="K4191" s="331"/>
      <c r="L4191" s="372"/>
      <c r="M4191" s="372"/>
      <c r="N4191" s="372"/>
      <c r="O4191" s="372"/>
      <c r="P4191" s="372"/>
      <c r="Q4191" s="372"/>
      <c r="R4191" s="372"/>
      <c r="S4191" s="372"/>
    </row>
    <row r="4192" spans="1:19" ht="15.75" hidden="1" thickBot="1">
      <c r="A4192" s="161" t="s">
        <v>652</v>
      </c>
      <c r="B4192" s="163" t="str">
        <f t="shared" si="144"/>
        <v>3.18.1.1</v>
      </c>
      <c r="C4192" s="164">
        <f t="shared" si="143"/>
        <v>0</v>
      </c>
      <c r="D4192" s="165"/>
      <c r="E4192" s="316" t="s">
        <v>512</v>
      </c>
      <c r="F4192" s="239" t="s">
        <v>519</v>
      </c>
      <c r="G4192" s="239" t="s">
        <v>520</v>
      </c>
      <c r="H4192" s="239" t="s">
        <v>513</v>
      </c>
      <c r="I4192" s="239" t="s">
        <v>500</v>
      </c>
      <c r="J4192" s="317" t="s">
        <v>501</v>
      </c>
      <c r="K4192" s="253"/>
      <c r="L4192" s="372"/>
      <c r="M4192" s="372"/>
      <c r="N4192" s="372"/>
      <c r="O4192" s="372"/>
      <c r="P4192" s="372"/>
      <c r="Q4192" s="372"/>
      <c r="R4192" s="372"/>
      <c r="S4192" s="372"/>
    </row>
    <row r="4193" spans="1:19" hidden="1">
      <c r="A4193" s="161" t="s">
        <v>652</v>
      </c>
      <c r="B4193" s="163" t="str">
        <f t="shared" si="144"/>
        <v>3.18.1.1</v>
      </c>
      <c r="C4193" s="164">
        <f t="shared" si="143"/>
        <v>0</v>
      </c>
      <c r="D4193" s="165"/>
      <c r="E4193" s="205" t="s">
        <v>521</v>
      </c>
      <c r="F4193" s="219">
        <v>63600</v>
      </c>
      <c r="G4193" s="219">
        <v>54060</v>
      </c>
      <c r="H4193" s="207">
        <v>117660</v>
      </c>
      <c r="I4193" s="272">
        <v>30.31</v>
      </c>
      <c r="J4193" s="217">
        <f>ROUND(IF(N(F4193)&gt;0,PRODUCT(H4193,1/I4193),PRODUCT(G4193:I4193)),0)</f>
        <v>3882</v>
      </c>
      <c r="K4193" s="253"/>
      <c r="L4193" s="372"/>
      <c r="M4193" s="372"/>
      <c r="N4193" s="372"/>
      <c r="O4193" s="372"/>
      <c r="P4193" s="372"/>
      <c r="Q4193" s="372"/>
      <c r="R4193" s="372"/>
      <c r="S4193" s="372"/>
    </row>
    <row r="4194" spans="1:19" hidden="1">
      <c r="A4194" s="161" t="s">
        <v>652</v>
      </c>
      <c r="B4194" s="163" t="str">
        <f t="shared" si="144"/>
        <v>3.18.1.1</v>
      </c>
      <c r="C4194" s="164">
        <f t="shared" si="143"/>
        <v>0</v>
      </c>
      <c r="D4194" s="165"/>
      <c r="E4194" s="205" t="s">
        <v>522</v>
      </c>
      <c r="F4194" s="219">
        <v>31800</v>
      </c>
      <c r="G4194" s="219">
        <v>27030</v>
      </c>
      <c r="H4194" s="207">
        <v>58830</v>
      </c>
      <c r="I4194" s="272">
        <v>2</v>
      </c>
      <c r="J4194" s="217">
        <f>ROUND(IF(N(F4194)&gt;0,PRODUCT(H4194,1/I4194),PRODUCT(G4194:I4194)),0)</f>
        <v>29415</v>
      </c>
      <c r="K4194" s="253"/>
      <c r="L4194" s="372"/>
      <c r="M4194" s="372"/>
      <c r="N4194" s="372"/>
      <c r="O4194" s="372"/>
      <c r="P4194" s="372"/>
      <c r="Q4194" s="372"/>
      <c r="R4194" s="372"/>
      <c r="S4194" s="372"/>
    </row>
    <row r="4195" spans="1:19" hidden="1">
      <c r="A4195" s="161" t="s">
        <v>652</v>
      </c>
      <c r="B4195" s="163" t="str">
        <f t="shared" si="144"/>
        <v>3.18.1.1</v>
      </c>
      <c r="C4195" s="164">
        <f t="shared" si="143"/>
        <v>0</v>
      </c>
      <c r="D4195" s="165"/>
      <c r="E4195" s="241" t="s">
        <v>523</v>
      </c>
      <c r="F4195" s="219">
        <v>19080</v>
      </c>
      <c r="G4195" s="219">
        <v>16218</v>
      </c>
      <c r="H4195" s="207">
        <v>35298</v>
      </c>
      <c r="I4195" s="262">
        <v>2</v>
      </c>
      <c r="J4195" s="217">
        <f>ROUND(IF(N(F4195)&gt;0,PRODUCT(H4195,1/I4195),PRODUCT(G4195:I4195)),0)</f>
        <v>17649</v>
      </c>
      <c r="K4195" s="253"/>
      <c r="L4195" s="372"/>
      <c r="M4195" s="372"/>
      <c r="N4195" s="372"/>
      <c r="O4195" s="372"/>
      <c r="P4195" s="372"/>
      <c r="Q4195" s="372"/>
      <c r="R4195" s="372"/>
      <c r="S4195" s="372"/>
    </row>
    <row r="4196" spans="1:19" hidden="1">
      <c r="A4196" s="161" t="s">
        <v>652</v>
      </c>
      <c r="B4196" s="163" t="str">
        <f t="shared" si="144"/>
        <v>3.18.1.1</v>
      </c>
      <c r="C4196" s="164">
        <f t="shared" si="143"/>
        <v>0</v>
      </c>
      <c r="D4196" s="165"/>
      <c r="E4196" s="293"/>
      <c r="F4196" s="209"/>
      <c r="G4196" s="219"/>
      <c r="H4196" s="219"/>
      <c r="I4196" s="279"/>
      <c r="J4196" s="220"/>
      <c r="K4196" s="253"/>
      <c r="L4196" s="372"/>
      <c r="M4196" s="372"/>
      <c r="N4196" s="372"/>
      <c r="O4196" s="372"/>
      <c r="P4196" s="372"/>
      <c r="Q4196" s="372"/>
      <c r="R4196" s="372"/>
      <c r="S4196" s="372"/>
    </row>
    <row r="4197" spans="1:19" hidden="1">
      <c r="A4197" s="161" t="s">
        <v>652</v>
      </c>
      <c r="B4197" s="163" t="str">
        <f t="shared" si="144"/>
        <v>3.18.1.1</v>
      </c>
      <c r="C4197" s="164">
        <f t="shared" si="143"/>
        <v>0</v>
      </c>
      <c r="D4197" s="165"/>
      <c r="E4197" s="293"/>
      <c r="F4197" s="322"/>
      <c r="G4197" s="322"/>
      <c r="H4197" s="322"/>
      <c r="I4197" s="279"/>
      <c r="J4197" s="320"/>
      <c r="K4197" s="253"/>
      <c r="L4197" s="372"/>
      <c r="M4197" s="372"/>
      <c r="N4197" s="372"/>
      <c r="O4197" s="372"/>
      <c r="P4197" s="372"/>
      <c r="Q4197" s="372"/>
      <c r="R4197" s="372"/>
      <c r="S4197" s="372"/>
    </row>
    <row r="4198" spans="1:19" hidden="1">
      <c r="A4198" s="161" t="s">
        <v>652</v>
      </c>
      <c r="B4198" s="163" t="str">
        <f t="shared" si="144"/>
        <v>3.18.1.1</v>
      </c>
      <c r="C4198" s="164">
        <f t="shared" si="143"/>
        <v>0</v>
      </c>
      <c r="D4198" s="165"/>
      <c r="E4198" s="293"/>
      <c r="F4198" s="322"/>
      <c r="G4198" s="322"/>
      <c r="H4198" s="322"/>
      <c r="I4198" s="279"/>
      <c r="J4198" s="320"/>
      <c r="K4198" s="253"/>
      <c r="L4198" s="372"/>
      <c r="M4198" s="372"/>
      <c r="N4198" s="372"/>
      <c r="O4198" s="372"/>
      <c r="P4198" s="372"/>
      <c r="Q4198" s="372"/>
      <c r="R4198" s="372"/>
      <c r="S4198" s="372"/>
    </row>
    <row r="4199" spans="1:19" ht="15.75" hidden="1" thickBot="1">
      <c r="A4199" s="161" t="s">
        <v>652</v>
      </c>
      <c r="B4199" s="163" t="str">
        <f t="shared" si="144"/>
        <v>3.18.1.1</v>
      </c>
      <c r="C4199" s="164">
        <f t="shared" si="143"/>
        <v>0</v>
      </c>
      <c r="D4199" s="165"/>
      <c r="E4199" s="341"/>
      <c r="F4199" s="342"/>
      <c r="G4199" s="342"/>
      <c r="H4199" s="342"/>
      <c r="I4199" s="343"/>
      <c r="J4199" s="344"/>
      <c r="K4199" s="327">
        <f>SUM(J4193:J4199)</f>
        <v>50946</v>
      </c>
      <c r="L4199" s="372"/>
      <c r="M4199" s="372"/>
      <c r="N4199" s="372"/>
      <c r="O4199" s="372"/>
      <c r="P4199" s="372"/>
      <c r="Q4199" s="372"/>
      <c r="R4199" s="372"/>
      <c r="S4199" s="372"/>
    </row>
    <row r="4200" spans="1:19" hidden="1">
      <c r="A4200" s="161" t="s">
        <v>652</v>
      </c>
      <c r="B4200" s="163" t="str">
        <f t="shared" si="144"/>
        <v>3.18.1.1</v>
      </c>
      <c r="C4200" s="164">
        <f t="shared" si="143"/>
        <v>0</v>
      </c>
      <c r="D4200" s="165"/>
      <c r="E4200" s="166"/>
      <c r="F4200" s="166"/>
      <c r="G4200" s="166"/>
      <c r="H4200" s="166"/>
      <c r="I4200" s="165"/>
      <c r="J4200" s="310"/>
      <c r="K4200" s="253"/>
      <c r="L4200" s="372"/>
      <c r="M4200" s="372"/>
      <c r="N4200" s="372"/>
      <c r="O4200" s="372"/>
      <c r="P4200" s="372"/>
      <c r="Q4200" s="372"/>
      <c r="R4200" s="372"/>
      <c r="S4200" s="372"/>
    </row>
    <row r="4201" spans="1:19" ht="15.75" hidden="1" thickBot="1">
      <c r="A4201" s="161" t="s">
        <v>652</v>
      </c>
      <c r="B4201" s="163" t="str">
        <f t="shared" si="144"/>
        <v>3.18.1.1</v>
      </c>
      <c r="C4201" s="164">
        <f t="shared" si="143"/>
        <v>0</v>
      </c>
      <c r="D4201" s="165"/>
      <c r="E4201" s="166"/>
      <c r="F4201" s="166"/>
      <c r="G4201" s="166"/>
      <c r="H4201" s="315" t="s">
        <v>516</v>
      </c>
      <c r="I4201" s="165"/>
      <c r="J4201" s="310"/>
      <c r="K4201" s="368">
        <f>K4199+K4190+K4182+K4167</f>
        <v>66230</v>
      </c>
      <c r="L4201" s="372"/>
      <c r="M4201" s="372"/>
      <c r="N4201" s="372"/>
      <c r="O4201" s="372"/>
      <c r="P4201" s="372"/>
      <c r="Q4201" s="372"/>
      <c r="R4201" s="372"/>
      <c r="S4201" s="372"/>
    </row>
    <row r="4202" spans="1:19" hidden="1">
      <c r="A4202" s="161" t="s">
        <v>652</v>
      </c>
      <c r="B4202" s="163" t="str">
        <f t="shared" si="144"/>
        <v>3.18.1.1</v>
      </c>
      <c r="C4202" s="164">
        <f t="shared" si="143"/>
        <v>0</v>
      </c>
      <c r="D4202" s="372"/>
      <c r="E4202" s="372"/>
      <c r="F4202" s="372"/>
      <c r="G4202" s="372"/>
      <c r="H4202" s="372"/>
      <c r="I4202" s="372"/>
      <c r="J4202" s="374"/>
      <c r="K4202" s="372"/>
      <c r="L4202" s="372"/>
      <c r="M4202" s="372"/>
      <c r="N4202" s="372"/>
      <c r="O4202" s="372"/>
      <c r="P4202" s="372"/>
      <c r="Q4202" s="372"/>
      <c r="R4202" s="372"/>
      <c r="S4202" s="372"/>
    </row>
    <row r="4203" spans="1:19" hidden="1">
      <c r="A4203" s="161" t="s">
        <v>652</v>
      </c>
      <c r="B4203" s="163" t="str">
        <f t="shared" si="144"/>
        <v>3.18.1.1</v>
      </c>
      <c r="C4203" s="164">
        <f t="shared" si="143"/>
        <v>0</v>
      </c>
      <c r="D4203" s="372"/>
      <c r="E4203" s="372"/>
      <c r="F4203" s="372"/>
      <c r="G4203" s="372"/>
      <c r="H4203" s="372"/>
      <c r="I4203" s="372"/>
      <c r="J4203" s="374"/>
      <c r="K4203" s="372"/>
      <c r="L4203" s="372"/>
      <c r="M4203" s="372"/>
      <c r="N4203" s="372"/>
      <c r="O4203" s="372"/>
      <c r="P4203" s="372"/>
      <c r="Q4203" s="372"/>
      <c r="R4203" s="372"/>
      <c r="S4203" s="372"/>
    </row>
    <row r="4204" spans="1:19" hidden="1">
      <c r="A4204" s="161" t="s">
        <v>652</v>
      </c>
      <c r="B4204" s="163" t="str">
        <f t="shared" si="144"/>
        <v>3.18.1.1</v>
      </c>
      <c r="C4204" s="164">
        <f t="shared" si="143"/>
        <v>0</v>
      </c>
      <c r="D4204" s="165"/>
      <c r="E4204" s="372"/>
      <c r="F4204" s="372"/>
      <c r="G4204" s="372"/>
      <c r="H4204" s="372"/>
      <c r="I4204" s="372"/>
      <c r="J4204" s="374"/>
      <c r="K4204" s="372"/>
      <c r="L4204" s="372"/>
      <c r="M4204" s="372"/>
      <c r="N4204" s="372"/>
      <c r="O4204" s="372"/>
      <c r="P4204" s="372"/>
      <c r="Q4204" s="372"/>
      <c r="R4204" s="372"/>
      <c r="S4204" s="372"/>
    </row>
    <row r="4205" spans="1:19" hidden="1">
      <c r="A4205" s="161" t="s">
        <v>652</v>
      </c>
      <c r="B4205" s="161" t="str">
        <f>E4210</f>
        <v>3.18.1.2</v>
      </c>
      <c r="C4205" s="164">
        <f t="shared" si="143"/>
        <v>0</v>
      </c>
      <c r="D4205" s="165"/>
      <c r="E4205" s="372"/>
      <c r="F4205" s="372"/>
      <c r="G4205" s="372"/>
      <c r="H4205" s="372"/>
      <c r="I4205" s="372"/>
      <c r="J4205" s="374"/>
      <c r="K4205" s="372"/>
      <c r="L4205" s="372"/>
      <c r="M4205" s="372"/>
      <c r="N4205" s="372"/>
      <c r="O4205" s="372"/>
      <c r="P4205" s="372"/>
      <c r="Q4205" s="372"/>
      <c r="R4205" s="372"/>
      <c r="S4205" s="372"/>
    </row>
    <row r="4206" spans="1:19" ht="18.75" hidden="1">
      <c r="A4206" s="161" t="s">
        <v>652</v>
      </c>
      <c r="B4206" s="163" t="str">
        <f t="shared" ref="B4206:B4258" si="145">B4205</f>
        <v>3.18.1.2</v>
      </c>
      <c r="C4206" s="164">
        <f t="shared" si="143"/>
        <v>0</v>
      </c>
      <c r="D4206" s="165"/>
      <c r="E4206" s="169" t="s">
        <v>496</v>
      </c>
      <c r="F4206" s="169"/>
      <c r="G4206" s="169"/>
      <c r="H4206" s="169"/>
      <c r="I4206" s="169"/>
      <c r="J4206" s="170"/>
      <c r="K4206" s="166"/>
      <c r="L4206" s="372"/>
      <c r="M4206" s="372"/>
      <c r="N4206" s="372"/>
      <c r="O4206" s="372"/>
      <c r="P4206" s="372"/>
      <c r="Q4206" s="372"/>
      <c r="R4206" s="372"/>
      <c r="S4206" s="372"/>
    </row>
    <row r="4207" spans="1:19" hidden="1">
      <c r="A4207" s="161" t="s">
        <v>652</v>
      </c>
      <c r="B4207" s="163" t="str">
        <f t="shared" si="145"/>
        <v>3.18.1.2</v>
      </c>
      <c r="C4207" s="164">
        <f t="shared" si="143"/>
        <v>0</v>
      </c>
      <c r="D4207" s="165"/>
      <c r="E4207" s="166"/>
      <c r="F4207" s="166"/>
      <c r="G4207" s="166"/>
      <c r="H4207" s="166"/>
      <c r="I4207" s="165"/>
      <c r="J4207" s="310"/>
      <c r="K4207" s="253"/>
      <c r="L4207" s="372"/>
      <c r="M4207" s="372"/>
      <c r="N4207" s="372"/>
      <c r="O4207" s="372"/>
      <c r="P4207" s="372"/>
      <c r="Q4207" s="372"/>
      <c r="R4207" s="372"/>
      <c r="S4207" s="372"/>
    </row>
    <row r="4208" spans="1:19" hidden="1">
      <c r="A4208" s="161" t="s">
        <v>652</v>
      </c>
      <c r="B4208" s="163" t="str">
        <f t="shared" si="145"/>
        <v>3.18.1.2</v>
      </c>
      <c r="C4208" s="164">
        <f t="shared" si="143"/>
        <v>0</v>
      </c>
      <c r="D4208" s="165"/>
      <c r="E4208" s="166"/>
      <c r="F4208" s="166"/>
      <c r="G4208" s="166"/>
      <c r="H4208" s="166"/>
      <c r="I4208" s="165"/>
      <c r="J4208" s="310"/>
      <c r="K4208" s="253"/>
      <c r="L4208" s="372"/>
      <c r="M4208" s="372"/>
      <c r="N4208" s="372"/>
      <c r="O4208" s="372"/>
      <c r="P4208" s="372"/>
      <c r="Q4208" s="372"/>
      <c r="R4208" s="372"/>
      <c r="S4208" s="372"/>
    </row>
    <row r="4209" spans="1:19" hidden="1">
      <c r="A4209" s="161" t="s">
        <v>652</v>
      </c>
      <c r="B4209" s="163" t="str">
        <f t="shared" si="145"/>
        <v>3.18.1.2</v>
      </c>
      <c r="C4209" s="164">
        <f t="shared" si="143"/>
        <v>0</v>
      </c>
      <c r="D4209" s="165"/>
      <c r="E4209" s="166"/>
      <c r="F4209" s="166"/>
      <c r="G4209" s="166"/>
      <c r="H4209" s="166"/>
      <c r="I4209" s="165"/>
      <c r="J4209" s="310"/>
      <c r="K4209" s="253"/>
      <c r="L4209" s="372"/>
      <c r="M4209" s="372"/>
      <c r="N4209" s="372"/>
      <c r="O4209" s="372"/>
      <c r="P4209" s="372"/>
      <c r="Q4209" s="372"/>
      <c r="R4209" s="372"/>
      <c r="S4209" s="372"/>
    </row>
    <row r="4210" spans="1:19" ht="27" hidden="1" customHeight="1">
      <c r="A4210" s="161" t="s">
        <v>652</v>
      </c>
      <c r="B4210" s="163" t="str">
        <f t="shared" si="145"/>
        <v>3.18.1.2</v>
      </c>
      <c r="C4210" s="164">
        <f t="shared" ref="C4210:C4273" si="146">IF(ISERROR(MATCH(B4210,T:T,0)),0,1)</f>
        <v>0</v>
      </c>
      <c r="D4210" s="311" t="s">
        <v>39</v>
      </c>
      <c r="E4210" s="312" t="s">
        <v>655</v>
      </c>
      <c r="F4210" s="313" t="s">
        <v>656</v>
      </c>
      <c r="G4210" s="313"/>
      <c r="H4210" s="313"/>
      <c r="I4210" s="311" t="s">
        <v>497</v>
      </c>
      <c r="J4210" s="314" t="s">
        <v>1</v>
      </c>
      <c r="K4210" s="253"/>
      <c r="L4210" s="372"/>
      <c r="M4210" s="372"/>
      <c r="N4210" s="372"/>
      <c r="O4210" s="372"/>
      <c r="P4210" s="372"/>
      <c r="Q4210" s="372"/>
      <c r="R4210" s="372"/>
      <c r="S4210" s="372"/>
    </row>
    <row r="4211" spans="1:19" hidden="1">
      <c r="A4211" s="161" t="s">
        <v>652</v>
      </c>
      <c r="B4211" s="163" t="str">
        <f t="shared" si="145"/>
        <v>3.18.1.2</v>
      </c>
      <c r="C4211" s="164">
        <f t="shared" si="146"/>
        <v>0</v>
      </c>
      <c r="D4211" s="165"/>
      <c r="E4211" s="166"/>
      <c r="F4211" s="315"/>
      <c r="G4211" s="315"/>
      <c r="H4211" s="315"/>
      <c r="I4211" s="165"/>
      <c r="J4211" s="310"/>
      <c r="K4211" s="253"/>
      <c r="L4211" s="372"/>
      <c r="M4211" s="372"/>
      <c r="N4211" s="372"/>
      <c r="O4211" s="372"/>
      <c r="P4211" s="372"/>
      <c r="Q4211" s="372"/>
      <c r="R4211" s="372"/>
      <c r="S4211" s="372"/>
    </row>
    <row r="4212" spans="1:19" hidden="1">
      <c r="A4212" s="161" t="s">
        <v>652</v>
      </c>
      <c r="B4212" s="163" t="str">
        <f t="shared" si="145"/>
        <v>3.18.1.2</v>
      </c>
      <c r="C4212" s="164">
        <f t="shared" si="146"/>
        <v>0</v>
      </c>
      <c r="D4212" s="165"/>
      <c r="E4212" s="166"/>
      <c r="F4212" s="166"/>
      <c r="G4212" s="166"/>
      <c r="H4212" s="166"/>
      <c r="I4212" s="166"/>
      <c r="J4212" s="167"/>
      <c r="K4212" s="253"/>
      <c r="L4212" s="372"/>
      <c r="M4212" s="372"/>
      <c r="N4212" s="372"/>
      <c r="O4212" s="372"/>
      <c r="P4212" s="372"/>
      <c r="Q4212" s="372"/>
      <c r="R4212" s="372"/>
      <c r="S4212" s="372"/>
    </row>
    <row r="4213" spans="1:19" hidden="1">
      <c r="A4213" s="161" t="s">
        <v>652</v>
      </c>
      <c r="B4213" s="163" t="str">
        <f t="shared" si="145"/>
        <v>3.18.1.2</v>
      </c>
      <c r="C4213" s="164">
        <f t="shared" si="146"/>
        <v>0</v>
      </c>
      <c r="D4213" s="165"/>
      <c r="E4213" s="166"/>
      <c r="F4213" s="166"/>
      <c r="G4213" s="166"/>
      <c r="H4213" s="166"/>
      <c r="I4213" s="165"/>
      <c r="J4213" s="310"/>
      <c r="K4213" s="253"/>
      <c r="L4213" s="372"/>
      <c r="M4213" s="372"/>
      <c r="N4213" s="372"/>
      <c r="O4213" s="372"/>
      <c r="P4213" s="372"/>
      <c r="Q4213" s="372"/>
      <c r="R4213" s="372"/>
      <c r="S4213" s="372"/>
    </row>
    <row r="4214" spans="1:19" ht="15.75" hidden="1" thickBot="1">
      <c r="A4214" s="161" t="s">
        <v>652</v>
      </c>
      <c r="B4214" s="163" t="str">
        <f t="shared" si="145"/>
        <v>3.18.1.2</v>
      </c>
      <c r="C4214" s="164">
        <f t="shared" si="146"/>
        <v>0</v>
      </c>
      <c r="D4214" s="165"/>
      <c r="E4214" s="316" t="s">
        <v>498</v>
      </c>
      <c r="F4214" s="239" t="s">
        <v>497</v>
      </c>
      <c r="G4214" s="239" t="s">
        <v>41</v>
      </c>
      <c r="H4214" s="239" t="s">
        <v>540</v>
      </c>
      <c r="I4214" s="239" t="s">
        <v>500</v>
      </c>
      <c r="J4214" s="317" t="s">
        <v>501</v>
      </c>
      <c r="K4214" s="253"/>
      <c r="L4214" s="372"/>
      <c r="M4214" s="372"/>
      <c r="N4214" s="372"/>
      <c r="O4214" s="372"/>
      <c r="P4214" s="372"/>
      <c r="Q4214" s="372"/>
      <c r="R4214" s="372"/>
      <c r="S4214" s="372"/>
    </row>
    <row r="4215" spans="1:19" hidden="1">
      <c r="A4215" s="161" t="s">
        <v>652</v>
      </c>
      <c r="B4215" s="163" t="str">
        <f t="shared" si="145"/>
        <v>3.18.1.2</v>
      </c>
      <c r="C4215" s="164">
        <f t="shared" si="146"/>
        <v>0</v>
      </c>
      <c r="D4215" s="165"/>
      <c r="E4215" s="241" t="s">
        <v>502</v>
      </c>
      <c r="F4215" s="318" t="s">
        <v>959</v>
      </c>
      <c r="G4215" s="245">
        <v>1</v>
      </c>
      <c r="H4215" s="184">
        <f>ROUND(K4253,0)</f>
        <v>52180</v>
      </c>
      <c r="I4215" s="245">
        <v>0.1</v>
      </c>
      <c r="J4215" s="319">
        <f>ROUND(IF(N(F4215)&gt;0,PRODUCT(H4215,1/I4215),PRODUCT(G4215:I4215)),0)</f>
        <v>5218</v>
      </c>
      <c r="K4215" s="253"/>
      <c r="L4215" s="372"/>
      <c r="M4215" s="372"/>
      <c r="N4215" s="372"/>
      <c r="O4215" s="372"/>
      <c r="P4215" s="372"/>
      <c r="Q4215" s="372"/>
      <c r="R4215" s="372"/>
      <c r="S4215" s="372"/>
    </row>
    <row r="4216" spans="1:19" hidden="1">
      <c r="A4216" s="161" t="s">
        <v>652</v>
      </c>
      <c r="B4216" s="163" t="str">
        <f t="shared" si="145"/>
        <v>3.18.1.2</v>
      </c>
      <c r="C4216" s="164">
        <f t="shared" si="146"/>
        <v>0</v>
      </c>
      <c r="D4216" s="165"/>
      <c r="E4216" s="293"/>
      <c r="F4216" s="279"/>
      <c r="G4216" s="279"/>
      <c r="H4216" s="349"/>
      <c r="I4216" s="279"/>
      <c r="J4216" s="320"/>
      <c r="K4216" s="253"/>
      <c r="L4216" s="372"/>
      <c r="M4216" s="372"/>
      <c r="N4216" s="372"/>
      <c r="O4216" s="372"/>
      <c r="P4216" s="372"/>
      <c r="Q4216" s="372"/>
      <c r="R4216" s="372"/>
      <c r="S4216" s="372"/>
    </row>
    <row r="4217" spans="1:19" hidden="1">
      <c r="A4217" s="161" t="s">
        <v>652</v>
      </c>
      <c r="B4217" s="163" t="str">
        <f t="shared" si="145"/>
        <v>3.18.1.2</v>
      </c>
      <c r="C4217" s="164">
        <f t="shared" si="146"/>
        <v>0</v>
      </c>
      <c r="D4217" s="165"/>
      <c r="E4217" s="293"/>
      <c r="F4217" s="279"/>
      <c r="G4217" s="279"/>
      <c r="H4217" s="219"/>
      <c r="I4217" s="279"/>
      <c r="J4217" s="320"/>
      <c r="K4217" s="253"/>
      <c r="L4217" s="372"/>
      <c r="M4217" s="372"/>
      <c r="N4217" s="372"/>
      <c r="O4217" s="372"/>
      <c r="P4217" s="372"/>
      <c r="Q4217" s="372"/>
      <c r="R4217" s="372"/>
      <c r="S4217" s="372"/>
    </row>
    <row r="4218" spans="1:19" hidden="1">
      <c r="A4218" s="161" t="s">
        <v>652</v>
      </c>
      <c r="B4218" s="163" t="str">
        <f t="shared" si="145"/>
        <v>3.18.1.2</v>
      </c>
      <c r="C4218" s="164">
        <f t="shared" si="146"/>
        <v>0</v>
      </c>
      <c r="D4218" s="165"/>
      <c r="E4218" s="293"/>
      <c r="F4218" s="279"/>
      <c r="G4218" s="279"/>
      <c r="H4218" s="209"/>
      <c r="I4218" s="279"/>
      <c r="J4218" s="320"/>
      <c r="K4218" s="253"/>
      <c r="L4218" s="372"/>
      <c r="M4218" s="372"/>
      <c r="N4218" s="372"/>
      <c r="O4218" s="372"/>
      <c r="P4218" s="372"/>
      <c r="Q4218" s="372"/>
      <c r="R4218" s="372"/>
      <c r="S4218" s="372"/>
    </row>
    <row r="4219" spans="1:19" hidden="1">
      <c r="A4219" s="161" t="s">
        <v>652</v>
      </c>
      <c r="B4219" s="163" t="str">
        <f t="shared" si="145"/>
        <v>3.18.1.2</v>
      </c>
      <c r="C4219" s="164">
        <f t="shared" si="146"/>
        <v>0</v>
      </c>
      <c r="D4219" s="165"/>
      <c r="E4219" s="293"/>
      <c r="F4219" s="279"/>
      <c r="G4219" s="322"/>
      <c r="H4219" s="322"/>
      <c r="I4219" s="279"/>
      <c r="J4219" s="320"/>
      <c r="K4219" s="253"/>
      <c r="L4219" s="372"/>
      <c r="M4219" s="372"/>
      <c r="N4219" s="372"/>
      <c r="O4219" s="372"/>
      <c r="P4219" s="372"/>
      <c r="Q4219" s="372"/>
      <c r="R4219" s="372"/>
      <c r="S4219" s="372"/>
    </row>
    <row r="4220" spans="1:19" hidden="1">
      <c r="A4220" s="161" t="s">
        <v>652</v>
      </c>
      <c r="B4220" s="163" t="str">
        <f t="shared" si="145"/>
        <v>3.18.1.2</v>
      </c>
      <c r="C4220" s="164">
        <f t="shared" si="146"/>
        <v>0</v>
      </c>
      <c r="D4220" s="165"/>
      <c r="E4220" s="293"/>
      <c r="F4220" s="279"/>
      <c r="G4220" s="322"/>
      <c r="H4220" s="322"/>
      <c r="I4220" s="279"/>
      <c r="J4220" s="320"/>
      <c r="K4220" s="253"/>
      <c r="L4220" s="372"/>
      <c r="M4220" s="372"/>
      <c r="N4220" s="372"/>
      <c r="O4220" s="372"/>
      <c r="P4220" s="372"/>
      <c r="Q4220" s="372"/>
      <c r="R4220" s="372"/>
      <c r="S4220" s="372"/>
    </row>
    <row r="4221" spans="1:19" ht="15.75" hidden="1" thickBot="1">
      <c r="A4221" s="161" t="s">
        <v>652</v>
      </c>
      <c r="B4221" s="163" t="str">
        <f t="shared" si="145"/>
        <v>3.18.1.2</v>
      </c>
      <c r="C4221" s="164">
        <f t="shared" si="146"/>
        <v>0</v>
      </c>
      <c r="D4221" s="165"/>
      <c r="E4221" s="323"/>
      <c r="F4221" s="324"/>
      <c r="G4221" s="324"/>
      <c r="H4221" s="324"/>
      <c r="I4221" s="325"/>
      <c r="J4221" s="326"/>
      <c r="K4221" s="327">
        <f>SUM(J4215:J4221)</f>
        <v>5218</v>
      </c>
      <c r="L4221" s="372"/>
      <c r="M4221" s="372"/>
      <c r="N4221" s="372"/>
      <c r="O4221" s="372"/>
      <c r="P4221" s="372"/>
      <c r="Q4221" s="372"/>
      <c r="R4221" s="372"/>
      <c r="S4221" s="372"/>
    </row>
    <row r="4222" spans="1:19" ht="15.75" hidden="1" thickBot="1">
      <c r="A4222" s="161" t="s">
        <v>652</v>
      </c>
      <c r="B4222" s="163" t="str">
        <f t="shared" si="145"/>
        <v>3.18.1.2</v>
      </c>
      <c r="C4222" s="164">
        <f t="shared" si="146"/>
        <v>0</v>
      </c>
      <c r="D4222" s="165"/>
      <c r="E4222" s="328"/>
      <c r="F4222" s="328"/>
      <c r="G4222" s="328"/>
      <c r="H4222" s="328"/>
      <c r="I4222" s="329"/>
      <c r="J4222" s="330"/>
      <c r="K4222" s="331"/>
      <c r="L4222" s="372"/>
      <c r="M4222" s="372"/>
      <c r="N4222" s="372"/>
      <c r="O4222" s="372"/>
      <c r="P4222" s="372"/>
      <c r="Q4222" s="372"/>
      <c r="R4222" s="372"/>
      <c r="S4222" s="372"/>
    </row>
    <row r="4223" spans="1:19" ht="15.75" hidden="1" thickBot="1">
      <c r="A4223" s="161" t="s">
        <v>652</v>
      </c>
      <c r="B4223" s="163" t="str">
        <f t="shared" si="145"/>
        <v>3.18.1.2</v>
      </c>
      <c r="C4223" s="164">
        <f t="shared" si="146"/>
        <v>0</v>
      </c>
      <c r="D4223" s="165"/>
      <c r="E4223" s="316" t="s">
        <v>505</v>
      </c>
      <c r="F4223" s="239" t="s">
        <v>497</v>
      </c>
      <c r="G4223" s="239" t="s">
        <v>41</v>
      </c>
      <c r="H4223" s="239" t="s">
        <v>506</v>
      </c>
      <c r="I4223" s="239" t="s">
        <v>507</v>
      </c>
      <c r="J4223" s="317" t="s">
        <v>501</v>
      </c>
      <c r="K4223" s="253"/>
      <c r="L4223" s="372"/>
      <c r="M4223" s="372"/>
      <c r="N4223" s="372"/>
      <c r="O4223" s="372"/>
      <c r="P4223" s="372"/>
      <c r="Q4223" s="372"/>
      <c r="R4223" s="372"/>
      <c r="S4223" s="372"/>
    </row>
    <row r="4224" spans="1:19" hidden="1">
      <c r="A4224" s="161" t="s">
        <v>652</v>
      </c>
      <c r="B4224" s="163" t="str">
        <f t="shared" si="145"/>
        <v>3.18.1.2</v>
      </c>
      <c r="C4224" s="164">
        <f t="shared" si="146"/>
        <v>0</v>
      </c>
      <c r="D4224" s="165"/>
      <c r="E4224" s="373"/>
      <c r="F4224" s="333"/>
      <c r="G4224" s="279"/>
      <c r="H4224" s="349"/>
      <c r="I4224" s="208"/>
      <c r="J4224" s="220"/>
      <c r="K4224" s="253"/>
      <c r="L4224" s="372"/>
      <c r="M4224" s="372"/>
      <c r="N4224" s="372"/>
      <c r="O4224" s="372"/>
      <c r="P4224" s="372"/>
      <c r="Q4224" s="372"/>
      <c r="R4224" s="372"/>
      <c r="S4224" s="372"/>
    </row>
    <row r="4225" spans="1:19" hidden="1">
      <c r="A4225" s="161" t="s">
        <v>652</v>
      </c>
      <c r="B4225" s="163" t="str">
        <f t="shared" si="145"/>
        <v>3.18.1.2</v>
      </c>
      <c r="C4225" s="164">
        <f t="shared" si="146"/>
        <v>0</v>
      </c>
      <c r="D4225" s="165"/>
      <c r="E4225" s="353"/>
      <c r="F4225" s="333"/>
      <c r="G4225" s="333"/>
      <c r="H4225" s="349"/>
      <c r="I4225" s="208"/>
      <c r="J4225" s="220"/>
      <c r="K4225" s="253"/>
      <c r="L4225" s="372"/>
      <c r="M4225" s="372"/>
      <c r="N4225" s="372"/>
      <c r="O4225" s="372"/>
      <c r="P4225" s="372"/>
      <c r="Q4225" s="372"/>
      <c r="R4225" s="372"/>
      <c r="S4225" s="372"/>
    </row>
    <row r="4226" spans="1:19" hidden="1">
      <c r="A4226" s="161" t="s">
        <v>652</v>
      </c>
      <c r="B4226" s="163" t="str">
        <f t="shared" si="145"/>
        <v>3.18.1.2</v>
      </c>
      <c r="C4226" s="164">
        <f t="shared" si="146"/>
        <v>0</v>
      </c>
      <c r="D4226" s="165"/>
      <c r="E4226" s="353"/>
      <c r="F4226" s="279"/>
      <c r="G4226" s="279"/>
      <c r="H4226" s="349"/>
      <c r="I4226" s="208"/>
      <c r="J4226" s="220"/>
      <c r="K4226" s="253"/>
      <c r="L4226" s="372"/>
      <c r="M4226" s="372"/>
      <c r="N4226" s="372"/>
      <c r="O4226" s="372"/>
      <c r="P4226" s="372"/>
      <c r="Q4226" s="372"/>
      <c r="R4226" s="372"/>
      <c r="S4226" s="372"/>
    </row>
    <row r="4227" spans="1:19" hidden="1">
      <c r="A4227" s="161" t="s">
        <v>652</v>
      </c>
      <c r="B4227" s="163" t="str">
        <f t="shared" si="145"/>
        <v>3.18.1.2</v>
      </c>
      <c r="C4227" s="164">
        <f t="shared" si="146"/>
        <v>0</v>
      </c>
      <c r="D4227" s="165"/>
      <c r="E4227" s="288"/>
      <c r="F4227" s="279"/>
      <c r="G4227" s="279"/>
      <c r="H4227" s="219"/>
      <c r="I4227" s="208"/>
      <c r="J4227" s="220"/>
      <c r="K4227" s="253"/>
      <c r="L4227" s="372"/>
      <c r="M4227" s="372"/>
      <c r="N4227" s="372"/>
      <c r="O4227" s="372"/>
      <c r="P4227" s="372"/>
      <c r="Q4227" s="372"/>
      <c r="R4227" s="372"/>
      <c r="S4227" s="372"/>
    </row>
    <row r="4228" spans="1:19" hidden="1">
      <c r="A4228" s="161" t="s">
        <v>652</v>
      </c>
      <c r="B4228" s="163" t="str">
        <f t="shared" si="145"/>
        <v>3.18.1.2</v>
      </c>
      <c r="C4228" s="164">
        <f t="shared" si="146"/>
        <v>0</v>
      </c>
      <c r="D4228" s="165"/>
      <c r="E4228" s="293"/>
      <c r="F4228" s="279"/>
      <c r="G4228" s="279"/>
      <c r="H4228" s="219"/>
      <c r="I4228" s="208"/>
      <c r="J4228" s="220"/>
      <c r="K4228" s="253"/>
      <c r="L4228" s="372"/>
      <c r="M4228" s="372"/>
      <c r="N4228" s="372"/>
      <c r="O4228" s="372"/>
      <c r="P4228" s="372"/>
      <c r="Q4228" s="372"/>
      <c r="R4228" s="372"/>
      <c r="S4228" s="372"/>
    </row>
    <row r="4229" spans="1:19" hidden="1">
      <c r="A4229" s="161" t="s">
        <v>652</v>
      </c>
      <c r="B4229" s="163" t="str">
        <f t="shared" si="145"/>
        <v>3.18.1.2</v>
      </c>
      <c r="C4229" s="164">
        <f t="shared" si="146"/>
        <v>0</v>
      </c>
      <c r="D4229" s="165"/>
      <c r="E4229" s="288"/>
      <c r="F4229" s="333"/>
      <c r="G4229" s="333"/>
      <c r="H4229" s="219"/>
      <c r="I4229" s="208"/>
      <c r="J4229" s="220"/>
      <c r="K4229" s="253"/>
      <c r="L4229" s="372"/>
      <c r="M4229" s="372"/>
      <c r="N4229" s="372"/>
      <c r="O4229" s="372"/>
      <c r="P4229" s="372"/>
      <c r="Q4229" s="372"/>
      <c r="R4229" s="372"/>
      <c r="S4229" s="372"/>
    </row>
    <row r="4230" spans="1:19" hidden="1">
      <c r="A4230" s="161" t="s">
        <v>652</v>
      </c>
      <c r="B4230" s="163" t="str">
        <f t="shared" si="145"/>
        <v>3.18.1.2</v>
      </c>
      <c r="C4230" s="164">
        <f t="shared" si="146"/>
        <v>0</v>
      </c>
      <c r="D4230" s="165"/>
      <c r="E4230" s="293"/>
      <c r="F4230" s="279"/>
      <c r="G4230" s="279"/>
      <c r="H4230" s="219"/>
      <c r="I4230" s="208"/>
      <c r="J4230" s="220"/>
      <c r="K4230" s="253"/>
      <c r="L4230" s="372"/>
      <c r="M4230" s="372"/>
      <c r="N4230" s="372"/>
      <c r="O4230" s="372"/>
      <c r="P4230" s="372"/>
      <c r="Q4230" s="372"/>
      <c r="R4230" s="372"/>
      <c r="S4230" s="372"/>
    </row>
    <row r="4231" spans="1:19" hidden="1">
      <c r="A4231" s="161" t="s">
        <v>652</v>
      </c>
      <c r="B4231" s="163" t="str">
        <f t="shared" si="145"/>
        <v>3.18.1.2</v>
      </c>
      <c r="C4231" s="164">
        <f t="shared" si="146"/>
        <v>0</v>
      </c>
      <c r="D4231" s="165"/>
      <c r="E4231" s="293"/>
      <c r="F4231" s="279"/>
      <c r="G4231" s="279"/>
      <c r="H4231" s="219"/>
      <c r="I4231" s="208"/>
      <c r="J4231" s="220"/>
      <c r="K4231" s="253"/>
      <c r="L4231" s="372"/>
      <c r="M4231" s="372"/>
      <c r="N4231" s="372"/>
      <c r="O4231" s="372"/>
      <c r="P4231" s="372"/>
      <c r="Q4231" s="372"/>
      <c r="R4231" s="372"/>
      <c r="S4231" s="372"/>
    </row>
    <row r="4232" spans="1:19" hidden="1">
      <c r="A4232" s="161" t="s">
        <v>652</v>
      </c>
      <c r="B4232" s="163" t="str">
        <f t="shared" si="145"/>
        <v>3.18.1.2</v>
      </c>
      <c r="C4232" s="164">
        <f t="shared" si="146"/>
        <v>0</v>
      </c>
      <c r="D4232" s="165"/>
      <c r="E4232" s="293"/>
      <c r="F4232" s="322"/>
      <c r="G4232" s="322"/>
      <c r="H4232" s="322"/>
      <c r="I4232" s="279"/>
      <c r="J4232" s="320"/>
      <c r="K4232" s="253"/>
      <c r="L4232" s="372"/>
      <c r="M4232" s="372"/>
      <c r="N4232" s="372"/>
      <c r="O4232" s="372"/>
      <c r="P4232" s="372"/>
      <c r="Q4232" s="372"/>
      <c r="R4232" s="372"/>
      <c r="S4232" s="372"/>
    </row>
    <row r="4233" spans="1:19" hidden="1">
      <c r="A4233" s="161" t="s">
        <v>652</v>
      </c>
      <c r="B4233" s="163" t="str">
        <f t="shared" si="145"/>
        <v>3.18.1.2</v>
      </c>
      <c r="C4233" s="164">
        <f t="shared" si="146"/>
        <v>0</v>
      </c>
      <c r="D4233" s="165"/>
      <c r="E4233" s="293"/>
      <c r="F4233" s="322"/>
      <c r="G4233" s="322"/>
      <c r="H4233" s="322"/>
      <c r="I4233" s="279"/>
      <c r="J4233" s="320"/>
      <c r="K4233" s="253"/>
      <c r="L4233" s="372"/>
      <c r="M4233" s="372"/>
      <c r="N4233" s="372"/>
      <c r="O4233" s="372"/>
      <c r="P4233" s="372"/>
      <c r="Q4233" s="372"/>
      <c r="R4233" s="372"/>
      <c r="S4233" s="372"/>
    </row>
    <row r="4234" spans="1:19" hidden="1">
      <c r="A4234" s="161" t="s">
        <v>652</v>
      </c>
      <c r="B4234" s="163" t="str">
        <f t="shared" si="145"/>
        <v>3.18.1.2</v>
      </c>
      <c r="C4234" s="164">
        <f t="shared" si="146"/>
        <v>0</v>
      </c>
      <c r="D4234" s="165"/>
      <c r="E4234" s="293"/>
      <c r="F4234" s="322"/>
      <c r="G4234" s="322"/>
      <c r="H4234" s="322"/>
      <c r="I4234" s="279"/>
      <c r="J4234" s="320"/>
      <c r="K4234" s="253"/>
      <c r="L4234" s="372"/>
      <c r="M4234" s="372"/>
      <c r="N4234" s="372"/>
      <c r="O4234" s="372"/>
      <c r="P4234" s="372"/>
      <c r="Q4234" s="372"/>
      <c r="R4234" s="372"/>
      <c r="S4234" s="372"/>
    </row>
    <row r="4235" spans="1:19" hidden="1">
      <c r="A4235" s="161" t="s">
        <v>652</v>
      </c>
      <c r="B4235" s="163" t="str">
        <f t="shared" si="145"/>
        <v>3.18.1.2</v>
      </c>
      <c r="C4235" s="164">
        <f t="shared" si="146"/>
        <v>0</v>
      </c>
      <c r="D4235" s="165"/>
      <c r="E4235" s="293"/>
      <c r="F4235" s="322"/>
      <c r="G4235" s="322"/>
      <c r="H4235" s="322"/>
      <c r="I4235" s="279"/>
      <c r="J4235" s="320"/>
      <c r="K4235" s="253"/>
      <c r="L4235" s="372"/>
      <c r="M4235" s="372"/>
      <c r="N4235" s="372"/>
      <c r="O4235" s="372"/>
      <c r="P4235" s="372"/>
      <c r="Q4235" s="372"/>
      <c r="R4235" s="372"/>
      <c r="S4235" s="372"/>
    </row>
    <row r="4236" spans="1:19" ht="15.75" hidden="1" thickBot="1">
      <c r="A4236" s="161" t="s">
        <v>652</v>
      </c>
      <c r="B4236" s="163" t="str">
        <f t="shared" si="145"/>
        <v>3.18.1.2</v>
      </c>
      <c r="C4236" s="164">
        <f t="shared" si="146"/>
        <v>0</v>
      </c>
      <c r="D4236" s="165"/>
      <c r="E4236" s="323"/>
      <c r="F4236" s="324"/>
      <c r="G4236" s="324"/>
      <c r="H4236" s="324"/>
      <c r="I4236" s="325"/>
      <c r="J4236" s="326"/>
      <c r="K4236" s="327">
        <f>SUM(J4224:J4236)</f>
        <v>0</v>
      </c>
      <c r="L4236" s="372"/>
      <c r="M4236" s="372"/>
      <c r="N4236" s="372"/>
      <c r="O4236" s="372"/>
      <c r="P4236" s="372"/>
      <c r="Q4236" s="372"/>
      <c r="R4236" s="372"/>
      <c r="S4236" s="372"/>
    </row>
    <row r="4237" spans="1:19" ht="15.75" hidden="1" thickBot="1">
      <c r="A4237" s="161" t="s">
        <v>652</v>
      </c>
      <c r="B4237" s="163" t="str">
        <f t="shared" si="145"/>
        <v>3.18.1.2</v>
      </c>
      <c r="C4237" s="164">
        <f t="shared" si="146"/>
        <v>0</v>
      </c>
      <c r="D4237" s="165"/>
      <c r="E4237" s="328"/>
      <c r="F4237" s="328"/>
      <c r="G4237" s="328"/>
      <c r="H4237" s="328"/>
      <c r="I4237" s="329"/>
      <c r="J4237" s="330"/>
      <c r="K4237" s="331"/>
      <c r="L4237" s="372"/>
      <c r="M4237" s="372"/>
      <c r="N4237" s="372"/>
      <c r="O4237" s="372"/>
      <c r="P4237" s="372"/>
      <c r="Q4237" s="372"/>
      <c r="R4237" s="372"/>
      <c r="S4237" s="372"/>
    </row>
    <row r="4238" spans="1:19" ht="15.75" hidden="1" thickBot="1">
      <c r="A4238" s="161" t="s">
        <v>652</v>
      </c>
      <c r="B4238" s="163" t="str">
        <f t="shared" si="145"/>
        <v>3.18.1.2</v>
      </c>
      <c r="C4238" s="164">
        <f t="shared" si="146"/>
        <v>0</v>
      </c>
      <c r="D4238" s="165"/>
      <c r="E4238" s="316" t="s">
        <v>509</v>
      </c>
      <c r="F4238" s="239" t="s">
        <v>497</v>
      </c>
      <c r="G4238" s="239" t="s">
        <v>41</v>
      </c>
      <c r="H4238" s="239" t="s">
        <v>506</v>
      </c>
      <c r="I4238" s="239" t="s">
        <v>510</v>
      </c>
      <c r="J4238" s="317" t="s">
        <v>501</v>
      </c>
      <c r="K4238" s="253"/>
      <c r="L4238" s="372"/>
      <c r="M4238" s="372"/>
      <c r="N4238" s="372"/>
      <c r="O4238" s="372"/>
      <c r="P4238" s="372"/>
      <c r="Q4238" s="372"/>
      <c r="R4238" s="372"/>
      <c r="S4238" s="372"/>
    </row>
    <row r="4239" spans="1:19" hidden="1">
      <c r="A4239" s="161" t="s">
        <v>652</v>
      </c>
      <c r="B4239" s="163" t="str">
        <f t="shared" si="145"/>
        <v>3.18.1.2</v>
      </c>
      <c r="C4239" s="164">
        <f t="shared" si="146"/>
        <v>0</v>
      </c>
      <c r="D4239" s="165"/>
      <c r="E4239" s="373"/>
      <c r="F4239" s="333"/>
      <c r="G4239" s="333"/>
      <c r="H4239" s="215"/>
      <c r="I4239" s="333"/>
      <c r="J4239" s="252"/>
      <c r="K4239" s="336"/>
      <c r="L4239" s="372"/>
      <c r="M4239" s="372"/>
      <c r="N4239" s="372"/>
      <c r="O4239" s="372"/>
      <c r="P4239" s="372"/>
      <c r="Q4239" s="372"/>
      <c r="R4239" s="372"/>
      <c r="S4239" s="372"/>
    </row>
    <row r="4240" spans="1:19" hidden="1">
      <c r="A4240" s="161" t="s">
        <v>652</v>
      </c>
      <c r="B4240" s="163" t="str">
        <f t="shared" si="145"/>
        <v>3.18.1.2</v>
      </c>
      <c r="C4240" s="164">
        <f t="shared" si="146"/>
        <v>0</v>
      </c>
      <c r="D4240" s="165"/>
      <c r="E4240" s="353"/>
      <c r="F4240" s="338"/>
      <c r="G4240" s="338"/>
      <c r="H4240" s="338"/>
      <c r="I4240" s="333"/>
      <c r="J4240" s="220"/>
      <c r="K4240" s="253"/>
      <c r="L4240" s="372"/>
      <c r="M4240" s="372"/>
      <c r="N4240" s="372"/>
      <c r="O4240" s="372"/>
      <c r="P4240" s="372"/>
      <c r="Q4240" s="372"/>
      <c r="R4240" s="372"/>
      <c r="S4240" s="372"/>
    </row>
    <row r="4241" spans="1:19" hidden="1">
      <c r="A4241" s="161" t="s">
        <v>652</v>
      </c>
      <c r="B4241" s="163" t="str">
        <f t="shared" si="145"/>
        <v>3.18.1.2</v>
      </c>
      <c r="C4241" s="164">
        <f t="shared" si="146"/>
        <v>0</v>
      </c>
      <c r="D4241" s="165"/>
      <c r="E4241" s="353"/>
      <c r="F4241" s="322"/>
      <c r="G4241" s="322"/>
      <c r="H4241" s="322"/>
      <c r="I4241" s="279"/>
      <c r="J4241" s="320"/>
      <c r="K4241" s="253"/>
      <c r="L4241" s="372"/>
      <c r="M4241" s="372"/>
      <c r="N4241" s="372"/>
      <c r="O4241" s="372"/>
      <c r="P4241" s="372"/>
      <c r="Q4241" s="372"/>
      <c r="R4241" s="372"/>
      <c r="S4241" s="372"/>
    </row>
    <row r="4242" spans="1:19" hidden="1">
      <c r="A4242" s="161" t="s">
        <v>652</v>
      </c>
      <c r="B4242" s="163" t="str">
        <f t="shared" si="145"/>
        <v>3.18.1.2</v>
      </c>
      <c r="C4242" s="164">
        <f t="shared" si="146"/>
        <v>0</v>
      </c>
      <c r="D4242" s="165"/>
      <c r="E4242" s="288"/>
      <c r="F4242" s="322"/>
      <c r="G4242" s="322"/>
      <c r="H4242" s="322"/>
      <c r="I4242" s="279"/>
      <c r="J4242" s="320"/>
      <c r="K4242" s="253"/>
      <c r="L4242" s="372"/>
      <c r="M4242" s="372"/>
      <c r="N4242" s="372"/>
      <c r="O4242" s="372"/>
      <c r="P4242" s="372"/>
      <c r="Q4242" s="372"/>
      <c r="R4242" s="372"/>
      <c r="S4242" s="372"/>
    </row>
    <row r="4243" spans="1:19" hidden="1">
      <c r="A4243" s="161" t="s">
        <v>652</v>
      </c>
      <c r="B4243" s="163" t="str">
        <f t="shared" si="145"/>
        <v>3.18.1.2</v>
      </c>
      <c r="C4243" s="164">
        <f t="shared" si="146"/>
        <v>0</v>
      </c>
      <c r="D4243" s="165"/>
      <c r="E4243" s="293"/>
      <c r="F4243" s="322"/>
      <c r="G4243" s="322"/>
      <c r="H4243" s="322"/>
      <c r="I4243" s="279"/>
      <c r="J4243" s="320"/>
      <c r="K4243" s="253"/>
      <c r="L4243" s="372"/>
      <c r="M4243" s="372"/>
      <c r="N4243" s="372"/>
      <c r="O4243" s="372"/>
      <c r="P4243" s="372"/>
      <c r="Q4243" s="372"/>
      <c r="R4243" s="372"/>
      <c r="S4243" s="372"/>
    </row>
    <row r="4244" spans="1:19" ht="15.75" hidden="1" thickBot="1">
      <c r="A4244" s="161" t="s">
        <v>652</v>
      </c>
      <c r="B4244" s="163" t="str">
        <f t="shared" si="145"/>
        <v>3.18.1.2</v>
      </c>
      <c r="C4244" s="164">
        <f t="shared" si="146"/>
        <v>0</v>
      </c>
      <c r="D4244" s="165"/>
      <c r="E4244" s="323"/>
      <c r="F4244" s="324"/>
      <c r="G4244" s="324"/>
      <c r="H4244" s="324"/>
      <c r="I4244" s="325"/>
      <c r="J4244" s="326"/>
      <c r="K4244" s="327">
        <f>SUM(J4239:J4244)</f>
        <v>0</v>
      </c>
      <c r="L4244" s="372"/>
      <c r="M4244" s="372"/>
      <c r="N4244" s="372"/>
      <c r="O4244" s="372"/>
      <c r="P4244" s="372"/>
      <c r="Q4244" s="372"/>
      <c r="R4244" s="372"/>
      <c r="S4244" s="372"/>
    </row>
    <row r="4245" spans="1:19" ht="15.75" hidden="1" thickBot="1">
      <c r="A4245" s="161" t="s">
        <v>652</v>
      </c>
      <c r="B4245" s="163" t="str">
        <f t="shared" si="145"/>
        <v>3.18.1.2</v>
      </c>
      <c r="C4245" s="164">
        <f t="shared" si="146"/>
        <v>0</v>
      </c>
      <c r="D4245" s="165"/>
      <c r="E4245" s="328"/>
      <c r="F4245" s="328"/>
      <c r="G4245" s="328"/>
      <c r="H4245" s="328"/>
      <c r="I4245" s="339"/>
      <c r="J4245" s="340"/>
      <c r="K4245" s="331"/>
      <c r="L4245" s="372"/>
      <c r="M4245" s="372"/>
      <c r="N4245" s="372"/>
      <c r="O4245" s="372"/>
      <c r="P4245" s="372"/>
      <c r="Q4245" s="372"/>
      <c r="R4245" s="372"/>
      <c r="S4245" s="372"/>
    </row>
    <row r="4246" spans="1:19" ht="15.75" hidden="1" thickBot="1">
      <c r="A4246" s="161" t="s">
        <v>652</v>
      </c>
      <c r="B4246" s="163" t="str">
        <f t="shared" si="145"/>
        <v>3.18.1.2</v>
      </c>
      <c r="C4246" s="164">
        <f t="shared" si="146"/>
        <v>0</v>
      </c>
      <c r="D4246" s="165"/>
      <c r="E4246" s="316" t="s">
        <v>512</v>
      </c>
      <c r="F4246" s="239" t="s">
        <v>519</v>
      </c>
      <c r="G4246" s="239" t="s">
        <v>520</v>
      </c>
      <c r="H4246" s="239" t="s">
        <v>513</v>
      </c>
      <c r="I4246" s="239" t="s">
        <v>500</v>
      </c>
      <c r="J4246" s="317" t="s">
        <v>501</v>
      </c>
      <c r="K4246" s="253"/>
      <c r="L4246" s="372"/>
      <c r="M4246" s="372"/>
      <c r="N4246" s="372"/>
      <c r="O4246" s="372"/>
      <c r="P4246" s="372"/>
      <c r="Q4246" s="372"/>
      <c r="R4246" s="372"/>
      <c r="S4246" s="372"/>
    </row>
    <row r="4247" spans="1:19" hidden="1">
      <c r="A4247" s="161" t="s">
        <v>652</v>
      </c>
      <c r="B4247" s="163" t="str">
        <f t="shared" si="145"/>
        <v>3.18.1.2</v>
      </c>
      <c r="C4247" s="164">
        <f t="shared" si="146"/>
        <v>0</v>
      </c>
      <c r="D4247" s="165"/>
      <c r="E4247" s="205" t="s">
        <v>521</v>
      </c>
      <c r="F4247" s="219">
        <v>63600</v>
      </c>
      <c r="G4247" s="219">
        <v>54060</v>
      </c>
      <c r="H4247" s="207">
        <v>117660</v>
      </c>
      <c r="I4247" s="260">
        <v>23</v>
      </c>
      <c r="J4247" s="217">
        <f>ROUND(IF(N(F4247)&gt;0,PRODUCT(H4247,1/I4247),PRODUCT(G4247:I4247)),0)</f>
        <v>5116</v>
      </c>
      <c r="K4247" s="253"/>
      <c r="L4247" s="372"/>
      <c r="M4247" s="372"/>
      <c r="N4247" s="372"/>
      <c r="O4247" s="372"/>
      <c r="P4247" s="372"/>
      <c r="Q4247" s="372"/>
      <c r="R4247" s="372"/>
      <c r="S4247" s="372"/>
    </row>
    <row r="4248" spans="1:19" hidden="1">
      <c r="A4248" s="161" t="s">
        <v>652</v>
      </c>
      <c r="B4248" s="163" t="str">
        <f t="shared" si="145"/>
        <v>3.18.1.2</v>
      </c>
      <c r="C4248" s="164">
        <f t="shared" si="146"/>
        <v>0</v>
      </c>
      <c r="D4248" s="165"/>
      <c r="E4248" s="205" t="s">
        <v>522</v>
      </c>
      <c r="F4248" s="219">
        <v>31800</v>
      </c>
      <c r="G4248" s="219">
        <v>27030</v>
      </c>
      <c r="H4248" s="207">
        <v>58830</v>
      </c>
      <c r="I4248" s="272">
        <v>2</v>
      </c>
      <c r="J4248" s="217">
        <f>ROUND(IF(N(F4248)&gt;0,PRODUCT(H4248,1/I4248),PRODUCT(G4248:I4248)),0)</f>
        <v>29415</v>
      </c>
      <c r="K4248" s="253"/>
      <c r="L4248" s="372"/>
      <c r="M4248" s="372"/>
      <c r="N4248" s="372"/>
      <c r="O4248" s="372"/>
      <c r="P4248" s="372"/>
      <c r="Q4248" s="372"/>
      <c r="R4248" s="372"/>
      <c r="S4248" s="372"/>
    </row>
    <row r="4249" spans="1:19" hidden="1">
      <c r="A4249" s="161" t="s">
        <v>652</v>
      </c>
      <c r="B4249" s="163" t="str">
        <f t="shared" si="145"/>
        <v>3.18.1.2</v>
      </c>
      <c r="C4249" s="164">
        <f t="shared" si="146"/>
        <v>0</v>
      </c>
      <c r="D4249" s="165"/>
      <c r="E4249" s="241" t="s">
        <v>523</v>
      </c>
      <c r="F4249" s="219">
        <v>19080</v>
      </c>
      <c r="G4249" s="219">
        <v>16218</v>
      </c>
      <c r="H4249" s="207">
        <v>35298</v>
      </c>
      <c r="I4249" s="262">
        <v>2</v>
      </c>
      <c r="J4249" s="217">
        <f>ROUND(IF(N(F4249)&gt;0,PRODUCT(H4249,1/I4249),PRODUCT(G4249:I4249)),0)</f>
        <v>17649</v>
      </c>
      <c r="K4249" s="253"/>
      <c r="L4249" s="372"/>
      <c r="M4249" s="372"/>
      <c r="N4249" s="372"/>
      <c r="O4249" s="372"/>
      <c r="P4249" s="372"/>
      <c r="Q4249" s="372"/>
      <c r="R4249" s="372"/>
      <c r="S4249" s="372"/>
    </row>
    <row r="4250" spans="1:19" hidden="1">
      <c r="A4250" s="161" t="s">
        <v>652</v>
      </c>
      <c r="B4250" s="163" t="str">
        <f t="shared" si="145"/>
        <v>3.18.1.2</v>
      </c>
      <c r="C4250" s="164">
        <f t="shared" si="146"/>
        <v>0</v>
      </c>
      <c r="D4250" s="165"/>
      <c r="E4250" s="293"/>
      <c r="F4250" s="209"/>
      <c r="G4250" s="219"/>
      <c r="H4250" s="219"/>
      <c r="I4250" s="279"/>
      <c r="J4250" s="220"/>
      <c r="K4250" s="253"/>
      <c r="L4250" s="372"/>
      <c r="M4250" s="372"/>
      <c r="N4250" s="372"/>
      <c r="O4250" s="372"/>
      <c r="P4250" s="372"/>
      <c r="Q4250" s="372"/>
      <c r="R4250" s="372"/>
      <c r="S4250" s="372"/>
    </row>
    <row r="4251" spans="1:19" hidden="1">
      <c r="A4251" s="161" t="s">
        <v>652</v>
      </c>
      <c r="B4251" s="163" t="str">
        <f t="shared" si="145"/>
        <v>3.18.1.2</v>
      </c>
      <c r="C4251" s="164">
        <f t="shared" si="146"/>
        <v>0</v>
      </c>
      <c r="D4251" s="165"/>
      <c r="E4251" s="293"/>
      <c r="F4251" s="322"/>
      <c r="G4251" s="322"/>
      <c r="H4251" s="322"/>
      <c r="I4251" s="279"/>
      <c r="J4251" s="320"/>
      <c r="K4251" s="253"/>
      <c r="L4251" s="372"/>
      <c r="M4251" s="372"/>
      <c r="N4251" s="372"/>
      <c r="O4251" s="372"/>
      <c r="P4251" s="372"/>
      <c r="Q4251" s="372"/>
      <c r="R4251" s="372"/>
      <c r="S4251" s="372"/>
    </row>
    <row r="4252" spans="1:19" hidden="1">
      <c r="A4252" s="161" t="s">
        <v>652</v>
      </c>
      <c r="B4252" s="163" t="str">
        <f t="shared" si="145"/>
        <v>3.18.1.2</v>
      </c>
      <c r="C4252" s="164">
        <f t="shared" si="146"/>
        <v>0</v>
      </c>
      <c r="D4252" s="165"/>
      <c r="E4252" s="293"/>
      <c r="F4252" s="322"/>
      <c r="G4252" s="322"/>
      <c r="H4252" s="322"/>
      <c r="I4252" s="279"/>
      <c r="J4252" s="320"/>
      <c r="K4252" s="253"/>
      <c r="L4252" s="372"/>
      <c r="M4252" s="372"/>
      <c r="N4252" s="372"/>
      <c r="O4252" s="372"/>
      <c r="P4252" s="372"/>
      <c r="Q4252" s="372"/>
      <c r="R4252" s="372"/>
      <c r="S4252" s="372"/>
    </row>
    <row r="4253" spans="1:19" ht="15.75" hidden="1" thickBot="1">
      <c r="A4253" s="161" t="s">
        <v>652</v>
      </c>
      <c r="B4253" s="163" t="str">
        <f t="shared" si="145"/>
        <v>3.18.1.2</v>
      </c>
      <c r="C4253" s="164">
        <f t="shared" si="146"/>
        <v>0</v>
      </c>
      <c r="D4253" s="165"/>
      <c r="E4253" s="341"/>
      <c r="F4253" s="342"/>
      <c r="G4253" s="342"/>
      <c r="H4253" s="342"/>
      <c r="I4253" s="343"/>
      <c r="J4253" s="344"/>
      <c r="K4253" s="327">
        <f>SUM(J4247:J4253)</f>
        <v>52180</v>
      </c>
      <c r="L4253" s="372"/>
      <c r="M4253" s="372"/>
      <c r="N4253" s="372"/>
      <c r="O4253" s="372"/>
      <c r="P4253" s="372"/>
      <c r="Q4253" s="372"/>
      <c r="R4253" s="372"/>
      <c r="S4253" s="372"/>
    </row>
    <row r="4254" spans="1:19" hidden="1">
      <c r="A4254" s="161" t="s">
        <v>652</v>
      </c>
      <c r="B4254" s="163" t="str">
        <f t="shared" si="145"/>
        <v>3.18.1.2</v>
      </c>
      <c r="C4254" s="164">
        <f t="shared" si="146"/>
        <v>0</v>
      </c>
      <c r="D4254" s="165"/>
      <c r="E4254" s="166"/>
      <c r="F4254" s="166"/>
      <c r="G4254" s="166"/>
      <c r="H4254" s="166"/>
      <c r="I4254" s="165"/>
      <c r="J4254" s="310"/>
      <c r="K4254" s="253"/>
      <c r="L4254" s="372"/>
      <c r="M4254" s="372"/>
      <c r="N4254" s="372"/>
      <c r="O4254" s="372"/>
      <c r="P4254" s="372"/>
      <c r="Q4254" s="372"/>
      <c r="R4254" s="372"/>
      <c r="S4254" s="372"/>
    </row>
    <row r="4255" spans="1:19" ht="15.75" hidden="1" thickBot="1">
      <c r="A4255" s="161" t="s">
        <v>652</v>
      </c>
      <c r="B4255" s="163" t="str">
        <f t="shared" si="145"/>
        <v>3.18.1.2</v>
      </c>
      <c r="C4255" s="164">
        <f t="shared" si="146"/>
        <v>0</v>
      </c>
      <c r="D4255" s="165"/>
      <c r="E4255" s="166"/>
      <c r="F4255" s="166"/>
      <c r="G4255" s="166"/>
      <c r="H4255" s="315" t="s">
        <v>516</v>
      </c>
      <c r="I4255" s="165"/>
      <c r="J4255" s="310"/>
      <c r="K4255" s="327">
        <f>K4253+K4244+K4236+K4221</f>
        <v>57398</v>
      </c>
      <c r="L4255" s="372"/>
      <c r="M4255" s="372"/>
      <c r="N4255" s="372"/>
      <c r="O4255" s="372"/>
      <c r="P4255" s="372"/>
      <c r="Q4255" s="372"/>
      <c r="R4255" s="372"/>
      <c r="S4255" s="372"/>
    </row>
    <row r="4256" spans="1:19" hidden="1">
      <c r="A4256" s="161" t="s">
        <v>652</v>
      </c>
      <c r="B4256" s="163" t="str">
        <f t="shared" si="145"/>
        <v>3.18.1.2</v>
      </c>
      <c r="C4256" s="164">
        <f t="shared" si="146"/>
        <v>0</v>
      </c>
      <c r="D4256" s="372"/>
      <c r="E4256" s="372"/>
      <c r="F4256" s="372"/>
      <c r="G4256" s="372"/>
      <c r="H4256" s="372"/>
      <c r="I4256" s="372"/>
      <c r="J4256" s="374"/>
      <c r="K4256" s="372"/>
      <c r="L4256" s="372"/>
      <c r="M4256" s="372"/>
      <c r="N4256" s="372"/>
      <c r="O4256" s="372"/>
      <c r="P4256" s="372"/>
      <c r="Q4256" s="372"/>
      <c r="R4256" s="372"/>
      <c r="S4256" s="372"/>
    </row>
    <row r="4257" spans="1:19" hidden="1">
      <c r="A4257" s="161" t="s">
        <v>652</v>
      </c>
      <c r="B4257" s="163" t="str">
        <f t="shared" si="145"/>
        <v>3.18.1.2</v>
      </c>
      <c r="C4257" s="164">
        <f t="shared" si="146"/>
        <v>0</v>
      </c>
      <c r="D4257" s="372"/>
      <c r="E4257" s="372"/>
      <c r="F4257" s="372"/>
      <c r="G4257" s="372"/>
      <c r="H4257" s="372"/>
      <c r="I4257" s="372"/>
      <c r="J4257" s="374"/>
      <c r="K4257" s="372"/>
      <c r="L4257" s="372"/>
      <c r="M4257" s="372"/>
      <c r="N4257" s="372"/>
      <c r="O4257" s="372"/>
      <c r="P4257" s="372"/>
      <c r="Q4257" s="372"/>
      <c r="R4257" s="372"/>
      <c r="S4257" s="372"/>
    </row>
    <row r="4258" spans="1:19" hidden="1">
      <c r="A4258" s="161" t="s">
        <v>652</v>
      </c>
      <c r="B4258" s="163" t="str">
        <f t="shared" si="145"/>
        <v>3.18.1.2</v>
      </c>
      <c r="C4258" s="164">
        <f t="shared" si="146"/>
        <v>0</v>
      </c>
      <c r="D4258" s="372"/>
      <c r="E4258" s="372"/>
      <c r="F4258" s="372"/>
      <c r="G4258" s="372"/>
      <c r="H4258" s="372"/>
      <c r="I4258" s="372"/>
      <c r="J4258" s="374"/>
      <c r="K4258" s="372"/>
      <c r="L4258" s="372"/>
      <c r="M4258" s="372"/>
      <c r="N4258" s="372"/>
      <c r="O4258" s="372"/>
      <c r="P4258" s="372"/>
      <c r="Q4258" s="372"/>
      <c r="R4258" s="372"/>
      <c r="S4258" s="372"/>
    </row>
    <row r="4259" spans="1:19" hidden="1">
      <c r="A4259" s="161" t="s">
        <v>652</v>
      </c>
      <c r="B4259" s="161" t="str">
        <f>E4264</f>
        <v>3.18.1.3</v>
      </c>
      <c r="C4259" s="164">
        <f t="shared" si="146"/>
        <v>0</v>
      </c>
      <c r="D4259" s="372"/>
      <c r="E4259" s="372"/>
      <c r="F4259" s="372"/>
      <c r="G4259" s="372"/>
      <c r="H4259" s="372"/>
      <c r="I4259" s="372"/>
      <c r="J4259" s="374"/>
      <c r="K4259" s="372"/>
      <c r="L4259" s="372"/>
      <c r="M4259" s="372"/>
      <c r="N4259" s="372"/>
      <c r="O4259" s="372"/>
      <c r="P4259" s="372"/>
      <c r="Q4259" s="372"/>
      <c r="R4259" s="372"/>
      <c r="S4259" s="372"/>
    </row>
    <row r="4260" spans="1:19" ht="18.75" hidden="1">
      <c r="A4260" s="161" t="s">
        <v>652</v>
      </c>
      <c r="B4260" s="163" t="str">
        <f t="shared" ref="B4260:B4312" si="147">B4259</f>
        <v>3.18.1.3</v>
      </c>
      <c r="C4260" s="164">
        <f t="shared" si="146"/>
        <v>0</v>
      </c>
      <c r="D4260" s="165"/>
      <c r="E4260" s="169" t="s">
        <v>496</v>
      </c>
      <c r="F4260" s="169"/>
      <c r="G4260" s="169"/>
      <c r="H4260" s="169"/>
      <c r="I4260" s="169"/>
      <c r="J4260" s="170"/>
      <c r="K4260" s="166"/>
      <c r="L4260" s="372"/>
      <c r="M4260" s="372"/>
      <c r="N4260" s="372"/>
      <c r="O4260" s="372"/>
      <c r="P4260" s="372"/>
      <c r="Q4260" s="372"/>
      <c r="R4260" s="372"/>
      <c r="S4260" s="372"/>
    </row>
    <row r="4261" spans="1:19" hidden="1">
      <c r="A4261" s="161" t="s">
        <v>652</v>
      </c>
      <c r="B4261" s="163" t="str">
        <f t="shared" si="147"/>
        <v>3.18.1.3</v>
      </c>
      <c r="C4261" s="164">
        <f t="shared" si="146"/>
        <v>0</v>
      </c>
      <c r="D4261" s="165"/>
      <c r="E4261" s="166"/>
      <c r="F4261" s="166"/>
      <c r="G4261" s="166"/>
      <c r="H4261" s="166"/>
      <c r="I4261" s="165"/>
      <c r="J4261" s="310"/>
      <c r="K4261" s="253"/>
      <c r="L4261" s="372"/>
      <c r="M4261" s="372"/>
      <c r="N4261" s="372"/>
      <c r="O4261" s="372"/>
      <c r="P4261" s="372"/>
      <c r="Q4261" s="372"/>
      <c r="R4261" s="372"/>
      <c r="S4261" s="372"/>
    </row>
    <row r="4262" spans="1:19" hidden="1">
      <c r="A4262" s="161" t="s">
        <v>652</v>
      </c>
      <c r="B4262" s="163" t="str">
        <f t="shared" si="147"/>
        <v>3.18.1.3</v>
      </c>
      <c r="C4262" s="164">
        <f t="shared" si="146"/>
        <v>0</v>
      </c>
      <c r="D4262" s="165"/>
      <c r="E4262" s="166"/>
      <c r="F4262" s="166"/>
      <c r="G4262" s="166"/>
      <c r="H4262" s="166"/>
      <c r="I4262" s="165"/>
      <c r="J4262" s="310"/>
      <c r="K4262" s="253"/>
      <c r="L4262" s="372"/>
      <c r="M4262" s="372"/>
      <c r="N4262" s="372"/>
      <c r="O4262" s="372"/>
      <c r="P4262" s="372"/>
      <c r="Q4262" s="372"/>
      <c r="R4262" s="372"/>
      <c r="S4262" s="372"/>
    </row>
    <row r="4263" spans="1:19" hidden="1">
      <c r="A4263" s="161" t="s">
        <v>652</v>
      </c>
      <c r="B4263" s="163" t="str">
        <f t="shared" si="147"/>
        <v>3.18.1.3</v>
      </c>
      <c r="C4263" s="164">
        <f t="shared" si="146"/>
        <v>0</v>
      </c>
      <c r="D4263" s="165"/>
      <c r="E4263" s="166"/>
      <c r="F4263" s="166"/>
      <c r="G4263" s="166"/>
      <c r="H4263" s="166"/>
      <c r="I4263" s="165"/>
      <c r="J4263" s="310"/>
      <c r="K4263" s="253"/>
      <c r="L4263" s="372"/>
      <c r="M4263" s="372"/>
      <c r="N4263" s="372"/>
      <c r="O4263" s="372"/>
      <c r="P4263" s="372"/>
      <c r="Q4263" s="372"/>
      <c r="R4263" s="372"/>
      <c r="S4263" s="372"/>
    </row>
    <row r="4264" spans="1:19" ht="27" hidden="1" customHeight="1">
      <c r="A4264" s="161" t="s">
        <v>652</v>
      </c>
      <c r="B4264" s="163" t="str">
        <f t="shared" si="147"/>
        <v>3.18.1.3</v>
      </c>
      <c r="C4264" s="164">
        <f t="shared" si="146"/>
        <v>0</v>
      </c>
      <c r="D4264" s="311" t="s">
        <v>39</v>
      </c>
      <c r="E4264" s="312" t="s">
        <v>657</v>
      </c>
      <c r="F4264" s="313" t="s">
        <v>658</v>
      </c>
      <c r="G4264" s="313"/>
      <c r="H4264" s="313"/>
      <c r="I4264" s="311" t="s">
        <v>497</v>
      </c>
      <c r="J4264" s="314" t="s">
        <v>1</v>
      </c>
      <c r="K4264" s="253"/>
      <c r="L4264" s="372"/>
      <c r="M4264" s="372"/>
      <c r="N4264" s="372"/>
      <c r="O4264" s="372"/>
      <c r="P4264" s="372"/>
      <c r="Q4264" s="372"/>
      <c r="R4264" s="372"/>
      <c r="S4264" s="372"/>
    </row>
    <row r="4265" spans="1:19" hidden="1">
      <c r="A4265" s="161" t="s">
        <v>652</v>
      </c>
      <c r="B4265" s="163" t="str">
        <f t="shared" si="147"/>
        <v>3.18.1.3</v>
      </c>
      <c r="C4265" s="164">
        <f t="shared" si="146"/>
        <v>0</v>
      </c>
      <c r="D4265" s="165"/>
      <c r="E4265" s="166"/>
      <c r="F4265" s="315"/>
      <c r="G4265" s="315"/>
      <c r="H4265" s="315"/>
      <c r="I4265" s="165"/>
      <c r="J4265" s="310"/>
      <c r="K4265" s="253"/>
      <c r="L4265" s="372"/>
      <c r="M4265" s="372"/>
      <c r="N4265" s="372"/>
      <c r="O4265" s="372"/>
      <c r="P4265" s="372"/>
      <c r="Q4265" s="372"/>
      <c r="R4265" s="372"/>
      <c r="S4265" s="372"/>
    </row>
    <row r="4266" spans="1:19" hidden="1">
      <c r="A4266" s="161" t="s">
        <v>652</v>
      </c>
      <c r="B4266" s="163" t="str">
        <f t="shared" si="147"/>
        <v>3.18.1.3</v>
      </c>
      <c r="C4266" s="164">
        <f t="shared" si="146"/>
        <v>0</v>
      </c>
      <c r="D4266" s="165"/>
      <c r="E4266" s="166"/>
      <c r="F4266" s="166"/>
      <c r="G4266" s="166"/>
      <c r="H4266" s="166"/>
      <c r="I4266" s="166"/>
      <c r="J4266" s="167"/>
      <c r="K4266" s="253"/>
      <c r="L4266" s="372"/>
      <c r="M4266" s="372"/>
      <c r="N4266" s="372"/>
      <c r="O4266" s="372"/>
      <c r="P4266" s="372"/>
      <c r="Q4266" s="372"/>
      <c r="R4266" s="372"/>
      <c r="S4266" s="372"/>
    </row>
    <row r="4267" spans="1:19" hidden="1">
      <c r="A4267" s="161" t="s">
        <v>652</v>
      </c>
      <c r="B4267" s="163" t="str">
        <f t="shared" si="147"/>
        <v>3.18.1.3</v>
      </c>
      <c r="C4267" s="164">
        <f t="shared" si="146"/>
        <v>0</v>
      </c>
      <c r="D4267" s="165"/>
      <c r="E4267" s="166"/>
      <c r="F4267" s="166"/>
      <c r="G4267" s="166"/>
      <c r="H4267" s="166"/>
      <c r="I4267" s="165"/>
      <c r="J4267" s="310"/>
      <c r="K4267" s="253"/>
      <c r="L4267" s="372"/>
      <c r="M4267" s="372"/>
      <c r="N4267" s="372"/>
      <c r="O4267" s="372"/>
      <c r="P4267" s="372"/>
      <c r="Q4267" s="372"/>
      <c r="R4267" s="372"/>
      <c r="S4267" s="372"/>
    </row>
    <row r="4268" spans="1:19" ht="15.75" hidden="1" thickBot="1">
      <c r="A4268" s="161" t="s">
        <v>652</v>
      </c>
      <c r="B4268" s="163" t="str">
        <f t="shared" si="147"/>
        <v>3.18.1.3</v>
      </c>
      <c r="C4268" s="164">
        <f t="shared" si="146"/>
        <v>0</v>
      </c>
      <c r="D4268" s="165"/>
      <c r="E4268" s="316" t="s">
        <v>498</v>
      </c>
      <c r="F4268" s="239" t="s">
        <v>497</v>
      </c>
      <c r="G4268" s="239" t="s">
        <v>41</v>
      </c>
      <c r="H4268" s="239" t="s">
        <v>540</v>
      </c>
      <c r="I4268" s="239" t="s">
        <v>500</v>
      </c>
      <c r="J4268" s="317" t="s">
        <v>501</v>
      </c>
      <c r="K4268" s="253"/>
      <c r="L4268" s="372"/>
      <c r="M4268" s="372"/>
      <c r="N4268" s="372"/>
      <c r="O4268" s="372"/>
      <c r="P4268" s="372"/>
      <c r="Q4268" s="372"/>
      <c r="R4268" s="372"/>
      <c r="S4268" s="372"/>
    </row>
    <row r="4269" spans="1:19" hidden="1">
      <c r="A4269" s="161" t="s">
        <v>652</v>
      </c>
      <c r="B4269" s="163" t="str">
        <f t="shared" si="147"/>
        <v>3.18.1.3</v>
      </c>
      <c r="C4269" s="164">
        <f t="shared" si="146"/>
        <v>0</v>
      </c>
      <c r="D4269" s="165"/>
      <c r="E4269" s="241" t="s">
        <v>502</v>
      </c>
      <c r="F4269" s="318" t="s">
        <v>959</v>
      </c>
      <c r="G4269" s="245">
        <v>1</v>
      </c>
      <c r="H4269" s="184">
        <f>ROUND(K4307,0)</f>
        <v>84908</v>
      </c>
      <c r="I4269" s="245">
        <v>0.1</v>
      </c>
      <c r="J4269" s="319">
        <f>ROUND(IF(N(F4269)&gt;0,PRODUCT(H4269,1/I4269),PRODUCT(G4269:I4269)),0)</f>
        <v>8491</v>
      </c>
      <c r="K4269" s="253"/>
      <c r="L4269" s="372"/>
      <c r="M4269" s="372"/>
      <c r="N4269" s="372"/>
      <c r="O4269" s="372"/>
      <c r="P4269" s="372"/>
      <c r="Q4269" s="372"/>
      <c r="R4269" s="372"/>
      <c r="S4269" s="372"/>
    </row>
    <row r="4270" spans="1:19" hidden="1">
      <c r="A4270" s="161" t="s">
        <v>652</v>
      </c>
      <c r="B4270" s="163" t="str">
        <f t="shared" si="147"/>
        <v>3.18.1.3</v>
      </c>
      <c r="C4270" s="164">
        <f t="shared" si="146"/>
        <v>0</v>
      </c>
      <c r="D4270" s="165"/>
      <c r="E4270" s="293"/>
      <c r="F4270" s="279"/>
      <c r="G4270" s="279"/>
      <c r="H4270" s="349"/>
      <c r="I4270" s="279"/>
      <c r="J4270" s="320"/>
      <c r="K4270" s="253"/>
      <c r="L4270" s="372"/>
      <c r="M4270" s="372"/>
      <c r="N4270" s="372"/>
      <c r="O4270" s="372"/>
      <c r="P4270" s="372"/>
      <c r="Q4270" s="372"/>
      <c r="R4270" s="372"/>
      <c r="S4270" s="372"/>
    </row>
    <row r="4271" spans="1:19" hidden="1">
      <c r="A4271" s="161" t="s">
        <v>652</v>
      </c>
      <c r="B4271" s="163" t="str">
        <f t="shared" si="147"/>
        <v>3.18.1.3</v>
      </c>
      <c r="C4271" s="164">
        <f t="shared" si="146"/>
        <v>0</v>
      </c>
      <c r="D4271" s="165"/>
      <c r="E4271" s="293"/>
      <c r="F4271" s="279"/>
      <c r="G4271" s="279"/>
      <c r="H4271" s="219"/>
      <c r="I4271" s="279"/>
      <c r="J4271" s="320"/>
      <c r="K4271" s="253"/>
      <c r="L4271" s="372"/>
      <c r="M4271" s="372"/>
      <c r="N4271" s="372"/>
      <c r="O4271" s="372"/>
      <c r="P4271" s="372"/>
      <c r="Q4271" s="372"/>
      <c r="R4271" s="372"/>
      <c r="S4271" s="372"/>
    </row>
    <row r="4272" spans="1:19" hidden="1">
      <c r="A4272" s="161" t="s">
        <v>652</v>
      </c>
      <c r="B4272" s="163" t="str">
        <f t="shared" si="147"/>
        <v>3.18.1.3</v>
      </c>
      <c r="C4272" s="164">
        <f t="shared" si="146"/>
        <v>0</v>
      </c>
      <c r="D4272" s="165"/>
      <c r="E4272" s="293"/>
      <c r="F4272" s="279"/>
      <c r="G4272" s="279"/>
      <c r="H4272" s="209"/>
      <c r="I4272" s="279"/>
      <c r="J4272" s="320"/>
      <c r="K4272" s="253"/>
      <c r="L4272" s="372"/>
      <c r="M4272" s="372"/>
      <c r="N4272" s="372"/>
      <c r="O4272" s="372"/>
      <c r="P4272" s="372"/>
      <c r="Q4272" s="372"/>
      <c r="R4272" s="372"/>
      <c r="S4272" s="372"/>
    </row>
    <row r="4273" spans="1:19" hidden="1">
      <c r="A4273" s="161" t="s">
        <v>652</v>
      </c>
      <c r="B4273" s="163" t="str">
        <f t="shared" si="147"/>
        <v>3.18.1.3</v>
      </c>
      <c r="C4273" s="164">
        <f t="shared" si="146"/>
        <v>0</v>
      </c>
      <c r="D4273" s="165"/>
      <c r="E4273" s="293"/>
      <c r="F4273" s="279"/>
      <c r="G4273" s="322"/>
      <c r="H4273" s="322"/>
      <c r="I4273" s="279"/>
      <c r="J4273" s="320"/>
      <c r="K4273" s="253"/>
      <c r="L4273" s="372"/>
      <c r="M4273" s="372"/>
      <c r="N4273" s="372"/>
      <c r="O4273" s="372"/>
      <c r="P4273" s="372"/>
      <c r="Q4273" s="372"/>
      <c r="R4273" s="372"/>
      <c r="S4273" s="372"/>
    </row>
    <row r="4274" spans="1:19" hidden="1">
      <c r="A4274" s="161" t="s">
        <v>652</v>
      </c>
      <c r="B4274" s="163" t="str">
        <f t="shared" si="147"/>
        <v>3.18.1.3</v>
      </c>
      <c r="C4274" s="164">
        <f t="shared" ref="C4274:C4337" si="148">IF(ISERROR(MATCH(B4274,T:T,0)),0,1)</f>
        <v>0</v>
      </c>
      <c r="D4274" s="165"/>
      <c r="E4274" s="293"/>
      <c r="F4274" s="279"/>
      <c r="G4274" s="322"/>
      <c r="H4274" s="322"/>
      <c r="I4274" s="279"/>
      <c r="J4274" s="320"/>
      <c r="K4274" s="253"/>
      <c r="L4274" s="372"/>
      <c r="M4274" s="372"/>
      <c r="N4274" s="372"/>
      <c r="O4274" s="372"/>
      <c r="P4274" s="372"/>
      <c r="Q4274" s="372"/>
      <c r="R4274" s="372"/>
      <c r="S4274" s="372"/>
    </row>
    <row r="4275" spans="1:19" ht="15.75" hidden="1" thickBot="1">
      <c r="A4275" s="161" t="s">
        <v>652</v>
      </c>
      <c r="B4275" s="163" t="str">
        <f t="shared" si="147"/>
        <v>3.18.1.3</v>
      </c>
      <c r="C4275" s="164">
        <f t="shared" si="148"/>
        <v>0</v>
      </c>
      <c r="D4275" s="165"/>
      <c r="E4275" s="323"/>
      <c r="F4275" s="324"/>
      <c r="G4275" s="324"/>
      <c r="H4275" s="324"/>
      <c r="I4275" s="325"/>
      <c r="J4275" s="326"/>
      <c r="K4275" s="327">
        <f>SUM(J4269:J4275)</f>
        <v>8491</v>
      </c>
      <c r="L4275" s="372"/>
      <c r="M4275" s="372"/>
      <c r="N4275" s="372"/>
      <c r="O4275" s="372"/>
      <c r="P4275" s="372"/>
      <c r="Q4275" s="372"/>
      <c r="R4275" s="372"/>
      <c r="S4275" s="372"/>
    </row>
    <row r="4276" spans="1:19" ht="15.75" hidden="1" thickBot="1">
      <c r="A4276" s="161" t="s">
        <v>652</v>
      </c>
      <c r="B4276" s="163" t="str">
        <f t="shared" si="147"/>
        <v>3.18.1.3</v>
      </c>
      <c r="C4276" s="164">
        <f t="shared" si="148"/>
        <v>0</v>
      </c>
      <c r="D4276" s="165"/>
      <c r="E4276" s="328"/>
      <c r="F4276" s="328"/>
      <c r="G4276" s="328"/>
      <c r="H4276" s="328"/>
      <c r="I4276" s="329"/>
      <c r="J4276" s="330"/>
      <c r="K4276" s="331"/>
      <c r="L4276" s="372"/>
      <c r="M4276" s="372"/>
      <c r="N4276" s="372"/>
      <c r="O4276" s="372"/>
      <c r="P4276" s="372"/>
      <c r="Q4276" s="372"/>
      <c r="R4276" s="372"/>
      <c r="S4276" s="372"/>
    </row>
    <row r="4277" spans="1:19" ht="15.75" hidden="1" thickBot="1">
      <c r="A4277" s="161" t="s">
        <v>652</v>
      </c>
      <c r="B4277" s="163" t="str">
        <f t="shared" si="147"/>
        <v>3.18.1.3</v>
      </c>
      <c r="C4277" s="164">
        <f t="shared" si="148"/>
        <v>0</v>
      </c>
      <c r="D4277" s="165"/>
      <c r="E4277" s="316" t="s">
        <v>505</v>
      </c>
      <c r="F4277" s="239" t="s">
        <v>497</v>
      </c>
      <c r="G4277" s="239" t="s">
        <v>41</v>
      </c>
      <c r="H4277" s="239" t="s">
        <v>506</v>
      </c>
      <c r="I4277" s="239" t="s">
        <v>507</v>
      </c>
      <c r="J4277" s="317" t="s">
        <v>501</v>
      </c>
      <c r="K4277" s="253"/>
      <c r="L4277" s="372"/>
      <c r="M4277" s="372"/>
      <c r="N4277" s="372"/>
      <c r="O4277" s="372"/>
      <c r="P4277" s="372"/>
      <c r="Q4277" s="372"/>
      <c r="R4277" s="372"/>
      <c r="S4277" s="372"/>
    </row>
    <row r="4278" spans="1:19" hidden="1">
      <c r="A4278" s="161" t="s">
        <v>652</v>
      </c>
      <c r="B4278" s="163" t="str">
        <f t="shared" si="147"/>
        <v>3.18.1.3</v>
      </c>
      <c r="C4278" s="164">
        <f t="shared" si="148"/>
        <v>0</v>
      </c>
      <c r="D4278" s="165"/>
      <c r="E4278" s="373"/>
      <c r="F4278" s="333"/>
      <c r="G4278" s="279"/>
      <c r="H4278" s="349"/>
      <c r="I4278" s="208"/>
      <c r="J4278" s="220"/>
      <c r="K4278" s="253"/>
      <c r="L4278" s="372"/>
      <c r="M4278" s="372"/>
      <c r="N4278" s="372"/>
      <c r="O4278" s="372"/>
      <c r="P4278" s="372"/>
      <c r="Q4278" s="372"/>
      <c r="R4278" s="372"/>
      <c r="S4278" s="372"/>
    </row>
    <row r="4279" spans="1:19" hidden="1">
      <c r="A4279" s="161" t="s">
        <v>652</v>
      </c>
      <c r="B4279" s="163" t="str">
        <f t="shared" si="147"/>
        <v>3.18.1.3</v>
      </c>
      <c r="C4279" s="164">
        <f t="shared" si="148"/>
        <v>0</v>
      </c>
      <c r="D4279" s="165"/>
      <c r="E4279" s="353"/>
      <c r="F4279" s="333"/>
      <c r="G4279" s="333"/>
      <c r="H4279" s="349"/>
      <c r="I4279" s="208"/>
      <c r="J4279" s="220"/>
      <c r="K4279" s="253"/>
      <c r="L4279" s="372"/>
      <c r="M4279" s="372"/>
      <c r="N4279" s="372"/>
      <c r="O4279" s="372"/>
      <c r="P4279" s="372"/>
      <c r="Q4279" s="372"/>
      <c r="R4279" s="372"/>
      <c r="S4279" s="372"/>
    </row>
    <row r="4280" spans="1:19" hidden="1">
      <c r="A4280" s="161" t="s">
        <v>652</v>
      </c>
      <c r="B4280" s="163" t="str">
        <f t="shared" si="147"/>
        <v>3.18.1.3</v>
      </c>
      <c r="C4280" s="164">
        <f t="shared" si="148"/>
        <v>0</v>
      </c>
      <c r="D4280" s="165"/>
      <c r="E4280" s="353"/>
      <c r="F4280" s="279"/>
      <c r="G4280" s="279"/>
      <c r="H4280" s="349"/>
      <c r="I4280" s="208"/>
      <c r="J4280" s="220"/>
      <c r="K4280" s="253"/>
      <c r="L4280" s="372"/>
      <c r="M4280" s="372"/>
      <c r="N4280" s="372"/>
      <c r="O4280" s="372"/>
      <c r="P4280" s="372"/>
      <c r="Q4280" s="372"/>
      <c r="R4280" s="372"/>
      <c r="S4280" s="372"/>
    </row>
    <row r="4281" spans="1:19" hidden="1">
      <c r="A4281" s="161" t="s">
        <v>652</v>
      </c>
      <c r="B4281" s="163" t="str">
        <f t="shared" si="147"/>
        <v>3.18.1.3</v>
      </c>
      <c r="C4281" s="164">
        <f t="shared" si="148"/>
        <v>0</v>
      </c>
      <c r="D4281" s="165"/>
      <c r="E4281" s="288"/>
      <c r="F4281" s="279"/>
      <c r="G4281" s="279"/>
      <c r="H4281" s="219"/>
      <c r="I4281" s="208"/>
      <c r="J4281" s="220"/>
      <c r="K4281" s="253"/>
      <c r="L4281" s="372"/>
      <c r="M4281" s="372"/>
      <c r="N4281" s="372"/>
      <c r="O4281" s="372"/>
      <c r="P4281" s="372"/>
      <c r="Q4281" s="372"/>
      <c r="R4281" s="372"/>
      <c r="S4281" s="372"/>
    </row>
    <row r="4282" spans="1:19" hidden="1">
      <c r="A4282" s="161" t="s">
        <v>652</v>
      </c>
      <c r="B4282" s="163" t="str">
        <f t="shared" si="147"/>
        <v>3.18.1.3</v>
      </c>
      <c r="C4282" s="164">
        <f t="shared" si="148"/>
        <v>0</v>
      </c>
      <c r="D4282" s="165"/>
      <c r="E4282" s="293"/>
      <c r="F4282" s="279"/>
      <c r="G4282" s="279"/>
      <c r="H4282" s="219"/>
      <c r="I4282" s="208"/>
      <c r="J4282" s="220"/>
      <c r="K4282" s="253"/>
      <c r="L4282" s="372"/>
      <c r="M4282" s="372"/>
      <c r="N4282" s="372"/>
      <c r="O4282" s="372"/>
      <c r="P4282" s="372"/>
      <c r="Q4282" s="372"/>
      <c r="R4282" s="372"/>
      <c r="S4282" s="372"/>
    </row>
    <row r="4283" spans="1:19" hidden="1">
      <c r="A4283" s="161" t="s">
        <v>652</v>
      </c>
      <c r="B4283" s="163" t="str">
        <f t="shared" si="147"/>
        <v>3.18.1.3</v>
      </c>
      <c r="C4283" s="164">
        <f t="shared" si="148"/>
        <v>0</v>
      </c>
      <c r="D4283" s="165"/>
      <c r="E4283" s="288"/>
      <c r="F4283" s="333"/>
      <c r="G4283" s="333"/>
      <c r="H4283" s="219"/>
      <c r="I4283" s="208"/>
      <c r="J4283" s="220"/>
      <c r="K4283" s="253"/>
      <c r="L4283" s="372"/>
      <c r="M4283" s="372"/>
      <c r="N4283" s="372"/>
      <c r="O4283" s="372"/>
      <c r="P4283" s="372"/>
      <c r="Q4283" s="372"/>
      <c r="R4283" s="372"/>
      <c r="S4283" s="372"/>
    </row>
    <row r="4284" spans="1:19" hidden="1">
      <c r="A4284" s="161" t="s">
        <v>652</v>
      </c>
      <c r="B4284" s="163" t="str">
        <f t="shared" si="147"/>
        <v>3.18.1.3</v>
      </c>
      <c r="C4284" s="164">
        <f t="shared" si="148"/>
        <v>0</v>
      </c>
      <c r="D4284" s="165"/>
      <c r="E4284" s="293"/>
      <c r="F4284" s="279"/>
      <c r="G4284" s="279"/>
      <c r="H4284" s="219"/>
      <c r="I4284" s="208"/>
      <c r="J4284" s="220"/>
      <c r="K4284" s="253"/>
      <c r="L4284" s="372"/>
      <c r="M4284" s="372"/>
      <c r="N4284" s="372"/>
      <c r="O4284" s="372"/>
      <c r="P4284" s="372"/>
      <c r="Q4284" s="372"/>
      <c r="R4284" s="372"/>
      <c r="S4284" s="372"/>
    </row>
    <row r="4285" spans="1:19" hidden="1">
      <c r="A4285" s="161" t="s">
        <v>652</v>
      </c>
      <c r="B4285" s="163" t="str">
        <f t="shared" si="147"/>
        <v>3.18.1.3</v>
      </c>
      <c r="C4285" s="164">
        <f t="shared" si="148"/>
        <v>0</v>
      </c>
      <c r="D4285" s="165"/>
      <c r="E4285" s="293"/>
      <c r="F4285" s="279"/>
      <c r="G4285" s="279"/>
      <c r="H4285" s="219"/>
      <c r="I4285" s="208"/>
      <c r="J4285" s="220"/>
      <c r="K4285" s="253"/>
      <c r="L4285" s="372"/>
      <c r="M4285" s="372"/>
      <c r="N4285" s="372"/>
      <c r="O4285" s="372"/>
      <c r="P4285" s="372"/>
      <c r="Q4285" s="372"/>
      <c r="R4285" s="372"/>
      <c r="S4285" s="372"/>
    </row>
    <row r="4286" spans="1:19" hidden="1">
      <c r="A4286" s="161" t="s">
        <v>652</v>
      </c>
      <c r="B4286" s="163" t="str">
        <f t="shared" si="147"/>
        <v>3.18.1.3</v>
      </c>
      <c r="C4286" s="164">
        <f t="shared" si="148"/>
        <v>0</v>
      </c>
      <c r="D4286" s="165"/>
      <c r="E4286" s="293"/>
      <c r="F4286" s="322"/>
      <c r="G4286" s="322"/>
      <c r="H4286" s="322"/>
      <c r="I4286" s="279"/>
      <c r="J4286" s="320"/>
      <c r="K4286" s="253"/>
      <c r="L4286" s="372"/>
      <c r="M4286" s="372"/>
      <c r="N4286" s="372"/>
      <c r="O4286" s="372"/>
      <c r="P4286" s="372"/>
      <c r="Q4286" s="372"/>
      <c r="R4286" s="372"/>
      <c r="S4286" s="372"/>
    </row>
    <row r="4287" spans="1:19" hidden="1">
      <c r="A4287" s="161" t="s">
        <v>652</v>
      </c>
      <c r="B4287" s="163" t="str">
        <f t="shared" si="147"/>
        <v>3.18.1.3</v>
      </c>
      <c r="C4287" s="164">
        <f t="shared" si="148"/>
        <v>0</v>
      </c>
      <c r="D4287" s="165"/>
      <c r="E4287" s="293"/>
      <c r="F4287" s="322"/>
      <c r="G4287" s="322"/>
      <c r="H4287" s="322"/>
      <c r="I4287" s="279"/>
      <c r="J4287" s="320"/>
      <c r="K4287" s="253"/>
      <c r="L4287" s="372"/>
      <c r="M4287" s="372"/>
      <c r="N4287" s="372"/>
      <c r="O4287" s="372"/>
      <c r="P4287" s="372"/>
      <c r="Q4287" s="372"/>
      <c r="R4287" s="372"/>
      <c r="S4287" s="372"/>
    </row>
    <row r="4288" spans="1:19" hidden="1">
      <c r="A4288" s="161" t="s">
        <v>652</v>
      </c>
      <c r="B4288" s="163" t="str">
        <f t="shared" si="147"/>
        <v>3.18.1.3</v>
      </c>
      <c r="C4288" s="164">
        <f t="shared" si="148"/>
        <v>0</v>
      </c>
      <c r="D4288" s="165"/>
      <c r="E4288" s="293"/>
      <c r="F4288" s="322"/>
      <c r="G4288" s="322"/>
      <c r="H4288" s="322"/>
      <c r="I4288" s="279"/>
      <c r="J4288" s="320"/>
      <c r="K4288" s="253"/>
      <c r="L4288" s="372"/>
      <c r="M4288" s="372"/>
      <c r="N4288" s="372"/>
      <c r="O4288" s="372"/>
      <c r="P4288" s="372"/>
      <c r="Q4288" s="372"/>
      <c r="R4288" s="372"/>
      <c r="S4288" s="372"/>
    </row>
    <row r="4289" spans="1:19" hidden="1">
      <c r="A4289" s="161" t="s">
        <v>652</v>
      </c>
      <c r="B4289" s="163" t="str">
        <f t="shared" si="147"/>
        <v>3.18.1.3</v>
      </c>
      <c r="C4289" s="164">
        <f t="shared" si="148"/>
        <v>0</v>
      </c>
      <c r="D4289" s="165"/>
      <c r="E4289" s="293"/>
      <c r="F4289" s="322"/>
      <c r="G4289" s="322"/>
      <c r="H4289" s="322"/>
      <c r="I4289" s="279"/>
      <c r="J4289" s="320"/>
      <c r="K4289" s="253"/>
      <c r="L4289" s="372"/>
      <c r="M4289" s="372"/>
      <c r="N4289" s="372"/>
      <c r="O4289" s="372"/>
      <c r="P4289" s="372"/>
      <c r="Q4289" s="372"/>
      <c r="R4289" s="372"/>
      <c r="S4289" s="372"/>
    </row>
    <row r="4290" spans="1:19" ht="15.75" hidden="1" thickBot="1">
      <c r="A4290" s="161" t="s">
        <v>652</v>
      </c>
      <c r="B4290" s="163" t="str">
        <f t="shared" si="147"/>
        <v>3.18.1.3</v>
      </c>
      <c r="C4290" s="164">
        <f t="shared" si="148"/>
        <v>0</v>
      </c>
      <c r="D4290" s="165"/>
      <c r="E4290" s="323"/>
      <c r="F4290" s="324"/>
      <c r="G4290" s="324"/>
      <c r="H4290" s="324"/>
      <c r="I4290" s="325"/>
      <c r="J4290" s="326"/>
      <c r="K4290" s="327">
        <f>SUM(J4278:J4290)</f>
        <v>0</v>
      </c>
      <c r="L4290" s="372"/>
      <c r="M4290" s="372"/>
      <c r="N4290" s="372"/>
      <c r="O4290" s="372"/>
      <c r="P4290" s="372"/>
      <c r="Q4290" s="372"/>
      <c r="R4290" s="372"/>
      <c r="S4290" s="372"/>
    </row>
    <row r="4291" spans="1:19" ht="15.75" hidden="1" thickBot="1">
      <c r="A4291" s="161" t="s">
        <v>652</v>
      </c>
      <c r="B4291" s="163" t="str">
        <f t="shared" si="147"/>
        <v>3.18.1.3</v>
      </c>
      <c r="C4291" s="164">
        <f t="shared" si="148"/>
        <v>0</v>
      </c>
      <c r="D4291" s="165"/>
      <c r="E4291" s="328"/>
      <c r="F4291" s="328"/>
      <c r="G4291" s="328"/>
      <c r="H4291" s="328"/>
      <c r="I4291" s="329"/>
      <c r="J4291" s="330"/>
      <c r="K4291" s="331"/>
      <c r="L4291" s="372"/>
      <c r="M4291" s="372"/>
      <c r="N4291" s="372"/>
      <c r="O4291" s="372"/>
      <c r="P4291" s="372"/>
      <c r="Q4291" s="372"/>
      <c r="R4291" s="372"/>
      <c r="S4291" s="372"/>
    </row>
    <row r="4292" spans="1:19" ht="15.75" hidden="1" thickBot="1">
      <c r="A4292" s="161" t="s">
        <v>652</v>
      </c>
      <c r="B4292" s="163" t="str">
        <f t="shared" si="147"/>
        <v>3.18.1.3</v>
      </c>
      <c r="C4292" s="164">
        <f t="shared" si="148"/>
        <v>0</v>
      </c>
      <c r="D4292" s="165"/>
      <c r="E4292" s="316" t="s">
        <v>509</v>
      </c>
      <c r="F4292" s="239" t="s">
        <v>497</v>
      </c>
      <c r="G4292" s="239" t="s">
        <v>41</v>
      </c>
      <c r="H4292" s="239" t="s">
        <v>506</v>
      </c>
      <c r="I4292" s="239" t="s">
        <v>510</v>
      </c>
      <c r="J4292" s="317" t="s">
        <v>501</v>
      </c>
      <c r="K4292" s="253"/>
      <c r="L4292" s="372"/>
      <c r="M4292" s="372"/>
      <c r="N4292" s="372"/>
      <c r="O4292" s="372"/>
      <c r="P4292" s="372"/>
      <c r="Q4292" s="372"/>
      <c r="R4292" s="372"/>
      <c r="S4292" s="372"/>
    </row>
    <row r="4293" spans="1:19" hidden="1">
      <c r="A4293" s="161" t="s">
        <v>652</v>
      </c>
      <c r="B4293" s="163" t="str">
        <f t="shared" si="147"/>
        <v>3.18.1.3</v>
      </c>
      <c r="C4293" s="164">
        <f t="shared" si="148"/>
        <v>0</v>
      </c>
      <c r="D4293" s="165"/>
      <c r="E4293" s="373"/>
      <c r="F4293" s="333"/>
      <c r="G4293" s="333"/>
      <c r="H4293" s="215"/>
      <c r="I4293" s="333"/>
      <c r="J4293" s="252"/>
      <c r="K4293" s="336"/>
      <c r="L4293" s="372"/>
      <c r="M4293" s="372"/>
      <c r="N4293" s="372"/>
      <c r="O4293" s="372"/>
      <c r="P4293" s="372"/>
      <c r="Q4293" s="372"/>
      <c r="R4293" s="372"/>
      <c r="S4293" s="372"/>
    </row>
    <row r="4294" spans="1:19" hidden="1">
      <c r="A4294" s="161" t="s">
        <v>652</v>
      </c>
      <c r="B4294" s="163" t="str">
        <f t="shared" si="147"/>
        <v>3.18.1.3</v>
      </c>
      <c r="C4294" s="164">
        <f t="shared" si="148"/>
        <v>0</v>
      </c>
      <c r="D4294" s="165"/>
      <c r="E4294" s="353"/>
      <c r="F4294" s="338"/>
      <c r="G4294" s="338"/>
      <c r="H4294" s="338"/>
      <c r="I4294" s="333"/>
      <c r="J4294" s="220"/>
      <c r="K4294" s="253"/>
      <c r="L4294" s="372"/>
      <c r="M4294" s="372"/>
      <c r="N4294" s="372"/>
      <c r="O4294" s="372"/>
      <c r="P4294" s="372"/>
      <c r="Q4294" s="372"/>
      <c r="R4294" s="372"/>
      <c r="S4294" s="372"/>
    </row>
    <row r="4295" spans="1:19" hidden="1">
      <c r="A4295" s="161" t="s">
        <v>652</v>
      </c>
      <c r="B4295" s="163" t="str">
        <f t="shared" si="147"/>
        <v>3.18.1.3</v>
      </c>
      <c r="C4295" s="164">
        <f t="shared" si="148"/>
        <v>0</v>
      </c>
      <c r="D4295" s="165"/>
      <c r="E4295" s="353"/>
      <c r="F4295" s="322"/>
      <c r="G4295" s="322"/>
      <c r="H4295" s="322"/>
      <c r="I4295" s="279"/>
      <c r="J4295" s="320"/>
      <c r="K4295" s="253"/>
      <c r="L4295" s="372"/>
      <c r="M4295" s="372"/>
      <c r="N4295" s="372"/>
      <c r="O4295" s="372"/>
      <c r="P4295" s="372"/>
      <c r="Q4295" s="372"/>
      <c r="R4295" s="372"/>
      <c r="S4295" s="372"/>
    </row>
    <row r="4296" spans="1:19" hidden="1">
      <c r="A4296" s="161" t="s">
        <v>652</v>
      </c>
      <c r="B4296" s="163" t="str">
        <f t="shared" si="147"/>
        <v>3.18.1.3</v>
      </c>
      <c r="C4296" s="164">
        <f t="shared" si="148"/>
        <v>0</v>
      </c>
      <c r="D4296" s="165"/>
      <c r="E4296" s="288"/>
      <c r="F4296" s="322"/>
      <c r="G4296" s="322"/>
      <c r="H4296" s="322"/>
      <c r="I4296" s="279"/>
      <c r="J4296" s="320"/>
      <c r="K4296" s="253"/>
      <c r="L4296" s="372"/>
      <c r="M4296" s="372"/>
      <c r="N4296" s="372"/>
      <c r="O4296" s="372"/>
      <c r="P4296" s="372"/>
      <c r="Q4296" s="372"/>
      <c r="R4296" s="372"/>
      <c r="S4296" s="372"/>
    </row>
    <row r="4297" spans="1:19" hidden="1">
      <c r="A4297" s="161" t="s">
        <v>652</v>
      </c>
      <c r="B4297" s="163" t="str">
        <f t="shared" si="147"/>
        <v>3.18.1.3</v>
      </c>
      <c r="C4297" s="164">
        <f t="shared" si="148"/>
        <v>0</v>
      </c>
      <c r="D4297" s="165"/>
      <c r="E4297" s="293"/>
      <c r="F4297" s="322"/>
      <c r="G4297" s="322"/>
      <c r="H4297" s="322"/>
      <c r="I4297" s="279"/>
      <c r="J4297" s="320"/>
      <c r="K4297" s="253"/>
      <c r="L4297" s="372"/>
      <c r="M4297" s="372"/>
      <c r="N4297" s="372"/>
      <c r="O4297" s="372"/>
      <c r="P4297" s="372"/>
      <c r="Q4297" s="372"/>
      <c r="R4297" s="372"/>
      <c r="S4297" s="372"/>
    </row>
    <row r="4298" spans="1:19" ht="15.75" hidden="1" thickBot="1">
      <c r="A4298" s="161" t="s">
        <v>652</v>
      </c>
      <c r="B4298" s="163" t="str">
        <f t="shared" si="147"/>
        <v>3.18.1.3</v>
      </c>
      <c r="C4298" s="164">
        <f t="shared" si="148"/>
        <v>0</v>
      </c>
      <c r="D4298" s="165"/>
      <c r="E4298" s="323"/>
      <c r="F4298" s="324"/>
      <c r="G4298" s="324"/>
      <c r="H4298" s="324"/>
      <c r="I4298" s="325"/>
      <c r="J4298" s="326"/>
      <c r="K4298" s="327">
        <f>SUM(J4293:J4298)</f>
        <v>0</v>
      </c>
      <c r="L4298" s="372"/>
      <c r="M4298" s="372"/>
      <c r="N4298" s="372"/>
      <c r="O4298" s="372"/>
      <c r="P4298" s="372"/>
      <c r="Q4298" s="372"/>
      <c r="R4298" s="372"/>
      <c r="S4298" s="372"/>
    </row>
    <row r="4299" spans="1:19" ht="15.75" hidden="1" thickBot="1">
      <c r="A4299" s="161" t="s">
        <v>652</v>
      </c>
      <c r="B4299" s="163" t="str">
        <f t="shared" si="147"/>
        <v>3.18.1.3</v>
      </c>
      <c r="C4299" s="164">
        <f t="shared" si="148"/>
        <v>0</v>
      </c>
      <c r="D4299" s="165"/>
      <c r="E4299" s="328"/>
      <c r="F4299" s="328"/>
      <c r="G4299" s="328"/>
      <c r="H4299" s="328"/>
      <c r="I4299" s="339"/>
      <c r="J4299" s="340"/>
      <c r="K4299" s="331"/>
      <c r="L4299" s="372"/>
      <c r="M4299" s="372"/>
      <c r="N4299" s="372"/>
      <c r="O4299" s="372"/>
      <c r="P4299" s="372"/>
      <c r="Q4299" s="372"/>
      <c r="R4299" s="372"/>
      <c r="S4299" s="372"/>
    </row>
    <row r="4300" spans="1:19" ht="15.75" hidden="1" thickBot="1">
      <c r="A4300" s="161" t="s">
        <v>652</v>
      </c>
      <c r="B4300" s="163" t="str">
        <f t="shared" si="147"/>
        <v>3.18.1.3</v>
      </c>
      <c r="C4300" s="164">
        <f t="shared" si="148"/>
        <v>0</v>
      </c>
      <c r="D4300" s="165"/>
      <c r="E4300" s="316" t="s">
        <v>512</v>
      </c>
      <c r="F4300" s="239" t="s">
        <v>519</v>
      </c>
      <c r="G4300" s="239" t="s">
        <v>520</v>
      </c>
      <c r="H4300" s="239" t="s">
        <v>513</v>
      </c>
      <c r="I4300" s="239" t="s">
        <v>500</v>
      </c>
      <c r="J4300" s="317" t="s">
        <v>501</v>
      </c>
      <c r="K4300" s="253"/>
      <c r="L4300" s="372"/>
      <c r="M4300" s="372"/>
      <c r="N4300" s="372"/>
      <c r="O4300" s="372"/>
      <c r="P4300" s="372"/>
      <c r="Q4300" s="372"/>
      <c r="R4300" s="372"/>
      <c r="S4300" s="372"/>
    </row>
    <row r="4301" spans="1:19" hidden="1">
      <c r="A4301" s="161" t="s">
        <v>652</v>
      </c>
      <c r="B4301" s="163" t="str">
        <f t="shared" si="147"/>
        <v>3.18.1.3</v>
      </c>
      <c r="C4301" s="164">
        <f t="shared" si="148"/>
        <v>0</v>
      </c>
      <c r="D4301" s="165"/>
      <c r="E4301" s="205" t="s">
        <v>521</v>
      </c>
      <c r="F4301" s="219">
        <v>63600</v>
      </c>
      <c r="G4301" s="219">
        <v>54060</v>
      </c>
      <c r="H4301" s="207">
        <v>117660</v>
      </c>
      <c r="I4301" s="272">
        <v>18.190000000000001</v>
      </c>
      <c r="J4301" s="217">
        <f>ROUND(IF(N(F4301)&gt;0,PRODUCT(H4301,1/I4301),PRODUCT(G4301:I4301)),0)</f>
        <v>6468</v>
      </c>
      <c r="K4301" s="253"/>
      <c r="L4301" s="372"/>
      <c r="M4301" s="372"/>
      <c r="N4301" s="372"/>
      <c r="O4301" s="372"/>
      <c r="P4301" s="372"/>
      <c r="Q4301" s="372"/>
      <c r="R4301" s="372"/>
      <c r="S4301" s="372"/>
    </row>
    <row r="4302" spans="1:19" hidden="1">
      <c r="A4302" s="161" t="s">
        <v>652</v>
      </c>
      <c r="B4302" s="163" t="str">
        <f t="shared" si="147"/>
        <v>3.18.1.3</v>
      </c>
      <c r="C4302" s="164">
        <f t="shared" si="148"/>
        <v>0</v>
      </c>
      <c r="D4302" s="165"/>
      <c r="E4302" s="205" t="s">
        <v>522</v>
      </c>
      <c r="F4302" s="219">
        <v>31800</v>
      </c>
      <c r="G4302" s="219">
        <v>27030</v>
      </c>
      <c r="H4302" s="207">
        <v>58830</v>
      </c>
      <c r="I4302" s="260">
        <v>1.2</v>
      </c>
      <c r="J4302" s="217">
        <f>ROUND(IF(N(F4302)&gt;0,PRODUCT(H4302,1/I4302),PRODUCT(G4302:I4302)),0)</f>
        <v>49025</v>
      </c>
      <c r="K4302" s="253"/>
      <c r="L4302" s="372"/>
      <c r="M4302" s="372"/>
      <c r="N4302" s="372"/>
      <c r="O4302" s="372"/>
      <c r="P4302" s="372"/>
      <c r="Q4302" s="372"/>
      <c r="R4302" s="372"/>
      <c r="S4302" s="372"/>
    </row>
    <row r="4303" spans="1:19" hidden="1">
      <c r="A4303" s="161" t="s">
        <v>652</v>
      </c>
      <c r="B4303" s="163" t="str">
        <f t="shared" si="147"/>
        <v>3.18.1.3</v>
      </c>
      <c r="C4303" s="164">
        <f t="shared" si="148"/>
        <v>0</v>
      </c>
      <c r="D4303" s="165"/>
      <c r="E4303" s="241" t="s">
        <v>523</v>
      </c>
      <c r="F4303" s="219">
        <v>19080</v>
      </c>
      <c r="G4303" s="219">
        <v>16218</v>
      </c>
      <c r="H4303" s="207">
        <v>35298</v>
      </c>
      <c r="I4303" s="296">
        <v>1.2</v>
      </c>
      <c r="J4303" s="217">
        <f>ROUND(IF(N(F4303)&gt;0,PRODUCT(H4303,1/I4303),PRODUCT(G4303:I4303)),0)</f>
        <v>29415</v>
      </c>
      <c r="K4303" s="253"/>
      <c r="L4303" s="372"/>
      <c r="M4303" s="372"/>
      <c r="N4303" s="372"/>
      <c r="O4303" s="372"/>
      <c r="P4303" s="372"/>
      <c r="Q4303" s="372"/>
      <c r="R4303" s="372"/>
      <c r="S4303" s="372"/>
    </row>
    <row r="4304" spans="1:19" hidden="1">
      <c r="A4304" s="161" t="s">
        <v>652</v>
      </c>
      <c r="B4304" s="163" t="str">
        <f t="shared" si="147"/>
        <v>3.18.1.3</v>
      </c>
      <c r="C4304" s="164">
        <f t="shared" si="148"/>
        <v>0</v>
      </c>
      <c r="D4304" s="165"/>
      <c r="E4304" s="293"/>
      <c r="F4304" s="209"/>
      <c r="G4304" s="219"/>
      <c r="H4304" s="219"/>
      <c r="I4304" s="279"/>
      <c r="J4304" s="220"/>
      <c r="K4304" s="253"/>
      <c r="L4304" s="372"/>
      <c r="M4304" s="372"/>
      <c r="N4304" s="372"/>
      <c r="O4304" s="372"/>
      <c r="P4304" s="372"/>
      <c r="Q4304" s="372"/>
      <c r="R4304" s="372"/>
      <c r="S4304" s="372"/>
    </row>
    <row r="4305" spans="1:19" hidden="1">
      <c r="A4305" s="161" t="s">
        <v>652</v>
      </c>
      <c r="B4305" s="163" t="str">
        <f t="shared" si="147"/>
        <v>3.18.1.3</v>
      </c>
      <c r="C4305" s="164">
        <f t="shared" si="148"/>
        <v>0</v>
      </c>
      <c r="D4305" s="165"/>
      <c r="E4305" s="293"/>
      <c r="F4305" s="322"/>
      <c r="G4305" s="322"/>
      <c r="H4305" s="322"/>
      <c r="I4305" s="279"/>
      <c r="J4305" s="320"/>
      <c r="K4305" s="253"/>
      <c r="L4305" s="372"/>
      <c r="M4305" s="372"/>
      <c r="N4305" s="372"/>
      <c r="O4305" s="372"/>
      <c r="P4305" s="372"/>
      <c r="Q4305" s="372"/>
      <c r="R4305" s="372"/>
      <c r="S4305" s="372"/>
    </row>
    <row r="4306" spans="1:19" hidden="1">
      <c r="A4306" s="161" t="s">
        <v>652</v>
      </c>
      <c r="B4306" s="163" t="str">
        <f t="shared" si="147"/>
        <v>3.18.1.3</v>
      </c>
      <c r="C4306" s="164">
        <f t="shared" si="148"/>
        <v>0</v>
      </c>
      <c r="D4306" s="165"/>
      <c r="E4306" s="293"/>
      <c r="F4306" s="322"/>
      <c r="G4306" s="322"/>
      <c r="H4306" s="322"/>
      <c r="I4306" s="279"/>
      <c r="J4306" s="320"/>
      <c r="K4306" s="253"/>
      <c r="L4306" s="372"/>
      <c r="M4306" s="372"/>
      <c r="N4306" s="372"/>
      <c r="O4306" s="372"/>
      <c r="P4306" s="372"/>
      <c r="Q4306" s="372"/>
      <c r="R4306" s="372"/>
      <c r="S4306" s="372"/>
    </row>
    <row r="4307" spans="1:19" ht="15.75" hidden="1" thickBot="1">
      <c r="A4307" s="161" t="s">
        <v>652</v>
      </c>
      <c r="B4307" s="163" t="str">
        <f t="shared" si="147"/>
        <v>3.18.1.3</v>
      </c>
      <c r="C4307" s="164">
        <f t="shared" si="148"/>
        <v>0</v>
      </c>
      <c r="D4307" s="165"/>
      <c r="E4307" s="341"/>
      <c r="F4307" s="342"/>
      <c r="G4307" s="342"/>
      <c r="H4307" s="342"/>
      <c r="I4307" s="343"/>
      <c r="J4307" s="344"/>
      <c r="K4307" s="327">
        <f>SUM(J4301:J4307)</f>
        <v>84908</v>
      </c>
      <c r="L4307" s="372"/>
      <c r="M4307" s="372"/>
      <c r="N4307" s="372"/>
      <c r="O4307" s="372"/>
      <c r="P4307" s="372"/>
      <c r="Q4307" s="372"/>
      <c r="R4307" s="372"/>
      <c r="S4307" s="372"/>
    </row>
    <row r="4308" spans="1:19" hidden="1">
      <c r="A4308" s="161" t="s">
        <v>652</v>
      </c>
      <c r="B4308" s="163" t="str">
        <f t="shared" si="147"/>
        <v>3.18.1.3</v>
      </c>
      <c r="C4308" s="164">
        <f t="shared" si="148"/>
        <v>0</v>
      </c>
      <c r="D4308" s="165"/>
      <c r="E4308" s="166"/>
      <c r="F4308" s="166"/>
      <c r="G4308" s="166"/>
      <c r="H4308" s="166"/>
      <c r="I4308" s="165"/>
      <c r="J4308" s="310"/>
      <c r="K4308" s="253"/>
      <c r="L4308" s="372"/>
      <c r="M4308" s="372"/>
      <c r="N4308" s="372"/>
      <c r="O4308" s="372"/>
      <c r="P4308" s="372"/>
      <c r="Q4308" s="372"/>
      <c r="R4308" s="372"/>
      <c r="S4308" s="372"/>
    </row>
    <row r="4309" spans="1:19" ht="15.75" hidden="1" thickBot="1">
      <c r="A4309" s="161" t="s">
        <v>652</v>
      </c>
      <c r="B4309" s="163" t="str">
        <f t="shared" si="147"/>
        <v>3.18.1.3</v>
      </c>
      <c r="C4309" s="164">
        <f t="shared" si="148"/>
        <v>0</v>
      </c>
      <c r="D4309" s="165"/>
      <c r="E4309" s="166"/>
      <c r="F4309" s="166"/>
      <c r="G4309" s="166"/>
      <c r="H4309" s="315" t="s">
        <v>516</v>
      </c>
      <c r="I4309" s="165"/>
      <c r="J4309" s="310"/>
      <c r="K4309" s="327">
        <f>K4307+K4298+K4290+K4275</f>
        <v>93399</v>
      </c>
      <c r="L4309" s="372"/>
      <c r="M4309" s="372"/>
      <c r="N4309" s="372"/>
      <c r="O4309" s="372"/>
      <c r="P4309" s="372"/>
      <c r="Q4309" s="372"/>
      <c r="R4309" s="372"/>
      <c r="S4309" s="372"/>
    </row>
    <row r="4310" spans="1:19" hidden="1">
      <c r="A4310" s="161" t="s">
        <v>652</v>
      </c>
      <c r="B4310" s="163" t="str">
        <f t="shared" si="147"/>
        <v>3.18.1.3</v>
      </c>
      <c r="C4310" s="164">
        <f t="shared" si="148"/>
        <v>0</v>
      </c>
      <c r="D4310" s="372"/>
      <c r="E4310" s="372"/>
      <c r="F4310" s="372"/>
      <c r="G4310" s="372"/>
      <c r="H4310" s="372"/>
      <c r="I4310" s="372"/>
      <c r="J4310" s="374"/>
      <c r="K4310" s="372"/>
      <c r="L4310" s="372"/>
      <c r="M4310" s="372"/>
      <c r="N4310" s="372"/>
      <c r="O4310" s="372"/>
      <c r="P4310" s="372"/>
      <c r="Q4310" s="372"/>
      <c r="R4310" s="372"/>
      <c r="S4310" s="372"/>
    </row>
    <row r="4311" spans="1:19" hidden="1">
      <c r="A4311" s="161" t="s">
        <v>652</v>
      </c>
      <c r="B4311" s="163" t="str">
        <f t="shared" si="147"/>
        <v>3.18.1.3</v>
      </c>
      <c r="C4311" s="164">
        <f t="shared" si="148"/>
        <v>0</v>
      </c>
      <c r="D4311" s="372"/>
      <c r="E4311" s="372"/>
      <c r="F4311" s="372"/>
      <c r="G4311" s="372"/>
      <c r="H4311" s="372"/>
      <c r="I4311" s="372"/>
      <c r="J4311" s="374"/>
      <c r="K4311" s="372"/>
      <c r="L4311" s="372"/>
      <c r="M4311" s="372"/>
      <c r="N4311" s="372"/>
      <c r="O4311" s="372"/>
      <c r="P4311" s="372"/>
      <c r="Q4311" s="372"/>
      <c r="R4311" s="372"/>
      <c r="S4311" s="372"/>
    </row>
    <row r="4312" spans="1:19" hidden="1">
      <c r="A4312" s="161" t="s">
        <v>652</v>
      </c>
      <c r="B4312" s="163" t="str">
        <f t="shared" si="147"/>
        <v>3.18.1.3</v>
      </c>
      <c r="C4312" s="164">
        <f t="shared" si="148"/>
        <v>0</v>
      </c>
      <c r="D4312" s="372"/>
      <c r="E4312" s="372"/>
      <c r="F4312" s="372"/>
      <c r="G4312" s="372"/>
      <c r="H4312" s="372"/>
      <c r="I4312" s="372"/>
      <c r="J4312" s="374"/>
      <c r="K4312" s="372"/>
      <c r="L4312" s="372"/>
      <c r="M4312" s="372"/>
      <c r="N4312" s="372"/>
      <c r="O4312" s="372"/>
      <c r="P4312" s="372"/>
      <c r="Q4312" s="372"/>
      <c r="R4312" s="372"/>
      <c r="S4312" s="372"/>
    </row>
    <row r="4313" spans="1:19" hidden="1">
      <c r="A4313" s="161" t="s">
        <v>652</v>
      </c>
      <c r="B4313" s="161" t="str">
        <f>E4318</f>
        <v>3.18.1.4</v>
      </c>
      <c r="C4313" s="164">
        <f t="shared" si="148"/>
        <v>0</v>
      </c>
      <c r="D4313" s="372"/>
      <c r="E4313" s="372"/>
      <c r="F4313" s="372"/>
      <c r="G4313" s="372"/>
      <c r="H4313" s="372"/>
      <c r="I4313" s="372"/>
      <c r="J4313" s="374"/>
      <c r="K4313" s="372"/>
      <c r="L4313" s="372"/>
      <c r="M4313" s="372"/>
      <c r="N4313" s="372"/>
      <c r="O4313" s="372"/>
      <c r="P4313" s="372"/>
      <c r="Q4313" s="372"/>
      <c r="R4313" s="372"/>
      <c r="S4313" s="372"/>
    </row>
    <row r="4314" spans="1:19" ht="18.75" hidden="1">
      <c r="A4314" s="161" t="s">
        <v>652</v>
      </c>
      <c r="B4314" s="163" t="str">
        <f t="shared" ref="B4314:B4366" si="149">B4313</f>
        <v>3.18.1.4</v>
      </c>
      <c r="C4314" s="164">
        <f t="shared" si="148"/>
        <v>0</v>
      </c>
      <c r="D4314" s="165"/>
      <c r="E4314" s="169" t="s">
        <v>496</v>
      </c>
      <c r="F4314" s="169"/>
      <c r="G4314" s="169"/>
      <c r="H4314" s="169"/>
      <c r="I4314" s="169"/>
      <c r="J4314" s="170"/>
      <c r="K4314" s="166"/>
      <c r="L4314" s="372"/>
      <c r="M4314" s="372"/>
      <c r="N4314" s="372"/>
      <c r="O4314" s="372"/>
      <c r="P4314" s="372"/>
      <c r="Q4314" s="372"/>
      <c r="R4314" s="372"/>
      <c r="S4314" s="372"/>
    </row>
    <row r="4315" spans="1:19" hidden="1">
      <c r="A4315" s="161" t="s">
        <v>652</v>
      </c>
      <c r="B4315" s="163" t="str">
        <f t="shared" si="149"/>
        <v>3.18.1.4</v>
      </c>
      <c r="C4315" s="164">
        <f t="shared" si="148"/>
        <v>0</v>
      </c>
      <c r="D4315" s="165"/>
      <c r="E4315" s="166"/>
      <c r="F4315" s="166"/>
      <c r="G4315" s="166"/>
      <c r="H4315" s="166"/>
      <c r="I4315" s="165"/>
      <c r="J4315" s="310"/>
      <c r="K4315" s="253"/>
      <c r="L4315" s="372"/>
      <c r="M4315" s="372"/>
      <c r="N4315" s="372"/>
      <c r="O4315" s="372"/>
      <c r="P4315" s="372"/>
      <c r="Q4315" s="372"/>
      <c r="R4315" s="372"/>
      <c r="S4315" s="372"/>
    </row>
    <row r="4316" spans="1:19" hidden="1">
      <c r="A4316" s="161" t="s">
        <v>652</v>
      </c>
      <c r="B4316" s="163" t="str">
        <f t="shared" si="149"/>
        <v>3.18.1.4</v>
      </c>
      <c r="C4316" s="164">
        <f t="shared" si="148"/>
        <v>0</v>
      </c>
      <c r="D4316" s="165"/>
      <c r="E4316" s="166"/>
      <c r="F4316" s="166"/>
      <c r="G4316" s="166"/>
      <c r="H4316" s="166"/>
      <c r="I4316" s="165"/>
      <c r="J4316" s="310"/>
      <c r="K4316" s="253"/>
      <c r="L4316" s="372"/>
      <c r="M4316" s="372"/>
      <c r="N4316" s="372"/>
      <c r="O4316" s="372"/>
      <c r="P4316" s="372"/>
      <c r="Q4316" s="372"/>
      <c r="R4316" s="372"/>
      <c r="S4316" s="372"/>
    </row>
    <row r="4317" spans="1:19" hidden="1">
      <c r="A4317" s="161" t="s">
        <v>652</v>
      </c>
      <c r="B4317" s="163" t="str">
        <f t="shared" si="149"/>
        <v>3.18.1.4</v>
      </c>
      <c r="C4317" s="164">
        <f t="shared" si="148"/>
        <v>0</v>
      </c>
      <c r="D4317" s="165"/>
      <c r="E4317" s="166"/>
      <c r="F4317" s="166"/>
      <c r="G4317" s="166"/>
      <c r="H4317" s="166"/>
      <c r="I4317" s="165"/>
      <c r="J4317" s="310"/>
      <c r="K4317" s="253"/>
      <c r="L4317" s="372"/>
      <c r="M4317" s="372"/>
      <c r="N4317" s="372"/>
      <c r="O4317" s="372"/>
      <c r="P4317" s="372"/>
      <c r="Q4317" s="372"/>
      <c r="R4317" s="372"/>
      <c r="S4317" s="372"/>
    </row>
    <row r="4318" spans="1:19" ht="27" hidden="1" customHeight="1">
      <c r="A4318" s="161" t="s">
        <v>652</v>
      </c>
      <c r="B4318" s="163" t="str">
        <f t="shared" si="149"/>
        <v>3.18.1.4</v>
      </c>
      <c r="C4318" s="164">
        <f t="shared" si="148"/>
        <v>0</v>
      </c>
      <c r="D4318" s="311" t="s">
        <v>39</v>
      </c>
      <c r="E4318" s="312" t="s">
        <v>659</v>
      </c>
      <c r="F4318" s="313" t="s">
        <v>660</v>
      </c>
      <c r="G4318" s="313"/>
      <c r="H4318" s="313"/>
      <c r="I4318" s="311" t="s">
        <v>497</v>
      </c>
      <c r="J4318" s="314" t="s">
        <v>1</v>
      </c>
      <c r="K4318" s="253"/>
      <c r="L4318" s="372"/>
      <c r="M4318" s="372"/>
      <c r="N4318" s="372"/>
      <c r="O4318" s="372"/>
      <c r="P4318" s="372"/>
      <c r="Q4318" s="372"/>
      <c r="R4318" s="372"/>
      <c r="S4318" s="372"/>
    </row>
    <row r="4319" spans="1:19" hidden="1">
      <c r="A4319" s="161" t="s">
        <v>652</v>
      </c>
      <c r="B4319" s="163" t="str">
        <f t="shared" si="149"/>
        <v>3.18.1.4</v>
      </c>
      <c r="C4319" s="164">
        <f t="shared" si="148"/>
        <v>0</v>
      </c>
      <c r="D4319" s="165"/>
      <c r="E4319" s="166"/>
      <c r="F4319" s="315"/>
      <c r="G4319" s="315"/>
      <c r="H4319" s="315"/>
      <c r="I4319" s="165"/>
      <c r="J4319" s="310"/>
      <c r="K4319" s="253"/>
      <c r="L4319" s="372"/>
      <c r="M4319" s="372"/>
      <c r="N4319" s="372"/>
      <c r="O4319" s="372"/>
      <c r="P4319" s="372"/>
      <c r="Q4319" s="372"/>
      <c r="R4319" s="372"/>
      <c r="S4319" s="372"/>
    </row>
    <row r="4320" spans="1:19" hidden="1">
      <c r="A4320" s="161" t="s">
        <v>652</v>
      </c>
      <c r="B4320" s="163" t="str">
        <f t="shared" si="149"/>
        <v>3.18.1.4</v>
      </c>
      <c r="C4320" s="164">
        <f t="shared" si="148"/>
        <v>0</v>
      </c>
      <c r="D4320" s="165"/>
      <c r="E4320" s="166"/>
      <c r="F4320" s="166"/>
      <c r="G4320" s="166"/>
      <c r="H4320" s="166"/>
      <c r="I4320" s="166"/>
      <c r="J4320" s="167"/>
      <c r="K4320" s="253"/>
      <c r="L4320" s="372"/>
      <c r="M4320" s="372"/>
      <c r="N4320" s="372"/>
      <c r="O4320" s="372"/>
      <c r="P4320" s="372"/>
      <c r="Q4320" s="372"/>
      <c r="R4320" s="372"/>
      <c r="S4320" s="372"/>
    </row>
    <row r="4321" spans="1:19" hidden="1">
      <c r="A4321" s="161" t="s">
        <v>652</v>
      </c>
      <c r="B4321" s="163" t="str">
        <f t="shared" si="149"/>
        <v>3.18.1.4</v>
      </c>
      <c r="C4321" s="164">
        <f t="shared" si="148"/>
        <v>0</v>
      </c>
      <c r="D4321" s="165"/>
      <c r="E4321" s="166"/>
      <c r="F4321" s="166"/>
      <c r="G4321" s="166"/>
      <c r="H4321" s="166"/>
      <c r="I4321" s="165"/>
      <c r="J4321" s="310"/>
      <c r="K4321" s="253"/>
      <c r="L4321" s="372"/>
      <c r="M4321" s="372"/>
      <c r="N4321" s="372"/>
      <c r="O4321" s="372"/>
      <c r="P4321" s="372"/>
      <c r="Q4321" s="372"/>
      <c r="R4321" s="372"/>
      <c r="S4321" s="372"/>
    </row>
    <row r="4322" spans="1:19" ht="15.75" hidden="1" thickBot="1">
      <c r="A4322" s="161" t="s">
        <v>652</v>
      </c>
      <c r="B4322" s="163" t="str">
        <f t="shared" si="149"/>
        <v>3.18.1.4</v>
      </c>
      <c r="C4322" s="164">
        <f t="shared" si="148"/>
        <v>0</v>
      </c>
      <c r="D4322" s="165"/>
      <c r="E4322" s="316" t="s">
        <v>498</v>
      </c>
      <c r="F4322" s="239" t="s">
        <v>497</v>
      </c>
      <c r="G4322" s="239" t="s">
        <v>41</v>
      </c>
      <c r="H4322" s="239" t="s">
        <v>540</v>
      </c>
      <c r="I4322" s="239" t="s">
        <v>500</v>
      </c>
      <c r="J4322" s="317" t="s">
        <v>501</v>
      </c>
      <c r="K4322" s="253"/>
      <c r="L4322" s="372"/>
      <c r="M4322" s="372"/>
      <c r="N4322" s="372"/>
      <c r="O4322" s="372"/>
      <c r="P4322" s="372"/>
      <c r="Q4322" s="372"/>
      <c r="R4322" s="372"/>
      <c r="S4322" s="372"/>
    </row>
    <row r="4323" spans="1:19" hidden="1">
      <c r="A4323" s="161" t="s">
        <v>652</v>
      </c>
      <c r="B4323" s="163" t="str">
        <f t="shared" si="149"/>
        <v>3.18.1.4</v>
      </c>
      <c r="C4323" s="164">
        <f t="shared" si="148"/>
        <v>0</v>
      </c>
      <c r="D4323" s="165"/>
      <c r="E4323" s="241" t="s">
        <v>502</v>
      </c>
      <c r="F4323" s="318" t="s">
        <v>959</v>
      </c>
      <c r="G4323" s="245">
        <v>1</v>
      </c>
      <c r="H4323" s="184">
        <f>ROUND(K4361,0)</f>
        <v>127365</v>
      </c>
      <c r="I4323" s="245">
        <v>0.12</v>
      </c>
      <c r="J4323" s="319">
        <f>ROUND(IF(N(F4323)&gt;0,PRODUCT(H4323,1/I4323),PRODUCT(G4323:I4323)),0)</f>
        <v>15284</v>
      </c>
      <c r="K4323" s="253"/>
      <c r="L4323" s="372"/>
      <c r="M4323" s="372"/>
      <c r="N4323" s="372"/>
      <c r="O4323" s="372"/>
      <c r="P4323" s="372"/>
      <c r="Q4323" s="372"/>
      <c r="R4323" s="372"/>
      <c r="S4323" s="372"/>
    </row>
    <row r="4324" spans="1:19" hidden="1">
      <c r="A4324" s="161" t="s">
        <v>652</v>
      </c>
      <c r="B4324" s="163" t="str">
        <f t="shared" si="149"/>
        <v>3.18.1.4</v>
      </c>
      <c r="C4324" s="164">
        <f t="shared" si="148"/>
        <v>0</v>
      </c>
      <c r="D4324" s="165"/>
      <c r="E4324" s="293"/>
      <c r="F4324" s="279"/>
      <c r="G4324" s="279"/>
      <c r="H4324" s="349"/>
      <c r="I4324" s="279"/>
      <c r="J4324" s="320"/>
      <c r="K4324" s="253"/>
      <c r="L4324" s="372"/>
      <c r="M4324" s="372"/>
      <c r="N4324" s="372"/>
      <c r="O4324" s="372"/>
      <c r="P4324" s="372"/>
      <c r="Q4324" s="372"/>
      <c r="R4324" s="372"/>
      <c r="S4324" s="372"/>
    </row>
    <row r="4325" spans="1:19" hidden="1">
      <c r="A4325" s="161" t="s">
        <v>652</v>
      </c>
      <c r="B4325" s="163" t="str">
        <f t="shared" si="149"/>
        <v>3.18.1.4</v>
      </c>
      <c r="C4325" s="164">
        <f t="shared" si="148"/>
        <v>0</v>
      </c>
      <c r="D4325" s="165"/>
      <c r="E4325" s="293"/>
      <c r="F4325" s="279"/>
      <c r="G4325" s="279"/>
      <c r="H4325" s="219"/>
      <c r="I4325" s="279"/>
      <c r="J4325" s="320"/>
      <c r="K4325" s="253"/>
      <c r="L4325" s="372"/>
      <c r="M4325" s="372"/>
      <c r="N4325" s="372"/>
      <c r="O4325" s="372"/>
      <c r="P4325" s="372"/>
      <c r="Q4325" s="372"/>
      <c r="R4325" s="372"/>
      <c r="S4325" s="372"/>
    </row>
    <row r="4326" spans="1:19" hidden="1">
      <c r="A4326" s="161" t="s">
        <v>652</v>
      </c>
      <c r="B4326" s="163" t="str">
        <f t="shared" si="149"/>
        <v>3.18.1.4</v>
      </c>
      <c r="C4326" s="164">
        <f t="shared" si="148"/>
        <v>0</v>
      </c>
      <c r="D4326" s="165"/>
      <c r="E4326" s="293"/>
      <c r="F4326" s="279"/>
      <c r="G4326" s="279"/>
      <c r="H4326" s="209"/>
      <c r="I4326" s="279"/>
      <c r="J4326" s="320"/>
      <c r="K4326" s="253"/>
      <c r="L4326" s="372"/>
      <c r="M4326" s="372"/>
      <c r="N4326" s="372"/>
      <c r="O4326" s="372"/>
      <c r="P4326" s="372"/>
      <c r="Q4326" s="372"/>
      <c r="R4326" s="372"/>
      <c r="S4326" s="372"/>
    </row>
    <row r="4327" spans="1:19" hidden="1">
      <c r="A4327" s="161" t="s">
        <v>652</v>
      </c>
      <c r="B4327" s="163" t="str">
        <f t="shared" si="149"/>
        <v>3.18.1.4</v>
      </c>
      <c r="C4327" s="164">
        <f t="shared" si="148"/>
        <v>0</v>
      </c>
      <c r="D4327" s="165"/>
      <c r="E4327" s="293"/>
      <c r="F4327" s="279"/>
      <c r="G4327" s="322"/>
      <c r="H4327" s="322"/>
      <c r="I4327" s="279"/>
      <c r="J4327" s="320"/>
      <c r="K4327" s="253"/>
      <c r="L4327" s="372"/>
      <c r="M4327" s="372"/>
      <c r="N4327" s="372"/>
      <c r="O4327" s="372"/>
      <c r="P4327" s="372"/>
      <c r="Q4327" s="372"/>
      <c r="R4327" s="372"/>
      <c r="S4327" s="372"/>
    </row>
    <row r="4328" spans="1:19" hidden="1">
      <c r="A4328" s="161" t="s">
        <v>652</v>
      </c>
      <c r="B4328" s="163" t="str">
        <f t="shared" si="149"/>
        <v>3.18.1.4</v>
      </c>
      <c r="C4328" s="164">
        <f t="shared" si="148"/>
        <v>0</v>
      </c>
      <c r="D4328" s="165"/>
      <c r="E4328" s="293"/>
      <c r="F4328" s="279"/>
      <c r="G4328" s="322"/>
      <c r="H4328" s="322"/>
      <c r="I4328" s="279"/>
      <c r="J4328" s="320"/>
      <c r="K4328" s="253"/>
      <c r="L4328" s="372"/>
      <c r="M4328" s="372"/>
      <c r="N4328" s="372"/>
      <c r="O4328" s="372"/>
      <c r="P4328" s="372"/>
      <c r="Q4328" s="372"/>
      <c r="R4328" s="372"/>
      <c r="S4328" s="372"/>
    </row>
    <row r="4329" spans="1:19" ht="15.75" hidden="1" thickBot="1">
      <c r="A4329" s="161" t="s">
        <v>652</v>
      </c>
      <c r="B4329" s="163" t="str">
        <f t="shared" si="149"/>
        <v>3.18.1.4</v>
      </c>
      <c r="C4329" s="164">
        <f t="shared" si="148"/>
        <v>0</v>
      </c>
      <c r="D4329" s="165"/>
      <c r="E4329" s="323"/>
      <c r="F4329" s="324"/>
      <c r="G4329" s="324"/>
      <c r="H4329" s="324"/>
      <c r="I4329" s="325"/>
      <c r="J4329" s="326"/>
      <c r="K4329" s="327">
        <f>SUM(J4323:J4329)</f>
        <v>15284</v>
      </c>
      <c r="L4329" s="372"/>
      <c r="M4329" s="372"/>
      <c r="N4329" s="372"/>
      <c r="O4329" s="372"/>
      <c r="P4329" s="372"/>
      <c r="Q4329" s="372"/>
      <c r="R4329" s="372"/>
      <c r="S4329" s="372"/>
    </row>
    <row r="4330" spans="1:19" ht="15.75" hidden="1" thickBot="1">
      <c r="A4330" s="161" t="s">
        <v>652</v>
      </c>
      <c r="B4330" s="163" t="str">
        <f t="shared" si="149"/>
        <v>3.18.1.4</v>
      </c>
      <c r="C4330" s="164">
        <f t="shared" si="148"/>
        <v>0</v>
      </c>
      <c r="D4330" s="165"/>
      <c r="E4330" s="328"/>
      <c r="F4330" s="328"/>
      <c r="G4330" s="328"/>
      <c r="H4330" s="328"/>
      <c r="I4330" s="329"/>
      <c r="J4330" s="330"/>
      <c r="K4330" s="331"/>
      <c r="L4330" s="372"/>
      <c r="M4330" s="372"/>
      <c r="N4330" s="372"/>
      <c r="O4330" s="372"/>
      <c r="P4330" s="372"/>
      <c r="Q4330" s="372"/>
      <c r="R4330" s="372"/>
      <c r="S4330" s="372"/>
    </row>
    <row r="4331" spans="1:19" ht="15.75" hidden="1" thickBot="1">
      <c r="A4331" s="161" t="s">
        <v>652</v>
      </c>
      <c r="B4331" s="163" t="str">
        <f t="shared" si="149"/>
        <v>3.18.1.4</v>
      </c>
      <c r="C4331" s="164">
        <f t="shared" si="148"/>
        <v>0</v>
      </c>
      <c r="D4331" s="165"/>
      <c r="E4331" s="316" t="s">
        <v>505</v>
      </c>
      <c r="F4331" s="239" t="s">
        <v>497</v>
      </c>
      <c r="G4331" s="239" t="s">
        <v>41</v>
      </c>
      <c r="H4331" s="239" t="s">
        <v>506</v>
      </c>
      <c r="I4331" s="239" t="s">
        <v>507</v>
      </c>
      <c r="J4331" s="317" t="s">
        <v>501</v>
      </c>
      <c r="K4331" s="253"/>
      <c r="L4331" s="372"/>
      <c r="M4331" s="372"/>
      <c r="N4331" s="372"/>
      <c r="O4331" s="372"/>
      <c r="P4331" s="372"/>
      <c r="Q4331" s="372"/>
      <c r="R4331" s="372"/>
      <c r="S4331" s="372"/>
    </row>
    <row r="4332" spans="1:19" hidden="1">
      <c r="A4332" s="161" t="s">
        <v>652</v>
      </c>
      <c r="B4332" s="163" t="str">
        <f t="shared" si="149"/>
        <v>3.18.1.4</v>
      </c>
      <c r="C4332" s="164">
        <f t="shared" si="148"/>
        <v>0</v>
      </c>
      <c r="D4332" s="165"/>
      <c r="E4332" s="373"/>
      <c r="F4332" s="333"/>
      <c r="G4332" s="279"/>
      <c r="H4332" s="349"/>
      <c r="I4332" s="208"/>
      <c r="J4332" s="220"/>
      <c r="K4332" s="253"/>
      <c r="L4332" s="372"/>
      <c r="M4332" s="372"/>
      <c r="N4332" s="372"/>
      <c r="O4332" s="372"/>
      <c r="P4332" s="372"/>
      <c r="Q4332" s="372"/>
      <c r="R4332" s="372"/>
      <c r="S4332" s="372"/>
    </row>
    <row r="4333" spans="1:19" hidden="1">
      <c r="A4333" s="161" t="s">
        <v>652</v>
      </c>
      <c r="B4333" s="163" t="str">
        <f t="shared" si="149"/>
        <v>3.18.1.4</v>
      </c>
      <c r="C4333" s="164">
        <f t="shared" si="148"/>
        <v>0</v>
      </c>
      <c r="D4333" s="165"/>
      <c r="E4333" s="353"/>
      <c r="F4333" s="333"/>
      <c r="G4333" s="333"/>
      <c r="H4333" s="349"/>
      <c r="I4333" s="208"/>
      <c r="J4333" s="220"/>
      <c r="K4333" s="253"/>
      <c r="L4333" s="372"/>
      <c r="M4333" s="372"/>
      <c r="N4333" s="372"/>
      <c r="O4333" s="372"/>
      <c r="P4333" s="372"/>
      <c r="Q4333" s="372"/>
      <c r="R4333" s="372"/>
      <c r="S4333" s="372"/>
    </row>
    <row r="4334" spans="1:19" hidden="1">
      <c r="A4334" s="161" t="s">
        <v>652</v>
      </c>
      <c r="B4334" s="163" t="str">
        <f t="shared" si="149"/>
        <v>3.18.1.4</v>
      </c>
      <c r="C4334" s="164">
        <f t="shared" si="148"/>
        <v>0</v>
      </c>
      <c r="D4334" s="165"/>
      <c r="E4334" s="353"/>
      <c r="F4334" s="279"/>
      <c r="G4334" s="279"/>
      <c r="H4334" s="349"/>
      <c r="I4334" s="208"/>
      <c r="J4334" s="220"/>
      <c r="K4334" s="253"/>
      <c r="L4334" s="372"/>
      <c r="M4334" s="372"/>
      <c r="N4334" s="372"/>
      <c r="O4334" s="372"/>
      <c r="P4334" s="372"/>
      <c r="Q4334" s="372"/>
      <c r="R4334" s="372"/>
      <c r="S4334" s="372"/>
    </row>
    <row r="4335" spans="1:19" hidden="1">
      <c r="A4335" s="161" t="s">
        <v>652</v>
      </c>
      <c r="B4335" s="163" t="str">
        <f t="shared" si="149"/>
        <v>3.18.1.4</v>
      </c>
      <c r="C4335" s="164">
        <f t="shared" si="148"/>
        <v>0</v>
      </c>
      <c r="D4335" s="165"/>
      <c r="E4335" s="288"/>
      <c r="F4335" s="279"/>
      <c r="G4335" s="279"/>
      <c r="H4335" s="219"/>
      <c r="I4335" s="208"/>
      <c r="J4335" s="220"/>
      <c r="K4335" s="253"/>
      <c r="L4335" s="372"/>
      <c r="M4335" s="372"/>
      <c r="N4335" s="372"/>
      <c r="O4335" s="372"/>
      <c r="P4335" s="372"/>
      <c r="Q4335" s="372"/>
      <c r="R4335" s="372"/>
      <c r="S4335" s="372"/>
    </row>
    <row r="4336" spans="1:19" hidden="1">
      <c r="A4336" s="161" t="s">
        <v>652</v>
      </c>
      <c r="B4336" s="163" t="str">
        <f t="shared" si="149"/>
        <v>3.18.1.4</v>
      </c>
      <c r="C4336" s="164">
        <f t="shared" si="148"/>
        <v>0</v>
      </c>
      <c r="D4336" s="165"/>
      <c r="E4336" s="293"/>
      <c r="F4336" s="279"/>
      <c r="G4336" s="279"/>
      <c r="H4336" s="219"/>
      <c r="I4336" s="208"/>
      <c r="J4336" s="220"/>
      <c r="K4336" s="253"/>
      <c r="L4336" s="372"/>
      <c r="M4336" s="372"/>
      <c r="N4336" s="372"/>
      <c r="O4336" s="372"/>
      <c r="P4336" s="372"/>
      <c r="Q4336" s="372"/>
      <c r="R4336" s="372"/>
      <c r="S4336" s="372"/>
    </row>
    <row r="4337" spans="1:19" hidden="1">
      <c r="A4337" s="161" t="s">
        <v>652</v>
      </c>
      <c r="B4337" s="163" t="str">
        <f t="shared" si="149"/>
        <v>3.18.1.4</v>
      </c>
      <c r="C4337" s="164">
        <f t="shared" si="148"/>
        <v>0</v>
      </c>
      <c r="D4337" s="165"/>
      <c r="E4337" s="288"/>
      <c r="F4337" s="333"/>
      <c r="G4337" s="333"/>
      <c r="H4337" s="219"/>
      <c r="I4337" s="208"/>
      <c r="J4337" s="220"/>
      <c r="K4337" s="253"/>
      <c r="L4337" s="372"/>
      <c r="M4337" s="372"/>
      <c r="N4337" s="372"/>
      <c r="O4337" s="372"/>
      <c r="P4337" s="372"/>
      <c r="Q4337" s="372"/>
      <c r="R4337" s="372"/>
      <c r="S4337" s="372"/>
    </row>
    <row r="4338" spans="1:19" hidden="1">
      <c r="A4338" s="161" t="s">
        <v>652</v>
      </c>
      <c r="B4338" s="163" t="str">
        <f t="shared" si="149"/>
        <v>3.18.1.4</v>
      </c>
      <c r="C4338" s="164">
        <f t="shared" ref="C4338:C4401" si="150">IF(ISERROR(MATCH(B4338,T:T,0)),0,1)</f>
        <v>0</v>
      </c>
      <c r="D4338" s="165"/>
      <c r="E4338" s="293"/>
      <c r="F4338" s="279"/>
      <c r="G4338" s="279"/>
      <c r="H4338" s="219"/>
      <c r="I4338" s="208"/>
      <c r="J4338" s="220"/>
      <c r="K4338" s="253"/>
      <c r="L4338" s="372"/>
      <c r="M4338" s="372"/>
      <c r="N4338" s="372"/>
      <c r="O4338" s="372"/>
      <c r="P4338" s="372"/>
      <c r="Q4338" s="372"/>
      <c r="R4338" s="372"/>
      <c r="S4338" s="372"/>
    </row>
    <row r="4339" spans="1:19" hidden="1">
      <c r="A4339" s="161" t="s">
        <v>652</v>
      </c>
      <c r="B4339" s="163" t="str">
        <f t="shared" si="149"/>
        <v>3.18.1.4</v>
      </c>
      <c r="C4339" s="164">
        <f t="shared" si="150"/>
        <v>0</v>
      </c>
      <c r="D4339" s="165"/>
      <c r="E4339" s="293"/>
      <c r="F4339" s="279"/>
      <c r="G4339" s="279"/>
      <c r="H4339" s="219"/>
      <c r="I4339" s="208"/>
      <c r="J4339" s="220"/>
      <c r="K4339" s="253"/>
      <c r="L4339" s="372"/>
      <c r="M4339" s="372"/>
      <c r="N4339" s="372"/>
      <c r="O4339" s="372"/>
      <c r="P4339" s="372"/>
      <c r="Q4339" s="372"/>
      <c r="R4339" s="372"/>
      <c r="S4339" s="372"/>
    </row>
    <row r="4340" spans="1:19" hidden="1">
      <c r="A4340" s="161" t="s">
        <v>652</v>
      </c>
      <c r="B4340" s="163" t="str">
        <f t="shared" si="149"/>
        <v>3.18.1.4</v>
      </c>
      <c r="C4340" s="164">
        <f t="shared" si="150"/>
        <v>0</v>
      </c>
      <c r="D4340" s="165"/>
      <c r="E4340" s="293"/>
      <c r="F4340" s="322"/>
      <c r="G4340" s="322"/>
      <c r="H4340" s="322"/>
      <c r="I4340" s="279"/>
      <c r="J4340" s="320"/>
      <c r="K4340" s="253"/>
      <c r="L4340" s="372"/>
      <c r="M4340" s="372"/>
      <c r="N4340" s="372"/>
      <c r="O4340" s="372"/>
      <c r="P4340" s="372"/>
      <c r="Q4340" s="372"/>
      <c r="R4340" s="372"/>
      <c r="S4340" s="372"/>
    </row>
    <row r="4341" spans="1:19" hidden="1">
      <c r="A4341" s="161" t="s">
        <v>652</v>
      </c>
      <c r="B4341" s="163" t="str">
        <f t="shared" si="149"/>
        <v>3.18.1.4</v>
      </c>
      <c r="C4341" s="164">
        <f t="shared" si="150"/>
        <v>0</v>
      </c>
      <c r="D4341" s="165"/>
      <c r="E4341" s="293"/>
      <c r="F4341" s="322"/>
      <c r="G4341" s="322"/>
      <c r="H4341" s="322"/>
      <c r="I4341" s="279"/>
      <c r="J4341" s="320"/>
      <c r="K4341" s="253"/>
      <c r="L4341" s="372"/>
      <c r="M4341" s="372"/>
      <c r="N4341" s="372"/>
      <c r="O4341" s="372"/>
      <c r="P4341" s="372"/>
      <c r="Q4341" s="372"/>
      <c r="R4341" s="372"/>
      <c r="S4341" s="372"/>
    </row>
    <row r="4342" spans="1:19" hidden="1">
      <c r="A4342" s="161" t="s">
        <v>652</v>
      </c>
      <c r="B4342" s="163" t="str">
        <f t="shared" si="149"/>
        <v>3.18.1.4</v>
      </c>
      <c r="C4342" s="164">
        <f t="shared" si="150"/>
        <v>0</v>
      </c>
      <c r="D4342" s="165"/>
      <c r="E4342" s="293"/>
      <c r="F4342" s="322"/>
      <c r="G4342" s="322"/>
      <c r="H4342" s="322"/>
      <c r="I4342" s="279"/>
      <c r="J4342" s="320"/>
      <c r="K4342" s="253"/>
      <c r="L4342" s="372"/>
      <c r="M4342" s="372"/>
      <c r="N4342" s="372"/>
      <c r="O4342" s="372"/>
      <c r="P4342" s="372"/>
      <c r="Q4342" s="372"/>
      <c r="R4342" s="372"/>
      <c r="S4342" s="372"/>
    </row>
    <row r="4343" spans="1:19" hidden="1">
      <c r="A4343" s="161" t="s">
        <v>652</v>
      </c>
      <c r="B4343" s="163" t="str">
        <f t="shared" si="149"/>
        <v>3.18.1.4</v>
      </c>
      <c r="C4343" s="164">
        <f t="shared" si="150"/>
        <v>0</v>
      </c>
      <c r="D4343" s="165"/>
      <c r="E4343" s="293"/>
      <c r="F4343" s="322"/>
      <c r="G4343" s="322"/>
      <c r="H4343" s="322"/>
      <c r="I4343" s="279"/>
      <c r="J4343" s="320"/>
      <c r="K4343" s="253"/>
      <c r="L4343" s="372"/>
      <c r="M4343" s="372"/>
      <c r="N4343" s="372"/>
      <c r="O4343" s="372"/>
      <c r="P4343" s="372"/>
      <c r="Q4343" s="372"/>
      <c r="R4343" s="372"/>
      <c r="S4343" s="372"/>
    </row>
    <row r="4344" spans="1:19" ht="15.75" hidden="1" thickBot="1">
      <c r="A4344" s="161" t="s">
        <v>652</v>
      </c>
      <c r="B4344" s="163" t="str">
        <f t="shared" si="149"/>
        <v>3.18.1.4</v>
      </c>
      <c r="C4344" s="164">
        <f t="shared" si="150"/>
        <v>0</v>
      </c>
      <c r="D4344" s="165"/>
      <c r="E4344" s="323"/>
      <c r="F4344" s="324"/>
      <c r="G4344" s="324"/>
      <c r="H4344" s="324"/>
      <c r="I4344" s="325"/>
      <c r="J4344" s="326"/>
      <c r="K4344" s="327">
        <f>SUM(J4332:J4344)</f>
        <v>0</v>
      </c>
      <c r="L4344" s="372"/>
      <c r="M4344" s="372"/>
      <c r="N4344" s="372"/>
      <c r="O4344" s="372"/>
      <c r="P4344" s="372"/>
      <c r="Q4344" s="372"/>
      <c r="R4344" s="372"/>
      <c r="S4344" s="372"/>
    </row>
    <row r="4345" spans="1:19" ht="15.75" hidden="1" thickBot="1">
      <c r="A4345" s="161" t="s">
        <v>652</v>
      </c>
      <c r="B4345" s="163" t="str">
        <f t="shared" si="149"/>
        <v>3.18.1.4</v>
      </c>
      <c r="C4345" s="164">
        <f t="shared" si="150"/>
        <v>0</v>
      </c>
      <c r="D4345" s="165"/>
      <c r="E4345" s="328"/>
      <c r="F4345" s="328"/>
      <c r="G4345" s="328"/>
      <c r="H4345" s="328"/>
      <c r="I4345" s="329"/>
      <c r="J4345" s="330"/>
      <c r="K4345" s="331"/>
      <c r="L4345" s="372"/>
      <c r="M4345" s="372"/>
      <c r="N4345" s="372"/>
      <c r="O4345" s="372"/>
      <c r="P4345" s="372"/>
      <c r="Q4345" s="372"/>
      <c r="R4345" s="372"/>
      <c r="S4345" s="372"/>
    </row>
    <row r="4346" spans="1:19" ht="15.75" hidden="1" thickBot="1">
      <c r="A4346" s="161" t="s">
        <v>652</v>
      </c>
      <c r="B4346" s="163" t="str">
        <f t="shared" si="149"/>
        <v>3.18.1.4</v>
      </c>
      <c r="C4346" s="164">
        <f t="shared" si="150"/>
        <v>0</v>
      </c>
      <c r="D4346" s="165"/>
      <c r="E4346" s="316" t="s">
        <v>509</v>
      </c>
      <c r="F4346" s="239" t="s">
        <v>497</v>
      </c>
      <c r="G4346" s="239" t="s">
        <v>41</v>
      </c>
      <c r="H4346" s="239" t="s">
        <v>506</v>
      </c>
      <c r="I4346" s="239" t="s">
        <v>510</v>
      </c>
      <c r="J4346" s="317" t="s">
        <v>501</v>
      </c>
      <c r="K4346" s="253"/>
      <c r="L4346" s="372"/>
      <c r="M4346" s="372"/>
      <c r="N4346" s="372"/>
      <c r="O4346" s="372"/>
      <c r="P4346" s="372"/>
      <c r="Q4346" s="372"/>
      <c r="R4346" s="372"/>
      <c r="S4346" s="372"/>
    </row>
    <row r="4347" spans="1:19" hidden="1">
      <c r="A4347" s="161" t="s">
        <v>652</v>
      </c>
      <c r="B4347" s="163" t="str">
        <f t="shared" si="149"/>
        <v>3.18.1.4</v>
      </c>
      <c r="C4347" s="164">
        <f t="shared" si="150"/>
        <v>0</v>
      </c>
      <c r="D4347" s="165"/>
      <c r="E4347" s="373"/>
      <c r="F4347" s="333"/>
      <c r="G4347" s="333"/>
      <c r="H4347" s="215"/>
      <c r="I4347" s="333"/>
      <c r="J4347" s="252"/>
      <c r="K4347" s="336"/>
      <c r="L4347" s="372"/>
      <c r="M4347" s="372"/>
      <c r="N4347" s="372"/>
      <c r="O4347" s="372"/>
      <c r="P4347" s="372"/>
      <c r="Q4347" s="372"/>
      <c r="R4347" s="372"/>
      <c r="S4347" s="372"/>
    </row>
    <row r="4348" spans="1:19" hidden="1">
      <c r="A4348" s="161" t="s">
        <v>652</v>
      </c>
      <c r="B4348" s="163" t="str">
        <f t="shared" si="149"/>
        <v>3.18.1.4</v>
      </c>
      <c r="C4348" s="164">
        <f t="shared" si="150"/>
        <v>0</v>
      </c>
      <c r="D4348" s="165"/>
      <c r="E4348" s="353"/>
      <c r="F4348" s="338"/>
      <c r="G4348" s="338"/>
      <c r="H4348" s="338"/>
      <c r="I4348" s="333"/>
      <c r="J4348" s="220"/>
      <c r="K4348" s="253"/>
      <c r="L4348" s="372"/>
      <c r="M4348" s="372"/>
      <c r="N4348" s="372"/>
      <c r="O4348" s="372"/>
      <c r="P4348" s="372"/>
      <c r="Q4348" s="372"/>
      <c r="R4348" s="372"/>
      <c r="S4348" s="372"/>
    </row>
    <row r="4349" spans="1:19" hidden="1">
      <c r="A4349" s="161" t="s">
        <v>652</v>
      </c>
      <c r="B4349" s="163" t="str">
        <f t="shared" si="149"/>
        <v>3.18.1.4</v>
      </c>
      <c r="C4349" s="164">
        <f t="shared" si="150"/>
        <v>0</v>
      </c>
      <c r="D4349" s="165"/>
      <c r="E4349" s="353"/>
      <c r="F4349" s="322"/>
      <c r="G4349" s="322"/>
      <c r="H4349" s="322"/>
      <c r="I4349" s="279"/>
      <c r="J4349" s="320"/>
      <c r="K4349" s="253"/>
      <c r="L4349" s="372"/>
      <c r="M4349" s="372"/>
      <c r="N4349" s="372"/>
      <c r="O4349" s="372"/>
      <c r="P4349" s="372"/>
      <c r="Q4349" s="372"/>
      <c r="R4349" s="372"/>
      <c r="S4349" s="372"/>
    </row>
    <row r="4350" spans="1:19" hidden="1">
      <c r="A4350" s="161" t="s">
        <v>652</v>
      </c>
      <c r="B4350" s="163" t="str">
        <f t="shared" si="149"/>
        <v>3.18.1.4</v>
      </c>
      <c r="C4350" s="164">
        <f t="shared" si="150"/>
        <v>0</v>
      </c>
      <c r="D4350" s="165"/>
      <c r="E4350" s="288"/>
      <c r="F4350" s="322"/>
      <c r="G4350" s="322"/>
      <c r="H4350" s="322"/>
      <c r="I4350" s="279"/>
      <c r="J4350" s="320"/>
      <c r="K4350" s="253"/>
      <c r="L4350" s="372"/>
      <c r="M4350" s="372"/>
      <c r="N4350" s="372"/>
      <c r="O4350" s="372"/>
      <c r="P4350" s="372"/>
      <c r="Q4350" s="372"/>
      <c r="R4350" s="372"/>
      <c r="S4350" s="372"/>
    </row>
    <row r="4351" spans="1:19" hidden="1">
      <c r="A4351" s="161" t="s">
        <v>652</v>
      </c>
      <c r="B4351" s="163" t="str">
        <f t="shared" si="149"/>
        <v>3.18.1.4</v>
      </c>
      <c r="C4351" s="164">
        <f t="shared" si="150"/>
        <v>0</v>
      </c>
      <c r="D4351" s="165"/>
      <c r="E4351" s="293"/>
      <c r="F4351" s="322"/>
      <c r="G4351" s="322"/>
      <c r="H4351" s="322"/>
      <c r="I4351" s="279"/>
      <c r="J4351" s="320"/>
      <c r="K4351" s="253"/>
      <c r="L4351" s="372"/>
      <c r="M4351" s="372"/>
      <c r="N4351" s="372"/>
      <c r="O4351" s="372"/>
      <c r="P4351" s="372"/>
      <c r="Q4351" s="372"/>
      <c r="R4351" s="372"/>
      <c r="S4351" s="372"/>
    </row>
    <row r="4352" spans="1:19" ht="15.75" hidden="1" thickBot="1">
      <c r="A4352" s="161" t="s">
        <v>652</v>
      </c>
      <c r="B4352" s="163" t="str">
        <f t="shared" si="149"/>
        <v>3.18.1.4</v>
      </c>
      <c r="C4352" s="164">
        <f t="shared" si="150"/>
        <v>0</v>
      </c>
      <c r="D4352" s="165"/>
      <c r="E4352" s="323"/>
      <c r="F4352" s="324"/>
      <c r="G4352" s="324"/>
      <c r="H4352" s="324"/>
      <c r="I4352" s="325"/>
      <c r="J4352" s="326"/>
      <c r="K4352" s="327">
        <f>SUM(J4347:J4352)</f>
        <v>0</v>
      </c>
      <c r="L4352" s="372"/>
      <c r="M4352" s="372"/>
      <c r="N4352" s="372"/>
      <c r="O4352" s="372"/>
      <c r="P4352" s="372"/>
      <c r="Q4352" s="372"/>
      <c r="R4352" s="372"/>
      <c r="S4352" s="372"/>
    </row>
    <row r="4353" spans="1:19" ht="15.75" hidden="1" thickBot="1">
      <c r="A4353" s="161" t="s">
        <v>652</v>
      </c>
      <c r="B4353" s="163" t="str">
        <f t="shared" si="149"/>
        <v>3.18.1.4</v>
      </c>
      <c r="C4353" s="164">
        <f t="shared" si="150"/>
        <v>0</v>
      </c>
      <c r="D4353" s="165"/>
      <c r="E4353" s="328"/>
      <c r="F4353" s="328"/>
      <c r="G4353" s="328"/>
      <c r="H4353" s="328"/>
      <c r="I4353" s="339"/>
      <c r="J4353" s="340"/>
      <c r="K4353" s="331"/>
      <c r="L4353" s="372"/>
      <c r="M4353" s="372"/>
      <c r="N4353" s="372"/>
      <c r="O4353" s="372"/>
      <c r="P4353" s="372"/>
      <c r="Q4353" s="372"/>
      <c r="R4353" s="372"/>
      <c r="S4353" s="372"/>
    </row>
    <row r="4354" spans="1:19" ht="15.75" hidden="1" thickBot="1">
      <c r="A4354" s="161" t="s">
        <v>652</v>
      </c>
      <c r="B4354" s="163" t="str">
        <f t="shared" si="149"/>
        <v>3.18.1.4</v>
      </c>
      <c r="C4354" s="164">
        <f t="shared" si="150"/>
        <v>0</v>
      </c>
      <c r="D4354" s="165"/>
      <c r="E4354" s="316" t="s">
        <v>512</v>
      </c>
      <c r="F4354" s="239" t="s">
        <v>519</v>
      </c>
      <c r="G4354" s="239" t="s">
        <v>520</v>
      </c>
      <c r="H4354" s="239" t="s">
        <v>513</v>
      </c>
      <c r="I4354" s="239" t="s">
        <v>500</v>
      </c>
      <c r="J4354" s="317" t="s">
        <v>501</v>
      </c>
      <c r="K4354" s="253"/>
      <c r="L4354" s="372"/>
      <c r="M4354" s="372"/>
      <c r="N4354" s="372"/>
      <c r="O4354" s="372"/>
      <c r="P4354" s="372"/>
      <c r="Q4354" s="372"/>
      <c r="R4354" s="372"/>
      <c r="S4354" s="372"/>
    </row>
    <row r="4355" spans="1:19" hidden="1">
      <c r="A4355" s="161" t="s">
        <v>652</v>
      </c>
      <c r="B4355" s="163" t="str">
        <f t="shared" si="149"/>
        <v>3.18.1.4</v>
      </c>
      <c r="C4355" s="164">
        <f t="shared" si="150"/>
        <v>0</v>
      </c>
      <c r="D4355" s="165"/>
      <c r="E4355" s="205" t="s">
        <v>521</v>
      </c>
      <c r="F4355" s="219">
        <v>63600</v>
      </c>
      <c r="G4355" s="219">
        <v>54060</v>
      </c>
      <c r="H4355" s="207">
        <v>117660</v>
      </c>
      <c r="I4355" s="260">
        <v>12.125</v>
      </c>
      <c r="J4355" s="217">
        <f>ROUND(IF(N(F4355)&gt;0,PRODUCT(H4355,1/I4355),PRODUCT(G4355:I4355)),0)</f>
        <v>9704</v>
      </c>
      <c r="K4355" s="253"/>
      <c r="L4355" s="372"/>
      <c r="M4355" s="372"/>
      <c r="N4355" s="372"/>
      <c r="O4355" s="372"/>
      <c r="P4355" s="372"/>
      <c r="Q4355" s="372"/>
      <c r="R4355" s="372"/>
      <c r="S4355" s="372"/>
    </row>
    <row r="4356" spans="1:19" hidden="1">
      <c r="A4356" s="161" t="s">
        <v>652</v>
      </c>
      <c r="B4356" s="163" t="str">
        <f t="shared" si="149"/>
        <v>3.18.1.4</v>
      </c>
      <c r="C4356" s="164">
        <f t="shared" si="150"/>
        <v>0</v>
      </c>
      <c r="D4356" s="165"/>
      <c r="E4356" s="205" t="s">
        <v>522</v>
      </c>
      <c r="F4356" s="219">
        <v>31800</v>
      </c>
      <c r="G4356" s="219">
        <v>27030</v>
      </c>
      <c r="H4356" s="207">
        <v>58830</v>
      </c>
      <c r="I4356" s="306">
        <v>0.8</v>
      </c>
      <c r="J4356" s="217">
        <f>ROUND(IF(N(F4356)&gt;0,PRODUCT(H4356,1/I4356),PRODUCT(G4356:I4356)),0)</f>
        <v>73538</v>
      </c>
      <c r="K4356" s="253"/>
      <c r="L4356" s="372"/>
      <c r="M4356" s="372"/>
      <c r="N4356" s="372"/>
      <c r="O4356" s="372"/>
      <c r="P4356" s="372"/>
      <c r="Q4356" s="372"/>
      <c r="R4356" s="372"/>
      <c r="S4356" s="372"/>
    </row>
    <row r="4357" spans="1:19" hidden="1">
      <c r="A4357" s="161" t="s">
        <v>652</v>
      </c>
      <c r="B4357" s="163" t="str">
        <f t="shared" si="149"/>
        <v>3.18.1.4</v>
      </c>
      <c r="C4357" s="164">
        <f t="shared" si="150"/>
        <v>0</v>
      </c>
      <c r="D4357" s="165"/>
      <c r="E4357" s="241" t="s">
        <v>523</v>
      </c>
      <c r="F4357" s="219">
        <v>19080</v>
      </c>
      <c r="G4357" s="219">
        <v>16218</v>
      </c>
      <c r="H4357" s="207">
        <v>35298</v>
      </c>
      <c r="I4357" s="292">
        <v>0.8</v>
      </c>
      <c r="J4357" s="217">
        <f>ROUND(IF(N(F4357)&gt;0,PRODUCT(H4357,1/I4357),PRODUCT(G4357:I4357)),0)</f>
        <v>44123</v>
      </c>
      <c r="K4357" s="253"/>
      <c r="L4357" s="372"/>
      <c r="M4357" s="372"/>
      <c r="N4357" s="372"/>
      <c r="O4357" s="372"/>
      <c r="P4357" s="372"/>
      <c r="Q4357" s="372"/>
      <c r="R4357" s="372"/>
      <c r="S4357" s="372"/>
    </row>
    <row r="4358" spans="1:19" hidden="1">
      <c r="A4358" s="161" t="s">
        <v>652</v>
      </c>
      <c r="B4358" s="163" t="str">
        <f t="shared" si="149"/>
        <v>3.18.1.4</v>
      </c>
      <c r="C4358" s="164">
        <f t="shared" si="150"/>
        <v>0</v>
      </c>
      <c r="D4358" s="165"/>
      <c r="E4358" s="293"/>
      <c r="F4358" s="209"/>
      <c r="G4358" s="219"/>
      <c r="H4358" s="219"/>
      <c r="I4358" s="279"/>
      <c r="J4358" s="220"/>
      <c r="K4358" s="253"/>
      <c r="L4358" s="372"/>
      <c r="M4358" s="372"/>
      <c r="N4358" s="372"/>
      <c r="O4358" s="372"/>
      <c r="P4358" s="372"/>
      <c r="Q4358" s="372"/>
      <c r="R4358" s="372"/>
      <c r="S4358" s="372"/>
    </row>
    <row r="4359" spans="1:19" hidden="1">
      <c r="A4359" s="161" t="s">
        <v>652</v>
      </c>
      <c r="B4359" s="163" t="str">
        <f t="shared" si="149"/>
        <v>3.18.1.4</v>
      </c>
      <c r="C4359" s="164">
        <f t="shared" si="150"/>
        <v>0</v>
      </c>
      <c r="D4359" s="165"/>
      <c r="E4359" s="293"/>
      <c r="F4359" s="322"/>
      <c r="G4359" s="322"/>
      <c r="H4359" s="322"/>
      <c r="I4359" s="279"/>
      <c r="J4359" s="320"/>
      <c r="K4359" s="253"/>
      <c r="L4359" s="372"/>
      <c r="M4359" s="372"/>
      <c r="N4359" s="372"/>
      <c r="O4359" s="372"/>
      <c r="P4359" s="372"/>
      <c r="Q4359" s="372"/>
      <c r="R4359" s="372"/>
      <c r="S4359" s="372"/>
    </row>
    <row r="4360" spans="1:19" hidden="1">
      <c r="A4360" s="161" t="s">
        <v>652</v>
      </c>
      <c r="B4360" s="163" t="str">
        <f t="shared" si="149"/>
        <v>3.18.1.4</v>
      </c>
      <c r="C4360" s="164">
        <f t="shared" si="150"/>
        <v>0</v>
      </c>
      <c r="D4360" s="165"/>
      <c r="E4360" s="293"/>
      <c r="F4360" s="322"/>
      <c r="G4360" s="322"/>
      <c r="H4360" s="322"/>
      <c r="I4360" s="279"/>
      <c r="J4360" s="320"/>
      <c r="K4360" s="253"/>
      <c r="L4360" s="372"/>
      <c r="M4360" s="372"/>
      <c r="N4360" s="372"/>
      <c r="O4360" s="372"/>
      <c r="P4360" s="372"/>
      <c r="Q4360" s="372"/>
      <c r="R4360" s="372"/>
      <c r="S4360" s="372"/>
    </row>
    <row r="4361" spans="1:19" ht="15.75" hidden="1" thickBot="1">
      <c r="A4361" s="161" t="s">
        <v>652</v>
      </c>
      <c r="B4361" s="163" t="str">
        <f t="shared" si="149"/>
        <v>3.18.1.4</v>
      </c>
      <c r="C4361" s="164">
        <f t="shared" si="150"/>
        <v>0</v>
      </c>
      <c r="D4361" s="165"/>
      <c r="E4361" s="341"/>
      <c r="F4361" s="342"/>
      <c r="G4361" s="342"/>
      <c r="H4361" s="342"/>
      <c r="I4361" s="343"/>
      <c r="J4361" s="344"/>
      <c r="K4361" s="327">
        <f>SUM(J4355:J4361)</f>
        <v>127365</v>
      </c>
      <c r="L4361" s="372"/>
      <c r="M4361" s="372"/>
      <c r="N4361" s="372"/>
      <c r="O4361" s="372"/>
      <c r="P4361" s="372"/>
      <c r="Q4361" s="372"/>
      <c r="R4361" s="372"/>
      <c r="S4361" s="372"/>
    </row>
    <row r="4362" spans="1:19" hidden="1">
      <c r="A4362" s="161" t="s">
        <v>652</v>
      </c>
      <c r="B4362" s="163" t="str">
        <f t="shared" si="149"/>
        <v>3.18.1.4</v>
      </c>
      <c r="C4362" s="164">
        <f t="shared" si="150"/>
        <v>0</v>
      </c>
      <c r="D4362" s="165"/>
      <c r="E4362" s="166"/>
      <c r="F4362" s="166"/>
      <c r="G4362" s="166"/>
      <c r="H4362" s="166"/>
      <c r="I4362" s="165"/>
      <c r="J4362" s="310"/>
      <c r="K4362" s="253"/>
      <c r="L4362" s="372"/>
      <c r="M4362" s="372"/>
      <c r="N4362" s="372"/>
      <c r="O4362" s="372"/>
      <c r="P4362" s="372"/>
      <c r="Q4362" s="372"/>
      <c r="R4362" s="372"/>
      <c r="S4362" s="372"/>
    </row>
    <row r="4363" spans="1:19" ht="15.75" hidden="1" thickBot="1">
      <c r="A4363" s="161" t="s">
        <v>652</v>
      </c>
      <c r="B4363" s="163" t="str">
        <f t="shared" si="149"/>
        <v>3.18.1.4</v>
      </c>
      <c r="C4363" s="164">
        <f t="shared" si="150"/>
        <v>0</v>
      </c>
      <c r="D4363" s="165"/>
      <c r="E4363" s="166"/>
      <c r="F4363" s="166"/>
      <c r="G4363" s="166"/>
      <c r="H4363" s="315" t="s">
        <v>516</v>
      </c>
      <c r="I4363" s="165"/>
      <c r="J4363" s="310"/>
      <c r="K4363" s="327">
        <f>K4361+K4352+K4344+K4329</f>
        <v>142649</v>
      </c>
      <c r="L4363" s="372"/>
      <c r="M4363" s="372"/>
      <c r="N4363" s="372"/>
      <c r="O4363" s="372"/>
      <c r="P4363" s="372"/>
      <c r="Q4363" s="372"/>
      <c r="R4363" s="372"/>
      <c r="S4363" s="372"/>
    </row>
    <row r="4364" spans="1:19" hidden="1">
      <c r="A4364" s="161" t="s">
        <v>652</v>
      </c>
      <c r="B4364" s="163" t="str">
        <f t="shared" si="149"/>
        <v>3.18.1.4</v>
      </c>
      <c r="C4364" s="164">
        <f t="shared" si="150"/>
        <v>0</v>
      </c>
      <c r="D4364" s="372"/>
      <c r="E4364" s="372"/>
      <c r="F4364" s="372"/>
      <c r="G4364" s="372"/>
      <c r="H4364" s="372"/>
      <c r="I4364" s="372"/>
      <c r="J4364" s="374"/>
      <c r="K4364" s="372"/>
      <c r="L4364" s="372"/>
      <c r="M4364" s="372"/>
      <c r="N4364" s="372"/>
      <c r="O4364" s="372"/>
      <c r="P4364" s="372"/>
      <c r="Q4364" s="372"/>
      <c r="R4364" s="372"/>
      <c r="S4364" s="372"/>
    </row>
    <row r="4365" spans="1:19" hidden="1">
      <c r="A4365" s="161" t="s">
        <v>652</v>
      </c>
      <c r="B4365" s="163" t="str">
        <f t="shared" si="149"/>
        <v>3.18.1.4</v>
      </c>
      <c r="C4365" s="164">
        <f t="shared" si="150"/>
        <v>0</v>
      </c>
      <c r="D4365" s="372"/>
      <c r="E4365" s="372"/>
      <c r="F4365" s="372"/>
      <c r="G4365" s="372"/>
      <c r="H4365" s="372"/>
      <c r="I4365" s="372"/>
      <c r="J4365" s="374"/>
      <c r="K4365" s="372"/>
      <c r="L4365" s="372"/>
      <c r="M4365" s="372"/>
      <c r="N4365" s="372"/>
      <c r="O4365" s="372"/>
      <c r="P4365" s="372"/>
      <c r="Q4365" s="372"/>
      <c r="R4365" s="372"/>
      <c r="S4365" s="372"/>
    </row>
    <row r="4366" spans="1:19" hidden="1">
      <c r="A4366" s="161" t="s">
        <v>652</v>
      </c>
      <c r="B4366" s="163" t="str">
        <f t="shared" si="149"/>
        <v>3.18.1.4</v>
      </c>
      <c r="C4366" s="164">
        <f t="shared" si="150"/>
        <v>0</v>
      </c>
      <c r="D4366" s="372"/>
      <c r="E4366" s="372"/>
      <c r="F4366" s="372"/>
      <c r="G4366" s="372"/>
      <c r="H4366" s="372"/>
      <c r="I4366" s="372"/>
      <c r="J4366" s="374"/>
      <c r="K4366" s="372"/>
      <c r="L4366" s="372"/>
      <c r="M4366" s="372"/>
      <c r="N4366" s="372"/>
      <c r="O4366" s="372"/>
      <c r="P4366" s="372"/>
      <c r="Q4366" s="372"/>
      <c r="R4366" s="372"/>
      <c r="S4366" s="372"/>
    </row>
    <row r="4367" spans="1:19" hidden="1">
      <c r="A4367" s="161" t="s">
        <v>652</v>
      </c>
      <c r="B4367" s="161" t="str">
        <f>E4372</f>
        <v>3.18.2.1</v>
      </c>
      <c r="C4367" s="164">
        <f t="shared" si="150"/>
        <v>0</v>
      </c>
      <c r="D4367" s="165"/>
      <c r="E4367" s="372"/>
      <c r="F4367" s="372"/>
      <c r="G4367" s="372"/>
      <c r="H4367" s="372"/>
      <c r="I4367" s="372"/>
      <c r="J4367" s="374"/>
      <c r="K4367" s="372"/>
      <c r="L4367" s="372"/>
      <c r="M4367" s="372"/>
      <c r="N4367" s="372"/>
      <c r="O4367" s="372"/>
      <c r="P4367" s="372"/>
      <c r="Q4367" s="372"/>
      <c r="R4367" s="372"/>
      <c r="S4367" s="372"/>
    </row>
    <row r="4368" spans="1:19" ht="18.75" hidden="1">
      <c r="A4368" s="161" t="s">
        <v>652</v>
      </c>
      <c r="B4368" s="163" t="str">
        <f t="shared" ref="B4368:B4420" si="151">B4367</f>
        <v>3.18.2.1</v>
      </c>
      <c r="C4368" s="164">
        <f t="shared" si="150"/>
        <v>0</v>
      </c>
      <c r="D4368" s="165"/>
      <c r="E4368" s="169" t="s">
        <v>496</v>
      </c>
      <c r="F4368" s="169"/>
      <c r="G4368" s="169"/>
      <c r="H4368" s="169"/>
      <c r="I4368" s="169"/>
      <c r="J4368" s="170"/>
      <c r="K4368" s="166"/>
      <c r="L4368" s="372"/>
      <c r="M4368" s="372"/>
      <c r="N4368" s="372"/>
      <c r="O4368" s="372"/>
      <c r="P4368" s="372"/>
      <c r="Q4368" s="372"/>
      <c r="R4368" s="372"/>
      <c r="S4368" s="372"/>
    </row>
    <row r="4369" spans="1:19" hidden="1">
      <c r="A4369" s="161" t="s">
        <v>652</v>
      </c>
      <c r="B4369" s="163" t="str">
        <f t="shared" si="151"/>
        <v>3.18.2.1</v>
      </c>
      <c r="C4369" s="164">
        <f t="shared" si="150"/>
        <v>0</v>
      </c>
      <c r="D4369" s="165"/>
      <c r="E4369" s="166"/>
      <c r="F4369" s="166"/>
      <c r="G4369" s="166"/>
      <c r="H4369" s="166"/>
      <c r="I4369" s="165"/>
      <c r="J4369" s="310"/>
      <c r="K4369" s="253"/>
      <c r="L4369" s="372"/>
      <c r="M4369" s="372"/>
      <c r="N4369" s="372"/>
      <c r="O4369" s="372"/>
      <c r="P4369" s="372"/>
      <c r="Q4369" s="372"/>
      <c r="R4369" s="372"/>
      <c r="S4369" s="372"/>
    </row>
    <row r="4370" spans="1:19" hidden="1">
      <c r="A4370" s="161" t="s">
        <v>652</v>
      </c>
      <c r="B4370" s="163" t="str">
        <f t="shared" si="151"/>
        <v>3.18.2.1</v>
      </c>
      <c r="C4370" s="164">
        <f t="shared" si="150"/>
        <v>0</v>
      </c>
      <c r="D4370" s="165"/>
      <c r="E4370" s="166"/>
      <c r="F4370" s="166"/>
      <c r="G4370" s="166"/>
      <c r="H4370" s="166"/>
      <c r="I4370" s="165"/>
      <c r="J4370" s="310"/>
      <c r="K4370" s="253"/>
      <c r="L4370" s="372"/>
      <c r="M4370" s="372"/>
      <c r="N4370" s="372"/>
      <c r="O4370" s="372"/>
      <c r="P4370" s="372"/>
      <c r="Q4370" s="372"/>
      <c r="R4370" s="372"/>
      <c r="S4370" s="372"/>
    </row>
    <row r="4371" spans="1:19" hidden="1">
      <c r="A4371" s="161" t="s">
        <v>652</v>
      </c>
      <c r="B4371" s="163" t="str">
        <f t="shared" si="151"/>
        <v>3.18.2.1</v>
      </c>
      <c r="C4371" s="164">
        <f t="shared" si="150"/>
        <v>0</v>
      </c>
      <c r="D4371" s="165"/>
      <c r="E4371" s="166"/>
      <c r="F4371" s="166"/>
      <c r="G4371" s="166"/>
      <c r="H4371" s="166"/>
      <c r="I4371" s="165"/>
      <c r="J4371" s="310"/>
      <c r="K4371" s="253"/>
      <c r="L4371" s="372"/>
      <c r="M4371" s="372"/>
      <c r="N4371" s="372"/>
      <c r="O4371" s="372"/>
      <c r="P4371" s="372"/>
      <c r="Q4371" s="372"/>
      <c r="R4371" s="372"/>
      <c r="S4371" s="372"/>
    </row>
    <row r="4372" spans="1:19" ht="27" hidden="1" customHeight="1">
      <c r="A4372" s="161" t="s">
        <v>652</v>
      </c>
      <c r="B4372" s="163" t="str">
        <f t="shared" si="151"/>
        <v>3.18.2.1</v>
      </c>
      <c r="C4372" s="164">
        <f t="shared" si="150"/>
        <v>0</v>
      </c>
      <c r="D4372" s="311" t="s">
        <v>39</v>
      </c>
      <c r="E4372" s="312" t="s">
        <v>661</v>
      </c>
      <c r="F4372" s="313" t="s">
        <v>662</v>
      </c>
      <c r="G4372" s="313"/>
      <c r="H4372" s="313"/>
      <c r="I4372" s="311" t="s">
        <v>497</v>
      </c>
      <c r="J4372" s="314" t="s">
        <v>1</v>
      </c>
      <c r="K4372" s="253"/>
      <c r="L4372" s="372"/>
      <c r="M4372" s="372"/>
      <c r="N4372" s="372"/>
      <c r="O4372" s="372"/>
      <c r="P4372" s="372"/>
      <c r="Q4372" s="372"/>
      <c r="R4372" s="372"/>
      <c r="S4372" s="372"/>
    </row>
    <row r="4373" spans="1:19" hidden="1">
      <c r="A4373" s="161" t="s">
        <v>652</v>
      </c>
      <c r="B4373" s="163" t="str">
        <f t="shared" si="151"/>
        <v>3.18.2.1</v>
      </c>
      <c r="C4373" s="164">
        <f t="shared" si="150"/>
        <v>0</v>
      </c>
      <c r="D4373" s="165"/>
      <c r="E4373" s="166"/>
      <c r="F4373" s="315"/>
      <c r="G4373" s="315"/>
      <c r="H4373" s="315"/>
      <c r="I4373" s="165"/>
      <c r="J4373" s="310"/>
      <c r="K4373" s="253"/>
      <c r="L4373" s="372"/>
      <c r="M4373" s="372"/>
      <c r="N4373" s="372"/>
      <c r="O4373" s="372"/>
      <c r="P4373" s="372"/>
      <c r="Q4373" s="372"/>
      <c r="R4373" s="372"/>
      <c r="S4373" s="372"/>
    </row>
    <row r="4374" spans="1:19" hidden="1">
      <c r="A4374" s="161" t="s">
        <v>652</v>
      </c>
      <c r="B4374" s="163" t="str">
        <f t="shared" si="151"/>
        <v>3.18.2.1</v>
      </c>
      <c r="C4374" s="164">
        <f t="shared" si="150"/>
        <v>0</v>
      </c>
      <c r="D4374" s="165"/>
      <c r="E4374" s="166"/>
      <c r="F4374" s="166"/>
      <c r="G4374" s="166"/>
      <c r="H4374" s="166"/>
      <c r="I4374" s="166"/>
      <c r="J4374" s="167"/>
      <c r="K4374" s="253"/>
      <c r="L4374" s="372"/>
      <c r="M4374" s="372"/>
      <c r="N4374" s="372"/>
      <c r="O4374" s="372"/>
      <c r="P4374" s="372"/>
      <c r="Q4374" s="372"/>
      <c r="R4374" s="372"/>
      <c r="S4374" s="372"/>
    </row>
    <row r="4375" spans="1:19" hidden="1">
      <c r="A4375" s="161" t="s">
        <v>652</v>
      </c>
      <c r="B4375" s="163" t="str">
        <f t="shared" si="151"/>
        <v>3.18.2.1</v>
      </c>
      <c r="C4375" s="164">
        <f t="shared" si="150"/>
        <v>0</v>
      </c>
      <c r="D4375" s="165"/>
      <c r="E4375" s="166"/>
      <c r="F4375" s="166"/>
      <c r="G4375" s="166"/>
      <c r="H4375" s="166"/>
      <c r="I4375" s="165"/>
      <c r="J4375" s="310"/>
      <c r="K4375" s="253"/>
      <c r="L4375" s="372"/>
      <c r="M4375" s="372"/>
      <c r="N4375" s="372"/>
      <c r="O4375" s="372"/>
      <c r="P4375" s="372"/>
      <c r="Q4375" s="372"/>
      <c r="R4375" s="372"/>
      <c r="S4375" s="372"/>
    </row>
    <row r="4376" spans="1:19" ht="15.75" hidden="1" thickBot="1">
      <c r="A4376" s="161" t="s">
        <v>652</v>
      </c>
      <c r="B4376" s="163" t="str">
        <f t="shared" si="151"/>
        <v>3.18.2.1</v>
      </c>
      <c r="C4376" s="164">
        <f t="shared" si="150"/>
        <v>0</v>
      </c>
      <c r="D4376" s="165"/>
      <c r="E4376" s="316" t="s">
        <v>498</v>
      </c>
      <c r="F4376" s="239" t="s">
        <v>497</v>
      </c>
      <c r="G4376" s="239" t="s">
        <v>41</v>
      </c>
      <c r="H4376" s="239" t="s">
        <v>540</v>
      </c>
      <c r="I4376" s="239" t="s">
        <v>500</v>
      </c>
      <c r="J4376" s="317" t="s">
        <v>501</v>
      </c>
      <c r="K4376" s="253"/>
      <c r="L4376" s="372"/>
      <c r="M4376" s="372"/>
      <c r="N4376" s="372"/>
      <c r="O4376" s="372"/>
      <c r="P4376" s="372"/>
      <c r="Q4376" s="372"/>
      <c r="R4376" s="372"/>
      <c r="S4376" s="372"/>
    </row>
    <row r="4377" spans="1:19" hidden="1">
      <c r="A4377" s="161" t="s">
        <v>652</v>
      </c>
      <c r="B4377" s="163" t="str">
        <f t="shared" si="151"/>
        <v>3.18.2.1</v>
      </c>
      <c r="C4377" s="164">
        <f t="shared" si="150"/>
        <v>0</v>
      </c>
      <c r="D4377" s="165"/>
      <c r="E4377" s="241" t="s">
        <v>502</v>
      </c>
      <c r="F4377" s="318" t="s">
        <v>959</v>
      </c>
      <c r="G4377" s="245">
        <v>1</v>
      </c>
      <c r="H4377" s="184">
        <f>ROUND(K4415,0)</f>
        <v>212273</v>
      </c>
      <c r="I4377" s="245">
        <v>0.1</v>
      </c>
      <c r="J4377" s="319">
        <f>ROUND(IF(N(F4377)&gt;0,PRODUCT(H4377,1/I4377),PRODUCT(G4377:I4377)),0)</f>
        <v>21227</v>
      </c>
      <c r="K4377" s="253"/>
      <c r="L4377" s="372"/>
      <c r="M4377" s="372"/>
      <c r="N4377" s="372"/>
      <c r="O4377" s="372"/>
      <c r="P4377" s="372"/>
      <c r="Q4377" s="372"/>
      <c r="R4377" s="372"/>
      <c r="S4377" s="372"/>
    </row>
    <row r="4378" spans="1:19" hidden="1">
      <c r="A4378" s="161" t="s">
        <v>652</v>
      </c>
      <c r="B4378" s="163" t="str">
        <f t="shared" si="151"/>
        <v>3.18.2.1</v>
      </c>
      <c r="C4378" s="164">
        <f t="shared" si="150"/>
        <v>0</v>
      </c>
      <c r="D4378" s="165"/>
      <c r="E4378" s="293"/>
      <c r="F4378" s="279"/>
      <c r="G4378" s="279"/>
      <c r="H4378" s="349"/>
      <c r="I4378" s="279"/>
      <c r="J4378" s="320"/>
      <c r="K4378" s="253"/>
      <c r="L4378" s="372"/>
      <c r="M4378" s="372"/>
      <c r="N4378" s="372"/>
      <c r="O4378" s="372"/>
      <c r="P4378" s="372"/>
      <c r="Q4378" s="372"/>
      <c r="R4378" s="372"/>
      <c r="S4378" s="372"/>
    </row>
    <row r="4379" spans="1:19" hidden="1">
      <c r="A4379" s="161" t="s">
        <v>652</v>
      </c>
      <c r="B4379" s="163" t="str">
        <f t="shared" si="151"/>
        <v>3.18.2.1</v>
      </c>
      <c r="C4379" s="164">
        <f t="shared" si="150"/>
        <v>0</v>
      </c>
      <c r="D4379" s="165"/>
      <c r="E4379" s="293"/>
      <c r="F4379" s="279"/>
      <c r="G4379" s="279"/>
      <c r="H4379" s="219"/>
      <c r="I4379" s="279"/>
      <c r="J4379" s="320"/>
      <c r="K4379" s="253"/>
      <c r="L4379" s="372"/>
      <c r="M4379" s="372"/>
      <c r="N4379" s="372"/>
      <c r="O4379" s="372"/>
      <c r="P4379" s="372"/>
      <c r="Q4379" s="372"/>
      <c r="R4379" s="372"/>
      <c r="S4379" s="372"/>
    </row>
    <row r="4380" spans="1:19" hidden="1">
      <c r="A4380" s="161" t="s">
        <v>652</v>
      </c>
      <c r="B4380" s="163" t="str">
        <f t="shared" si="151"/>
        <v>3.18.2.1</v>
      </c>
      <c r="C4380" s="164">
        <f t="shared" si="150"/>
        <v>0</v>
      </c>
      <c r="D4380" s="165"/>
      <c r="E4380" s="293"/>
      <c r="F4380" s="279"/>
      <c r="G4380" s="279"/>
      <c r="H4380" s="209"/>
      <c r="I4380" s="279"/>
      <c r="J4380" s="320"/>
      <c r="K4380" s="253"/>
      <c r="L4380" s="372"/>
      <c r="M4380" s="372"/>
      <c r="N4380" s="372"/>
      <c r="O4380" s="372"/>
      <c r="P4380" s="372"/>
      <c r="Q4380" s="372"/>
      <c r="R4380" s="372"/>
      <c r="S4380" s="372"/>
    </row>
    <row r="4381" spans="1:19" hidden="1">
      <c r="A4381" s="161" t="s">
        <v>652</v>
      </c>
      <c r="B4381" s="163" t="str">
        <f t="shared" si="151"/>
        <v>3.18.2.1</v>
      </c>
      <c r="C4381" s="164">
        <f t="shared" si="150"/>
        <v>0</v>
      </c>
      <c r="D4381" s="165"/>
      <c r="E4381" s="293"/>
      <c r="F4381" s="279"/>
      <c r="G4381" s="322"/>
      <c r="H4381" s="322"/>
      <c r="I4381" s="279"/>
      <c r="J4381" s="320"/>
      <c r="K4381" s="253"/>
      <c r="L4381" s="372"/>
      <c r="M4381" s="372"/>
      <c r="N4381" s="372"/>
      <c r="O4381" s="372"/>
      <c r="P4381" s="372"/>
      <c r="Q4381" s="372"/>
      <c r="R4381" s="372"/>
      <c r="S4381" s="372"/>
    </row>
    <row r="4382" spans="1:19" hidden="1">
      <c r="A4382" s="161" t="s">
        <v>652</v>
      </c>
      <c r="B4382" s="163" t="str">
        <f t="shared" si="151"/>
        <v>3.18.2.1</v>
      </c>
      <c r="C4382" s="164">
        <f t="shared" si="150"/>
        <v>0</v>
      </c>
      <c r="D4382" s="165"/>
      <c r="E4382" s="293"/>
      <c r="F4382" s="279"/>
      <c r="G4382" s="322"/>
      <c r="H4382" s="322"/>
      <c r="I4382" s="279"/>
      <c r="J4382" s="320"/>
      <c r="K4382" s="253"/>
      <c r="L4382" s="372"/>
      <c r="M4382" s="372"/>
      <c r="N4382" s="372"/>
      <c r="O4382" s="372"/>
      <c r="P4382" s="372"/>
      <c r="Q4382" s="372"/>
      <c r="R4382" s="372"/>
      <c r="S4382" s="372"/>
    </row>
    <row r="4383" spans="1:19" ht="15.75" hidden="1" thickBot="1">
      <c r="A4383" s="161" t="s">
        <v>652</v>
      </c>
      <c r="B4383" s="163" t="str">
        <f t="shared" si="151"/>
        <v>3.18.2.1</v>
      </c>
      <c r="C4383" s="164">
        <f t="shared" si="150"/>
        <v>0</v>
      </c>
      <c r="D4383" s="165"/>
      <c r="E4383" s="323"/>
      <c r="F4383" s="324"/>
      <c r="G4383" s="324"/>
      <c r="H4383" s="324"/>
      <c r="I4383" s="325"/>
      <c r="J4383" s="326"/>
      <c r="K4383" s="327">
        <f>SUM(J4377:J4383)</f>
        <v>21227</v>
      </c>
      <c r="L4383" s="372"/>
      <c r="M4383" s="372"/>
      <c r="N4383" s="372"/>
      <c r="O4383" s="372"/>
      <c r="P4383" s="372"/>
      <c r="Q4383" s="372"/>
      <c r="R4383" s="372"/>
      <c r="S4383" s="372"/>
    </row>
    <row r="4384" spans="1:19" ht="15.75" hidden="1" thickBot="1">
      <c r="A4384" s="161" t="s">
        <v>652</v>
      </c>
      <c r="B4384" s="163" t="str">
        <f t="shared" si="151"/>
        <v>3.18.2.1</v>
      </c>
      <c r="C4384" s="164">
        <f t="shared" si="150"/>
        <v>0</v>
      </c>
      <c r="D4384" s="165"/>
      <c r="E4384" s="328"/>
      <c r="F4384" s="328"/>
      <c r="G4384" s="328"/>
      <c r="H4384" s="328"/>
      <c r="I4384" s="329"/>
      <c r="J4384" s="330"/>
      <c r="K4384" s="331"/>
      <c r="L4384" s="372"/>
      <c r="M4384" s="372"/>
      <c r="N4384" s="372"/>
      <c r="O4384" s="372"/>
      <c r="P4384" s="372"/>
      <c r="Q4384" s="372"/>
      <c r="R4384" s="372"/>
      <c r="S4384" s="372"/>
    </row>
    <row r="4385" spans="1:19" ht="15.75" hidden="1" thickBot="1">
      <c r="A4385" s="161" t="s">
        <v>652</v>
      </c>
      <c r="B4385" s="163" t="str">
        <f t="shared" si="151"/>
        <v>3.18.2.1</v>
      </c>
      <c r="C4385" s="164">
        <f t="shared" si="150"/>
        <v>0</v>
      </c>
      <c r="D4385" s="165"/>
      <c r="E4385" s="316" t="s">
        <v>505</v>
      </c>
      <c r="F4385" s="239" t="s">
        <v>497</v>
      </c>
      <c r="G4385" s="239" t="s">
        <v>41</v>
      </c>
      <c r="H4385" s="239" t="s">
        <v>506</v>
      </c>
      <c r="I4385" s="239" t="s">
        <v>507</v>
      </c>
      <c r="J4385" s="317" t="s">
        <v>501</v>
      </c>
      <c r="K4385" s="253"/>
      <c r="L4385" s="372"/>
      <c r="M4385" s="372"/>
      <c r="N4385" s="372"/>
      <c r="O4385" s="372"/>
      <c r="P4385" s="372"/>
      <c r="Q4385" s="372"/>
      <c r="R4385" s="372"/>
      <c r="S4385" s="372"/>
    </row>
    <row r="4386" spans="1:19" hidden="1">
      <c r="A4386" s="161" t="s">
        <v>652</v>
      </c>
      <c r="B4386" s="163" t="str">
        <f t="shared" si="151"/>
        <v>3.18.2.1</v>
      </c>
      <c r="C4386" s="164">
        <f t="shared" si="150"/>
        <v>0</v>
      </c>
      <c r="D4386" s="165"/>
      <c r="E4386" s="373"/>
      <c r="F4386" s="333"/>
      <c r="G4386" s="279"/>
      <c r="H4386" s="349"/>
      <c r="I4386" s="208"/>
      <c r="J4386" s="220"/>
      <c r="K4386" s="253"/>
      <c r="L4386" s="372"/>
      <c r="M4386" s="372"/>
      <c r="N4386" s="372"/>
      <c r="O4386" s="372"/>
      <c r="P4386" s="372"/>
      <c r="Q4386" s="372"/>
      <c r="R4386" s="372"/>
      <c r="S4386" s="372"/>
    </row>
    <row r="4387" spans="1:19" hidden="1">
      <c r="A4387" s="161" t="s">
        <v>652</v>
      </c>
      <c r="B4387" s="163" t="str">
        <f t="shared" si="151"/>
        <v>3.18.2.1</v>
      </c>
      <c r="C4387" s="164">
        <f t="shared" si="150"/>
        <v>0</v>
      </c>
      <c r="D4387" s="165"/>
      <c r="E4387" s="353"/>
      <c r="F4387" s="333"/>
      <c r="G4387" s="333"/>
      <c r="H4387" s="349"/>
      <c r="I4387" s="208"/>
      <c r="J4387" s="220"/>
      <c r="K4387" s="253"/>
      <c r="L4387" s="372"/>
      <c r="M4387" s="372"/>
      <c r="N4387" s="372"/>
      <c r="O4387" s="372"/>
      <c r="P4387" s="372"/>
      <c r="Q4387" s="372"/>
      <c r="R4387" s="372"/>
      <c r="S4387" s="372"/>
    </row>
    <row r="4388" spans="1:19" hidden="1">
      <c r="A4388" s="161" t="s">
        <v>652</v>
      </c>
      <c r="B4388" s="163" t="str">
        <f t="shared" si="151"/>
        <v>3.18.2.1</v>
      </c>
      <c r="C4388" s="164">
        <f t="shared" si="150"/>
        <v>0</v>
      </c>
      <c r="D4388" s="165"/>
      <c r="E4388" s="353"/>
      <c r="F4388" s="279"/>
      <c r="G4388" s="279"/>
      <c r="H4388" s="349"/>
      <c r="I4388" s="208"/>
      <c r="J4388" s="220"/>
      <c r="K4388" s="253"/>
      <c r="L4388" s="372"/>
      <c r="M4388" s="372"/>
      <c r="N4388" s="372"/>
      <c r="O4388" s="372"/>
      <c r="P4388" s="372"/>
      <c r="Q4388" s="372"/>
      <c r="R4388" s="372"/>
      <c r="S4388" s="372"/>
    </row>
    <row r="4389" spans="1:19" hidden="1">
      <c r="A4389" s="161" t="s">
        <v>652</v>
      </c>
      <c r="B4389" s="163" t="str">
        <f t="shared" si="151"/>
        <v>3.18.2.1</v>
      </c>
      <c r="C4389" s="164">
        <f t="shared" si="150"/>
        <v>0</v>
      </c>
      <c r="D4389" s="165"/>
      <c r="E4389" s="288"/>
      <c r="F4389" s="279"/>
      <c r="G4389" s="279"/>
      <c r="H4389" s="219"/>
      <c r="I4389" s="208"/>
      <c r="J4389" s="220"/>
      <c r="K4389" s="253"/>
      <c r="L4389" s="372"/>
      <c r="M4389" s="372"/>
      <c r="N4389" s="372"/>
      <c r="O4389" s="372"/>
      <c r="P4389" s="372"/>
      <c r="Q4389" s="372"/>
      <c r="R4389" s="372"/>
      <c r="S4389" s="372"/>
    </row>
    <row r="4390" spans="1:19" hidden="1">
      <c r="A4390" s="161" t="s">
        <v>652</v>
      </c>
      <c r="B4390" s="163" t="str">
        <f t="shared" si="151"/>
        <v>3.18.2.1</v>
      </c>
      <c r="C4390" s="164">
        <f t="shared" si="150"/>
        <v>0</v>
      </c>
      <c r="D4390" s="165"/>
      <c r="E4390" s="293"/>
      <c r="F4390" s="279"/>
      <c r="G4390" s="279"/>
      <c r="H4390" s="219"/>
      <c r="I4390" s="208"/>
      <c r="J4390" s="220"/>
      <c r="K4390" s="253"/>
      <c r="L4390" s="372"/>
      <c r="M4390" s="372"/>
      <c r="N4390" s="372"/>
      <c r="O4390" s="372"/>
      <c r="P4390" s="372"/>
      <c r="Q4390" s="372"/>
      <c r="R4390" s="372"/>
      <c r="S4390" s="372"/>
    </row>
    <row r="4391" spans="1:19" hidden="1">
      <c r="A4391" s="161" t="s">
        <v>652</v>
      </c>
      <c r="B4391" s="163" t="str">
        <f t="shared" si="151"/>
        <v>3.18.2.1</v>
      </c>
      <c r="C4391" s="164">
        <f t="shared" si="150"/>
        <v>0</v>
      </c>
      <c r="D4391" s="165"/>
      <c r="E4391" s="288"/>
      <c r="F4391" s="333"/>
      <c r="G4391" s="333"/>
      <c r="H4391" s="219"/>
      <c r="I4391" s="208"/>
      <c r="J4391" s="220"/>
      <c r="K4391" s="253"/>
      <c r="L4391" s="372"/>
      <c r="M4391" s="372"/>
      <c r="N4391" s="372"/>
      <c r="O4391" s="372"/>
      <c r="P4391" s="372"/>
      <c r="Q4391" s="372"/>
      <c r="R4391" s="372"/>
      <c r="S4391" s="372"/>
    </row>
    <row r="4392" spans="1:19" hidden="1">
      <c r="A4392" s="161" t="s">
        <v>652</v>
      </c>
      <c r="B4392" s="163" t="str">
        <f t="shared" si="151"/>
        <v>3.18.2.1</v>
      </c>
      <c r="C4392" s="164">
        <f t="shared" si="150"/>
        <v>0</v>
      </c>
      <c r="D4392" s="165"/>
      <c r="E4392" s="293"/>
      <c r="F4392" s="279"/>
      <c r="G4392" s="279"/>
      <c r="H4392" s="219"/>
      <c r="I4392" s="208"/>
      <c r="J4392" s="220"/>
      <c r="K4392" s="253"/>
      <c r="L4392" s="372"/>
      <c r="M4392" s="372"/>
      <c r="N4392" s="372"/>
      <c r="O4392" s="372"/>
      <c r="P4392" s="372"/>
      <c r="Q4392" s="372"/>
      <c r="R4392" s="372"/>
      <c r="S4392" s="372"/>
    </row>
    <row r="4393" spans="1:19" hidden="1">
      <c r="A4393" s="161" t="s">
        <v>652</v>
      </c>
      <c r="B4393" s="163" t="str">
        <f t="shared" si="151"/>
        <v>3.18.2.1</v>
      </c>
      <c r="C4393" s="164">
        <f t="shared" si="150"/>
        <v>0</v>
      </c>
      <c r="D4393" s="165"/>
      <c r="E4393" s="293"/>
      <c r="F4393" s="279"/>
      <c r="G4393" s="279"/>
      <c r="H4393" s="219"/>
      <c r="I4393" s="208"/>
      <c r="J4393" s="220"/>
      <c r="K4393" s="253"/>
      <c r="L4393" s="372"/>
      <c r="M4393" s="372"/>
      <c r="N4393" s="372"/>
      <c r="O4393" s="372"/>
      <c r="P4393" s="372"/>
      <c r="Q4393" s="372"/>
      <c r="R4393" s="372"/>
      <c r="S4393" s="372"/>
    </row>
    <row r="4394" spans="1:19" hidden="1">
      <c r="A4394" s="161" t="s">
        <v>652</v>
      </c>
      <c r="B4394" s="163" t="str">
        <f t="shared" si="151"/>
        <v>3.18.2.1</v>
      </c>
      <c r="C4394" s="164">
        <f t="shared" si="150"/>
        <v>0</v>
      </c>
      <c r="D4394" s="165"/>
      <c r="E4394" s="293"/>
      <c r="F4394" s="322"/>
      <c r="G4394" s="322"/>
      <c r="H4394" s="322"/>
      <c r="I4394" s="279"/>
      <c r="J4394" s="320"/>
      <c r="K4394" s="253"/>
      <c r="L4394" s="372"/>
      <c r="M4394" s="372"/>
      <c r="N4394" s="372"/>
      <c r="O4394" s="372"/>
      <c r="P4394" s="372"/>
      <c r="Q4394" s="372"/>
      <c r="R4394" s="372"/>
      <c r="S4394" s="372"/>
    </row>
    <row r="4395" spans="1:19" hidden="1">
      <c r="A4395" s="161" t="s">
        <v>652</v>
      </c>
      <c r="B4395" s="163" t="str">
        <f t="shared" si="151"/>
        <v>3.18.2.1</v>
      </c>
      <c r="C4395" s="164">
        <f t="shared" si="150"/>
        <v>0</v>
      </c>
      <c r="D4395" s="165"/>
      <c r="E4395" s="293"/>
      <c r="F4395" s="322"/>
      <c r="G4395" s="322"/>
      <c r="H4395" s="322"/>
      <c r="I4395" s="279"/>
      <c r="J4395" s="320"/>
      <c r="K4395" s="253"/>
      <c r="L4395" s="372"/>
      <c r="M4395" s="372"/>
      <c r="N4395" s="372"/>
      <c r="O4395" s="372"/>
      <c r="P4395" s="372"/>
      <c r="Q4395" s="372"/>
      <c r="R4395" s="372"/>
      <c r="S4395" s="372"/>
    </row>
    <row r="4396" spans="1:19" hidden="1">
      <c r="A4396" s="161" t="s">
        <v>652</v>
      </c>
      <c r="B4396" s="163" t="str">
        <f t="shared" si="151"/>
        <v>3.18.2.1</v>
      </c>
      <c r="C4396" s="164">
        <f t="shared" si="150"/>
        <v>0</v>
      </c>
      <c r="D4396" s="165"/>
      <c r="E4396" s="293"/>
      <c r="F4396" s="322"/>
      <c r="G4396" s="322"/>
      <c r="H4396" s="322"/>
      <c r="I4396" s="279"/>
      <c r="J4396" s="320"/>
      <c r="K4396" s="253"/>
      <c r="L4396" s="372"/>
      <c r="M4396" s="372"/>
      <c r="N4396" s="372"/>
      <c r="O4396" s="372"/>
      <c r="P4396" s="372"/>
      <c r="Q4396" s="372"/>
      <c r="R4396" s="372"/>
      <c r="S4396" s="372"/>
    </row>
    <row r="4397" spans="1:19" hidden="1">
      <c r="A4397" s="161" t="s">
        <v>652</v>
      </c>
      <c r="B4397" s="163" t="str">
        <f t="shared" si="151"/>
        <v>3.18.2.1</v>
      </c>
      <c r="C4397" s="164">
        <f t="shared" si="150"/>
        <v>0</v>
      </c>
      <c r="D4397" s="165"/>
      <c r="E4397" s="293"/>
      <c r="F4397" s="322"/>
      <c r="G4397" s="322"/>
      <c r="H4397" s="322"/>
      <c r="I4397" s="279"/>
      <c r="J4397" s="320"/>
      <c r="K4397" s="253"/>
      <c r="L4397" s="372"/>
      <c r="M4397" s="372"/>
      <c r="N4397" s="372"/>
      <c r="O4397" s="372"/>
      <c r="P4397" s="372"/>
      <c r="Q4397" s="372"/>
      <c r="R4397" s="372"/>
      <c r="S4397" s="372"/>
    </row>
    <row r="4398" spans="1:19" ht="15.75" hidden="1" thickBot="1">
      <c r="A4398" s="161" t="s">
        <v>652</v>
      </c>
      <c r="B4398" s="163" t="str">
        <f t="shared" si="151"/>
        <v>3.18.2.1</v>
      </c>
      <c r="C4398" s="164">
        <f t="shared" si="150"/>
        <v>0</v>
      </c>
      <c r="D4398" s="165"/>
      <c r="E4398" s="323"/>
      <c r="F4398" s="324"/>
      <c r="G4398" s="324"/>
      <c r="H4398" s="324"/>
      <c r="I4398" s="325"/>
      <c r="J4398" s="326"/>
      <c r="K4398" s="347">
        <f>SUM(J4386:J4398)</f>
        <v>0</v>
      </c>
      <c r="L4398" s="372"/>
      <c r="M4398" s="372"/>
      <c r="N4398" s="372"/>
      <c r="O4398" s="372"/>
      <c r="P4398" s="372"/>
      <c r="Q4398" s="372"/>
      <c r="R4398" s="372"/>
      <c r="S4398" s="372"/>
    </row>
    <row r="4399" spans="1:19" ht="15.75" hidden="1" thickBot="1">
      <c r="A4399" s="161" t="s">
        <v>652</v>
      </c>
      <c r="B4399" s="163" t="str">
        <f t="shared" si="151"/>
        <v>3.18.2.1</v>
      </c>
      <c r="C4399" s="164">
        <f t="shared" si="150"/>
        <v>0</v>
      </c>
      <c r="D4399" s="165"/>
      <c r="E4399" s="328"/>
      <c r="F4399" s="328"/>
      <c r="G4399" s="328"/>
      <c r="H4399" s="328"/>
      <c r="I4399" s="329"/>
      <c r="J4399" s="330"/>
      <c r="K4399" s="331"/>
      <c r="L4399" s="372"/>
      <c r="M4399" s="372"/>
      <c r="N4399" s="372"/>
      <c r="O4399" s="372"/>
      <c r="P4399" s="372"/>
      <c r="Q4399" s="372"/>
      <c r="R4399" s="372"/>
      <c r="S4399" s="372"/>
    </row>
    <row r="4400" spans="1:19" ht="15.75" hidden="1" thickBot="1">
      <c r="A4400" s="161" t="s">
        <v>652</v>
      </c>
      <c r="B4400" s="163" t="str">
        <f t="shared" si="151"/>
        <v>3.18.2.1</v>
      </c>
      <c r="C4400" s="164">
        <f t="shared" si="150"/>
        <v>0</v>
      </c>
      <c r="D4400" s="165"/>
      <c r="E4400" s="316" t="s">
        <v>509</v>
      </c>
      <c r="F4400" s="239" t="s">
        <v>497</v>
      </c>
      <c r="G4400" s="239" t="s">
        <v>41</v>
      </c>
      <c r="H4400" s="239" t="s">
        <v>506</v>
      </c>
      <c r="I4400" s="239" t="s">
        <v>510</v>
      </c>
      <c r="J4400" s="317" t="s">
        <v>501</v>
      </c>
      <c r="K4400" s="253"/>
      <c r="L4400" s="372"/>
      <c r="M4400" s="372"/>
      <c r="N4400" s="372"/>
      <c r="O4400" s="372"/>
      <c r="P4400" s="372"/>
      <c r="Q4400" s="372"/>
      <c r="R4400" s="372"/>
      <c r="S4400" s="372"/>
    </row>
    <row r="4401" spans="1:19" hidden="1">
      <c r="A4401" s="161" t="s">
        <v>652</v>
      </c>
      <c r="B4401" s="163" t="str">
        <f t="shared" si="151"/>
        <v>3.18.2.1</v>
      </c>
      <c r="C4401" s="164">
        <f t="shared" si="150"/>
        <v>0</v>
      </c>
      <c r="D4401" s="165"/>
      <c r="E4401" s="373"/>
      <c r="F4401" s="333"/>
      <c r="G4401" s="333"/>
      <c r="H4401" s="215"/>
      <c r="I4401" s="333"/>
      <c r="J4401" s="252"/>
      <c r="K4401" s="336"/>
      <c r="L4401" s="372"/>
      <c r="M4401" s="372"/>
      <c r="N4401" s="372"/>
      <c r="O4401" s="372"/>
      <c r="P4401" s="372"/>
      <c r="Q4401" s="372"/>
      <c r="R4401" s="372"/>
      <c r="S4401" s="372"/>
    </row>
    <row r="4402" spans="1:19" hidden="1">
      <c r="A4402" s="161" t="s">
        <v>652</v>
      </c>
      <c r="B4402" s="163" t="str">
        <f t="shared" si="151"/>
        <v>3.18.2.1</v>
      </c>
      <c r="C4402" s="164">
        <f t="shared" ref="C4402:C4465" si="152">IF(ISERROR(MATCH(B4402,T:T,0)),0,1)</f>
        <v>0</v>
      </c>
      <c r="D4402" s="165"/>
      <c r="E4402" s="353"/>
      <c r="F4402" s="338"/>
      <c r="G4402" s="338"/>
      <c r="H4402" s="338"/>
      <c r="I4402" s="333"/>
      <c r="J4402" s="220"/>
      <c r="K4402" s="253"/>
      <c r="L4402" s="372"/>
      <c r="M4402" s="372"/>
      <c r="N4402" s="372"/>
      <c r="O4402" s="372"/>
      <c r="P4402" s="372"/>
      <c r="Q4402" s="372"/>
      <c r="R4402" s="372"/>
      <c r="S4402" s="372"/>
    </row>
    <row r="4403" spans="1:19" hidden="1">
      <c r="A4403" s="161" t="s">
        <v>652</v>
      </c>
      <c r="B4403" s="163" t="str">
        <f t="shared" si="151"/>
        <v>3.18.2.1</v>
      </c>
      <c r="C4403" s="164">
        <f t="shared" si="152"/>
        <v>0</v>
      </c>
      <c r="D4403" s="165"/>
      <c r="E4403" s="353"/>
      <c r="F4403" s="322"/>
      <c r="G4403" s="322"/>
      <c r="H4403" s="322"/>
      <c r="I4403" s="279"/>
      <c r="J4403" s="320"/>
      <c r="K4403" s="253"/>
      <c r="L4403" s="372"/>
      <c r="M4403" s="372"/>
      <c r="N4403" s="372"/>
      <c r="O4403" s="372"/>
      <c r="P4403" s="372"/>
      <c r="Q4403" s="372"/>
      <c r="R4403" s="372"/>
      <c r="S4403" s="372"/>
    </row>
    <row r="4404" spans="1:19" hidden="1">
      <c r="A4404" s="161" t="s">
        <v>652</v>
      </c>
      <c r="B4404" s="163" t="str">
        <f t="shared" si="151"/>
        <v>3.18.2.1</v>
      </c>
      <c r="C4404" s="164">
        <f t="shared" si="152"/>
        <v>0</v>
      </c>
      <c r="D4404" s="165"/>
      <c r="E4404" s="288"/>
      <c r="F4404" s="322"/>
      <c r="G4404" s="322"/>
      <c r="H4404" s="322"/>
      <c r="I4404" s="279"/>
      <c r="J4404" s="320"/>
      <c r="K4404" s="253"/>
      <c r="L4404" s="372"/>
      <c r="M4404" s="372"/>
      <c r="N4404" s="372"/>
      <c r="O4404" s="372"/>
      <c r="P4404" s="372"/>
      <c r="Q4404" s="372"/>
      <c r="R4404" s="372"/>
      <c r="S4404" s="372"/>
    </row>
    <row r="4405" spans="1:19" hidden="1">
      <c r="A4405" s="161" t="s">
        <v>652</v>
      </c>
      <c r="B4405" s="163" t="str">
        <f t="shared" si="151"/>
        <v>3.18.2.1</v>
      </c>
      <c r="C4405" s="164">
        <f t="shared" si="152"/>
        <v>0</v>
      </c>
      <c r="D4405" s="165"/>
      <c r="E4405" s="293"/>
      <c r="F4405" s="322"/>
      <c r="G4405" s="322"/>
      <c r="H4405" s="322"/>
      <c r="I4405" s="279"/>
      <c r="J4405" s="320"/>
      <c r="K4405" s="253"/>
      <c r="L4405" s="372"/>
      <c r="M4405" s="372"/>
      <c r="N4405" s="372"/>
      <c r="O4405" s="372"/>
      <c r="P4405" s="372"/>
      <c r="Q4405" s="372"/>
      <c r="R4405" s="372"/>
      <c r="S4405" s="372"/>
    </row>
    <row r="4406" spans="1:19" ht="15.75" hidden="1" thickBot="1">
      <c r="A4406" s="161" t="s">
        <v>652</v>
      </c>
      <c r="B4406" s="163" t="str">
        <f t="shared" si="151"/>
        <v>3.18.2.1</v>
      </c>
      <c r="C4406" s="164">
        <f t="shared" si="152"/>
        <v>0</v>
      </c>
      <c r="D4406" s="165"/>
      <c r="E4406" s="323"/>
      <c r="F4406" s="324"/>
      <c r="G4406" s="324"/>
      <c r="H4406" s="324"/>
      <c r="I4406" s="325"/>
      <c r="J4406" s="326"/>
      <c r="K4406" s="327">
        <f>SUM(J4401:J4406)</f>
        <v>0</v>
      </c>
      <c r="L4406" s="372"/>
      <c r="M4406" s="372"/>
      <c r="N4406" s="372"/>
      <c r="O4406" s="372"/>
      <c r="P4406" s="372"/>
      <c r="Q4406" s="372"/>
      <c r="R4406" s="372"/>
      <c r="S4406" s="372"/>
    </row>
    <row r="4407" spans="1:19" ht="15.75" hidden="1" thickBot="1">
      <c r="A4407" s="161" t="s">
        <v>652</v>
      </c>
      <c r="B4407" s="163" t="str">
        <f t="shared" si="151"/>
        <v>3.18.2.1</v>
      </c>
      <c r="C4407" s="164">
        <f t="shared" si="152"/>
        <v>0</v>
      </c>
      <c r="D4407" s="165"/>
      <c r="E4407" s="328"/>
      <c r="F4407" s="328"/>
      <c r="G4407" s="328"/>
      <c r="H4407" s="328"/>
      <c r="I4407" s="339"/>
      <c r="J4407" s="340"/>
      <c r="K4407" s="331"/>
      <c r="L4407" s="372"/>
      <c r="M4407" s="372"/>
      <c r="N4407" s="372"/>
      <c r="O4407" s="372"/>
      <c r="P4407" s="372"/>
      <c r="Q4407" s="372"/>
      <c r="R4407" s="372"/>
      <c r="S4407" s="372"/>
    </row>
    <row r="4408" spans="1:19" ht="15.75" hidden="1" thickBot="1">
      <c r="A4408" s="161" t="s">
        <v>652</v>
      </c>
      <c r="B4408" s="163" t="str">
        <f t="shared" si="151"/>
        <v>3.18.2.1</v>
      </c>
      <c r="C4408" s="164">
        <f t="shared" si="152"/>
        <v>0</v>
      </c>
      <c r="D4408" s="165"/>
      <c r="E4408" s="316" t="s">
        <v>512</v>
      </c>
      <c r="F4408" s="239" t="s">
        <v>519</v>
      </c>
      <c r="G4408" s="239" t="s">
        <v>520</v>
      </c>
      <c r="H4408" s="239" t="s">
        <v>513</v>
      </c>
      <c r="I4408" s="239" t="s">
        <v>500</v>
      </c>
      <c r="J4408" s="317" t="s">
        <v>501</v>
      </c>
      <c r="K4408" s="253"/>
      <c r="L4408" s="372"/>
      <c r="M4408" s="372"/>
      <c r="N4408" s="372"/>
      <c r="O4408" s="372"/>
      <c r="P4408" s="372"/>
      <c r="Q4408" s="372"/>
      <c r="R4408" s="372"/>
      <c r="S4408" s="372"/>
    </row>
    <row r="4409" spans="1:19" hidden="1">
      <c r="A4409" s="161" t="s">
        <v>652</v>
      </c>
      <c r="B4409" s="163" t="str">
        <f t="shared" si="151"/>
        <v>3.18.2.1</v>
      </c>
      <c r="C4409" s="164">
        <f t="shared" si="152"/>
        <v>0</v>
      </c>
      <c r="D4409" s="165"/>
      <c r="E4409" s="205" t="s">
        <v>521</v>
      </c>
      <c r="F4409" s="219">
        <v>63600</v>
      </c>
      <c r="G4409" s="219">
        <v>54060</v>
      </c>
      <c r="H4409" s="207">
        <v>117660</v>
      </c>
      <c r="I4409" s="260">
        <v>4.899</v>
      </c>
      <c r="J4409" s="217">
        <f>ROUND(IF(N(F4409)&gt;0,PRODUCT(H4409,1/I4409),PRODUCT(G4409:I4409)),0)</f>
        <v>24017</v>
      </c>
      <c r="K4409" s="253"/>
      <c r="L4409" s="372"/>
      <c r="M4409" s="372"/>
      <c r="N4409" s="372"/>
      <c r="O4409" s="372"/>
      <c r="P4409" s="372"/>
      <c r="Q4409" s="372"/>
      <c r="R4409" s="372"/>
      <c r="S4409" s="372"/>
    </row>
    <row r="4410" spans="1:19" hidden="1">
      <c r="A4410" s="161" t="s">
        <v>652</v>
      </c>
      <c r="B4410" s="163" t="str">
        <f t="shared" si="151"/>
        <v>3.18.2.1</v>
      </c>
      <c r="C4410" s="164">
        <f t="shared" si="152"/>
        <v>0</v>
      </c>
      <c r="D4410" s="165"/>
      <c r="E4410" s="205" t="s">
        <v>522</v>
      </c>
      <c r="F4410" s="219">
        <v>31800</v>
      </c>
      <c r="G4410" s="219">
        <v>27030</v>
      </c>
      <c r="H4410" s="207">
        <v>58830</v>
      </c>
      <c r="I4410" s="256">
        <v>0.5</v>
      </c>
      <c r="J4410" s="217">
        <f>ROUND(IF(N(F4410)&gt;0,PRODUCT(H4410,1/I4410),PRODUCT(G4410:I4410)),0)</f>
        <v>117660</v>
      </c>
      <c r="K4410" s="253"/>
      <c r="L4410" s="372"/>
      <c r="M4410" s="372"/>
      <c r="N4410" s="372"/>
      <c r="O4410" s="372"/>
      <c r="P4410" s="372"/>
      <c r="Q4410" s="372"/>
      <c r="R4410" s="372"/>
      <c r="S4410" s="372"/>
    </row>
    <row r="4411" spans="1:19" hidden="1">
      <c r="A4411" s="161" t="s">
        <v>652</v>
      </c>
      <c r="B4411" s="163" t="str">
        <f t="shared" si="151"/>
        <v>3.18.2.1</v>
      </c>
      <c r="C4411" s="164">
        <f t="shared" si="152"/>
        <v>0</v>
      </c>
      <c r="D4411" s="165"/>
      <c r="E4411" s="241" t="s">
        <v>523</v>
      </c>
      <c r="F4411" s="219">
        <v>19080</v>
      </c>
      <c r="G4411" s="219">
        <v>16218</v>
      </c>
      <c r="H4411" s="207">
        <v>35298</v>
      </c>
      <c r="I4411" s="375">
        <v>0.5</v>
      </c>
      <c r="J4411" s="217">
        <f>ROUND(IF(N(F4411)&gt;0,PRODUCT(H4411,1/I4411),PRODUCT(G4411:I4411)),0)</f>
        <v>70596</v>
      </c>
      <c r="K4411" s="253"/>
      <c r="L4411" s="372"/>
      <c r="M4411" s="372"/>
      <c r="N4411" s="372"/>
      <c r="O4411" s="372"/>
      <c r="P4411" s="372"/>
      <c r="Q4411" s="372"/>
      <c r="R4411" s="372"/>
      <c r="S4411" s="372"/>
    </row>
    <row r="4412" spans="1:19" hidden="1">
      <c r="A4412" s="161" t="s">
        <v>652</v>
      </c>
      <c r="B4412" s="163" t="str">
        <f t="shared" si="151"/>
        <v>3.18.2.1</v>
      </c>
      <c r="C4412" s="164">
        <f t="shared" si="152"/>
        <v>0</v>
      </c>
      <c r="D4412" s="165"/>
      <c r="E4412" s="293"/>
      <c r="F4412" s="209"/>
      <c r="G4412" s="219"/>
      <c r="H4412" s="219"/>
      <c r="I4412" s="279"/>
      <c r="J4412" s="220"/>
      <c r="K4412" s="253"/>
      <c r="L4412" s="372"/>
      <c r="M4412" s="372"/>
      <c r="N4412" s="372"/>
      <c r="O4412" s="372"/>
      <c r="P4412" s="372"/>
      <c r="Q4412" s="372"/>
      <c r="R4412" s="372"/>
      <c r="S4412" s="372"/>
    </row>
    <row r="4413" spans="1:19" hidden="1">
      <c r="A4413" s="161" t="s">
        <v>652</v>
      </c>
      <c r="B4413" s="163" t="str">
        <f t="shared" si="151"/>
        <v>3.18.2.1</v>
      </c>
      <c r="C4413" s="164">
        <f t="shared" si="152"/>
        <v>0</v>
      </c>
      <c r="D4413" s="165"/>
      <c r="E4413" s="293"/>
      <c r="F4413" s="322"/>
      <c r="G4413" s="322"/>
      <c r="H4413" s="322"/>
      <c r="I4413" s="279"/>
      <c r="J4413" s="320"/>
      <c r="K4413" s="253"/>
      <c r="L4413" s="372"/>
      <c r="M4413" s="372"/>
      <c r="N4413" s="372"/>
      <c r="O4413" s="372"/>
      <c r="P4413" s="372"/>
      <c r="Q4413" s="372"/>
      <c r="R4413" s="372"/>
      <c r="S4413" s="372"/>
    </row>
    <row r="4414" spans="1:19" hidden="1">
      <c r="A4414" s="161" t="s">
        <v>652</v>
      </c>
      <c r="B4414" s="163" t="str">
        <f t="shared" si="151"/>
        <v>3.18.2.1</v>
      </c>
      <c r="C4414" s="164">
        <f t="shared" si="152"/>
        <v>0</v>
      </c>
      <c r="D4414" s="165"/>
      <c r="E4414" s="293"/>
      <c r="F4414" s="322"/>
      <c r="G4414" s="322"/>
      <c r="H4414" s="322"/>
      <c r="I4414" s="279"/>
      <c r="J4414" s="320"/>
      <c r="K4414" s="253"/>
      <c r="L4414" s="372"/>
      <c r="M4414" s="372"/>
      <c r="N4414" s="372"/>
      <c r="O4414" s="372"/>
      <c r="P4414" s="372"/>
      <c r="Q4414" s="372"/>
      <c r="R4414" s="372"/>
      <c r="S4414" s="372"/>
    </row>
    <row r="4415" spans="1:19" ht="15.75" hidden="1" thickBot="1">
      <c r="A4415" s="161" t="s">
        <v>652</v>
      </c>
      <c r="B4415" s="163" t="str">
        <f t="shared" si="151"/>
        <v>3.18.2.1</v>
      </c>
      <c r="C4415" s="164">
        <f t="shared" si="152"/>
        <v>0</v>
      </c>
      <c r="D4415" s="165"/>
      <c r="E4415" s="341"/>
      <c r="F4415" s="342"/>
      <c r="G4415" s="342"/>
      <c r="H4415" s="342"/>
      <c r="I4415" s="343"/>
      <c r="J4415" s="344"/>
      <c r="K4415" s="347">
        <f>SUM(J4409:J4415)</f>
        <v>212273</v>
      </c>
      <c r="L4415" s="372"/>
      <c r="M4415" s="372"/>
      <c r="N4415" s="372"/>
      <c r="O4415" s="372"/>
      <c r="P4415" s="372"/>
      <c r="Q4415" s="372"/>
      <c r="R4415" s="372"/>
      <c r="S4415" s="372"/>
    </row>
    <row r="4416" spans="1:19" hidden="1">
      <c r="A4416" s="161" t="s">
        <v>652</v>
      </c>
      <c r="B4416" s="163" t="str">
        <f t="shared" si="151"/>
        <v>3.18.2.1</v>
      </c>
      <c r="C4416" s="164">
        <f t="shared" si="152"/>
        <v>0</v>
      </c>
      <c r="D4416" s="165"/>
      <c r="E4416" s="166"/>
      <c r="F4416" s="166"/>
      <c r="G4416" s="166"/>
      <c r="H4416" s="166"/>
      <c r="I4416" s="165"/>
      <c r="J4416" s="310"/>
      <c r="K4416" s="253"/>
      <c r="L4416" s="372"/>
      <c r="M4416" s="372"/>
      <c r="N4416" s="372"/>
      <c r="O4416" s="372"/>
      <c r="P4416" s="372"/>
      <c r="Q4416" s="372"/>
      <c r="R4416" s="372"/>
      <c r="S4416" s="372"/>
    </row>
    <row r="4417" spans="1:19" ht="15.75" hidden="1" thickBot="1">
      <c r="A4417" s="161" t="s">
        <v>652</v>
      </c>
      <c r="B4417" s="163" t="str">
        <f t="shared" si="151"/>
        <v>3.18.2.1</v>
      </c>
      <c r="C4417" s="164">
        <f t="shared" si="152"/>
        <v>0</v>
      </c>
      <c r="D4417" s="165"/>
      <c r="E4417" s="166"/>
      <c r="F4417" s="166"/>
      <c r="G4417" s="166"/>
      <c r="H4417" s="315" t="s">
        <v>516</v>
      </c>
      <c r="I4417" s="165"/>
      <c r="J4417" s="310"/>
      <c r="K4417" s="348">
        <f>ROUND(+K4415+K4406+K4398+K4383,0)</f>
        <v>233500</v>
      </c>
      <c r="L4417" s="372"/>
      <c r="M4417" s="372"/>
      <c r="N4417" s="372"/>
      <c r="O4417" s="372"/>
      <c r="P4417" s="372"/>
      <c r="Q4417" s="372"/>
      <c r="R4417" s="372"/>
      <c r="S4417" s="372"/>
    </row>
    <row r="4418" spans="1:19" hidden="1">
      <c r="A4418" s="161" t="s">
        <v>652</v>
      </c>
      <c r="B4418" s="163" t="str">
        <f t="shared" si="151"/>
        <v>3.18.2.1</v>
      </c>
      <c r="C4418" s="164">
        <f t="shared" si="152"/>
        <v>0</v>
      </c>
      <c r="D4418" s="372"/>
      <c r="E4418" s="372"/>
      <c r="F4418" s="372"/>
      <c r="G4418" s="372"/>
      <c r="H4418" s="372"/>
      <c r="I4418" s="372"/>
      <c r="J4418" s="374"/>
      <c r="K4418" s="372"/>
      <c r="L4418" s="372"/>
      <c r="M4418" s="372"/>
      <c r="N4418" s="372"/>
      <c r="O4418" s="372"/>
      <c r="P4418" s="372"/>
      <c r="Q4418" s="372"/>
      <c r="R4418" s="372"/>
      <c r="S4418" s="372"/>
    </row>
    <row r="4419" spans="1:19" hidden="1">
      <c r="A4419" s="161" t="s">
        <v>652</v>
      </c>
      <c r="B4419" s="163" t="str">
        <f t="shared" si="151"/>
        <v>3.18.2.1</v>
      </c>
      <c r="C4419" s="164">
        <f t="shared" si="152"/>
        <v>0</v>
      </c>
      <c r="D4419" s="165"/>
      <c r="E4419" s="372"/>
      <c r="F4419" s="372"/>
      <c r="G4419" s="372"/>
      <c r="H4419" s="372"/>
      <c r="I4419" s="372"/>
      <c r="J4419" s="374"/>
      <c r="K4419" s="372"/>
      <c r="L4419" s="372"/>
      <c r="M4419" s="372"/>
      <c r="N4419" s="372"/>
      <c r="O4419" s="372"/>
      <c r="P4419" s="372"/>
      <c r="Q4419" s="372"/>
      <c r="R4419" s="372"/>
      <c r="S4419" s="372"/>
    </row>
    <row r="4420" spans="1:19" hidden="1">
      <c r="A4420" s="161" t="s">
        <v>652</v>
      </c>
      <c r="B4420" s="163" t="str">
        <f t="shared" si="151"/>
        <v>3.18.2.1</v>
      </c>
      <c r="C4420" s="164">
        <f t="shared" si="152"/>
        <v>0</v>
      </c>
      <c r="D4420" s="165"/>
      <c r="E4420" s="372"/>
      <c r="F4420" s="372"/>
      <c r="G4420" s="372"/>
      <c r="H4420" s="372"/>
      <c r="I4420" s="372"/>
      <c r="J4420" s="374"/>
      <c r="K4420" s="372"/>
      <c r="L4420" s="372"/>
      <c r="M4420" s="372"/>
      <c r="N4420" s="372"/>
      <c r="O4420" s="372"/>
      <c r="P4420" s="372"/>
      <c r="Q4420" s="372"/>
      <c r="R4420" s="372"/>
      <c r="S4420" s="372"/>
    </row>
    <row r="4421" spans="1:19" hidden="1">
      <c r="A4421" s="161" t="s">
        <v>652</v>
      </c>
      <c r="B4421" s="161" t="str">
        <f>E4426</f>
        <v>3.18.2.2</v>
      </c>
      <c r="C4421" s="164">
        <f t="shared" si="152"/>
        <v>0</v>
      </c>
      <c r="D4421" s="165"/>
      <c r="E4421" s="372"/>
      <c r="F4421" s="372"/>
      <c r="G4421" s="372"/>
      <c r="H4421" s="372"/>
      <c r="I4421" s="372"/>
      <c r="J4421" s="374"/>
      <c r="K4421" s="372"/>
      <c r="L4421" s="372"/>
      <c r="M4421" s="372"/>
      <c r="N4421" s="372"/>
      <c r="O4421" s="372"/>
      <c r="P4421" s="372"/>
      <c r="Q4421" s="372"/>
      <c r="R4421" s="372"/>
      <c r="S4421" s="372"/>
    </row>
    <row r="4422" spans="1:19" ht="18.75" hidden="1">
      <c r="A4422" s="161" t="s">
        <v>652</v>
      </c>
      <c r="B4422" s="163" t="str">
        <f t="shared" ref="B4422:B4474" si="153">B4421</f>
        <v>3.18.2.2</v>
      </c>
      <c r="C4422" s="164">
        <f t="shared" si="152"/>
        <v>0</v>
      </c>
      <c r="D4422" s="165"/>
      <c r="E4422" s="169" t="s">
        <v>496</v>
      </c>
      <c r="F4422" s="169"/>
      <c r="G4422" s="169"/>
      <c r="H4422" s="169"/>
      <c r="I4422" s="169"/>
      <c r="J4422" s="170"/>
      <c r="K4422" s="166"/>
      <c r="L4422" s="372"/>
      <c r="M4422" s="372"/>
      <c r="N4422" s="372"/>
      <c r="O4422" s="372"/>
      <c r="P4422" s="372"/>
      <c r="Q4422" s="372"/>
      <c r="R4422" s="372"/>
      <c r="S4422" s="372"/>
    </row>
    <row r="4423" spans="1:19" hidden="1">
      <c r="A4423" s="161" t="s">
        <v>652</v>
      </c>
      <c r="B4423" s="163" t="str">
        <f t="shared" si="153"/>
        <v>3.18.2.2</v>
      </c>
      <c r="C4423" s="164">
        <f t="shared" si="152"/>
        <v>0</v>
      </c>
      <c r="D4423" s="165"/>
      <c r="E4423" s="166"/>
      <c r="F4423" s="166"/>
      <c r="G4423" s="166"/>
      <c r="H4423" s="166"/>
      <c r="I4423" s="165"/>
      <c r="J4423" s="310"/>
      <c r="K4423" s="253"/>
      <c r="L4423" s="372"/>
      <c r="M4423" s="372"/>
      <c r="N4423" s="372"/>
      <c r="O4423" s="372"/>
      <c r="P4423" s="372"/>
      <c r="Q4423" s="372"/>
      <c r="R4423" s="372"/>
      <c r="S4423" s="372"/>
    </row>
    <row r="4424" spans="1:19" hidden="1">
      <c r="A4424" s="161" t="s">
        <v>652</v>
      </c>
      <c r="B4424" s="163" t="str">
        <f t="shared" si="153"/>
        <v>3.18.2.2</v>
      </c>
      <c r="C4424" s="164">
        <f t="shared" si="152"/>
        <v>0</v>
      </c>
      <c r="D4424" s="165"/>
      <c r="E4424" s="166"/>
      <c r="F4424" s="166"/>
      <c r="G4424" s="166"/>
      <c r="H4424" s="166"/>
      <c r="I4424" s="165"/>
      <c r="J4424" s="310"/>
      <c r="K4424" s="253"/>
      <c r="L4424" s="372"/>
      <c r="M4424" s="372"/>
      <c r="N4424" s="372"/>
      <c r="O4424" s="372"/>
      <c r="P4424" s="372"/>
      <c r="Q4424" s="372"/>
      <c r="R4424" s="372"/>
      <c r="S4424" s="372"/>
    </row>
    <row r="4425" spans="1:19" hidden="1">
      <c r="A4425" s="161" t="s">
        <v>652</v>
      </c>
      <c r="B4425" s="163" t="str">
        <f t="shared" si="153"/>
        <v>3.18.2.2</v>
      </c>
      <c r="C4425" s="164">
        <f t="shared" si="152"/>
        <v>0</v>
      </c>
      <c r="D4425" s="165"/>
      <c r="E4425" s="166"/>
      <c r="F4425" s="166"/>
      <c r="G4425" s="166"/>
      <c r="H4425" s="166"/>
      <c r="I4425" s="165"/>
      <c r="J4425" s="310"/>
      <c r="K4425" s="253"/>
      <c r="L4425" s="372"/>
      <c r="M4425" s="372"/>
      <c r="N4425" s="372"/>
      <c r="O4425" s="372"/>
      <c r="P4425" s="372"/>
      <c r="Q4425" s="372"/>
      <c r="R4425" s="372"/>
      <c r="S4425" s="372"/>
    </row>
    <row r="4426" spans="1:19" ht="27" hidden="1" customHeight="1">
      <c r="A4426" s="161" t="s">
        <v>652</v>
      </c>
      <c r="B4426" s="163" t="str">
        <f t="shared" si="153"/>
        <v>3.18.2.2</v>
      </c>
      <c r="C4426" s="164">
        <f t="shared" si="152"/>
        <v>0</v>
      </c>
      <c r="D4426" s="311" t="s">
        <v>39</v>
      </c>
      <c r="E4426" s="312" t="s">
        <v>663</v>
      </c>
      <c r="F4426" s="313" t="s">
        <v>664</v>
      </c>
      <c r="G4426" s="313"/>
      <c r="H4426" s="313"/>
      <c r="I4426" s="311" t="s">
        <v>497</v>
      </c>
      <c r="J4426" s="314" t="s">
        <v>1</v>
      </c>
      <c r="K4426" s="253"/>
      <c r="L4426" s="372"/>
      <c r="M4426" s="372"/>
      <c r="N4426" s="372"/>
      <c r="O4426" s="372"/>
      <c r="P4426" s="372"/>
      <c r="Q4426" s="372"/>
      <c r="R4426" s="372"/>
      <c r="S4426" s="372"/>
    </row>
    <row r="4427" spans="1:19" hidden="1">
      <c r="A4427" s="161" t="s">
        <v>652</v>
      </c>
      <c r="B4427" s="163" t="str">
        <f t="shared" si="153"/>
        <v>3.18.2.2</v>
      </c>
      <c r="C4427" s="164">
        <f t="shared" si="152"/>
        <v>0</v>
      </c>
      <c r="D4427" s="165"/>
      <c r="E4427" s="166"/>
      <c r="F4427" s="315"/>
      <c r="G4427" s="315"/>
      <c r="H4427" s="315"/>
      <c r="I4427" s="165"/>
      <c r="J4427" s="310"/>
      <c r="K4427" s="253"/>
      <c r="L4427" s="372"/>
      <c r="M4427" s="372"/>
      <c r="N4427" s="372"/>
      <c r="O4427" s="372"/>
      <c r="P4427" s="372"/>
      <c r="Q4427" s="372"/>
      <c r="R4427" s="372"/>
      <c r="S4427" s="372"/>
    </row>
    <row r="4428" spans="1:19" hidden="1">
      <c r="A4428" s="161" t="s">
        <v>652</v>
      </c>
      <c r="B4428" s="163" t="str">
        <f t="shared" si="153"/>
        <v>3.18.2.2</v>
      </c>
      <c r="C4428" s="164">
        <f t="shared" si="152"/>
        <v>0</v>
      </c>
      <c r="D4428" s="165"/>
      <c r="E4428" s="166"/>
      <c r="F4428" s="166"/>
      <c r="G4428" s="166"/>
      <c r="H4428" s="166"/>
      <c r="I4428" s="166"/>
      <c r="J4428" s="167"/>
      <c r="K4428" s="253"/>
      <c r="L4428" s="372"/>
      <c r="M4428" s="372"/>
      <c r="N4428" s="372"/>
      <c r="O4428" s="372"/>
      <c r="P4428" s="372"/>
      <c r="Q4428" s="372"/>
      <c r="R4428" s="372"/>
      <c r="S4428" s="372"/>
    </row>
    <row r="4429" spans="1:19" hidden="1">
      <c r="A4429" s="161" t="s">
        <v>652</v>
      </c>
      <c r="B4429" s="163" t="str">
        <f t="shared" si="153"/>
        <v>3.18.2.2</v>
      </c>
      <c r="C4429" s="164">
        <f t="shared" si="152"/>
        <v>0</v>
      </c>
      <c r="D4429" s="165"/>
      <c r="E4429" s="166"/>
      <c r="F4429" s="166"/>
      <c r="G4429" s="166"/>
      <c r="H4429" s="166"/>
      <c r="I4429" s="165"/>
      <c r="J4429" s="310"/>
      <c r="K4429" s="253"/>
      <c r="L4429" s="372"/>
      <c r="M4429" s="372"/>
      <c r="N4429" s="372"/>
      <c r="O4429" s="372"/>
      <c r="P4429" s="372"/>
      <c r="Q4429" s="372"/>
      <c r="R4429" s="372"/>
      <c r="S4429" s="372"/>
    </row>
    <row r="4430" spans="1:19" ht="15.75" hidden="1" thickBot="1">
      <c r="A4430" s="161" t="s">
        <v>652</v>
      </c>
      <c r="B4430" s="163" t="str">
        <f t="shared" si="153"/>
        <v>3.18.2.2</v>
      </c>
      <c r="C4430" s="164">
        <f t="shared" si="152"/>
        <v>0</v>
      </c>
      <c r="D4430" s="165"/>
      <c r="E4430" s="316" t="s">
        <v>498</v>
      </c>
      <c r="F4430" s="239" t="s">
        <v>497</v>
      </c>
      <c r="G4430" s="239" t="s">
        <v>41</v>
      </c>
      <c r="H4430" s="239" t="s">
        <v>540</v>
      </c>
      <c r="I4430" s="239" t="s">
        <v>500</v>
      </c>
      <c r="J4430" s="317" t="s">
        <v>501</v>
      </c>
      <c r="K4430" s="253"/>
      <c r="L4430" s="372"/>
      <c r="M4430" s="372"/>
      <c r="N4430" s="372"/>
      <c r="O4430" s="372"/>
      <c r="P4430" s="372"/>
      <c r="Q4430" s="372"/>
      <c r="R4430" s="372"/>
      <c r="S4430" s="372"/>
    </row>
    <row r="4431" spans="1:19" hidden="1">
      <c r="A4431" s="161" t="s">
        <v>652</v>
      </c>
      <c r="B4431" s="163" t="str">
        <f t="shared" si="153"/>
        <v>3.18.2.2</v>
      </c>
      <c r="C4431" s="164">
        <f t="shared" si="152"/>
        <v>0</v>
      </c>
      <c r="D4431" s="165"/>
      <c r="E4431" s="241" t="s">
        <v>502</v>
      </c>
      <c r="F4431" s="318" t="s">
        <v>959</v>
      </c>
      <c r="G4431" s="245">
        <v>1</v>
      </c>
      <c r="H4431" s="184">
        <f>ROUND(K4469,0)</f>
        <v>155728</v>
      </c>
      <c r="I4431" s="245">
        <v>0.2</v>
      </c>
      <c r="J4431" s="319">
        <f>ROUND(IF(N(F4431)&gt;0,PRODUCT(H4431,1/I4431),PRODUCT(G4431:I4431)),0)</f>
        <v>31146</v>
      </c>
      <c r="K4431" s="253"/>
      <c r="L4431" s="372"/>
      <c r="M4431" s="372"/>
      <c r="N4431" s="372"/>
      <c r="O4431" s="372"/>
      <c r="P4431" s="372"/>
      <c r="Q4431" s="372"/>
      <c r="R4431" s="372"/>
      <c r="S4431" s="372"/>
    </row>
    <row r="4432" spans="1:19" hidden="1">
      <c r="A4432" s="161" t="s">
        <v>652</v>
      </c>
      <c r="B4432" s="163" t="str">
        <f t="shared" si="153"/>
        <v>3.18.2.2</v>
      </c>
      <c r="C4432" s="164">
        <f t="shared" si="152"/>
        <v>0</v>
      </c>
      <c r="D4432" s="165"/>
      <c r="E4432" s="293"/>
      <c r="F4432" s="279"/>
      <c r="G4432" s="279"/>
      <c r="H4432" s="349"/>
      <c r="I4432" s="279"/>
      <c r="J4432" s="320"/>
      <c r="K4432" s="253"/>
      <c r="L4432" s="372"/>
      <c r="M4432" s="372"/>
      <c r="N4432" s="372"/>
      <c r="O4432" s="372"/>
      <c r="P4432" s="372"/>
      <c r="Q4432" s="372"/>
      <c r="R4432" s="372"/>
      <c r="S4432" s="372"/>
    </row>
    <row r="4433" spans="1:19" hidden="1">
      <c r="A4433" s="161" t="s">
        <v>652</v>
      </c>
      <c r="B4433" s="163" t="str">
        <f t="shared" si="153"/>
        <v>3.18.2.2</v>
      </c>
      <c r="C4433" s="164">
        <f t="shared" si="152"/>
        <v>0</v>
      </c>
      <c r="D4433" s="165"/>
      <c r="E4433" s="293"/>
      <c r="F4433" s="279"/>
      <c r="G4433" s="279"/>
      <c r="H4433" s="219"/>
      <c r="I4433" s="279"/>
      <c r="J4433" s="320"/>
      <c r="K4433" s="253"/>
      <c r="L4433" s="372"/>
      <c r="M4433" s="372"/>
      <c r="N4433" s="372"/>
      <c r="O4433" s="372"/>
      <c r="P4433" s="372"/>
      <c r="Q4433" s="372"/>
      <c r="R4433" s="372"/>
      <c r="S4433" s="372"/>
    </row>
    <row r="4434" spans="1:19" hidden="1">
      <c r="A4434" s="161" t="s">
        <v>652</v>
      </c>
      <c r="B4434" s="163" t="str">
        <f t="shared" si="153"/>
        <v>3.18.2.2</v>
      </c>
      <c r="C4434" s="164">
        <f t="shared" si="152"/>
        <v>0</v>
      </c>
      <c r="D4434" s="165"/>
      <c r="E4434" s="293"/>
      <c r="F4434" s="279"/>
      <c r="G4434" s="279"/>
      <c r="H4434" s="209"/>
      <c r="I4434" s="279"/>
      <c r="J4434" s="320"/>
      <c r="K4434" s="253"/>
      <c r="L4434" s="372"/>
      <c r="M4434" s="372"/>
      <c r="N4434" s="372"/>
      <c r="O4434" s="372"/>
      <c r="P4434" s="372"/>
      <c r="Q4434" s="372"/>
      <c r="R4434" s="372"/>
      <c r="S4434" s="372"/>
    </row>
    <row r="4435" spans="1:19" hidden="1">
      <c r="A4435" s="161" t="s">
        <v>652</v>
      </c>
      <c r="B4435" s="163" t="str">
        <f t="shared" si="153"/>
        <v>3.18.2.2</v>
      </c>
      <c r="C4435" s="164">
        <f t="shared" si="152"/>
        <v>0</v>
      </c>
      <c r="D4435" s="165"/>
      <c r="E4435" s="293"/>
      <c r="F4435" s="279"/>
      <c r="G4435" s="322"/>
      <c r="H4435" s="322"/>
      <c r="I4435" s="279"/>
      <c r="J4435" s="320"/>
      <c r="K4435" s="253"/>
      <c r="L4435" s="372"/>
      <c r="M4435" s="372"/>
      <c r="N4435" s="372"/>
      <c r="O4435" s="372"/>
      <c r="P4435" s="372"/>
      <c r="Q4435" s="372"/>
      <c r="R4435" s="372"/>
      <c r="S4435" s="372"/>
    </row>
    <row r="4436" spans="1:19" hidden="1">
      <c r="A4436" s="161" t="s">
        <v>652</v>
      </c>
      <c r="B4436" s="163" t="str">
        <f t="shared" si="153"/>
        <v>3.18.2.2</v>
      </c>
      <c r="C4436" s="164">
        <f t="shared" si="152"/>
        <v>0</v>
      </c>
      <c r="D4436" s="165"/>
      <c r="E4436" s="293"/>
      <c r="F4436" s="279"/>
      <c r="G4436" s="322"/>
      <c r="H4436" s="322"/>
      <c r="I4436" s="279"/>
      <c r="J4436" s="320"/>
      <c r="K4436" s="253"/>
      <c r="L4436" s="372"/>
      <c r="M4436" s="372"/>
      <c r="N4436" s="372"/>
      <c r="O4436" s="372"/>
      <c r="P4436" s="372"/>
      <c r="Q4436" s="372"/>
      <c r="R4436" s="372"/>
      <c r="S4436" s="372"/>
    </row>
    <row r="4437" spans="1:19" ht="15.75" hidden="1" thickBot="1">
      <c r="A4437" s="161" t="s">
        <v>652</v>
      </c>
      <c r="B4437" s="163" t="str">
        <f t="shared" si="153"/>
        <v>3.18.2.2</v>
      </c>
      <c r="C4437" s="164">
        <f t="shared" si="152"/>
        <v>0</v>
      </c>
      <c r="D4437" s="165"/>
      <c r="E4437" s="323"/>
      <c r="F4437" s="324"/>
      <c r="G4437" s="324"/>
      <c r="H4437" s="324"/>
      <c r="I4437" s="325"/>
      <c r="J4437" s="326"/>
      <c r="K4437" s="327">
        <f>SUM(J4431:J4437)</f>
        <v>31146</v>
      </c>
      <c r="L4437" s="372"/>
      <c r="M4437" s="372"/>
      <c r="N4437" s="372"/>
      <c r="O4437" s="372"/>
      <c r="P4437" s="372"/>
      <c r="Q4437" s="372"/>
      <c r="R4437" s="372"/>
      <c r="S4437" s="372"/>
    </row>
    <row r="4438" spans="1:19" ht="15.75" hidden="1" thickBot="1">
      <c r="A4438" s="161" t="s">
        <v>652</v>
      </c>
      <c r="B4438" s="163" t="str">
        <f t="shared" si="153"/>
        <v>3.18.2.2</v>
      </c>
      <c r="C4438" s="164">
        <f t="shared" si="152"/>
        <v>0</v>
      </c>
      <c r="D4438" s="165"/>
      <c r="E4438" s="328"/>
      <c r="F4438" s="328"/>
      <c r="G4438" s="328"/>
      <c r="H4438" s="328"/>
      <c r="I4438" s="329"/>
      <c r="J4438" s="330"/>
      <c r="K4438" s="331"/>
      <c r="L4438" s="372"/>
      <c r="M4438" s="372"/>
      <c r="N4438" s="372"/>
      <c r="O4438" s="372"/>
      <c r="P4438" s="372"/>
      <c r="Q4438" s="372"/>
      <c r="R4438" s="372"/>
      <c r="S4438" s="372"/>
    </row>
    <row r="4439" spans="1:19" ht="15.75" hidden="1" thickBot="1">
      <c r="A4439" s="161" t="s">
        <v>652</v>
      </c>
      <c r="B4439" s="163" t="str">
        <f t="shared" si="153"/>
        <v>3.18.2.2</v>
      </c>
      <c r="C4439" s="164">
        <f t="shared" si="152"/>
        <v>0</v>
      </c>
      <c r="D4439" s="165"/>
      <c r="E4439" s="316" t="s">
        <v>505</v>
      </c>
      <c r="F4439" s="239" t="s">
        <v>497</v>
      </c>
      <c r="G4439" s="239" t="s">
        <v>41</v>
      </c>
      <c r="H4439" s="239" t="s">
        <v>506</v>
      </c>
      <c r="I4439" s="239" t="s">
        <v>507</v>
      </c>
      <c r="J4439" s="317" t="s">
        <v>501</v>
      </c>
      <c r="K4439" s="253"/>
      <c r="L4439" s="372"/>
      <c r="M4439" s="372"/>
      <c r="N4439" s="372"/>
      <c r="O4439" s="372"/>
      <c r="P4439" s="372"/>
      <c r="Q4439" s="372"/>
      <c r="R4439" s="372"/>
      <c r="S4439" s="372"/>
    </row>
    <row r="4440" spans="1:19" hidden="1">
      <c r="A4440" s="161" t="s">
        <v>652</v>
      </c>
      <c r="B4440" s="163" t="str">
        <f t="shared" si="153"/>
        <v>3.18.2.2</v>
      </c>
      <c r="C4440" s="164">
        <f t="shared" si="152"/>
        <v>0</v>
      </c>
      <c r="D4440" s="165"/>
      <c r="E4440" s="373"/>
      <c r="F4440" s="333"/>
      <c r="G4440" s="279"/>
      <c r="H4440" s="349"/>
      <c r="I4440" s="208"/>
      <c r="J4440" s="220"/>
      <c r="K4440" s="253"/>
      <c r="L4440" s="372"/>
      <c r="M4440" s="372"/>
      <c r="N4440" s="372"/>
      <c r="O4440" s="372"/>
      <c r="P4440" s="372"/>
      <c r="Q4440" s="372"/>
      <c r="R4440" s="372"/>
      <c r="S4440" s="372"/>
    </row>
    <row r="4441" spans="1:19" hidden="1">
      <c r="A4441" s="161" t="s">
        <v>652</v>
      </c>
      <c r="B4441" s="163" t="str">
        <f t="shared" si="153"/>
        <v>3.18.2.2</v>
      </c>
      <c r="C4441" s="164">
        <f t="shared" si="152"/>
        <v>0</v>
      </c>
      <c r="D4441" s="165"/>
      <c r="E4441" s="353"/>
      <c r="F4441" s="333"/>
      <c r="G4441" s="333"/>
      <c r="H4441" s="349"/>
      <c r="I4441" s="208"/>
      <c r="J4441" s="220"/>
      <c r="K4441" s="253"/>
      <c r="L4441" s="372"/>
      <c r="M4441" s="372"/>
      <c r="N4441" s="372"/>
      <c r="O4441" s="372"/>
      <c r="P4441" s="372"/>
      <c r="Q4441" s="372"/>
      <c r="R4441" s="372"/>
      <c r="S4441" s="372"/>
    </row>
    <row r="4442" spans="1:19" hidden="1">
      <c r="A4442" s="161" t="s">
        <v>652</v>
      </c>
      <c r="B4442" s="163" t="str">
        <f t="shared" si="153"/>
        <v>3.18.2.2</v>
      </c>
      <c r="C4442" s="164">
        <f t="shared" si="152"/>
        <v>0</v>
      </c>
      <c r="D4442" s="165"/>
      <c r="E4442" s="353"/>
      <c r="F4442" s="279"/>
      <c r="G4442" s="279"/>
      <c r="H4442" s="349"/>
      <c r="I4442" s="208"/>
      <c r="J4442" s="220"/>
      <c r="K4442" s="253"/>
      <c r="L4442" s="372"/>
      <c r="M4442" s="372"/>
      <c r="N4442" s="372"/>
      <c r="O4442" s="372"/>
      <c r="P4442" s="372"/>
      <c r="Q4442" s="372"/>
      <c r="R4442" s="372"/>
      <c r="S4442" s="372"/>
    </row>
    <row r="4443" spans="1:19" hidden="1">
      <c r="A4443" s="161" t="s">
        <v>652</v>
      </c>
      <c r="B4443" s="163" t="str">
        <f t="shared" si="153"/>
        <v>3.18.2.2</v>
      </c>
      <c r="C4443" s="164">
        <f t="shared" si="152"/>
        <v>0</v>
      </c>
      <c r="D4443" s="165"/>
      <c r="E4443" s="288"/>
      <c r="F4443" s="279"/>
      <c r="G4443" s="279"/>
      <c r="H4443" s="219"/>
      <c r="I4443" s="208"/>
      <c r="J4443" s="220"/>
      <c r="K4443" s="253"/>
      <c r="L4443" s="372"/>
      <c r="M4443" s="372"/>
      <c r="N4443" s="372"/>
      <c r="O4443" s="372"/>
      <c r="P4443" s="372"/>
      <c r="Q4443" s="372"/>
      <c r="R4443" s="372"/>
      <c r="S4443" s="372"/>
    </row>
    <row r="4444" spans="1:19" hidden="1">
      <c r="A4444" s="161" t="s">
        <v>652</v>
      </c>
      <c r="B4444" s="163" t="str">
        <f t="shared" si="153"/>
        <v>3.18.2.2</v>
      </c>
      <c r="C4444" s="164">
        <f t="shared" si="152"/>
        <v>0</v>
      </c>
      <c r="D4444" s="165"/>
      <c r="E4444" s="293"/>
      <c r="F4444" s="279"/>
      <c r="G4444" s="279"/>
      <c r="H4444" s="219"/>
      <c r="I4444" s="208"/>
      <c r="J4444" s="220"/>
      <c r="K4444" s="253"/>
      <c r="L4444" s="372"/>
      <c r="M4444" s="372"/>
      <c r="N4444" s="372"/>
      <c r="O4444" s="372"/>
      <c r="P4444" s="372"/>
      <c r="Q4444" s="372"/>
      <c r="R4444" s="372"/>
      <c r="S4444" s="372"/>
    </row>
    <row r="4445" spans="1:19" hidden="1">
      <c r="A4445" s="161" t="s">
        <v>652</v>
      </c>
      <c r="B4445" s="163" t="str">
        <f t="shared" si="153"/>
        <v>3.18.2.2</v>
      </c>
      <c r="C4445" s="164">
        <f t="shared" si="152"/>
        <v>0</v>
      </c>
      <c r="D4445" s="165"/>
      <c r="E4445" s="288"/>
      <c r="F4445" s="333"/>
      <c r="G4445" s="333"/>
      <c r="H4445" s="219"/>
      <c r="I4445" s="208"/>
      <c r="J4445" s="220"/>
      <c r="K4445" s="253"/>
      <c r="L4445" s="372"/>
      <c r="M4445" s="372"/>
      <c r="N4445" s="372"/>
      <c r="O4445" s="372"/>
      <c r="P4445" s="372"/>
      <c r="Q4445" s="372"/>
      <c r="R4445" s="372"/>
      <c r="S4445" s="372"/>
    </row>
    <row r="4446" spans="1:19" hidden="1">
      <c r="A4446" s="161" t="s">
        <v>652</v>
      </c>
      <c r="B4446" s="163" t="str">
        <f t="shared" si="153"/>
        <v>3.18.2.2</v>
      </c>
      <c r="C4446" s="164">
        <f t="shared" si="152"/>
        <v>0</v>
      </c>
      <c r="D4446" s="165"/>
      <c r="E4446" s="293"/>
      <c r="F4446" s="279"/>
      <c r="G4446" s="279"/>
      <c r="H4446" s="219"/>
      <c r="I4446" s="208"/>
      <c r="J4446" s="220"/>
      <c r="K4446" s="253"/>
      <c r="L4446" s="372"/>
      <c r="M4446" s="372"/>
      <c r="N4446" s="372"/>
      <c r="O4446" s="372"/>
      <c r="P4446" s="372"/>
      <c r="Q4446" s="372"/>
      <c r="R4446" s="372"/>
      <c r="S4446" s="372"/>
    </row>
    <row r="4447" spans="1:19" hidden="1">
      <c r="A4447" s="161" t="s">
        <v>652</v>
      </c>
      <c r="B4447" s="163" t="str">
        <f t="shared" si="153"/>
        <v>3.18.2.2</v>
      </c>
      <c r="C4447" s="164">
        <f t="shared" si="152"/>
        <v>0</v>
      </c>
      <c r="D4447" s="165"/>
      <c r="E4447" s="293"/>
      <c r="F4447" s="279"/>
      <c r="G4447" s="279"/>
      <c r="H4447" s="219"/>
      <c r="I4447" s="208"/>
      <c r="J4447" s="220"/>
      <c r="K4447" s="253"/>
      <c r="L4447" s="372"/>
      <c r="M4447" s="372"/>
      <c r="N4447" s="372"/>
      <c r="O4447" s="372"/>
      <c r="P4447" s="372"/>
      <c r="Q4447" s="372"/>
      <c r="R4447" s="372"/>
      <c r="S4447" s="372"/>
    </row>
    <row r="4448" spans="1:19" hidden="1">
      <c r="A4448" s="161" t="s">
        <v>652</v>
      </c>
      <c r="B4448" s="163" t="str">
        <f t="shared" si="153"/>
        <v>3.18.2.2</v>
      </c>
      <c r="C4448" s="164">
        <f t="shared" si="152"/>
        <v>0</v>
      </c>
      <c r="D4448" s="165"/>
      <c r="E4448" s="293"/>
      <c r="F4448" s="322"/>
      <c r="G4448" s="322"/>
      <c r="H4448" s="322"/>
      <c r="I4448" s="279"/>
      <c r="J4448" s="320"/>
      <c r="K4448" s="253"/>
      <c r="L4448" s="372"/>
      <c r="M4448" s="372"/>
      <c r="N4448" s="372"/>
      <c r="O4448" s="372"/>
      <c r="P4448" s="372"/>
      <c r="Q4448" s="372"/>
      <c r="R4448" s="372"/>
      <c r="S4448" s="372"/>
    </row>
    <row r="4449" spans="1:19" hidden="1">
      <c r="A4449" s="161" t="s">
        <v>652</v>
      </c>
      <c r="B4449" s="163" t="str">
        <f t="shared" si="153"/>
        <v>3.18.2.2</v>
      </c>
      <c r="C4449" s="164">
        <f t="shared" si="152"/>
        <v>0</v>
      </c>
      <c r="D4449" s="165"/>
      <c r="E4449" s="293"/>
      <c r="F4449" s="322"/>
      <c r="G4449" s="322"/>
      <c r="H4449" s="322"/>
      <c r="I4449" s="279"/>
      <c r="J4449" s="320"/>
      <c r="K4449" s="253"/>
      <c r="L4449" s="372"/>
      <c r="M4449" s="372"/>
      <c r="N4449" s="372"/>
      <c r="O4449" s="372"/>
      <c r="P4449" s="372"/>
      <c r="Q4449" s="372"/>
      <c r="R4449" s="372"/>
      <c r="S4449" s="372"/>
    </row>
    <row r="4450" spans="1:19" hidden="1">
      <c r="A4450" s="161" t="s">
        <v>652</v>
      </c>
      <c r="B4450" s="163" t="str">
        <f t="shared" si="153"/>
        <v>3.18.2.2</v>
      </c>
      <c r="C4450" s="164">
        <f t="shared" si="152"/>
        <v>0</v>
      </c>
      <c r="D4450" s="165"/>
      <c r="E4450" s="293"/>
      <c r="F4450" s="322"/>
      <c r="G4450" s="322"/>
      <c r="H4450" s="322"/>
      <c r="I4450" s="279"/>
      <c r="J4450" s="320"/>
      <c r="K4450" s="253"/>
      <c r="L4450" s="372"/>
      <c r="M4450" s="372"/>
      <c r="N4450" s="372"/>
      <c r="O4450" s="372"/>
      <c r="P4450" s="372"/>
      <c r="Q4450" s="372"/>
      <c r="R4450" s="372"/>
      <c r="S4450" s="372"/>
    </row>
    <row r="4451" spans="1:19" hidden="1">
      <c r="A4451" s="161" t="s">
        <v>652</v>
      </c>
      <c r="B4451" s="163" t="str">
        <f t="shared" si="153"/>
        <v>3.18.2.2</v>
      </c>
      <c r="C4451" s="164">
        <f t="shared" si="152"/>
        <v>0</v>
      </c>
      <c r="D4451" s="165"/>
      <c r="E4451" s="293"/>
      <c r="F4451" s="322"/>
      <c r="G4451" s="322"/>
      <c r="H4451" s="322"/>
      <c r="I4451" s="279"/>
      <c r="J4451" s="320"/>
      <c r="K4451" s="253"/>
      <c r="L4451" s="372"/>
      <c r="M4451" s="372"/>
      <c r="N4451" s="372"/>
      <c r="O4451" s="372"/>
      <c r="P4451" s="372"/>
      <c r="Q4451" s="372"/>
      <c r="R4451" s="372"/>
      <c r="S4451" s="372"/>
    </row>
    <row r="4452" spans="1:19" ht="15.75" hidden="1" thickBot="1">
      <c r="A4452" s="161" t="s">
        <v>652</v>
      </c>
      <c r="B4452" s="163" t="str">
        <f t="shared" si="153"/>
        <v>3.18.2.2</v>
      </c>
      <c r="C4452" s="164">
        <f t="shared" si="152"/>
        <v>0</v>
      </c>
      <c r="D4452" s="165"/>
      <c r="E4452" s="323"/>
      <c r="F4452" s="324"/>
      <c r="G4452" s="324"/>
      <c r="H4452" s="324"/>
      <c r="I4452" s="325"/>
      <c r="J4452" s="326"/>
      <c r="K4452" s="347">
        <f>SUM(J4440:J4452)</f>
        <v>0</v>
      </c>
      <c r="L4452" s="372"/>
      <c r="M4452" s="372"/>
      <c r="N4452" s="372"/>
      <c r="O4452" s="372"/>
      <c r="P4452" s="372"/>
      <c r="Q4452" s="372"/>
      <c r="R4452" s="372"/>
      <c r="S4452" s="372"/>
    </row>
    <row r="4453" spans="1:19" ht="15.75" hidden="1" thickBot="1">
      <c r="A4453" s="161" t="s">
        <v>652</v>
      </c>
      <c r="B4453" s="163" t="str">
        <f t="shared" si="153"/>
        <v>3.18.2.2</v>
      </c>
      <c r="C4453" s="164">
        <f t="shared" si="152"/>
        <v>0</v>
      </c>
      <c r="D4453" s="165"/>
      <c r="E4453" s="328"/>
      <c r="F4453" s="328"/>
      <c r="G4453" s="328"/>
      <c r="H4453" s="328"/>
      <c r="I4453" s="329"/>
      <c r="J4453" s="330"/>
      <c r="K4453" s="331"/>
      <c r="L4453" s="372"/>
      <c r="M4453" s="372"/>
      <c r="N4453" s="372"/>
      <c r="O4453" s="372"/>
      <c r="P4453" s="372"/>
      <c r="Q4453" s="372"/>
      <c r="R4453" s="372"/>
      <c r="S4453" s="372"/>
    </row>
    <row r="4454" spans="1:19" ht="15.75" hidden="1" thickBot="1">
      <c r="A4454" s="161" t="s">
        <v>652</v>
      </c>
      <c r="B4454" s="163" t="str">
        <f t="shared" si="153"/>
        <v>3.18.2.2</v>
      </c>
      <c r="C4454" s="164">
        <f t="shared" si="152"/>
        <v>0</v>
      </c>
      <c r="D4454" s="165"/>
      <c r="E4454" s="316" t="s">
        <v>509</v>
      </c>
      <c r="F4454" s="239" t="s">
        <v>497</v>
      </c>
      <c r="G4454" s="239" t="s">
        <v>41</v>
      </c>
      <c r="H4454" s="239" t="s">
        <v>506</v>
      </c>
      <c r="I4454" s="239" t="s">
        <v>510</v>
      </c>
      <c r="J4454" s="317" t="s">
        <v>501</v>
      </c>
      <c r="K4454" s="253"/>
      <c r="L4454" s="372"/>
      <c r="M4454" s="372"/>
      <c r="N4454" s="372"/>
      <c r="O4454" s="372"/>
      <c r="P4454" s="372"/>
      <c r="Q4454" s="372"/>
      <c r="R4454" s="372"/>
      <c r="S4454" s="372"/>
    </row>
    <row r="4455" spans="1:19" hidden="1">
      <c r="A4455" s="161" t="s">
        <v>652</v>
      </c>
      <c r="B4455" s="163" t="str">
        <f t="shared" si="153"/>
        <v>3.18.2.2</v>
      </c>
      <c r="C4455" s="164">
        <f t="shared" si="152"/>
        <v>0</v>
      </c>
      <c r="D4455" s="165"/>
      <c r="E4455" s="373"/>
      <c r="F4455" s="333"/>
      <c r="G4455" s="333"/>
      <c r="H4455" s="215"/>
      <c r="I4455" s="333"/>
      <c r="J4455" s="252"/>
      <c r="K4455" s="336"/>
      <c r="L4455" s="372"/>
      <c r="M4455" s="372"/>
      <c r="N4455" s="372"/>
      <c r="O4455" s="372"/>
      <c r="P4455" s="372"/>
      <c r="Q4455" s="372"/>
      <c r="R4455" s="372"/>
      <c r="S4455" s="372"/>
    </row>
    <row r="4456" spans="1:19" hidden="1">
      <c r="A4456" s="161" t="s">
        <v>652</v>
      </c>
      <c r="B4456" s="163" t="str">
        <f t="shared" si="153"/>
        <v>3.18.2.2</v>
      </c>
      <c r="C4456" s="164">
        <f t="shared" si="152"/>
        <v>0</v>
      </c>
      <c r="D4456" s="165"/>
      <c r="E4456" s="353"/>
      <c r="F4456" s="338"/>
      <c r="G4456" s="338"/>
      <c r="H4456" s="338"/>
      <c r="I4456" s="333"/>
      <c r="J4456" s="220"/>
      <c r="K4456" s="253"/>
      <c r="L4456" s="372"/>
      <c r="M4456" s="372"/>
      <c r="N4456" s="372"/>
      <c r="O4456" s="372"/>
      <c r="P4456" s="372"/>
      <c r="Q4456" s="372"/>
      <c r="R4456" s="372"/>
      <c r="S4456" s="372"/>
    </row>
    <row r="4457" spans="1:19" hidden="1">
      <c r="A4457" s="161" t="s">
        <v>652</v>
      </c>
      <c r="B4457" s="163" t="str">
        <f t="shared" si="153"/>
        <v>3.18.2.2</v>
      </c>
      <c r="C4457" s="164">
        <f t="shared" si="152"/>
        <v>0</v>
      </c>
      <c r="D4457" s="165"/>
      <c r="E4457" s="353"/>
      <c r="F4457" s="322"/>
      <c r="G4457" s="322"/>
      <c r="H4457" s="322"/>
      <c r="I4457" s="279"/>
      <c r="J4457" s="320"/>
      <c r="K4457" s="253"/>
      <c r="L4457" s="372"/>
      <c r="M4457" s="372"/>
      <c r="N4457" s="372"/>
      <c r="O4457" s="372"/>
      <c r="P4457" s="372"/>
      <c r="Q4457" s="372"/>
      <c r="R4457" s="372"/>
      <c r="S4457" s="372"/>
    </row>
    <row r="4458" spans="1:19" hidden="1">
      <c r="A4458" s="161" t="s">
        <v>652</v>
      </c>
      <c r="B4458" s="163" t="str">
        <f t="shared" si="153"/>
        <v>3.18.2.2</v>
      </c>
      <c r="C4458" s="164">
        <f t="shared" si="152"/>
        <v>0</v>
      </c>
      <c r="D4458" s="165"/>
      <c r="E4458" s="288"/>
      <c r="F4458" s="322"/>
      <c r="G4458" s="322"/>
      <c r="H4458" s="322"/>
      <c r="I4458" s="279"/>
      <c r="J4458" s="320"/>
      <c r="K4458" s="253"/>
      <c r="L4458" s="372"/>
      <c r="M4458" s="372"/>
      <c r="N4458" s="372"/>
      <c r="O4458" s="372"/>
      <c r="P4458" s="372"/>
      <c r="Q4458" s="372"/>
      <c r="R4458" s="372"/>
      <c r="S4458" s="372"/>
    </row>
    <row r="4459" spans="1:19" hidden="1">
      <c r="A4459" s="161" t="s">
        <v>652</v>
      </c>
      <c r="B4459" s="163" t="str">
        <f t="shared" si="153"/>
        <v>3.18.2.2</v>
      </c>
      <c r="C4459" s="164">
        <f t="shared" si="152"/>
        <v>0</v>
      </c>
      <c r="D4459" s="165"/>
      <c r="E4459" s="293"/>
      <c r="F4459" s="322"/>
      <c r="G4459" s="322"/>
      <c r="H4459" s="322"/>
      <c r="I4459" s="279"/>
      <c r="J4459" s="320"/>
      <c r="K4459" s="253"/>
      <c r="L4459" s="372"/>
      <c r="M4459" s="372"/>
      <c r="N4459" s="372"/>
      <c r="O4459" s="372"/>
      <c r="P4459" s="372"/>
      <c r="Q4459" s="372"/>
      <c r="R4459" s="372"/>
      <c r="S4459" s="372"/>
    </row>
    <row r="4460" spans="1:19" ht="15.75" hidden="1" thickBot="1">
      <c r="A4460" s="161" t="s">
        <v>652</v>
      </c>
      <c r="B4460" s="163" t="str">
        <f t="shared" si="153"/>
        <v>3.18.2.2</v>
      </c>
      <c r="C4460" s="164">
        <f t="shared" si="152"/>
        <v>0</v>
      </c>
      <c r="D4460" s="165"/>
      <c r="E4460" s="323"/>
      <c r="F4460" s="324"/>
      <c r="G4460" s="324"/>
      <c r="H4460" s="324"/>
      <c r="I4460" s="325"/>
      <c r="J4460" s="326"/>
      <c r="K4460" s="327">
        <f>SUM(J4455:J4460)</f>
        <v>0</v>
      </c>
      <c r="L4460" s="372"/>
      <c r="M4460" s="372"/>
      <c r="N4460" s="372"/>
      <c r="O4460" s="372"/>
      <c r="P4460" s="372"/>
      <c r="Q4460" s="372"/>
      <c r="R4460" s="372"/>
      <c r="S4460" s="372"/>
    </row>
    <row r="4461" spans="1:19" ht="15.75" hidden="1" thickBot="1">
      <c r="A4461" s="161" t="s">
        <v>652</v>
      </c>
      <c r="B4461" s="163" t="str">
        <f t="shared" si="153"/>
        <v>3.18.2.2</v>
      </c>
      <c r="C4461" s="164">
        <f t="shared" si="152"/>
        <v>0</v>
      </c>
      <c r="D4461" s="165"/>
      <c r="E4461" s="328"/>
      <c r="F4461" s="328"/>
      <c r="G4461" s="328"/>
      <c r="H4461" s="328"/>
      <c r="I4461" s="339"/>
      <c r="J4461" s="340"/>
      <c r="K4461" s="331"/>
      <c r="L4461" s="372"/>
      <c r="M4461" s="372"/>
      <c r="N4461" s="372"/>
      <c r="O4461" s="372"/>
      <c r="P4461" s="372"/>
      <c r="Q4461" s="372"/>
      <c r="R4461" s="372"/>
      <c r="S4461" s="372"/>
    </row>
    <row r="4462" spans="1:19" ht="15.75" hidden="1" thickBot="1">
      <c r="A4462" s="161" t="s">
        <v>652</v>
      </c>
      <c r="B4462" s="163" t="str">
        <f t="shared" si="153"/>
        <v>3.18.2.2</v>
      </c>
      <c r="C4462" s="164">
        <f t="shared" si="152"/>
        <v>0</v>
      </c>
      <c r="D4462" s="165"/>
      <c r="E4462" s="316" t="s">
        <v>512</v>
      </c>
      <c r="F4462" s="239" t="s">
        <v>519</v>
      </c>
      <c r="G4462" s="239" t="s">
        <v>520</v>
      </c>
      <c r="H4462" s="239" t="s">
        <v>513</v>
      </c>
      <c r="I4462" s="239" t="s">
        <v>500</v>
      </c>
      <c r="J4462" s="317" t="s">
        <v>501</v>
      </c>
      <c r="K4462" s="253"/>
      <c r="L4462" s="372"/>
      <c r="M4462" s="372"/>
      <c r="N4462" s="372"/>
      <c r="O4462" s="372"/>
      <c r="P4462" s="372"/>
      <c r="Q4462" s="372"/>
      <c r="R4462" s="372"/>
      <c r="S4462" s="372"/>
    </row>
    <row r="4463" spans="1:19" hidden="1">
      <c r="A4463" s="161" t="s">
        <v>652</v>
      </c>
      <c r="B4463" s="163" t="str">
        <f t="shared" si="153"/>
        <v>3.18.2.2</v>
      </c>
      <c r="C4463" s="164">
        <f t="shared" si="152"/>
        <v>0</v>
      </c>
      <c r="D4463" s="165"/>
      <c r="E4463" s="205" t="s">
        <v>521</v>
      </c>
      <c r="F4463" s="219">
        <v>63600</v>
      </c>
      <c r="G4463" s="219">
        <v>54060</v>
      </c>
      <c r="H4463" s="207">
        <v>117660</v>
      </c>
      <c r="I4463" s="260">
        <v>10.78</v>
      </c>
      <c r="J4463" s="217">
        <f>ROUND(IF(N(F4463)&gt;0,PRODUCT(H4463,1/I4463),PRODUCT(G4463:I4463)),0)</f>
        <v>10915</v>
      </c>
      <c r="K4463" s="253"/>
      <c r="L4463" s="372"/>
      <c r="M4463" s="372"/>
      <c r="N4463" s="372"/>
      <c r="O4463" s="372"/>
      <c r="P4463" s="372"/>
      <c r="Q4463" s="372"/>
      <c r="R4463" s="372"/>
      <c r="S4463" s="372"/>
    </row>
    <row r="4464" spans="1:19" hidden="1">
      <c r="A4464" s="161" t="s">
        <v>652</v>
      </c>
      <c r="B4464" s="163" t="str">
        <f t="shared" si="153"/>
        <v>3.18.2.2</v>
      </c>
      <c r="C4464" s="164">
        <f t="shared" si="152"/>
        <v>0</v>
      </c>
      <c r="D4464" s="165"/>
      <c r="E4464" s="205" t="s">
        <v>522</v>
      </c>
      <c r="F4464" s="219">
        <v>31800</v>
      </c>
      <c r="G4464" s="219">
        <v>27030</v>
      </c>
      <c r="H4464" s="207">
        <v>58830</v>
      </c>
      <c r="I4464" s="306">
        <v>0.65</v>
      </c>
      <c r="J4464" s="217">
        <f>ROUND(IF(N(F4464)&gt;0,PRODUCT(H4464,1/I4464),PRODUCT(G4464:I4464)),0)</f>
        <v>90508</v>
      </c>
      <c r="K4464" s="253"/>
      <c r="L4464" s="372"/>
      <c r="M4464" s="372"/>
      <c r="N4464" s="372"/>
      <c r="O4464" s="372"/>
      <c r="P4464" s="372"/>
      <c r="Q4464" s="372"/>
      <c r="R4464" s="372"/>
      <c r="S4464" s="372"/>
    </row>
    <row r="4465" spans="1:19" hidden="1">
      <c r="A4465" s="161" t="s">
        <v>652</v>
      </c>
      <c r="B4465" s="163" t="str">
        <f t="shared" si="153"/>
        <v>3.18.2.2</v>
      </c>
      <c r="C4465" s="164">
        <f t="shared" si="152"/>
        <v>0</v>
      </c>
      <c r="D4465" s="165"/>
      <c r="E4465" s="241" t="s">
        <v>523</v>
      </c>
      <c r="F4465" s="219">
        <v>19080</v>
      </c>
      <c r="G4465" s="219">
        <v>16218</v>
      </c>
      <c r="H4465" s="207">
        <v>35298</v>
      </c>
      <c r="I4465" s="292">
        <v>0.65</v>
      </c>
      <c r="J4465" s="217">
        <f>ROUND(IF(N(F4465)&gt;0,PRODUCT(H4465,1/I4465),PRODUCT(G4465:I4465)),0)</f>
        <v>54305</v>
      </c>
      <c r="K4465" s="253"/>
      <c r="L4465" s="372"/>
      <c r="M4465" s="372"/>
      <c r="N4465" s="372"/>
      <c r="O4465" s="372"/>
      <c r="P4465" s="372"/>
      <c r="Q4465" s="372"/>
      <c r="R4465" s="372"/>
      <c r="S4465" s="372"/>
    </row>
    <row r="4466" spans="1:19" hidden="1">
      <c r="A4466" s="161" t="s">
        <v>652</v>
      </c>
      <c r="B4466" s="163" t="str">
        <f t="shared" si="153"/>
        <v>3.18.2.2</v>
      </c>
      <c r="C4466" s="164">
        <f t="shared" ref="C4466:C4529" si="154">IF(ISERROR(MATCH(B4466,T:T,0)),0,1)</f>
        <v>0</v>
      </c>
      <c r="D4466" s="165"/>
      <c r="E4466" s="293"/>
      <c r="F4466" s="209"/>
      <c r="G4466" s="219"/>
      <c r="H4466" s="219"/>
      <c r="I4466" s="279"/>
      <c r="J4466" s="220"/>
      <c r="K4466" s="253"/>
      <c r="L4466" s="372"/>
      <c r="M4466" s="372"/>
      <c r="N4466" s="372"/>
      <c r="O4466" s="372"/>
      <c r="P4466" s="372"/>
      <c r="Q4466" s="372"/>
      <c r="R4466" s="372"/>
      <c r="S4466" s="372"/>
    </row>
    <row r="4467" spans="1:19" hidden="1">
      <c r="A4467" s="161" t="s">
        <v>652</v>
      </c>
      <c r="B4467" s="163" t="str">
        <f t="shared" si="153"/>
        <v>3.18.2.2</v>
      </c>
      <c r="C4467" s="164">
        <f t="shared" si="154"/>
        <v>0</v>
      </c>
      <c r="D4467" s="165"/>
      <c r="E4467" s="293"/>
      <c r="F4467" s="322"/>
      <c r="G4467" s="322"/>
      <c r="H4467" s="322"/>
      <c r="I4467" s="279"/>
      <c r="J4467" s="320"/>
      <c r="K4467" s="253"/>
      <c r="L4467" s="372"/>
      <c r="M4467" s="372"/>
      <c r="N4467" s="372"/>
      <c r="O4467" s="372"/>
      <c r="P4467" s="372"/>
      <c r="Q4467" s="372"/>
      <c r="R4467" s="372"/>
      <c r="S4467" s="372"/>
    </row>
    <row r="4468" spans="1:19" hidden="1">
      <c r="A4468" s="161" t="s">
        <v>652</v>
      </c>
      <c r="B4468" s="163" t="str">
        <f t="shared" si="153"/>
        <v>3.18.2.2</v>
      </c>
      <c r="C4468" s="164">
        <f t="shared" si="154"/>
        <v>0</v>
      </c>
      <c r="D4468" s="165"/>
      <c r="E4468" s="293"/>
      <c r="F4468" s="322"/>
      <c r="G4468" s="322"/>
      <c r="H4468" s="322"/>
      <c r="I4468" s="279"/>
      <c r="J4468" s="320"/>
      <c r="K4468" s="253"/>
      <c r="L4468" s="372"/>
      <c r="M4468" s="372"/>
      <c r="N4468" s="372"/>
      <c r="O4468" s="372"/>
      <c r="P4468" s="372"/>
      <c r="Q4468" s="372"/>
      <c r="R4468" s="372"/>
      <c r="S4468" s="372"/>
    </row>
    <row r="4469" spans="1:19" ht="15.75" hidden="1" thickBot="1">
      <c r="A4469" s="161" t="s">
        <v>652</v>
      </c>
      <c r="B4469" s="163" t="str">
        <f t="shared" si="153"/>
        <v>3.18.2.2</v>
      </c>
      <c r="C4469" s="164">
        <f t="shared" si="154"/>
        <v>0</v>
      </c>
      <c r="D4469" s="165"/>
      <c r="E4469" s="341"/>
      <c r="F4469" s="342"/>
      <c r="G4469" s="342"/>
      <c r="H4469" s="342"/>
      <c r="I4469" s="343"/>
      <c r="J4469" s="344"/>
      <c r="K4469" s="347">
        <f>SUM(J4463:J4469)</f>
        <v>155728</v>
      </c>
      <c r="L4469" s="372"/>
      <c r="M4469" s="372"/>
      <c r="N4469" s="372"/>
      <c r="O4469" s="372"/>
      <c r="P4469" s="372"/>
      <c r="Q4469" s="372"/>
      <c r="R4469" s="372"/>
      <c r="S4469" s="372"/>
    </row>
    <row r="4470" spans="1:19" hidden="1">
      <c r="A4470" s="161" t="s">
        <v>652</v>
      </c>
      <c r="B4470" s="163" t="str">
        <f t="shared" si="153"/>
        <v>3.18.2.2</v>
      </c>
      <c r="C4470" s="164">
        <f t="shared" si="154"/>
        <v>0</v>
      </c>
      <c r="D4470" s="165"/>
      <c r="E4470" s="166"/>
      <c r="F4470" s="166"/>
      <c r="G4470" s="166"/>
      <c r="H4470" s="166"/>
      <c r="I4470" s="165"/>
      <c r="J4470" s="310"/>
      <c r="K4470" s="253"/>
      <c r="L4470" s="372"/>
      <c r="M4470" s="372"/>
      <c r="N4470" s="372"/>
      <c r="O4470" s="372"/>
      <c r="P4470" s="372"/>
      <c r="Q4470" s="372"/>
      <c r="R4470" s="372"/>
      <c r="S4470" s="372"/>
    </row>
    <row r="4471" spans="1:19" ht="15.75" hidden="1" thickBot="1">
      <c r="A4471" s="161" t="s">
        <v>652</v>
      </c>
      <c r="B4471" s="163" t="str">
        <f t="shared" si="153"/>
        <v>3.18.2.2</v>
      </c>
      <c r="C4471" s="164">
        <f t="shared" si="154"/>
        <v>0</v>
      </c>
      <c r="D4471" s="165"/>
      <c r="E4471" s="166"/>
      <c r="F4471" s="166"/>
      <c r="G4471" s="166"/>
      <c r="H4471" s="315" t="s">
        <v>516</v>
      </c>
      <c r="I4471" s="165"/>
      <c r="J4471" s="310"/>
      <c r="K4471" s="348">
        <f>ROUND(+K4469+K4460+K4452+K4437,0)</f>
        <v>186874</v>
      </c>
      <c r="L4471" s="372"/>
      <c r="M4471" s="372"/>
      <c r="N4471" s="372"/>
      <c r="O4471" s="372"/>
      <c r="P4471" s="372"/>
      <c r="Q4471" s="372"/>
      <c r="R4471" s="372"/>
      <c r="S4471" s="372"/>
    </row>
    <row r="4472" spans="1:19" hidden="1">
      <c r="A4472" s="161" t="s">
        <v>652</v>
      </c>
      <c r="B4472" s="163" t="str">
        <f t="shared" si="153"/>
        <v>3.18.2.2</v>
      </c>
      <c r="C4472" s="164">
        <f t="shared" si="154"/>
        <v>0</v>
      </c>
      <c r="D4472" s="372"/>
      <c r="E4472" s="372"/>
      <c r="F4472" s="372"/>
      <c r="G4472" s="372"/>
      <c r="H4472" s="372"/>
      <c r="I4472" s="372"/>
      <c r="J4472" s="374"/>
      <c r="K4472" s="372"/>
      <c r="L4472" s="372"/>
      <c r="M4472" s="372"/>
      <c r="N4472" s="372"/>
      <c r="O4472" s="372"/>
      <c r="P4472" s="372"/>
      <c r="Q4472" s="372"/>
      <c r="R4472" s="372"/>
      <c r="S4472" s="372"/>
    </row>
    <row r="4473" spans="1:19" hidden="1">
      <c r="A4473" s="161" t="s">
        <v>652</v>
      </c>
      <c r="B4473" s="163" t="str">
        <f t="shared" si="153"/>
        <v>3.18.2.2</v>
      </c>
      <c r="C4473" s="164">
        <f t="shared" si="154"/>
        <v>0</v>
      </c>
      <c r="D4473" s="165"/>
      <c r="E4473" s="372"/>
      <c r="F4473" s="372"/>
      <c r="G4473" s="372"/>
      <c r="H4473" s="372"/>
      <c r="I4473" s="372"/>
      <c r="J4473" s="374"/>
      <c r="K4473" s="372"/>
      <c r="L4473" s="372"/>
      <c r="M4473" s="372"/>
      <c r="N4473" s="372"/>
      <c r="O4473" s="372"/>
      <c r="P4473" s="372"/>
      <c r="Q4473" s="372"/>
      <c r="R4473" s="372"/>
      <c r="S4473" s="372"/>
    </row>
    <row r="4474" spans="1:19" hidden="1">
      <c r="A4474" s="161" t="s">
        <v>652</v>
      </c>
      <c r="B4474" s="163" t="str">
        <f t="shared" si="153"/>
        <v>3.18.2.2</v>
      </c>
      <c r="C4474" s="164">
        <f t="shared" si="154"/>
        <v>0</v>
      </c>
      <c r="D4474" s="165"/>
      <c r="E4474" s="372"/>
      <c r="F4474" s="372"/>
      <c r="G4474" s="372"/>
      <c r="H4474" s="372"/>
      <c r="I4474" s="372"/>
      <c r="J4474" s="374"/>
      <c r="K4474" s="372"/>
      <c r="L4474" s="372"/>
      <c r="M4474" s="372"/>
      <c r="N4474" s="372"/>
      <c r="O4474" s="372"/>
      <c r="P4474" s="372"/>
      <c r="Q4474" s="372"/>
      <c r="R4474" s="372"/>
      <c r="S4474" s="372"/>
    </row>
    <row r="4475" spans="1:19" hidden="1">
      <c r="A4475" s="161" t="s">
        <v>652</v>
      </c>
      <c r="B4475" s="161" t="str">
        <f>E4480</f>
        <v>3.18.3.1</v>
      </c>
      <c r="C4475" s="164">
        <f t="shared" si="154"/>
        <v>0</v>
      </c>
      <c r="D4475" s="165"/>
      <c r="E4475" s="372"/>
      <c r="F4475" s="372"/>
      <c r="G4475" s="372"/>
      <c r="H4475" s="372"/>
      <c r="I4475" s="372"/>
      <c r="J4475" s="374"/>
      <c r="K4475" s="372"/>
      <c r="L4475" s="372"/>
      <c r="M4475" s="372"/>
      <c r="N4475" s="372"/>
      <c r="O4475" s="372"/>
      <c r="P4475" s="372"/>
      <c r="Q4475" s="372"/>
      <c r="R4475" s="372"/>
      <c r="S4475" s="372"/>
    </row>
    <row r="4476" spans="1:19" ht="18.75" hidden="1">
      <c r="A4476" s="161" t="s">
        <v>652</v>
      </c>
      <c r="B4476" s="163" t="str">
        <f t="shared" ref="B4476:B4528" si="155">B4475</f>
        <v>3.18.3.1</v>
      </c>
      <c r="C4476" s="164">
        <f t="shared" si="154"/>
        <v>0</v>
      </c>
      <c r="D4476" s="165"/>
      <c r="E4476" s="169" t="s">
        <v>496</v>
      </c>
      <c r="F4476" s="169"/>
      <c r="G4476" s="169"/>
      <c r="H4476" s="169"/>
      <c r="I4476" s="169"/>
      <c r="J4476" s="170"/>
      <c r="K4476" s="166"/>
      <c r="L4476" s="372"/>
      <c r="M4476" s="372"/>
      <c r="N4476" s="372"/>
      <c r="O4476" s="372"/>
      <c r="P4476" s="372"/>
      <c r="Q4476" s="372"/>
      <c r="R4476" s="372"/>
      <c r="S4476" s="372"/>
    </row>
    <row r="4477" spans="1:19" hidden="1">
      <c r="A4477" s="161" t="s">
        <v>652</v>
      </c>
      <c r="B4477" s="163" t="str">
        <f t="shared" si="155"/>
        <v>3.18.3.1</v>
      </c>
      <c r="C4477" s="164">
        <f t="shared" si="154"/>
        <v>0</v>
      </c>
      <c r="D4477" s="165"/>
      <c r="E4477" s="166"/>
      <c r="F4477" s="166"/>
      <c r="G4477" s="166"/>
      <c r="H4477" s="166"/>
      <c r="I4477" s="165"/>
      <c r="J4477" s="310"/>
      <c r="K4477" s="253"/>
      <c r="L4477" s="372"/>
      <c r="M4477" s="372"/>
      <c r="N4477" s="372"/>
      <c r="O4477" s="372"/>
      <c r="P4477" s="372"/>
      <c r="Q4477" s="372"/>
      <c r="R4477" s="372"/>
      <c r="S4477" s="372"/>
    </row>
    <row r="4478" spans="1:19" hidden="1">
      <c r="A4478" s="161" t="s">
        <v>652</v>
      </c>
      <c r="B4478" s="163" t="str">
        <f t="shared" si="155"/>
        <v>3.18.3.1</v>
      </c>
      <c r="C4478" s="164">
        <f t="shared" si="154"/>
        <v>0</v>
      </c>
      <c r="D4478" s="165"/>
      <c r="E4478" s="166"/>
      <c r="F4478" s="166"/>
      <c r="G4478" s="166"/>
      <c r="H4478" s="166"/>
      <c r="I4478" s="165"/>
      <c r="J4478" s="310"/>
      <c r="K4478" s="253"/>
      <c r="L4478" s="372"/>
      <c r="M4478" s="372"/>
      <c r="N4478" s="372"/>
      <c r="O4478" s="372"/>
      <c r="P4478" s="372"/>
      <c r="Q4478" s="372"/>
      <c r="R4478" s="372"/>
      <c r="S4478" s="372"/>
    </row>
    <row r="4479" spans="1:19" hidden="1">
      <c r="A4479" s="161" t="s">
        <v>652</v>
      </c>
      <c r="B4479" s="163" t="str">
        <f t="shared" si="155"/>
        <v>3.18.3.1</v>
      </c>
      <c r="C4479" s="164">
        <f t="shared" si="154"/>
        <v>0</v>
      </c>
      <c r="D4479" s="165"/>
      <c r="E4479" s="166"/>
      <c r="F4479" s="166"/>
      <c r="G4479" s="166"/>
      <c r="H4479" s="166"/>
      <c r="I4479" s="165"/>
      <c r="J4479" s="310"/>
      <c r="K4479" s="253"/>
      <c r="L4479" s="372"/>
      <c r="M4479" s="372"/>
      <c r="N4479" s="372"/>
      <c r="O4479" s="372"/>
      <c r="P4479" s="372"/>
      <c r="Q4479" s="372"/>
      <c r="R4479" s="372"/>
      <c r="S4479" s="372"/>
    </row>
    <row r="4480" spans="1:19" ht="27" hidden="1" customHeight="1">
      <c r="A4480" s="161" t="s">
        <v>652</v>
      </c>
      <c r="B4480" s="163" t="str">
        <f t="shared" si="155"/>
        <v>3.18.3.1</v>
      </c>
      <c r="C4480" s="164">
        <f t="shared" si="154"/>
        <v>0</v>
      </c>
      <c r="D4480" s="311" t="s">
        <v>39</v>
      </c>
      <c r="E4480" s="312" t="s">
        <v>665</v>
      </c>
      <c r="F4480" s="313" t="s">
        <v>666</v>
      </c>
      <c r="G4480" s="313"/>
      <c r="H4480" s="313"/>
      <c r="I4480" s="311" t="s">
        <v>497</v>
      </c>
      <c r="J4480" s="314" t="s">
        <v>1</v>
      </c>
      <c r="K4480" s="253"/>
      <c r="L4480" s="372"/>
      <c r="M4480" s="372"/>
      <c r="N4480" s="372"/>
      <c r="O4480" s="372"/>
      <c r="P4480" s="372"/>
      <c r="Q4480" s="372"/>
      <c r="R4480" s="372"/>
      <c r="S4480" s="372"/>
    </row>
    <row r="4481" spans="1:19" hidden="1">
      <c r="A4481" s="161" t="s">
        <v>652</v>
      </c>
      <c r="B4481" s="163" t="str">
        <f t="shared" si="155"/>
        <v>3.18.3.1</v>
      </c>
      <c r="C4481" s="164">
        <f t="shared" si="154"/>
        <v>0</v>
      </c>
      <c r="D4481" s="165"/>
      <c r="E4481" s="166"/>
      <c r="F4481" s="315"/>
      <c r="G4481" s="315"/>
      <c r="H4481" s="315"/>
      <c r="I4481" s="165"/>
      <c r="J4481" s="310"/>
      <c r="K4481" s="253"/>
      <c r="L4481" s="372"/>
      <c r="M4481" s="372"/>
      <c r="N4481" s="372"/>
      <c r="O4481" s="372"/>
      <c r="P4481" s="372"/>
      <c r="Q4481" s="372"/>
      <c r="R4481" s="372"/>
      <c r="S4481" s="372"/>
    </row>
    <row r="4482" spans="1:19" hidden="1">
      <c r="A4482" s="161" t="s">
        <v>652</v>
      </c>
      <c r="B4482" s="163" t="str">
        <f t="shared" si="155"/>
        <v>3.18.3.1</v>
      </c>
      <c r="C4482" s="164">
        <f t="shared" si="154"/>
        <v>0</v>
      </c>
      <c r="D4482" s="165"/>
      <c r="E4482" s="166"/>
      <c r="F4482" s="166"/>
      <c r="G4482" s="166"/>
      <c r="H4482" s="166"/>
      <c r="I4482" s="166"/>
      <c r="J4482" s="167"/>
      <c r="K4482" s="253"/>
      <c r="L4482" s="372"/>
      <c r="M4482" s="372"/>
      <c r="N4482" s="372"/>
      <c r="O4482" s="372"/>
      <c r="P4482" s="372"/>
      <c r="Q4482" s="372"/>
      <c r="R4482" s="372"/>
      <c r="S4482" s="372"/>
    </row>
    <row r="4483" spans="1:19" hidden="1">
      <c r="A4483" s="161" t="s">
        <v>652</v>
      </c>
      <c r="B4483" s="163" t="str">
        <f t="shared" si="155"/>
        <v>3.18.3.1</v>
      </c>
      <c r="C4483" s="164">
        <f t="shared" si="154"/>
        <v>0</v>
      </c>
      <c r="D4483" s="165"/>
      <c r="E4483" s="166"/>
      <c r="F4483" s="166"/>
      <c r="G4483" s="166"/>
      <c r="H4483" s="166"/>
      <c r="I4483" s="165"/>
      <c r="J4483" s="310"/>
      <c r="K4483" s="253"/>
      <c r="L4483" s="372"/>
      <c r="M4483" s="372"/>
      <c r="N4483" s="372"/>
      <c r="O4483" s="372"/>
      <c r="P4483" s="372"/>
      <c r="Q4483" s="372"/>
      <c r="R4483" s="372"/>
      <c r="S4483" s="372"/>
    </row>
    <row r="4484" spans="1:19" ht="15.75" hidden="1" thickBot="1">
      <c r="A4484" s="161" t="s">
        <v>652</v>
      </c>
      <c r="B4484" s="163" t="str">
        <f t="shared" si="155"/>
        <v>3.18.3.1</v>
      </c>
      <c r="C4484" s="164">
        <f t="shared" si="154"/>
        <v>0</v>
      </c>
      <c r="D4484" s="165"/>
      <c r="E4484" s="316" t="s">
        <v>498</v>
      </c>
      <c r="F4484" s="239" t="s">
        <v>497</v>
      </c>
      <c r="G4484" s="239" t="s">
        <v>41</v>
      </c>
      <c r="H4484" s="239" t="s">
        <v>540</v>
      </c>
      <c r="I4484" s="239" t="s">
        <v>500</v>
      </c>
      <c r="J4484" s="317" t="s">
        <v>501</v>
      </c>
      <c r="K4484" s="253"/>
      <c r="L4484" s="372"/>
      <c r="M4484" s="372"/>
      <c r="N4484" s="372"/>
      <c r="O4484" s="372"/>
      <c r="P4484" s="372"/>
      <c r="Q4484" s="372"/>
      <c r="R4484" s="372"/>
      <c r="S4484" s="372"/>
    </row>
    <row r="4485" spans="1:19" hidden="1">
      <c r="A4485" s="161" t="s">
        <v>652</v>
      </c>
      <c r="B4485" s="163" t="str">
        <f t="shared" si="155"/>
        <v>3.18.3.1</v>
      </c>
      <c r="C4485" s="164">
        <f t="shared" si="154"/>
        <v>0</v>
      </c>
      <c r="D4485" s="165"/>
      <c r="E4485" s="241" t="s">
        <v>502</v>
      </c>
      <c r="F4485" s="318" t="s">
        <v>959</v>
      </c>
      <c r="G4485" s="245">
        <v>1</v>
      </c>
      <c r="H4485" s="184">
        <f>ROUND(K4523,0)</f>
        <v>49000</v>
      </c>
      <c r="I4485" s="245">
        <v>0.1</v>
      </c>
      <c r="J4485" s="319">
        <f>ROUND(IF(N(F4485)&gt;0,PRODUCT(H4485,1/I4485),PRODUCT(G4485:I4485)),0)</f>
        <v>4900</v>
      </c>
      <c r="K4485" s="253"/>
      <c r="L4485" s="372"/>
      <c r="M4485" s="372"/>
      <c r="N4485" s="372"/>
      <c r="O4485" s="372"/>
      <c r="P4485" s="372"/>
      <c r="Q4485" s="372"/>
      <c r="R4485" s="372"/>
      <c r="S4485" s="372"/>
    </row>
    <row r="4486" spans="1:19" hidden="1">
      <c r="A4486" s="161" t="s">
        <v>652</v>
      </c>
      <c r="B4486" s="163" t="str">
        <f t="shared" si="155"/>
        <v>3.18.3.1</v>
      </c>
      <c r="C4486" s="164">
        <f t="shared" si="154"/>
        <v>0</v>
      </c>
      <c r="D4486" s="165"/>
      <c r="E4486" s="293"/>
      <c r="F4486" s="279"/>
      <c r="G4486" s="279"/>
      <c r="H4486" s="349"/>
      <c r="I4486" s="279"/>
      <c r="J4486" s="320"/>
      <c r="K4486" s="253"/>
      <c r="L4486" s="372"/>
      <c r="M4486" s="372"/>
      <c r="N4486" s="372"/>
      <c r="O4486" s="372"/>
      <c r="P4486" s="372"/>
      <c r="Q4486" s="372"/>
      <c r="R4486" s="372"/>
      <c r="S4486" s="372"/>
    </row>
    <row r="4487" spans="1:19" hidden="1">
      <c r="A4487" s="161" t="s">
        <v>652</v>
      </c>
      <c r="B4487" s="163" t="str">
        <f t="shared" si="155"/>
        <v>3.18.3.1</v>
      </c>
      <c r="C4487" s="164">
        <f t="shared" si="154"/>
        <v>0</v>
      </c>
      <c r="D4487" s="165"/>
      <c r="E4487" s="293"/>
      <c r="F4487" s="279"/>
      <c r="G4487" s="279"/>
      <c r="H4487" s="219"/>
      <c r="I4487" s="279"/>
      <c r="J4487" s="320"/>
      <c r="K4487" s="253"/>
      <c r="L4487" s="372"/>
      <c r="M4487" s="372"/>
      <c r="N4487" s="372"/>
      <c r="O4487" s="372"/>
      <c r="P4487" s="372"/>
      <c r="Q4487" s="372"/>
      <c r="R4487" s="372"/>
      <c r="S4487" s="372"/>
    </row>
    <row r="4488" spans="1:19" hidden="1">
      <c r="A4488" s="161" t="s">
        <v>652</v>
      </c>
      <c r="B4488" s="163" t="str">
        <f t="shared" si="155"/>
        <v>3.18.3.1</v>
      </c>
      <c r="C4488" s="164">
        <f t="shared" si="154"/>
        <v>0</v>
      </c>
      <c r="D4488" s="165"/>
      <c r="E4488" s="293"/>
      <c r="F4488" s="279"/>
      <c r="G4488" s="279"/>
      <c r="H4488" s="209"/>
      <c r="I4488" s="279"/>
      <c r="J4488" s="320"/>
      <c r="K4488" s="253"/>
      <c r="L4488" s="372"/>
      <c r="M4488" s="372"/>
      <c r="N4488" s="372"/>
      <c r="O4488" s="372"/>
      <c r="P4488" s="372"/>
      <c r="Q4488" s="372"/>
      <c r="R4488" s="372"/>
      <c r="S4488" s="372"/>
    </row>
    <row r="4489" spans="1:19" hidden="1">
      <c r="A4489" s="161" t="s">
        <v>652</v>
      </c>
      <c r="B4489" s="163" t="str">
        <f t="shared" si="155"/>
        <v>3.18.3.1</v>
      </c>
      <c r="C4489" s="164">
        <f t="shared" si="154"/>
        <v>0</v>
      </c>
      <c r="D4489" s="165"/>
      <c r="E4489" s="293"/>
      <c r="F4489" s="279"/>
      <c r="G4489" s="322"/>
      <c r="H4489" s="322"/>
      <c r="I4489" s="279"/>
      <c r="J4489" s="320"/>
      <c r="K4489" s="253"/>
      <c r="L4489" s="372"/>
      <c r="M4489" s="372"/>
      <c r="N4489" s="372"/>
      <c r="O4489" s="372"/>
      <c r="P4489" s="372"/>
      <c r="Q4489" s="372"/>
      <c r="R4489" s="372"/>
      <c r="S4489" s="372"/>
    </row>
    <row r="4490" spans="1:19" hidden="1">
      <c r="A4490" s="161" t="s">
        <v>652</v>
      </c>
      <c r="B4490" s="163" t="str">
        <f t="shared" si="155"/>
        <v>3.18.3.1</v>
      </c>
      <c r="C4490" s="164">
        <f t="shared" si="154"/>
        <v>0</v>
      </c>
      <c r="D4490" s="165"/>
      <c r="E4490" s="293"/>
      <c r="F4490" s="279"/>
      <c r="G4490" s="322"/>
      <c r="H4490" s="322"/>
      <c r="I4490" s="279"/>
      <c r="J4490" s="320"/>
      <c r="K4490" s="253"/>
      <c r="L4490" s="372"/>
      <c r="M4490" s="372"/>
      <c r="N4490" s="372"/>
      <c r="O4490" s="372"/>
      <c r="P4490" s="372"/>
      <c r="Q4490" s="372"/>
      <c r="R4490" s="372"/>
      <c r="S4490" s="372"/>
    </row>
    <row r="4491" spans="1:19" ht="15.75" hidden="1" thickBot="1">
      <c r="A4491" s="161" t="s">
        <v>652</v>
      </c>
      <c r="B4491" s="163" t="str">
        <f t="shared" si="155"/>
        <v>3.18.3.1</v>
      </c>
      <c r="C4491" s="164">
        <f t="shared" si="154"/>
        <v>0</v>
      </c>
      <c r="D4491" s="165"/>
      <c r="E4491" s="323"/>
      <c r="F4491" s="324"/>
      <c r="G4491" s="324"/>
      <c r="H4491" s="324"/>
      <c r="I4491" s="325"/>
      <c r="J4491" s="326"/>
      <c r="K4491" s="327">
        <f>SUM(J4485:J4491)</f>
        <v>4900</v>
      </c>
      <c r="L4491" s="372"/>
      <c r="M4491" s="372"/>
      <c r="N4491" s="372"/>
      <c r="O4491" s="372"/>
      <c r="P4491" s="372"/>
      <c r="Q4491" s="372"/>
      <c r="R4491" s="372"/>
      <c r="S4491" s="372"/>
    </row>
    <row r="4492" spans="1:19" ht="15.75" hidden="1" thickBot="1">
      <c r="A4492" s="161" t="s">
        <v>652</v>
      </c>
      <c r="B4492" s="163" t="str">
        <f t="shared" si="155"/>
        <v>3.18.3.1</v>
      </c>
      <c r="C4492" s="164">
        <f t="shared" si="154"/>
        <v>0</v>
      </c>
      <c r="D4492" s="165"/>
      <c r="E4492" s="328"/>
      <c r="F4492" s="328"/>
      <c r="G4492" s="328"/>
      <c r="H4492" s="328"/>
      <c r="I4492" s="329"/>
      <c r="J4492" s="330"/>
      <c r="K4492" s="331"/>
      <c r="L4492" s="372"/>
      <c r="M4492" s="372"/>
      <c r="N4492" s="372"/>
      <c r="O4492" s="372"/>
      <c r="P4492" s="372"/>
      <c r="Q4492" s="372"/>
      <c r="R4492" s="372"/>
      <c r="S4492" s="372"/>
    </row>
    <row r="4493" spans="1:19" ht="15.75" hidden="1" thickBot="1">
      <c r="A4493" s="161" t="s">
        <v>652</v>
      </c>
      <c r="B4493" s="163" t="str">
        <f t="shared" si="155"/>
        <v>3.18.3.1</v>
      </c>
      <c r="C4493" s="164">
        <f t="shared" si="154"/>
        <v>0</v>
      </c>
      <c r="D4493" s="165"/>
      <c r="E4493" s="316" t="s">
        <v>505</v>
      </c>
      <c r="F4493" s="239" t="s">
        <v>497</v>
      </c>
      <c r="G4493" s="239" t="s">
        <v>41</v>
      </c>
      <c r="H4493" s="239" t="s">
        <v>506</v>
      </c>
      <c r="I4493" s="239" t="s">
        <v>507</v>
      </c>
      <c r="J4493" s="317" t="s">
        <v>501</v>
      </c>
      <c r="K4493" s="253"/>
      <c r="L4493" s="372"/>
      <c r="M4493" s="372"/>
      <c r="N4493" s="372"/>
      <c r="O4493" s="372"/>
      <c r="P4493" s="372"/>
      <c r="Q4493" s="372"/>
      <c r="R4493" s="372"/>
      <c r="S4493" s="372"/>
    </row>
    <row r="4494" spans="1:19" hidden="1">
      <c r="A4494" s="161" t="s">
        <v>652</v>
      </c>
      <c r="B4494" s="163" t="str">
        <f t="shared" si="155"/>
        <v>3.18.3.1</v>
      </c>
      <c r="C4494" s="164">
        <f t="shared" si="154"/>
        <v>0</v>
      </c>
      <c r="D4494" s="165"/>
      <c r="E4494" s="332" t="s">
        <v>667</v>
      </c>
      <c r="F4494" s="333" t="s">
        <v>1</v>
      </c>
      <c r="G4494" s="245">
        <v>8</v>
      </c>
      <c r="H4494" s="190">
        <v>632</v>
      </c>
      <c r="I4494" s="183"/>
      <c r="J4494" s="217">
        <f>ROUND(IF(N(F4494)&gt;0,PRODUCT(H4494,1/I4494),PRODUCT(G4494:I4494)),0)</f>
        <v>5056</v>
      </c>
      <c r="K4494" s="253"/>
      <c r="L4494" s="372"/>
      <c r="M4494" s="372"/>
      <c r="N4494" s="372"/>
      <c r="O4494" s="372"/>
      <c r="P4494" s="372"/>
      <c r="Q4494" s="372"/>
      <c r="R4494" s="372"/>
      <c r="S4494" s="372"/>
    </row>
    <row r="4495" spans="1:19" hidden="1">
      <c r="A4495" s="161" t="s">
        <v>652</v>
      </c>
      <c r="B4495" s="163" t="str">
        <f t="shared" si="155"/>
        <v>3.18.3.1</v>
      </c>
      <c r="C4495" s="164">
        <f t="shared" si="154"/>
        <v>0</v>
      </c>
      <c r="D4495" s="165"/>
      <c r="E4495" s="334" t="s">
        <v>668</v>
      </c>
      <c r="F4495" s="333" t="s">
        <v>1</v>
      </c>
      <c r="G4495" s="183">
        <v>8</v>
      </c>
      <c r="H4495" s="190">
        <v>346</v>
      </c>
      <c r="I4495" s="183"/>
      <c r="J4495" s="217">
        <f>ROUND(IF(N(F4495)&gt;0,PRODUCT(H4495,1/I4495),PRODUCT(G4495:I4495)),0)</f>
        <v>2768</v>
      </c>
      <c r="K4495" s="253"/>
      <c r="L4495" s="372"/>
      <c r="M4495" s="372"/>
      <c r="N4495" s="372"/>
      <c r="O4495" s="372"/>
      <c r="P4495" s="372"/>
      <c r="Q4495" s="372"/>
      <c r="R4495" s="372"/>
      <c r="S4495" s="372"/>
    </row>
    <row r="4496" spans="1:19" hidden="1">
      <c r="A4496" s="161" t="s">
        <v>652</v>
      </c>
      <c r="B4496" s="163" t="str">
        <f t="shared" si="155"/>
        <v>3.18.3.1</v>
      </c>
      <c r="C4496" s="164">
        <f t="shared" si="154"/>
        <v>0</v>
      </c>
      <c r="D4496" s="165"/>
      <c r="E4496" s="376" t="s">
        <v>669</v>
      </c>
      <c r="F4496" s="333" t="s">
        <v>1</v>
      </c>
      <c r="G4496" s="245">
        <v>2</v>
      </c>
      <c r="H4496" s="190">
        <v>7657</v>
      </c>
      <c r="I4496" s="183"/>
      <c r="J4496" s="217">
        <f>ROUND(IF(N(F4496)&gt;0,PRODUCT(H4496,1/I4496),PRODUCT(G4496:I4496)),0)</f>
        <v>15314</v>
      </c>
      <c r="K4496" s="253"/>
      <c r="L4496" s="372"/>
      <c r="M4496" s="372"/>
      <c r="N4496" s="372"/>
      <c r="O4496" s="372"/>
      <c r="P4496" s="372"/>
      <c r="Q4496" s="372"/>
      <c r="R4496" s="372"/>
      <c r="S4496" s="372"/>
    </row>
    <row r="4497" spans="1:19" hidden="1">
      <c r="A4497" s="161" t="s">
        <v>652</v>
      </c>
      <c r="B4497" s="163" t="str">
        <f t="shared" si="155"/>
        <v>3.18.3.1</v>
      </c>
      <c r="C4497" s="164">
        <f t="shared" si="154"/>
        <v>0</v>
      </c>
      <c r="D4497" s="165"/>
      <c r="E4497" s="288"/>
      <c r="F4497" s="279"/>
      <c r="G4497" s="279"/>
      <c r="H4497" s="219"/>
      <c r="I4497" s="208"/>
      <c r="J4497" s="220"/>
      <c r="K4497" s="253"/>
      <c r="L4497" s="372"/>
      <c r="M4497" s="372"/>
      <c r="N4497" s="372"/>
      <c r="O4497" s="372"/>
      <c r="P4497" s="372"/>
      <c r="Q4497" s="372"/>
      <c r="R4497" s="372"/>
      <c r="S4497" s="372"/>
    </row>
    <row r="4498" spans="1:19" hidden="1">
      <c r="A4498" s="161" t="s">
        <v>652</v>
      </c>
      <c r="B4498" s="163" t="str">
        <f t="shared" si="155"/>
        <v>3.18.3.1</v>
      </c>
      <c r="C4498" s="164">
        <f t="shared" si="154"/>
        <v>0</v>
      </c>
      <c r="D4498" s="165"/>
      <c r="E4498" s="293"/>
      <c r="F4498" s="279"/>
      <c r="G4498" s="279"/>
      <c r="H4498" s="219"/>
      <c r="I4498" s="208"/>
      <c r="J4498" s="220"/>
      <c r="K4498" s="253"/>
      <c r="L4498" s="372"/>
      <c r="M4498" s="372"/>
      <c r="N4498" s="372"/>
      <c r="O4498" s="372"/>
      <c r="P4498" s="372"/>
      <c r="Q4498" s="372"/>
      <c r="R4498" s="372"/>
      <c r="S4498" s="372"/>
    </row>
    <row r="4499" spans="1:19" hidden="1">
      <c r="A4499" s="161" t="s">
        <v>652</v>
      </c>
      <c r="B4499" s="163" t="str">
        <f t="shared" si="155"/>
        <v>3.18.3.1</v>
      </c>
      <c r="C4499" s="164">
        <f t="shared" si="154"/>
        <v>0</v>
      </c>
      <c r="D4499" s="165"/>
      <c r="E4499" s="288"/>
      <c r="F4499" s="333"/>
      <c r="G4499" s="333"/>
      <c r="H4499" s="219"/>
      <c r="I4499" s="208"/>
      <c r="J4499" s="220"/>
      <c r="K4499" s="253"/>
      <c r="L4499" s="372"/>
      <c r="M4499" s="372"/>
      <c r="N4499" s="372"/>
      <c r="O4499" s="372"/>
      <c r="P4499" s="372"/>
      <c r="Q4499" s="372"/>
      <c r="R4499" s="372"/>
      <c r="S4499" s="372"/>
    </row>
    <row r="4500" spans="1:19" hidden="1">
      <c r="A4500" s="161" t="s">
        <v>652</v>
      </c>
      <c r="B4500" s="163" t="str">
        <f t="shared" si="155"/>
        <v>3.18.3.1</v>
      </c>
      <c r="C4500" s="164">
        <f t="shared" si="154"/>
        <v>0</v>
      </c>
      <c r="D4500" s="165"/>
      <c r="E4500" s="293"/>
      <c r="F4500" s="279"/>
      <c r="G4500" s="279"/>
      <c r="H4500" s="219"/>
      <c r="I4500" s="208"/>
      <c r="J4500" s="220"/>
      <c r="K4500" s="253"/>
      <c r="L4500" s="372"/>
      <c r="M4500" s="372"/>
      <c r="N4500" s="372"/>
      <c r="O4500" s="372"/>
      <c r="P4500" s="372"/>
      <c r="Q4500" s="372"/>
      <c r="R4500" s="372"/>
      <c r="S4500" s="372"/>
    </row>
    <row r="4501" spans="1:19" hidden="1">
      <c r="A4501" s="161" t="s">
        <v>652</v>
      </c>
      <c r="B4501" s="163" t="str">
        <f t="shared" si="155"/>
        <v>3.18.3.1</v>
      </c>
      <c r="C4501" s="164">
        <f t="shared" si="154"/>
        <v>0</v>
      </c>
      <c r="D4501" s="165"/>
      <c r="E4501" s="293"/>
      <c r="F4501" s="279"/>
      <c r="G4501" s="279"/>
      <c r="H4501" s="219"/>
      <c r="I4501" s="208"/>
      <c r="J4501" s="220"/>
      <c r="K4501" s="253"/>
      <c r="L4501" s="372"/>
      <c r="M4501" s="372"/>
      <c r="N4501" s="372"/>
      <c r="O4501" s="372"/>
      <c r="P4501" s="372"/>
      <c r="Q4501" s="372"/>
      <c r="R4501" s="372"/>
      <c r="S4501" s="372"/>
    </row>
    <row r="4502" spans="1:19" hidden="1">
      <c r="A4502" s="161" t="s">
        <v>652</v>
      </c>
      <c r="B4502" s="163" t="str">
        <f t="shared" si="155"/>
        <v>3.18.3.1</v>
      </c>
      <c r="C4502" s="164">
        <f t="shared" si="154"/>
        <v>0</v>
      </c>
      <c r="D4502" s="165"/>
      <c r="E4502" s="293"/>
      <c r="F4502" s="322"/>
      <c r="G4502" s="322"/>
      <c r="H4502" s="322"/>
      <c r="I4502" s="279"/>
      <c r="J4502" s="320"/>
      <c r="K4502" s="253"/>
      <c r="L4502" s="372"/>
      <c r="M4502" s="372"/>
      <c r="N4502" s="372"/>
      <c r="O4502" s="372"/>
      <c r="P4502" s="372"/>
      <c r="Q4502" s="372"/>
      <c r="R4502" s="372"/>
      <c r="S4502" s="372"/>
    </row>
    <row r="4503" spans="1:19" hidden="1">
      <c r="A4503" s="161" t="s">
        <v>652</v>
      </c>
      <c r="B4503" s="163" t="str">
        <f t="shared" si="155"/>
        <v>3.18.3.1</v>
      </c>
      <c r="C4503" s="164">
        <f t="shared" si="154"/>
        <v>0</v>
      </c>
      <c r="D4503" s="165"/>
      <c r="E4503" s="293"/>
      <c r="F4503" s="322"/>
      <c r="G4503" s="322"/>
      <c r="H4503" s="322"/>
      <c r="I4503" s="279"/>
      <c r="J4503" s="320"/>
      <c r="K4503" s="253"/>
      <c r="L4503" s="372"/>
      <c r="M4503" s="372"/>
      <c r="N4503" s="372"/>
      <c r="O4503" s="372"/>
      <c r="P4503" s="372"/>
      <c r="Q4503" s="372"/>
      <c r="R4503" s="372"/>
      <c r="S4503" s="372"/>
    </row>
    <row r="4504" spans="1:19" hidden="1">
      <c r="A4504" s="161" t="s">
        <v>652</v>
      </c>
      <c r="B4504" s="163" t="str">
        <f t="shared" si="155"/>
        <v>3.18.3.1</v>
      </c>
      <c r="C4504" s="164">
        <f t="shared" si="154"/>
        <v>0</v>
      </c>
      <c r="D4504" s="165"/>
      <c r="E4504" s="293"/>
      <c r="F4504" s="322"/>
      <c r="G4504" s="322"/>
      <c r="H4504" s="322"/>
      <c r="I4504" s="279"/>
      <c r="J4504" s="320"/>
      <c r="K4504" s="253"/>
      <c r="L4504" s="372"/>
      <c r="M4504" s="372"/>
      <c r="N4504" s="372"/>
      <c r="O4504" s="372"/>
      <c r="P4504" s="372"/>
      <c r="Q4504" s="372"/>
      <c r="R4504" s="372"/>
      <c r="S4504" s="372"/>
    </row>
    <row r="4505" spans="1:19" hidden="1">
      <c r="A4505" s="161" t="s">
        <v>652</v>
      </c>
      <c r="B4505" s="163" t="str">
        <f t="shared" si="155"/>
        <v>3.18.3.1</v>
      </c>
      <c r="C4505" s="164">
        <f t="shared" si="154"/>
        <v>0</v>
      </c>
      <c r="D4505" s="165"/>
      <c r="E4505" s="293"/>
      <c r="F4505" s="322"/>
      <c r="G4505" s="322"/>
      <c r="H4505" s="322"/>
      <c r="I4505" s="279"/>
      <c r="J4505" s="320"/>
      <c r="K4505" s="253"/>
      <c r="L4505" s="372"/>
      <c r="M4505" s="372"/>
      <c r="N4505" s="372"/>
      <c r="O4505" s="372"/>
      <c r="P4505" s="372"/>
      <c r="Q4505" s="372"/>
      <c r="R4505" s="372"/>
      <c r="S4505" s="372"/>
    </row>
    <row r="4506" spans="1:19" ht="15.75" hidden="1" thickBot="1">
      <c r="A4506" s="161" t="s">
        <v>652</v>
      </c>
      <c r="B4506" s="163" t="str">
        <f t="shared" si="155"/>
        <v>3.18.3.1</v>
      </c>
      <c r="C4506" s="164">
        <f t="shared" si="154"/>
        <v>0</v>
      </c>
      <c r="D4506" s="165"/>
      <c r="E4506" s="323"/>
      <c r="F4506" s="324"/>
      <c r="G4506" s="324"/>
      <c r="H4506" s="324"/>
      <c r="I4506" s="325"/>
      <c r="J4506" s="326"/>
      <c r="K4506" s="347">
        <f>SUM(J4494:J4506)</f>
        <v>23138</v>
      </c>
      <c r="L4506" s="372"/>
      <c r="M4506" s="372"/>
      <c r="N4506" s="372"/>
      <c r="O4506" s="372"/>
      <c r="P4506" s="372"/>
      <c r="Q4506" s="372"/>
      <c r="R4506" s="372"/>
      <c r="S4506" s="372"/>
    </row>
    <row r="4507" spans="1:19" ht="15.75" hidden="1" thickBot="1">
      <c r="A4507" s="161" t="s">
        <v>652</v>
      </c>
      <c r="B4507" s="163" t="str">
        <f t="shared" si="155"/>
        <v>3.18.3.1</v>
      </c>
      <c r="C4507" s="164">
        <f t="shared" si="154"/>
        <v>0</v>
      </c>
      <c r="D4507" s="165"/>
      <c r="E4507" s="328"/>
      <c r="F4507" s="328"/>
      <c r="G4507" s="328"/>
      <c r="H4507" s="328"/>
      <c r="I4507" s="329"/>
      <c r="J4507" s="330"/>
      <c r="K4507" s="331"/>
      <c r="L4507" s="372"/>
      <c r="M4507" s="372"/>
      <c r="N4507" s="372"/>
      <c r="O4507" s="372"/>
      <c r="P4507" s="372"/>
      <c r="Q4507" s="372"/>
      <c r="R4507" s="372"/>
      <c r="S4507" s="372"/>
    </row>
    <row r="4508" spans="1:19" ht="15.75" hidden="1" thickBot="1">
      <c r="A4508" s="161" t="s">
        <v>652</v>
      </c>
      <c r="B4508" s="163" t="str">
        <f t="shared" si="155"/>
        <v>3.18.3.1</v>
      </c>
      <c r="C4508" s="164">
        <f t="shared" si="154"/>
        <v>0</v>
      </c>
      <c r="D4508" s="165"/>
      <c r="E4508" s="316" t="s">
        <v>509</v>
      </c>
      <c r="F4508" s="239" t="s">
        <v>497</v>
      </c>
      <c r="G4508" s="239" t="s">
        <v>41</v>
      </c>
      <c r="H4508" s="239" t="s">
        <v>506</v>
      </c>
      <c r="I4508" s="239" t="s">
        <v>510</v>
      </c>
      <c r="J4508" s="317" t="s">
        <v>501</v>
      </c>
      <c r="K4508" s="253"/>
      <c r="L4508" s="372"/>
      <c r="M4508" s="372"/>
      <c r="N4508" s="372"/>
      <c r="O4508" s="372"/>
      <c r="P4508" s="372"/>
      <c r="Q4508" s="372"/>
      <c r="R4508" s="372"/>
      <c r="S4508" s="372"/>
    </row>
    <row r="4509" spans="1:19" hidden="1">
      <c r="A4509" s="161" t="s">
        <v>652</v>
      </c>
      <c r="B4509" s="163" t="str">
        <f t="shared" si="155"/>
        <v>3.18.3.1</v>
      </c>
      <c r="C4509" s="164">
        <f t="shared" si="154"/>
        <v>0</v>
      </c>
      <c r="D4509" s="165"/>
      <c r="E4509" s="377" t="s">
        <v>534</v>
      </c>
      <c r="F4509" s="333" t="s">
        <v>1</v>
      </c>
      <c r="G4509" s="183">
        <v>4.3799999999999999E-2</v>
      </c>
      <c r="H4509" s="249">
        <v>40000</v>
      </c>
      <c r="I4509" s="183">
        <v>1</v>
      </c>
      <c r="J4509" s="217">
        <f>ROUND(IF(N(F4509)&gt;0,PRODUCT(H4509,1/I4509),PRODUCT(G4509:I4509)),0)</f>
        <v>1752</v>
      </c>
      <c r="K4509" s="336"/>
      <c r="L4509" s="372" t="s">
        <v>583</v>
      </c>
      <c r="M4509" s="372"/>
      <c r="N4509" s="372"/>
      <c r="O4509" s="372"/>
      <c r="P4509" s="372"/>
      <c r="Q4509" s="372"/>
      <c r="R4509" s="372"/>
      <c r="S4509" s="372"/>
    </row>
    <row r="4510" spans="1:19" hidden="1">
      <c r="A4510" s="161" t="s">
        <v>652</v>
      </c>
      <c r="B4510" s="163" t="str">
        <f t="shared" si="155"/>
        <v>3.18.3.1</v>
      </c>
      <c r="C4510" s="164">
        <f t="shared" si="154"/>
        <v>0</v>
      </c>
      <c r="D4510" s="165"/>
      <c r="E4510" s="353"/>
      <c r="F4510" s="333"/>
      <c r="G4510" s="333"/>
      <c r="H4510" s="349"/>
      <c r="I4510" s="333"/>
      <c r="J4510" s="220"/>
      <c r="K4510" s="253"/>
      <c r="L4510" s="372"/>
      <c r="M4510" s="372"/>
      <c r="N4510" s="372"/>
      <c r="O4510" s="372"/>
      <c r="P4510" s="372"/>
      <c r="Q4510" s="372"/>
      <c r="R4510" s="372"/>
      <c r="S4510" s="372"/>
    </row>
    <row r="4511" spans="1:19" hidden="1">
      <c r="A4511" s="161" t="s">
        <v>652</v>
      </c>
      <c r="B4511" s="163" t="str">
        <f t="shared" si="155"/>
        <v>3.18.3.1</v>
      </c>
      <c r="C4511" s="164">
        <f t="shared" si="154"/>
        <v>0</v>
      </c>
      <c r="D4511" s="165"/>
      <c r="E4511" s="353"/>
      <c r="F4511" s="333"/>
      <c r="G4511" s="279"/>
      <c r="H4511" s="322"/>
      <c r="I4511" s="279"/>
      <c r="J4511" s="320"/>
      <c r="K4511" s="253"/>
      <c r="L4511" s="372"/>
      <c r="M4511" s="372"/>
      <c r="N4511" s="372"/>
      <c r="O4511" s="372"/>
      <c r="P4511" s="372"/>
      <c r="Q4511" s="372"/>
      <c r="R4511" s="372"/>
      <c r="S4511" s="372"/>
    </row>
    <row r="4512" spans="1:19" hidden="1">
      <c r="A4512" s="161" t="s">
        <v>652</v>
      </c>
      <c r="B4512" s="163" t="str">
        <f t="shared" si="155"/>
        <v>3.18.3.1</v>
      </c>
      <c r="C4512" s="164">
        <f t="shared" si="154"/>
        <v>0</v>
      </c>
      <c r="D4512" s="165"/>
      <c r="E4512" s="288"/>
      <c r="F4512" s="322"/>
      <c r="G4512" s="322"/>
      <c r="H4512" s="322"/>
      <c r="I4512" s="279"/>
      <c r="J4512" s="320"/>
      <c r="K4512" s="253"/>
      <c r="L4512" s="372"/>
      <c r="M4512" s="372"/>
      <c r="N4512" s="372"/>
      <c r="O4512" s="372"/>
      <c r="P4512" s="372"/>
      <c r="Q4512" s="372"/>
      <c r="R4512" s="372"/>
      <c r="S4512" s="372"/>
    </row>
    <row r="4513" spans="1:19" hidden="1">
      <c r="A4513" s="161" t="s">
        <v>652</v>
      </c>
      <c r="B4513" s="163" t="str">
        <f t="shared" si="155"/>
        <v>3.18.3.1</v>
      </c>
      <c r="C4513" s="164">
        <f t="shared" si="154"/>
        <v>0</v>
      </c>
      <c r="D4513" s="165"/>
      <c r="E4513" s="293"/>
      <c r="F4513" s="322"/>
      <c r="G4513" s="322"/>
      <c r="H4513" s="322"/>
      <c r="I4513" s="279"/>
      <c r="J4513" s="320"/>
      <c r="K4513" s="253"/>
      <c r="L4513" s="372"/>
      <c r="M4513" s="372"/>
      <c r="N4513" s="372"/>
      <c r="O4513" s="372"/>
      <c r="P4513" s="372"/>
      <c r="Q4513" s="372"/>
      <c r="R4513" s="372"/>
      <c r="S4513" s="372"/>
    </row>
    <row r="4514" spans="1:19" ht="15.75" hidden="1" thickBot="1">
      <c r="A4514" s="161" t="s">
        <v>652</v>
      </c>
      <c r="B4514" s="163" t="str">
        <f t="shared" si="155"/>
        <v>3.18.3.1</v>
      </c>
      <c r="C4514" s="164">
        <f t="shared" si="154"/>
        <v>0</v>
      </c>
      <c r="D4514" s="165"/>
      <c r="E4514" s="323"/>
      <c r="F4514" s="324"/>
      <c r="G4514" s="324"/>
      <c r="H4514" s="324"/>
      <c r="I4514" s="325"/>
      <c r="J4514" s="326"/>
      <c r="K4514" s="327">
        <f>SUM(J4509:J4514)</f>
        <v>1752</v>
      </c>
      <c r="L4514" s="372"/>
      <c r="M4514" s="372"/>
      <c r="N4514" s="372"/>
      <c r="O4514" s="372"/>
      <c r="P4514" s="372"/>
      <c r="Q4514" s="372"/>
      <c r="R4514" s="372"/>
      <c r="S4514" s="372"/>
    </row>
    <row r="4515" spans="1:19" ht="15.75" hidden="1" thickBot="1">
      <c r="A4515" s="161" t="s">
        <v>652</v>
      </c>
      <c r="B4515" s="163" t="str">
        <f t="shared" si="155"/>
        <v>3.18.3.1</v>
      </c>
      <c r="C4515" s="164">
        <f t="shared" si="154"/>
        <v>0</v>
      </c>
      <c r="D4515" s="165"/>
      <c r="E4515" s="328"/>
      <c r="F4515" s="328"/>
      <c r="G4515" s="328"/>
      <c r="H4515" s="328"/>
      <c r="I4515" s="339"/>
      <c r="J4515" s="340"/>
      <c r="K4515" s="331"/>
      <c r="L4515" s="372"/>
      <c r="M4515" s="372"/>
      <c r="N4515" s="372"/>
      <c r="O4515" s="372"/>
      <c r="P4515" s="372"/>
      <c r="Q4515" s="372"/>
      <c r="R4515" s="372"/>
      <c r="S4515" s="372"/>
    </row>
    <row r="4516" spans="1:19" ht="15.75" hidden="1" thickBot="1">
      <c r="A4516" s="161" t="s">
        <v>652</v>
      </c>
      <c r="B4516" s="163" t="str">
        <f t="shared" si="155"/>
        <v>3.18.3.1</v>
      </c>
      <c r="C4516" s="164">
        <f t="shared" si="154"/>
        <v>0</v>
      </c>
      <c r="D4516" s="165"/>
      <c r="E4516" s="316" t="s">
        <v>512</v>
      </c>
      <c r="F4516" s="239" t="s">
        <v>519</v>
      </c>
      <c r="G4516" s="239" t="s">
        <v>520</v>
      </c>
      <c r="H4516" s="239" t="s">
        <v>513</v>
      </c>
      <c r="I4516" s="239" t="s">
        <v>500</v>
      </c>
      <c r="J4516" s="317" t="s">
        <v>501</v>
      </c>
      <c r="K4516" s="253"/>
      <c r="L4516" s="372"/>
      <c r="M4516" s="372"/>
      <c r="N4516" s="372"/>
      <c r="O4516" s="372"/>
      <c r="P4516" s="372"/>
      <c r="Q4516" s="372"/>
      <c r="R4516" s="372"/>
      <c r="S4516" s="372"/>
    </row>
    <row r="4517" spans="1:19" hidden="1">
      <c r="A4517" s="161" t="s">
        <v>652</v>
      </c>
      <c r="B4517" s="163" t="str">
        <f t="shared" si="155"/>
        <v>3.18.3.1</v>
      </c>
      <c r="C4517" s="164">
        <f t="shared" si="154"/>
        <v>0</v>
      </c>
      <c r="D4517" s="165"/>
      <c r="E4517" s="205" t="s">
        <v>521</v>
      </c>
      <c r="F4517" s="219">
        <v>63600</v>
      </c>
      <c r="G4517" s="219">
        <v>54060</v>
      </c>
      <c r="H4517" s="207">
        <v>117660</v>
      </c>
      <c r="I4517" s="260">
        <v>60.77</v>
      </c>
      <c r="J4517" s="217">
        <f>ROUND(IF(N(F4517)&gt;0,PRODUCT(H4517,1/I4517),PRODUCT(G4517:I4517)),0)</f>
        <v>1936</v>
      </c>
      <c r="K4517" s="253"/>
      <c r="L4517" s="372"/>
      <c r="M4517" s="372"/>
      <c r="N4517" s="372"/>
      <c r="O4517" s="372"/>
      <c r="P4517" s="372"/>
      <c r="Q4517" s="372"/>
      <c r="R4517" s="372"/>
      <c r="S4517" s="372"/>
    </row>
    <row r="4518" spans="1:19" hidden="1">
      <c r="A4518" s="161" t="s">
        <v>652</v>
      </c>
      <c r="B4518" s="163" t="str">
        <f t="shared" si="155"/>
        <v>3.18.3.1</v>
      </c>
      <c r="C4518" s="164">
        <f t="shared" si="154"/>
        <v>0</v>
      </c>
      <c r="D4518" s="165"/>
      <c r="E4518" s="205" t="s">
        <v>522</v>
      </c>
      <c r="F4518" s="219">
        <v>31800</v>
      </c>
      <c r="G4518" s="219">
        <v>27030</v>
      </c>
      <c r="H4518" s="207">
        <v>58830</v>
      </c>
      <c r="I4518" s="272">
        <v>2</v>
      </c>
      <c r="J4518" s="217">
        <f>ROUND(IF(N(F4518)&gt;0,PRODUCT(H4518,1/I4518),PRODUCT(G4518:I4518)),0)</f>
        <v>29415</v>
      </c>
      <c r="K4518" s="253"/>
      <c r="L4518" s="372"/>
      <c r="M4518" s="372"/>
      <c r="N4518" s="372"/>
      <c r="O4518" s="372"/>
      <c r="P4518" s="372"/>
      <c r="Q4518" s="372"/>
      <c r="R4518" s="372"/>
      <c r="S4518" s="372"/>
    </row>
    <row r="4519" spans="1:19" hidden="1">
      <c r="A4519" s="161" t="s">
        <v>652</v>
      </c>
      <c r="B4519" s="163" t="str">
        <f t="shared" si="155"/>
        <v>3.18.3.1</v>
      </c>
      <c r="C4519" s="164">
        <f t="shared" si="154"/>
        <v>0</v>
      </c>
      <c r="D4519" s="165"/>
      <c r="E4519" s="241" t="s">
        <v>523</v>
      </c>
      <c r="F4519" s="219">
        <v>19080</v>
      </c>
      <c r="G4519" s="219">
        <v>16218</v>
      </c>
      <c r="H4519" s="207">
        <v>35298</v>
      </c>
      <c r="I4519" s="262">
        <v>2</v>
      </c>
      <c r="J4519" s="217">
        <f>ROUND(IF(N(F4519)&gt;0,PRODUCT(H4519,1/I4519),PRODUCT(G4519:I4519)),0)</f>
        <v>17649</v>
      </c>
      <c r="K4519" s="253"/>
      <c r="L4519" s="372"/>
      <c r="M4519" s="372"/>
      <c r="N4519" s="372"/>
      <c r="O4519" s="372"/>
      <c r="P4519" s="372"/>
      <c r="Q4519" s="372"/>
      <c r="R4519" s="372"/>
      <c r="S4519" s="372"/>
    </row>
    <row r="4520" spans="1:19" hidden="1">
      <c r="A4520" s="161" t="s">
        <v>652</v>
      </c>
      <c r="B4520" s="163" t="str">
        <f t="shared" si="155"/>
        <v>3.18.3.1</v>
      </c>
      <c r="C4520" s="164">
        <f t="shared" si="154"/>
        <v>0</v>
      </c>
      <c r="D4520" s="165"/>
      <c r="E4520" s="293"/>
      <c r="F4520" s="209"/>
      <c r="G4520" s="219"/>
      <c r="H4520" s="219"/>
      <c r="I4520" s="279"/>
      <c r="J4520" s="220"/>
      <c r="K4520" s="253"/>
      <c r="L4520" s="372"/>
      <c r="M4520" s="372"/>
      <c r="N4520" s="372"/>
      <c r="O4520" s="372"/>
      <c r="P4520" s="372"/>
      <c r="Q4520" s="372"/>
      <c r="R4520" s="372"/>
      <c r="S4520" s="372"/>
    </row>
    <row r="4521" spans="1:19" hidden="1">
      <c r="A4521" s="161" t="s">
        <v>652</v>
      </c>
      <c r="B4521" s="163" t="str">
        <f t="shared" si="155"/>
        <v>3.18.3.1</v>
      </c>
      <c r="C4521" s="164">
        <f t="shared" si="154"/>
        <v>0</v>
      </c>
      <c r="D4521" s="165"/>
      <c r="E4521" s="293"/>
      <c r="F4521" s="322"/>
      <c r="G4521" s="322"/>
      <c r="H4521" s="322"/>
      <c r="I4521" s="279"/>
      <c r="J4521" s="320"/>
      <c r="K4521" s="253"/>
      <c r="L4521" s="372"/>
      <c r="M4521" s="372"/>
      <c r="N4521" s="372"/>
      <c r="O4521" s="372"/>
      <c r="P4521" s="372"/>
      <c r="Q4521" s="372"/>
      <c r="R4521" s="372"/>
      <c r="S4521" s="372"/>
    </row>
    <row r="4522" spans="1:19" hidden="1">
      <c r="A4522" s="161" t="s">
        <v>652</v>
      </c>
      <c r="B4522" s="163" t="str">
        <f t="shared" si="155"/>
        <v>3.18.3.1</v>
      </c>
      <c r="C4522" s="164">
        <f t="shared" si="154"/>
        <v>0</v>
      </c>
      <c r="D4522" s="165"/>
      <c r="E4522" s="293"/>
      <c r="F4522" s="322"/>
      <c r="G4522" s="322"/>
      <c r="H4522" s="322"/>
      <c r="I4522" s="279"/>
      <c r="J4522" s="320"/>
      <c r="K4522" s="253"/>
      <c r="L4522" s="372"/>
      <c r="M4522" s="372"/>
      <c r="N4522" s="372"/>
      <c r="O4522" s="372"/>
      <c r="P4522" s="372"/>
      <c r="Q4522" s="372"/>
      <c r="R4522" s="372"/>
      <c r="S4522" s="372"/>
    </row>
    <row r="4523" spans="1:19" ht="15.75" hidden="1" thickBot="1">
      <c r="A4523" s="161" t="s">
        <v>652</v>
      </c>
      <c r="B4523" s="163" t="str">
        <f t="shared" si="155"/>
        <v>3.18.3.1</v>
      </c>
      <c r="C4523" s="164">
        <f t="shared" si="154"/>
        <v>0</v>
      </c>
      <c r="D4523" s="165"/>
      <c r="E4523" s="341"/>
      <c r="F4523" s="342"/>
      <c r="G4523" s="342"/>
      <c r="H4523" s="342"/>
      <c r="I4523" s="343"/>
      <c r="J4523" s="344"/>
      <c r="K4523" s="347">
        <f>SUM(J4517:J4523)</f>
        <v>49000</v>
      </c>
      <c r="L4523" s="372"/>
      <c r="M4523" s="372"/>
      <c r="N4523" s="372"/>
      <c r="O4523" s="372"/>
      <c r="P4523" s="372"/>
      <c r="Q4523" s="372"/>
      <c r="R4523" s="372"/>
      <c r="S4523" s="372"/>
    </row>
    <row r="4524" spans="1:19" hidden="1">
      <c r="A4524" s="161" t="s">
        <v>652</v>
      </c>
      <c r="B4524" s="163" t="str">
        <f t="shared" si="155"/>
        <v>3.18.3.1</v>
      </c>
      <c r="C4524" s="164">
        <f t="shared" si="154"/>
        <v>0</v>
      </c>
      <c r="D4524" s="165"/>
      <c r="E4524" s="166"/>
      <c r="F4524" s="166"/>
      <c r="G4524" s="166"/>
      <c r="H4524" s="166"/>
      <c r="I4524" s="165"/>
      <c r="J4524" s="310"/>
      <c r="K4524" s="253"/>
      <c r="L4524" s="372"/>
      <c r="M4524" s="372"/>
      <c r="N4524" s="372"/>
      <c r="O4524" s="372"/>
      <c r="P4524" s="372"/>
      <c r="Q4524" s="372"/>
      <c r="R4524" s="372"/>
      <c r="S4524" s="372"/>
    </row>
    <row r="4525" spans="1:19" ht="15.75" hidden="1" thickBot="1">
      <c r="A4525" s="161" t="s">
        <v>652</v>
      </c>
      <c r="B4525" s="163" t="str">
        <f t="shared" si="155"/>
        <v>3.18.3.1</v>
      </c>
      <c r="C4525" s="164">
        <f t="shared" si="154"/>
        <v>0</v>
      </c>
      <c r="D4525" s="165"/>
      <c r="E4525" s="166"/>
      <c r="F4525" s="166"/>
      <c r="G4525" s="166"/>
      <c r="H4525" s="315" t="s">
        <v>516</v>
      </c>
      <c r="I4525" s="165"/>
      <c r="J4525" s="310"/>
      <c r="K4525" s="348">
        <f>ROUND(+K4523+K4514+K4506+K4491,0)</f>
        <v>78790</v>
      </c>
      <c r="L4525" s="372"/>
      <c r="M4525" s="372"/>
      <c r="N4525" s="372"/>
      <c r="O4525" s="372"/>
      <c r="P4525" s="372"/>
      <c r="Q4525" s="372"/>
      <c r="R4525" s="372"/>
      <c r="S4525" s="372"/>
    </row>
    <row r="4526" spans="1:19" hidden="1">
      <c r="A4526" s="161" t="s">
        <v>652</v>
      </c>
      <c r="B4526" s="163" t="str">
        <f t="shared" si="155"/>
        <v>3.18.3.1</v>
      </c>
      <c r="C4526" s="164">
        <f t="shared" si="154"/>
        <v>0</v>
      </c>
      <c r="D4526" s="372"/>
      <c r="E4526" s="372"/>
      <c r="F4526" s="372"/>
      <c r="G4526" s="372"/>
      <c r="H4526" s="372"/>
      <c r="I4526" s="372"/>
      <c r="J4526" s="374"/>
      <c r="K4526" s="372"/>
      <c r="L4526" s="372"/>
      <c r="M4526" s="372"/>
      <c r="N4526" s="372"/>
      <c r="O4526" s="372"/>
      <c r="P4526" s="372"/>
      <c r="Q4526" s="372"/>
      <c r="R4526" s="372"/>
      <c r="S4526" s="372"/>
    </row>
    <row r="4527" spans="1:19" hidden="1">
      <c r="A4527" s="161" t="s">
        <v>652</v>
      </c>
      <c r="B4527" s="163" t="str">
        <f t="shared" si="155"/>
        <v>3.18.3.1</v>
      </c>
      <c r="C4527" s="164">
        <f t="shared" si="154"/>
        <v>0</v>
      </c>
      <c r="D4527" s="372"/>
      <c r="E4527" s="372"/>
      <c r="F4527" s="372"/>
      <c r="G4527" s="372"/>
      <c r="H4527" s="372"/>
      <c r="I4527" s="372"/>
      <c r="J4527" s="374"/>
      <c r="K4527" s="372"/>
      <c r="L4527" s="372"/>
      <c r="M4527" s="372"/>
      <c r="N4527" s="372"/>
      <c r="O4527" s="372"/>
      <c r="P4527" s="372"/>
      <c r="Q4527" s="372"/>
      <c r="R4527" s="372"/>
      <c r="S4527" s="372"/>
    </row>
    <row r="4528" spans="1:19" hidden="1">
      <c r="A4528" s="161" t="s">
        <v>652</v>
      </c>
      <c r="B4528" s="163" t="str">
        <f t="shared" si="155"/>
        <v>3.18.3.1</v>
      </c>
      <c r="C4528" s="164">
        <f t="shared" si="154"/>
        <v>0</v>
      </c>
      <c r="D4528" s="372"/>
      <c r="E4528" s="372"/>
      <c r="F4528" s="372"/>
      <c r="G4528" s="372"/>
      <c r="H4528" s="372"/>
      <c r="I4528" s="372"/>
      <c r="J4528" s="374"/>
      <c r="K4528" s="372"/>
      <c r="L4528" s="372"/>
      <c r="M4528" s="372"/>
      <c r="N4528" s="372"/>
      <c r="O4528" s="372"/>
      <c r="P4528" s="372"/>
      <c r="Q4528" s="372"/>
      <c r="R4528" s="372"/>
      <c r="S4528" s="372"/>
    </row>
    <row r="4529" spans="1:19" hidden="1">
      <c r="A4529" s="161" t="s">
        <v>652</v>
      </c>
      <c r="B4529" s="161" t="str">
        <f>E4534</f>
        <v>3.18.3.2</v>
      </c>
      <c r="C4529" s="164">
        <f t="shared" si="154"/>
        <v>0</v>
      </c>
      <c r="D4529" s="372"/>
      <c r="E4529" s="372"/>
      <c r="F4529" s="372"/>
      <c r="G4529" s="372"/>
      <c r="H4529" s="372"/>
      <c r="I4529" s="372"/>
      <c r="J4529" s="374"/>
      <c r="K4529" s="372"/>
      <c r="L4529" s="372"/>
      <c r="M4529" s="372"/>
      <c r="N4529" s="372"/>
      <c r="O4529" s="372"/>
      <c r="P4529" s="372"/>
      <c r="Q4529" s="372"/>
      <c r="R4529" s="372"/>
      <c r="S4529" s="372"/>
    </row>
    <row r="4530" spans="1:19" ht="18.75" hidden="1">
      <c r="A4530" s="161" t="s">
        <v>652</v>
      </c>
      <c r="B4530" s="163" t="str">
        <f t="shared" ref="B4530:B4582" si="156">B4529</f>
        <v>3.18.3.2</v>
      </c>
      <c r="C4530" s="164">
        <f t="shared" ref="C4530:C4593" si="157">IF(ISERROR(MATCH(B4530,T:T,0)),0,1)</f>
        <v>0</v>
      </c>
      <c r="D4530" s="165"/>
      <c r="E4530" s="169" t="s">
        <v>496</v>
      </c>
      <c r="F4530" s="169"/>
      <c r="G4530" s="169"/>
      <c r="H4530" s="169"/>
      <c r="I4530" s="169"/>
      <c r="J4530" s="170"/>
      <c r="K4530" s="166"/>
      <c r="L4530" s="372"/>
      <c r="M4530" s="372"/>
      <c r="N4530" s="372"/>
      <c r="O4530" s="372"/>
      <c r="P4530" s="372"/>
      <c r="Q4530" s="372"/>
      <c r="R4530" s="372"/>
      <c r="S4530" s="372"/>
    </row>
    <row r="4531" spans="1:19" hidden="1">
      <c r="A4531" s="161" t="s">
        <v>652</v>
      </c>
      <c r="B4531" s="163" t="str">
        <f t="shared" si="156"/>
        <v>3.18.3.2</v>
      </c>
      <c r="C4531" s="164">
        <f t="shared" si="157"/>
        <v>0</v>
      </c>
      <c r="D4531" s="165"/>
      <c r="E4531" s="166"/>
      <c r="F4531" s="166"/>
      <c r="G4531" s="166"/>
      <c r="H4531" s="166"/>
      <c r="I4531" s="165"/>
      <c r="J4531" s="310"/>
      <c r="K4531" s="253"/>
      <c r="L4531" s="372"/>
      <c r="M4531" s="372"/>
      <c r="N4531" s="372"/>
      <c r="O4531" s="372"/>
      <c r="P4531" s="372"/>
      <c r="Q4531" s="372"/>
      <c r="R4531" s="372"/>
      <c r="S4531" s="372"/>
    </row>
    <row r="4532" spans="1:19" hidden="1">
      <c r="A4532" s="161" t="s">
        <v>652</v>
      </c>
      <c r="B4532" s="163" t="str">
        <f t="shared" si="156"/>
        <v>3.18.3.2</v>
      </c>
      <c r="C4532" s="164">
        <f t="shared" si="157"/>
        <v>0</v>
      </c>
      <c r="D4532" s="165"/>
      <c r="E4532" s="166"/>
      <c r="F4532" s="166"/>
      <c r="G4532" s="166"/>
      <c r="H4532" s="166"/>
      <c r="I4532" s="165"/>
      <c r="J4532" s="310"/>
      <c r="K4532" s="253"/>
      <c r="L4532" s="372"/>
      <c r="M4532" s="372"/>
      <c r="N4532" s="372"/>
      <c r="O4532" s="372"/>
      <c r="P4532" s="372"/>
      <c r="Q4532" s="372"/>
      <c r="R4532" s="372"/>
      <c r="S4532" s="372"/>
    </row>
    <row r="4533" spans="1:19" hidden="1">
      <c r="A4533" s="161" t="s">
        <v>652</v>
      </c>
      <c r="B4533" s="163" t="str">
        <f t="shared" si="156"/>
        <v>3.18.3.2</v>
      </c>
      <c r="C4533" s="164">
        <f t="shared" si="157"/>
        <v>0</v>
      </c>
      <c r="D4533" s="165"/>
      <c r="E4533" s="166"/>
      <c r="F4533" s="166"/>
      <c r="G4533" s="166"/>
      <c r="H4533" s="166"/>
      <c r="I4533" s="165"/>
      <c r="J4533" s="310"/>
      <c r="K4533" s="253"/>
      <c r="L4533" s="372"/>
      <c r="M4533" s="372"/>
      <c r="N4533" s="372"/>
      <c r="O4533" s="372"/>
      <c r="P4533" s="372"/>
      <c r="Q4533" s="372"/>
      <c r="R4533" s="372"/>
      <c r="S4533" s="372"/>
    </row>
    <row r="4534" spans="1:19" ht="27" hidden="1" customHeight="1">
      <c r="A4534" s="161" t="s">
        <v>652</v>
      </c>
      <c r="B4534" s="163" t="str">
        <f t="shared" si="156"/>
        <v>3.18.3.2</v>
      </c>
      <c r="C4534" s="164">
        <f t="shared" si="157"/>
        <v>0</v>
      </c>
      <c r="D4534" s="311" t="s">
        <v>39</v>
      </c>
      <c r="E4534" s="312" t="s">
        <v>670</v>
      </c>
      <c r="F4534" s="313" t="s">
        <v>671</v>
      </c>
      <c r="G4534" s="313"/>
      <c r="H4534" s="313"/>
      <c r="I4534" s="311" t="s">
        <v>497</v>
      </c>
      <c r="J4534" s="314" t="s">
        <v>1</v>
      </c>
      <c r="K4534" s="253"/>
      <c r="L4534" s="372"/>
      <c r="M4534" s="372"/>
      <c r="N4534" s="372"/>
      <c r="O4534" s="372"/>
      <c r="P4534" s="372"/>
      <c r="Q4534" s="372"/>
      <c r="R4534" s="372"/>
      <c r="S4534" s="372"/>
    </row>
    <row r="4535" spans="1:19" hidden="1">
      <c r="A4535" s="161" t="s">
        <v>652</v>
      </c>
      <c r="B4535" s="163" t="str">
        <f t="shared" si="156"/>
        <v>3.18.3.2</v>
      </c>
      <c r="C4535" s="164">
        <f t="shared" si="157"/>
        <v>0</v>
      </c>
      <c r="D4535" s="165"/>
      <c r="E4535" s="166"/>
      <c r="F4535" s="315"/>
      <c r="G4535" s="315"/>
      <c r="H4535" s="315"/>
      <c r="I4535" s="165"/>
      <c r="J4535" s="310"/>
      <c r="K4535" s="253"/>
      <c r="L4535" s="372"/>
      <c r="M4535" s="372"/>
      <c r="N4535" s="372"/>
      <c r="O4535" s="372"/>
      <c r="P4535" s="372"/>
      <c r="Q4535" s="372"/>
      <c r="R4535" s="372"/>
      <c r="S4535" s="372"/>
    </row>
    <row r="4536" spans="1:19" hidden="1">
      <c r="A4536" s="161" t="s">
        <v>652</v>
      </c>
      <c r="B4536" s="163" t="str">
        <f t="shared" si="156"/>
        <v>3.18.3.2</v>
      </c>
      <c r="C4536" s="164">
        <f t="shared" si="157"/>
        <v>0</v>
      </c>
      <c r="D4536" s="165"/>
      <c r="E4536" s="166"/>
      <c r="F4536" s="166"/>
      <c r="G4536" s="166"/>
      <c r="H4536" s="166"/>
      <c r="I4536" s="166"/>
      <c r="J4536" s="167"/>
      <c r="K4536" s="253"/>
      <c r="L4536" s="372"/>
      <c r="M4536" s="372"/>
      <c r="N4536" s="372"/>
      <c r="O4536" s="372"/>
      <c r="P4536" s="372"/>
      <c r="Q4536" s="372"/>
      <c r="R4536" s="372"/>
      <c r="S4536" s="372"/>
    </row>
    <row r="4537" spans="1:19" hidden="1">
      <c r="A4537" s="161" t="s">
        <v>652</v>
      </c>
      <c r="B4537" s="163" t="str">
        <f t="shared" si="156"/>
        <v>3.18.3.2</v>
      </c>
      <c r="C4537" s="164">
        <f t="shared" si="157"/>
        <v>0</v>
      </c>
      <c r="D4537" s="165"/>
      <c r="E4537" s="166"/>
      <c r="F4537" s="166"/>
      <c r="G4537" s="166"/>
      <c r="H4537" s="166"/>
      <c r="I4537" s="165"/>
      <c r="J4537" s="310"/>
      <c r="K4537" s="253"/>
      <c r="L4537" s="372"/>
      <c r="M4537" s="372"/>
      <c r="N4537" s="372"/>
      <c r="O4537" s="372"/>
      <c r="P4537" s="372"/>
      <c r="Q4537" s="372"/>
      <c r="R4537" s="372"/>
      <c r="S4537" s="372"/>
    </row>
    <row r="4538" spans="1:19" ht="15.75" hidden="1" thickBot="1">
      <c r="A4538" s="161" t="s">
        <v>652</v>
      </c>
      <c r="B4538" s="163" t="str">
        <f t="shared" si="156"/>
        <v>3.18.3.2</v>
      </c>
      <c r="C4538" s="164">
        <f t="shared" si="157"/>
        <v>0</v>
      </c>
      <c r="D4538" s="165"/>
      <c r="E4538" s="316" t="s">
        <v>498</v>
      </c>
      <c r="F4538" s="239" t="s">
        <v>497</v>
      </c>
      <c r="G4538" s="239" t="s">
        <v>41</v>
      </c>
      <c r="H4538" s="239" t="s">
        <v>540</v>
      </c>
      <c r="I4538" s="239" t="s">
        <v>500</v>
      </c>
      <c r="J4538" s="317" t="s">
        <v>501</v>
      </c>
      <c r="K4538" s="253"/>
      <c r="L4538" s="372"/>
      <c r="M4538" s="372"/>
      <c r="N4538" s="372"/>
      <c r="O4538" s="372"/>
      <c r="P4538" s="372"/>
      <c r="Q4538" s="372"/>
      <c r="R4538" s="372"/>
      <c r="S4538" s="372"/>
    </row>
    <row r="4539" spans="1:19" hidden="1">
      <c r="A4539" s="161" t="s">
        <v>652</v>
      </c>
      <c r="B4539" s="163" t="str">
        <f t="shared" si="156"/>
        <v>3.18.3.2</v>
      </c>
      <c r="C4539" s="164">
        <f t="shared" si="157"/>
        <v>0</v>
      </c>
      <c r="D4539" s="165"/>
      <c r="E4539" s="241" t="s">
        <v>502</v>
      </c>
      <c r="F4539" s="318" t="s">
        <v>959</v>
      </c>
      <c r="G4539" s="245">
        <v>1</v>
      </c>
      <c r="H4539" s="184">
        <f>ROUND(K4577,0)</f>
        <v>81666</v>
      </c>
      <c r="I4539" s="245">
        <v>0.1</v>
      </c>
      <c r="J4539" s="319">
        <f>ROUND(IF(N(F4539)&gt;0,PRODUCT(H4539,1/I4539),PRODUCT(G4539:I4539)),0)</f>
        <v>8167</v>
      </c>
      <c r="K4539" s="253"/>
      <c r="L4539" s="372"/>
      <c r="M4539" s="372"/>
      <c r="N4539" s="372"/>
      <c r="O4539" s="372"/>
      <c r="P4539" s="372"/>
      <c r="Q4539" s="372"/>
      <c r="R4539" s="372"/>
      <c r="S4539" s="372"/>
    </row>
    <row r="4540" spans="1:19" hidden="1">
      <c r="A4540" s="161" t="s">
        <v>652</v>
      </c>
      <c r="B4540" s="163" t="str">
        <f t="shared" si="156"/>
        <v>3.18.3.2</v>
      </c>
      <c r="C4540" s="164">
        <f t="shared" si="157"/>
        <v>0</v>
      </c>
      <c r="D4540" s="165"/>
      <c r="E4540" s="293"/>
      <c r="F4540" s="279"/>
      <c r="G4540" s="279"/>
      <c r="H4540" s="349"/>
      <c r="I4540" s="279"/>
      <c r="J4540" s="320"/>
      <c r="K4540" s="253"/>
      <c r="L4540" s="372"/>
      <c r="M4540" s="372"/>
      <c r="N4540" s="372"/>
      <c r="O4540" s="372"/>
      <c r="P4540" s="372"/>
      <c r="Q4540" s="372"/>
      <c r="R4540" s="372"/>
      <c r="S4540" s="372"/>
    </row>
    <row r="4541" spans="1:19" hidden="1">
      <c r="A4541" s="161" t="s">
        <v>652</v>
      </c>
      <c r="B4541" s="163" t="str">
        <f t="shared" si="156"/>
        <v>3.18.3.2</v>
      </c>
      <c r="C4541" s="164">
        <f t="shared" si="157"/>
        <v>0</v>
      </c>
      <c r="D4541" s="165"/>
      <c r="E4541" s="293"/>
      <c r="F4541" s="279"/>
      <c r="G4541" s="279"/>
      <c r="H4541" s="219"/>
      <c r="I4541" s="279"/>
      <c r="J4541" s="320"/>
      <c r="K4541" s="253"/>
      <c r="L4541" s="372"/>
      <c r="M4541" s="372"/>
      <c r="N4541" s="372"/>
      <c r="O4541" s="372"/>
      <c r="P4541" s="372"/>
      <c r="Q4541" s="372"/>
      <c r="R4541" s="372"/>
      <c r="S4541" s="372"/>
    </row>
    <row r="4542" spans="1:19" hidden="1">
      <c r="A4542" s="161" t="s">
        <v>652</v>
      </c>
      <c r="B4542" s="163" t="str">
        <f t="shared" si="156"/>
        <v>3.18.3.2</v>
      </c>
      <c r="C4542" s="164">
        <f t="shared" si="157"/>
        <v>0</v>
      </c>
      <c r="D4542" s="165"/>
      <c r="E4542" s="293"/>
      <c r="F4542" s="279"/>
      <c r="G4542" s="279"/>
      <c r="H4542" s="209"/>
      <c r="I4542" s="279"/>
      <c r="J4542" s="320"/>
      <c r="K4542" s="253"/>
      <c r="L4542" s="372"/>
      <c r="M4542" s="372"/>
      <c r="N4542" s="372"/>
      <c r="O4542" s="372"/>
      <c r="P4542" s="372"/>
      <c r="Q4542" s="372"/>
      <c r="R4542" s="372"/>
      <c r="S4542" s="372"/>
    </row>
    <row r="4543" spans="1:19" hidden="1">
      <c r="A4543" s="161" t="s">
        <v>652</v>
      </c>
      <c r="B4543" s="163" t="str">
        <f t="shared" si="156"/>
        <v>3.18.3.2</v>
      </c>
      <c r="C4543" s="164">
        <f t="shared" si="157"/>
        <v>0</v>
      </c>
      <c r="D4543" s="165"/>
      <c r="E4543" s="293"/>
      <c r="F4543" s="279"/>
      <c r="G4543" s="322"/>
      <c r="H4543" s="322"/>
      <c r="I4543" s="279"/>
      <c r="J4543" s="320"/>
      <c r="K4543" s="253"/>
      <c r="L4543" s="372"/>
      <c r="M4543" s="372"/>
      <c r="N4543" s="372"/>
      <c r="O4543" s="372"/>
      <c r="P4543" s="372"/>
      <c r="Q4543" s="372"/>
      <c r="R4543" s="372"/>
      <c r="S4543" s="372"/>
    </row>
    <row r="4544" spans="1:19" hidden="1">
      <c r="A4544" s="161" t="s">
        <v>652</v>
      </c>
      <c r="B4544" s="163" t="str">
        <f t="shared" si="156"/>
        <v>3.18.3.2</v>
      </c>
      <c r="C4544" s="164">
        <f t="shared" si="157"/>
        <v>0</v>
      </c>
      <c r="D4544" s="165"/>
      <c r="E4544" s="293"/>
      <c r="F4544" s="279"/>
      <c r="G4544" s="322"/>
      <c r="H4544" s="322"/>
      <c r="I4544" s="279"/>
      <c r="J4544" s="320"/>
      <c r="K4544" s="253"/>
      <c r="L4544" s="372"/>
      <c r="M4544" s="372"/>
      <c r="N4544" s="372"/>
      <c r="O4544" s="372"/>
      <c r="P4544" s="372"/>
      <c r="Q4544" s="372"/>
      <c r="R4544" s="372"/>
      <c r="S4544" s="372"/>
    </row>
    <row r="4545" spans="1:19" ht="15.75" hidden="1" thickBot="1">
      <c r="A4545" s="161" t="s">
        <v>652</v>
      </c>
      <c r="B4545" s="163" t="str">
        <f t="shared" si="156"/>
        <v>3.18.3.2</v>
      </c>
      <c r="C4545" s="164">
        <f t="shared" si="157"/>
        <v>0</v>
      </c>
      <c r="D4545" s="165"/>
      <c r="E4545" s="323"/>
      <c r="F4545" s="324"/>
      <c r="G4545" s="324"/>
      <c r="H4545" s="324"/>
      <c r="I4545" s="325"/>
      <c r="J4545" s="326"/>
      <c r="K4545" s="327">
        <f>SUM(J4539:J4545)</f>
        <v>8167</v>
      </c>
      <c r="L4545" s="372"/>
      <c r="M4545" s="372"/>
      <c r="N4545" s="372"/>
      <c r="O4545" s="372"/>
      <c r="P4545" s="372"/>
      <c r="Q4545" s="372"/>
      <c r="R4545" s="372"/>
      <c r="S4545" s="372"/>
    </row>
    <row r="4546" spans="1:19" ht="15.75" hidden="1" thickBot="1">
      <c r="A4546" s="161" t="s">
        <v>652</v>
      </c>
      <c r="B4546" s="163" t="str">
        <f t="shared" si="156"/>
        <v>3.18.3.2</v>
      </c>
      <c r="C4546" s="164">
        <f t="shared" si="157"/>
        <v>0</v>
      </c>
      <c r="D4546" s="165"/>
      <c r="E4546" s="328"/>
      <c r="F4546" s="328"/>
      <c r="G4546" s="328"/>
      <c r="H4546" s="328"/>
      <c r="I4546" s="329"/>
      <c r="J4546" s="330"/>
      <c r="K4546" s="331"/>
      <c r="L4546" s="372"/>
      <c r="M4546" s="372"/>
      <c r="N4546" s="372"/>
      <c r="O4546" s="372"/>
      <c r="P4546" s="372"/>
      <c r="Q4546" s="372"/>
      <c r="R4546" s="372"/>
      <c r="S4546" s="372"/>
    </row>
    <row r="4547" spans="1:19" ht="15.75" hidden="1" thickBot="1">
      <c r="A4547" s="161" t="s">
        <v>652</v>
      </c>
      <c r="B4547" s="163" t="str">
        <f t="shared" si="156"/>
        <v>3.18.3.2</v>
      </c>
      <c r="C4547" s="164">
        <f t="shared" si="157"/>
        <v>0</v>
      </c>
      <c r="D4547" s="165"/>
      <c r="E4547" s="316" t="s">
        <v>505</v>
      </c>
      <c r="F4547" s="239" t="s">
        <v>497</v>
      </c>
      <c r="G4547" s="239" t="s">
        <v>41</v>
      </c>
      <c r="H4547" s="239" t="s">
        <v>506</v>
      </c>
      <c r="I4547" s="239" t="s">
        <v>507</v>
      </c>
      <c r="J4547" s="317" t="s">
        <v>501</v>
      </c>
      <c r="K4547" s="253"/>
      <c r="L4547" s="372"/>
      <c r="M4547" s="372"/>
      <c r="N4547" s="372"/>
      <c r="O4547" s="372"/>
      <c r="P4547" s="372"/>
      <c r="Q4547" s="372"/>
      <c r="R4547" s="372"/>
      <c r="S4547" s="372"/>
    </row>
    <row r="4548" spans="1:19" hidden="1">
      <c r="A4548" s="161" t="s">
        <v>652</v>
      </c>
      <c r="B4548" s="163" t="str">
        <f t="shared" si="156"/>
        <v>3.18.3.2</v>
      </c>
      <c r="C4548" s="164">
        <f t="shared" si="157"/>
        <v>0</v>
      </c>
      <c r="D4548" s="165"/>
      <c r="E4548" s="332" t="s">
        <v>667</v>
      </c>
      <c r="F4548" s="333" t="s">
        <v>1</v>
      </c>
      <c r="G4548" s="245">
        <v>8</v>
      </c>
      <c r="H4548" s="190">
        <v>632</v>
      </c>
      <c r="I4548" s="183"/>
      <c r="J4548" s="217">
        <f>ROUND(IF(N(F4548)&gt;0,PRODUCT(H4548,1/I4548),PRODUCT(G4548:I4548)),0)</f>
        <v>5056</v>
      </c>
      <c r="K4548" s="253"/>
      <c r="L4548" s="372"/>
      <c r="M4548" s="372"/>
      <c r="N4548" s="372"/>
      <c r="O4548" s="372"/>
      <c r="P4548" s="372"/>
      <c r="Q4548" s="372"/>
      <c r="R4548" s="372"/>
      <c r="S4548" s="372"/>
    </row>
    <row r="4549" spans="1:19" hidden="1">
      <c r="A4549" s="161" t="s">
        <v>652</v>
      </c>
      <c r="B4549" s="163" t="str">
        <f t="shared" si="156"/>
        <v>3.18.3.2</v>
      </c>
      <c r="C4549" s="164">
        <f t="shared" si="157"/>
        <v>0</v>
      </c>
      <c r="D4549" s="165"/>
      <c r="E4549" s="334" t="s">
        <v>668</v>
      </c>
      <c r="F4549" s="333" t="s">
        <v>1</v>
      </c>
      <c r="G4549" s="183">
        <v>8</v>
      </c>
      <c r="H4549" s="190">
        <v>346</v>
      </c>
      <c r="I4549" s="183"/>
      <c r="J4549" s="217">
        <f>ROUND(IF(N(F4549)&gt;0,PRODUCT(H4549,1/I4549),PRODUCT(G4549:I4549)),0)</f>
        <v>2768</v>
      </c>
      <c r="K4549" s="253"/>
      <c r="L4549" s="372"/>
      <c r="M4549" s="372"/>
      <c r="N4549" s="372"/>
      <c r="O4549" s="372"/>
      <c r="P4549" s="372"/>
      <c r="Q4549" s="372"/>
      <c r="R4549" s="372"/>
      <c r="S4549" s="372"/>
    </row>
    <row r="4550" spans="1:19" hidden="1">
      <c r="A4550" s="161" t="s">
        <v>652</v>
      </c>
      <c r="B4550" s="163" t="str">
        <f t="shared" si="156"/>
        <v>3.18.3.2</v>
      </c>
      <c r="C4550" s="164">
        <f t="shared" si="157"/>
        <v>0</v>
      </c>
      <c r="D4550" s="165"/>
      <c r="E4550" s="376" t="s">
        <v>672</v>
      </c>
      <c r="F4550" s="333" t="s">
        <v>1</v>
      </c>
      <c r="G4550" s="245">
        <v>2</v>
      </c>
      <c r="H4550" s="190">
        <v>13128</v>
      </c>
      <c r="I4550" s="183"/>
      <c r="J4550" s="217">
        <f>ROUND(IF(N(F4550)&gt;0,PRODUCT(H4550,1/I4550),PRODUCT(G4550:I4550)),0)</f>
        <v>26256</v>
      </c>
      <c r="K4550" s="253"/>
      <c r="L4550" s="372"/>
      <c r="M4550" s="372"/>
      <c r="N4550" s="372"/>
      <c r="O4550" s="372"/>
      <c r="P4550" s="372"/>
      <c r="Q4550" s="372"/>
      <c r="R4550" s="372"/>
      <c r="S4550" s="372"/>
    </row>
    <row r="4551" spans="1:19" hidden="1">
      <c r="A4551" s="161" t="s">
        <v>652</v>
      </c>
      <c r="B4551" s="163" t="str">
        <f t="shared" si="156"/>
        <v>3.18.3.2</v>
      </c>
      <c r="C4551" s="164">
        <f t="shared" si="157"/>
        <v>0</v>
      </c>
      <c r="D4551" s="165"/>
      <c r="E4551" s="288"/>
      <c r="F4551" s="279"/>
      <c r="G4551" s="279"/>
      <c r="H4551" s="219"/>
      <c r="I4551" s="208"/>
      <c r="J4551" s="220"/>
      <c r="K4551" s="253"/>
      <c r="L4551" s="372"/>
      <c r="M4551" s="372"/>
      <c r="N4551" s="372"/>
      <c r="O4551" s="372"/>
      <c r="P4551" s="372"/>
      <c r="Q4551" s="372"/>
      <c r="R4551" s="372"/>
      <c r="S4551" s="372"/>
    </row>
    <row r="4552" spans="1:19" hidden="1">
      <c r="A4552" s="161" t="s">
        <v>652</v>
      </c>
      <c r="B4552" s="163" t="str">
        <f t="shared" si="156"/>
        <v>3.18.3.2</v>
      </c>
      <c r="C4552" s="164">
        <f t="shared" si="157"/>
        <v>0</v>
      </c>
      <c r="D4552" s="165"/>
      <c r="E4552" s="293"/>
      <c r="F4552" s="279"/>
      <c r="G4552" s="279"/>
      <c r="H4552" s="219"/>
      <c r="I4552" s="208"/>
      <c r="J4552" s="220"/>
      <c r="K4552" s="253"/>
      <c r="L4552" s="372"/>
      <c r="M4552" s="372"/>
      <c r="N4552" s="372"/>
      <c r="O4552" s="372"/>
      <c r="P4552" s="372"/>
      <c r="Q4552" s="372"/>
      <c r="R4552" s="372"/>
      <c r="S4552" s="372"/>
    </row>
    <row r="4553" spans="1:19" hidden="1">
      <c r="A4553" s="161" t="s">
        <v>652</v>
      </c>
      <c r="B4553" s="163" t="str">
        <f t="shared" si="156"/>
        <v>3.18.3.2</v>
      </c>
      <c r="C4553" s="164">
        <f t="shared" si="157"/>
        <v>0</v>
      </c>
      <c r="D4553" s="165"/>
      <c r="E4553" s="288"/>
      <c r="F4553" s="333"/>
      <c r="G4553" s="333"/>
      <c r="H4553" s="219"/>
      <c r="I4553" s="208"/>
      <c r="J4553" s="220"/>
      <c r="K4553" s="253"/>
      <c r="L4553" s="372"/>
      <c r="M4553" s="372"/>
      <c r="N4553" s="372"/>
      <c r="O4553" s="372"/>
      <c r="P4553" s="372"/>
      <c r="Q4553" s="372"/>
      <c r="R4553" s="372"/>
      <c r="S4553" s="372"/>
    </row>
    <row r="4554" spans="1:19" hidden="1">
      <c r="A4554" s="161" t="s">
        <v>652</v>
      </c>
      <c r="B4554" s="163" t="str">
        <f t="shared" si="156"/>
        <v>3.18.3.2</v>
      </c>
      <c r="C4554" s="164">
        <f t="shared" si="157"/>
        <v>0</v>
      </c>
      <c r="D4554" s="165"/>
      <c r="E4554" s="293"/>
      <c r="F4554" s="279"/>
      <c r="G4554" s="279"/>
      <c r="H4554" s="219"/>
      <c r="I4554" s="208"/>
      <c r="J4554" s="220"/>
      <c r="K4554" s="253"/>
      <c r="L4554" s="372"/>
      <c r="M4554" s="372"/>
      <c r="N4554" s="372"/>
      <c r="O4554" s="372"/>
      <c r="P4554" s="372"/>
      <c r="Q4554" s="372"/>
      <c r="R4554" s="372"/>
      <c r="S4554" s="372"/>
    </row>
    <row r="4555" spans="1:19" hidden="1">
      <c r="A4555" s="161" t="s">
        <v>652</v>
      </c>
      <c r="B4555" s="163" t="str">
        <f t="shared" si="156"/>
        <v>3.18.3.2</v>
      </c>
      <c r="C4555" s="164">
        <f t="shared" si="157"/>
        <v>0</v>
      </c>
      <c r="D4555" s="165"/>
      <c r="E4555" s="293"/>
      <c r="F4555" s="279"/>
      <c r="G4555" s="279"/>
      <c r="H4555" s="219"/>
      <c r="I4555" s="208"/>
      <c r="J4555" s="220"/>
      <c r="K4555" s="253"/>
      <c r="L4555" s="372"/>
      <c r="M4555" s="372"/>
      <c r="N4555" s="372"/>
      <c r="O4555" s="372"/>
      <c r="P4555" s="372"/>
      <c r="Q4555" s="372"/>
      <c r="R4555" s="372"/>
      <c r="S4555" s="372"/>
    </row>
    <row r="4556" spans="1:19" hidden="1">
      <c r="A4556" s="161" t="s">
        <v>652</v>
      </c>
      <c r="B4556" s="163" t="str">
        <f t="shared" si="156"/>
        <v>3.18.3.2</v>
      </c>
      <c r="C4556" s="164">
        <f t="shared" si="157"/>
        <v>0</v>
      </c>
      <c r="D4556" s="165"/>
      <c r="E4556" s="293"/>
      <c r="F4556" s="322"/>
      <c r="G4556" s="322"/>
      <c r="H4556" s="322"/>
      <c r="I4556" s="279"/>
      <c r="J4556" s="320"/>
      <c r="K4556" s="253"/>
      <c r="L4556" s="372"/>
      <c r="M4556" s="372"/>
      <c r="N4556" s="372"/>
      <c r="O4556" s="372"/>
      <c r="P4556" s="372"/>
      <c r="Q4556" s="372"/>
      <c r="R4556" s="372"/>
      <c r="S4556" s="372"/>
    </row>
    <row r="4557" spans="1:19" hidden="1">
      <c r="A4557" s="161" t="s">
        <v>652</v>
      </c>
      <c r="B4557" s="163" t="str">
        <f t="shared" si="156"/>
        <v>3.18.3.2</v>
      </c>
      <c r="C4557" s="164">
        <f t="shared" si="157"/>
        <v>0</v>
      </c>
      <c r="D4557" s="165"/>
      <c r="E4557" s="293"/>
      <c r="F4557" s="322"/>
      <c r="G4557" s="322"/>
      <c r="H4557" s="322"/>
      <c r="I4557" s="279"/>
      <c r="J4557" s="320"/>
      <c r="K4557" s="253"/>
      <c r="L4557" s="372"/>
      <c r="M4557" s="372"/>
      <c r="N4557" s="372"/>
      <c r="O4557" s="372"/>
      <c r="P4557" s="372"/>
      <c r="Q4557" s="372"/>
      <c r="R4557" s="372"/>
      <c r="S4557" s="372"/>
    </row>
    <row r="4558" spans="1:19" hidden="1">
      <c r="A4558" s="161" t="s">
        <v>652</v>
      </c>
      <c r="B4558" s="163" t="str">
        <f t="shared" si="156"/>
        <v>3.18.3.2</v>
      </c>
      <c r="C4558" s="164">
        <f t="shared" si="157"/>
        <v>0</v>
      </c>
      <c r="D4558" s="165"/>
      <c r="E4558" s="293"/>
      <c r="F4558" s="322"/>
      <c r="G4558" s="322"/>
      <c r="H4558" s="322"/>
      <c r="I4558" s="279"/>
      <c r="J4558" s="320"/>
      <c r="K4558" s="253"/>
      <c r="L4558" s="372"/>
      <c r="M4558" s="372"/>
      <c r="N4558" s="372"/>
      <c r="O4558" s="372"/>
      <c r="P4558" s="372"/>
      <c r="Q4558" s="372"/>
      <c r="R4558" s="372"/>
      <c r="S4558" s="372"/>
    </row>
    <row r="4559" spans="1:19" hidden="1">
      <c r="A4559" s="161" t="s">
        <v>652</v>
      </c>
      <c r="B4559" s="163" t="str">
        <f t="shared" si="156"/>
        <v>3.18.3.2</v>
      </c>
      <c r="C4559" s="164">
        <f t="shared" si="157"/>
        <v>0</v>
      </c>
      <c r="D4559" s="165"/>
      <c r="E4559" s="293"/>
      <c r="F4559" s="322"/>
      <c r="G4559" s="322"/>
      <c r="H4559" s="322"/>
      <c r="I4559" s="279"/>
      <c r="J4559" s="320"/>
      <c r="K4559" s="253"/>
      <c r="L4559" s="372"/>
      <c r="M4559" s="372"/>
      <c r="N4559" s="372"/>
      <c r="O4559" s="372"/>
      <c r="P4559" s="372"/>
      <c r="Q4559" s="372"/>
      <c r="R4559" s="372"/>
      <c r="S4559" s="372"/>
    </row>
    <row r="4560" spans="1:19" ht="15.75" hidden="1" thickBot="1">
      <c r="A4560" s="161" t="s">
        <v>652</v>
      </c>
      <c r="B4560" s="163" t="str">
        <f t="shared" si="156"/>
        <v>3.18.3.2</v>
      </c>
      <c r="C4560" s="164">
        <f t="shared" si="157"/>
        <v>0</v>
      </c>
      <c r="D4560" s="165"/>
      <c r="E4560" s="323"/>
      <c r="F4560" s="324"/>
      <c r="G4560" s="324"/>
      <c r="H4560" s="324"/>
      <c r="I4560" s="325"/>
      <c r="J4560" s="326"/>
      <c r="K4560" s="347">
        <f>SUM(J4548:J4560)</f>
        <v>34080</v>
      </c>
      <c r="L4560" s="372"/>
      <c r="M4560" s="372"/>
      <c r="N4560" s="372"/>
      <c r="O4560" s="372"/>
      <c r="P4560" s="372"/>
      <c r="Q4560" s="372"/>
      <c r="R4560" s="372"/>
      <c r="S4560" s="372"/>
    </row>
    <row r="4561" spans="1:19" ht="15.75" hidden="1" thickBot="1">
      <c r="A4561" s="161" t="s">
        <v>652</v>
      </c>
      <c r="B4561" s="163" t="str">
        <f t="shared" si="156"/>
        <v>3.18.3.2</v>
      </c>
      <c r="C4561" s="164">
        <f t="shared" si="157"/>
        <v>0</v>
      </c>
      <c r="D4561" s="165"/>
      <c r="E4561" s="328"/>
      <c r="F4561" s="328"/>
      <c r="G4561" s="328"/>
      <c r="H4561" s="328"/>
      <c r="I4561" s="329"/>
      <c r="J4561" s="330"/>
      <c r="K4561" s="331"/>
      <c r="L4561" s="372"/>
      <c r="M4561" s="372"/>
      <c r="N4561" s="372"/>
      <c r="O4561" s="372"/>
      <c r="P4561" s="372"/>
      <c r="Q4561" s="372"/>
      <c r="R4561" s="372"/>
      <c r="S4561" s="372"/>
    </row>
    <row r="4562" spans="1:19" ht="15.75" hidden="1" thickBot="1">
      <c r="A4562" s="161" t="s">
        <v>652</v>
      </c>
      <c r="B4562" s="163" t="str">
        <f t="shared" si="156"/>
        <v>3.18.3.2</v>
      </c>
      <c r="C4562" s="164">
        <f t="shared" si="157"/>
        <v>0</v>
      </c>
      <c r="D4562" s="165"/>
      <c r="E4562" s="316" t="s">
        <v>509</v>
      </c>
      <c r="F4562" s="239" t="s">
        <v>497</v>
      </c>
      <c r="G4562" s="239" t="s">
        <v>41</v>
      </c>
      <c r="H4562" s="239" t="s">
        <v>506</v>
      </c>
      <c r="I4562" s="239" t="s">
        <v>510</v>
      </c>
      <c r="J4562" s="317" t="s">
        <v>501</v>
      </c>
      <c r="K4562" s="253"/>
      <c r="L4562" s="372"/>
      <c r="M4562" s="372"/>
      <c r="N4562" s="372"/>
      <c r="O4562" s="372"/>
      <c r="P4562" s="372"/>
      <c r="Q4562" s="372"/>
      <c r="R4562" s="372"/>
      <c r="S4562" s="372"/>
    </row>
    <row r="4563" spans="1:19" hidden="1">
      <c r="A4563" s="161" t="s">
        <v>652</v>
      </c>
      <c r="B4563" s="163" t="str">
        <f t="shared" si="156"/>
        <v>3.18.3.2</v>
      </c>
      <c r="C4563" s="164">
        <f t="shared" si="157"/>
        <v>0</v>
      </c>
      <c r="D4563" s="165"/>
      <c r="E4563" s="377" t="s">
        <v>534</v>
      </c>
      <c r="F4563" s="333" t="s">
        <v>1</v>
      </c>
      <c r="G4563" s="183">
        <v>2.1900000000000003E-2</v>
      </c>
      <c r="H4563" s="249">
        <v>40000</v>
      </c>
      <c r="I4563" s="183">
        <v>1</v>
      </c>
      <c r="J4563" s="217">
        <f>ROUND(IF(N(F4563)&gt;0,PRODUCT(H4563,1/I4563),PRODUCT(G4563:I4563)),0)</f>
        <v>876</v>
      </c>
      <c r="K4563" s="336"/>
      <c r="L4563" s="372" t="s">
        <v>583</v>
      </c>
      <c r="M4563" s="372"/>
      <c r="N4563" s="372"/>
      <c r="O4563" s="372"/>
      <c r="P4563" s="372"/>
      <c r="Q4563" s="372"/>
      <c r="R4563" s="372"/>
      <c r="S4563" s="372"/>
    </row>
    <row r="4564" spans="1:19" hidden="1">
      <c r="A4564" s="161" t="s">
        <v>652</v>
      </c>
      <c r="B4564" s="163" t="str">
        <f t="shared" si="156"/>
        <v>3.18.3.2</v>
      </c>
      <c r="C4564" s="164">
        <f t="shared" si="157"/>
        <v>0</v>
      </c>
      <c r="D4564" s="165"/>
      <c r="E4564" s="353"/>
      <c r="F4564" s="333"/>
      <c r="G4564" s="333"/>
      <c r="H4564" s="349"/>
      <c r="I4564" s="333"/>
      <c r="J4564" s="220"/>
      <c r="K4564" s="253"/>
      <c r="L4564" s="372"/>
      <c r="M4564" s="372"/>
      <c r="N4564" s="372"/>
      <c r="O4564" s="372"/>
      <c r="P4564" s="372"/>
      <c r="Q4564" s="372"/>
      <c r="R4564" s="372"/>
      <c r="S4564" s="372"/>
    </row>
    <row r="4565" spans="1:19" hidden="1">
      <c r="A4565" s="161" t="s">
        <v>652</v>
      </c>
      <c r="B4565" s="163" t="str">
        <f t="shared" si="156"/>
        <v>3.18.3.2</v>
      </c>
      <c r="C4565" s="164">
        <f t="shared" si="157"/>
        <v>0</v>
      </c>
      <c r="D4565" s="165"/>
      <c r="E4565" s="378"/>
      <c r="F4565" s="333"/>
      <c r="G4565" s="279"/>
      <c r="H4565" s="322"/>
      <c r="I4565" s="279"/>
      <c r="J4565" s="320"/>
      <c r="K4565" s="253"/>
      <c r="L4565" s="372"/>
      <c r="M4565" s="372"/>
      <c r="N4565" s="372"/>
      <c r="O4565" s="372"/>
      <c r="P4565" s="372"/>
      <c r="Q4565" s="372"/>
      <c r="R4565" s="372"/>
      <c r="S4565" s="372"/>
    </row>
    <row r="4566" spans="1:19" hidden="1">
      <c r="A4566" s="161" t="s">
        <v>652</v>
      </c>
      <c r="B4566" s="163" t="str">
        <f t="shared" si="156"/>
        <v>3.18.3.2</v>
      </c>
      <c r="C4566" s="164">
        <f t="shared" si="157"/>
        <v>0</v>
      </c>
      <c r="D4566" s="165"/>
      <c r="E4566" s="288"/>
      <c r="F4566" s="322"/>
      <c r="G4566" s="322"/>
      <c r="H4566" s="322"/>
      <c r="I4566" s="279"/>
      <c r="J4566" s="320"/>
      <c r="K4566" s="253"/>
      <c r="L4566" s="372"/>
      <c r="M4566" s="372"/>
      <c r="N4566" s="372"/>
      <c r="O4566" s="372"/>
      <c r="P4566" s="372"/>
      <c r="Q4566" s="372"/>
      <c r="R4566" s="372"/>
      <c r="S4566" s="372"/>
    </row>
    <row r="4567" spans="1:19" hidden="1">
      <c r="A4567" s="161" t="s">
        <v>652</v>
      </c>
      <c r="B4567" s="163" t="str">
        <f t="shared" si="156"/>
        <v>3.18.3.2</v>
      </c>
      <c r="C4567" s="164">
        <f t="shared" si="157"/>
        <v>0</v>
      </c>
      <c r="D4567" s="165"/>
      <c r="E4567" s="293"/>
      <c r="F4567" s="322"/>
      <c r="G4567" s="322"/>
      <c r="H4567" s="322"/>
      <c r="I4567" s="279"/>
      <c r="J4567" s="320"/>
      <c r="K4567" s="253"/>
      <c r="L4567" s="372"/>
      <c r="M4567" s="372"/>
      <c r="N4567" s="372"/>
      <c r="O4567" s="372"/>
      <c r="P4567" s="372"/>
      <c r="Q4567" s="372"/>
      <c r="R4567" s="372"/>
      <c r="S4567" s="372"/>
    </row>
    <row r="4568" spans="1:19" ht="15.75" hidden="1" thickBot="1">
      <c r="A4568" s="161" t="s">
        <v>652</v>
      </c>
      <c r="B4568" s="163" t="str">
        <f t="shared" si="156"/>
        <v>3.18.3.2</v>
      </c>
      <c r="C4568" s="164">
        <f t="shared" si="157"/>
        <v>0</v>
      </c>
      <c r="D4568" s="165"/>
      <c r="E4568" s="323"/>
      <c r="F4568" s="324"/>
      <c r="G4568" s="324"/>
      <c r="H4568" s="324"/>
      <c r="I4568" s="325"/>
      <c r="J4568" s="326"/>
      <c r="K4568" s="327">
        <f>SUM(J4563:J4568)</f>
        <v>876</v>
      </c>
      <c r="L4568" s="372"/>
      <c r="M4568" s="372"/>
      <c r="N4568" s="372"/>
      <c r="O4568" s="372"/>
      <c r="P4568" s="372"/>
      <c r="Q4568" s="372"/>
      <c r="R4568" s="372"/>
      <c r="S4568" s="372"/>
    </row>
    <row r="4569" spans="1:19" ht="15.75" hidden="1" thickBot="1">
      <c r="A4569" s="161" t="s">
        <v>652</v>
      </c>
      <c r="B4569" s="163" t="str">
        <f t="shared" si="156"/>
        <v>3.18.3.2</v>
      </c>
      <c r="C4569" s="164">
        <f t="shared" si="157"/>
        <v>0</v>
      </c>
      <c r="D4569" s="165"/>
      <c r="E4569" s="328"/>
      <c r="F4569" s="328"/>
      <c r="G4569" s="328"/>
      <c r="H4569" s="328"/>
      <c r="I4569" s="339"/>
      <c r="J4569" s="340"/>
      <c r="K4569" s="331"/>
      <c r="L4569" s="372"/>
      <c r="M4569" s="372"/>
      <c r="N4569" s="372"/>
      <c r="O4569" s="372"/>
      <c r="P4569" s="372"/>
      <c r="Q4569" s="372"/>
      <c r="R4569" s="372"/>
      <c r="S4569" s="372"/>
    </row>
    <row r="4570" spans="1:19" ht="15.75" hidden="1" thickBot="1">
      <c r="A4570" s="161" t="s">
        <v>652</v>
      </c>
      <c r="B4570" s="163" t="str">
        <f t="shared" si="156"/>
        <v>3.18.3.2</v>
      </c>
      <c r="C4570" s="164">
        <f t="shared" si="157"/>
        <v>0</v>
      </c>
      <c r="D4570" s="165"/>
      <c r="E4570" s="316" t="s">
        <v>512</v>
      </c>
      <c r="F4570" s="239" t="s">
        <v>519</v>
      </c>
      <c r="G4570" s="239" t="s">
        <v>520</v>
      </c>
      <c r="H4570" s="239" t="s">
        <v>513</v>
      </c>
      <c r="I4570" s="239" t="s">
        <v>500</v>
      </c>
      <c r="J4570" s="317" t="s">
        <v>501</v>
      </c>
      <c r="K4570" s="253"/>
      <c r="L4570" s="372"/>
      <c r="M4570" s="372"/>
      <c r="N4570" s="372"/>
      <c r="O4570" s="372"/>
      <c r="P4570" s="372"/>
      <c r="Q4570" s="372"/>
      <c r="R4570" s="372"/>
      <c r="S4570" s="372"/>
    </row>
    <row r="4571" spans="1:19" hidden="1">
      <c r="A4571" s="161" t="s">
        <v>652</v>
      </c>
      <c r="B4571" s="163" t="str">
        <f t="shared" si="156"/>
        <v>3.18.3.2</v>
      </c>
      <c r="C4571" s="164">
        <f t="shared" si="157"/>
        <v>0</v>
      </c>
      <c r="D4571" s="165"/>
      <c r="E4571" s="205" t="s">
        <v>521</v>
      </c>
      <c r="F4571" s="219">
        <v>63600</v>
      </c>
      <c r="G4571" s="219">
        <v>54060</v>
      </c>
      <c r="H4571" s="207">
        <v>117660</v>
      </c>
      <c r="I4571" s="260">
        <v>6.2207999999999997</v>
      </c>
      <c r="J4571" s="217">
        <f>ROUND(IF(N(F4571)&gt;0,PRODUCT(H4571,1/I4571),PRODUCT(G4571:I4571)),0)</f>
        <v>18914</v>
      </c>
      <c r="K4571" s="253"/>
      <c r="L4571" s="372"/>
      <c r="M4571" s="372"/>
      <c r="N4571" s="372"/>
      <c r="O4571" s="372"/>
      <c r="P4571" s="372"/>
      <c r="Q4571" s="372"/>
      <c r="R4571" s="372"/>
      <c r="S4571" s="372"/>
    </row>
    <row r="4572" spans="1:19" hidden="1">
      <c r="A4572" s="161" t="s">
        <v>652</v>
      </c>
      <c r="B4572" s="163" t="str">
        <f t="shared" si="156"/>
        <v>3.18.3.2</v>
      </c>
      <c r="C4572" s="164">
        <f t="shared" si="157"/>
        <v>0</v>
      </c>
      <c r="D4572" s="165"/>
      <c r="E4572" s="205" t="s">
        <v>522</v>
      </c>
      <c r="F4572" s="219">
        <v>31800</v>
      </c>
      <c r="G4572" s="219">
        <v>27030</v>
      </c>
      <c r="H4572" s="207">
        <v>58830</v>
      </c>
      <c r="I4572" s="272">
        <v>1.5</v>
      </c>
      <c r="J4572" s="217">
        <f>ROUND(IF(N(F4572)&gt;0,PRODUCT(H4572,1/I4572),PRODUCT(G4572:I4572)),0)</f>
        <v>39220</v>
      </c>
      <c r="K4572" s="253"/>
      <c r="L4572" s="372"/>
      <c r="M4572" s="372"/>
      <c r="N4572" s="372"/>
      <c r="O4572" s="372"/>
      <c r="P4572" s="372"/>
      <c r="Q4572" s="372"/>
      <c r="R4572" s="372"/>
      <c r="S4572" s="372"/>
    </row>
    <row r="4573" spans="1:19" hidden="1">
      <c r="A4573" s="161" t="s">
        <v>652</v>
      </c>
      <c r="B4573" s="163" t="str">
        <f t="shared" si="156"/>
        <v>3.18.3.2</v>
      </c>
      <c r="C4573" s="164">
        <f t="shared" si="157"/>
        <v>0</v>
      </c>
      <c r="D4573" s="165"/>
      <c r="E4573" s="241" t="s">
        <v>523</v>
      </c>
      <c r="F4573" s="219">
        <v>19080</v>
      </c>
      <c r="G4573" s="219">
        <v>16218</v>
      </c>
      <c r="H4573" s="207">
        <v>35298</v>
      </c>
      <c r="I4573" s="262">
        <v>1.5</v>
      </c>
      <c r="J4573" s="217">
        <f>ROUND(IF(N(F4573)&gt;0,PRODUCT(H4573,1/I4573),PRODUCT(G4573:I4573)),0)</f>
        <v>23532</v>
      </c>
      <c r="K4573" s="253"/>
      <c r="L4573" s="372"/>
      <c r="M4573" s="372"/>
      <c r="N4573" s="372"/>
      <c r="O4573" s="372"/>
      <c r="P4573" s="372"/>
      <c r="Q4573" s="372"/>
      <c r="R4573" s="372"/>
      <c r="S4573" s="372"/>
    </row>
    <row r="4574" spans="1:19" hidden="1">
      <c r="A4574" s="161" t="s">
        <v>652</v>
      </c>
      <c r="B4574" s="163" t="str">
        <f t="shared" si="156"/>
        <v>3.18.3.2</v>
      </c>
      <c r="C4574" s="164">
        <f t="shared" si="157"/>
        <v>0</v>
      </c>
      <c r="D4574" s="165"/>
      <c r="E4574" s="293"/>
      <c r="F4574" s="209"/>
      <c r="G4574" s="219"/>
      <c r="H4574" s="219"/>
      <c r="I4574" s="279"/>
      <c r="J4574" s="220"/>
      <c r="K4574" s="253"/>
      <c r="L4574" s="372"/>
      <c r="M4574" s="372"/>
      <c r="N4574" s="372"/>
      <c r="O4574" s="372"/>
      <c r="P4574" s="372"/>
      <c r="Q4574" s="372"/>
      <c r="R4574" s="372"/>
      <c r="S4574" s="372"/>
    </row>
    <row r="4575" spans="1:19" hidden="1">
      <c r="A4575" s="161" t="s">
        <v>652</v>
      </c>
      <c r="B4575" s="163" t="str">
        <f t="shared" si="156"/>
        <v>3.18.3.2</v>
      </c>
      <c r="C4575" s="164">
        <f t="shared" si="157"/>
        <v>0</v>
      </c>
      <c r="D4575" s="165"/>
      <c r="E4575" s="293"/>
      <c r="F4575" s="322"/>
      <c r="G4575" s="322"/>
      <c r="H4575" s="322"/>
      <c r="I4575" s="279"/>
      <c r="J4575" s="320"/>
      <c r="K4575" s="253"/>
      <c r="L4575" s="372"/>
      <c r="M4575" s="372"/>
      <c r="N4575" s="372"/>
      <c r="O4575" s="372"/>
      <c r="P4575" s="372"/>
      <c r="Q4575" s="372"/>
      <c r="R4575" s="372"/>
      <c r="S4575" s="372"/>
    </row>
    <row r="4576" spans="1:19" hidden="1">
      <c r="A4576" s="161" t="s">
        <v>652</v>
      </c>
      <c r="B4576" s="163" t="str">
        <f t="shared" si="156"/>
        <v>3.18.3.2</v>
      </c>
      <c r="C4576" s="164">
        <f t="shared" si="157"/>
        <v>0</v>
      </c>
      <c r="D4576" s="165"/>
      <c r="E4576" s="293"/>
      <c r="F4576" s="322"/>
      <c r="G4576" s="322"/>
      <c r="H4576" s="322"/>
      <c r="I4576" s="279"/>
      <c r="J4576" s="320"/>
      <c r="K4576" s="253"/>
      <c r="L4576" s="372"/>
      <c r="M4576" s="372"/>
      <c r="N4576" s="372"/>
      <c r="O4576" s="372"/>
      <c r="P4576" s="372"/>
      <c r="Q4576" s="372"/>
      <c r="R4576" s="372"/>
      <c r="S4576" s="372"/>
    </row>
    <row r="4577" spans="1:19" ht="15.75" hidden="1" thickBot="1">
      <c r="A4577" s="161" t="s">
        <v>652</v>
      </c>
      <c r="B4577" s="163" t="str">
        <f t="shared" si="156"/>
        <v>3.18.3.2</v>
      </c>
      <c r="C4577" s="164">
        <f t="shared" si="157"/>
        <v>0</v>
      </c>
      <c r="D4577" s="165"/>
      <c r="E4577" s="341"/>
      <c r="F4577" s="342"/>
      <c r="G4577" s="342"/>
      <c r="H4577" s="342"/>
      <c r="I4577" s="343"/>
      <c r="J4577" s="344"/>
      <c r="K4577" s="347">
        <f>SUM(J4571:J4577)</f>
        <v>81666</v>
      </c>
      <c r="L4577" s="372"/>
      <c r="M4577" s="372"/>
      <c r="N4577" s="372"/>
      <c r="O4577" s="372"/>
      <c r="P4577" s="372"/>
      <c r="Q4577" s="372"/>
      <c r="R4577" s="372"/>
      <c r="S4577" s="372"/>
    </row>
    <row r="4578" spans="1:19" hidden="1">
      <c r="A4578" s="161" t="s">
        <v>652</v>
      </c>
      <c r="B4578" s="163" t="str">
        <f t="shared" si="156"/>
        <v>3.18.3.2</v>
      </c>
      <c r="C4578" s="164">
        <f t="shared" si="157"/>
        <v>0</v>
      </c>
      <c r="D4578" s="165"/>
      <c r="E4578" s="166"/>
      <c r="F4578" s="166"/>
      <c r="G4578" s="166"/>
      <c r="H4578" s="166"/>
      <c r="I4578" s="165"/>
      <c r="J4578" s="310"/>
      <c r="K4578" s="253"/>
      <c r="L4578" s="372"/>
      <c r="M4578" s="372"/>
      <c r="N4578" s="372"/>
      <c r="O4578" s="372"/>
      <c r="P4578" s="372"/>
      <c r="Q4578" s="372"/>
      <c r="R4578" s="372"/>
      <c r="S4578" s="372"/>
    </row>
    <row r="4579" spans="1:19" ht="15.75" hidden="1" thickBot="1">
      <c r="A4579" s="161" t="s">
        <v>652</v>
      </c>
      <c r="B4579" s="163" t="str">
        <f t="shared" si="156"/>
        <v>3.18.3.2</v>
      </c>
      <c r="C4579" s="164">
        <f t="shared" si="157"/>
        <v>0</v>
      </c>
      <c r="D4579" s="165"/>
      <c r="E4579" s="166"/>
      <c r="F4579" s="166"/>
      <c r="G4579" s="166"/>
      <c r="H4579" s="315" t="s">
        <v>516</v>
      </c>
      <c r="I4579" s="165"/>
      <c r="J4579" s="310"/>
      <c r="K4579" s="348">
        <f>ROUND(+K4577+K4568+K4560+K4545,0)</f>
        <v>124789</v>
      </c>
      <c r="L4579" s="372"/>
      <c r="M4579" s="372"/>
      <c r="N4579" s="372"/>
      <c r="O4579" s="372"/>
      <c r="P4579" s="372"/>
      <c r="Q4579" s="372"/>
      <c r="R4579" s="372"/>
      <c r="S4579" s="372"/>
    </row>
    <row r="4580" spans="1:19" hidden="1">
      <c r="A4580" s="161" t="s">
        <v>652</v>
      </c>
      <c r="B4580" s="163" t="str">
        <f t="shared" si="156"/>
        <v>3.18.3.2</v>
      </c>
      <c r="C4580" s="164">
        <f t="shared" si="157"/>
        <v>0</v>
      </c>
      <c r="D4580" s="372"/>
      <c r="E4580" s="372"/>
      <c r="F4580" s="372"/>
      <c r="G4580" s="372"/>
      <c r="H4580" s="372"/>
      <c r="I4580" s="372"/>
      <c r="J4580" s="374"/>
      <c r="K4580" s="372"/>
      <c r="L4580" s="372"/>
      <c r="M4580" s="372"/>
      <c r="N4580" s="372"/>
      <c r="O4580" s="372"/>
      <c r="P4580" s="372"/>
      <c r="Q4580" s="372"/>
      <c r="R4580" s="372"/>
      <c r="S4580" s="372"/>
    </row>
    <row r="4581" spans="1:19" hidden="1">
      <c r="A4581" s="161" t="s">
        <v>652</v>
      </c>
      <c r="B4581" s="163" t="str">
        <f t="shared" si="156"/>
        <v>3.18.3.2</v>
      </c>
      <c r="C4581" s="164">
        <f t="shared" si="157"/>
        <v>0</v>
      </c>
      <c r="D4581" s="372"/>
      <c r="E4581" s="372"/>
      <c r="F4581" s="372"/>
      <c r="G4581" s="372"/>
      <c r="H4581" s="372"/>
      <c r="I4581" s="372"/>
      <c r="J4581" s="374"/>
      <c r="K4581" s="372"/>
      <c r="L4581" s="372"/>
      <c r="M4581" s="372"/>
      <c r="N4581" s="372"/>
      <c r="O4581" s="372"/>
      <c r="P4581" s="372"/>
      <c r="Q4581" s="372"/>
      <c r="R4581" s="372"/>
      <c r="S4581" s="372"/>
    </row>
    <row r="4582" spans="1:19" hidden="1">
      <c r="A4582" s="161" t="s">
        <v>652</v>
      </c>
      <c r="B4582" s="163" t="str">
        <f t="shared" si="156"/>
        <v>3.18.3.2</v>
      </c>
      <c r="C4582" s="164">
        <f t="shared" si="157"/>
        <v>0</v>
      </c>
      <c r="D4582" s="372"/>
      <c r="E4582" s="372"/>
      <c r="F4582" s="372"/>
      <c r="G4582" s="372"/>
      <c r="H4582" s="372"/>
      <c r="I4582" s="372"/>
      <c r="J4582" s="374"/>
      <c r="K4582" s="372"/>
      <c r="L4582" s="372"/>
      <c r="M4582" s="372"/>
      <c r="N4582" s="372"/>
      <c r="O4582" s="372"/>
      <c r="P4582" s="372"/>
      <c r="Q4582" s="372"/>
      <c r="R4582" s="372"/>
      <c r="S4582" s="372"/>
    </row>
    <row r="4583" spans="1:19" hidden="1">
      <c r="A4583" s="161" t="s">
        <v>652</v>
      </c>
      <c r="B4583" s="161" t="str">
        <f>E4588</f>
        <v>3.18.3.3</v>
      </c>
      <c r="C4583" s="164">
        <f t="shared" si="157"/>
        <v>0</v>
      </c>
      <c r="D4583" s="372"/>
      <c r="E4583" s="372"/>
      <c r="F4583" s="372"/>
      <c r="G4583" s="372"/>
      <c r="H4583" s="372"/>
      <c r="I4583" s="372"/>
      <c r="J4583" s="374"/>
      <c r="K4583" s="372"/>
      <c r="L4583" s="372"/>
      <c r="M4583" s="372"/>
      <c r="N4583" s="372"/>
      <c r="O4583" s="372"/>
      <c r="P4583" s="372"/>
      <c r="Q4583" s="372"/>
      <c r="R4583" s="372"/>
      <c r="S4583" s="372"/>
    </row>
    <row r="4584" spans="1:19" ht="18.75" hidden="1">
      <c r="A4584" s="161" t="s">
        <v>652</v>
      </c>
      <c r="B4584" s="163" t="str">
        <f t="shared" ref="B4584:B4636" si="158">B4583</f>
        <v>3.18.3.3</v>
      </c>
      <c r="C4584" s="164">
        <f t="shared" si="157"/>
        <v>0</v>
      </c>
      <c r="D4584" s="165"/>
      <c r="E4584" s="169" t="s">
        <v>496</v>
      </c>
      <c r="F4584" s="169"/>
      <c r="G4584" s="169"/>
      <c r="H4584" s="169"/>
      <c r="I4584" s="169"/>
      <c r="J4584" s="170"/>
      <c r="K4584" s="166"/>
      <c r="L4584" s="372"/>
      <c r="M4584" s="372"/>
      <c r="N4584" s="372"/>
      <c r="O4584" s="372"/>
      <c r="P4584" s="372"/>
      <c r="Q4584" s="372"/>
      <c r="R4584" s="372"/>
      <c r="S4584" s="372"/>
    </row>
    <row r="4585" spans="1:19" hidden="1">
      <c r="A4585" s="161" t="s">
        <v>652</v>
      </c>
      <c r="B4585" s="163" t="str">
        <f t="shared" si="158"/>
        <v>3.18.3.3</v>
      </c>
      <c r="C4585" s="164">
        <f t="shared" si="157"/>
        <v>0</v>
      </c>
      <c r="D4585" s="165"/>
      <c r="E4585" s="166"/>
      <c r="F4585" s="166"/>
      <c r="G4585" s="166"/>
      <c r="H4585" s="166"/>
      <c r="I4585" s="165"/>
      <c r="J4585" s="310"/>
      <c r="K4585" s="253"/>
      <c r="L4585" s="372"/>
      <c r="M4585" s="372"/>
      <c r="N4585" s="372"/>
      <c r="O4585" s="372"/>
      <c r="P4585" s="372"/>
      <c r="Q4585" s="372"/>
      <c r="R4585" s="372"/>
      <c r="S4585" s="372"/>
    </row>
    <row r="4586" spans="1:19" hidden="1">
      <c r="A4586" s="161" t="s">
        <v>652</v>
      </c>
      <c r="B4586" s="163" t="str">
        <f t="shared" si="158"/>
        <v>3.18.3.3</v>
      </c>
      <c r="C4586" s="164">
        <f t="shared" si="157"/>
        <v>0</v>
      </c>
      <c r="D4586" s="165"/>
      <c r="E4586" s="166"/>
      <c r="F4586" s="166"/>
      <c r="G4586" s="166"/>
      <c r="H4586" s="166"/>
      <c r="I4586" s="165"/>
      <c r="J4586" s="310"/>
      <c r="K4586" s="253"/>
      <c r="L4586" s="372"/>
      <c r="M4586" s="372"/>
      <c r="N4586" s="372"/>
      <c r="O4586" s="372"/>
      <c r="P4586" s="372"/>
      <c r="Q4586" s="372"/>
      <c r="R4586" s="372"/>
      <c r="S4586" s="372"/>
    </row>
    <row r="4587" spans="1:19" hidden="1">
      <c r="A4587" s="161" t="s">
        <v>652</v>
      </c>
      <c r="B4587" s="163" t="str">
        <f t="shared" si="158"/>
        <v>3.18.3.3</v>
      </c>
      <c r="C4587" s="164">
        <f t="shared" si="157"/>
        <v>0</v>
      </c>
      <c r="D4587" s="165"/>
      <c r="E4587" s="166"/>
      <c r="F4587" s="166"/>
      <c r="G4587" s="166"/>
      <c r="H4587" s="166"/>
      <c r="I4587" s="165"/>
      <c r="J4587" s="310"/>
      <c r="K4587" s="253"/>
      <c r="L4587" s="372"/>
      <c r="M4587" s="372"/>
      <c r="N4587" s="372"/>
      <c r="O4587" s="372"/>
      <c r="P4587" s="372"/>
      <c r="Q4587" s="372"/>
      <c r="R4587" s="372"/>
      <c r="S4587" s="372"/>
    </row>
    <row r="4588" spans="1:19" ht="27" hidden="1" customHeight="1">
      <c r="A4588" s="161" t="s">
        <v>652</v>
      </c>
      <c r="B4588" s="163" t="str">
        <f t="shared" si="158"/>
        <v>3.18.3.3</v>
      </c>
      <c r="C4588" s="164">
        <f t="shared" si="157"/>
        <v>0</v>
      </c>
      <c r="D4588" s="311" t="s">
        <v>39</v>
      </c>
      <c r="E4588" s="312" t="s">
        <v>673</v>
      </c>
      <c r="F4588" s="313" t="s">
        <v>674</v>
      </c>
      <c r="G4588" s="313"/>
      <c r="H4588" s="313"/>
      <c r="I4588" s="311" t="s">
        <v>497</v>
      </c>
      <c r="J4588" s="314" t="s">
        <v>1</v>
      </c>
      <c r="K4588" s="253"/>
      <c r="L4588" s="372"/>
      <c r="M4588" s="372"/>
      <c r="N4588" s="372"/>
      <c r="O4588" s="372"/>
      <c r="P4588" s="372"/>
      <c r="Q4588" s="372"/>
      <c r="R4588" s="372"/>
      <c r="S4588" s="372"/>
    </row>
    <row r="4589" spans="1:19" hidden="1">
      <c r="A4589" s="161" t="s">
        <v>652</v>
      </c>
      <c r="B4589" s="163" t="str">
        <f t="shared" si="158"/>
        <v>3.18.3.3</v>
      </c>
      <c r="C4589" s="164">
        <f t="shared" si="157"/>
        <v>0</v>
      </c>
      <c r="D4589" s="165"/>
      <c r="E4589" s="166"/>
      <c r="F4589" s="315"/>
      <c r="G4589" s="315"/>
      <c r="H4589" s="315"/>
      <c r="I4589" s="165"/>
      <c r="J4589" s="310"/>
      <c r="K4589" s="253"/>
      <c r="L4589" s="372"/>
      <c r="M4589" s="372"/>
      <c r="N4589" s="372"/>
      <c r="O4589" s="372"/>
      <c r="P4589" s="372"/>
      <c r="Q4589" s="372"/>
      <c r="R4589" s="372"/>
      <c r="S4589" s="372"/>
    </row>
    <row r="4590" spans="1:19" hidden="1">
      <c r="A4590" s="161" t="s">
        <v>652</v>
      </c>
      <c r="B4590" s="163" t="str">
        <f t="shared" si="158"/>
        <v>3.18.3.3</v>
      </c>
      <c r="C4590" s="164">
        <f t="shared" si="157"/>
        <v>0</v>
      </c>
      <c r="D4590" s="165"/>
      <c r="E4590" s="166"/>
      <c r="F4590" s="166"/>
      <c r="G4590" s="166"/>
      <c r="H4590" s="166"/>
      <c r="I4590" s="166"/>
      <c r="J4590" s="167"/>
      <c r="K4590" s="253"/>
      <c r="L4590" s="372"/>
      <c r="M4590" s="372"/>
      <c r="N4590" s="372"/>
      <c r="O4590" s="372"/>
      <c r="P4590" s="372"/>
      <c r="Q4590" s="372"/>
      <c r="R4590" s="372"/>
      <c r="S4590" s="372"/>
    </row>
    <row r="4591" spans="1:19" hidden="1">
      <c r="A4591" s="161" t="s">
        <v>652</v>
      </c>
      <c r="B4591" s="163" t="str">
        <f t="shared" si="158"/>
        <v>3.18.3.3</v>
      </c>
      <c r="C4591" s="164">
        <f t="shared" si="157"/>
        <v>0</v>
      </c>
      <c r="D4591" s="165"/>
      <c r="E4591" s="166"/>
      <c r="F4591" s="166"/>
      <c r="G4591" s="166"/>
      <c r="H4591" s="166"/>
      <c r="I4591" s="165"/>
      <c r="J4591" s="310"/>
      <c r="K4591" s="253"/>
      <c r="L4591" s="372"/>
      <c r="M4591" s="372"/>
      <c r="N4591" s="372"/>
      <c r="O4591" s="372"/>
      <c r="P4591" s="372"/>
      <c r="Q4591" s="372"/>
      <c r="R4591" s="372"/>
      <c r="S4591" s="372"/>
    </row>
    <row r="4592" spans="1:19" ht="15.75" hidden="1" thickBot="1">
      <c r="A4592" s="161" t="s">
        <v>652</v>
      </c>
      <c r="B4592" s="163" t="str">
        <f t="shared" si="158"/>
        <v>3.18.3.3</v>
      </c>
      <c r="C4592" s="164">
        <f t="shared" si="157"/>
        <v>0</v>
      </c>
      <c r="D4592" s="165"/>
      <c r="E4592" s="316" t="s">
        <v>498</v>
      </c>
      <c r="F4592" s="239" t="s">
        <v>497</v>
      </c>
      <c r="G4592" s="239" t="s">
        <v>41</v>
      </c>
      <c r="H4592" s="239" t="s">
        <v>540</v>
      </c>
      <c r="I4592" s="239" t="s">
        <v>500</v>
      </c>
      <c r="J4592" s="317" t="s">
        <v>501</v>
      </c>
      <c r="K4592" s="253"/>
      <c r="L4592" s="372"/>
      <c r="M4592" s="372"/>
      <c r="N4592" s="372"/>
      <c r="O4592" s="372"/>
      <c r="P4592" s="372"/>
      <c r="Q4592" s="372"/>
      <c r="R4592" s="372"/>
      <c r="S4592" s="372"/>
    </row>
    <row r="4593" spans="1:19" hidden="1">
      <c r="A4593" s="161" t="s">
        <v>652</v>
      </c>
      <c r="B4593" s="163" t="str">
        <f t="shared" si="158"/>
        <v>3.18.3.3</v>
      </c>
      <c r="C4593" s="164">
        <f t="shared" si="157"/>
        <v>0</v>
      </c>
      <c r="D4593" s="165"/>
      <c r="E4593" s="241" t="s">
        <v>502</v>
      </c>
      <c r="F4593" s="318" t="s">
        <v>959</v>
      </c>
      <c r="G4593" s="245">
        <v>1</v>
      </c>
      <c r="H4593" s="184">
        <f>ROUND(K4631,0)</f>
        <v>122498</v>
      </c>
      <c r="I4593" s="245">
        <v>0.1</v>
      </c>
      <c r="J4593" s="319">
        <f>ROUND(IF(N(F4593)&gt;0,PRODUCT(H4593,1/I4593),PRODUCT(G4593:I4593)),0)</f>
        <v>12250</v>
      </c>
      <c r="K4593" s="253"/>
      <c r="L4593" s="372"/>
      <c r="M4593" s="372"/>
      <c r="N4593" s="372"/>
      <c r="O4593" s="372"/>
      <c r="P4593" s="372"/>
      <c r="Q4593" s="372"/>
      <c r="R4593" s="372"/>
      <c r="S4593" s="372"/>
    </row>
    <row r="4594" spans="1:19" hidden="1">
      <c r="A4594" s="161" t="s">
        <v>652</v>
      </c>
      <c r="B4594" s="163" t="str">
        <f t="shared" si="158"/>
        <v>3.18.3.3</v>
      </c>
      <c r="C4594" s="164">
        <f t="shared" ref="C4594:C4657" si="159">IF(ISERROR(MATCH(B4594,T:T,0)),0,1)</f>
        <v>0</v>
      </c>
      <c r="D4594" s="165"/>
      <c r="E4594" s="293"/>
      <c r="F4594" s="279"/>
      <c r="G4594" s="279"/>
      <c r="H4594" s="349"/>
      <c r="I4594" s="279"/>
      <c r="J4594" s="320"/>
      <c r="K4594" s="253"/>
      <c r="L4594" s="372"/>
      <c r="M4594" s="372"/>
      <c r="N4594" s="372"/>
      <c r="O4594" s="372"/>
      <c r="P4594" s="372"/>
      <c r="Q4594" s="372"/>
      <c r="R4594" s="372"/>
      <c r="S4594" s="372"/>
    </row>
    <row r="4595" spans="1:19" hidden="1">
      <c r="A4595" s="161" t="s">
        <v>652</v>
      </c>
      <c r="B4595" s="163" t="str">
        <f t="shared" si="158"/>
        <v>3.18.3.3</v>
      </c>
      <c r="C4595" s="164">
        <f t="shared" si="159"/>
        <v>0</v>
      </c>
      <c r="D4595" s="165"/>
      <c r="E4595" s="293"/>
      <c r="F4595" s="279"/>
      <c r="G4595" s="279"/>
      <c r="H4595" s="219"/>
      <c r="I4595" s="279"/>
      <c r="J4595" s="320"/>
      <c r="K4595" s="253"/>
      <c r="L4595" s="372"/>
      <c r="M4595" s="372"/>
      <c r="N4595" s="372"/>
      <c r="O4595" s="372"/>
      <c r="P4595" s="372"/>
      <c r="Q4595" s="372"/>
      <c r="R4595" s="372"/>
      <c r="S4595" s="372"/>
    </row>
    <row r="4596" spans="1:19" hidden="1">
      <c r="A4596" s="161" t="s">
        <v>652</v>
      </c>
      <c r="B4596" s="163" t="str">
        <f t="shared" si="158"/>
        <v>3.18.3.3</v>
      </c>
      <c r="C4596" s="164">
        <f t="shared" si="159"/>
        <v>0</v>
      </c>
      <c r="D4596" s="165"/>
      <c r="E4596" s="293"/>
      <c r="F4596" s="279"/>
      <c r="G4596" s="279"/>
      <c r="H4596" s="209"/>
      <c r="I4596" s="279"/>
      <c r="J4596" s="320"/>
      <c r="K4596" s="253"/>
      <c r="L4596" s="372"/>
      <c r="M4596" s="372"/>
      <c r="N4596" s="372"/>
      <c r="O4596" s="372"/>
      <c r="P4596" s="372"/>
      <c r="Q4596" s="372"/>
      <c r="R4596" s="372"/>
      <c r="S4596" s="372"/>
    </row>
    <row r="4597" spans="1:19" hidden="1">
      <c r="A4597" s="161" t="s">
        <v>652</v>
      </c>
      <c r="B4597" s="163" t="str">
        <f t="shared" si="158"/>
        <v>3.18.3.3</v>
      </c>
      <c r="C4597" s="164">
        <f t="shared" si="159"/>
        <v>0</v>
      </c>
      <c r="D4597" s="165"/>
      <c r="E4597" s="293"/>
      <c r="F4597" s="279"/>
      <c r="G4597" s="322"/>
      <c r="H4597" s="322"/>
      <c r="I4597" s="279"/>
      <c r="J4597" s="320"/>
      <c r="K4597" s="253"/>
      <c r="L4597" s="372"/>
      <c r="M4597" s="372"/>
      <c r="N4597" s="372"/>
      <c r="O4597" s="372"/>
      <c r="P4597" s="372"/>
      <c r="Q4597" s="372"/>
      <c r="R4597" s="372"/>
      <c r="S4597" s="372"/>
    </row>
    <row r="4598" spans="1:19" hidden="1">
      <c r="A4598" s="161" t="s">
        <v>652</v>
      </c>
      <c r="B4598" s="163" t="str">
        <f t="shared" si="158"/>
        <v>3.18.3.3</v>
      </c>
      <c r="C4598" s="164">
        <f t="shared" si="159"/>
        <v>0</v>
      </c>
      <c r="D4598" s="165"/>
      <c r="E4598" s="293"/>
      <c r="F4598" s="279"/>
      <c r="G4598" s="322"/>
      <c r="H4598" s="322"/>
      <c r="I4598" s="279"/>
      <c r="J4598" s="320"/>
      <c r="K4598" s="253"/>
      <c r="L4598" s="372"/>
      <c r="M4598" s="372"/>
      <c r="N4598" s="372"/>
      <c r="O4598" s="372"/>
      <c r="P4598" s="372"/>
      <c r="Q4598" s="372"/>
      <c r="R4598" s="372"/>
      <c r="S4598" s="372"/>
    </row>
    <row r="4599" spans="1:19" ht="15.75" hidden="1" thickBot="1">
      <c r="A4599" s="161" t="s">
        <v>652</v>
      </c>
      <c r="B4599" s="163" t="str">
        <f t="shared" si="158"/>
        <v>3.18.3.3</v>
      </c>
      <c r="C4599" s="164">
        <f t="shared" si="159"/>
        <v>0</v>
      </c>
      <c r="D4599" s="165"/>
      <c r="E4599" s="323"/>
      <c r="F4599" s="324"/>
      <c r="G4599" s="324"/>
      <c r="H4599" s="324"/>
      <c r="I4599" s="325"/>
      <c r="J4599" s="326"/>
      <c r="K4599" s="327">
        <f>SUM(J4593:J4599)</f>
        <v>12250</v>
      </c>
      <c r="L4599" s="372"/>
      <c r="M4599" s="372"/>
      <c r="N4599" s="372"/>
      <c r="O4599" s="372"/>
      <c r="P4599" s="372"/>
      <c r="Q4599" s="372"/>
      <c r="R4599" s="372"/>
      <c r="S4599" s="372"/>
    </row>
    <row r="4600" spans="1:19" ht="15.75" hidden="1" thickBot="1">
      <c r="A4600" s="161" t="s">
        <v>652</v>
      </c>
      <c r="B4600" s="163" t="str">
        <f t="shared" si="158"/>
        <v>3.18.3.3</v>
      </c>
      <c r="C4600" s="164">
        <f t="shared" si="159"/>
        <v>0</v>
      </c>
      <c r="D4600" s="165"/>
      <c r="E4600" s="328"/>
      <c r="F4600" s="328"/>
      <c r="G4600" s="328"/>
      <c r="H4600" s="328"/>
      <c r="I4600" s="329"/>
      <c r="J4600" s="330"/>
      <c r="K4600" s="331"/>
      <c r="L4600" s="372"/>
      <c r="M4600" s="372"/>
      <c r="N4600" s="372"/>
      <c r="O4600" s="372"/>
      <c r="P4600" s="372"/>
      <c r="Q4600" s="372"/>
      <c r="R4600" s="372"/>
      <c r="S4600" s="372"/>
    </row>
    <row r="4601" spans="1:19" ht="15.75" hidden="1" thickBot="1">
      <c r="A4601" s="161" t="s">
        <v>652</v>
      </c>
      <c r="B4601" s="163" t="str">
        <f t="shared" si="158"/>
        <v>3.18.3.3</v>
      </c>
      <c r="C4601" s="164">
        <f t="shared" si="159"/>
        <v>0</v>
      </c>
      <c r="D4601" s="165"/>
      <c r="E4601" s="316" t="s">
        <v>505</v>
      </c>
      <c r="F4601" s="239" t="s">
        <v>497</v>
      </c>
      <c r="G4601" s="239" t="s">
        <v>41</v>
      </c>
      <c r="H4601" s="239" t="s">
        <v>506</v>
      </c>
      <c r="I4601" s="239" t="s">
        <v>507</v>
      </c>
      <c r="J4601" s="317" t="s">
        <v>501</v>
      </c>
      <c r="K4601" s="253"/>
      <c r="L4601" s="372"/>
      <c r="M4601" s="372"/>
      <c r="N4601" s="372"/>
      <c r="O4601" s="372"/>
      <c r="P4601" s="372"/>
      <c r="Q4601" s="372"/>
      <c r="R4601" s="372"/>
      <c r="S4601" s="372"/>
    </row>
    <row r="4602" spans="1:19" hidden="1">
      <c r="A4602" s="161" t="s">
        <v>652</v>
      </c>
      <c r="B4602" s="163" t="str">
        <f t="shared" si="158"/>
        <v>3.18.3.3</v>
      </c>
      <c r="C4602" s="164">
        <f t="shared" si="159"/>
        <v>0</v>
      </c>
      <c r="D4602" s="165"/>
      <c r="E4602" s="332" t="s">
        <v>667</v>
      </c>
      <c r="F4602" s="333" t="s">
        <v>1</v>
      </c>
      <c r="G4602" s="245">
        <v>8</v>
      </c>
      <c r="H4602" s="190">
        <v>632</v>
      </c>
      <c r="I4602" s="183"/>
      <c r="J4602" s="217">
        <f>ROUND(IF(N(F4602)&gt;0,PRODUCT(H4602,1/I4602),PRODUCT(G4602:I4602)),0)</f>
        <v>5056</v>
      </c>
      <c r="K4602" s="253"/>
      <c r="L4602" s="372"/>
      <c r="M4602" s="372"/>
      <c r="N4602" s="372"/>
      <c r="O4602" s="372"/>
      <c r="P4602" s="372"/>
      <c r="Q4602" s="372"/>
      <c r="R4602" s="372"/>
      <c r="S4602" s="372"/>
    </row>
    <row r="4603" spans="1:19" hidden="1">
      <c r="A4603" s="161" t="s">
        <v>652</v>
      </c>
      <c r="B4603" s="163" t="str">
        <f t="shared" si="158"/>
        <v>3.18.3.3</v>
      </c>
      <c r="C4603" s="164">
        <f t="shared" si="159"/>
        <v>0</v>
      </c>
      <c r="D4603" s="165"/>
      <c r="E4603" s="334" t="s">
        <v>668</v>
      </c>
      <c r="F4603" s="333" t="s">
        <v>1</v>
      </c>
      <c r="G4603" s="183">
        <v>8</v>
      </c>
      <c r="H4603" s="190">
        <v>346</v>
      </c>
      <c r="I4603" s="183"/>
      <c r="J4603" s="217">
        <f>ROUND(IF(N(F4603)&gt;0,PRODUCT(H4603,1/I4603),PRODUCT(G4603:I4603)),0)</f>
        <v>2768</v>
      </c>
      <c r="K4603" s="253"/>
      <c r="L4603" s="372"/>
      <c r="M4603" s="372"/>
      <c r="N4603" s="372"/>
      <c r="O4603" s="372"/>
      <c r="P4603" s="372"/>
      <c r="Q4603" s="372"/>
      <c r="R4603" s="372"/>
      <c r="S4603" s="372"/>
    </row>
    <row r="4604" spans="1:19" hidden="1">
      <c r="A4604" s="161" t="s">
        <v>652</v>
      </c>
      <c r="B4604" s="163" t="str">
        <f t="shared" si="158"/>
        <v>3.18.3.3</v>
      </c>
      <c r="C4604" s="164">
        <f t="shared" si="159"/>
        <v>0</v>
      </c>
      <c r="D4604" s="165"/>
      <c r="E4604" s="376" t="s">
        <v>675</v>
      </c>
      <c r="F4604" s="333" t="s">
        <v>1</v>
      </c>
      <c r="G4604" s="245">
        <v>2</v>
      </c>
      <c r="H4604" s="190">
        <v>17504</v>
      </c>
      <c r="I4604" s="183"/>
      <c r="J4604" s="217">
        <f>ROUND(IF(N(F4604)&gt;0,PRODUCT(H4604,1/I4604),PRODUCT(G4604:I4604)),0)</f>
        <v>35008</v>
      </c>
      <c r="K4604" s="253"/>
      <c r="L4604" s="372"/>
      <c r="M4604" s="372"/>
      <c r="N4604" s="372"/>
      <c r="O4604" s="372"/>
      <c r="P4604" s="372"/>
      <c r="Q4604" s="372"/>
      <c r="R4604" s="372"/>
      <c r="S4604" s="372"/>
    </row>
    <row r="4605" spans="1:19" hidden="1">
      <c r="A4605" s="161" t="s">
        <v>652</v>
      </c>
      <c r="B4605" s="163" t="str">
        <f t="shared" si="158"/>
        <v>3.18.3.3</v>
      </c>
      <c r="C4605" s="164">
        <f t="shared" si="159"/>
        <v>0</v>
      </c>
      <c r="D4605" s="165"/>
      <c r="E4605" s="288"/>
      <c r="F4605" s="279"/>
      <c r="G4605" s="279"/>
      <c r="H4605" s="219"/>
      <c r="I4605" s="208"/>
      <c r="J4605" s="220"/>
      <c r="K4605" s="253"/>
      <c r="L4605" s="372"/>
      <c r="M4605" s="372"/>
      <c r="N4605" s="372"/>
      <c r="O4605" s="372"/>
      <c r="P4605" s="372"/>
      <c r="Q4605" s="372"/>
      <c r="R4605" s="372"/>
      <c r="S4605" s="372"/>
    </row>
    <row r="4606" spans="1:19" hidden="1">
      <c r="A4606" s="161" t="s">
        <v>652</v>
      </c>
      <c r="B4606" s="163" t="str">
        <f t="shared" si="158"/>
        <v>3.18.3.3</v>
      </c>
      <c r="C4606" s="164">
        <f t="shared" si="159"/>
        <v>0</v>
      </c>
      <c r="D4606" s="165"/>
      <c r="E4606" s="293"/>
      <c r="F4606" s="279"/>
      <c r="G4606" s="279"/>
      <c r="H4606" s="219"/>
      <c r="I4606" s="208"/>
      <c r="J4606" s="220"/>
      <c r="K4606" s="253"/>
      <c r="L4606" s="372"/>
      <c r="M4606" s="372"/>
      <c r="N4606" s="372"/>
      <c r="O4606" s="372"/>
      <c r="P4606" s="372"/>
      <c r="Q4606" s="372"/>
      <c r="R4606" s="372"/>
      <c r="S4606" s="372"/>
    </row>
    <row r="4607" spans="1:19" hidden="1">
      <c r="A4607" s="161" t="s">
        <v>652</v>
      </c>
      <c r="B4607" s="163" t="str">
        <f t="shared" si="158"/>
        <v>3.18.3.3</v>
      </c>
      <c r="C4607" s="164">
        <f t="shared" si="159"/>
        <v>0</v>
      </c>
      <c r="D4607" s="165"/>
      <c r="E4607" s="288"/>
      <c r="F4607" s="333"/>
      <c r="G4607" s="333"/>
      <c r="H4607" s="219"/>
      <c r="I4607" s="208"/>
      <c r="J4607" s="220"/>
      <c r="K4607" s="253"/>
      <c r="L4607" s="372"/>
      <c r="M4607" s="372"/>
      <c r="N4607" s="372"/>
      <c r="O4607" s="372"/>
      <c r="P4607" s="372"/>
      <c r="Q4607" s="372"/>
      <c r="R4607" s="372"/>
      <c r="S4607" s="372"/>
    </row>
    <row r="4608" spans="1:19" hidden="1">
      <c r="A4608" s="161" t="s">
        <v>652</v>
      </c>
      <c r="B4608" s="163" t="str">
        <f t="shared" si="158"/>
        <v>3.18.3.3</v>
      </c>
      <c r="C4608" s="164">
        <f t="shared" si="159"/>
        <v>0</v>
      </c>
      <c r="D4608" s="165"/>
      <c r="E4608" s="293"/>
      <c r="F4608" s="279"/>
      <c r="G4608" s="279"/>
      <c r="H4608" s="219"/>
      <c r="I4608" s="208"/>
      <c r="J4608" s="220"/>
      <c r="K4608" s="253"/>
      <c r="L4608" s="372"/>
      <c r="M4608" s="372"/>
      <c r="N4608" s="372"/>
      <c r="O4608" s="372"/>
      <c r="P4608" s="372"/>
      <c r="Q4608" s="372"/>
      <c r="R4608" s="372"/>
      <c r="S4608" s="372"/>
    </row>
    <row r="4609" spans="1:19" hidden="1">
      <c r="A4609" s="161" t="s">
        <v>652</v>
      </c>
      <c r="B4609" s="163" t="str">
        <f t="shared" si="158"/>
        <v>3.18.3.3</v>
      </c>
      <c r="C4609" s="164">
        <f t="shared" si="159"/>
        <v>0</v>
      </c>
      <c r="D4609" s="165"/>
      <c r="E4609" s="293"/>
      <c r="F4609" s="279"/>
      <c r="G4609" s="279"/>
      <c r="H4609" s="219"/>
      <c r="I4609" s="208"/>
      <c r="J4609" s="220"/>
      <c r="K4609" s="253"/>
      <c r="L4609" s="372"/>
      <c r="M4609" s="372"/>
      <c r="N4609" s="372"/>
      <c r="O4609" s="372"/>
      <c r="P4609" s="372"/>
      <c r="Q4609" s="372"/>
      <c r="R4609" s="372"/>
      <c r="S4609" s="372"/>
    </row>
    <row r="4610" spans="1:19" hidden="1">
      <c r="A4610" s="161" t="s">
        <v>652</v>
      </c>
      <c r="B4610" s="163" t="str">
        <f t="shared" si="158"/>
        <v>3.18.3.3</v>
      </c>
      <c r="C4610" s="164">
        <f t="shared" si="159"/>
        <v>0</v>
      </c>
      <c r="D4610" s="165"/>
      <c r="E4610" s="293"/>
      <c r="F4610" s="322"/>
      <c r="G4610" s="322"/>
      <c r="H4610" s="322"/>
      <c r="I4610" s="279"/>
      <c r="J4610" s="320"/>
      <c r="K4610" s="253"/>
      <c r="L4610" s="372"/>
      <c r="M4610" s="372"/>
      <c r="N4610" s="372"/>
      <c r="O4610" s="372"/>
      <c r="P4610" s="372"/>
      <c r="Q4610" s="372"/>
      <c r="R4610" s="372"/>
      <c r="S4610" s="372"/>
    </row>
    <row r="4611" spans="1:19" hidden="1">
      <c r="A4611" s="161" t="s">
        <v>652</v>
      </c>
      <c r="B4611" s="163" t="str">
        <f t="shared" si="158"/>
        <v>3.18.3.3</v>
      </c>
      <c r="C4611" s="164">
        <f t="shared" si="159"/>
        <v>0</v>
      </c>
      <c r="D4611" s="165"/>
      <c r="E4611" s="293"/>
      <c r="F4611" s="322"/>
      <c r="G4611" s="322"/>
      <c r="H4611" s="322"/>
      <c r="I4611" s="279"/>
      <c r="J4611" s="320"/>
      <c r="K4611" s="253"/>
      <c r="L4611" s="372"/>
      <c r="M4611" s="372"/>
      <c r="N4611" s="372"/>
      <c r="O4611" s="372"/>
      <c r="P4611" s="372"/>
      <c r="Q4611" s="372"/>
      <c r="R4611" s="372"/>
      <c r="S4611" s="372"/>
    </row>
    <row r="4612" spans="1:19" hidden="1">
      <c r="A4612" s="161" t="s">
        <v>652</v>
      </c>
      <c r="B4612" s="163" t="str">
        <f t="shared" si="158"/>
        <v>3.18.3.3</v>
      </c>
      <c r="C4612" s="164">
        <f t="shared" si="159"/>
        <v>0</v>
      </c>
      <c r="D4612" s="165"/>
      <c r="E4612" s="293"/>
      <c r="F4612" s="322"/>
      <c r="G4612" s="322"/>
      <c r="H4612" s="322"/>
      <c r="I4612" s="279"/>
      <c r="J4612" s="320"/>
      <c r="K4612" s="253"/>
      <c r="L4612" s="372"/>
      <c r="M4612" s="372"/>
      <c r="N4612" s="372"/>
      <c r="O4612" s="372"/>
      <c r="P4612" s="372"/>
      <c r="Q4612" s="372"/>
      <c r="R4612" s="372"/>
      <c r="S4612" s="372"/>
    </row>
    <row r="4613" spans="1:19" hidden="1">
      <c r="A4613" s="161" t="s">
        <v>652</v>
      </c>
      <c r="B4613" s="163" t="str">
        <f t="shared" si="158"/>
        <v>3.18.3.3</v>
      </c>
      <c r="C4613" s="164">
        <f t="shared" si="159"/>
        <v>0</v>
      </c>
      <c r="D4613" s="165"/>
      <c r="E4613" s="293"/>
      <c r="F4613" s="322"/>
      <c r="G4613" s="322"/>
      <c r="H4613" s="322"/>
      <c r="I4613" s="279"/>
      <c r="J4613" s="320"/>
      <c r="K4613" s="253"/>
      <c r="L4613" s="372"/>
      <c r="M4613" s="372"/>
      <c r="N4613" s="372"/>
      <c r="O4613" s="372"/>
      <c r="P4613" s="372"/>
      <c r="Q4613" s="372"/>
      <c r="R4613" s="372"/>
      <c r="S4613" s="372"/>
    </row>
    <row r="4614" spans="1:19" ht="15.75" hidden="1" thickBot="1">
      <c r="A4614" s="161" t="s">
        <v>652</v>
      </c>
      <c r="B4614" s="163" t="str">
        <f t="shared" si="158"/>
        <v>3.18.3.3</v>
      </c>
      <c r="C4614" s="164">
        <f t="shared" si="159"/>
        <v>0</v>
      </c>
      <c r="D4614" s="165"/>
      <c r="E4614" s="323"/>
      <c r="F4614" s="324"/>
      <c r="G4614" s="324"/>
      <c r="H4614" s="324"/>
      <c r="I4614" s="325"/>
      <c r="J4614" s="326"/>
      <c r="K4614" s="347">
        <f>SUM(J4602:J4614)</f>
        <v>42832</v>
      </c>
      <c r="L4614" s="372"/>
      <c r="M4614" s="372"/>
      <c r="N4614" s="372"/>
      <c r="O4614" s="372"/>
      <c r="P4614" s="372"/>
      <c r="Q4614" s="372"/>
      <c r="R4614" s="372"/>
      <c r="S4614" s="372"/>
    </row>
    <row r="4615" spans="1:19" ht="15.75" hidden="1" thickBot="1">
      <c r="A4615" s="161" t="s">
        <v>652</v>
      </c>
      <c r="B4615" s="163" t="str">
        <f t="shared" si="158"/>
        <v>3.18.3.3</v>
      </c>
      <c r="C4615" s="164">
        <f t="shared" si="159"/>
        <v>0</v>
      </c>
      <c r="D4615" s="165"/>
      <c r="E4615" s="328"/>
      <c r="F4615" s="328"/>
      <c r="G4615" s="328"/>
      <c r="H4615" s="328"/>
      <c r="I4615" s="329"/>
      <c r="J4615" s="330"/>
      <c r="K4615" s="331"/>
      <c r="L4615" s="372"/>
      <c r="M4615" s="372"/>
      <c r="N4615" s="372"/>
      <c r="O4615" s="372"/>
      <c r="P4615" s="372"/>
      <c r="Q4615" s="372"/>
      <c r="R4615" s="372"/>
      <c r="S4615" s="372"/>
    </row>
    <row r="4616" spans="1:19" ht="15.75" hidden="1" thickBot="1">
      <c r="A4616" s="161" t="s">
        <v>652</v>
      </c>
      <c r="B4616" s="163" t="str">
        <f t="shared" si="158"/>
        <v>3.18.3.3</v>
      </c>
      <c r="C4616" s="164">
        <f t="shared" si="159"/>
        <v>0</v>
      </c>
      <c r="D4616" s="165"/>
      <c r="E4616" s="316" t="s">
        <v>509</v>
      </c>
      <c r="F4616" s="239" t="s">
        <v>497</v>
      </c>
      <c r="G4616" s="239" t="s">
        <v>41</v>
      </c>
      <c r="H4616" s="239" t="s">
        <v>506</v>
      </c>
      <c r="I4616" s="239" t="s">
        <v>510</v>
      </c>
      <c r="J4616" s="317" t="s">
        <v>501</v>
      </c>
      <c r="K4616" s="253"/>
      <c r="L4616" s="372"/>
      <c r="M4616" s="372"/>
      <c r="N4616" s="372"/>
      <c r="O4616" s="372"/>
      <c r="P4616" s="372"/>
      <c r="Q4616" s="372"/>
      <c r="R4616" s="372"/>
      <c r="S4616" s="372"/>
    </row>
    <row r="4617" spans="1:19" hidden="1">
      <c r="A4617" s="161" t="s">
        <v>652</v>
      </c>
      <c r="B4617" s="163" t="str">
        <f t="shared" si="158"/>
        <v>3.18.3.3</v>
      </c>
      <c r="C4617" s="164">
        <f t="shared" si="159"/>
        <v>0</v>
      </c>
      <c r="D4617" s="165"/>
      <c r="E4617" s="377" t="s">
        <v>534</v>
      </c>
      <c r="F4617" s="333" t="s">
        <v>1</v>
      </c>
      <c r="G4617" s="183">
        <v>4.3799999999999999E-2</v>
      </c>
      <c r="H4617" s="249">
        <v>40000</v>
      </c>
      <c r="I4617" s="183">
        <v>1</v>
      </c>
      <c r="J4617" s="217">
        <f>ROUND(IF(N(F4617)&gt;0,PRODUCT(H4617,1/I4617),PRODUCT(G4617:I4617)),0)</f>
        <v>1752</v>
      </c>
      <c r="K4617" s="336"/>
      <c r="L4617" s="372" t="s">
        <v>583</v>
      </c>
      <c r="M4617" s="372"/>
      <c r="N4617" s="372"/>
      <c r="O4617" s="372"/>
      <c r="P4617" s="372"/>
      <c r="Q4617" s="372"/>
      <c r="R4617" s="372"/>
      <c r="S4617" s="372"/>
    </row>
    <row r="4618" spans="1:19" hidden="1">
      <c r="A4618" s="161" t="s">
        <v>652</v>
      </c>
      <c r="B4618" s="163" t="str">
        <f t="shared" si="158"/>
        <v>3.18.3.3</v>
      </c>
      <c r="C4618" s="164">
        <f t="shared" si="159"/>
        <v>0</v>
      </c>
      <c r="D4618" s="165"/>
      <c r="E4618" s="353"/>
      <c r="F4618" s="333"/>
      <c r="G4618" s="333"/>
      <c r="H4618" s="349"/>
      <c r="I4618" s="333"/>
      <c r="J4618" s="220"/>
      <c r="K4618" s="253"/>
      <c r="L4618" s="372"/>
      <c r="M4618" s="372"/>
      <c r="N4618" s="372"/>
      <c r="O4618" s="372"/>
      <c r="P4618" s="372"/>
      <c r="Q4618" s="372"/>
      <c r="R4618" s="372"/>
      <c r="S4618" s="372"/>
    </row>
    <row r="4619" spans="1:19" hidden="1">
      <c r="A4619" s="161" t="s">
        <v>652</v>
      </c>
      <c r="B4619" s="163" t="str">
        <f t="shared" si="158"/>
        <v>3.18.3.3</v>
      </c>
      <c r="C4619" s="164">
        <f t="shared" si="159"/>
        <v>0</v>
      </c>
      <c r="D4619" s="165"/>
      <c r="E4619" s="378"/>
      <c r="F4619" s="333"/>
      <c r="G4619" s="279"/>
      <c r="H4619" s="322"/>
      <c r="I4619" s="279"/>
      <c r="J4619" s="320"/>
      <c r="K4619" s="253"/>
      <c r="L4619" s="372"/>
      <c r="M4619" s="372"/>
      <c r="N4619" s="372"/>
      <c r="O4619" s="372"/>
      <c r="P4619" s="372"/>
      <c r="Q4619" s="372"/>
      <c r="R4619" s="372"/>
      <c r="S4619" s="372"/>
    </row>
    <row r="4620" spans="1:19" hidden="1">
      <c r="A4620" s="161" t="s">
        <v>652</v>
      </c>
      <c r="B4620" s="163" t="str">
        <f t="shared" si="158"/>
        <v>3.18.3.3</v>
      </c>
      <c r="C4620" s="164">
        <f t="shared" si="159"/>
        <v>0</v>
      </c>
      <c r="D4620" s="165"/>
      <c r="E4620" s="288"/>
      <c r="F4620" s="322"/>
      <c r="G4620" s="322"/>
      <c r="H4620" s="322"/>
      <c r="I4620" s="279"/>
      <c r="J4620" s="320"/>
      <c r="K4620" s="253"/>
      <c r="L4620" s="372"/>
      <c r="M4620" s="372"/>
      <c r="N4620" s="372"/>
      <c r="O4620" s="372"/>
      <c r="P4620" s="372"/>
      <c r="Q4620" s="372"/>
      <c r="R4620" s="372"/>
      <c r="S4620" s="372"/>
    </row>
    <row r="4621" spans="1:19" hidden="1">
      <c r="A4621" s="161" t="s">
        <v>652</v>
      </c>
      <c r="B4621" s="163" t="str">
        <f t="shared" si="158"/>
        <v>3.18.3.3</v>
      </c>
      <c r="C4621" s="164">
        <f t="shared" si="159"/>
        <v>0</v>
      </c>
      <c r="D4621" s="165"/>
      <c r="E4621" s="293"/>
      <c r="F4621" s="322"/>
      <c r="G4621" s="322"/>
      <c r="H4621" s="322"/>
      <c r="I4621" s="279"/>
      <c r="J4621" s="320"/>
      <c r="K4621" s="253"/>
      <c r="L4621" s="372"/>
      <c r="M4621" s="372"/>
      <c r="N4621" s="372"/>
      <c r="O4621" s="372"/>
      <c r="P4621" s="372"/>
      <c r="Q4621" s="372"/>
      <c r="R4621" s="372"/>
      <c r="S4621" s="372"/>
    </row>
    <row r="4622" spans="1:19" ht="15.75" hidden="1" thickBot="1">
      <c r="A4622" s="161" t="s">
        <v>652</v>
      </c>
      <c r="B4622" s="163" t="str">
        <f t="shared" si="158"/>
        <v>3.18.3.3</v>
      </c>
      <c r="C4622" s="164">
        <f t="shared" si="159"/>
        <v>0</v>
      </c>
      <c r="D4622" s="165"/>
      <c r="E4622" s="323"/>
      <c r="F4622" s="324"/>
      <c r="G4622" s="324"/>
      <c r="H4622" s="324"/>
      <c r="I4622" s="325"/>
      <c r="J4622" s="326"/>
      <c r="K4622" s="327">
        <f>SUM(J4617:J4622)</f>
        <v>1752</v>
      </c>
      <c r="L4622" s="372"/>
      <c r="M4622" s="372"/>
      <c r="N4622" s="372"/>
      <c r="O4622" s="372"/>
      <c r="P4622" s="372"/>
      <c r="Q4622" s="372"/>
      <c r="R4622" s="372"/>
      <c r="S4622" s="372"/>
    </row>
    <row r="4623" spans="1:19" ht="15.75" hidden="1" thickBot="1">
      <c r="A4623" s="161" t="s">
        <v>652</v>
      </c>
      <c r="B4623" s="163" t="str">
        <f t="shared" si="158"/>
        <v>3.18.3.3</v>
      </c>
      <c r="C4623" s="164">
        <f t="shared" si="159"/>
        <v>0</v>
      </c>
      <c r="D4623" s="165"/>
      <c r="E4623" s="328"/>
      <c r="F4623" s="328"/>
      <c r="G4623" s="328"/>
      <c r="H4623" s="328"/>
      <c r="I4623" s="339"/>
      <c r="J4623" s="340"/>
      <c r="K4623" s="331"/>
      <c r="L4623" s="372"/>
      <c r="M4623" s="372"/>
      <c r="N4623" s="372"/>
      <c r="O4623" s="372"/>
      <c r="P4623" s="372"/>
      <c r="Q4623" s="372"/>
      <c r="R4623" s="372"/>
      <c r="S4623" s="372"/>
    </row>
    <row r="4624" spans="1:19" ht="15.75" hidden="1" thickBot="1">
      <c r="A4624" s="161" t="s">
        <v>652</v>
      </c>
      <c r="B4624" s="163" t="str">
        <f t="shared" si="158"/>
        <v>3.18.3.3</v>
      </c>
      <c r="C4624" s="164">
        <f t="shared" si="159"/>
        <v>0</v>
      </c>
      <c r="D4624" s="165"/>
      <c r="E4624" s="316" t="s">
        <v>512</v>
      </c>
      <c r="F4624" s="239" t="s">
        <v>519</v>
      </c>
      <c r="G4624" s="239" t="s">
        <v>520</v>
      </c>
      <c r="H4624" s="239" t="s">
        <v>513</v>
      </c>
      <c r="I4624" s="239" t="s">
        <v>500</v>
      </c>
      <c r="J4624" s="317" t="s">
        <v>501</v>
      </c>
      <c r="K4624" s="253"/>
      <c r="L4624" s="372"/>
      <c r="M4624" s="372"/>
      <c r="N4624" s="372"/>
      <c r="O4624" s="372"/>
      <c r="P4624" s="372"/>
      <c r="Q4624" s="372"/>
      <c r="R4624" s="372"/>
      <c r="S4624" s="372"/>
    </row>
    <row r="4625" spans="1:19" hidden="1">
      <c r="A4625" s="161" t="s">
        <v>652</v>
      </c>
      <c r="B4625" s="163" t="str">
        <f t="shared" si="158"/>
        <v>3.18.3.3</v>
      </c>
      <c r="C4625" s="164">
        <f t="shared" si="159"/>
        <v>0</v>
      </c>
      <c r="D4625" s="165"/>
      <c r="E4625" s="205" t="s">
        <v>521</v>
      </c>
      <c r="F4625" s="219">
        <v>63600</v>
      </c>
      <c r="G4625" s="219">
        <v>54060</v>
      </c>
      <c r="H4625" s="207">
        <v>117660</v>
      </c>
      <c r="I4625" s="260">
        <v>4.1474000000000002</v>
      </c>
      <c r="J4625" s="217">
        <f>ROUND(IF(N(F4625)&gt;0,PRODUCT(H4625,1/I4625),PRODUCT(G4625:I4625)),0)</f>
        <v>28370</v>
      </c>
      <c r="K4625" s="253"/>
      <c r="L4625" s="372"/>
      <c r="M4625" s="372"/>
      <c r="N4625" s="372"/>
      <c r="O4625" s="372"/>
      <c r="P4625" s="372"/>
      <c r="Q4625" s="372"/>
      <c r="R4625" s="372"/>
      <c r="S4625" s="372"/>
    </row>
    <row r="4626" spans="1:19" hidden="1">
      <c r="A4626" s="161" t="s">
        <v>652</v>
      </c>
      <c r="B4626" s="163" t="str">
        <f t="shared" si="158"/>
        <v>3.18.3.3</v>
      </c>
      <c r="C4626" s="164">
        <f t="shared" si="159"/>
        <v>0</v>
      </c>
      <c r="D4626" s="165"/>
      <c r="E4626" s="205" t="s">
        <v>522</v>
      </c>
      <c r="F4626" s="219">
        <v>31800</v>
      </c>
      <c r="G4626" s="219">
        <v>27030</v>
      </c>
      <c r="H4626" s="207">
        <v>58830</v>
      </c>
      <c r="I4626" s="272">
        <v>1</v>
      </c>
      <c r="J4626" s="217">
        <f>ROUND(IF(N(F4626)&gt;0,PRODUCT(H4626,1/I4626),PRODUCT(G4626:I4626)),0)</f>
        <v>58830</v>
      </c>
      <c r="K4626" s="253"/>
      <c r="L4626" s="372"/>
      <c r="M4626" s="372"/>
      <c r="N4626" s="372"/>
      <c r="O4626" s="372"/>
      <c r="P4626" s="372"/>
      <c r="Q4626" s="372"/>
      <c r="R4626" s="372"/>
      <c r="S4626" s="372"/>
    </row>
    <row r="4627" spans="1:19" hidden="1">
      <c r="A4627" s="161" t="s">
        <v>652</v>
      </c>
      <c r="B4627" s="163" t="str">
        <f t="shared" si="158"/>
        <v>3.18.3.3</v>
      </c>
      <c r="C4627" s="164">
        <f t="shared" si="159"/>
        <v>0</v>
      </c>
      <c r="D4627" s="165"/>
      <c r="E4627" s="241" t="s">
        <v>523</v>
      </c>
      <c r="F4627" s="219">
        <v>19080</v>
      </c>
      <c r="G4627" s="219">
        <v>16218</v>
      </c>
      <c r="H4627" s="207">
        <v>35298</v>
      </c>
      <c r="I4627" s="262">
        <v>1</v>
      </c>
      <c r="J4627" s="217">
        <f>ROUND(IF(N(F4627)&gt;0,PRODUCT(H4627,1/I4627),PRODUCT(G4627:I4627)),0)</f>
        <v>35298</v>
      </c>
      <c r="K4627" s="253"/>
      <c r="L4627" s="372"/>
      <c r="M4627" s="372"/>
      <c r="N4627" s="372"/>
      <c r="O4627" s="372"/>
      <c r="P4627" s="372"/>
      <c r="Q4627" s="372"/>
      <c r="R4627" s="372"/>
      <c r="S4627" s="372"/>
    </row>
    <row r="4628" spans="1:19" hidden="1">
      <c r="A4628" s="161" t="s">
        <v>652</v>
      </c>
      <c r="B4628" s="163" t="str">
        <f t="shared" si="158"/>
        <v>3.18.3.3</v>
      </c>
      <c r="C4628" s="164">
        <f t="shared" si="159"/>
        <v>0</v>
      </c>
      <c r="D4628" s="165"/>
      <c r="E4628" s="293"/>
      <c r="F4628" s="209"/>
      <c r="G4628" s="219"/>
      <c r="H4628" s="219"/>
      <c r="I4628" s="279"/>
      <c r="J4628" s="220"/>
      <c r="K4628" s="253"/>
      <c r="L4628" s="372"/>
      <c r="M4628" s="372"/>
      <c r="N4628" s="372"/>
      <c r="O4628" s="372"/>
      <c r="P4628" s="372"/>
      <c r="Q4628" s="372"/>
      <c r="R4628" s="372"/>
      <c r="S4628" s="372"/>
    </row>
    <row r="4629" spans="1:19" hidden="1">
      <c r="A4629" s="161" t="s">
        <v>652</v>
      </c>
      <c r="B4629" s="163" t="str">
        <f t="shared" si="158"/>
        <v>3.18.3.3</v>
      </c>
      <c r="C4629" s="164">
        <f t="shared" si="159"/>
        <v>0</v>
      </c>
      <c r="D4629" s="165"/>
      <c r="E4629" s="293"/>
      <c r="F4629" s="322"/>
      <c r="G4629" s="322"/>
      <c r="H4629" s="322"/>
      <c r="I4629" s="279"/>
      <c r="J4629" s="320"/>
      <c r="K4629" s="253"/>
      <c r="L4629" s="372"/>
      <c r="M4629" s="372"/>
      <c r="N4629" s="372"/>
      <c r="O4629" s="372"/>
      <c r="P4629" s="372"/>
      <c r="Q4629" s="372"/>
      <c r="R4629" s="372"/>
      <c r="S4629" s="372"/>
    </row>
    <row r="4630" spans="1:19" hidden="1">
      <c r="A4630" s="161" t="s">
        <v>652</v>
      </c>
      <c r="B4630" s="163" t="str">
        <f t="shared" si="158"/>
        <v>3.18.3.3</v>
      </c>
      <c r="C4630" s="164">
        <f t="shared" si="159"/>
        <v>0</v>
      </c>
      <c r="D4630" s="165"/>
      <c r="E4630" s="293"/>
      <c r="F4630" s="322"/>
      <c r="G4630" s="322"/>
      <c r="H4630" s="322"/>
      <c r="I4630" s="279"/>
      <c r="J4630" s="320"/>
      <c r="K4630" s="253"/>
      <c r="L4630" s="372"/>
      <c r="M4630" s="372"/>
      <c r="N4630" s="372"/>
      <c r="O4630" s="372"/>
      <c r="P4630" s="372"/>
      <c r="Q4630" s="372"/>
      <c r="R4630" s="372"/>
      <c r="S4630" s="372"/>
    </row>
    <row r="4631" spans="1:19" ht="15.75" hidden="1" thickBot="1">
      <c r="A4631" s="161" t="s">
        <v>652</v>
      </c>
      <c r="B4631" s="163" t="str">
        <f t="shared" si="158"/>
        <v>3.18.3.3</v>
      </c>
      <c r="C4631" s="164">
        <f t="shared" si="159"/>
        <v>0</v>
      </c>
      <c r="D4631" s="165"/>
      <c r="E4631" s="341"/>
      <c r="F4631" s="342"/>
      <c r="G4631" s="342"/>
      <c r="H4631" s="342"/>
      <c r="I4631" s="343"/>
      <c r="J4631" s="344"/>
      <c r="K4631" s="347">
        <f>SUM(J4625:J4631)</f>
        <v>122498</v>
      </c>
      <c r="L4631" s="372"/>
      <c r="M4631" s="372"/>
      <c r="N4631" s="372"/>
      <c r="O4631" s="372"/>
      <c r="P4631" s="372"/>
      <c r="Q4631" s="372"/>
      <c r="R4631" s="372"/>
      <c r="S4631" s="372"/>
    </row>
    <row r="4632" spans="1:19" hidden="1">
      <c r="A4632" s="161" t="s">
        <v>652</v>
      </c>
      <c r="B4632" s="163" t="str">
        <f t="shared" si="158"/>
        <v>3.18.3.3</v>
      </c>
      <c r="C4632" s="164">
        <f t="shared" si="159"/>
        <v>0</v>
      </c>
      <c r="D4632" s="165"/>
      <c r="E4632" s="166"/>
      <c r="F4632" s="166"/>
      <c r="G4632" s="166"/>
      <c r="H4632" s="166"/>
      <c r="I4632" s="165"/>
      <c r="J4632" s="310"/>
      <c r="K4632" s="253"/>
      <c r="L4632" s="372"/>
      <c r="M4632" s="372"/>
      <c r="N4632" s="372"/>
      <c r="O4632" s="372"/>
      <c r="P4632" s="372"/>
      <c r="Q4632" s="372"/>
      <c r="R4632" s="372"/>
      <c r="S4632" s="372"/>
    </row>
    <row r="4633" spans="1:19" ht="15.75" hidden="1" thickBot="1">
      <c r="A4633" s="161" t="s">
        <v>652</v>
      </c>
      <c r="B4633" s="163" t="str">
        <f t="shared" si="158"/>
        <v>3.18.3.3</v>
      </c>
      <c r="C4633" s="164">
        <f t="shared" si="159"/>
        <v>0</v>
      </c>
      <c r="D4633" s="165"/>
      <c r="E4633" s="166"/>
      <c r="F4633" s="166"/>
      <c r="G4633" s="166"/>
      <c r="H4633" s="315" t="s">
        <v>516</v>
      </c>
      <c r="I4633" s="165"/>
      <c r="J4633" s="310"/>
      <c r="K4633" s="348">
        <f>ROUND(+K4631+K4622+K4614+K4599,0)</f>
        <v>179332</v>
      </c>
      <c r="L4633" s="372"/>
      <c r="M4633" s="372"/>
      <c r="N4633" s="372"/>
      <c r="O4633" s="372"/>
      <c r="P4633" s="372"/>
      <c r="Q4633" s="372"/>
      <c r="R4633" s="372"/>
      <c r="S4633" s="372"/>
    </row>
    <row r="4634" spans="1:19" hidden="1">
      <c r="A4634" s="161" t="s">
        <v>652</v>
      </c>
      <c r="B4634" s="163" t="str">
        <f t="shared" si="158"/>
        <v>3.18.3.3</v>
      </c>
      <c r="C4634" s="164">
        <f t="shared" si="159"/>
        <v>0</v>
      </c>
      <c r="D4634" s="372"/>
      <c r="E4634" s="372"/>
      <c r="F4634" s="372"/>
      <c r="G4634" s="372"/>
      <c r="H4634" s="372"/>
      <c r="I4634" s="372"/>
      <c r="J4634" s="374"/>
      <c r="K4634" s="372"/>
      <c r="L4634" s="372"/>
      <c r="M4634" s="372"/>
      <c r="N4634" s="372"/>
      <c r="O4634" s="372"/>
      <c r="P4634" s="372"/>
      <c r="Q4634" s="372"/>
      <c r="R4634" s="372"/>
      <c r="S4634" s="372"/>
    </row>
    <row r="4635" spans="1:19" hidden="1">
      <c r="A4635" s="161" t="s">
        <v>652</v>
      </c>
      <c r="B4635" s="163" t="str">
        <f t="shared" si="158"/>
        <v>3.18.3.3</v>
      </c>
      <c r="C4635" s="164">
        <f t="shared" si="159"/>
        <v>0</v>
      </c>
      <c r="D4635" s="372"/>
      <c r="E4635" s="372"/>
      <c r="F4635" s="372"/>
      <c r="G4635" s="372"/>
      <c r="H4635" s="372"/>
      <c r="I4635" s="372"/>
      <c r="J4635" s="374"/>
      <c r="K4635" s="372"/>
      <c r="L4635" s="372"/>
      <c r="M4635" s="372"/>
      <c r="N4635" s="372"/>
      <c r="O4635" s="372"/>
      <c r="P4635" s="372"/>
      <c r="Q4635" s="372"/>
      <c r="R4635" s="372"/>
      <c r="S4635" s="372"/>
    </row>
    <row r="4636" spans="1:19" hidden="1">
      <c r="A4636" s="161" t="s">
        <v>652</v>
      </c>
      <c r="B4636" s="163" t="str">
        <f t="shared" si="158"/>
        <v>3.18.3.3</v>
      </c>
      <c r="C4636" s="164">
        <f t="shared" si="159"/>
        <v>0</v>
      </c>
      <c r="D4636" s="372"/>
      <c r="E4636" s="372"/>
      <c r="F4636" s="372"/>
      <c r="G4636" s="372"/>
      <c r="H4636" s="372"/>
      <c r="I4636" s="372"/>
      <c r="J4636" s="374"/>
      <c r="K4636" s="372"/>
      <c r="L4636" s="372"/>
      <c r="M4636" s="372"/>
      <c r="N4636" s="372"/>
      <c r="O4636" s="372"/>
      <c r="P4636" s="372"/>
      <c r="Q4636" s="372"/>
      <c r="R4636" s="372"/>
      <c r="S4636" s="372"/>
    </row>
    <row r="4637" spans="1:19" hidden="1">
      <c r="A4637" s="161" t="s">
        <v>652</v>
      </c>
      <c r="B4637" s="161" t="str">
        <f>E4642</f>
        <v>3.18.4.1</v>
      </c>
      <c r="C4637" s="164">
        <f t="shared" si="159"/>
        <v>0</v>
      </c>
      <c r="D4637" s="372"/>
      <c r="E4637" s="372"/>
      <c r="F4637" s="372"/>
      <c r="G4637" s="372"/>
      <c r="H4637" s="372"/>
      <c r="I4637" s="372"/>
      <c r="J4637" s="374"/>
      <c r="K4637" s="372"/>
      <c r="L4637" s="372"/>
      <c r="M4637" s="372"/>
      <c r="N4637" s="372"/>
      <c r="O4637" s="372"/>
      <c r="P4637" s="372"/>
      <c r="Q4637" s="372"/>
      <c r="R4637" s="372"/>
      <c r="S4637" s="372"/>
    </row>
    <row r="4638" spans="1:19" ht="18.75" hidden="1">
      <c r="A4638" s="161" t="s">
        <v>652</v>
      </c>
      <c r="B4638" s="163" t="str">
        <f t="shared" ref="B4638:B4690" si="160">B4637</f>
        <v>3.18.4.1</v>
      </c>
      <c r="C4638" s="164">
        <f t="shared" si="159"/>
        <v>0</v>
      </c>
      <c r="D4638" s="165"/>
      <c r="E4638" s="169" t="s">
        <v>496</v>
      </c>
      <c r="F4638" s="169"/>
      <c r="G4638" s="169"/>
      <c r="H4638" s="169"/>
      <c r="I4638" s="169"/>
      <c r="J4638" s="170"/>
      <c r="K4638" s="166"/>
      <c r="L4638" s="372"/>
      <c r="M4638" s="372"/>
      <c r="N4638" s="372"/>
      <c r="O4638" s="372"/>
      <c r="P4638" s="372"/>
      <c r="Q4638" s="372"/>
      <c r="R4638" s="372"/>
      <c r="S4638" s="372"/>
    </row>
    <row r="4639" spans="1:19" hidden="1">
      <c r="A4639" s="161" t="s">
        <v>652</v>
      </c>
      <c r="B4639" s="163" t="str">
        <f t="shared" si="160"/>
        <v>3.18.4.1</v>
      </c>
      <c r="C4639" s="164">
        <f t="shared" si="159"/>
        <v>0</v>
      </c>
      <c r="D4639" s="165"/>
      <c r="E4639" s="166"/>
      <c r="F4639" s="166"/>
      <c r="G4639" s="166"/>
      <c r="H4639" s="166"/>
      <c r="I4639" s="165"/>
      <c r="J4639" s="310"/>
      <c r="K4639" s="253"/>
      <c r="L4639" s="372"/>
      <c r="M4639" s="372"/>
      <c r="N4639" s="372"/>
      <c r="O4639" s="372"/>
      <c r="P4639" s="372"/>
      <c r="Q4639" s="372"/>
      <c r="R4639" s="372"/>
      <c r="S4639" s="372"/>
    </row>
    <row r="4640" spans="1:19" hidden="1">
      <c r="A4640" s="161" t="s">
        <v>652</v>
      </c>
      <c r="B4640" s="163" t="str">
        <f t="shared" si="160"/>
        <v>3.18.4.1</v>
      </c>
      <c r="C4640" s="164">
        <f t="shared" si="159"/>
        <v>0</v>
      </c>
      <c r="D4640" s="165"/>
      <c r="E4640" s="166"/>
      <c r="F4640" s="166"/>
      <c r="G4640" s="166"/>
      <c r="H4640" s="166"/>
      <c r="I4640" s="165"/>
      <c r="J4640" s="310"/>
      <c r="K4640" s="253"/>
      <c r="L4640" s="372"/>
      <c r="M4640" s="372"/>
      <c r="N4640" s="372"/>
      <c r="O4640" s="372"/>
      <c r="P4640" s="372"/>
      <c r="Q4640" s="372"/>
      <c r="R4640" s="372"/>
      <c r="S4640" s="372"/>
    </row>
    <row r="4641" spans="1:19" hidden="1">
      <c r="A4641" s="161" t="s">
        <v>652</v>
      </c>
      <c r="B4641" s="163" t="str">
        <f t="shared" si="160"/>
        <v>3.18.4.1</v>
      </c>
      <c r="C4641" s="164">
        <f t="shared" si="159"/>
        <v>0</v>
      </c>
      <c r="D4641" s="165"/>
      <c r="E4641" s="166"/>
      <c r="F4641" s="166"/>
      <c r="G4641" s="166"/>
      <c r="H4641" s="166"/>
      <c r="I4641" s="165"/>
      <c r="J4641" s="310"/>
      <c r="K4641" s="253"/>
      <c r="L4641" s="372"/>
      <c r="M4641" s="372"/>
      <c r="N4641" s="372"/>
      <c r="O4641" s="372"/>
      <c r="P4641" s="372"/>
      <c r="Q4641" s="372"/>
      <c r="R4641" s="372"/>
      <c r="S4641" s="372"/>
    </row>
    <row r="4642" spans="1:19" ht="27" hidden="1" customHeight="1">
      <c r="A4642" s="161" t="s">
        <v>652</v>
      </c>
      <c r="B4642" s="163" t="str">
        <f t="shared" si="160"/>
        <v>3.18.4.1</v>
      </c>
      <c r="C4642" s="164">
        <f t="shared" si="159"/>
        <v>0</v>
      </c>
      <c r="D4642" s="311" t="s">
        <v>39</v>
      </c>
      <c r="E4642" s="312" t="s">
        <v>676</v>
      </c>
      <c r="F4642" s="313" t="s">
        <v>677</v>
      </c>
      <c r="G4642" s="313"/>
      <c r="H4642" s="313"/>
      <c r="I4642" s="311" t="s">
        <v>497</v>
      </c>
      <c r="J4642" s="314" t="s">
        <v>1</v>
      </c>
      <c r="K4642" s="253"/>
      <c r="L4642" s="372"/>
      <c r="M4642" s="372"/>
      <c r="N4642" s="372"/>
      <c r="O4642" s="372"/>
      <c r="P4642" s="372"/>
      <c r="Q4642" s="372"/>
      <c r="R4642" s="372"/>
      <c r="S4642" s="372"/>
    </row>
    <row r="4643" spans="1:19" hidden="1">
      <c r="A4643" s="161" t="s">
        <v>652</v>
      </c>
      <c r="B4643" s="163" t="str">
        <f t="shared" si="160"/>
        <v>3.18.4.1</v>
      </c>
      <c r="C4643" s="164">
        <f t="shared" si="159"/>
        <v>0</v>
      </c>
      <c r="D4643" s="165"/>
      <c r="E4643" s="166"/>
      <c r="F4643" s="315"/>
      <c r="G4643" s="315"/>
      <c r="H4643" s="315"/>
      <c r="I4643" s="165"/>
      <c r="J4643" s="310"/>
      <c r="K4643" s="253"/>
      <c r="L4643" s="372"/>
      <c r="M4643" s="372"/>
      <c r="N4643" s="372"/>
      <c r="O4643" s="372"/>
      <c r="P4643" s="372"/>
      <c r="Q4643" s="372"/>
      <c r="R4643" s="372"/>
      <c r="S4643" s="372"/>
    </row>
    <row r="4644" spans="1:19" hidden="1">
      <c r="A4644" s="161" t="s">
        <v>652</v>
      </c>
      <c r="B4644" s="163" t="str">
        <f t="shared" si="160"/>
        <v>3.18.4.1</v>
      </c>
      <c r="C4644" s="164">
        <f t="shared" si="159"/>
        <v>0</v>
      </c>
      <c r="D4644" s="165"/>
      <c r="E4644" s="166"/>
      <c r="F4644" s="166"/>
      <c r="G4644" s="166"/>
      <c r="H4644" s="166"/>
      <c r="I4644" s="166"/>
      <c r="J4644" s="167"/>
      <c r="K4644" s="253"/>
      <c r="L4644" s="372"/>
      <c r="M4644" s="372"/>
      <c r="N4644" s="372"/>
      <c r="O4644" s="372"/>
      <c r="P4644" s="372"/>
      <c r="Q4644" s="372"/>
      <c r="R4644" s="372"/>
      <c r="S4644" s="372"/>
    </row>
    <row r="4645" spans="1:19" hidden="1">
      <c r="A4645" s="161" t="s">
        <v>652</v>
      </c>
      <c r="B4645" s="163" t="str">
        <f t="shared" si="160"/>
        <v>3.18.4.1</v>
      </c>
      <c r="C4645" s="164">
        <f t="shared" si="159"/>
        <v>0</v>
      </c>
      <c r="D4645" s="165"/>
      <c r="E4645" s="166"/>
      <c r="F4645" s="166"/>
      <c r="G4645" s="166"/>
      <c r="H4645" s="166"/>
      <c r="I4645" s="165"/>
      <c r="J4645" s="310"/>
      <c r="K4645" s="253"/>
      <c r="L4645" s="372"/>
      <c r="M4645" s="372"/>
      <c r="N4645" s="372"/>
      <c r="O4645" s="372"/>
      <c r="P4645" s="372"/>
      <c r="Q4645" s="372"/>
      <c r="R4645" s="372"/>
      <c r="S4645" s="372"/>
    </row>
    <row r="4646" spans="1:19" ht="15.75" hidden="1" thickBot="1">
      <c r="A4646" s="161" t="s">
        <v>652</v>
      </c>
      <c r="B4646" s="163" t="str">
        <f t="shared" si="160"/>
        <v>3.18.4.1</v>
      </c>
      <c r="C4646" s="164">
        <f t="shared" si="159"/>
        <v>0</v>
      </c>
      <c r="D4646" s="165"/>
      <c r="E4646" s="316" t="s">
        <v>498</v>
      </c>
      <c r="F4646" s="239" t="s">
        <v>497</v>
      </c>
      <c r="G4646" s="239" t="s">
        <v>41</v>
      </c>
      <c r="H4646" s="239" t="s">
        <v>540</v>
      </c>
      <c r="I4646" s="239" t="s">
        <v>500</v>
      </c>
      <c r="J4646" s="317" t="s">
        <v>501</v>
      </c>
      <c r="K4646" s="253"/>
      <c r="L4646" s="372"/>
      <c r="M4646" s="372"/>
      <c r="N4646" s="372"/>
      <c r="O4646" s="372"/>
      <c r="P4646" s="372"/>
      <c r="Q4646" s="372"/>
      <c r="R4646" s="372"/>
      <c r="S4646" s="372"/>
    </row>
    <row r="4647" spans="1:19" hidden="1">
      <c r="A4647" s="161" t="s">
        <v>652</v>
      </c>
      <c r="B4647" s="163" t="str">
        <f t="shared" si="160"/>
        <v>3.18.4.1</v>
      </c>
      <c r="C4647" s="164">
        <f t="shared" si="159"/>
        <v>0</v>
      </c>
      <c r="D4647" s="165"/>
      <c r="E4647" s="241" t="s">
        <v>502</v>
      </c>
      <c r="F4647" s="318" t="s">
        <v>959</v>
      </c>
      <c r="G4647" s="245">
        <v>1</v>
      </c>
      <c r="H4647" s="184">
        <f>ROUND(K4685,0)</f>
        <v>8167</v>
      </c>
      <c r="I4647" s="245">
        <v>0.1</v>
      </c>
      <c r="J4647" s="319">
        <f>ROUND(IF(N(F4647)&gt;0,PRODUCT(H4647,1/I4647),PRODUCT(G4647:I4647)),0)</f>
        <v>817</v>
      </c>
      <c r="K4647" s="253"/>
      <c r="L4647" s="372"/>
      <c r="M4647" s="372"/>
      <c r="N4647" s="372"/>
      <c r="O4647" s="372"/>
      <c r="P4647" s="372"/>
      <c r="Q4647" s="372"/>
      <c r="R4647" s="372"/>
      <c r="S4647" s="372"/>
    </row>
    <row r="4648" spans="1:19" hidden="1">
      <c r="A4648" s="161" t="s">
        <v>652</v>
      </c>
      <c r="B4648" s="163" t="str">
        <f t="shared" si="160"/>
        <v>3.18.4.1</v>
      </c>
      <c r="C4648" s="164">
        <f t="shared" si="159"/>
        <v>0</v>
      </c>
      <c r="D4648" s="165"/>
      <c r="E4648" s="293"/>
      <c r="F4648" s="279"/>
      <c r="G4648" s="279"/>
      <c r="H4648" s="349"/>
      <c r="I4648" s="279"/>
      <c r="J4648" s="320"/>
      <c r="K4648" s="253"/>
      <c r="L4648" s="372"/>
      <c r="M4648" s="372"/>
      <c r="N4648" s="372"/>
      <c r="O4648" s="372"/>
      <c r="P4648" s="372"/>
      <c r="Q4648" s="372"/>
      <c r="R4648" s="372"/>
      <c r="S4648" s="372"/>
    </row>
    <row r="4649" spans="1:19" hidden="1">
      <c r="A4649" s="161" t="s">
        <v>652</v>
      </c>
      <c r="B4649" s="163" t="str">
        <f t="shared" si="160"/>
        <v>3.18.4.1</v>
      </c>
      <c r="C4649" s="164">
        <f t="shared" si="159"/>
        <v>0</v>
      </c>
      <c r="D4649" s="165"/>
      <c r="E4649" s="293"/>
      <c r="F4649" s="279"/>
      <c r="G4649" s="279"/>
      <c r="H4649" s="219"/>
      <c r="I4649" s="279"/>
      <c r="J4649" s="320"/>
      <c r="K4649" s="253"/>
      <c r="L4649" s="372"/>
      <c r="M4649" s="372"/>
      <c r="N4649" s="372"/>
      <c r="O4649" s="372"/>
      <c r="P4649" s="372"/>
      <c r="Q4649" s="372"/>
      <c r="R4649" s="372"/>
      <c r="S4649" s="372"/>
    </row>
    <row r="4650" spans="1:19" hidden="1">
      <c r="A4650" s="161" t="s">
        <v>652</v>
      </c>
      <c r="B4650" s="163" t="str">
        <f t="shared" si="160"/>
        <v>3.18.4.1</v>
      </c>
      <c r="C4650" s="164">
        <f t="shared" si="159"/>
        <v>0</v>
      </c>
      <c r="D4650" s="165"/>
      <c r="E4650" s="293"/>
      <c r="F4650" s="279"/>
      <c r="G4650" s="279"/>
      <c r="H4650" s="209"/>
      <c r="I4650" s="279"/>
      <c r="J4650" s="320"/>
      <c r="K4650" s="253"/>
      <c r="L4650" s="372"/>
      <c r="M4650" s="372"/>
      <c r="N4650" s="372"/>
      <c r="O4650" s="372"/>
      <c r="P4650" s="372"/>
      <c r="Q4650" s="372"/>
      <c r="R4650" s="372"/>
      <c r="S4650" s="372"/>
    </row>
    <row r="4651" spans="1:19" hidden="1">
      <c r="A4651" s="161" t="s">
        <v>652</v>
      </c>
      <c r="B4651" s="163" t="str">
        <f t="shared" si="160"/>
        <v>3.18.4.1</v>
      </c>
      <c r="C4651" s="164">
        <f t="shared" si="159"/>
        <v>0</v>
      </c>
      <c r="D4651" s="165"/>
      <c r="E4651" s="293"/>
      <c r="F4651" s="279"/>
      <c r="G4651" s="322"/>
      <c r="H4651" s="322"/>
      <c r="I4651" s="279"/>
      <c r="J4651" s="320"/>
      <c r="K4651" s="253"/>
      <c r="L4651" s="372"/>
      <c r="M4651" s="372"/>
      <c r="N4651" s="372"/>
      <c r="O4651" s="372"/>
      <c r="P4651" s="372"/>
      <c r="Q4651" s="372"/>
      <c r="R4651" s="372"/>
      <c r="S4651" s="372"/>
    </row>
    <row r="4652" spans="1:19" hidden="1">
      <c r="A4652" s="161" t="s">
        <v>652</v>
      </c>
      <c r="B4652" s="163" t="str">
        <f t="shared" si="160"/>
        <v>3.18.4.1</v>
      </c>
      <c r="C4652" s="164">
        <f t="shared" si="159"/>
        <v>0</v>
      </c>
      <c r="D4652" s="165"/>
      <c r="E4652" s="293"/>
      <c r="F4652" s="279"/>
      <c r="G4652" s="322"/>
      <c r="H4652" s="322"/>
      <c r="I4652" s="279"/>
      <c r="J4652" s="320"/>
      <c r="K4652" s="253"/>
      <c r="L4652" s="372"/>
      <c r="M4652" s="372"/>
      <c r="N4652" s="372"/>
      <c r="O4652" s="372"/>
      <c r="P4652" s="372"/>
      <c r="Q4652" s="372"/>
      <c r="R4652" s="372"/>
      <c r="S4652" s="372"/>
    </row>
    <row r="4653" spans="1:19" ht="15.75" hidden="1" thickBot="1">
      <c r="A4653" s="161" t="s">
        <v>652</v>
      </c>
      <c r="B4653" s="163" t="str">
        <f t="shared" si="160"/>
        <v>3.18.4.1</v>
      </c>
      <c r="C4653" s="164">
        <f t="shared" si="159"/>
        <v>0</v>
      </c>
      <c r="D4653" s="165"/>
      <c r="E4653" s="323"/>
      <c r="F4653" s="324"/>
      <c r="G4653" s="324"/>
      <c r="H4653" s="324"/>
      <c r="I4653" s="325"/>
      <c r="J4653" s="326"/>
      <c r="K4653" s="327">
        <f>SUM(J4647:J4653)</f>
        <v>817</v>
      </c>
      <c r="L4653" s="372"/>
      <c r="M4653" s="372"/>
      <c r="N4653" s="372"/>
      <c r="O4653" s="372"/>
      <c r="P4653" s="372"/>
      <c r="Q4653" s="372"/>
      <c r="R4653" s="372"/>
      <c r="S4653" s="372"/>
    </row>
    <row r="4654" spans="1:19" ht="15.75" hidden="1" thickBot="1">
      <c r="A4654" s="161" t="s">
        <v>652</v>
      </c>
      <c r="B4654" s="163" t="str">
        <f t="shared" si="160"/>
        <v>3.18.4.1</v>
      </c>
      <c r="C4654" s="164">
        <f t="shared" si="159"/>
        <v>0</v>
      </c>
      <c r="D4654" s="165"/>
      <c r="E4654" s="328"/>
      <c r="F4654" s="328"/>
      <c r="G4654" s="328"/>
      <c r="H4654" s="328"/>
      <c r="I4654" s="329"/>
      <c r="J4654" s="330"/>
      <c r="K4654" s="331"/>
      <c r="L4654" s="372"/>
      <c r="M4654" s="372"/>
      <c r="N4654" s="372"/>
      <c r="O4654" s="372"/>
      <c r="P4654" s="372"/>
      <c r="Q4654" s="372"/>
      <c r="R4654" s="372"/>
      <c r="S4654" s="372"/>
    </row>
    <row r="4655" spans="1:19" ht="15.75" hidden="1" thickBot="1">
      <c r="A4655" s="161" t="s">
        <v>652</v>
      </c>
      <c r="B4655" s="163" t="str">
        <f t="shared" si="160"/>
        <v>3.18.4.1</v>
      </c>
      <c r="C4655" s="164">
        <f t="shared" si="159"/>
        <v>0</v>
      </c>
      <c r="D4655" s="165"/>
      <c r="E4655" s="316" t="s">
        <v>505</v>
      </c>
      <c r="F4655" s="239" t="s">
        <v>497</v>
      </c>
      <c r="G4655" s="239" t="s">
        <v>41</v>
      </c>
      <c r="H4655" s="239" t="s">
        <v>506</v>
      </c>
      <c r="I4655" s="239" t="s">
        <v>507</v>
      </c>
      <c r="J4655" s="317" t="s">
        <v>501</v>
      </c>
      <c r="K4655" s="253"/>
      <c r="L4655" s="372"/>
      <c r="M4655" s="372"/>
      <c r="N4655" s="372"/>
      <c r="O4655" s="372"/>
      <c r="P4655" s="372"/>
      <c r="Q4655" s="372"/>
      <c r="R4655" s="372"/>
      <c r="S4655" s="372"/>
    </row>
    <row r="4656" spans="1:19" hidden="1">
      <c r="A4656" s="161" t="s">
        <v>652</v>
      </c>
      <c r="B4656" s="163" t="str">
        <f t="shared" si="160"/>
        <v>3.18.4.1</v>
      </c>
      <c r="C4656" s="164">
        <f t="shared" si="159"/>
        <v>0</v>
      </c>
      <c r="D4656" s="165"/>
      <c r="E4656" s="373"/>
      <c r="F4656" s="333"/>
      <c r="G4656" s="279"/>
      <c r="H4656" s="349"/>
      <c r="I4656" s="208"/>
      <c r="J4656" s="220"/>
      <c r="K4656" s="253"/>
      <c r="L4656" s="372"/>
      <c r="M4656" s="372"/>
      <c r="N4656" s="372"/>
      <c r="O4656" s="372"/>
      <c r="P4656" s="372"/>
      <c r="Q4656" s="372"/>
      <c r="R4656" s="372"/>
      <c r="S4656" s="372"/>
    </row>
    <row r="4657" spans="1:19" hidden="1">
      <c r="A4657" s="161" t="s">
        <v>652</v>
      </c>
      <c r="B4657" s="163" t="str">
        <f t="shared" si="160"/>
        <v>3.18.4.1</v>
      </c>
      <c r="C4657" s="164">
        <f t="shared" si="159"/>
        <v>0</v>
      </c>
      <c r="D4657" s="165"/>
      <c r="E4657" s="353"/>
      <c r="F4657" s="333"/>
      <c r="G4657" s="333"/>
      <c r="H4657" s="349"/>
      <c r="I4657" s="208"/>
      <c r="J4657" s="220"/>
      <c r="K4657" s="253"/>
      <c r="L4657" s="372"/>
      <c r="M4657" s="372"/>
      <c r="N4657" s="372"/>
      <c r="O4657" s="372"/>
      <c r="P4657" s="372"/>
      <c r="Q4657" s="372"/>
      <c r="R4657" s="372"/>
      <c r="S4657" s="372"/>
    </row>
    <row r="4658" spans="1:19" hidden="1">
      <c r="A4658" s="161" t="s">
        <v>652</v>
      </c>
      <c r="B4658" s="163" t="str">
        <f t="shared" si="160"/>
        <v>3.18.4.1</v>
      </c>
      <c r="C4658" s="164">
        <f t="shared" ref="C4658:C4721" si="161">IF(ISERROR(MATCH(B4658,T:T,0)),0,1)</f>
        <v>0</v>
      </c>
      <c r="D4658" s="165"/>
      <c r="E4658" s="378"/>
      <c r="F4658" s="279"/>
      <c r="G4658" s="279"/>
      <c r="H4658" s="349"/>
      <c r="I4658" s="208"/>
      <c r="J4658" s="220"/>
      <c r="K4658" s="253"/>
      <c r="L4658" s="372"/>
      <c r="M4658" s="372"/>
      <c r="N4658" s="372"/>
      <c r="O4658" s="372"/>
      <c r="P4658" s="372"/>
      <c r="Q4658" s="372"/>
      <c r="R4658" s="372"/>
      <c r="S4658" s="372"/>
    </row>
    <row r="4659" spans="1:19" hidden="1">
      <c r="A4659" s="161" t="s">
        <v>652</v>
      </c>
      <c r="B4659" s="163" t="str">
        <f t="shared" si="160"/>
        <v>3.18.4.1</v>
      </c>
      <c r="C4659" s="164">
        <f t="shared" si="161"/>
        <v>0</v>
      </c>
      <c r="D4659" s="165"/>
      <c r="E4659" s="288"/>
      <c r="F4659" s="279"/>
      <c r="G4659" s="279"/>
      <c r="H4659" s="219"/>
      <c r="I4659" s="208"/>
      <c r="J4659" s="220"/>
      <c r="K4659" s="253"/>
      <c r="L4659" s="372"/>
      <c r="M4659" s="372"/>
      <c r="N4659" s="372"/>
      <c r="O4659" s="372"/>
      <c r="P4659" s="372"/>
      <c r="Q4659" s="372"/>
      <c r="R4659" s="372"/>
      <c r="S4659" s="372"/>
    </row>
    <row r="4660" spans="1:19" hidden="1">
      <c r="A4660" s="161" t="s">
        <v>652</v>
      </c>
      <c r="B4660" s="163" t="str">
        <f t="shared" si="160"/>
        <v>3.18.4.1</v>
      </c>
      <c r="C4660" s="164">
        <f t="shared" si="161"/>
        <v>0</v>
      </c>
      <c r="D4660" s="165"/>
      <c r="E4660" s="293"/>
      <c r="F4660" s="279"/>
      <c r="G4660" s="279"/>
      <c r="H4660" s="219"/>
      <c r="I4660" s="208"/>
      <c r="J4660" s="220"/>
      <c r="K4660" s="253"/>
      <c r="L4660" s="372"/>
      <c r="M4660" s="372"/>
      <c r="N4660" s="372"/>
      <c r="O4660" s="372"/>
      <c r="P4660" s="372"/>
      <c r="Q4660" s="372"/>
      <c r="R4660" s="372"/>
      <c r="S4660" s="372"/>
    </row>
    <row r="4661" spans="1:19" hidden="1">
      <c r="A4661" s="161" t="s">
        <v>652</v>
      </c>
      <c r="B4661" s="163" t="str">
        <f t="shared" si="160"/>
        <v>3.18.4.1</v>
      </c>
      <c r="C4661" s="164">
        <f t="shared" si="161"/>
        <v>0</v>
      </c>
      <c r="D4661" s="165"/>
      <c r="E4661" s="288"/>
      <c r="F4661" s="333"/>
      <c r="G4661" s="333"/>
      <c r="H4661" s="219"/>
      <c r="I4661" s="208"/>
      <c r="J4661" s="220"/>
      <c r="K4661" s="253"/>
      <c r="L4661" s="372"/>
      <c r="M4661" s="372"/>
      <c r="N4661" s="372"/>
      <c r="O4661" s="372"/>
      <c r="P4661" s="372"/>
      <c r="Q4661" s="372"/>
      <c r="R4661" s="372"/>
      <c r="S4661" s="372"/>
    </row>
    <row r="4662" spans="1:19" hidden="1">
      <c r="A4662" s="161" t="s">
        <v>652</v>
      </c>
      <c r="B4662" s="163" t="str">
        <f t="shared" si="160"/>
        <v>3.18.4.1</v>
      </c>
      <c r="C4662" s="164">
        <f t="shared" si="161"/>
        <v>0</v>
      </c>
      <c r="D4662" s="165"/>
      <c r="E4662" s="293"/>
      <c r="F4662" s="279"/>
      <c r="G4662" s="279"/>
      <c r="H4662" s="219"/>
      <c r="I4662" s="208"/>
      <c r="J4662" s="220"/>
      <c r="K4662" s="253"/>
      <c r="L4662" s="372"/>
      <c r="M4662" s="372"/>
      <c r="N4662" s="372"/>
      <c r="O4662" s="372"/>
      <c r="P4662" s="372"/>
      <c r="Q4662" s="372"/>
      <c r="R4662" s="372"/>
      <c r="S4662" s="372"/>
    </row>
    <row r="4663" spans="1:19" hidden="1">
      <c r="A4663" s="161" t="s">
        <v>652</v>
      </c>
      <c r="B4663" s="163" t="str">
        <f t="shared" si="160"/>
        <v>3.18.4.1</v>
      </c>
      <c r="C4663" s="164">
        <f t="shared" si="161"/>
        <v>0</v>
      </c>
      <c r="D4663" s="165"/>
      <c r="E4663" s="293"/>
      <c r="F4663" s="279"/>
      <c r="G4663" s="279"/>
      <c r="H4663" s="219"/>
      <c r="I4663" s="208"/>
      <c r="J4663" s="220"/>
      <c r="K4663" s="253"/>
      <c r="L4663" s="372"/>
      <c r="M4663" s="372"/>
      <c r="N4663" s="372"/>
      <c r="O4663" s="372"/>
      <c r="P4663" s="372"/>
      <c r="Q4663" s="372"/>
      <c r="R4663" s="372"/>
      <c r="S4663" s="372"/>
    </row>
    <row r="4664" spans="1:19" hidden="1">
      <c r="A4664" s="161" t="s">
        <v>652</v>
      </c>
      <c r="B4664" s="163" t="str">
        <f t="shared" si="160"/>
        <v>3.18.4.1</v>
      </c>
      <c r="C4664" s="164">
        <f t="shared" si="161"/>
        <v>0</v>
      </c>
      <c r="D4664" s="165"/>
      <c r="E4664" s="293"/>
      <c r="F4664" s="322"/>
      <c r="G4664" s="322"/>
      <c r="H4664" s="322"/>
      <c r="I4664" s="279"/>
      <c r="J4664" s="320"/>
      <c r="K4664" s="253"/>
      <c r="L4664" s="372"/>
      <c r="M4664" s="372"/>
      <c r="N4664" s="372"/>
      <c r="O4664" s="372"/>
      <c r="P4664" s="372"/>
      <c r="Q4664" s="372"/>
      <c r="R4664" s="372"/>
      <c r="S4664" s="372"/>
    </row>
    <row r="4665" spans="1:19" hidden="1">
      <c r="A4665" s="161" t="s">
        <v>652</v>
      </c>
      <c r="B4665" s="163" t="str">
        <f t="shared" si="160"/>
        <v>3.18.4.1</v>
      </c>
      <c r="C4665" s="164">
        <f t="shared" si="161"/>
        <v>0</v>
      </c>
      <c r="D4665" s="165"/>
      <c r="E4665" s="293"/>
      <c r="F4665" s="322"/>
      <c r="G4665" s="322"/>
      <c r="H4665" s="322"/>
      <c r="I4665" s="279"/>
      <c r="J4665" s="320"/>
      <c r="K4665" s="253"/>
      <c r="L4665" s="372"/>
      <c r="M4665" s="372"/>
      <c r="N4665" s="372"/>
      <c r="O4665" s="372"/>
      <c r="P4665" s="372"/>
      <c r="Q4665" s="372"/>
      <c r="R4665" s="372"/>
      <c r="S4665" s="372"/>
    </row>
    <row r="4666" spans="1:19" hidden="1">
      <c r="A4666" s="161" t="s">
        <v>652</v>
      </c>
      <c r="B4666" s="163" t="str">
        <f t="shared" si="160"/>
        <v>3.18.4.1</v>
      </c>
      <c r="C4666" s="164">
        <f t="shared" si="161"/>
        <v>0</v>
      </c>
      <c r="D4666" s="165"/>
      <c r="E4666" s="293"/>
      <c r="F4666" s="322"/>
      <c r="G4666" s="322"/>
      <c r="H4666" s="322"/>
      <c r="I4666" s="279"/>
      <c r="J4666" s="320"/>
      <c r="K4666" s="253"/>
      <c r="L4666" s="372"/>
      <c r="M4666" s="372"/>
      <c r="N4666" s="372"/>
      <c r="O4666" s="372"/>
      <c r="P4666" s="372"/>
      <c r="Q4666" s="372"/>
      <c r="R4666" s="372"/>
      <c r="S4666" s="372"/>
    </row>
    <row r="4667" spans="1:19" hidden="1">
      <c r="A4667" s="161" t="s">
        <v>652</v>
      </c>
      <c r="B4667" s="163" t="str">
        <f t="shared" si="160"/>
        <v>3.18.4.1</v>
      </c>
      <c r="C4667" s="164">
        <f t="shared" si="161"/>
        <v>0</v>
      </c>
      <c r="D4667" s="165"/>
      <c r="E4667" s="293"/>
      <c r="F4667" s="322"/>
      <c r="G4667" s="322"/>
      <c r="H4667" s="322"/>
      <c r="I4667" s="279"/>
      <c r="J4667" s="320"/>
      <c r="K4667" s="253"/>
      <c r="L4667" s="372"/>
      <c r="M4667" s="372"/>
      <c r="N4667" s="372"/>
      <c r="O4667" s="372"/>
      <c r="P4667" s="372"/>
      <c r="Q4667" s="372"/>
      <c r="R4667" s="372"/>
      <c r="S4667" s="372"/>
    </row>
    <row r="4668" spans="1:19" ht="15.75" hidden="1" thickBot="1">
      <c r="A4668" s="161" t="s">
        <v>652</v>
      </c>
      <c r="B4668" s="163" t="str">
        <f t="shared" si="160"/>
        <v>3.18.4.1</v>
      </c>
      <c r="C4668" s="164">
        <f t="shared" si="161"/>
        <v>0</v>
      </c>
      <c r="D4668" s="165"/>
      <c r="E4668" s="323"/>
      <c r="F4668" s="324"/>
      <c r="G4668" s="324"/>
      <c r="H4668" s="324"/>
      <c r="I4668" s="325"/>
      <c r="J4668" s="326"/>
      <c r="K4668" s="347">
        <f>SUM(J4656:J4668)</f>
        <v>0</v>
      </c>
      <c r="L4668" s="372"/>
      <c r="M4668" s="372"/>
      <c r="N4668" s="372"/>
      <c r="O4668" s="372"/>
      <c r="P4668" s="372"/>
      <c r="Q4668" s="372"/>
      <c r="R4668" s="372"/>
      <c r="S4668" s="372"/>
    </row>
    <row r="4669" spans="1:19" ht="15.75" hidden="1" thickBot="1">
      <c r="A4669" s="161" t="s">
        <v>652</v>
      </c>
      <c r="B4669" s="163" t="str">
        <f t="shared" si="160"/>
        <v>3.18.4.1</v>
      </c>
      <c r="C4669" s="164">
        <f t="shared" si="161"/>
        <v>0</v>
      </c>
      <c r="D4669" s="165"/>
      <c r="E4669" s="328"/>
      <c r="F4669" s="328"/>
      <c r="G4669" s="328"/>
      <c r="H4669" s="328"/>
      <c r="I4669" s="329"/>
      <c r="J4669" s="330"/>
      <c r="K4669" s="331"/>
      <c r="L4669" s="372"/>
      <c r="M4669" s="372"/>
      <c r="N4669" s="372"/>
      <c r="O4669" s="372"/>
      <c r="P4669" s="372"/>
      <c r="Q4669" s="372"/>
      <c r="R4669" s="372"/>
      <c r="S4669" s="372"/>
    </row>
    <row r="4670" spans="1:19" ht="15.75" hidden="1" thickBot="1">
      <c r="A4670" s="161" t="s">
        <v>652</v>
      </c>
      <c r="B4670" s="163" t="str">
        <f t="shared" si="160"/>
        <v>3.18.4.1</v>
      </c>
      <c r="C4670" s="164">
        <f t="shared" si="161"/>
        <v>0</v>
      </c>
      <c r="D4670" s="165"/>
      <c r="E4670" s="316" t="s">
        <v>509</v>
      </c>
      <c r="F4670" s="239" t="s">
        <v>497</v>
      </c>
      <c r="G4670" s="239" t="s">
        <v>41</v>
      </c>
      <c r="H4670" s="239" t="s">
        <v>506</v>
      </c>
      <c r="I4670" s="239" t="s">
        <v>510</v>
      </c>
      <c r="J4670" s="317" t="s">
        <v>501</v>
      </c>
      <c r="K4670" s="253"/>
      <c r="L4670" s="372"/>
      <c r="M4670" s="372"/>
      <c r="N4670" s="372"/>
      <c r="O4670" s="372"/>
      <c r="P4670" s="372"/>
      <c r="Q4670" s="372"/>
      <c r="R4670" s="372"/>
      <c r="S4670" s="372"/>
    </row>
    <row r="4671" spans="1:19" hidden="1">
      <c r="A4671" s="161" t="s">
        <v>652</v>
      </c>
      <c r="B4671" s="163" t="str">
        <f t="shared" si="160"/>
        <v>3.18.4.1</v>
      </c>
      <c r="C4671" s="164">
        <f t="shared" si="161"/>
        <v>0</v>
      </c>
      <c r="D4671" s="165"/>
      <c r="E4671" s="373"/>
      <c r="F4671" s="333"/>
      <c r="G4671" s="333"/>
      <c r="H4671" s="215"/>
      <c r="I4671" s="333"/>
      <c r="J4671" s="252"/>
      <c r="K4671" s="336"/>
      <c r="L4671" s="372"/>
      <c r="M4671" s="372"/>
      <c r="N4671" s="372"/>
      <c r="O4671" s="372"/>
      <c r="P4671" s="372"/>
      <c r="Q4671" s="372"/>
      <c r="R4671" s="372"/>
      <c r="S4671" s="372"/>
    </row>
    <row r="4672" spans="1:19" hidden="1">
      <c r="A4672" s="161" t="s">
        <v>652</v>
      </c>
      <c r="B4672" s="163" t="str">
        <f t="shared" si="160"/>
        <v>3.18.4.1</v>
      </c>
      <c r="C4672" s="164">
        <f t="shared" si="161"/>
        <v>0</v>
      </c>
      <c r="D4672" s="165"/>
      <c r="E4672" s="353"/>
      <c r="F4672" s="338"/>
      <c r="G4672" s="338"/>
      <c r="H4672" s="338"/>
      <c r="I4672" s="333"/>
      <c r="J4672" s="220"/>
      <c r="K4672" s="253"/>
      <c r="L4672" s="372"/>
      <c r="M4672" s="372"/>
      <c r="N4672" s="372"/>
      <c r="O4672" s="372"/>
      <c r="P4672" s="372"/>
      <c r="Q4672" s="372"/>
      <c r="R4672" s="372"/>
      <c r="S4672" s="372"/>
    </row>
    <row r="4673" spans="1:19" hidden="1">
      <c r="A4673" s="161" t="s">
        <v>652</v>
      </c>
      <c r="B4673" s="163" t="str">
        <f t="shared" si="160"/>
        <v>3.18.4.1</v>
      </c>
      <c r="C4673" s="164">
        <f t="shared" si="161"/>
        <v>0</v>
      </c>
      <c r="D4673" s="165"/>
      <c r="E4673" s="353"/>
      <c r="F4673" s="322"/>
      <c r="G4673" s="322"/>
      <c r="H4673" s="322"/>
      <c r="I4673" s="279"/>
      <c r="J4673" s="320"/>
      <c r="K4673" s="253"/>
      <c r="L4673" s="372"/>
      <c r="M4673" s="372"/>
      <c r="N4673" s="372"/>
      <c r="O4673" s="372"/>
      <c r="P4673" s="372"/>
      <c r="Q4673" s="372"/>
      <c r="R4673" s="372"/>
      <c r="S4673" s="372"/>
    </row>
    <row r="4674" spans="1:19" hidden="1">
      <c r="A4674" s="161" t="s">
        <v>652</v>
      </c>
      <c r="B4674" s="163" t="str">
        <f t="shared" si="160"/>
        <v>3.18.4.1</v>
      </c>
      <c r="C4674" s="164">
        <f t="shared" si="161"/>
        <v>0</v>
      </c>
      <c r="D4674" s="165"/>
      <c r="E4674" s="288"/>
      <c r="F4674" s="322"/>
      <c r="G4674" s="322"/>
      <c r="H4674" s="322"/>
      <c r="I4674" s="279"/>
      <c r="J4674" s="320"/>
      <c r="K4674" s="253"/>
      <c r="L4674" s="372"/>
      <c r="M4674" s="372"/>
      <c r="N4674" s="372"/>
      <c r="O4674" s="372"/>
      <c r="P4674" s="372"/>
      <c r="Q4674" s="372"/>
      <c r="R4674" s="372"/>
      <c r="S4674" s="372"/>
    </row>
    <row r="4675" spans="1:19" hidden="1">
      <c r="A4675" s="161" t="s">
        <v>652</v>
      </c>
      <c r="B4675" s="163" t="str">
        <f t="shared" si="160"/>
        <v>3.18.4.1</v>
      </c>
      <c r="C4675" s="164">
        <f t="shared" si="161"/>
        <v>0</v>
      </c>
      <c r="D4675" s="165"/>
      <c r="E4675" s="293"/>
      <c r="F4675" s="322"/>
      <c r="G4675" s="322"/>
      <c r="H4675" s="322"/>
      <c r="I4675" s="279"/>
      <c r="J4675" s="320"/>
      <c r="K4675" s="253"/>
      <c r="L4675" s="372"/>
      <c r="M4675" s="372"/>
      <c r="N4675" s="372"/>
      <c r="O4675" s="372"/>
      <c r="P4675" s="372"/>
      <c r="Q4675" s="372"/>
      <c r="R4675" s="372"/>
      <c r="S4675" s="372"/>
    </row>
    <row r="4676" spans="1:19" ht="15.75" hidden="1" thickBot="1">
      <c r="A4676" s="161" t="s">
        <v>652</v>
      </c>
      <c r="B4676" s="163" t="str">
        <f t="shared" si="160"/>
        <v>3.18.4.1</v>
      </c>
      <c r="C4676" s="164">
        <f t="shared" si="161"/>
        <v>0</v>
      </c>
      <c r="D4676" s="165"/>
      <c r="E4676" s="323"/>
      <c r="F4676" s="324"/>
      <c r="G4676" s="324"/>
      <c r="H4676" s="324"/>
      <c r="I4676" s="325"/>
      <c r="J4676" s="326"/>
      <c r="K4676" s="327">
        <f>SUM(J4671:J4676)</f>
        <v>0</v>
      </c>
      <c r="L4676" s="372"/>
      <c r="M4676" s="372"/>
      <c r="N4676" s="372"/>
      <c r="O4676" s="372"/>
      <c r="P4676" s="372"/>
      <c r="Q4676" s="372"/>
      <c r="R4676" s="372"/>
      <c r="S4676" s="372"/>
    </row>
    <row r="4677" spans="1:19" ht="15.75" hidden="1" thickBot="1">
      <c r="A4677" s="161" t="s">
        <v>652</v>
      </c>
      <c r="B4677" s="163" t="str">
        <f t="shared" si="160"/>
        <v>3.18.4.1</v>
      </c>
      <c r="C4677" s="164">
        <f t="shared" si="161"/>
        <v>0</v>
      </c>
      <c r="D4677" s="165"/>
      <c r="E4677" s="328"/>
      <c r="F4677" s="328"/>
      <c r="G4677" s="328"/>
      <c r="H4677" s="328"/>
      <c r="I4677" s="339"/>
      <c r="J4677" s="340"/>
      <c r="K4677" s="331"/>
      <c r="L4677" s="372"/>
      <c r="M4677" s="372"/>
      <c r="N4677" s="372"/>
      <c r="O4677" s="372"/>
      <c r="P4677" s="372"/>
      <c r="Q4677" s="372"/>
      <c r="R4677" s="372"/>
      <c r="S4677" s="372"/>
    </row>
    <row r="4678" spans="1:19" ht="15.75" hidden="1" thickBot="1">
      <c r="A4678" s="161" t="s">
        <v>652</v>
      </c>
      <c r="B4678" s="163" t="str">
        <f t="shared" si="160"/>
        <v>3.18.4.1</v>
      </c>
      <c r="C4678" s="164">
        <f t="shared" si="161"/>
        <v>0</v>
      </c>
      <c r="D4678" s="165"/>
      <c r="E4678" s="316" t="s">
        <v>512</v>
      </c>
      <c r="F4678" s="239" t="s">
        <v>519</v>
      </c>
      <c r="G4678" s="239" t="s">
        <v>520</v>
      </c>
      <c r="H4678" s="239" t="s">
        <v>513</v>
      </c>
      <c r="I4678" s="239" t="s">
        <v>500</v>
      </c>
      <c r="J4678" s="317" t="s">
        <v>501</v>
      </c>
      <c r="K4678" s="253"/>
      <c r="L4678" s="372"/>
      <c r="M4678" s="372"/>
      <c r="N4678" s="372"/>
      <c r="O4678" s="372"/>
      <c r="P4678" s="372"/>
      <c r="Q4678" s="372"/>
      <c r="R4678" s="372"/>
      <c r="S4678" s="372"/>
    </row>
    <row r="4679" spans="1:19" hidden="1">
      <c r="A4679" s="161" t="s">
        <v>652</v>
      </c>
      <c r="B4679" s="163" t="str">
        <f t="shared" si="160"/>
        <v>3.18.4.1</v>
      </c>
      <c r="C4679" s="164">
        <f t="shared" si="161"/>
        <v>0</v>
      </c>
      <c r="D4679" s="165"/>
      <c r="E4679" s="205" t="s">
        <v>521</v>
      </c>
      <c r="F4679" s="219">
        <v>63600</v>
      </c>
      <c r="G4679" s="219">
        <v>54060</v>
      </c>
      <c r="H4679" s="207">
        <v>117660</v>
      </c>
      <c r="I4679" s="260">
        <v>1500</v>
      </c>
      <c r="J4679" s="217">
        <f>ROUND(IF(N(F4679)&gt;0,PRODUCT(H4679,1/I4679),PRODUCT(G4679:I4679)),0)</f>
        <v>78</v>
      </c>
      <c r="K4679" s="253"/>
      <c r="L4679" s="372"/>
      <c r="M4679" s="372"/>
      <c r="N4679" s="372"/>
      <c r="O4679" s="372"/>
      <c r="P4679" s="372"/>
      <c r="Q4679" s="372"/>
      <c r="R4679" s="372"/>
      <c r="S4679" s="372"/>
    </row>
    <row r="4680" spans="1:19" hidden="1">
      <c r="A4680" s="161" t="s">
        <v>652</v>
      </c>
      <c r="B4680" s="163" t="str">
        <f t="shared" si="160"/>
        <v>3.18.4.1</v>
      </c>
      <c r="C4680" s="164">
        <f t="shared" si="161"/>
        <v>0</v>
      </c>
      <c r="D4680" s="165"/>
      <c r="E4680" s="205" t="s">
        <v>522</v>
      </c>
      <c r="F4680" s="219">
        <v>31800</v>
      </c>
      <c r="G4680" s="219">
        <v>27030</v>
      </c>
      <c r="H4680" s="207">
        <v>58830</v>
      </c>
      <c r="I4680" s="260">
        <v>16</v>
      </c>
      <c r="J4680" s="217">
        <f>ROUND(IF(N(F4680)&gt;0,PRODUCT(H4680,1/I4680),PRODUCT(G4680:I4680)),0)</f>
        <v>3677</v>
      </c>
      <c r="K4680" s="253"/>
      <c r="L4680" s="372"/>
      <c r="M4680" s="372"/>
      <c r="N4680" s="372"/>
      <c r="O4680" s="372"/>
      <c r="P4680" s="372"/>
      <c r="Q4680" s="372"/>
      <c r="R4680" s="372"/>
      <c r="S4680" s="372"/>
    </row>
    <row r="4681" spans="1:19" hidden="1">
      <c r="A4681" s="161" t="s">
        <v>652</v>
      </c>
      <c r="B4681" s="163" t="str">
        <f t="shared" si="160"/>
        <v>3.18.4.1</v>
      </c>
      <c r="C4681" s="164">
        <f t="shared" si="161"/>
        <v>0</v>
      </c>
      <c r="D4681" s="165"/>
      <c r="E4681" s="241" t="s">
        <v>523</v>
      </c>
      <c r="F4681" s="219">
        <v>19080</v>
      </c>
      <c r="G4681" s="219">
        <v>16218</v>
      </c>
      <c r="H4681" s="207">
        <v>35298</v>
      </c>
      <c r="I4681" s="296">
        <v>8</v>
      </c>
      <c r="J4681" s="217">
        <f>ROUND(IF(N(F4681)&gt;0,PRODUCT(H4681,1/I4681),PRODUCT(G4681:I4681)),0)</f>
        <v>4412</v>
      </c>
      <c r="K4681" s="253"/>
      <c r="L4681" s="372"/>
      <c r="M4681" s="372"/>
      <c r="N4681" s="372"/>
      <c r="O4681" s="372"/>
      <c r="P4681" s="372"/>
      <c r="Q4681" s="372"/>
      <c r="R4681" s="372"/>
      <c r="S4681" s="372"/>
    </row>
    <row r="4682" spans="1:19" hidden="1">
      <c r="A4682" s="161" t="s">
        <v>652</v>
      </c>
      <c r="B4682" s="163" t="str">
        <f t="shared" si="160"/>
        <v>3.18.4.1</v>
      </c>
      <c r="C4682" s="164">
        <f t="shared" si="161"/>
        <v>0</v>
      </c>
      <c r="D4682" s="165"/>
      <c r="E4682" s="293"/>
      <c r="F4682" s="209"/>
      <c r="G4682" s="219"/>
      <c r="H4682" s="219"/>
      <c r="I4682" s="279"/>
      <c r="J4682" s="220"/>
      <c r="K4682" s="253"/>
      <c r="L4682" s="372"/>
      <c r="M4682" s="372"/>
      <c r="N4682" s="372"/>
      <c r="O4682" s="372"/>
      <c r="P4682" s="372"/>
      <c r="Q4682" s="372"/>
      <c r="R4682" s="372"/>
      <c r="S4682" s="372"/>
    </row>
    <row r="4683" spans="1:19" hidden="1">
      <c r="A4683" s="161" t="s">
        <v>652</v>
      </c>
      <c r="B4683" s="163" t="str">
        <f t="shared" si="160"/>
        <v>3.18.4.1</v>
      </c>
      <c r="C4683" s="164">
        <f t="shared" si="161"/>
        <v>0</v>
      </c>
      <c r="D4683" s="165"/>
      <c r="E4683" s="293"/>
      <c r="F4683" s="322"/>
      <c r="G4683" s="322"/>
      <c r="H4683" s="322"/>
      <c r="I4683" s="279"/>
      <c r="J4683" s="320"/>
      <c r="K4683" s="253"/>
      <c r="L4683" s="372"/>
      <c r="M4683" s="372"/>
      <c r="N4683" s="372"/>
      <c r="O4683" s="372"/>
      <c r="P4683" s="372"/>
      <c r="Q4683" s="372"/>
      <c r="R4683" s="372"/>
      <c r="S4683" s="372"/>
    </row>
    <row r="4684" spans="1:19" hidden="1">
      <c r="A4684" s="161" t="s">
        <v>652</v>
      </c>
      <c r="B4684" s="163" t="str">
        <f t="shared" si="160"/>
        <v>3.18.4.1</v>
      </c>
      <c r="C4684" s="164">
        <f t="shared" si="161"/>
        <v>0</v>
      </c>
      <c r="D4684" s="165"/>
      <c r="E4684" s="293"/>
      <c r="F4684" s="322"/>
      <c r="G4684" s="322"/>
      <c r="H4684" s="322"/>
      <c r="I4684" s="279"/>
      <c r="J4684" s="320"/>
      <c r="K4684" s="253"/>
      <c r="L4684" s="372"/>
      <c r="M4684" s="372"/>
      <c r="N4684" s="372"/>
      <c r="O4684" s="372"/>
      <c r="P4684" s="372"/>
      <c r="Q4684" s="372"/>
      <c r="R4684" s="372"/>
      <c r="S4684" s="372"/>
    </row>
    <row r="4685" spans="1:19" ht="15.75" hidden="1" thickBot="1">
      <c r="A4685" s="161" t="s">
        <v>652</v>
      </c>
      <c r="B4685" s="163" t="str">
        <f t="shared" si="160"/>
        <v>3.18.4.1</v>
      </c>
      <c r="C4685" s="164">
        <f t="shared" si="161"/>
        <v>0</v>
      </c>
      <c r="D4685" s="165"/>
      <c r="E4685" s="341"/>
      <c r="F4685" s="342"/>
      <c r="G4685" s="342"/>
      <c r="H4685" s="342"/>
      <c r="I4685" s="343"/>
      <c r="J4685" s="344"/>
      <c r="K4685" s="347">
        <f>SUM(J4679:J4685)</f>
        <v>8167</v>
      </c>
      <c r="L4685" s="372"/>
      <c r="M4685" s="372"/>
      <c r="N4685" s="372"/>
      <c r="O4685" s="372"/>
      <c r="P4685" s="372"/>
      <c r="Q4685" s="372"/>
      <c r="R4685" s="372"/>
      <c r="S4685" s="372"/>
    </row>
    <row r="4686" spans="1:19" hidden="1">
      <c r="A4686" s="161" t="s">
        <v>652</v>
      </c>
      <c r="B4686" s="163" t="str">
        <f t="shared" si="160"/>
        <v>3.18.4.1</v>
      </c>
      <c r="C4686" s="164">
        <f t="shared" si="161"/>
        <v>0</v>
      </c>
      <c r="D4686" s="165"/>
      <c r="E4686" s="166"/>
      <c r="F4686" s="166"/>
      <c r="G4686" s="166"/>
      <c r="H4686" s="166"/>
      <c r="I4686" s="165"/>
      <c r="J4686" s="310"/>
      <c r="K4686" s="253"/>
      <c r="L4686" s="372"/>
      <c r="M4686" s="372"/>
      <c r="N4686" s="372"/>
      <c r="O4686" s="372"/>
      <c r="P4686" s="372"/>
      <c r="Q4686" s="372"/>
      <c r="R4686" s="372"/>
      <c r="S4686" s="372"/>
    </row>
    <row r="4687" spans="1:19" ht="15.75" hidden="1" thickBot="1">
      <c r="A4687" s="161" t="s">
        <v>652</v>
      </c>
      <c r="B4687" s="163" t="str">
        <f t="shared" si="160"/>
        <v>3.18.4.1</v>
      </c>
      <c r="C4687" s="164">
        <f t="shared" si="161"/>
        <v>0</v>
      </c>
      <c r="D4687" s="165"/>
      <c r="E4687" s="166"/>
      <c r="F4687" s="166"/>
      <c r="G4687" s="166"/>
      <c r="H4687" s="315" t="s">
        <v>516</v>
      </c>
      <c r="I4687" s="165"/>
      <c r="J4687" s="310"/>
      <c r="K4687" s="348">
        <f>ROUND(+K4685+K4676+K4668+K4653,0)</f>
        <v>8984</v>
      </c>
      <c r="L4687" s="372"/>
      <c r="M4687" s="372"/>
      <c r="N4687" s="372"/>
      <c r="O4687" s="372"/>
      <c r="P4687" s="372"/>
      <c r="Q4687" s="372"/>
      <c r="R4687" s="372"/>
      <c r="S4687" s="372"/>
    </row>
    <row r="4688" spans="1:19" hidden="1">
      <c r="A4688" s="161" t="s">
        <v>652</v>
      </c>
      <c r="B4688" s="163" t="str">
        <f t="shared" si="160"/>
        <v>3.18.4.1</v>
      </c>
      <c r="C4688" s="164">
        <f t="shared" si="161"/>
        <v>0</v>
      </c>
      <c r="D4688" s="372"/>
      <c r="E4688" s="372"/>
      <c r="F4688" s="372"/>
      <c r="G4688" s="372"/>
      <c r="H4688" s="372"/>
      <c r="I4688" s="372"/>
      <c r="J4688" s="374"/>
      <c r="K4688" s="372"/>
      <c r="L4688" s="372"/>
      <c r="M4688" s="372"/>
      <c r="N4688" s="372"/>
      <c r="O4688" s="372"/>
      <c r="P4688" s="372"/>
      <c r="Q4688" s="372"/>
      <c r="R4688" s="372"/>
      <c r="S4688" s="372"/>
    </row>
    <row r="4689" spans="1:19" hidden="1">
      <c r="A4689" s="161" t="s">
        <v>652</v>
      </c>
      <c r="B4689" s="163" t="str">
        <f t="shared" si="160"/>
        <v>3.18.4.1</v>
      </c>
      <c r="C4689" s="164">
        <f t="shared" si="161"/>
        <v>0</v>
      </c>
      <c r="D4689" s="372"/>
      <c r="E4689" s="372"/>
      <c r="F4689" s="372"/>
      <c r="G4689" s="372"/>
      <c r="H4689" s="372"/>
      <c r="I4689" s="372"/>
      <c r="J4689" s="374"/>
      <c r="K4689" s="372"/>
      <c r="L4689" s="372"/>
      <c r="M4689" s="372"/>
      <c r="N4689" s="372"/>
      <c r="O4689" s="372"/>
      <c r="P4689" s="372"/>
      <c r="Q4689" s="372"/>
      <c r="R4689" s="372"/>
      <c r="S4689" s="372"/>
    </row>
    <row r="4690" spans="1:19" hidden="1">
      <c r="A4690" s="161" t="s">
        <v>652</v>
      </c>
      <c r="B4690" s="163" t="str">
        <f t="shared" si="160"/>
        <v>3.18.4.1</v>
      </c>
      <c r="C4690" s="164">
        <f t="shared" si="161"/>
        <v>0</v>
      </c>
      <c r="D4690" s="372"/>
      <c r="E4690" s="372"/>
      <c r="F4690" s="372"/>
      <c r="G4690" s="372"/>
      <c r="H4690" s="372"/>
      <c r="I4690" s="372"/>
      <c r="J4690" s="374"/>
      <c r="K4690" s="372"/>
      <c r="L4690" s="372"/>
      <c r="M4690" s="372"/>
      <c r="N4690" s="372"/>
      <c r="O4690" s="372"/>
      <c r="P4690" s="372"/>
      <c r="Q4690" s="372"/>
      <c r="R4690" s="372"/>
      <c r="S4690" s="372"/>
    </row>
    <row r="4691" spans="1:19" hidden="1">
      <c r="A4691" s="161" t="s">
        <v>652</v>
      </c>
      <c r="B4691" s="161" t="str">
        <f>E4696</f>
        <v>3.18.4.2</v>
      </c>
      <c r="C4691" s="164">
        <f t="shared" si="161"/>
        <v>0</v>
      </c>
      <c r="D4691" s="372"/>
      <c r="E4691" s="372"/>
      <c r="F4691" s="372"/>
      <c r="G4691" s="372"/>
      <c r="H4691" s="372"/>
      <c r="I4691" s="372"/>
      <c r="J4691" s="374"/>
      <c r="K4691" s="372"/>
      <c r="L4691" s="372"/>
      <c r="M4691" s="372"/>
      <c r="N4691" s="372"/>
      <c r="O4691" s="372"/>
      <c r="P4691" s="372"/>
      <c r="Q4691" s="372"/>
      <c r="R4691" s="372"/>
      <c r="S4691" s="372"/>
    </row>
    <row r="4692" spans="1:19" ht="18.75" hidden="1">
      <c r="A4692" s="161" t="s">
        <v>652</v>
      </c>
      <c r="B4692" s="163" t="str">
        <f t="shared" ref="B4692:B4744" si="162">B4691</f>
        <v>3.18.4.2</v>
      </c>
      <c r="C4692" s="164">
        <f t="shared" si="161"/>
        <v>0</v>
      </c>
      <c r="D4692" s="165"/>
      <c r="E4692" s="169" t="s">
        <v>496</v>
      </c>
      <c r="F4692" s="169"/>
      <c r="G4692" s="169"/>
      <c r="H4692" s="169"/>
      <c r="I4692" s="169"/>
      <c r="J4692" s="170"/>
      <c r="K4692" s="166"/>
      <c r="L4692" s="372"/>
      <c r="M4692" s="372"/>
      <c r="N4692" s="372"/>
      <c r="O4692" s="372"/>
      <c r="P4692" s="372"/>
      <c r="Q4692" s="372"/>
      <c r="R4692" s="372"/>
      <c r="S4692" s="372"/>
    </row>
    <row r="4693" spans="1:19" hidden="1">
      <c r="A4693" s="161" t="s">
        <v>652</v>
      </c>
      <c r="B4693" s="163" t="str">
        <f t="shared" si="162"/>
        <v>3.18.4.2</v>
      </c>
      <c r="C4693" s="164">
        <f t="shared" si="161"/>
        <v>0</v>
      </c>
      <c r="D4693" s="165"/>
      <c r="E4693" s="166"/>
      <c r="F4693" s="166"/>
      <c r="G4693" s="166"/>
      <c r="H4693" s="166"/>
      <c r="I4693" s="165"/>
      <c r="J4693" s="310"/>
      <c r="K4693" s="253"/>
      <c r="L4693" s="372"/>
      <c r="M4693" s="372"/>
      <c r="N4693" s="372"/>
      <c r="O4693" s="372"/>
      <c r="P4693" s="372"/>
      <c r="Q4693" s="372"/>
      <c r="R4693" s="372"/>
      <c r="S4693" s="372"/>
    </row>
    <row r="4694" spans="1:19" hidden="1">
      <c r="A4694" s="161" t="s">
        <v>652</v>
      </c>
      <c r="B4694" s="163" t="str">
        <f t="shared" si="162"/>
        <v>3.18.4.2</v>
      </c>
      <c r="C4694" s="164">
        <f t="shared" si="161"/>
        <v>0</v>
      </c>
      <c r="D4694" s="165"/>
      <c r="E4694" s="166"/>
      <c r="F4694" s="166"/>
      <c r="G4694" s="166"/>
      <c r="H4694" s="166"/>
      <c r="I4694" s="165"/>
      <c r="J4694" s="310"/>
      <c r="K4694" s="253"/>
      <c r="L4694" s="372"/>
      <c r="M4694" s="372"/>
      <c r="N4694" s="372"/>
      <c r="O4694" s="372"/>
      <c r="P4694" s="372"/>
      <c r="Q4694" s="372"/>
      <c r="R4694" s="372"/>
      <c r="S4694" s="372"/>
    </row>
    <row r="4695" spans="1:19" hidden="1">
      <c r="A4695" s="161" t="s">
        <v>652</v>
      </c>
      <c r="B4695" s="163" t="str">
        <f t="shared" si="162"/>
        <v>3.18.4.2</v>
      </c>
      <c r="C4695" s="164">
        <f t="shared" si="161"/>
        <v>0</v>
      </c>
      <c r="D4695" s="165"/>
      <c r="E4695" s="166"/>
      <c r="F4695" s="166"/>
      <c r="G4695" s="166"/>
      <c r="H4695" s="166"/>
      <c r="I4695" s="165"/>
      <c r="J4695" s="310"/>
      <c r="K4695" s="253"/>
      <c r="L4695" s="372"/>
      <c r="M4695" s="372"/>
      <c r="N4695" s="372"/>
      <c r="O4695" s="372"/>
      <c r="P4695" s="372"/>
      <c r="Q4695" s="372"/>
      <c r="R4695" s="372"/>
      <c r="S4695" s="372"/>
    </row>
    <row r="4696" spans="1:19" ht="27" hidden="1" customHeight="1">
      <c r="A4696" s="161" t="s">
        <v>652</v>
      </c>
      <c r="B4696" s="163" t="str">
        <f t="shared" si="162"/>
        <v>3.18.4.2</v>
      </c>
      <c r="C4696" s="164">
        <f t="shared" si="161"/>
        <v>0</v>
      </c>
      <c r="D4696" s="311" t="s">
        <v>39</v>
      </c>
      <c r="E4696" s="312" t="s">
        <v>678</v>
      </c>
      <c r="F4696" s="313" t="s">
        <v>679</v>
      </c>
      <c r="G4696" s="313"/>
      <c r="H4696" s="313"/>
      <c r="I4696" s="311" t="s">
        <v>497</v>
      </c>
      <c r="J4696" s="314" t="s">
        <v>1</v>
      </c>
      <c r="K4696" s="253"/>
      <c r="L4696" s="372"/>
      <c r="M4696" s="372"/>
      <c r="N4696" s="372"/>
      <c r="O4696" s="372"/>
      <c r="P4696" s="372"/>
      <c r="Q4696" s="372"/>
      <c r="R4696" s="372"/>
      <c r="S4696" s="372"/>
    </row>
    <row r="4697" spans="1:19" hidden="1">
      <c r="A4697" s="161" t="s">
        <v>652</v>
      </c>
      <c r="B4697" s="163" t="str">
        <f t="shared" si="162"/>
        <v>3.18.4.2</v>
      </c>
      <c r="C4697" s="164">
        <f t="shared" si="161"/>
        <v>0</v>
      </c>
      <c r="D4697" s="165"/>
      <c r="E4697" s="166"/>
      <c r="F4697" s="315"/>
      <c r="G4697" s="315"/>
      <c r="H4697" s="315"/>
      <c r="I4697" s="165"/>
      <c r="J4697" s="310"/>
      <c r="K4697" s="253"/>
      <c r="L4697" s="372"/>
      <c r="M4697" s="372"/>
      <c r="N4697" s="372"/>
      <c r="O4697" s="372"/>
      <c r="P4697" s="372"/>
      <c r="Q4697" s="372"/>
      <c r="R4697" s="372"/>
      <c r="S4697" s="372"/>
    </row>
    <row r="4698" spans="1:19" hidden="1">
      <c r="A4698" s="161" t="s">
        <v>652</v>
      </c>
      <c r="B4698" s="163" t="str">
        <f t="shared" si="162"/>
        <v>3.18.4.2</v>
      </c>
      <c r="C4698" s="164">
        <f t="shared" si="161"/>
        <v>0</v>
      </c>
      <c r="D4698" s="165"/>
      <c r="E4698" s="166"/>
      <c r="F4698" s="166"/>
      <c r="G4698" s="166"/>
      <c r="H4698" s="166"/>
      <c r="I4698" s="166"/>
      <c r="J4698" s="167"/>
      <c r="K4698" s="253"/>
      <c r="L4698" s="372"/>
      <c r="M4698" s="372"/>
      <c r="N4698" s="372"/>
      <c r="O4698" s="372"/>
      <c r="P4698" s="372"/>
      <c r="Q4698" s="372"/>
      <c r="R4698" s="372"/>
      <c r="S4698" s="372"/>
    </row>
    <row r="4699" spans="1:19" hidden="1">
      <c r="A4699" s="161" t="s">
        <v>652</v>
      </c>
      <c r="B4699" s="163" t="str">
        <f t="shared" si="162"/>
        <v>3.18.4.2</v>
      </c>
      <c r="C4699" s="164">
        <f t="shared" si="161"/>
        <v>0</v>
      </c>
      <c r="D4699" s="165"/>
      <c r="E4699" s="166"/>
      <c r="F4699" s="166"/>
      <c r="G4699" s="166"/>
      <c r="H4699" s="166"/>
      <c r="I4699" s="165"/>
      <c r="J4699" s="310"/>
      <c r="K4699" s="253"/>
      <c r="L4699" s="372"/>
      <c r="M4699" s="372"/>
      <c r="N4699" s="372"/>
      <c r="O4699" s="372"/>
      <c r="P4699" s="372"/>
      <c r="Q4699" s="372"/>
      <c r="R4699" s="372"/>
      <c r="S4699" s="372"/>
    </row>
    <row r="4700" spans="1:19" ht="15.75" hidden="1" thickBot="1">
      <c r="A4700" s="161" t="s">
        <v>652</v>
      </c>
      <c r="B4700" s="163" t="str">
        <f t="shared" si="162"/>
        <v>3.18.4.2</v>
      </c>
      <c r="C4700" s="164">
        <f t="shared" si="161"/>
        <v>0</v>
      </c>
      <c r="D4700" s="165"/>
      <c r="E4700" s="316" t="s">
        <v>498</v>
      </c>
      <c r="F4700" s="239" t="s">
        <v>497</v>
      </c>
      <c r="G4700" s="239" t="s">
        <v>41</v>
      </c>
      <c r="H4700" s="239" t="s">
        <v>540</v>
      </c>
      <c r="I4700" s="239" t="s">
        <v>500</v>
      </c>
      <c r="J4700" s="317" t="s">
        <v>501</v>
      </c>
      <c r="K4700" s="253"/>
      <c r="L4700" s="372"/>
      <c r="M4700" s="372"/>
      <c r="N4700" s="372"/>
      <c r="O4700" s="372"/>
      <c r="P4700" s="372"/>
      <c r="Q4700" s="372"/>
      <c r="R4700" s="372"/>
      <c r="S4700" s="372"/>
    </row>
    <row r="4701" spans="1:19" hidden="1">
      <c r="A4701" s="161" t="s">
        <v>652</v>
      </c>
      <c r="B4701" s="163" t="str">
        <f t="shared" si="162"/>
        <v>3.18.4.2</v>
      </c>
      <c r="C4701" s="164">
        <f t="shared" si="161"/>
        <v>0</v>
      </c>
      <c r="D4701" s="165"/>
      <c r="E4701" s="241" t="s">
        <v>502</v>
      </c>
      <c r="F4701" s="318" t="s">
        <v>959</v>
      </c>
      <c r="G4701" s="245">
        <v>1</v>
      </c>
      <c r="H4701" s="184">
        <f>ROUND(K4739,0)</f>
        <v>9423</v>
      </c>
      <c r="I4701" s="245">
        <v>0.1</v>
      </c>
      <c r="J4701" s="319">
        <f>ROUND(IF(N(F4701)&gt;0,PRODUCT(H4701,1/I4701),PRODUCT(G4701:I4701)),0)</f>
        <v>942</v>
      </c>
      <c r="K4701" s="253"/>
      <c r="L4701" s="372"/>
      <c r="M4701" s="372"/>
      <c r="N4701" s="372"/>
      <c r="O4701" s="372"/>
      <c r="P4701" s="372"/>
      <c r="Q4701" s="372"/>
      <c r="R4701" s="372"/>
      <c r="S4701" s="372"/>
    </row>
    <row r="4702" spans="1:19" hidden="1">
      <c r="A4702" s="161" t="s">
        <v>652</v>
      </c>
      <c r="B4702" s="163" t="str">
        <f t="shared" si="162"/>
        <v>3.18.4.2</v>
      </c>
      <c r="C4702" s="164">
        <f t="shared" si="161"/>
        <v>0</v>
      </c>
      <c r="D4702" s="165"/>
      <c r="E4702" s="293"/>
      <c r="F4702" s="279"/>
      <c r="G4702" s="279"/>
      <c r="H4702" s="349"/>
      <c r="I4702" s="279"/>
      <c r="J4702" s="320"/>
      <c r="K4702" s="253"/>
      <c r="L4702" s="372"/>
      <c r="M4702" s="372"/>
      <c r="N4702" s="372"/>
      <c r="O4702" s="372"/>
      <c r="P4702" s="372"/>
      <c r="Q4702" s="372"/>
      <c r="R4702" s="372"/>
      <c r="S4702" s="372"/>
    </row>
    <row r="4703" spans="1:19" hidden="1">
      <c r="A4703" s="161" t="s">
        <v>652</v>
      </c>
      <c r="B4703" s="163" t="str">
        <f t="shared" si="162"/>
        <v>3.18.4.2</v>
      </c>
      <c r="C4703" s="164">
        <f t="shared" si="161"/>
        <v>0</v>
      </c>
      <c r="D4703" s="165"/>
      <c r="E4703" s="293"/>
      <c r="F4703" s="279"/>
      <c r="G4703" s="279"/>
      <c r="H4703" s="219"/>
      <c r="I4703" s="279"/>
      <c r="J4703" s="320"/>
      <c r="K4703" s="253"/>
      <c r="L4703" s="372"/>
      <c r="M4703" s="372"/>
      <c r="N4703" s="372"/>
      <c r="O4703" s="372"/>
      <c r="P4703" s="372"/>
      <c r="Q4703" s="372"/>
      <c r="R4703" s="372"/>
      <c r="S4703" s="372"/>
    </row>
    <row r="4704" spans="1:19" hidden="1">
      <c r="A4704" s="161" t="s">
        <v>652</v>
      </c>
      <c r="B4704" s="163" t="str">
        <f t="shared" si="162"/>
        <v>3.18.4.2</v>
      </c>
      <c r="C4704" s="164">
        <f t="shared" si="161"/>
        <v>0</v>
      </c>
      <c r="D4704" s="165"/>
      <c r="E4704" s="293"/>
      <c r="F4704" s="279"/>
      <c r="G4704" s="279"/>
      <c r="H4704" s="209"/>
      <c r="I4704" s="279"/>
      <c r="J4704" s="320"/>
      <c r="K4704" s="253"/>
      <c r="L4704" s="372"/>
      <c r="M4704" s="372"/>
      <c r="N4704" s="372"/>
      <c r="O4704" s="372"/>
      <c r="P4704" s="372"/>
      <c r="Q4704" s="372"/>
      <c r="R4704" s="372"/>
      <c r="S4704" s="372"/>
    </row>
    <row r="4705" spans="1:19" hidden="1">
      <c r="A4705" s="161" t="s">
        <v>652</v>
      </c>
      <c r="B4705" s="163" t="str">
        <f t="shared" si="162"/>
        <v>3.18.4.2</v>
      </c>
      <c r="C4705" s="164">
        <f t="shared" si="161"/>
        <v>0</v>
      </c>
      <c r="D4705" s="165"/>
      <c r="E4705" s="293"/>
      <c r="F4705" s="279"/>
      <c r="G4705" s="322"/>
      <c r="H4705" s="322"/>
      <c r="I4705" s="279"/>
      <c r="J4705" s="320"/>
      <c r="K4705" s="253"/>
      <c r="L4705" s="372"/>
      <c r="M4705" s="372"/>
      <c r="N4705" s="372"/>
      <c r="O4705" s="372"/>
      <c r="P4705" s="372"/>
      <c r="Q4705" s="372"/>
      <c r="R4705" s="372"/>
      <c r="S4705" s="372"/>
    </row>
    <row r="4706" spans="1:19" hidden="1">
      <c r="A4706" s="161" t="s">
        <v>652</v>
      </c>
      <c r="B4706" s="163" t="str">
        <f t="shared" si="162"/>
        <v>3.18.4.2</v>
      </c>
      <c r="C4706" s="164">
        <f t="shared" si="161"/>
        <v>0</v>
      </c>
      <c r="D4706" s="165"/>
      <c r="E4706" s="293"/>
      <c r="F4706" s="279"/>
      <c r="G4706" s="322"/>
      <c r="H4706" s="322"/>
      <c r="I4706" s="279"/>
      <c r="J4706" s="320"/>
      <c r="K4706" s="253"/>
      <c r="L4706" s="372"/>
      <c r="M4706" s="372"/>
      <c r="N4706" s="372"/>
      <c r="O4706" s="372"/>
      <c r="P4706" s="372"/>
      <c r="Q4706" s="372"/>
      <c r="R4706" s="372"/>
      <c r="S4706" s="372"/>
    </row>
    <row r="4707" spans="1:19" ht="15.75" hidden="1" thickBot="1">
      <c r="A4707" s="161" t="s">
        <v>652</v>
      </c>
      <c r="B4707" s="163" t="str">
        <f t="shared" si="162"/>
        <v>3.18.4.2</v>
      </c>
      <c r="C4707" s="164">
        <f t="shared" si="161"/>
        <v>0</v>
      </c>
      <c r="D4707" s="165"/>
      <c r="E4707" s="323"/>
      <c r="F4707" s="324"/>
      <c r="G4707" s="324"/>
      <c r="H4707" s="324"/>
      <c r="I4707" s="325"/>
      <c r="J4707" s="326"/>
      <c r="K4707" s="327">
        <f>SUM(J4701:J4707)</f>
        <v>942</v>
      </c>
      <c r="L4707" s="372"/>
      <c r="M4707" s="372"/>
      <c r="N4707" s="372"/>
      <c r="O4707" s="372"/>
      <c r="P4707" s="372"/>
      <c r="Q4707" s="372"/>
      <c r="R4707" s="372"/>
      <c r="S4707" s="372"/>
    </row>
    <row r="4708" spans="1:19" ht="15.75" hidden="1" thickBot="1">
      <c r="A4708" s="161" t="s">
        <v>652</v>
      </c>
      <c r="B4708" s="163" t="str">
        <f t="shared" si="162"/>
        <v>3.18.4.2</v>
      </c>
      <c r="C4708" s="164">
        <f t="shared" si="161"/>
        <v>0</v>
      </c>
      <c r="D4708" s="165"/>
      <c r="E4708" s="328"/>
      <c r="F4708" s="328"/>
      <c r="G4708" s="328"/>
      <c r="H4708" s="328"/>
      <c r="I4708" s="329"/>
      <c r="J4708" s="330"/>
      <c r="K4708" s="331"/>
      <c r="L4708" s="372"/>
      <c r="M4708" s="372"/>
      <c r="N4708" s="372"/>
      <c r="O4708" s="372"/>
      <c r="P4708" s="372"/>
      <c r="Q4708" s="372"/>
      <c r="R4708" s="372"/>
      <c r="S4708" s="372"/>
    </row>
    <row r="4709" spans="1:19" ht="15.75" hidden="1" thickBot="1">
      <c r="A4709" s="161" t="s">
        <v>652</v>
      </c>
      <c r="B4709" s="163" t="str">
        <f t="shared" si="162"/>
        <v>3.18.4.2</v>
      </c>
      <c r="C4709" s="164">
        <f t="shared" si="161"/>
        <v>0</v>
      </c>
      <c r="D4709" s="165"/>
      <c r="E4709" s="316" t="s">
        <v>505</v>
      </c>
      <c r="F4709" s="239" t="s">
        <v>497</v>
      </c>
      <c r="G4709" s="239" t="s">
        <v>41</v>
      </c>
      <c r="H4709" s="239" t="s">
        <v>506</v>
      </c>
      <c r="I4709" s="239" t="s">
        <v>507</v>
      </c>
      <c r="J4709" s="317" t="s">
        <v>501</v>
      </c>
      <c r="K4709" s="253"/>
      <c r="L4709" s="372"/>
      <c r="M4709" s="372"/>
      <c r="N4709" s="372"/>
      <c r="O4709" s="372"/>
      <c r="P4709" s="372"/>
      <c r="Q4709" s="372"/>
      <c r="R4709" s="372"/>
      <c r="S4709" s="372"/>
    </row>
    <row r="4710" spans="1:19" hidden="1">
      <c r="A4710" s="161" t="s">
        <v>652</v>
      </c>
      <c r="B4710" s="163" t="str">
        <f t="shared" si="162"/>
        <v>3.18.4.2</v>
      </c>
      <c r="C4710" s="164">
        <f t="shared" si="161"/>
        <v>0</v>
      </c>
      <c r="D4710" s="165"/>
      <c r="E4710" s="373"/>
      <c r="F4710" s="333"/>
      <c r="G4710" s="279"/>
      <c r="H4710" s="349"/>
      <c r="I4710" s="208"/>
      <c r="J4710" s="220"/>
      <c r="K4710" s="253"/>
      <c r="L4710" s="372"/>
      <c r="M4710" s="372"/>
      <c r="N4710" s="372"/>
      <c r="O4710" s="372"/>
      <c r="P4710" s="372"/>
      <c r="Q4710" s="372"/>
      <c r="R4710" s="372"/>
      <c r="S4710" s="372"/>
    </row>
    <row r="4711" spans="1:19" hidden="1">
      <c r="A4711" s="161" t="s">
        <v>652</v>
      </c>
      <c r="B4711" s="163" t="str">
        <f t="shared" si="162"/>
        <v>3.18.4.2</v>
      </c>
      <c r="C4711" s="164">
        <f t="shared" si="161"/>
        <v>0</v>
      </c>
      <c r="D4711" s="165"/>
      <c r="E4711" s="353"/>
      <c r="F4711" s="333"/>
      <c r="G4711" s="333"/>
      <c r="H4711" s="349"/>
      <c r="I4711" s="208"/>
      <c r="J4711" s="220"/>
      <c r="K4711" s="253"/>
      <c r="L4711" s="372"/>
      <c r="M4711" s="372"/>
      <c r="N4711" s="372"/>
      <c r="O4711" s="372"/>
      <c r="P4711" s="372"/>
      <c r="Q4711" s="372"/>
      <c r="R4711" s="372"/>
      <c r="S4711" s="372"/>
    </row>
    <row r="4712" spans="1:19" hidden="1">
      <c r="A4712" s="161" t="s">
        <v>652</v>
      </c>
      <c r="B4712" s="163" t="str">
        <f t="shared" si="162"/>
        <v>3.18.4.2</v>
      </c>
      <c r="C4712" s="164">
        <f t="shared" si="161"/>
        <v>0</v>
      </c>
      <c r="D4712" s="165"/>
      <c r="E4712" s="378"/>
      <c r="F4712" s="279"/>
      <c r="G4712" s="279"/>
      <c r="H4712" s="349"/>
      <c r="I4712" s="208"/>
      <c r="J4712" s="220"/>
      <c r="K4712" s="253"/>
      <c r="L4712" s="372"/>
      <c r="M4712" s="372"/>
      <c r="N4712" s="372"/>
      <c r="O4712" s="372"/>
      <c r="P4712" s="372"/>
      <c r="Q4712" s="372"/>
      <c r="R4712" s="372"/>
      <c r="S4712" s="372"/>
    </row>
    <row r="4713" spans="1:19" hidden="1">
      <c r="A4713" s="161" t="s">
        <v>652</v>
      </c>
      <c r="B4713" s="163" t="str">
        <f t="shared" si="162"/>
        <v>3.18.4.2</v>
      </c>
      <c r="C4713" s="164">
        <f t="shared" si="161"/>
        <v>0</v>
      </c>
      <c r="D4713" s="165"/>
      <c r="E4713" s="288"/>
      <c r="F4713" s="279"/>
      <c r="G4713" s="279"/>
      <c r="H4713" s="219"/>
      <c r="I4713" s="208"/>
      <c r="J4713" s="220"/>
      <c r="K4713" s="253"/>
      <c r="L4713" s="372"/>
      <c r="M4713" s="372"/>
      <c r="N4713" s="372"/>
      <c r="O4713" s="372"/>
      <c r="P4713" s="372"/>
      <c r="Q4713" s="372"/>
      <c r="R4713" s="372"/>
      <c r="S4713" s="372"/>
    </row>
    <row r="4714" spans="1:19" hidden="1">
      <c r="A4714" s="161" t="s">
        <v>652</v>
      </c>
      <c r="B4714" s="163" t="str">
        <f t="shared" si="162"/>
        <v>3.18.4.2</v>
      </c>
      <c r="C4714" s="164">
        <f t="shared" si="161"/>
        <v>0</v>
      </c>
      <c r="D4714" s="165"/>
      <c r="E4714" s="293"/>
      <c r="F4714" s="279"/>
      <c r="G4714" s="279"/>
      <c r="H4714" s="219"/>
      <c r="I4714" s="208"/>
      <c r="J4714" s="220"/>
      <c r="K4714" s="253"/>
      <c r="L4714" s="372"/>
      <c r="M4714" s="372"/>
      <c r="N4714" s="372"/>
      <c r="O4714" s="372"/>
      <c r="P4714" s="372"/>
      <c r="Q4714" s="372"/>
      <c r="R4714" s="372"/>
      <c r="S4714" s="372"/>
    </row>
    <row r="4715" spans="1:19" hidden="1">
      <c r="A4715" s="161" t="s">
        <v>652</v>
      </c>
      <c r="B4715" s="163" t="str">
        <f t="shared" si="162"/>
        <v>3.18.4.2</v>
      </c>
      <c r="C4715" s="164">
        <f t="shared" si="161"/>
        <v>0</v>
      </c>
      <c r="D4715" s="165"/>
      <c r="E4715" s="288"/>
      <c r="F4715" s="333"/>
      <c r="G4715" s="333"/>
      <c r="H4715" s="219"/>
      <c r="I4715" s="208"/>
      <c r="J4715" s="220"/>
      <c r="K4715" s="253"/>
      <c r="L4715" s="372"/>
      <c r="M4715" s="372"/>
      <c r="N4715" s="372"/>
      <c r="O4715" s="372"/>
      <c r="P4715" s="372"/>
      <c r="Q4715" s="372"/>
      <c r="R4715" s="372"/>
      <c r="S4715" s="372"/>
    </row>
    <row r="4716" spans="1:19" hidden="1">
      <c r="A4716" s="161" t="s">
        <v>652</v>
      </c>
      <c r="B4716" s="163" t="str">
        <f t="shared" si="162"/>
        <v>3.18.4.2</v>
      </c>
      <c r="C4716" s="164">
        <f t="shared" si="161"/>
        <v>0</v>
      </c>
      <c r="D4716" s="165"/>
      <c r="E4716" s="293"/>
      <c r="F4716" s="279"/>
      <c r="G4716" s="279"/>
      <c r="H4716" s="219"/>
      <c r="I4716" s="208"/>
      <c r="J4716" s="220"/>
      <c r="K4716" s="253"/>
      <c r="L4716" s="372"/>
      <c r="M4716" s="372"/>
      <c r="N4716" s="372"/>
      <c r="O4716" s="372"/>
      <c r="P4716" s="372"/>
      <c r="Q4716" s="372"/>
      <c r="R4716" s="372"/>
      <c r="S4716" s="372"/>
    </row>
    <row r="4717" spans="1:19" hidden="1">
      <c r="A4717" s="161" t="s">
        <v>652</v>
      </c>
      <c r="B4717" s="163" t="str">
        <f t="shared" si="162"/>
        <v>3.18.4.2</v>
      </c>
      <c r="C4717" s="164">
        <f t="shared" si="161"/>
        <v>0</v>
      </c>
      <c r="D4717" s="165"/>
      <c r="E4717" s="293"/>
      <c r="F4717" s="279"/>
      <c r="G4717" s="279"/>
      <c r="H4717" s="219"/>
      <c r="I4717" s="208"/>
      <c r="J4717" s="220"/>
      <c r="K4717" s="253"/>
      <c r="L4717" s="372"/>
      <c r="M4717" s="372"/>
      <c r="N4717" s="372"/>
      <c r="O4717" s="372"/>
      <c r="P4717" s="372"/>
      <c r="Q4717" s="372"/>
      <c r="R4717" s="372"/>
      <c r="S4717" s="372"/>
    </row>
    <row r="4718" spans="1:19" hidden="1">
      <c r="A4718" s="161" t="s">
        <v>652</v>
      </c>
      <c r="B4718" s="163" t="str">
        <f t="shared" si="162"/>
        <v>3.18.4.2</v>
      </c>
      <c r="C4718" s="164">
        <f t="shared" si="161"/>
        <v>0</v>
      </c>
      <c r="D4718" s="165"/>
      <c r="E4718" s="293"/>
      <c r="F4718" s="322"/>
      <c r="G4718" s="322"/>
      <c r="H4718" s="322"/>
      <c r="I4718" s="279"/>
      <c r="J4718" s="320"/>
      <c r="K4718" s="253"/>
      <c r="L4718" s="372"/>
      <c r="M4718" s="372"/>
      <c r="N4718" s="372"/>
      <c r="O4718" s="372"/>
      <c r="P4718" s="372"/>
      <c r="Q4718" s="372"/>
      <c r="R4718" s="372"/>
      <c r="S4718" s="372"/>
    </row>
    <row r="4719" spans="1:19" hidden="1">
      <c r="A4719" s="161" t="s">
        <v>652</v>
      </c>
      <c r="B4719" s="163" t="str">
        <f t="shared" si="162"/>
        <v>3.18.4.2</v>
      </c>
      <c r="C4719" s="164">
        <f t="shared" si="161"/>
        <v>0</v>
      </c>
      <c r="D4719" s="165"/>
      <c r="E4719" s="293"/>
      <c r="F4719" s="322"/>
      <c r="G4719" s="322"/>
      <c r="H4719" s="322"/>
      <c r="I4719" s="279"/>
      <c r="J4719" s="320"/>
      <c r="K4719" s="253"/>
      <c r="L4719" s="372"/>
      <c r="M4719" s="372"/>
      <c r="N4719" s="372"/>
      <c r="O4719" s="372"/>
      <c r="P4719" s="372"/>
      <c r="Q4719" s="372"/>
      <c r="R4719" s="372"/>
      <c r="S4719" s="372"/>
    </row>
    <row r="4720" spans="1:19" hidden="1">
      <c r="A4720" s="161" t="s">
        <v>652</v>
      </c>
      <c r="B4720" s="163" t="str">
        <f t="shared" si="162"/>
        <v>3.18.4.2</v>
      </c>
      <c r="C4720" s="164">
        <f t="shared" si="161"/>
        <v>0</v>
      </c>
      <c r="D4720" s="165"/>
      <c r="E4720" s="293"/>
      <c r="F4720" s="322"/>
      <c r="G4720" s="322"/>
      <c r="H4720" s="322"/>
      <c r="I4720" s="279"/>
      <c r="J4720" s="320"/>
      <c r="K4720" s="253"/>
      <c r="L4720" s="372"/>
      <c r="M4720" s="372"/>
      <c r="N4720" s="372"/>
      <c r="O4720" s="372"/>
      <c r="P4720" s="372"/>
      <c r="Q4720" s="372"/>
      <c r="R4720" s="372"/>
      <c r="S4720" s="372"/>
    </row>
    <row r="4721" spans="1:19" hidden="1">
      <c r="A4721" s="161" t="s">
        <v>652</v>
      </c>
      <c r="B4721" s="163" t="str">
        <f t="shared" si="162"/>
        <v>3.18.4.2</v>
      </c>
      <c r="C4721" s="164">
        <f t="shared" si="161"/>
        <v>0</v>
      </c>
      <c r="D4721" s="165"/>
      <c r="E4721" s="293"/>
      <c r="F4721" s="322"/>
      <c r="G4721" s="322"/>
      <c r="H4721" s="322"/>
      <c r="I4721" s="279"/>
      <c r="J4721" s="320"/>
      <c r="K4721" s="253"/>
      <c r="L4721" s="372"/>
      <c r="M4721" s="372"/>
      <c r="N4721" s="372"/>
      <c r="O4721" s="372"/>
      <c r="P4721" s="372"/>
      <c r="Q4721" s="372"/>
      <c r="R4721" s="372"/>
      <c r="S4721" s="372"/>
    </row>
    <row r="4722" spans="1:19" ht="15.75" hidden="1" thickBot="1">
      <c r="A4722" s="161" t="s">
        <v>652</v>
      </c>
      <c r="B4722" s="163" t="str">
        <f t="shared" si="162"/>
        <v>3.18.4.2</v>
      </c>
      <c r="C4722" s="164">
        <f t="shared" ref="C4722:C4785" si="163">IF(ISERROR(MATCH(B4722,T:T,0)),0,1)</f>
        <v>0</v>
      </c>
      <c r="D4722" s="165"/>
      <c r="E4722" s="323"/>
      <c r="F4722" s="324"/>
      <c r="G4722" s="324"/>
      <c r="H4722" s="324"/>
      <c r="I4722" s="325"/>
      <c r="J4722" s="326"/>
      <c r="K4722" s="347">
        <f>SUM(J4710:J4722)</f>
        <v>0</v>
      </c>
      <c r="L4722" s="372"/>
      <c r="M4722" s="372"/>
      <c r="N4722" s="372"/>
      <c r="O4722" s="372"/>
      <c r="P4722" s="372"/>
      <c r="Q4722" s="372"/>
      <c r="R4722" s="372"/>
      <c r="S4722" s="372"/>
    </row>
    <row r="4723" spans="1:19" ht="15.75" hidden="1" thickBot="1">
      <c r="A4723" s="161" t="s">
        <v>652</v>
      </c>
      <c r="B4723" s="163" t="str">
        <f t="shared" si="162"/>
        <v>3.18.4.2</v>
      </c>
      <c r="C4723" s="164">
        <f t="shared" si="163"/>
        <v>0</v>
      </c>
      <c r="D4723" s="165"/>
      <c r="E4723" s="328"/>
      <c r="F4723" s="328"/>
      <c r="G4723" s="328"/>
      <c r="H4723" s="328"/>
      <c r="I4723" s="329"/>
      <c r="J4723" s="330"/>
      <c r="K4723" s="331"/>
      <c r="L4723" s="372"/>
      <c r="M4723" s="372"/>
      <c r="N4723" s="372"/>
      <c r="O4723" s="372"/>
      <c r="P4723" s="372"/>
      <c r="Q4723" s="372"/>
      <c r="R4723" s="372"/>
      <c r="S4723" s="372"/>
    </row>
    <row r="4724" spans="1:19" ht="15.75" hidden="1" thickBot="1">
      <c r="A4724" s="161" t="s">
        <v>652</v>
      </c>
      <c r="B4724" s="163" t="str">
        <f t="shared" si="162"/>
        <v>3.18.4.2</v>
      </c>
      <c r="C4724" s="164">
        <f t="shared" si="163"/>
        <v>0</v>
      </c>
      <c r="D4724" s="165"/>
      <c r="E4724" s="316" t="s">
        <v>509</v>
      </c>
      <c r="F4724" s="239" t="s">
        <v>497</v>
      </c>
      <c r="G4724" s="239" t="s">
        <v>41</v>
      </c>
      <c r="H4724" s="239" t="s">
        <v>506</v>
      </c>
      <c r="I4724" s="239" t="s">
        <v>510</v>
      </c>
      <c r="J4724" s="317" t="s">
        <v>501</v>
      </c>
      <c r="K4724" s="253"/>
      <c r="L4724" s="372"/>
      <c r="M4724" s="372"/>
      <c r="N4724" s="372"/>
      <c r="O4724" s="372"/>
      <c r="P4724" s="372"/>
      <c r="Q4724" s="372"/>
      <c r="R4724" s="372"/>
      <c r="S4724" s="372"/>
    </row>
    <row r="4725" spans="1:19" hidden="1">
      <c r="A4725" s="161" t="s">
        <v>652</v>
      </c>
      <c r="B4725" s="163" t="str">
        <f t="shared" si="162"/>
        <v>3.18.4.2</v>
      </c>
      <c r="C4725" s="164">
        <f t="shared" si="163"/>
        <v>0</v>
      </c>
      <c r="D4725" s="165"/>
      <c r="E4725" s="373"/>
      <c r="F4725" s="333"/>
      <c r="G4725" s="333"/>
      <c r="H4725" s="215"/>
      <c r="I4725" s="333"/>
      <c r="J4725" s="252"/>
      <c r="K4725" s="336"/>
      <c r="L4725" s="372"/>
      <c r="M4725" s="372"/>
      <c r="N4725" s="372"/>
      <c r="O4725" s="372"/>
      <c r="P4725" s="372"/>
      <c r="Q4725" s="372"/>
      <c r="R4725" s="372"/>
      <c r="S4725" s="372"/>
    </row>
    <row r="4726" spans="1:19" hidden="1">
      <c r="A4726" s="161" t="s">
        <v>652</v>
      </c>
      <c r="B4726" s="163" t="str">
        <f t="shared" si="162"/>
        <v>3.18.4.2</v>
      </c>
      <c r="C4726" s="164">
        <f t="shared" si="163"/>
        <v>0</v>
      </c>
      <c r="D4726" s="165"/>
      <c r="E4726" s="353"/>
      <c r="F4726" s="338"/>
      <c r="G4726" s="338"/>
      <c r="H4726" s="338"/>
      <c r="I4726" s="333"/>
      <c r="J4726" s="220"/>
      <c r="K4726" s="253"/>
      <c r="L4726" s="372"/>
      <c r="M4726" s="372"/>
      <c r="N4726" s="372"/>
      <c r="O4726" s="372"/>
      <c r="P4726" s="372"/>
      <c r="Q4726" s="372"/>
      <c r="R4726" s="372"/>
      <c r="S4726" s="372"/>
    </row>
    <row r="4727" spans="1:19" hidden="1">
      <c r="A4727" s="161" t="s">
        <v>652</v>
      </c>
      <c r="B4727" s="163" t="str">
        <f t="shared" si="162"/>
        <v>3.18.4.2</v>
      </c>
      <c r="C4727" s="164">
        <f t="shared" si="163"/>
        <v>0</v>
      </c>
      <c r="D4727" s="165"/>
      <c r="E4727" s="353"/>
      <c r="F4727" s="322"/>
      <c r="G4727" s="322"/>
      <c r="H4727" s="322"/>
      <c r="I4727" s="279"/>
      <c r="J4727" s="320"/>
      <c r="K4727" s="253"/>
      <c r="L4727" s="372"/>
      <c r="M4727" s="372"/>
      <c r="N4727" s="372"/>
      <c r="O4727" s="372"/>
      <c r="P4727" s="372"/>
      <c r="Q4727" s="372"/>
      <c r="R4727" s="372"/>
      <c r="S4727" s="372"/>
    </row>
    <row r="4728" spans="1:19" hidden="1">
      <c r="A4728" s="161" t="s">
        <v>652</v>
      </c>
      <c r="B4728" s="163" t="str">
        <f t="shared" si="162"/>
        <v>3.18.4.2</v>
      </c>
      <c r="C4728" s="164">
        <f t="shared" si="163"/>
        <v>0</v>
      </c>
      <c r="D4728" s="165"/>
      <c r="E4728" s="288"/>
      <c r="F4728" s="322"/>
      <c r="G4728" s="322"/>
      <c r="H4728" s="322"/>
      <c r="I4728" s="279"/>
      <c r="J4728" s="320"/>
      <c r="K4728" s="253"/>
      <c r="L4728" s="372"/>
      <c r="M4728" s="372"/>
      <c r="N4728" s="372"/>
      <c r="O4728" s="372"/>
      <c r="P4728" s="372"/>
      <c r="Q4728" s="372"/>
      <c r="R4728" s="372"/>
      <c r="S4728" s="372"/>
    </row>
    <row r="4729" spans="1:19" hidden="1">
      <c r="A4729" s="161" t="s">
        <v>652</v>
      </c>
      <c r="B4729" s="163" t="str">
        <f t="shared" si="162"/>
        <v>3.18.4.2</v>
      </c>
      <c r="C4729" s="164">
        <f t="shared" si="163"/>
        <v>0</v>
      </c>
      <c r="D4729" s="165"/>
      <c r="E4729" s="293"/>
      <c r="F4729" s="322"/>
      <c r="G4729" s="322"/>
      <c r="H4729" s="322"/>
      <c r="I4729" s="279"/>
      <c r="J4729" s="320"/>
      <c r="K4729" s="253"/>
      <c r="L4729" s="372"/>
      <c r="M4729" s="372"/>
      <c r="N4729" s="372"/>
      <c r="O4729" s="372"/>
      <c r="P4729" s="372"/>
      <c r="Q4729" s="372"/>
      <c r="R4729" s="372"/>
      <c r="S4729" s="372"/>
    </row>
    <row r="4730" spans="1:19" ht="15.75" hidden="1" thickBot="1">
      <c r="A4730" s="161" t="s">
        <v>652</v>
      </c>
      <c r="B4730" s="163" t="str">
        <f t="shared" si="162"/>
        <v>3.18.4.2</v>
      </c>
      <c r="C4730" s="164">
        <f t="shared" si="163"/>
        <v>0</v>
      </c>
      <c r="D4730" s="165"/>
      <c r="E4730" s="323"/>
      <c r="F4730" s="324"/>
      <c r="G4730" s="324"/>
      <c r="H4730" s="324"/>
      <c r="I4730" s="325"/>
      <c r="J4730" s="326"/>
      <c r="K4730" s="327">
        <f>SUM(J4725:J4730)</f>
        <v>0</v>
      </c>
      <c r="L4730" s="372"/>
      <c r="M4730" s="372"/>
      <c r="N4730" s="372"/>
      <c r="O4730" s="372"/>
      <c r="P4730" s="372"/>
      <c r="Q4730" s="372"/>
      <c r="R4730" s="372"/>
      <c r="S4730" s="372"/>
    </row>
    <row r="4731" spans="1:19" ht="15.75" hidden="1" thickBot="1">
      <c r="A4731" s="161" t="s">
        <v>652</v>
      </c>
      <c r="B4731" s="163" t="str">
        <f t="shared" si="162"/>
        <v>3.18.4.2</v>
      </c>
      <c r="C4731" s="164">
        <f t="shared" si="163"/>
        <v>0</v>
      </c>
      <c r="D4731" s="165"/>
      <c r="E4731" s="328"/>
      <c r="F4731" s="328"/>
      <c r="G4731" s="328"/>
      <c r="H4731" s="328"/>
      <c r="I4731" s="339"/>
      <c r="J4731" s="340"/>
      <c r="K4731" s="331"/>
      <c r="L4731" s="372"/>
      <c r="M4731" s="372"/>
      <c r="N4731" s="372"/>
      <c r="O4731" s="372"/>
      <c r="P4731" s="372"/>
      <c r="Q4731" s="372"/>
      <c r="R4731" s="372"/>
      <c r="S4731" s="372"/>
    </row>
    <row r="4732" spans="1:19" ht="15.75" hidden="1" thickBot="1">
      <c r="A4732" s="161" t="s">
        <v>652</v>
      </c>
      <c r="B4732" s="163" t="str">
        <f t="shared" si="162"/>
        <v>3.18.4.2</v>
      </c>
      <c r="C4732" s="164">
        <f t="shared" si="163"/>
        <v>0</v>
      </c>
      <c r="D4732" s="165"/>
      <c r="E4732" s="316" t="s">
        <v>512</v>
      </c>
      <c r="F4732" s="239" t="s">
        <v>519</v>
      </c>
      <c r="G4732" s="239" t="s">
        <v>520</v>
      </c>
      <c r="H4732" s="239" t="s">
        <v>513</v>
      </c>
      <c r="I4732" s="239" t="s">
        <v>500</v>
      </c>
      <c r="J4732" s="317" t="s">
        <v>501</v>
      </c>
      <c r="K4732" s="253"/>
      <c r="L4732" s="372"/>
      <c r="M4732" s="372"/>
      <c r="N4732" s="372"/>
      <c r="O4732" s="372"/>
      <c r="P4732" s="372"/>
      <c r="Q4732" s="372"/>
      <c r="R4732" s="372"/>
      <c r="S4732" s="372"/>
    </row>
    <row r="4733" spans="1:19" hidden="1">
      <c r="A4733" s="161" t="s">
        <v>652</v>
      </c>
      <c r="B4733" s="163" t="str">
        <f t="shared" si="162"/>
        <v>3.18.4.2</v>
      </c>
      <c r="C4733" s="164">
        <f t="shared" si="163"/>
        <v>0</v>
      </c>
      <c r="D4733" s="165"/>
      <c r="E4733" s="205" t="s">
        <v>521</v>
      </c>
      <c r="F4733" s="219">
        <v>63600</v>
      </c>
      <c r="G4733" s="219">
        <v>54060</v>
      </c>
      <c r="H4733" s="207">
        <v>117660</v>
      </c>
      <c r="I4733" s="260">
        <v>660</v>
      </c>
      <c r="J4733" s="217">
        <f>ROUND(IF(N(F4733)&gt;0,PRODUCT(H4733,1/I4733),PRODUCT(G4733:I4733)),0)</f>
        <v>178</v>
      </c>
      <c r="K4733" s="253"/>
      <c r="L4733" s="372"/>
      <c r="M4733" s="372"/>
      <c r="N4733" s="372"/>
      <c r="O4733" s="372"/>
      <c r="P4733" s="372"/>
      <c r="Q4733" s="372"/>
      <c r="R4733" s="372"/>
      <c r="S4733" s="372"/>
    </row>
    <row r="4734" spans="1:19" hidden="1">
      <c r="A4734" s="161" t="s">
        <v>652</v>
      </c>
      <c r="B4734" s="163" t="str">
        <f t="shared" si="162"/>
        <v>3.18.4.2</v>
      </c>
      <c r="C4734" s="164">
        <f t="shared" si="163"/>
        <v>0</v>
      </c>
      <c r="D4734" s="165"/>
      <c r="E4734" s="205" t="s">
        <v>522</v>
      </c>
      <c r="F4734" s="219">
        <v>31800</v>
      </c>
      <c r="G4734" s="219">
        <v>27030</v>
      </c>
      <c r="H4734" s="207">
        <v>58830</v>
      </c>
      <c r="I4734" s="260">
        <v>14</v>
      </c>
      <c r="J4734" s="217">
        <f>ROUND(IF(N(F4734)&gt;0,PRODUCT(H4734,1/I4734),PRODUCT(G4734:I4734)),0)</f>
        <v>4202</v>
      </c>
      <c r="K4734" s="253"/>
      <c r="L4734" s="372"/>
      <c r="M4734" s="372"/>
      <c r="N4734" s="372"/>
      <c r="O4734" s="372"/>
      <c r="P4734" s="372"/>
      <c r="Q4734" s="372"/>
      <c r="R4734" s="372"/>
      <c r="S4734" s="372"/>
    </row>
    <row r="4735" spans="1:19" hidden="1">
      <c r="A4735" s="161" t="s">
        <v>652</v>
      </c>
      <c r="B4735" s="163" t="str">
        <f t="shared" si="162"/>
        <v>3.18.4.2</v>
      </c>
      <c r="C4735" s="164">
        <f t="shared" si="163"/>
        <v>0</v>
      </c>
      <c r="D4735" s="165"/>
      <c r="E4735" s="241" t="s">
        <v>523</v>
      </c>
      <c r="F4735" s="219">
        <v>19080</v>
      </c>
      <c r="G4735" s="219">
        <v>16218</v>
      </c>
      <c r="H4735" s="207">
        <v>35298</v>
      </c>
      <c r="I4735" s="296">
        <v>7</v>
      </c>
      <c r="J4735" s="217">
        <f>ROUND(IF(N(F4735)&gt;0,PRODUCT(H4735,1/I4735),PRODUCT(G4735:I4735)),0)</f>
        <v>5043</v>
      </c>
      <c r="K4735" s="253"/>
      <c r="L4735" s="372"/>
      <c r="M4735" s="372"/>
      <c r="N4735" s="372"/>
      <c r="O4735" s="372"/>
      <c r="P4735" s="372"/>
      <c r="Q4735" s="372"/>
      <c r="R4735" s="372"/>
      <c r="S4735" s="372"/>
    </row>
    <row r="4736" spans="1:19" hidden="1">
      <c r="A4736" s="161" t="s">
        <v>652</v>
      </c>
      <c r="B4736" s="163" t="str">
        <f t="shared" si="162"/>
        <v>3.18.4.2</v>
      </c>
      <c r="C4736" s="164">
        <f t="shared" si="163"/>
        <v>0</v>
      </c>
      <c r="D4736" s="165"/>
      <c r="E4736" s="293"/>
      <c r="F4736" s="209"/>
      <c r="G4736" s="219"/>
      <c r="H4736" s="219"/>
      <c r="I4736" s="279"/>
      <c r="J4736" s="220"/>
      <c r="K4736" s="253"/>
      <c r="L4736" s="372"/>
      <c r="M4736" s="372"/>
      <c r="N4736" s="372"/>
      <c r="O4736" s="372"/>
      <c r="P4736" s="372"/>
      <c r="Q4736" s="372"/>
      <c r="R4736" s="372"/>
      <c r="S4736" s="372"/>
    </row>
    <row r="4737" spans="1:19" hidden="1">
      <c r="A4737" s="161" t="s">
        <v>652</v>
      </c>
      <c r="B4737" s="163" t="str">
        <f t="shared" si="162"/>
        <v>3.18.4.2</v>
      </c>
      <c r="C4737" s="164">
        <f t="shared" si="163"/>
        <v>0</v>
      </c>
      <c r="D4737" s="165"/>
      <c r="E4737" s="293"/>
      <c r="F4737" s="322"/>
      <c r="G4737" s="322"/>
      <c r="H4737" s="322"/>
      <c r="I4737" s="279"/>
      <c r="J4737" s="320"/>
      <c r="K4737" s="253"/>
      <c r="L4737" s="372"/>
      <c r="M4737" s="372"/>
      <c r="N4737" s="372"/>
      <c r="O4737" s="372"/>
      <c r="P4737" s="372"/>
      <c r="Q4737" s="372"/>
      <c r="R4737" s="372"/>
      <c r="S4737" s="372"/>
    </row>
    <row r="4738" spans="1:19" hidden="1">
      <c r="A4738" s="161" t="s">
        <v>652</v>
      </c>
      <c r="B4738" s="163" t="str">
        <f t="shared" si="162"/>
        <v>3.18.4.2</v>
      </c>
      <c r="C4738" s="164">
        <f t="shared" si="163"/>
        <v>0</v>
      </c>
      <c r="D4738" s="165"/>
      <c r="E4738" s="293"/>
      <c r="F4738" s="322"/>
      <c r="G4738" s="322"/>
      <c r="H4738" s="322"/>
      <c r="I4738" s="279"/>
      <c r="J4738" s="320"/>
      <c r="K4738" s="253"/>
      <c r="L4738" s="372"/>
      <c r="M4738" s="372"/>
      <c r="N4738" s="372"/>
      <c r="O4738" s="372"/>
      <c r="P4738" s="372"/>
      <c r="Q4738" s="372"/>
      <c r="R4738" s="372"/>
      <c r="S4738" s="372"/>
    </row>
    <row r="4739" spans="1:19" ht="15.75" hidden="1" thickBot="1">
      <c r="A4739" s="161" t="s">
        <v>652</v>
      </c>
      <c r="B4739" s="163" t="str">
        <f t="shared" si="162"/>
        <v>3.18.4.2</v>
      </c>
      <c r="C4739" s="164">
        <f t="shared" si="163"/>
        <v>0</v>
      </c>
      <c r="D4739" s="165"/>
      <c r="E4739" s="341"/>
      <c r="F4739" s="342"/>
      <c r="G4739" s="342"/>
      <c r="H4739" s="342"/>
      <c r="I4739" s="343"/>
      <c r="J4739" s="344"/>
      <c r="K4739" s="347">
        <f>SUM(J4733:J4739)</f>
        <v>9423</v>
      </c>
      <c r="L4739" s="372"/>
      <c r="M4739" s="372"/>
      <c r="N4739" s="372"/>
      <c r="O4739" s="372"/>
      <c r="P4739" s="372"/>
      <c r="Q4739" s="372"/>
      <c r="R4739" s="372"/>
      <c r="S4739" s="372"/>
    </row>
    <row r="4740" spans="1:19" hidden="1">
      <c r="A4740" s="161" t="s">
        <v>652</v>
      </c>
      <c r="B4740" s="163" t="str">
        <f t="shared" si="162"/>
        <v>3.18.4.2</v>
      </c>
      <c r="C4740" s="164">
        <f t="shared" si="163"/>
        <v>0</v>
      </c>
      <c r="D4740" s="165"/>
      <c r="E4740" s="166"/>
      <c r="F4740" s="166"/>
      <c r="G4740" s="166"/>
      <c r="H4740" s="166"/>
      <c r="I4740" s="165"/>
      <c r="J4740" s="310"/>
      <c r="K4740" s="253"/>
      <c r="L4740" s="372"/>
      <c r="M4740" s="372"/>
      <c r="N4740" s="372"/>
      <c r="O4740" s="372"/>
      <c r="P4740" s="372"/>
      <c r="Q4740" s="372"/>
      <c r="R4740" s="372"/>
      <c r="S4740" s="372"/>
    </row>
    <row r="4741" spans="1:19" ht="15.75" hidden="1" thickBot="1">
      <c r="A4741" s="161" t="s">
        <v>652</v>
      </c>
      <c r="B4741" s="163" t="str">
        <f t="shared" si="162"/>
        <v>3.18.4.2</v>
      </c>
      <c r="C4741" s="164">
        <f t="shared" si="163"/>
        <v>0</v>
      </c>
      <c r="D4741" s="165"/>
      <c r="E4741" s="166"/>
      <c r="F4741" s="166"/>
      <c r="G4741" s="166"/>
      <c r="H4741" s="315" t="s">
        <v>516</v>
      </c>
      <c r="I4741" s="165"/>
      <c r="J4741" s="310"/>
      <c r="K4741" s="348">
        <f>ROUND(+K4739+K4730+K4722+K4707,0)</f>
        <v>10365</v>
      </c>
      <c r="L4741" s="372"/>
      <c r="M4741" s="372"/>
      <c r="N4741" s="372"/>
      <c r="O4741" s="372"/>
      <c r="P4741" s="372"/>
      <c r="Q4741" s="372"/>
      <c r="R4741" s="372"/>
      <c r="S4741" s="372"/>
    </row>
    <row r="4742" spans="1:19" hidden="1">
      <c r="A4742" s="161" t="s">
        <v>652</v>
      </c>
      <c r="B4742" s="163" t="str">
        <f t="shared" si="162"/>
        <v>3.18.4.2</v>
      </c>
      <c r="C4742" s="164">
        <f t="shared" si="163"/>
        <v>0</v>
      </c>
      <c r="D4742" s="372"/>
      <c r="E4742" s="372"/>
      <c r="F4742" s="372"/>
      <c r="G4742" s="372"/>
      <c r="H4742" s="372"/>
      <c r="I4742" s="372"/>
      <c r="J4742" s="374"/>
      <c r="K4742" s="372"/>
      <c r="L4742" s="372"/>
      <c r="M4742" s="372"/>
      <c r="N4742" s="372"/>
      <c r="O4742" s="372"/>
      <c r="P4742" s="372"/>
      <c r="Q4742" s="372"/>
      <c r="R4742" s="372"/>
      <c r="S4742" s="372"/>
    </row>
    <row r="4743" spans="1:19" hidden="1">
      <c r="A4743" s="161" t="s">
        <v>652</v>
      </c>
      <c r="B4743" s="163" t="str">
        <f t="shared" si="162"/>
        <v>3.18.4.2</v>
      </c>
      <c r="C4743" s="164">
        <f t="shared" si="163"/>
        <v>0</v>
      </c>
      <c r="D4743" s="372"/>
      <c r="E4743" s="372"/>
      <c r="F4743" s="372"/>
      <c r="G4743" s="372"/>
      <c r="H4743" s="372"/>
      <c r="I4743" s="372"/>
      <c r="J4743" s="374"/>
      <c r="K4743" s="372"/>
      <c r="L4743" s="372"/>
      <c r="M4743" s="372"/>
      <c r="N4743" s="372"/>
      <c r="O4743" s="372"/>
      <c r="P4743" s="372"/>
      <c r="Q4743" s="372"/>
      <c r="R4743" s="372"/>
      <c r="S4743" s="372"/>
    </row>
    <row r="4744" spans="1:19" hidden="1">
      <c r="A4744" s="161" t="s">
        <v>652</v>
      </c>
      <c r="B4744" s="163" t="str">
        <f t="shared" si="162"/>
        <v>3.18.4.2</v>
      </c>
      <c r="C4744" s="164">
        <f t="shared" si="163"/>
        <v>0</v>
      </c>
      <c r="D4744" s="372"/>
      <c r="E4744" s="372"/>
      <c r="F4744" s="372"/>
      <c r="G4744" s="372"/>
      <c r="H4744" s="372"/>
      <c r="I4744" s="372"/>
      <c r="J4744" s="374"/>
      <c r="K4744" s="372"/>
      <c r="L4744" s="372"/>
      <c r="M4744" s="372"/>
      <c r="N4744" s="372"/>
      <c r="O4744" s="372"/>
      <c r="P4744" s="372"/>
      <c r="Q4744" s="372"/>
      <c r="R4744" s="372"/>
      <c r="S4744" s="372"/>
    </row>
    <row r="4745" spans="1:19" hidden="1">
      <c r="A4745" s="161" t="s">
        <v>652</v>
      </c>
      <c r="B4745" s="161" t="str">
        <f>E4750</f>
        <v>3.18.5.1</v>
      </c>
      <c r="C4745" s="164">
        <f t="shared" si="163"/>
        <v>0</v>
      </c>
      <c r="D4745" s="372"/>
      <c r="E4745" s="372"/>
      <c r="F4745" s="372"/>
      <c r="G4745" s="372"/>
      <c r="H4745" s="372"/>
      <c r="I4745" s="372"/>
      <c r="J4745" s="374"/>
      <c r="K4745" s="372"/>
      <c r="L4745" s="372"/>
      <c r="M4745" s="372"/>
      <c r="N4745" s="372"/>
      <c r="O4745" s="372"/>
      <c r="P4745" s="372"/>
      <c r="Q4745" s="372"/>
      <c r="R4745" s="372"/>
      <c r="S4745" s="372"/>
    </row>
    <row r="4746" spans="1:19" ht="18.75" hidden="1">
      <c r="A4746" s="161" t="s">
        <v>652</v>
      </c>
      <c r="B4746" s="163" t="str">
        <f t="shared" ref="B4746:B4798" si="164">B4745</f>
        <v>3.18.5.1</v>
      </c>
      <c r="C4746" s="164">
        <f t="shared" si="163"/>
        <v>0</v>
      </c>
      <c r="D4746" s="165"/>
      <c r="E4746" s="169" t="s">
        <v>496</v>
      </c>
      <c r="F4746" s="169"/>
      <c r="G4746" s="169"/>
      <c r="H4746" s="169"/>
      <c r="I4746" s="169"/>
      <c r="J4746" s="170"/>
      <c r="K4746" s="166"/>
      <c r="L4746" s="372"/>
      <c r="M4746" s="372"/>
      <c r="N4746" s="372"/>
      <c r="O4746" s="372"/>
      <c r="P4746" s="372"/>
      <c r="Q4746" s="372"/>
      <c r="R4746" s="372"/>
      <c r="S4746" s="372"/>
    </row>
    <row r="4747" spans="1:19" hidden="1">
      <c r="A4747" s="161" t="s">
        <v>652</v>
      </c>
      <c r="B4747" s="163" t="str">
        <f t="shared" si="164"/>
        <v>3.18.5.1</v>
      </c>
      <c r="C4747" s="164">
        <f t="shared" si="163"/>
        <v>0</v>
      </c>
      <c r="D4747" s="165"/>
      <c r="E4747" s="166"/>
      <c r="F4747" s="166"/>
      <c r="G4747" s="166"/>
      <c r="H4747" s="166"/>
      <c r="I4747" s="165"/>
      <c r="J4747" s="310"/>
      <c r="K4747" s="253"/>
      <c r="L4747" s="372"/>
      <c r="M4747" s="372"/>
      <c r="N4747" s="372"/>
      <c r="O4747" s="372"/>
      <c r="P4747" s="372"/>
      <c r="Q4747" s="372"/>
      <c r="R4747" s="372"/>
      <c r="S4747" s="372"/>
    </row>
    <row r="4748" spans="1:19" hidden="1">
      <c r="A4748" s="161" t="s">
        <v>652</v>
      </c>
      <c r="B4748" s="163" t="str">
        <f t="shared" si="164"/>
        <v>3.18.5.1</v>
      </c>
      <c r="C4748" s="164">
        <f t="shared" si="163"/>
        <v>0</v>
      </c>
      <c r="D4748" s="165"/>
      <c r="E4748" s="166"/>
      <c r="F4748" s="166"/>
      <c r="G4748" s="166"/>
      <c r="H4748" s="166"/>
      <c r="I4748" s="165"/>
      <c r="J4748" s="310"/>
      <c r="K4748" s="253"/>
      <c r="L4748" s="372"/>
      <c r="M4748" s="372"/>
      <c r="N4748" s="372"/>
      <c r="O4748" s="372"/>
      <c r="P4748" s="372"/>
      <c r="Q4748" s="372"/>
      <c r="R4748" s="372"/>
      <c r="S4748" s="372"/>
    </row>
    <row r="4749" spans="1:19" hidden="1">
      <c r="A4749" s="161" t="s">
        <v>652</v>
      </c>
      <c r="B4749" s="163" t="str">
        <f t="shared" si="164"/>
        <v>3.18.5.1</v>
      </c>
      <c r="C4749" s="164">
        <f t="shared" si="163"/>
        <v>0</v>
      </c>
      <c r="D4749" s="165"/>
      <c r="E4749" s="166"/>
      <c r="F4749" s="166"/>
      <c r="G4749" s="166"/>
      <c r="H4749" s="166"/>
      <c r="I4749" s="165"/>
      <c r="J4749" s="310"/>
      <c r="K4749" s="253"/>
      <c r="L4749" s="372"/>
      <c r="M4749" s="372"/>
      <c r="N4749" s="372"/>
      <c r="O4749" s="372"/>
      <c r="P4749" s="372"/>
      <c r="Q4749" s="372"/>
      <c r="R4749" s="372"/>
      <c r="S4749" s="372"/>
    </row>
    <row r="4750" spans="1:19" ht="27" hidden="1" customHeight="1">
      <c r="A4750" s="161" t="s">
        <v>652</v>
      </c>
      <c r="B4750" s="163" t="str">
        <f t="shared" si="164"/>
        <v>3.18.5.1</v>
      </c>
      <c r="C4750" s="164">
        <f t="shared" si="163"/>
        <v>0</v>
      </c>
      <c r="D4750" s="311" t="s">
        <v>39</v>
      </c>
      <c r="E4750" s="312" t="s">
        <v>680</v>
      </c>
      <c r="F4750" s="313" t="s">
        <v>681</v>
      </c>
      <c r="G4750" s="313"/>
      <c r="H4750" s="313"/>
      <c r="I4750" s="311" t="s">
        <v>497</v>
      </c>
      <c r="J4750" s="314" t="s">
        <v>1</v>
      </c>
      <c r="K4750" s="253"/>
      <c r="L4750" s="372"/>
      <c r="M4750" s="372"/>
      <c r="N4750" s="372"/>
      <c r="O4750" s="372"/>
      <c r="P4750" s="372"/>
      <c r="Q4750" s="372"/>
      <c r="R4750" s="372"/>
      <c r="S4750" s="372"/>
    </row>
    <row r="4751" spans="1:19" hidden="1">
      <c r="A4751" s="161" t="s">
        <v>652</v>
      </c>
      <c r="B4751" s="163" t="str">
        <f t="shared" si="164"/>
        <v>3.18.5.1</v>
      </c>
      <c r="C4751" s="164">
        <f t="shared" si="163"/>
        <v>0</v>
      </c>
      <c r="D4751" s="165"/>
      <c r="E4751" s="166"/>
      <c r="F4751" s="315"/>
      <c r="G4751" s="315"/>
      <c r="H4751" s="315"/>
      <c r="I4751" s="165"/>
      <c r="J4751" s="310"/>
      <c r="K4751" s="253"/>
      <c r="L4751" s="372"/>
      <c r="M4751" s="372"/>
      <c r="N4751" s="372"/>
      <c r="O4751" s="372"/>
      <c r="P4751" s="372"/>
      <c r="Q4751" s="372"/>
      <c r="R4751" s="372"/>
      <c r="S4751" s="372"/>
    </row>
    <row r="4752" spans="1:19" hidden="1">
      <c r="A4752" s="161" t="s">
        <v>652</v>
      </c>
      <c r="B4752" s="163" t="str">
        <f t="shared" si="164"/>
        <v>3.18.5.1</v>
      </c>
      <c r="C4752" s="164">
        <f t="shared" si="163"/>
        <v>0</v>
      </c>
      <c r="D4752" s="165"/>
      <c r="E4752" s="166"/>
      <c r="F4752" s="166"/>
      <c r="G4752" s="166"/>
      <c r="H4752" s="166"/>
      <c r="I4752" s="166"/>
      <c r="J4752" s="167"/>
      <c r="K4752" s="253"/>
      <c r="L4752" s="372"/>
      <c r="M4752" s="372"/>
      <c r="N4752" s="372"/>
      <c r="O4752" s="372"/>
      <c r="P4752" s="372"/>
      <c r="Q4752" s="372"/>
      <c r="R4752" s="372"/>
      <c r="S4752" s="372"/>
    </row>
    <row r="4753" spans="1:19" hidden="1">
      <c r="A4753" s="161" t="s">
        <v>652</v>
      </c>
      <c r="B4753" s="163" t="str">
        <f t="shared" si="164"/>
        <v>3.18.5.1</v>
      </c>
      <c r="C4753" s="164">
        <f t="shared" si="163"/>
        <v>0</v>
      </c>
      <c r="D4753" s="165"/>
      <c r="E4753" s="166"/>
      <c r="F4753" s="166"/>
      <c r="G4753" s="166"/>
      <c r="H4753" s="166"/>
      <c r="I4753" s="165"/>
      <c r="J4753" s="310"/>
      <c r="K4753" s="253"/>
      <c r="L4753" s="372"/>
      <c r="M4753" s="372"/>
      <c r="N4753" s="372"/>
      <c r="O4753" s="372"/>
      <c r="P4753" s="372"/>
      <c r="Q4753" s="372"/>
      <c r="R4753" s="372"/>
      <c r="S4753" s="372"/>
    </row>
    <row r="4754" spans="1:19" ht="15.75" hidden="1" thickBot="1">
      <c r="A4754" s="161" t="s">
        <v>652</v>
      </c>
      <c r="B4754" s="163" t="str">
        <f t="shared" si="164"/>
        <v>3.18.5.1</v>
      </c>
      <c r="C4754" s="164">
        <f t="shared" si="163"/>
        <v>0</v>
      </c>
      <c r="D4754" s="165"/>
      <c r="E4754" s="316" t="s">
        <v>498</v>
      </c>
      <c r="F4754" s="239" t="s">
        <v>497</v>
      </c>
      <c r="G4754" s="239" t="s">
        <v>41</v>
      </c>
      <c r="H4754" s="239" t="s">
        <v>540</v>
      </c>
      <c r="I4754" s="239" t="s">
        <v>500</v>
      </c>
      <c r="J4754" s="317" t="s">
        <v>501</v>
      </c>
      <c r="K4754" s="253"/>
      <c r="L4754" s="372"/>
      <c r="M4754" s="372"/>
      <c r="N4754" s="372"/>
      <c r="O4754" s="372"/>
      <c r="P4754" s="372"/>
      <c r="Q4754" s="372"/>
      <c r="R4754" s="372"/>
      <c r="S4754" s="372"/>
    </row>
    <row r="4755" spans="1:19" hidden="1">
      <c r="A4755" s="161" t="s">
        <v>652</v>
      </c>
      <c r="B4755" s="163" t="str">
        <f t="shared" si="164"/>
        <v>3.18.5.1</v>
      </c>
      <c r="C4755" s="164">
        <f t="shared" si="163"/>
        <v>0</v>
      </c>
      <c r="D4755" s="165"/>
      <c r="E4755" s="241" t="s">
        <v>502</v>
      </c>
      <c r="F4755" s="318" t="s">
        <v>959</v>
      </c>
      <c r="G4755" s="245">
        <v>1</v>
      </c>
      <c r="H4755" s="184">
        <f>ROUND(K4793,0)</f>
        <v>12250</v>
      </c>
      <c r="I4755" s="245">
        <v>0.1</v>
      </c>
      <c r="J4755" s="319">
        <f>ROUND(IF(N(F4755)&gt;0,PRODUCT(H4755,1/I4755),PRODUCT(G4755:I4755)),0)</f>
        <v>1225</v>
      </c>
      <c r="K4755" s="253"/>
      <c r="L4755" s="372"/>
      <c r="M4755" s="372"/>
      <c r="N4755" s="372"/>
      <c r="O4755" s="372"/>
      <c r="P4755" s="372"/>
      <c r="Q4755" s="372"/>
      <c r="R4755" s="372"/>
      <c r="S4755" s="372"/>
    </row>
    <row r="4756" spans="1:19" hidden="1">
      <c r="A4756" s="161" t="s">
        <v>652</v>
      </c>
      <c r="B4756" s="163" t="str">
        <f t="shared" si="164"/>
        <v>3.18.5.1</v>
      </c>
      <c r="C4756" s="164">
        <f t="shared" si="163"/>
        <v>0</v>
      </c>
      <c r="D4756" s="165"/>
      <c r="E4756" s="293"/>
      <c r="F4756" s="279"/>
      <c r="G4756" s="279"/>
      <c r="H4756" s="349"/>
      <c r="I4756" s="279"/>
      <c r="J4756" s="320"/>
      <c r="K4756" s="253"/>
      <c r="L4756" s="372"/>
      <c r="M4756" s="372"/>
      <c r="N4756" s="372"/>
      <c r="O4756" s="372"/>
      <c r="P4756" s="372"/>
      <c r="Q4756" s="372"/>
      <c r="R4756" s="372"/>
      <c r="S4756" s="372"/>
    </row>
    <row r="4757" spans="1:19" hidden="1">
      <c r="A4757" s="161" t="s">
        <v>652</v>
      </c>
      <c r="B4757" s="163" t="str">
        <f t="shared" si="164"/>
        <v>3.18.5.1</v>
      </c>
      <c r="C4757" s="164">
        <f t="shared" si="163"/>
        <v>0</v>
      </c>
      <c r="D4757" s="165"/>
      <c r="E4757" s="293"/>
      <c r="F4757" s="279"/>
      <c r="G4757" s="279"/>
      <c r="H4757" s="219"/>
      <c r="I4757" s="279"/>
      <c r="J4757" s="320"/>
      <c r="K4757" s="253"/>
      <c r="L4757" s="372"/>
      <c r="M4757" s="372"/>
      <c r="N4757" s="372"/>
      <c r="O4757" s="372"/>
      <c r="P4757" s="372"/>
      <c r="Q4757" s="372"/>
      <c r="R4757" s="372"/>
      <c r="S4757" s="372"/>
    </row>
    <row r="4758" spans="1:19" hidden="1">
      <c r="A4758" s="161" t="s">
        <v>652</v>
      </c>
      <c r="B4758" s="163" t="str">
        <f t="shared" si="164"/>
        <v>3.18.5.1</v>
      </c>
      <c r="C4758" s="164">
        <f t="shared" si="163"/>
        <v>0</v>
      </c>
      <c r="D4758" s="165"/>
      <c r="E4758" s="293"/>
      <c r="F4758" s="279"/>
      <c r="G4758" s="279"/>
      <c r="H4758" s="209"/>
      <c r="I4758" s="279"/>
      <c r="J4758" s="320"/>
      <c r="K4758" s="253"/>
      <c r="L4758" s="372"/>
      <c r="M4758" s="372"/>
      <c r="N4758" s="372"/>
      <c r="O4758" s="372"/>
      <c r="P4758" s="372"/>
      <c r="Q4758" s="372"/>
      <c r="R4758" s="372"/>
      <c r="S4758" s="372"/>
    </row>
    <row r="4759" spans="1:19" hidden="1">
      <c r="A4759" s="161" t="s">
        <v>652</v>
      </c>
      <c r="B4759" s="163" t="str">
        <f t="shared" si="164"/>
        <v>3.18.5.1</v>
      </c>
      <c r="C4759" s="164">
        <f t="shared" si="163"/>
        <v>0</v>
      </c>
      <c r="D4759" s="165"/>
      <c r="E4759" s="293"/>
      <c r="F4759" s="279"/>
      <c r="G4759" s="322"/>
      <c r="H4759" s="322"/>
      <c r="I4759" s="279"/>
      <c r="J4759" s="320"/>
      <c r="K4759" s="253"/>
      <c r="L4759" s="372"/>
      <c r="M4759" s="372"/>
      <c r="N4759" s="372"/>
      <c r="O4759" s="372"/>
      <c r="P4759" s="372"/>
      <c r="Q4759" s="372"/>
      <c r="R4759" s="372"/>
      <c r="S4759" s="372"/>
    </row>
    <row r="4760" spans="1:19" hidden="1">
      <c r="A4760" s="161" t="s">
        <v>652</v>
      </c>
      <c r="B4760" s="163" t="str">
        <f t="shared" si="164"/>
        <v>3.18.5.1</v>
      </c>
      <c r="C4760" s="164">
        <f t="shared" si="163"/>
        <v>0</v>
      </c>
      <c r="D4760" s="165"/>
      <c r="E4760" s="293"/>
      <c r="F4760" s="279"/>
      <c r="G4760" s="322"/>
      <c r="H4760" s="322"/>
      <c r="I4760" s="279"/>
      <c r="J4760" s="320"/>
      <c r="K4760" s="253"/>
      <c r="L4760" s="372"/>
      <c r="M4760" s="372"/>
      <c r="N4760" s="372"/>
      <c r="O4760" s="372"/>
      <c r="P4760" s="372"/>
      <c r="Q4760" s="372"/>
      <c r="R4760" s="372"/>
      <c r="S4760" s="372"/>
    </row>
    <row r="4761" spans="1:19" ht="15.75" hidden="1" thickBot="1">
      <c r="A4761" s="161" t="s">
        <v>652</v>
      </c>
      <c r="B4761" s="163" t="str">
        <f t="shared" si="164"/>
        <v>3.18.5.1</v>
      </c>
      <c r="C4761" s="164">
        <f t="shared" si="163"/>
        <v>0</v>
      </c>
      <c r="D4761" s="165"/>
      <c r="E4761" s="323"/>
      <c r="F4761" s="324"/>
      <c r="G4761" s="324"/>
      <c r="H4761" s="324"/>
      <c r="I4761" s="325"/>
      <c r="J4761" s="326"/>
      <c r="K4761" s="327">
        <f>SUM(J4755:J4761)</f>
        <v>1225</v>
      </c>
      <c r="L4761" s="372"/>
      <c r="M4761" s="372"/>
      <c r="N4761" s="372"/>
      <c r="O4761" s="372"/>
      <c r="P4761" s="372"/>
      <c r="Q4761" s="372"/>
      <c r="R4761" s="372"/>
      <c r="S4761" s="372"/>
    </row>
    <row r="4762" spans="1:19" ht="15.75" hidden="1" thickBot="1">
      <c r="A4762" s="161" t="s">
        <v>652</v>
      </c>
      <c r="B4762" s="163" t="str">
        <f t="shared" si="164"/>
        <v>3.18.5.1</v>
      </c>
      <c r="C4762" s="164">
        <f t="shared" si="163"/>
        <v>0</v>
      </c>
      <c r="D4762" s="165"/>
      <c r="E4762" s="328"/>
      <c r="F4762" s="328"/>
      <c r="G4762" s="328"/>
      <c r="H4762" s="328"/>
      <c r="I4762" s="329"/>
      <c r="J4762" s="330"/>
      <c r="K4762" s="331"/>
      <c r="L4762" s="372"/>
      <c r="M4762" s="372"/>
      <c r="N4762" s="372"/>
      <c r="O4762" s="372"/>
      <c r="P4762" s="372"/>
      <c r="Q4762" s="372"/>
      <c r="R4762" s="372"/>
      <c r="S4762" s="372"/>
    </row>
    <row r="4763" spans="1:19" ht="15.75" hidden="1" thickBot="1">
      <c r="A4763" s="161" t="s">
        <v>652</v>
      </c>
      <c r="B4763" s="163" t="str">
        <f t="shared" si="164"/>
        <v>3.18.5.1</v>
      </c>
      <c r="C4763" s="164">
        <f t="shared" si="163"/>
        <v>0</v>
      </c>
      <c r="D4763" s="165"/>
      <c r="E4763" s="316" t="s">
        <v>505</v>
      </c>
      <c r="F4763" s="239" t="s">
        <v>497</v>
      </c>
      <c r="G4763" s="239" t="s">
        <v>41</v>
      </c>
      <c r="H4763" s="239" t="s">
        <v>506</v>
      </c>
      <c r="I4763" s="239" t="s">
        <v>507</v>
      </c>
      <c r="J4763" s="317" t="s">
        <v>501</v>
      </c>
      <c r="K4763" s="253"/>
      <c r="L4763" s="372"/>
      <c r="M4763" s="372"/>
      <c r="N4763" s="372"/>
      <c r="O4763" s="372"/>
      <c r="P4763" s="372"/>
      <c r="Q4763" s="372"/>
      <c r="R4763" s="372"/>
      <c r="S4763" s="372"/>
    </row>
    <row r="4764" spans="1:19" hidden="1">
      <c r="A4764" s="161" t="s">
        <v>652</v>
      </c>
      <c r="B4764" s="163" t="str">
        <f t="shared" si="164"/>
        <v>3.18.5.1</v>
      </c>
      <c r="C4764" s="164">
        <f t="shared" si="163"/>
        <v>0</v>
      </c>
      <c r="D4764" s="165"/>
      <c r="E4764" s="379"/>
      <c r="F4764" s="333"/>
      <c r="G4764" s="279"/>
      <c r="H4764" s="349"/>
      <c r="I4764" s="208"/>
      <c r="J4764" s="220"/>
      <c r="K4764" s="253"/>
      <c r="L4764" s="372"/>
      <c r="M4764" s="372"/>
      <c r="N4764" s="372"/>
      <c r="O4764" s="372"/>
      <c r="P4764" s="372"/>
      <c r="Q4764" s="372"/>
      <c r="R4764" s="372"/>
      <c r="S4764" s="372"/>
    </row>
    <row r="4765" spans="1:19" hidden="1">
      <c r="A4765" s="161" t="s">
        <v>652</v>
      </c>
      <c r="B4765" s="163" t="str">
        <f t="shared" si="164"/>
        <v>3.18.5.1</v>
      </c>
      <c r="C4765" s="164">
        <f t="shared" si="163"/>
        <v>0</v>
      </c>
      <c r="D4765" s="165"/>
      <c r="E4765" s="380"/>
      <c r="F4765" s="333"/>
      <c r="G4765" s="333"/>
      <c r="H4765" s="349"/>
      <c r="I4765" s="208"/>
      <c r="J4765" s="220"/>
      <c r="K4765" s="253"/>
      <c r="L4765" s="372"/>
      <c r="M4765" s="372"/>
      <c r="N4765" s="372"/>
      <c r="O4765" s="372"/>
      <c r="P4765" s="372"/>
      <c r="Q4765" s="372"/>
      <c r="R4765" s="372"/>
      <c r="S4765" s="372"/>
    </row>
    <row r="4766" spans="1:19" hidden="1">
      <c r="A4766" s="161" t="s">
        <v>652</v>
      </c>
      <c r="B4766" s="163" t="str">
        <f t="shared" si="164"/>
        <v>3.18.5.1</v>
      </c>
      <c r="C4766" s="164">
        <f t="shared" si="163"/>
        <v>0</v>
      </c>
      <c r="D4766" s="165"/>
      <c r="E4766" s="380"/>
      <c r="F4766" s="279"/>
      <c r="G4766" s="279"/>
      <c r="H4766" s="349"/>
      <c r="I4766" s="208"/>
      <c r="J4766" s="220"/>
      <c r="K4766" s="253"/>
      <c r="L4766" s="372"/>
      <c r="M4766" s="372"/>
      <c r="N4766" s="372"/>
      <c r="O4766" s="372"/>
      <c r="P4766" s="372"/>
      <c r="Q4766" s="372"/>
      <c r="R4766" s="372"/>
      <c r="S4766" s="372"/>
    </row>
    <row r="4767" spans="1:19" hidden="1">
      <c r="A4767" s="161" t="s">
        <v>652</v>
      </c>
      <c r="B4767" s="163" t="str">
        <f t="shared" si="164"/>
        <v>3.18.5.1</v>
      </c>
      <c r="C4767" s="164">
        <f t="shared" si="163"/>
        <v>0</v>
      </c>
      <c r="D4767" s="165"/>
      <c r="E4767" s="380"/>
      <c r="F4767" s="279"/>
      <c r="G4767" s="279"/>
      <c r="H4767" s="219"/>
      <c r="I4767" s="208"/>
      <c r="J4767" s="220"/>
      <c r="K4767" s="253"/>
      <c r="L4767" s="372"/>
      <c r="M4767" s="372"/>
      <c r="N4767" s="372"/>
      <c r="O4767" s="372"/>
      <c r="P4767" s="372"/>
      <c r="Q4767" s="372"/>
      <c r="R4767" s="372"/>
      <c r="S4767" s="372"/>
    </row>
    <row r="4768" spans="1:19" hidden="1">
      <c r="A4768" s="161" t="s">
        <v>652</v>
      </c>
      <c r="B4768" s="163" t="str">
        <f t="shared" si="164"/>
        <v>3.18.5.1</v>
      </c>
      <c r="C4768" s="164">
        <f t="shared" si="163"/>
        <v>0</v>
      </c>
      <c r="D4768" s="165"/>
      <c r="E4768" s="293"/>
      <c r="F4768" s="279"/>
      <c r="G4768" s="279"/>
      <c r="H4768" s="219"/>
      <c r="I4768" s="208"/>
      <c r="J4768" s="220"/>
      <c r="K4768" s="253"/>
      <c r="L4768" s="372"/>
      <c r="M4768" s="372"/>
      <c r="N4768" s="372"/>
      <c r="O4768" s="372"/>
      <c r="P4768" s="372"/>
      <c r="Q4768" s="372"/>
      <c r="R4768" s="372"/>
      <c r="S4768" s="372"/>
    </row>
    <row r="4769" spans="1:19" hidden="1">
      <c r="A4769" s="161" t="s">
        <v>652</v>
      </c>
      <c r="B4769" s="163" t="str">
        <f t="shared" si="164"/>
        <v>3.18.5.1</v>
      </c>
      <c r="C4769" s="164">
        <f t="shared" si="163"/>
        <v>0</v>
      </c>
      <c r="D4769" s="165"/>
      <c r="E4769" s="288"/>
      <c r="F4769" s="333"/>
      <c r="G4769" s="333"/>
      <c r="H4769" s="219"/>
      <c r="I4769" s="208"/>
      <c r="J4769" s="220"/>
      <c r="K4769" s="253"/>
      <c r="L4769" s="372"/>
      <c r="M4769" s="372"/>
      <c r="N4769" s="372"/>
      <c r="O4769" s="372"/>
      <c r="P4769" s="372"/>
      <c r="Q4769" s="372"/>
      <c r="R4769" s="372"/>
      <c r="S4769" s="372"/>
    </row>
    <row r="4770" spans="1:19" hidden="1">
      <c r="A4770" s="161" t="s">
        <v>652</v>
      </c>
      <c r="B4770" s="163" t="str">
        <f t="shared" si="164"/>
        <v>3.18.5.1</v>
      </c>
      <c r="C4770" s="164">
        <f t="shared" si="163"/>
        <v>0</v>
      </c>
      <c r="D4770" s="165"/>
      <c r="E4770" s="293"/>
      <c r="F4770" s="279"/>
      <c r="G4770" s="279"/>
      <c r="H4770" s="219"/>
      <c r="I4770" s="208"/>
      <c r="J4770" s="220"/>
      <c r="K4770" s="253"/>
      <c r="L4770" s="372"/>
      <c r="M4770" s="372"/>
      <c r="N4770" s="372"/>
      <c r="O4770" s="372"/>
      <c r="P4770" s="372"/>
      <c r="Q4770" s="372"/>
      <c r="R4770" s="372"/>
      <c r="S4770" s="372"/>
    </row>
    <row r="4771" spans="1:19" hidden="1">
      <c r="A4771" s="161" t="s">
        <v>652</v>
      </c>
      <c r="B4771" s="163" t="str">
        <f t="shared" si="164"/>
        <v>3.18.5.1</v>
      </c>
      <c r="C4771" s="164">
        <f t="shared" si="163"/>
        <v>0</v>
      </c>
      <c r="D4771" s="165"/>
      <c r="E4771" s="293"/>
      <c r="F4771" s="279"/>
      <c r="G4771" s="279"/>
      <c r="H4771" s="219"/>
      <c r="I4771" s="208"/>
      <c r="J4771" s="220"/>
      <c r="K4771" s="253"/>
      <c r="L4771" s="372"/>
      <c r="M4771" s="372"/>
      <c r="N4771" s="372"/>
      <c r="O4771" s="372"/>
      <c r="P4771" s="372"/>
      <c r="Q4771" s="372"/>
      <c r="R4771" s="372"/>
      <c r="S4771" s="372"/>
    </row>
    <row r="4772" spans="1:19" hidden="1">
      <c r="A4772" s="161" t="s">
        <v>652</v>
      </c>
      <c r="B4772" s="163" t="str">
        <f t="shared" si="164"/>
        <v>3.18.5.1</v>
      </c>
      <c r="C4772" s="164">
        <f t="shared" si="163"/>
        <v>0</v>
      </c>
      <c r="D4772" s="165"/>
      <c r="E4772" s="293"/>
      <c r="F4772" s="322"/>
      <c r="G4772" s="322"/>
      <c r="H4772" s="322"/>
      <c r="I4772" s="279"/>
      <c r="J4772" s="320"/>
      <c r="K4772" s="253"/>
      <c r="L4772" s="372"/>
      <c r="M4772" s="372"/>
      <c r="N4772" s="372"/>
      <c r="O4772" s="372"/>
      <c r="P4772" s="372"/>
      <c r="Q4772" s="372"/>
      <c r="R4772" s="372"/>
      <c r="S4772" s="372"/>
    </row>
    <row r="4773" spans="1:19" hidden="1">
      <c r="A4773" s="161" t="s">
        <v>652</v>
      </c>
      <c r="B4773" s="163" t="str">
        <f t="shared" si="164"/>
        <v>3.18.5.1</v>
      </c>
      <c r="C4773" s="164">
        <f t="shared" si="163"/>
        <v>0</v>
      </c>
      <c r="D4773" s="165"/>
      <c r="E4773" s="293"/>
      <c r="F4773" s="322"/>
      <c r="G4773" s="322"/>
      <c r="H4773" s="322"/>
      <c r="I4773" s="279"/>
      <c r="J4773" s="320"/>
      <c r="K4773" s="253"/>
      <c r="L4773" s="372"/>
      <c r="M4773" s="372"/>
      <c r="N4773" s="372"/>
      <c r="O4773" s="372"/>
      <c r="P4773" s="372"/>
      <c r="Q4773" s="372"/>
      <c r="R4773" s="372"/>
      <c r="S4773" s="372"/>
    </row>
    <row r="4774" spans="1:19" hidden="1">
      <c r="A4774" s="161" t="s">
        <v>652</v>
      </c>
      <c r="B4774" s="163" t="str">
        <f t="shared" si="164"/>
        <v>3.18.5.1</v>
      </c>
      <c r="C4774" s="164">
        <f t="shared" si="163"/>
        <v>0</v>
      </c>
      <c r="D4774" s="165"/>
      <c r="E4774" s="293"/>
      <c r="F4774" s="322"/>
      <c r="G4774" s="322"/>
      <c r="H4774" s="322"/>
      <c r="I4774" s="279"/>
      <c r="J4774" s="320"/>
      <c r="K4774" s="253"/>
      <c r="L4774" s="372"/>
      <c r="M4774" s="372"/>
      <c r="N4774" s="372"/>
      <c r="O4774" s="372"/>
      <c r="P4774" s="372"/>
      <c r="Q4774" s="372"/>
      <c r="R4774" s="372"/>
      <c r="S4774" s="372"/>
    </row>
    <row r="4775" spans="1:19" hidden="1">
      <c r="A4775" s="161" t="s">
        <v>652</v>
      </c>
      <c r="B4775" s="163" t="str">
        <f t="shared" si="164"/>
        <v>3.18.5.1</v>
      </c>
      <c r="C4775" s="164">
        <f t="shared" si="163"/>
        <v>0</v>
      </c>
      <c r="D4775" s="165"/>
      <c r="E4775" s="293"/>
      <c r="F4775" s="322"/>
      <c r="G4775" s="322"/>
      <c r="H4775" s="322"/>
      <c r="I4775" s="279"/>
      <c r="J4775" s="320"/>
      <c r="K4775" s="253"/>
      <c r="L4775" s="372"/>
      <c r="M4775" s="372"/>
      <c r="N4775" s="372"/>
      <c r="O4775" s="372"/>
      <c r="P4775" s="372"/>
      <c r="Q4775" s="372"/>
      <c r="R4775" s="372"/>
      <c r="S4775" s="372"/>
    </row>
    <row r="4776" spans="1:19" ht="15.75" hidden="1" thickBot="1">
      <c r="A4776" s="161" t="s">
        <v>652</v>
      </c>
      <c r="B4776" s="163" t="str">
        <f t="shared" si="164"/>
        <v>3.18.5.1</v>
      </c>
      <c r="C4776" s="164">
        <f t="shared" si="163"/>
        <v>0</v>
      </c>
      <c r="D4776" s="165"/>
      <c r="E4776" s="323"/>
      <c r="F4776" s="324"/>
      <c r="G4776" s="324"/>
      <c r="H4776" s="324"/>
      <c r="I4776" s="325"/>
      <c r="J4776" s="326"/>
      <c r="K4776" s="347">
        <f>SUM(J4764:J4776)</f>
        <v>0</v>
      </c>
      <c r="L4776" s="372"/>
      <c r="M4776" s="372"/>
      <c r="N4776" s="372"/>
      <c r="O4776" s="372"/>
      <c r="P4776" s="372"/>
      <c r="Q4776" s="372"/>
      <c r="R4776" s="372"/>
      <c r="S4776" s="372"/>
    </row>
    <row r="4777" spans="1:19" ht="15.75" hidden="1" thickBot="1">
      <c r="A4777" s="161" t="s">
        <v>652</v>
      </c>
      <c r="B4777" s="163" t="str">
        <f t="shared" si="164"/>
        <v>3.18.5.1</v>
      </c>
      <c r="C4777" s="164">
        <f t="shared" si="163"/>
        <v>0</v>
      </c>
      <c r="D4777" s="165"/>
      <c r="E4777" s="328"/>
      <c r="F4777" s="328"/>
      <c r="G4777" s="328"/>
      <c r="H4777" s="328"/>
      <c r="I4777" s="329"/>
      <c r="J4777" s="330"/>
      <c r="K4777" s="331"/>
      <c r="L4777" s="372"/>
      <c r="M4777" s="372"/>
      <c r="N4777" s="372"/>
      <c r="O4777" s="372"/>
      <c r="P4777" s="372"/>
      <c r="Q4777" s="372"/>
      <c r="R4777" s="372"/>
      <c r="S4777" s="372"/>
    </row>
    <row r="4778" spans="1:19" ht="15.75" hidden="1" thickBot="1">
      <c r="A4778" s="161" t="s">
        <v>652</v>
      </c>
      <c r="B4778" s="163" t="str">
        <f t="shared" si="164"/>
        <v>3.18.5.1</v>
      </c>
      <c r="C4778" s="164">
        <f t="shared" si="163"/>
        <v>0</v>
      </c>
      <c r="D4778" s="165"/>
      <c r="E4778" s="316" t="s">
        <v>509</v>
      </c>
      <c r="F4778" s="239" t="s">
        <v>497</v>
      </c>
      <c r="G4778" s="239" t="s">
        <v>41</v>
      </c>
      <c r="H4778" s="239" t="s">
        <v>506</v>
      </c>
      <c r="I4778" s="239" t="s">
        <v>510</v>
      </c>
      <c r="J4778" s="317" t="s">
        <v>501</v>
      </c>
      <c r="K4778" s="253"/>
      <c r="L4778" s="372"/>
      <c r="M4778" s="372"/>
      <c r="N4778" s="372"/>
      <c r="O4778" s="372"/>
      <c r="P4778" s="372"/>
      <c r="Q4778" s="372"/>
      <c r="R4778" s="372"/>
      <c r="S4778" s="372"/>
    </row>
    <row r="4779" spans="1:19" hidden="1">
      <c r="A4779" s="161" t="s">
        <v>652</v>
      </c>
      <c r="B4779" s="163" t="str">
        <f t="shared" si="164"/>
        <v>3.18.5.1</v>
      </c>
      <c r="C4779" s="164">
        <f t="shared" si="163"/>
        <v>0</v>
      </c>
      <c r="D4779" s="165"/>
      <c r="E4779" s="373"/>
      <c r="F4779" s="333"/>
      <c r="G4779" s="333"/>
      <c r="H4779" s="215"/>
      <c r="I4779" s="333"/>
      <c r="J4779" s="252"/>
      <c r="K4779" s="336"/>
      <c r="L4779" s="372"/>
      <c r="M4779" s="372"/>
      <c r="N4779" s="372"/>
      <c r="O4779" s="372"/>
      <c r="P4779" s="372"/>
      <c r="Q4779" s="372"/>
      <c r="R4779" s="372"/>
      <c r="S4779" s="372"/>
    </row>
    <row r="4780" spans="1:19" hidden="1">
      <c r="A4780" s="161" t="s">
        <v>652</v>
      </c>
      <c r="B4780" s="163" t="str">
        <f t="shared" si="164"/>
        <v>3.18.5.1</v>
      </c>
      <c r="C4780" s="164">
        <f t="shared" si="163"/>
        <v>0</v>
      </c>
      <c r="D4780" s="165"/>
      <c r="E4780" s="353"/>
      <c r="F4780" s="338"/>
      <c r="G4780" s="338"/>
      <c r="H4780" s="338"/>
      <c r="I4780" s="333"/>
      <c r="J4780" s="220"/>
      <c r="K4780" s="253"/>
      <c r="L4780" s="372"/>
      <c r="M4780" s="372"/>
      <c r="N4780" s="372"/>
      <c r="O4780" s="372"/>
      <c r="P4780" s="372"/>
      <c r="Q4780" s="372"/>
      <c r="R4780" s="372"/>
      <c r="S4780" s="372"/>
    </row>
    <row r="4781" spans="1:19" hidden="1">
      <c r="A4781" s="161" t="s">
        <v>652</v>
      </c>
      <c r="B4781" s="163" t="str">
        <f t="shared" si="164"/>
        <v>3.18.5.1</v>
      </c>
      <c r="C4781" s="164">
        <f t="shared" si="163"/>
        <v>0</v>
      </c>
      <c r="D4781" s="165"/>
      <c r="E4781" s="353"/>
      <c r="F4781" s="322"/>
      <c r="G4781" s="322"/>
      <c r="H4781" s="322"/>
      <c r="I4781" s="279"/>
      <c r="J4781" s="320"/>
      <c r="K4781" s="253"/>
      <c r="L4781" s="372"/>
      <c r="M4781" s="372"/>
      <c r="N4781" s="372"/>
      <c r="O4781" s="372"/>
      <c r="P4781" s="372"/>
      <c r="Q4781" s="372"/>
      <c r="R4781" s="372"/>
      <c r="S4781" s="372"/>
    </row>
    <row r="4782" spans="1:19" hidden="1">
      <c r="A4782" s="161" t="s">
        <v>652</v>
      </c>
      <c r="B4782" s="163" t="str">
        <f t="shared" si="164"/>
        <v>3.18.5.1</v>
      </c>
      <c r="C4782" s="164">
        <f t="shared" si="163"/>
        <v>0</v>
      </c>
      <c r="D4782" s="165"/>
      <c r="E4782" s="288"/>
      <c r="F4782" s="322"/>
      <c r="G4782" s="322"/>
      <c r="H4782" s="322"/>
      <c r="I4782" s="279"/>
      <c r="J4782" s="320"/>
      <c r="K4782" s="253"/>
      <c r="L4782" s="372"/>
      <c r="M4782" s="372"/>
      <c r="N4782" s="372"/>
      <c r="O4782" s="372"/>
      <c r="P4782" s="372"/>
      <c r="Q4782" s="372"/>
      <c r="R4782" s="372"/>
      <c r="S4782" s="372"/>
    </row>
    <row r="4783" spans="1:19" hidden="1">
      <c r="A4783" s="161" t="s">
        <v>652</v>
      </c>
      <c r="B4783" s="163" t="str">
        <f t="shared" si="164"/>
        <v>3.18.5.1</v>
      </c>
      <c r="C4783" s="164">
        <f t="shared" si="163"/>
        <v>0</v>
      </c>
      <c r="D4783" s="165"/>
      <c r="E4783" s="293"/>
      <c r="F4783" s="322"/>
      <c r="G4783" s="322"/>
      <c r="H4783" s="322"/>
      <c r="I4783" s="279"/>
      <c r="J4783" s="320"/>
      <c r="K4783" s="253"/>
      <c r="L4783" s="372"/>
      <c r="M4783" s="372"/>
      <c r="N4783" s="372"/>
      <c r="O4783" s="372"/>
      <c r="P4783" s="372"/>
      <c r="Q4783" s="372"/>
      <c r="R4783" s="372"/>
      <c r="S4783" s="372"/>
    </row>
    <row r="4784" spans="1:19" ht="15.75" hidden="1" thickBot="1">
      <c r="A4784" s="161" t="s">
        <v>652</v>
      </c>
      <c r="B4784" s="163" t="str">
        <f t="shared" si="164"/>
        <v>3.18.5.1</v>
      </c>
      <c r="C4784" s="164">
        <f t="shared" si="163"/>
        <v>0</v>
      </c>
      <c r="D4784" s="165"/>
      <c r="E4784" s="323"/>
      <c r="F4784" s="324"/>
      <c r="G4784" s="324"/>
      <c r="H4784" s="324"/>
      <c r="I4784" s="325"/>
      <c r="J4784" s="326"/>
      <c r="K4784" s="327">
        <f>SUM(J4779:J4784)</f>
        <v>0</v>
      </c>
      <c r="L4784" s="372"/>
      <c r="M4784" s="372"/>
      <c r="N4784" s="372"/>
      <c r="O4784" s="372"/>
      <c r="P4784" s="372"/>
      <c r="Q4784" s="372"/>
      <c r="R4784" s="372"/>
      <c r="S4784" s="372"/>
    </row>
    <row r="4785" spans="1:19" ht="15.75" hidden="1" thickBot="1">
      <c r="A4785" s="161" t="s">
        <v>652</v>
      </c>
      <c r="B4785" s="163" t="str">
        <f t="shared" si="164"/>
        <v>3.18.5.1</v>
      </c>
      <c r="C4785" s="164">
        <f t="shared" si="163"/>
        <v>0</v>
      </c>
      <c r="D4785" s="165"/>
      <c r="E4785" s="328"/>
      <c r="F4785" s="328"/>
      <c r="G4785" s="328"/>
      <c r="H4785" s="328"/>
      <c r="I4785" s="339"/>
      <c r="J4785" s="340"/>
      <c r="K4785" s="331"/>
      <c r="L4785" s="372"/>
      <c r="M4785" s="372"/>
      <c r="N4785" s="372"/>
      <c r="O4785" s="372"/>
      <c r="P4785" s="372"/>
      <c r="Q4785" s="372"/>
      <c r="R4785" s="372"/>
      <c r="S4785" s="372"/>
    </row>
    <row r="4786" spans="1:19" ht="15.75" hidden="1" thickBot="1">
      <c r="A4786" s="161" t="s">
        <v>652</v>
      </c>
      <c r="B4786" s="163" t="str">
        <f t="shared" si="164"/>
        <v>3.18.5.1</v>
      </c>
      <c r="C4786" s="164">
        <f t="shared" ref="C4786:C4849" si="165">IF(ISERROR(MATCH(B4786,T:T,0)),0,1)</f>
        <v>0</v>
      </c>
      <c r="D4786" s="165"/>
      <c r="E4786" s="316" t="s">
        <v>512</v>
      </c>
      <c r="F4786" s="239" t="s">
        <v>519</v>
      </c>
      <c r="G4786" s="239" t="s">
        <v>520</v>
      </c>
      <c r="H4786" s="239" t="s">
        <v>513</v>
      </c>
      <c r="I4786" s="239" t="s">
        <v>500</v>
      </c>
      <c r="J4786" s="317" t="s">
        <v>501</v>
      </c>
      <c r="K4786" s="253"/>
      <c r="L4786" s="372"/>
      <c r="M4786" s="372"/>
      <c r="N4786" s="372"/>
      <c r="O4786" s="372"/>
      <c r="P4786" s="372"/>
      <c r="Q4786" s="372"/>
      <c r="R4786" s="372"/>
      <c r="S4786" s="372"/>
    </row>
    <row r="4787" spans="1:19" hidden="1">
      <c r="A4787" s="161" t="s">
        <v>652</v>
      </c>
      <c r="B4787" s="163" t="str">
        <f t="shared" si="164"/>
        <v>3.18.5.1</v>
      </c>
      <c r="C4787" s="164">
        <f t="shared" si="165"/>
        <v>0</v>
      </c>
      <c r="D4787" s="165"/>
      <c r="E4787" s="205" t="s">
        <v>521</v>
      </c>
      <c r="F4787" s="219">
        <v>63600</v>
      </c>
      <c r="G4787" s="219">
        <v>54060</v>
      </c>
      <c r="H4787" s="207">
        <v>117660</v>
      </c>
      <c r="I4787" s="260">
        <v>243.25</v>
      </c>
      <c r="J4787" s="217">
        <f>ROUND(IF(N(F4787)&gt;0,PRODUCT(H4787,1/I4787),PRODUCT(G4787:I4787)),0)</f>
        <v>484</v>
      </c>
      <c r="K4787" s="253"/>
      <c r="L4787" s="372"/>
      <c r="M4787" s="372"/>
      <c r="N4787" s="372"/>
      <c r="O4787" s="372"/>
      <c r="P4787" s="372"/>
      <c r="Q4787" s="372"/>
      <c r="R4787" s="372"/>
      <c r="S4787" s="372"/>
    </row>
    <row r="4788" spans="1:19" hidden="1">
      <c r="A4788" s="161" t="s">
        <v>652</v>
      </c>
      <c r="B4788" s="163" t="str">
        <f t="shared" si="164"/>
        <v>3.18.5.1</v>
      </c>
      <c r="C4788" s="164">
        <f t="shared" si="165"/>
        <v>0</v>
      </c>
      <c r="D4788" s="165"/>
      <c r="E4788" s="205" t="s">
        <v>522</v>
      </c>
      <c r="F4788" s="219">
        <v>31800</v>
      </c>
      <c r="G4788" s="219">
        <v>27030</v>
      </c>
      <c r="H4788" s="207">
        <v>58830</v>
      </c>
      <c r="I4788" s="260">
        <v>10</v>
      </c>
      <c r="J4788" s="217">
        <f>ROUND(IF(N(F4788)&gt;0,PRODUCT(H4788,1/I4788),PRODUCT(G4788:I4788)),0)</f>
        <v>5883</v>
      </c>
      <c r="K4788" s="253"/>
      <c r="L4788" s="372"/>
      <c r="M4788" s="372"/>
      <c r="N4788" s="372"/>
      <c r="O4788" s="372"/>
      <c r="P4788" s="372"/>
      <c r="Q4788" s="372"/>
      <c r="R4788" s="372"/>
      <c r="S4788" s="372"/>
    </row>
    <row r="4789" spans="1:19" hidden="1">
      <c r="A4789" s="161" t="s">
        <v>652</v>
      </c>
      <c r="B4789" s="163" t="str">
        <f t="shared" si="164"/>
        <v>3.18.5.1</v>
      </c>
      <c r="C4789" s="164">
        <f t="shared" si="165"/>
        <v>0</v>
      </c>
      <c r="D4789" s="165"/>
      <c r="E4789" s="241" t="s">
        <v>523</v>
      </c>
      <c r="F4789" s="219">
        <v>19080</v>
      </c>
      <c r="G4789" s="219">
        <v>16218</v>
      </c>
      <c r="H4789" s="207">
        <v>35298</v>
      </c>
      <c r="I4789" s="262">
        <v>6</v>
      </c>
      <c r="J4789" s="217">
        <f>ROUND(IF(N(F4789)&gt;0,PRODUCT(H4789,1/I4789),PRODUCT(G4789:I4789)),0)</f>
        <v>5883</v>
      </c>
      <c r="K4789" s="253"/>
      <c r="L4789" s="372"/>
      <c r="M4789" s="372"/>
      <c r="N4789" s="372"/>
      <c r="O4789" s="372"/>
      <c r="P4789" s="372"/>
      <c r="Q4789" s="372"/>
      <c r="R4789" s="372"/>
      <c r="S4789" s="372"/>
    </row>
    <row r="4790" spans="1:19" hidden="1">
      <c r="A4790" s="161" t="s">
        <v>652</v>
      </c>
      <c r="B4790" s="163" t="str">
        <f t="shared" si="164"/>
        <v>3.18.5.1</v>
      </c>
      <c r="C4790" s="164">
        <f t="shared" si="165"/>
        <v>0</v>
      </c>
      <c r="D4790" s="165"/>
      <c r="E4790" s="293"/>
      <c r="F4790" s="209"/>
      <c r="G4790" s="219"/>
      <c r="H4790" s="219"/>
      <c r="I4790" s="279"/>
      <c r="J4790" s="220"/>
      <c r="K4790" s="253"/>
      <c r="L4790" s="372"/>
      <c r="M4790" s="372"/>
      <c r="N4790" s="372"/>
      <c r="O4790" s="372"/>
      <c r="P4790" s="372"/>
      <c r="Q4790" s="372"/>
      <c r="R4790" s="372"/>
      <c r="S4790" s="372"/>
    </row>
    <row r="4791" spans="1:19" hidden="1">
      <c r="A4791" s="161" t="s">
        <v>652</v>
      </c>
      <c r="B4791" s="163" t="str">
        <f t="shared" si="164"/>
        <v>3.18.5.1</v>
      </c>
      <c r="C4791" s="164">
        <f t="shared" si="165"/>
        <v>0</v>
      </c>
      <c r="D4791" s="165"/>
      <c r="E4791" s="293"/>
      <c r="F4791" s="322"/>
      <c r="G4791" s="322"/>
      <c r="H4791" s="322"/>
      <c r="I4791" s="279"/>
      <c r="J4791" s="320"/>
      <c r="K4791" s="253"/>
      <c r="L4791" s="372"/>
      <c r="M4791" s="372"/>
      <c r="N4791" s="372"/>
      <c r="O4791" s="372"/>
      <c r="P4791" s="372"/>
      <c r="Q4791" s="372"/>
      <c r="R4791" s="372"/>
      <c r="S4791" s="372"/>
    </row>
    <row r="4792" spans="1:19" hidden="1">
      <c r="A4792" s="161" t="s">
        <v>652</v>
      </c>
      <c r="B4792" s="163" t="str">
        <f t="shared" si="164"/>
        <v>3.18.5.1</v>
      </c>
      <c r="C4792" s="164">
        <f t="shared" si="165"/>
        <v>0</v>
      </c>
      <c r="D4792" s="165"/>
      <c r="E4792" s="293"/>
      <c r="F4792" s="322"/>
      <c r="G4792" s="322"/>
      <c r="H4792" s="322"/>
      <c r="I4792" s="279"/>
      <c r="J4792" s="320"/>
      <c r="K4792" s="253"/>
      <c r="L4792" s="372"/>
      <c r="M4792" s="372"/>
      <c r="N4792" s="372"/>
      <c r="O4792" s="372"/>
      <c r="P4792" s="372"/>
      <c r="Q4792" s="372"/>
      <c r="R4792" s="372"/>
      <c r="S4792" s="372"/>
    </row>
    <row r="4793" spans="1:19" ht="15.75" hidden="1" thickBot="1">
      <c r="A4793" s="161" t="s">
        <v>652</v>
      </c>
      <c r="B4793" s="163" t="str">
        <f t="shared" si="164"/>
        <v>3.18.5.1</v>
      </c>
      <c r="C4793" s="164">
        <f t="shared" si="165"/>
        <v>0</v>
      </c>
      <c r="D4793" s="165"/>
      <c r="E4793" s="341"/>
      <c r="F4793" s="342"/>
      <c r="G4793" s="342"/>
      <c r="H4793" s="342"/>
      <c r="I4793" s="343"/>
      <c r="J4793" s="344"/>
      <c r="K4793" s="347">
        <f>SUM(J4787:J4793)</f>
        <v>12250</v>
      </c>
      <c r="L4793" s="372"/>
      <c r="M4793" s="372"/>
      <c r="N4793" s="372"/>
      <c r="O4793" s="372"/>
      <c r="P4793" s="372"/>
      <c r="Q4793" s="372"/>
      <c r="R4793" s="372"/>
      <c r="S4793" s="372"/>
    </row>
    <row r="4794" spans="1:19" hidden="1">
      <c r="A4794" s="161" t="s">
        <v>652</v>
      </c>
      <c r="B4794" s="163" t="str">
        <f t="shared" si="164"/>
        <v>3.18.5.1</v>
      </c>
      <c r="C4794" s="164">
        <f t="shared" si="165"/>
        <v>0</v>
      </c>
      <c r="D4794" s="165"/>
      <c r="E4794" s="166"/>
      <c r="F4794" s="166"/>
      <c r="G4794" s="166"/>
      <c r="H4794" s="166"/>
      <c r="I4794" s="165"/>
      <c r="J4794" s="310"/>
      <c r="K4794" s="253"/>
      <c r="L4794" s="372"/>
      <c r="M4794" s="372"/>
      <c r="N4794" s="372"/>
      <c r="O4794" s="372"/>
      <c r="P4794" s="372"/>
      <c r="Q4794" s="372"/>
      <c r="R4794" s="372"/>
      <c r="S4794" s="372"/>
    </row>
    <row r="4795" spans="1:19" ht="15.75" hidden="1" thickBot="1">
      <c r="A4795" s="161" t="s">
        <v>652</v>
      </c>
      <c r="B4795" s="163" t="str">
        <f t="shared" si="164"/>
        <v>3.18.5.1</v>
      </c>
      <c r="C4795" s="164">
        <f t="shared" si="165"/>
        <v>0</v>
      </c>
      <c r="D4795" s="165"/>
      <c r="E4795" s="166"/>
      <c r="F4795" s="166"/>
      <c r="G4795" s="166"/>
      <c r="H4795" s="315" t="s">
        <v>516</v>
      </c>
      <c r="I4795" s="165"/>
      <c r="J4795" s="310"/>
      <c r="K4795" s="348">
        <f>ROUND(+K4793+K4784+K4776+K4761,0)</f>
        <v>13475</v>
      </c>
      <c r="L4795" s="372"/>
      <c r="M4795" s="372"/>
      <c r="N4795" s="372"/>
      <c r="O4795" s="372"/>
      <c r="P4795" s="372"/>
      <c r="Q4795" s="372"/>
      <c r="R4795" s="372"/>
      <c r="S4795" s="372"/>
    </row>
    <row r="4796" spans="1:19" hidden="1">
      <c r="A4796" s="161" t="s">
        <v>652</v>
      </c>
      <c r="B4796" s="163" t="str">
        <f t="shared" si="164"/>
        <v>3.18.5.1</v>
      </c>
      <c r="C4796" s="164">
        <f t="shared" si="165"/>
        <v>0</v>
      </c>
      <c r="D4796" s="372"/>
      <c r="E4796" s="372"/>
      <c r="F4796" s="372"/>
      <c r="G4796" s="372"/>
      <c r="H4796" s="372"/>
      <c r="I4796" s="372"/>
      <c r="J4796" s="374"/>
      <c r="K4796" s="372"/>
      <c r="L4796" s="372"/>
      <c r="M4796" s="372"/>
      <c r="N4796" s="372"/>
      <c r="O4796" s="372"/>
      <c r="P4796" s="372"/>
      <c r="Q4796" s="372"/>
      <c r="R4796" s="372"/>
      <c r="S4796" s="372"/>
    </row>
    <row r="4797" spans="1:19" hidden="1">
      <c r="A4797" s="161" t="s">
        <v>652</v>
      </c>
      <c r="B4797" s="163" t="str">
        <f t="shared" si="164"/>
        <v>3.18.5.1</v>
      </c>
      <c r="C4797" s="164">
        <f t="shared" si="165"/>
        <v>0</v>
      </c>
      <c r="D4797" s="372"/>
      <c r="E4797" s="372"/>
      <c r="F4797" s="372"/>
      <c r="G4797" s="372"/>
      <c r="H4797" s="372"/>
      <c r="I4797" s="372"/>
      <c r="J4797" s="374"/>
      <c r="K4797" s="372"/>
      <c r="L4797" s="372"/>
      <c r="M4797" s="372"/>
      <c r="N4797" s="372"/>
      <c r="O4797" s="372"/>
      <c r="P4797" s="372"/>
      <c r="Q4797" s="372"/>
      <c r="R4797" s="372"/>
      <c r="S4797" s="372"/>
    </row>
    <row r="4798" spans="1:19" hidden="1">
      <c r="A4798" s="161" t="s">
        <v>652</v>
      </c>
      <c r="B4798" s="163" t="str">
        <f t="shared" si="164"/>
        <v>3.18.5.1</v>
      </c>
      <c r="C4798" s="164">
        <f t="shared" si="165"/>
        <v>0</v>
      </c>
      <c r="D4798" s="372"/>
      <c r="E4798" s="372"/>
      <c r="F4798" s="372"/>
      <c r="G4798" s="372"/>
      <c r="H4798" s="372"/>
      <c r="I4798" s="372"/>
      <c r="J4798" s="374"/>
      <c r="K4798" s="372"/>
      <c r="L4798" s="372"/>
      <c r="M4798" s="372"/>
      <c r="N4798" s="372"/>
      <c r="O4798" s="372"/>
      <c r="P4798" s="372"/>
      <c r="Q4798" s="372"/>
      <c r="R4798" s="372"/>
      <c r="S4798" s="372"/>
    </row>
    <row r="4799" spans="1:19" hidden="1">
      <c r="A4799" s="161" t="s">
        <v>652</v>
      </c>
      <c r="B4799" s="161" t="str">
        <f>E4804</f>
        <v>3.18.5.2</v>
      </c>
      <c r="C4799" s="164">
        <f t="shared" si="165"/>
        <v>0</v>
      </c>
      <c r="D4799" s="372"/>
      <c r="E4799" s="372"/>
      <c r="F4799" s="372"/>
      <c r="G4799" s="372"/>
      <c r="H4799" s="372"/>
      <c r="I4799" s="372"/>
      <c r="J4799" s="374"/>
      <c r="K4799" s="372"/>
      <c r="L4799" s="372"/>
      <c r="M4799" s="372"/>
      <c r="N4799" s="372"/>
      <c r="O4799" s="372"/>
      <c r="P4799" s="372"/>
      <c r="Q4799" s="372"/>
      <c r="R4799" s="372"/>
      <c r="S4799" s="372"/>
    </row>
    <row r="4800" spans="1:19" ht="18.75" hidden="1">
      <c r="A4800" s="161" t="s">
        <v>652</v>
      </c>
      <c r="B4800" s="163" t="str">
        <f t="shared" ref="B4800:B4852" si="166">B4799</f>
        <v>3.18.5.2</v>
      </c>
      <c r="C4800" s="164">
        <f t="shared" si="165"/>
        <v>0</v>
      </c>
      <c r="D4800" s="165"/>
      <c r="E4800" s="169" t="s">
        <v>496</v>
      </c>
      <c r="F4800" s="169"/>
      <c r="G4800" s="169"/>
      <c r="H4800" s="169"/>
      <c r="I4800" s="169"/>
      <c r="J4800" s="170"/>
      <c r="K4800" s="166"/>
      <c r="L4800" s="372"/>
      <c r="M4800" s="372"/>
      <c r="N4800" s="372"/>
      <c r="O4800" s="372"/>
      <c r="P4800" s="372"/>
      <c r="Q4800" s="372"/>
      <c r="R4800" s="372"/>
      <c r="S4800" s="372"/>
    </row>
    <row r="4801" spans="1:19" hidden="1">
      <c r="A4801" s="161" t="s">
        <v>652</v>
      </c>
      <c r="B4801" s="163" t="str">
        <f t="shared" si="166"/>
        <v>3.18.5.2</v>
      </c>
      <c r="C4801" s="164">
        <f t="shared" si="165"/>
        <v>0</v>
      </c>
      <c r="D4801" s="165"/>
      <c r="E4801" s="166"/>
      <c r="F4801" s="166"/>
      <c r="G4801" s="166"/>
      <c r="H4801" s="166"/>
      <c r="I4801" s="165"/>
      <c r="J4801" s="310"/>
      <c r="K4801" s="253"/>
      <c r="L4801" s="372"/>
      <c r="M4801" s="372"/>
      <c r="N4801" s="372"/>
      <c r="O4801" s="372"/>
      <c r="P4801" s="372"/>
      <c r="Q4801" s="372"/>
      <c r="R4801" s="372"/>
      <c r="S4801" s="372"/>
    </row>
    <row r="4802" spans="1:19" hidden="1">
      <c r="A4802" s="161" t="s">
        <v>652</v>
      </c>
      <c r="B4802" s="163" t="str">
        <f t="shared" si="166"/>
        <v>3.18.5.2</v>
      </c>
      <c r="C4802" s="164">
        <f t="shared" si="165"/>
        <v>0</v>
      </c>
      <c r="D4802" s="165"/>
      <c r="E4802" s="166"/>
      <c r="F4802" s="166"/>
      <c r="G4802" s="166"/>
      <c r="H4802" s="166"/>
      <c r="I4802" s="165"/>
      <c r="J4802" s="310"/>
      <c r="K4802" s="253"/>
      <c r="L4802" s="372"/>
      <c r="M4802" s="372"/>
      <c r="N4802" s="372"/>
      <c r="O4802" s="372"/>
      <c r="P4802" s="372"/>
      <c r="Q4802" s="372"/>
      <c r="R4802" s="372"/>
      <c r="S4802" s="372"/>
    </row>
    <row r="4803" spans="1:19" hidden="1">
      <c r="A4803" s="161" t="s">
        <v>652</v>
      </c>
      <c r="B4803" s="163" t="str">
        <f t="shared" si="166"/>
        <v>3.18.5.2</v>
      </c>
      <c r="C4803" s="164">
        <f t="shared" si="165"/>
        <v>0</v>
      </c>
      <c r="D4803" s="165"/>
      <c r="E4803" s="166"/>
      <c r="F4803" s="166"/>
      <c r="G4803" s="166"/>
      <c r="H4803" s="166"/>
      <c r="I4803" s="165"/>
      <c r="J4803" s="310"/>
      <c r="K4803" s="253"/>
      <c r="L4803" s="372"/>
      <c r="M4803" s="372"/>
      <c r="N4803" s="372"/>
      <c r="O4803" s="372"/>
      <c r="P4803" s="372"/>
      <c r="Q4803" s="372"/>
      <c r="R4803" s="372"/>
      <c r="S4803" s="372"/>
    </row>
    <row r="4804" spans="1:19" ht="27" hidden="1" customHeight="1">
      <c r="A4804" s="161" t="s">
        <v>652</v>
      </c>
      <c r="B4804" s="163" t="str">
        <f t="shared" si="166"/>
        <v>3.18.5.2</v>
      </c>
      <c r="C4804" s="164">
        <f t="shared" si="165"/>
        <v>0</v>
      </c>
      <c r="D4804" s="311" t="s">
        <v>39</v>
      </c>
      <c r="E4804" s="312" t="s">
        <v>682</v>
      </c>
      <c r="F4804" s="313" t="s">
        <v>683</v>
      </c>
      <c r="G4804" s="313"/>
      <c r="H4804" s="313"/>
      <c r="I4804" s="311" t="s">
        <v>497</v>
      </c>
      <c r="J4804" s="314" t="s">
        <v>1</v>
      </c>
      <c r="K4804" s="253"/>
      <c r="L4804" s="372"/>
      <c r="M4804" s="372"/>
      <c r="N4804" s="372"/>
      <c r="O4804" s="372"/>
      <c r="P4804" s="372"/>
      <c r="Q4804" s="372"/>
      <c r="R4804" s="372"/>
      <c r="S4804" s="372"/>
    </row>
    <row r="4805" spans="1:19" hidden="1">
      <c r="A4805" s="161" t="s">
        <v>652</v>
      </c>
      <c r="B4805" s="163" t="str">
        <f t="shared" si="166"/>
        <v>3.18.5.2</v>
      </c>
      <c r="C4805" s="164">
        <f t="shared" si="165"/>
        <v>0</v>
      </c>
      <c r="D4805" s="165"/>
      <c r="E4805" s="166"/>
      <c r="F4805" s="315"/>
      <c r="G4805" s="315"/>
      <c r="H4805" s="315"/>
      <c r="I4805" s="165"/>
      <c r="J4805" s="310"/>
      <c r="K4805" s="253"/>
      <c r="L4805" s="372"/>
      <c r="M4805" s="372"/>
      <c r="N4805" s="372"/>
      <c r="O4805" s="372"/>
      <c r="P4805" s="372"/>
      <c r="Q4805" s="372"/>
      <c r="R4805" s="372"/>
      <c r="S4805" s="372"/>
    </row>
    <row r="4806" spans="1:19" hidden="1">
      <c r="A4806" s="161" t="s">
        <v>652</v>
      </c>
      <c r="B4806" s="163" t="str">
        <f t="shared" si="166"/>
        <v>3.18.5.2</v>
      </c>
      <c r="C4806" s="164">
        <f t="shared" si="165"/>
        <v>0</v>
      </c>
      <c r="D4806" s="165"/>
      <c r="E4806" s="166"/>
      <c r="F4806" s="166"/>
      <c r="G4806" s="166"/>
      <c r="H4806" s="166"/>
      <c r="I4806" s="166"/>
      <c r="J4806" s="167"/>
      <c r="K4806" s="253"/>
      <c r="L4806" s="372"/>
      <c r="M4806" s="372"/>
      <c r="N4806" s="372"/>
      <c r="O4806" s="372"/>
      <c r="P4806" s="372"/>
      <c r="Q4806" s="372"/>
      <c r="R4806" s="372"/>
      <c r="S4806" s="372"/>
    </row>
    <row r="4807" spans="1:19" hidden="1">
      <c r="A4807" s="161" t="s">
        <v>652</v>
      </c>
      <c r="B4807" s="163" t="str">
        <f t="shared" si="166"/>
        <v>3.18.5.2</v>
      </c>
      <c r="C4807" s="164">
        <f t="shared" si="165"/>
        <v>0</v>
      </c>
      <c r="D4807" s="165"/>
      <c r="E4807" s="166"/>
      <c r="F4807" s="166"/>
      <c r="G4807" s="166"/>
      <c r="H4807" s="166"/>
      <c r="I4807" s="165"/>
      <c r="J4807" s="310"/>
      <c r="K4807" s="253"/>
      <c r="L4807" s="372"/>
      <c r="M4807" s="372"/>
      <c r="N4807" s="372"/>
      <c r="O4807" s="372"/>
      <c r="P4807" s="372"/>
      <c r="Q4807" s="372"/>
      <c r="R4807" s="372"/>
      <c r="S4807" s="372"/>
    </row>
    <row r="4808" spans="1:19" ht="15.75" hidden="1" thickBot="1">
      <c r="A4808" s="161" t="s">
        <v>652</v>
      </c>
      <c r="B4808" s="163" t="str">
        <f t="shared" si="166"/>
        <v>3.18.5.2</v>
      </c>
      <c r="C4808" s="164">
        <f t="shared" si="165"/>
        <v>0</v>
      </c>
      <c r="D4808" s="165"/>
      <c r="E4808" s="316" t="s">
        <v>498</v>
      </c>
      <c r="F4808" s="239" t="s">
        <v>497</v>
      </c>
      <c r="G4808" s="239" t="s">
        <v>41</v>
      </c>
      <c r="H4808" s="239" t="s">
        <v>540</v>
      </c>
      <c r="I4808" s="239" t="s">
        <v>500</v>
      </c>
      <c r="J4808" s="317" t="s">
        <v>501</v>
      </c>
      <c r="K4808" s="253"/>
      <c r="L4808" s="372"/>
      <c r="M4808" s="372"/>
      <c r="N4808" s="372"/>
      <c r="O4808" s="372"/>
      <c r="P4808" s="372"/>
      <c r="Q4808" s="372"/>
      <c r="R4808" s="372"/>
      <c r="S4808" s="372"/>
    </row>
    <row r="4809" spans="1:19" hidden="1">
      <c r="A4809" s="161" t="s">
        <v>652</v>
      </c>
      <c r="B4809" s="163" t="str">
        <f t="shared" si="166"/>
        <v>3.18.5.2</v>
      </c>
      <c r="C4809" s="164">
        <f t="shared" si="165"/>
        <v>0</v>
      </c>
      <c r="D4809" s="165"/>
      <c r="E4809" s="241" t="s">
        <v>502</v>
      </c>
      <c r="F4809" s="318" t="s">
        <v>959</v>
      </c>
      <c r="G4809" s="245">
        <v>1</v>
      </c>
      <c r="H4809" s="184">
        <f>ROUND(K4847,0)</f>
        <v>12250</v>
      </c>
      <c r="I4809" s="245">
        <v>0.1</v>
      </c>
      <c r="J4809" s="319">
        <f>ROUND(IF(N(F4809)&gt;0,PRODUCT(H4809,1/I4809),PRODUCT(G4809:I4809)),0)</f>
        <v>1225</v>
      </c>
      <c r="K4809" s="253"/>
      <c r="L4809" s="372"/>
      <c r="M4809" s="372"/>
      <c r="N4809" s="372"/>
      <c r="O4809" s="372"/>
      <c r="P4809" s="372"/>
      <c r="Q4809" s="372"/>
      <c r="R4809" s="372"/>
      <c r="S4809" s="372"/>
    </row>
    <row r="4810" spans="1:19" hidden="1">
      <c r="A4810" s="161" t="s">
        <v>652</v>
      </c>
      <c r="B4810" s="163" t="str">
        <f t="shared" si="166"/>
        <v>3.18.5.2</v>
      </c>
      <c r="C4810" s="164">
        <f t="shared" si="165"/>
        <v>0</v>
      </c>
      <c r="D4810" s="165"/>
      <c r="E4810" s="293"/>
      <c r="F4810" s="279"/>
      <c r="G4810" s="279"/>
      <c r="H4810" s="349"/>
      <c r="I4810" s="279"/>
      <c r="J4810" s="320"/>
      <c r="K4810" s="253"/>
      <c r="L4810" s="372"/>
      <c r="M4810" s="372"/>
      <c r="N4810" s="372"/>
      <c r="O4810" s="372"/>
      <c r="P4810" s="372"/>
      <c r="Q4810" s="372"/>
      <c r="R4810" s="372"/>
      <c r="S4810" s="372"/>
    </row>
    <row r="4811" spans="1:19" hidden="1">
      <c r="A4811" s="161" t="s">
        <v>652</v>
      </c>
      <c r="B4811" s="163" t="str">
        <f t="shared" si="166"/>
        <v>3.18.5.2</v>
      </c>
      <c r="C4811" s="164">
        <f t="shared" si="165"/>
        <v>0</v>
      </c>
      <c r="D4811" s="165"/>
      <c r="E4811" s="293"/>
      <c r="F4811" s="279"/>
      <c r="G4811" s="279"/>
      <c r="H4811" s="219"/>
      <c r="I4811" s="279"/>
      <c r="J4811" s="320"/>
      <c r="K4811" s="253"/>
      <c r="L4811" s="372"/>
      <c r="M4811" s="372"/>
      <c r="N4811" s="372"/>
      <c r="O4811" s="372"/>
      <c r="P4811" s="372"/>
      <c r="Q4811" s="372"/>
      <c r="R4811" s="372"/>
      <c r="S4811" s="372"/>
    </row>
    <row r="4812" spans="1:19" hidden="1">
      <c r="A4812" s="161" t="s">
        <v>652</v>
      </c>
      <c r="B4812" s="163" t="str">
        <f t="shared" si="166"/>
        <v>3.18.5.2</v>
      </c>
      <c r="C4812" s="164">
        <f t="shared" si="165"/>
        <v>0</v>
      </c>
      <c r="D4812" s="165"/>
      <c r="E4812" s="293"/>
      <c r="F4812" s="279"/>
      <c r="G4812" s="279"/>
      <c r="H4812" s="209"/>
      <c r="I4812" s="279"/>
      <c r="J4812" s="320"/>
      <c r="K4812" s="253"/>
      <c r="L4812" s="372"/>
      <c r="M4812" s="372"/>
      <c r="N4812" s="372"/>
      <c r="O4812" s="372"/>
      <c r="P4812" s="372"/>
      <c r="Q4812" s="372"/>
      <c r="R4812" s="372"/>
      <c r="S4812" s="372"/>
    </row>
    <row r="4813" spans="1:19" hidden="1">
      <c r="A4813" s="161" t="s">
        <v>652</v>
      </c>
      <c r="B4813" s="163" t="str">
        <f t="shared" si="166"/>
        <v>3.18.5.2</v>
      </c>
      <c r="C4813" s="164">
        <f t="shared" si="165"/>
        <v>0</v>
      </c>
      <c r="D4813" s="165"/>
      <c r="E4813" s="293"/>
      <c r="F4813" s="279"/>
      <c r="G4813" s="322"/>
      <c r="H4813" s="322"/>
      <c r="I4813" s="279"/>
      <c r="J4813" s="320"/>
      <c r="K4813" s="253"/>
      <c r="L4813" s="372"/>
      <c r="M4813" s="372"/>
      <c r="N4813" s="372"/>
      <c r="O4813" s="372"/>
      <c r="P4813" s="372"/>
      <c r="Q4813" s="372"/>
      <c r="R4813" s="372"/>
      <c r="S4813" s="372"/>
    </row>
    <row r="4814" spans="1:19" hidden="1">
      <c r="A4814" s="161" t="s">
        <v>652</v>
      </c>
      <c r="B4814" s="163" t="str">
        <f t="shared" si="166"/>
        <v>3.18.5.2</v>
      </c>
      <c r="C4814" s="164">
        <f t="shared" si="165"/>
        <v>0</v>
      </c>
      <c r="D4814" s="165"/>
      <c r="E4814" s="293"/>
      <c r="F4814" s="279"/>
      <c r="G4814" s="322"/>
      <c r="H4814" s="322"/>
      <c r="I4814" s="279"/>
      <c r="J4814" s="320"/>
      <c r="K4814" s="253"/>
      <c r="L4814" s="372"/>
      <c r="M4814" s="372"/>
      <c r="N4814" s="372"/>
      <c r="O4814" s="372"/>
      <c r="P4814" s="372"/>
      <c r="Q4814" s="372"/>
      <c r="R4814" s="372"/>
      <c r="S4814" s="372"/>
    </row>
    <row r="4815" spans="1:19" ht="15.75" hidden="1" thickBot="1">
      <c r="A4815" s="161" t="s">
        <v>652</v>
      </c>
      <c r="B4815" s="163" t="str">
        <f t="shared" si="166"/>
        <v>3.18.5.2</v>
      </c>
      <c r="C4815" s="164">
        <f t="shared" si="165"/>
        <v>0</v>
      </c>
      <c r="D4815" s="165"/>
      <c r="E4815" s="323"/>
      <c r="F4815" s="324"/>
      <c r="G4815" s="324"/>
      <c r="H4815" s="324"/>
      <c r="I4815" s="325"/>
      <c r="J4815" s="326"/>
      <c r="K4815" s="327">
        <f>SUM(J4809:J4815)</f>
        <v>1225</v>
      </c>
      <c r="L4815" s="372"/>
      <c r="M4815" s="372"/>
      <c r="N4815" s="372"/>
      <c r="O4815" s="372"/>
      <c r="P4815" s="372"/>
      <c r="Q4815" s="372"/>
      <c r="R4815" s="372"/>
      <c r="S4815" s="372"/>
    </row>
    <row r="4816" spans="1:19" ht="15.75" hidden="1" thickBot="1">
      <c r="A4816" s="161" t="s">
        <v>652</v>
      </c>
      <c r="B4816" s="163" t="str">
        <f t="shared" si="166"/>
        <v>3.18.5.2</v>
      </c>
      <c r="C4816" s="164">
        <f t="shared" si="165"/>
        <v>0</v>
      </c>
      <c r="D4816" s="165"/>
      <c r="E4816" s="328"/>
      <c r="F4816" s="328"/>
      <c r="G4816" s="328"/>
      <c r="H4816" s="328"/>
      <c r="I4816" s="329"/>
      <c r="J4816" s="330"/>
      <c r="K4816" s="331"/>
      <c r="L4816" s="372"/>
      <c r="M4816" s="372"/>
      <c r="N4816" s="372"/>
      <c r="O4816" s="372"/>
      <c r="P4816" s="372"/>
      <c r="Q4816" s="372"/>
      <c r="R4816" s="372"/>
      <c r="S4816" s="372"/>
    </row>
    <row r="4817" spans="1:19" ht="15.75" hidden="1" thickBot="1">
      <c r="A4817" s="161" t="s">
        <v>652</v>
      </c>
      <c r="B4817" s="163" t="str">
        <f t="shared" si="166"/>
        <v>3.18.5.2</v>
      </c>
      <c r="C4817" s="164">
        <f t="shared" si="165"/>
        <v>0</v>
      </c>
      <c r="D4817" s="165"/>
      <c r="E4817" s="316" t="s">
        <v>505</v>
      </c>
      <c r="F4817" s="239" t="s">
        <v>497</v>
      </c>
      <c r="G4817" s="239" t="s">
        <v>41</v>
      </c>
      <c r="H4817" s="239" t="s">
        <v>506</v>
      </c>
      <c r="I4817" s="239" t="s">
        <v>507</v>
      </c>
      <c r="J4817" s="317" t="s">
        <v>501</v>
      </c>
      <c r="K4817" s="253"/>
      <c r="L4817" s="372"/>
      <c r="M4817" s="372"/>
      <c r="N4817" s="372"/>
      <c r="O4817" s="372"/>
      <c r="P4817" s="372"/>
      <c r="Q4817" s="372"/>
      <c r="R4817" s="372"/>
      <c r="S4817" s="372"/>
    </row>
    <row r="4818" spans="1:19" hidden="1">
      <c r="A4818" s="161" t="s">
        <v>652</v>
      </c>
      <c r="B4818" s="163" t="str">
        <f t="shared" si="166"/>
        <v>3.18.5.2</v>
      </c>
      <c r="C4818" s="164">
        <f t="shared" si="165"/>
        <v>0</v>
      </c>
      <c r="D4818" s="165"/>
      <c r="E4818" s="379"/>
      <c r="F4818" s="333"/>
      <c r="G4818" s="279"/>
      <c r="H4818" s="349"/>
      <c r="I4818" s="208"/>
      <c r="J4818" s="220"/>
      <c r="K4818" s="253"/>
      <c r="L4818" s="372"/>
      <c r="M4818" s="372"/>
      <c r="N4818" s="372"/>
      <c r="O4818" s="372"/>
      <c r="P4818" s="372"/>
      <c r="Q4818" s="372"/>
      <c r="R4818" s="372"/>
      <c r="S4818" s="372"/>
    </row>
    <row r="4819" spans="1:19" hidden="1">
      <c r="A4819" s="161" t="s">
        <v>652</v>
      </c>
      <c r="B4819" s="163" t="str">
        <f t="shared" si="166"/>
        <v>3.18.5.2</v>
      </c>
      <c r="C4819" s="164">
        <f t="shared" si="165"/>
        <v>0</v>
      </c>
      <c r="D4819" s="165"/>
      <c r="E4819" s="380"/>
      <c r="F4819" s="333"/>
      <c r="G4819" s="333"/>
      <c r="H4819" s="349"/>
      <c r="I4819" s="208"/>
      <c r="J4819" s="220"/>
      <c r="K4819" s="253"/>
      <c r="L4819" s="372"/>
      <c r="M4819" s="372"/>
      <c r="N4819" s="372"/>
      <c r="O4819" s="372"/>
      <c r="P4819" s="372"/>
      <c r="Q4819" s="372"/>
      <c r="R4819" s="372"/>
      <c r="S4819" s="372"/>
    </row>
    <row r="4820" spans="1:19" hidden="1">
      <c r="A4820" s="161" t="s">
        <v>652</v>
      </c>
      <c r="B4820" s="163" t="str">
        <f t="shared" si="166"/>
        <v>3.18.5.2</v>
      </c>
      <c r="C4820" s="164">
        <f t="shared" si="165"/>
        <v>0</v>
      </c>
      <c r="D4820" s="165"/>
      <c r="E4820" s="380"/>
      <c r="F4820" s="279"/>
      <c r="G4820" s="279"/>
      <c r="H4820" s="349"/>
      <c r="I4820" s="208"/>
      <c r="J4820" s="220"/>
      <c r="K4820" s="253"/>
      <c r="L4820" s="372"/>
      <c r="M4820" s="372"/>
      <c r="N4820" s="372"/>
      <c r="O4820" s="372"/>
      <c r="P4820" s="372"/>
      <c r="Q4820" s="372"/>
      <c r="R4820" s="372"/>
      <c r="S4820" s="372"/>
    </row>
    <row r="4821" spans="1:19" hidden="1">
      <c r="A4821" s="161" t="s">
        <v>652</v>
      </c>
      <c r="B4821" s="163" t="str">
        <f t="shared" si="166"/>
        <v>3.18.5.2</v>
      </c>
      <c r="C4821" s="164">
        <f t="shared" si="165"/>
        <v>0</v>
      </c>
      <c r="D4821" s="165"/>
      <c r="E4821" s="380"/>
      <c r="F4821" s="279"/>
      <c r="G4821" s="279"/>
      <c r="H4821" s="219"/>
      <c r="I4821" s="208"/>
      <c r="J4821" s="220"/>
      <c r="K4821" s="253"/>
      <c r="L4821" s="372"/>
      <c r="M4821" s="372"/>
      <c r="N4821" s="372"/>
      <c r="O4821" s="372"/>
      <c r="P4821" s="372"/>
      <c r="Q4821" s="372"/>
      <c r="R4821" s="372"/>
      <c r="S4821" s="372"/>
    </row>
    <row r="4822" spans="1:19" hidden="1">
      <c r="A4822" s="161" t="s">
        <v>652</v>
      </c>
      <c r="B4822" s="163" t="str">
        <f t="shared" si="166"/>
        <v>3.18.5.2</v>
      </c>
      <c r="C4822" s="164">
        <f t="shared" si="165"/>
        <v>0</v>
      </c>
      <c r="D4822" s="165"/>
      <c r="E4822" s="293"/>
      <c r="F4822" s="279"/>
      <c r="G4822" s="279"/>
      <c r="H4822" s="219"/>
      <c r="I4822" s="208"/>
      <c r="J4822" s="220"/>
      <c r="K4822" s="253"/>
      <c r="L4822" s="372"/>
      <c r="M4822" s="372"/>
      <c r="N4822" s="372"/>
      <c r="O4822" s="372"/>
      <c r="P4822" s="372"/>
      <c r="Q4822" s="372"/>
      <c r="R4822" s="372"/>
      <c r="S4822" s="372"/>
    </row>
    <row r="4823" spans="1:19" hidden="1">
      <c r="A4823" s="161" t="s">
        <v>652</v>
      </c>
      <c r="B4823" s="163" t="str">
        <f t="shared" si="166"/>
        <v>3.18.5.2</v>
      </c>
      <c r="C4823" s="164">
        <f t="shared" si="165"/>
        <v>0</v>
      </c>
      <c r="D4823" s="165"/>
      <c r="E4823" s="288"/>
      <c r="F4823" s="333"/>
      <c r="G4823" s="333"/>
      <c r="H4823" s="219"/>
      <c r="I4823" s="208"/>
      <c r="J4823" s="220"/>
      <c r="K4823" s="253"/>
      <c r="L4823" s="372"/>
      <c r="M4823" s="372"/>
      <c r="N4823" s="372"/>
      <c r="O4823" s="372"/>
      <c r="P4823" s="372"/>
      <c r="Q4823" s="372"/>
      <c r="R4823" s="372"/>
      <c r="S4823" s="372"/>
    </row>
    <row r="4824" spans="1:19" hidden="1">
      <c r="A4824" s="161" t="s">
        <v>652</v>
      </c>
      <c r="B4824" s="163" t="str">
        <f t="shared" si="166"/>
        <v>3.18.5.2</v>
      </c>
      <c r="C4824" s="164">
        <f t="shared" si="165"/>
        <v>0</v>
      </c>
      <c r="D4824" s="165"/>
      <c r="E4824" s="293"/>
      <c r="F4824" s="279"/>
      <c r="G4824" s="279"/>
      <c r="H4824" s="219"/>
      <c r="I4824" s="208"/>
      <c r="J4824" s="220"/>
      <c r="K4824" s="253"/>
      <c r="L4824" s="372"/>
      <c r="M4824" s="372"/>
      <c r="N4824" s="372"/>
      <c r="O4824" s="372"/>
      <c r="P4824" s="372"/>
      <c r="Q4824" s="372"/>
      <c r="R4824" s="372"/>
      <c r="S4824" s="372"/>
    </row>
    <row r="4825" spans="1:19" hidden="1">
      <c r="A4825" s="161" t="s">
        <v>652</v>
      </c>
      <c r="B4825" s="163" t="str">
        <f t="shared" si="166"/>
        <v>3.18.5.2</v>
      </c>
      <c r="C4825" s="164">
        <f t="shared" si="165"/>
        <v>0</v>
      </c>
      <c r="D4825" s="165"/>
      <c r="E4825" s="293"/>
      <c r="F4825" s="279"/>
      <c r="G4825" s="279"/>
      <c r="H4825" s="219"/>
      <c r="I4825" s="208"/>
      <c r="J4825" s="220"/>
      <c r="K4825" s="253"/>
      <c r="L4825" s="372"/>
      <c r="M4825" s="372"/>
      <c r="N4825" s="372"/>
      <c r="O4825" s="372"/>
      <c r="P4825" s="372"/>
      <c r="Q4825" s="372"/>
      <c r="R4825" s="372"/>
      <c r="S4825" s="372"/>
    </row>
    <row r="4826" spans="1:19" hidden="1">
      <c r="A4826" s="161" t="s">
        <v>652</v>
      </c>
      <c r="B4826" s="163" t="str">
        <f t="shared" si="166"/>
        <v>3.18.5.2</v>
      </c>
      <c r="C4826" s="164">
        <f t="shared" si="165"/>
        <v>0</v>
      </c>
      <c r="D4826" s="165"/>
      <c r="E4826" s="293"/>
      <c r="F4826" s="322"/>
      <c r="G4826" s="322"/>
      <c r="H4826" s="322"/>
      <c r="I4826" s="279"/>
      <c r="J4826" s="320"/>
      <c r="K4826" s="253"/>
      <c r="L4826" s="372"/>
      <c r="M4826" s="372"/>
      <c r="N4826" s="372"/>
      <c r="O4826" s="372"/>
      <c r="P4826" s="372"/>
      <c r="Q4826" s="372"/>
      <c r="R4826" s="372"/>
      <c r="S4826" s="372"/>
    </row>
    <row r="4827" spans="1:19" hidden="1">
      <c r="A4827" s="161" t="s">
        <v>652</v>
      </c>
      <c r="B4827" s="163" t="str">
        <f t="shared" si="166"/>
        <v>3.18.5.2</v>
      </c>
      <c r="C4827" s="164">
        <f t="shared" si="165"/>
        <v>0</v>
      </c>
      <c r="D4827" s="165"/>
      <c r="E4827" s="293"/>
      <c r="F4827" s="322"/>
      <c r="G4827" s="322"/>
      <c r="H4827" s="322"/>
      <c r="I4827" s="279"/>
      <c r="J4827" s="320"/>
      <c r="K4827" s="253"/>
      <c r="L4827" s="372"/>
      <c r="M4827" s="372"/>
      <c r="N4827" s="372"/>
      <c r="O4827" s="372"/>
      <c r="P4827" s="372"/>
      <c r="Q4827" s="372"/>
      <c r="R4827" s="372"/>
      <c r="S4827" s="372"/>
    </row>
    <row r="4828" spans="1:19" hidden="1">
      <c r="A4828" s="161" t="s">
        <v>652</v>
      </c>
      <c r="B4828" s="163" t="str">
        <f t="shared" si="166"/>
        <v>3.18.5.2</v>
      </c>
      <c r="C4828" s="164">
        <f t="shared" si="165"/>
        <v>0</v>
      </c>
      <c r="D4828" s="165"/>
      <c r="E4828" s="293"/>
      <c r="F4828" s="322"/>
      <c r="G4828" s="322"/>
      <c r="H4828" s="322"/>
      <c r="I4828" s="279"/>
      <c r="J4828" s="320"/>
      <c r="K4828" s="253"/>
      <c r="L4828" s="372"/>
      <c r="M4828" s="372"/>
      <c r="N4828" s="372"/>
      <c r="O4828" s="372"/>
      <c r="P4828" s="372"/>
      <c r="Q4828" s="372"/>
      <c r="R4828" s="372"/>
      <c r="S4828" s="372"/>
    </row>
    <row r="4829" spans="1:19" hidden="1">
      <c r="A4829" s="161" t="s">
        <v>652</v>
      </c>
      <c r="B4829" s="163" t="str">
        <f t="shared" si="166"/>
        <v>3.18.5.2</v>
      </c>
      <c r="C4829" s="164">
        <f t="shared" si="165"/>
        <v>0</v>
      </c>
      <c r="D4829" s="165"/>
      <c r="E4829" s="293"/>
      <c r="F4829" s="322"/>
      <c r="G4829" s="322"/>
      <c r="H4829" s="322"/>
      <c r="I4829" s="279"/>
      <c r="J4829" s="320"/>
      <c r="K4829" s="253"/>
      <c r="L4829" s="372"/>
      <c r="M4829" s="372"/>
      <c r="N4829" s="372"/>
      <c r="O4829" s="372"/>
      <c r="P4829" s="372"/>
      <c r="Q4829" s="372"/>
      <c r="R4829" s="372"/>
      <c r="S4829" s="372"/>
    </row>
    <row r="4830" spans="1:19" ht="15.75" hidden="1" thickBot="1">
      <c r="A4830" s="161" t="s">
        <v>652</v>
      </c>
      <c r="B4830" s="163" t="str">
        <f t="shared" si="166"/>
        <v>3.18.5.2</v>
      </c>
      <c r="C4830" s="164">
        <f t="shared" si="165"/>
        <v>0</v>
      </c>
      <c r="D4830" s="165"/>
      <c r="E4830" s="323"/>
      <c r="F4830" s="324"/>
      <c r="G4830" s="324"/>
      <c r="H4830" s="324"/>
      <c r="I4830" s="325"/>
      <c r="J4830" s="326"/>
      <c r="K4830" s="347">
        <f>SUM(J4818:J4830)</f>
        <v>0</v>
      </c>
      <c r="L4830" s="372"/>
      <c r="M4830" s="372"/>
      <c r="N4830" s="372"/>
      <c r="O4830" s="372"/>
      <c r="P4830" s="372"/>
      <c r="Q4830" s="372"/>
      <c r="R4830" s="372"/>
      <c r="S4830" s="372"/>
    </row>
    <row r="4831" spans="1:19" ht="15.75" hidden="1" thickBot="1">
      <c r="A4831" s="161" t="s">
        <v>652</v>
      </c>
      <c r="B4831" s="163" t="str">
        <f t="shared" si="166"/>
        <v>3.18.5.2</v>
      </c>
      <c r="C4831" s="164">
        <f t="shared" si="165"/>
        <v>0</v>
      </c>
      <c r="D4831" s="165"/>
      <c r="E4831" s="328"/>
      <c r="F4831" s="328"/>
      <c r="G4831" s="328"/>
      <c r="H4831" s="328"/>
      <c r="I4831" s="329"/>
      <c r="J4831" s="330"/>
      <c r="K4831" s="331"/>
      <c r="L4831" s="372"/>
      <c r="M4831" s="372"/>
      <c r="N4831" s="372"/>
      <c r="O4831" s="372"/>
      <c r="P4831" s="372"/>
      <c r="Q4831" s="372"/>
      <c r="R4831" s="372"/>
      <c r="S4831" s="372"/>
    </row>
    <row r="4832" spans="1:19" ht="15.75" hidden="1" thickBot="1">
      <c r="A4832" s="161" t="s">
        <v>652</v>
      </c>
      <c r="B4832" s="163" t="str">
        <f t="shared" si="166"/>
        <v>3.18.5.2</v>
      </c>
      <c r="C4832" s="164">
        <f t="shared" si="165"/>
        <v>0</v>
      </c>
      <c r="D4832" s="165"/>
      <c r="E4832" s="316" t="s">
        <v>509</v>
      </c>
      <c r="F4832" s="239" t="s">
        <v>497</v>
      </c>
      <c r="G4832" s="239" t="s">
        <v>41</v>
      </c>
      <c r="H4832" s="239" t="s">
        <v>506</v>
      </c>
      <c r="I4832" s="239" t="s">
        <v>510</v>
      </c>
      <c r="J4832" s="317" t="s">
        <v>501</v>
      </c>
      <c r="K4832" s="253"/>
      <c r="L4832" s="372"/>
      <c r="M4832" s="372"/>
      <c r="N4832" s="372"/>
      <c r="O4832" s="372"/>
      <c r="P4832" s="372"/>
      <c r="Q4832" s="372"/>
      <c r="R4832" s="372"/>
      <c r="S4832" s="372"/>
    </row>
    <row r="4833" spans="1:19" hidden="1">
      <c r="A4833" s="161" t="s">
        <v>652</v>
      </c>
      <c r="B4833" s="163" t="str">
        <f t="shared" si="166"/>
        <v>3.18.5.2</v>
      </c>
      <c r="C4833" s="164">
        <f t="shared" si="165"/>
        <v>0</v>
      </c>
      <c r="D4833" s="165"/>
      <c r="E4833" s="373"/>
      <c r="F4833" s="333"/>
      <c r="G4833" s="333"/>
      <c r="H4833" s="215"/>
      <c r="I4833" s="333"/>
      <c r="J4833" s="252"/>
      <c r="K4833" s="336"/>
      <c r="L4833" s="372"/>
      <c r="M4833" s="372"/>
      <c r="N4833" s="372"/>
      <c r="O4833" s="372"/>
      <c r="P4833" s="372"/>
      <c r="Q4833" s="372"/>
      <c r="R4833" s="372"/>
      <c r="S4833" s="372"/>
    </row>
    <row r="4834" spans="1:19" hidden="1">
      <c r="A4834" s="161" t="s">
        <v>652</v>
      </c>
      <c r="B4834" s="163" t="str">
        <f t="shared" si="166"/>
        <v>3.18.5.2</v>
      </c>
      <c r="C4834" s="164">
        <f t="shared" si="165"/>
        <v>0</v>
      </c>
      <c r="D4834" s="165"/>
      <c r="E4834" s="353"/>
      <c r="F4834" s="338"/>
      <c r="G4834" s="338"/>
      <c r="H4834" s="338"/>
      <c r="I4834" s="333"/>
      <c r="J4834" s="220"/>
      <c r="K4834" s="253"/>
      <c r="L4834" s="372"/>
      <c r="M4834" s="372"/>
      <c r="N4834" s="372"/>
      <c r="O4834" s="372"/>
      <c r="P4834" s="372"/>
      <c r="Q4834" s="372"/>
      <c r="R4834" s="372"/>
      <c r="S4834" s="372"/>
    </row>
    <row r="4835" spans="1:19" hidden="1">
      <c r="A4835" s="161" t="s">
        <v>652</v>
      </c>
      <c r="B4835" s="163" t="str">
        <f t="shared" si="166"/>
        <v>3.18.5.2</v>
      </c>
      <c r="C4835" s="164">
        <f t="shared" si="165"/>
        <v>0</v>
      </c>
      <c r="D4835" s="165"/>
      <c r="E4835" s="353"/>
      <c r="F4835" s="322"/>
      <c r="G4835" s="322"/>
      <c r="H4835" s="322"/>
      <c r="I4835" s="279"/>
      <c r="J4835" s="320"/>
      <c r="K4835" s="253"/>
      <c r="L4835" s="372"/>
      <c r="M4835" s="372"/>
      <c r="N4835" s="372"/>
      <c r="O4835" s="372"/>
      <c r="P4835" s="372"/>
      <c r="Q4835" s="372"/>
      <c r="R4835" s="372"/>
      <c r="S4835" s="372"/>
    </row>
    <row r="4836" spans="1:19" hidden="1">
      <c r="A4836" s="161" t="s">
        <v>652</v>
      </c>
      <c r="B4836" s="163" t="str">
        <f t="shared" si="166"/>
        <v>3.18.5.2</v>
      </c>
      <c r="C4836" s="164">
        <f t="shared" si="165"/>
        <v>0</v>
      </c>
      <c r="D4836" s="165"/>
      <c r="E4836" s="288"/>
      <c r="F4836" s="322"/>
      <c r="G4836" s="322"/>
      <c r="H4836" s="322"/>
      <c r="I4836" s="279"/>
      <c r="J4836" s="320"/>
      <c r="K4836" s="253"/>
      <c r="L4836" s="372"/>
      <c r="M4836" s="372"/>
      <c r="N4836" s="372"/>
      <c r="O4836" s="372"/>
      <c r="P4836" s="372"/>
      <c r="Q4836" s="372"/>
      <c r="R4836" s="372"/>
      <c r="S4836" s="372"/>
    </row>
    <row r="4837" spans="1:19" hidden="1">
      <c r="A4837" s="161" t="s">
        <v>652</v>
      </c>
      <c r="B4837" s="163" t="str">
        <f t="shared" si="166"/>
        <v>3.18.5.2</v>
      </c>
      <c r="C4837" s="164">
        <f t="shared" si="165"/>
        <v>0</v>
      </c>
      <c r="D4837" s="165"/>
      <c r="E4837" s="293"/>
      <c r="F4837" s="322"/>
      <c r="G4837" s="322"/>
      <c r="H4837" s="322"/>
      <c r="I4837" s="279"/>
      <c r="J4837" s="320"/>
      <c r="K4837" s="253"/>
      <c r="L4837" s="372"/>
      <c r="M4837" s="372"/>
      <c r="N4837" s="372"/>
      <c r="O4837" s="372"/>
      <c r="P4837" s="372"/>
      <c r="Q4837" s="372"/>
      <c r="R4837" s="372"/>
      <c r="S4837" s="372"/>
    </row>
    <row r="4838" spans="1:19" ht="15.75" hidden="1" thickBot="1">
      <c r="A4838" s="161" t="s">
        <v>652</v>
      </c>
      <c r="B4838" s="163" t="str">
        <f t="shared" si="166"/>
        <v>3.18.5.2</v>
      </c>
      <c r="C4838" s="164">
        <f t="shared" si="165"/>
        <v>0</v>
      </c>
      <c r="D4838" s="165"/>
      <c r="E4838" s="323"/>
      <c r="F4838" s="324"/>
      <c r="G4838" s="324"/>
      <c r="H4838" s="324"/>
      <c r="I4838" s="325"/>
      <c r="J4838" s="326"/>
      <c r="K4838" s="327">
        <f>SUM(J4833:J4838)</f>
        <v>0</v>
      </c>
      <c r="L4838" s="372"/>
      <c r="M4838" s="372"/>
      <c r="N4838" s="372"/>
      <c r="O4838" s="372"/>
      <c r="P4838" s="372"/>
      <c r="Q4838" s="372"/>
      <c r="R4838" s="372"/>
      <c r="S4838" s="372"/>
    </row>
    <row r="4839" spans="1:19" ht="15.75" hidden="1" thickBot="1">
      <c r="A4839" s="161" t="s">
        <v>652</v>
      </c>
      <c r="B4839" s="163" t="str">
        <f t="shared" si="166"/>
        <v>3.18.5.2</v>
      </c>
      <c r="C4839" s="164">
        <f t="shared" si="165"/>
        <v>0</v>
      </c>
      <c r="D4839" s="165"/>
      <c r="E4839" s="328"/>
      <c r="F4839" s="328"/>
      <c r="G4839" s="328"/>
      <c r="H4839" s="328"/>
      <c r="I4839" s="339"/>
      <c r="J4839" s="340"/>
      <c r="K4839" s="331"/>
      <c r="L4839" s="372"/>
      <c r="M4839" s="372"/>
      <c r="N4839" s="372"/>
      <c r="O4839" s="372"/>
      <c r="P4839" s="372"/>
      <c r="Q4839" s="372"/>
      <c r="R4839" s="372"/>
      <c r="S4839" s="372"/>
    </row>
    <row r="4840" spans="1:19" ht="15.75" hidden="1" thickBot="1">
      <c r="A4840" s="161" t="s">
        <v>652</v>
      </c>
      <c r="B4840" s="163" t="str">
        <f t="shared" si="166"/>
        <v>3.18.5.2</v>
      </c>
      <c r="C4840" s="164">
        <f t="shared" si="165"/>
        <v>0</v>
      </c>
      <c r="D4840" s="165"/>
      <c r="E4840" s="316" t="s">
        <v>512</v>
      </c>
      <c r="F4840" s="239" t="s">
        <v>519</v>
      </c>
      <c r="G4840" s="239" t="s">
        <v>520</v>
      </c>
      <c r="H4840" s="239" t="s">
        <v>513</v>
      </c>
      <c r="I4840" s="239" t="s">
        <v>500</v>
      </c>
      <c r="J4840" s="317" t="s">
        <v>501</v>
      </c>
      <c r="K4840" s="253"/>
      <c r="L4840" s="372"/>
      <c r="M4840" s="372"/>
      <c r="N4840" s="372"/>
      <c r="O4840" s="372"/>
      <c r="P4840" s="372"/>
      <c r="Q4840" s="372"/>
      <c r="R4840" s="372"/>
      <c r="S4840" s="372"/>
    </row>
    <row r="4841" spans="1:19" hidden="1">
      <c r="A4841" s="161" t="s">
        <v>652</v>
      </c>
      <c r="B4841" s="163" t="str">
        <f t="shared" si="166"/>
        <v>3.18.5.2</v>
      </c>
      <c r="C4841" s="164">
        <f t="shared" si="165"/>
        <v>0</v>
      </c>
      <c r="D4841" s="165"/>
      <c r="E4841" s="205" t="s">
        <v>521</v>
      </c>
      <c r="F4841" s="219">
        <v>63600</v>
      </c>
      <c r="G4841" s="219">
        <v>54060</v>
      </c>
      <c r="H4841" s="207">
        <v>117660</v>
      </c>
      <c r="I4841" s="260">
        <v>243.25</v>
      </c>
      <c r="J4841" s="217">
        <f>ROUND(IF(N(F4841)&gt;0,PRODUCT(H4841,1/I4841),PRODUCT(G4841:I4841)),0)</f>
        <v>484</v>
      </c>
      <c r="K4841" s="253"/>
      <c r="L4841" s="372"/>
      <c r="M4841" s="372"/>
      <c r="N4841" s="372"/>
      <c r="O4841" s="372"/>
      <c r="P4841" s="372"/>
      <c r="Q4841" s="372"/>
      <c r="R4841" s="372"/>
      <c r="S4841" s="372"/>
    </row>
    <row r="4842" spans="1:19" hidden="1">
      <c r="A4842" s="161" t="s">
        <v>652</v>
      </c>
      <c r="B4842" s="163" t="str">
        <f t="shared" si="166"/>
        <v>3.18.5.2</v>
      </c>
      <c r="C4842" s="164">
        <f t="shared" si="165"/>
        <v>0</v>
      </c>
      <c r="D4842" s="165"/>
      <c r="E4842" s="205" t="s">
        <v>522</v>
      </c>
      <c r="F4842" s="219">
        <v>31800</v>
      </c>
      <c r="G4842" s="219">
        <v>27030</v>
      </c>
      <c r="H4842" s="207">
        <v>58830</v>
      </c>
      <c r="I4842" s="260">
        <v>10</v>
      </c>
      <c r="J4842" s="217">
        <f>ROUND(IF(N(F4842)&gt;0,PRODUCT(H4842,1/I4842),PRODUCT(G4842:I4842)),0)</f>
        <v>5883</v>
      </c>
      <c r="K4842" s="253"/>
      <c r="L4842" s="372"/>
      <c r="M4842" s="372"/>
      <c r="N4842" s="372"/>
      <c r="O4842" s="372"/>
      <c r="P4842" s="372"/>
      <c r="Q4842" s="372"/>
      <c r="R4842" s="372"/>
      <c r="S4842" s="372"/>
    </row>
    <row r="4843" spans="1:19" hidden="1">
      <c r="A4843" s="161" t="s">
        <v>652</v>
      </c>
      <c r="B4843" s="163" t="str">
        <f t="shared" si="166"/>
        <v>3.18.5.2</v>
      </c>
      <c r="C4843" s="164">
        <f t="shared" si="165"/>
        <v>0</v>
      </c>
      <c r="D4843" s="165"/>
      <c r="E4843" s="241" t="s">
        <v>523</v>
      </c>
      <c r="F4843" s="219">
        <v>19080</v>
      </c>
      <c r="G4843" s="219">
        <v>16218</v>
      </c>
      <c r="H4843" s="207">
        <v>35298</v>
      </c>
      <c r="I4843" s="262">
        <v>6</v>
      </c>
      <c r="J4843" s="217">
        <f>ROUND(IF(N(F4843)&gt;0,PRODUCT(H4843,1/I4843),PRODUCT(G4843:I4843)),0)</f>
        <v>5883</v>
      </c>
      <c r="K4843" s="253"/>
      <c r="L4843" s="372"/>
      <c r="M4843" s="372"/>
      <c r="N4843" s="372"/>
      <c r="O4843" s="372"/>
      <c r="P4843" s="372"/>
      <c r="Q4843" s="372"/>
      <c r="R4843" s="372"/>
      <c r="S4843" s="372"/>
    </row>
    <row r="4844" spans="1:19" hidden="1">
      <c r="A4844" s="161" t="s">
        <v>652</v>
      </c>
      <c r="B4844" s="163" t="str">
        <f t="shared" si="166"/>
        <v>3.18.5.2</v>
      </c>
      <c r="C4844" s="164">
        <f t="shared" si="165"/>
        <v>0</v>
      </c>
      <c r="D4844" s="165"/>
      <c r="E4844" s="293"/>
      <c r="F4844" s="209"/>
      <c r="G4844" s="219"/>
      <c r="H4844" s="219"/>
      <c r="I4844" s="279"/>
      <c r="J4844" s="220"/>
      <c r="K4844" s="253"/>
      <c r="L4844" s="372"/>
      <c r="M4844" s="372"/>
      <c r="N4844" s="372"/>
      <c r="O4844" s="372"/>
      <c r="P4844" s="372"/>
      <c r="Q4844" s="372"/>
      <c r="R4844" s="372"/>
      <c r="S4844" s="372"/>
    </row>
    <row r="4845" spans="1:19" hidden="1">
      <c r="A4845" s="161" t="s">
        <v>652</v>
      </c>
      <c r="B4845" s="163" t="str">
        <f t="shared" si="166"/>
        <v>3.18.5.2</v>
      </c>
      <c r="C4845" s="164">
        <f t="shared" si="165"/>
        <v>0</v>
      </c>
      <c r="D4845" s="165"/>
      <c r="E4845" s="293"/>
      <c r="F4845" s="322"/>
      <c r="G4845" s="322"/>
      <c r="H4845" s="322"/>
      <c r="I4845" s="279"/>
      <c r="J4845" s="320"/>
      <c r="K4845" s="253"/>
      <c r="L4845" s="372"/>
      <c r="M4845" s="372"/>
      <c r="N4845" s="372"/>
      <c r="O4845" s="372"/>
      <c r="P4845" s="372"/>
      <c r="Q4845" s="372"/>
      <c r="R4845" s="372"/>
      <c r="S4845" s="372"/>
    </row>
    <row r="4846" spans="1:19" hidden="1">
      <c r="A4846" s="161" t="s">
        <v>652</v>
      </c>
      <c r="B4846" s="163" t="str">
        <f t="shared" si="166"/>
        <v>3.18.5.2</v>
      </c>
      <c r="C4846" s="164">
        <f t="shared" si="165"/>
        <v>0</v>
      </c>
      <c r="D4846" s="165"/>
      <c r="E4846" s="293"/>
      <c r="F4846" s="322"/>
      <c r="G4846" s="322"/>
      <c r="H4846" s="322"/>
      <c r="I4846" s="279"/>
      <c r="J4846" s="320"/>
      <c r="K4846" s="253"/>
      <c r="L4846" s="372"/>
      <c r="M4846" s="372"/>
      <c r="N4846" s="372"/>
      <c r="O4846" s="372"/>
      <c r="P4846" s="372"/>
      <c r="Q4846" s="372"/>
      <c r="R4846" s="372"/>
      <c r="S4846" s="372"/>
    </row>
    <row r="4847" spans="1:19" ht="15.75" hidden="1" thickBot="1">
      <c r="A4847" s="161" t="s">
        <v>652</v>
      </c>
      <c r="B4847" s="163" t="str">
        <f t="shared" si="166"/>
        <v>3.18.5.2</v>
      </c>
      <c r="C4847" s="164">
        <f t="shared" si="165"/>
        <v>0</v>
      </c>
      <c r="D4847" s="165"/>
      <c r="E4847" s="341"/>
      <c r="F4847" s="342"/>
      <c r="G4847" s="342"/>
      <c r="H4847" s="342"/>
      <c r="I4847" s="343"/>
      <c r="J4847" s="344"/>
      <c r="K4847" s="347">
        <f>SUM(J4841:J4847)</f>
        <v>12250</v>
      </c>
      <c r="L4847" s="372"/>
      <c r="M4847" s="372"/>
      <c r="N4847" s="372"/>
      <c r="O4847" s="372"/>
      <c r="P4847" s="372"/>
      <c r="Q4847" s="372"/>
      <c r="R4847" s="372"/>
      <c r="S4847" s="372"/>
    </row>
    <row r="4848" spans="1:19" hidden="1">
      <c r="A4848" s="161" t="s">
        <v>652</v>
      </c>
      <c r="B4848" s="163" t="str">
        <f t="shared" si="166"/>
        <v>3.18.5.2</v>
      </c>
      <c r="C4848" s="164">
        <f t="shared" si="165"/>
        <v>0</v>
      </c>
      <c r="D4848" s="165"/>
      <c r="E4848" s="166"/>
      <c r="F4848" s="166"/>
      <c r="G4848" s="166"/>
      <c r="H4848" s="166"/>
      <c r="I4848" s="165"/>
      <c r="J4848" s="310"/>
      <c r="K4848" s="253"/>
      <c r="L4848" s="372"/>
      <c r="M4848" s="372"/>
      <c r="N4848" s="372"/>
      <c r="O4848" s="372"/>
      <c r="P4848" s="372"/>
      <c r="Q4848" s="372"/>
      <c r="R4848" s="372"/>
      <c r="S4848" s="372"/>
    </row>
    <row r="4849" spans="1:19" ht="15.75" hidden="1" thickBot="1">
      <c r="A4849" s="161" t="s">
        <v>652</v>
      </c>
      <c r="B4849" s="163" t="str">
        <f t="shared" si="166"/>
        <v>3.18.5.2</v>
      </c>
      <c r="C4849" s="164">
        <f t="shared" si="165"/>
        <v>0</v>
      </c>
      <c r="D4849" s="165"/>
      <c r="E4849" s="166"/>
      <c r="F4849" s="166"/>
      <c r="G4849" s="166"/>
      <c r="H4849" s="315" t="s">
        <v>516</v>
      </c>
      <c r="I4849" s="165"/>
      <c r="J4849" s="310"/>
      <c r="K4849" s="348">
        <f>ROUND(+K4847+K4838+K4830+K4815,0)</f>
        <v>13475</v>
      </c>
      <c r="L4849" s="372"/>
      <c r="M4849" s="372"/>
      <c r="N4849" s="372"/>
      <c r="O4849" s="372"/>
      <c r="P4849" s="372"/>
      <c r="Q4849" s="372"/>
      <c r="R4849" s="372"/>
      <c r="S4849" s="372"/>
    </row>
    <row r="4850" spans="1:19" hidden="1">
      <c r="A4850" s="161" t="s">
        <v>652</v>
      </c>
      <c r="B4850" s="163" t="str">
        <f t="shared" si="166"/>
        <v>3.18.5.2</v>
      </c>
      <c r="C4850" s="164">
        <f t="shared" ref="C4850:C4913" si="167">IF(ISERROR(MATCH(B4850,T:T,0)),0,1)</f>
        <v>0</v>
      </c>
      <c r="D4850" s="372"/>
      <c r="E4850" s="372"/>
      <c r="F4850" s="372"/>
      <c r="G4850" s="372"/>
      <c r="H4850" s="372"/>
      <c r="I4850" s="372"/>
      <c r="J4850" s="374"/>
      <c r="K4850" s="372"/>
      <c r="L4850" s="372"/>
      <c r="M4850" s="372"/>
      <c r="N4850" s="372"/>
      <c r="O4850" s="372"/>
      <c r="P4850" s="372"/>
      <c r="Q4850" s="372"/>
      <c r="R4850" s="372"/>
      <c r="S4850" s="372"/>
    </row>
    <row r="4851" spans="1:19" hidden="1">
      <c r="A4851" s="161" t="s">
        <v>652</v>
      </c>
      <c r="B4851" s="163" t="str">
        <f t="shared" si="166"/>
        <v>3.18.5.2</v>
      </c>
      <c r="C4851" s="164">
        <f t="shared" si="167"/>
        <v>0</v>
      </c>
      <c r="D4851" s="372"/>
      <c r="E4851" s="372"/>
      <c r="F4851" s="372"/>
      <c r="G4851" s="372"/>
      <c r="H4851" s="372"/>
      <c r="I4851" s="372"/>
      <c r="J4851" s="374"/>
      <c r="K4851" s="372"/>
      <c r="L4851" s="372"/>
      <c r="M4851" s="372"/>
      <c r="N4851" s="372"/>
      <c r="O4851" s="372"/>
      <c r="P4851" s="372"/>
      <c r="Q4851" s="372"/>
      <c r="R4851" s="372"/>
      <c r="S4851" s="372"/>
    </row>
    <row r="4852" spans="1:19" hidden="1">
      <c r="A4852" s="161" t="s">
        <v>652</v>
      </c>
      <c r="B4852" s="163" t="str">
        <f t="shared" si="166"/>
        <v>3.18.5.2</v>
      </c>
      <c r="C4852" s="164">
        <f t="shared" si="167"/>
        <v>0</v>
      </c>
      <c r="D4852" s="372"/>
      <c r="E4852" s="372"/>
      <c r="F4852" s="372"/>
      <c r="G4852" s="372"/>
      <c r="H4852" s="372"/>
      <c r="I4852" s="372"/>
      <c r="J4852" s="374"/>
      <c r="K4852" s="372"/>
      <c r="L4852" s="372"/>
      <c r="M4852" s="372"/>
      <c r="N4852" s="372"/>
      <c r="O4852" s="372"/>
      <c r="P4852" s="372"/>
      <c r="Q4852" s="372"/>
      <c r="R4852" s="372"/>
      <c r="S4852" s="372"/>
    </row>
    <row r="4853" spans="1:19" hidden="1">
      <c r="A4853" s="161" t="s">
        <v>652</v>
      </c>
      <c r="B4853" s="161" t="str">
        <f>E4858</f>
        <v>3.18.6.1</v>
      </c>
      <c r="C4853" s="164">
        <f t="shared" si="167"/>
        <v>0</v>
      </c>
      <c r="D4853" s="372"/>
      <c r="E4853" s="372"/>
      <c r="F4853" s="372"/>
      <c r="G4853" s="372"/>
      <c r="H4853" s="372"/>
      <c r="I4853" s="372"/>
      <c r="J4853" s="374"/>
      <c r="K4853" s="372"/>
      <c r="L4853" s="372"/>
      <c r="M4853" s="372"/>
      <c r="N4853" s="372"/>
      <c r="O4853" s="372"/>
      <c r="P4853" s="372"/>
      <c r="Q4853" s="372"/>
      <c r="R4853" s="372"/>
      <c r="S4853" s="372"/>
    </row>
    <row r="4854" spans="1:19" ht="18.75" hidden="1">
      <c r="A4854" s="161" t="s">
        <v>652</v>
      </c>
      <c r="B4854" s="163" t="str">
        <f t="shared" ref="B4854:B4906" si="168">B4853</f>
        <v>3.18.6.1</v>
      </c>
      <c r="C4854" s="164">
        <f t="shared" si="167"/>
        <v>0</v>
      </c>
      <c r="D4854" s="165"/>
      <c r="E4854" s="169" t="s">
        <v>496</v>
      </c>
      <c r="F4854" s="169"/>
      <c r="G4854" s="169"/>
      <c r="H4854" s="169"/>
      <c r="I4854" s="169"/>
      <c r="J4854" s="170"/>
      <c r="K4854" s="166"/>
      <c r="L4854" s="372"/>
      <c r="M4854" s="372"/>
      <c r="N4854" s="372"/>
      <c r="O4854" s="372"/>
      <c r="P4854" s="372"/>
      <c r="Q4854" s="372"/>
      <c r="R4854" s="372"/>
      <c r="S4854" s="372"/>
    </row>
    <row r="4855" spans="1:19" hidden="1">
      <c r="A4855" s="161" t="s">
        <v>652</v>
      </c>
      <c r="B4855" s="163" t="str">
        <f t="shared" si="168"/>
        <v>3.18.6.1</v>
      </c>
      <c r="C4855" s="164">
        <f t="shared" si="167"/>
        <v>0</v>
      </c>
      <c r="D4855" s="165"/>
      <c r="E4855" s="166"/>
      <c r="F4855" s="166"/>
      <c r="G4855" s="166"/>
      <c r="H4855" s="166"/>
      <c r="I4855" s="165"/>
      <c r="J4855" s="310"/>
      <c r="K4855" s="253"/>
      <c r="L4855" s="372"/>
      <c r="M4855" s="372"/>
      <c r="N4855" s="372"/>
      <c r="O4855" s="372"/>
      <c r="P4855" s="372"/>
      <c r="Q4855" s="372"/>
      <c r="R4855" s="372"/>
      <c r="S4855" s="372"/>
    </row>
    <row r="4856" spans="1:19" hidden="1">
      <c r="A4856" s="161" t="s">
        <v>652</v>
      </c>
      <c r="B4856" s="163" t="str">
        <f t="shared" si="168"/>
        <v>3.18.6.1</v>
      </c>
      <c r="C4856" s="164">
        <f t="shared" si="167"/>
        <v>0</v>
      </c>
      <c r="D4856" s="165"/>
      <c r="E4856" s="166"/>
      <c r="F4856" s="166"/>
      <c r="G4856" s="166"/>
      <c r="H4856" s="166"/>
      <c r="I4856" s="165"/>
      <c r="J4856" s="310"/>
      <c r="K4856" s="253"/>
      <c r="L4856" s="372"/>
      <c r="M4856" s="372"/>
      <c r="N4856" s="372"/>
      <c r="O4856" s="372"/>
      <c r="P4856" s="372"/>
      <c r="Q4856" s="372"/>
      <c r="R4856" s="372"/>
      <c r="S4856" s="372"/>
    </row>
    <row r="4857" spans="1:19" hidden="1">
      <c r="A4857" s="161" t="s">
        <v>652</v>
      </c>
      <c r="B4857" s="163" t="str">
        <f t="shared" si="168"/>
        <v>3.18.6.1</v>
      </c>
      <c r="C4857" s="164">
        <f t="shared" si="167"/>
        <v>0</v>
      </c>
      <c r="D4857" s="165"/>
      <c r="E4857" s="166"/>
      <c r="F4857" s="166"/>
      <c r="G4857" s="166"/>
      <c r="H4857" s="166"/>
      <c r="I4857" s="165"/>
      <c r="J4857" s="310"/>
      <c r="K4857" s="253"/>
      <c r="L4857" s="372"/>
      <c r="M4857" s="372"/>
      <c r="N4857" s="372"/>
      <c r="O4857" s="372"/>
      <c r="P4857" s="372"/>
      <c r="Q4857" s="372"/>
      <c r="R4857" s="372"/>
      <c r="S4857" s="372"/>
    </row>
    <row r="4858" spans="1:19" ht="27" hidden="1" customHeight="1">
      <c r="A4858" s="161" t="s">
        <v>652</v>
      </c>
      <c r="B4858" s="163" t="str">
        <f t="shared" si="168"/>
        <v>3.18.6.1</v>
      </c>
      <c r="C4858" s="164">
        <f t="shared" si="167"/>
        <v>0</v>
      </c>
      <c r="D4858" s="311" t="s">
        <v>39</v>
      </c>
      <c r="E4858" s="312" t="s">
        <v>684</v>
      </c>
      <c r="F4858" s="313" t="s">
        <v>685</v>
      </c>
      <c r="G4858" s="313"/>
      <c r="H4858" s="313"/>
      <c r="I4858" s="311" t="s">
        <v>497</v>
      </c>
      <c r="J4858" s="314" t="s">
        <v>1</v>
      </c>
      <c r="K4858" s="253"/>
      <c r="L4858" s="372"/>
      <c r="M4858" s="372"/>
      <c r="N4858" s="372"/>
      <c r="O4858" s="372"/>
      <c r="P4858" s="372"/>
      <c r="Q4858" s="372"/>
      <c r="R4858" s="372"/>
      <c r="S4858" s="372"/>
    </row>
    <row r="4859" spans="1:19" hidden="1">
      <c r="A4859" s="161" t="s">
        <v>652</v>
      </c>
      <c r="B4859" s="163" t="str">
        <f t="shared" si="168"/>
        <v>3.18.6.1</v>
      </c>
      <c r="C4859" s="164">
        <f t="shared" si="167"/>
        <v>0</v>
      </c>
      <c r="D4859" s="165"/>
      <c r="E4859" s="166"/>
      <c r="F4859" s="315"/>
      <c r="G4859" s="315"/>
      <c r="H4859" s="315"/>
      <c r="I4859" s="165"/>
      <c r="J4859" s="310"/>
      <c r="K4859" s="253"/>
      <c r="L4859" s="372"/>
      <c r="M4859" s="372"/>
      <c r="N4859" s="372"/>
      <c r="O4859" s="372"/>
      <c r="P4859" s="372"/>
      <c r="Q4859" s="372"/>
      <c r="R4859" s="372"/>
      <c r="S4859" s="372"/>
    </row>
    <row r="4860" spans="1:19" hidden="1">
      <c r="A4860" s="161" t="s">
        <v>652</v>
      </c>
      <c r="B4860" s="163" t="str">
        <f t="shared" si="168"/>
        <v>3.18.6.1</v>
      </c>
      <c r="C4860" s="164">
        <f t="shared" si="167"/>
        <v>0</v>
      </c>
      <c r="D4860" s="165"/>
      <c r="E4860" s="166"/>
      <c r="F4860" s="166"/>
      <c r="G4860" s="166"/>
      <c r="H4860" s="166"/>
      <c r="I4860" s="166"/>
      <c r="J4860" s="167"/>
      <c r="K4860" s="253"/>
      <c r="L4860" s="372"/>
      <c r="M4860" s="372"/>
      <c r="N4860" s="372"/>
      <c r="O4860" s="372"/>
      <c r="P4860" s="372"/>
      <c r="Q4860" s="372"/>
      <c r="R4860" s="372"/>
      <c r="S4860" s="372"/>
    </row>
    <row r="4861" spans="1:19" hidden="1">
      <c r="A4861" s="161" t="s">
        <v>652</v>
      </c>
      <c r="B4861" s="163" t="str">
        <f t="shared" si="168"/>
        <v>3.18.6.1</v>
      </c>
      <c r="C4861" s="164">
        <f t="shared" si="167"/>
        <v>0</v>
      </c>
      <c r="D4861" s="165"/>
      <c r="E4861" s="166"/>
      <c r="F4861" s="166"/>
      <c r="G4861" s="166"/>
      <c r="H4861" s="166"/>
      <c r="I4861" s="165"/>
      <c r="J4861" s="310"/>
      <c r="K4861" s="253"/>
      <c r="L4861" s="372"/>
      <c r="M4861" s="372"/>
      <c r="N4861" s="372"/>
      <c r="O4861" s="372"/>
      <c r="P4861" s="372"/>
      <c r="Q4861" s="372"/>
      <c r="R4861" s="372"/>
      <c r="S4861" s="372"/>
    </row>
    <row r="4862" spans="1:19" ht="15.75" hidden="1" thickBot="1">
      <c r="A4862" s="161" t="s">
        <v>652</v>
      </c>
      <c r="B4862" s="163" t="str">
        <f t="shared" si="168"/>
        <v>3.18.6.1</v>
      </c>
      <c r="C4862" s="164">
        <f t="shared" si="167"/>
        <v>0</v>
      </c>
      <c r="D4862" s="165"/>
      <c r="E4862" s="316" t="s">
        <v>498</v>
      </c>
      <c r="F4862" s="239" t="s">
        <v>497</v>
      </c>
      <c r="G4862" s="239" t="s">
        <v>41</v>
      </c>
      <c r="H4862" s="239" t="s">
        <v>540</v>
      </c>
      <c r="I4862" s="239" t="s">
        <v>500</v>
      </c>
      <c r="J4862" s="317" t="s">
        <v>501</v>
      </c>
      <c r="K4862" s="253"/>
      <c r="L4862" s="372"/>
      <c r="M4862" s="372"/>
      <c r="N4862" s="372"/>
      <c r="O4862" s="372"/>
      <c r="P4862" s="372"/>
      <c r="Q4862" s="372"/>
      <c r="R4862" s="372"/>
      <c r="S4862" s="372"/>
    </row>
    <row r="4863" spans="1:19" hidden="1">
      <c r="A4863" s="161" t="s">
        <v>652</v>
      </c>
      <c r="B4863" s="163" t="str">
        <f t="shared" si="168"/>
        <v>3.18.6.1</v>
      </c>
      <c r="C4863" s="164">
        <f t="shared" si="167"/>
        <v>0</v>
      </c>
      <c r="D4863" s="165"/>
      <c r="E4863" s="241" t="s">
        <v>502</v>
      </c>
      <c r="F4863" s="318" t="s">
        <v>959</v>
      </c>
      <c r="G4863" s="245">
        <v>1</v>
      </c>
      <c r="H4863" s="184">
        <f>ROUND(K4901,0)</f>
        <v>684650</v>
      </c>
      <c r="I4863" s="245">
        <v>0.1</v>
      </c>
      <c r="J4863" s="319">
        <f>ROUND(IF(N(F4863)&gt;0,PRODUCT(H4863,1/I4863),PRODUCT(G4863:I4863)),0)</f>
        <v>68465</v>
      </c>
      <c r="K4863" s="253"/>
      <c r="L4863" s="372"/>
      <c r="M4863" s="372"/>
      <c r="N4863" s="372"/>
      <c r="O4863" s="372"/>
      <c r="P4863" s="372"/>
      <c r="Q4863" s="372"/>
      <c r="R4863" s="372"/>
      <c r="S4863" s="372"/>
    </row>
    <row r="4864" spans="1:19" hidden="1">
      <c r="A4864" s="161" t="s">
        <v>652</v>
      </c>
      <c r="B4864" s="163" t="str">
        <f t="shared" si="168"/>
        <v>3.18.6.1</v>
      </c>
      <c r="C4864" s="164">
        <f t="shared" si="167"/>
        <v>0</v>
      </c>
      <c r="D4864" s="165"/>
      <c r="E4864" s="293"/>
      <c r="F4864" s="279"/>
      <c r="G4864" s="279"/>
      <c r="H4864" s="349"/>
      <c r="I4864" s="279"/>
      <c r="J4864" s="320"/>
      <c r="K4864" s="253"/>
      <c r="L4864" s="372"/>
      <c r="M4864" s="372"/>
      <c r="N4864" s="372"/>
      <c r="O4864" s="372"/>
      <c r="P4864" s="372"/>
      <c r="Q4864" s="372"/>
      <c r="R4864" s="372"/>
      <c r="S4864" s="372"/>
    </row>
    <row r="4865" spans="1:19" hidden="1">
      <c r="A4865" s="161" t="s">
        <v>652</v>
      </c>
      <c r="B4865" s="163" t="str">
        <f t="shared" si="168"/>
        <v>3.18.6.1</v>
      </c>
      <c r="C4865" s="164">
        <f t="shared" si="167"/>
        <v>0</v>
      </c>
      <c r="D4865" s="165"/>
      <c r="E4865" s="293"/>
      <c r="F4865" s="279"/>
      <c r="G4865" s="279"/>
      <c r="H4865" s="219"/>
      <c r="I4865" s="279"/>
      <c r="J4865" s="320"/>
      <c r="K4865" s="253"/>
      <c r="L4865" s="372"/>
      <c r="M4865" s="372"/>
      <c r="N4865" s="372"/>
      <c r="O4865" s="372"/>
      <c r="P4865" s="372"/>
      <c r="Q4865" s="372"/>
      <c r="R4865" s="372"/>
      <c r="S4865" s="372"/>
    </row>
    <row r="4866" spans="1:19" hidden="1">
      <c r="A4866" s="161" t="s">
        <v>652</v>
      </c>
      <c r="B4866" s="163" t="str">
        <f t="shared" si="168"/>
        <v>3.18.6.1</v>
      </c>
      <c r="C4866" s="164">
        <f t="shared" si="167"/>
        <v>0</v>
      </c>
      <c r="D4866" s="165"/>
      <c r="E4866" s="293"/>
      <c r="F4866" s="279"/>
      <c r="G4866" s="279"/>
      <c r="H4866" s="209"/>
      <c r="I4866" s="279"/>
      <c r="J4866" s="320"/>
      <c r="K4866" s="253"/>
      <c r="L4866" s="372"/>
      <c r="M4866" s="372"/>
      <c r="N4866" s="372"/>
      <c r="O4866" s="372"/>
      <c r="P4866" s="372"/>
      <c r="Q4866" s="372"/>
      <c r="R4866" s="372"/>
      <c r="S4866" s="372"/>
    </row>
    <row r="4867" spans="1:19" hidden="1">
      <c r="A4867" s="161" t="s">
        <v>652</v>
      </c>
      <c r="B4867" s="163" t="str">
        <f t="shared" si="168"/>
        <v>3.18.6.1</v>
      </c>
      <c r="C4867" s="164">
        <f t="shared" si="167"/>
        <v>0</v>
      </c>
      <c r="D4867" s="165"/>
      <c r="E4867" s="293"/>
      <c r="F4867" s="279"/>
      <c r="G4867" s="322"/>
      <c r="H4867" s="322"/>
      <c r="I4867" s="279"/>
      <c r="J4867" s="320"/>
      <c r="K4867" s="253"/>
      <c r="L4867" s="372"/>
      <c r="M4867" s="372"/>
      <c r="N4867" s="372"/>
      <c r="O4867" s="372"/>
      <c r="P4867" s="372"/>
      <c r="Q4867" s="372"/>
      <c r="R4867" s="372"/>
      <c r="S4867" s="372"/>
    </row>
    <row r="4868" spans="1:19" hidden="1">
      <c r="A4868" s="161" t="s">
        <v>652</v>
      </c>
      <c r="B4868" s="163" t="str">
        <f t="shared" si="168"/>
        <v>3.18.6.1</v>
      </c>
      <c r="C4868" s="164">
        <f t="shared" si="167"/>
        <v>0</v>
      </c>
      <c r="D4868" s="165"/>
      <c r="E4868" s="293"/>
      <c r="F4868" s="279"/>
      <c r="G4868" s="322"/>
      <c r="H4868" s="322"/>
      <c r="I4868" s="279"/>
      <c r="J4868" s="320"/>
      <c r="K4868" s="253"/>
      <c r="L4868" s="372"/>
      <c r="M4868" s="372"/>
      <c r="N4868" s="372"/>
      <c r="O4868" s="372"/>
      <c r="P4868" s="372"/>
      <c r="Q4868" s="372"/>
      <c r="R4868" s="372"/>
      <c r="S4868" s="372"/>
    </row>
    <row r="4869" spans="1:19" ht="15.75" hidden="1" thickBot="1">
      <c r="A4869" s="161" t="s">
        <v>652</v>
      </c>
      <c r="B4869" s="163" t="str">
        <f t="shared" si="168"/>
        <v>3.18.6.1</v>
      </c>
      <c r="C4869" s="164">
        <f t="shared" si="167"/>
        <v>0</v>
      </c>
      <c r="D4869" s="165"/>
      <c r="E4869" s="323"/>
      <c r="F4869" s="324"/>
      <c r="G4869" s="324"/>
      <c r="H4869" s="324"/>
      <c r="I4869" s="325"/>
      <c r="J4869" s="326"/>
      <c r="K4869" s="327">
        <f>SUM(J4863:J4869)</f>
        <v>68465</v>
      </c>
      <c r="L4869" s="372"/>
      <c r="M4869" s="372"/>
      <c r="N4869" s="372"/>
      <c r="O4869" s="372"/>
      <c r="P4869" s="372"/>
      <c r="Q4869" s="372"/>
      <c r="R4869" s="372"/>
      <c r="S4869" s="372"/>
    </row>
    <row r="4870" spans="1:19" ht="15.75" hidden="1" thickBot="1">
      <c r="A4870" s="161" t="s">
        <v>652</v>
      </c>
      <c r="B4870" s="163" t="str">
        <f t="shared" si="168"/>
        <v>3.18.6.1</v>
      </c>
      <c r="C4870" s="164">
        <f t="shared" si="167"/>
        <v>0</v>
      </c>
      <c r="D4870" s="165"/>
      <c r="E4870" s="328"/>
      <c r="F4870" s="328"/>
      <c r="G4870" s="328"/>
      <c r="H4870" s="328"/>
      <c r="I4870" s="329"/>
      <c r="J4870" s="330"/>
      <c r="K4870" s="331"/>
      <c r="L4870" s="372"/>
      <c r="M4870" s="372"/>
      <c r="N4870" s="372"/>
      <c r="O4870" s="372"/>
      <c r="P4870" s="372"/>
      <c r="Q4870" s="372"/>
      <c r="R4870" s="372"/>
      <c r="S4870" s="372"/>
    </row>
    <row r="4871" spans="1:19" ht="15.75" hidden="1" thickBot="1">
      <c r="A4871" s="161" t="s">
        <v>652</v>
      </c>
      <c r="B4871" s="163" t="str">
        <f t="shared" si="168"/>
        <v>3.18.6.1</v>
      </c>
      <c r="C4871" s="164">
        <f t="shared" si="167"/>
        <v>0</v>
      </c>
      <c r="D4871" s="165"/>
      <c r="E4871" s="316" t="s">
        <v>505</v>
      </c>
      <c r="F4871" s="239" t="s">
        <v>497</v>
      </c>
      <c r="G4871" s="239" t="s">
        <v>41</v>
      </c>
      <c r="H4871" s="239" t="s">
        <v>506</v>
      </c>
      <c r="I4871" s="239" t="s">
        <v>507</v>
      </c>
      <c r="J4871" s="317" t="s">
        <v>501</v>
      </c>
      <c r="K4871" s="253"/>
      <c r="L4871" s="372"/>
      <c r="M4871" s="372"/>
      <c r="N4871" s="372"/>
      <c r="O4871" s="372"/>
      <c r="P4871" s="372"/>
      <c r="Q4871" s="372"/>
      <c r="R4871" s="372"/>
      <c r="S4871" s="372"/>
    </row>
    <row r="4872" spans="1:19" hidden="1">
      <c r="A4872" s="161" t="s">
        <v>652</v>
      </c>
      <c r="B4872" s="163" t="str">
        <f t="shared" si="168"/>
        <v>3.18.6.1</v>
      </c>
      <c r="C4872" s="164">
        <f t="shared" si="167"/>
        <v>0</v>
      </c>
      <c r="D4872" s="165"/>
      <c r="E4872" s="379"/>
      <c r="F4872" s="333"/>
      <c r="G4872" s="279"/>
      <c r="H4872" s="349"/>
      <c r="I4872" s="208"/>
      <c r="J4872" s="220"/>
      <c r="K4872" s="253"/>
      <c r="L4872" s="372"/>
      <c r="M4872" s="372"/>
      <c r="N4872" s="372"/>
      <c r="O4872" s="372"/>
      <c r="P4872" s="372"/>
      <c r="Q4872" s="372"/>
      <c r="R4872" s="372"/>
      <c r="S4872" s="372"/>
    </row>
    <row r="4873" spans="1:19" hidden="1">
      <c r="A4873" s="161" t="s">
        <v>652</v>
      </c>
      <c r="B4873" s="163" t="str">
        <f t="shared" si="168"/>
        <v>3.18.6.1</v>
      </c>
      <c r="C4873" s="164">
        <f t="shared" si="167"/>
        <v>0</v>
      </c>
      <c r="D4873" s="165"/>
      <c r="E4873" s="380"/>
      <c r="F4873" s="333"/>
      <c r="G4873" s="333"/>
      <c r="H4873" s="349"/>
      <c r="I4873" s="208"/>
      <c r="J4873" s="220"/>
      <c r="K4873" s="253"/>
      <c r="L4873" s="372"/>
      <c r="M4873" s="372"/>
      <c r="N4873" s="372"/>
      <c r="O4873" s="372"/>
      <c r="P4873" s="372"/>
      <c r="Q4873" s="372"/>
      <c r="R4873" s="372"/>
      <c r="S4873" s="372"/>
    </row>
    <row r="4874" spans="1:19" hidden="1">
      <c r="A4874" s="161" t="s">
        <v>652</v>
      </c>
      <c r="B4874" s="163" t="str">
        <f t="shared" si="168"/>
        <v>3.18.6.1</v>
      </c>
      <c r="C4874" s="164">
        <f t="shared" si="167"/>
        <v>0</v>
      </c>
      <c r="D4874" s="165"/>
      <c r="E4874" s="380"/>
      <c r="F4874" s="279"/>
      <c r="G4874" s="279"/>
      <c r="H4874" s="349"/>
      <c r="I4874" s="208"/>
      <c r="J4874" s="220"/>
      <c r="K4874" s="253"/>
      <c r="L4874" s="372"/>
      <c r="M4874" s="372"/>
      <c r="N4874" s="372"/>
      <c r="O4874" s="372"/>
      <c r="P4874" s="372"/>
      <c r="Q4874" s="372"/>
      <c r="R4874" s="372"/>
      <c r="S4874" s="372"/>
    </row>
    <row r="4875" spans="1:19" hidden="1">
      <c r="A4875" s="161" t="s">
        <v>652</v>
      </c>
      <c r="B4875" s="163" t="str">
        <f t="shared" si="168"/>
        <v>3.18.6.1</v>
      </c>
      <c r="C4875" s="164">
        <f t="shared" si="167"/>
        <v>0</v>
      </c>
      <c r="D4875" s="165"/>
      <c r="E4875" s="380"/>
      <c r="F4875" s="279"/>
      <c r="G4875" s="279"/>
      <c r="H4875" s="219"/>
      <c r="I4875" s="208"/>
      <c r="J4875" s="220"/>
      <c r="K4875" s="253"/>
      <c r="L4875" s="372"/>
      <c r="M4875" s="372"/>
      <c r="N4875" s="372"/>
      <c r="O4875" s="372"/>
      <c r="P4875" s="372"/>
      <c r="Q4875" s="372"/>
      <c r="R4875" s="372"/>
      <c r="S4875" s="372"/>
    </row>
    <row r="4876" spans="1:19" hidden="1">
      <c r="A4876" s="161" t="s">
        <v>652</v>
      </c>
      <c r="B4876" s="163" t="str">
        <f t="shared" si="168"/>
        <v>3.18.6.1</v>
      </c>
      <c r="C4876" s="164">
        <f t="shared" si="167"/>
        <v>0</v>
      </c>
      <c r="D4876" s="165"/>
      <c r="E4876" s="293"/>
      <c r="F4876" s="279"/>
      <c r="G4876" s="279"/>
      <c r="H4876" s="219"/>
      <c r="I4876" s="208"/>
      <c r="J4876" s="220"/>
      <c r="K4876" s="253"/>
      <c r="L4876" s="372"/>
      <c r="M4876" s="372"/>
      <c r="N4876" s="372"/>
      <c r="O4876" s="372"/>
      <c r="P4876" s="372"/>
      <c r="Q4876" s="372"/>
      <c r="R4876" s="372"/>
      <c r="S4876" s="372"/>
    </row>
    <row r="4877" spans="1:19" hidden="1">
      <c r="A4877" s="161" t="s">
        <v>652</v>
      </c>
      <c r="B4877" s="163" t="str">
        <f t="shared" si="168"/>
        <v>3.18.6.1</v>
      </c>
      <c r="C4877" s="164">
        <f t="shared" si="167"/>
        <v>0</v>
      </c>
      <c r="D4877" s="165"/>
      <c r="E4877" s="288"/>
      <c r="F4877" s="333"/>
      <c r="G4877" s="333"/>
      <c r="H4877" s="219"/>
      <c r="I4877" s="208"/>
      <c r="J4877" s="220"/>
      <c r="K4877" s="253"/>
      <c r="L4877" s="372"/>
      <c r="M4877" s="372"/>
      <c r="N4877" s="372"/>
      <c r="O4877" s="372"/>
      <c r="P4877" s="372"/>
      <c r="Q4877" s="372"/>
      <c r="R4877" s="372"/>
      <c r="S4877" s="372"/>
    </row>
    <row r="4878" spans="1:19" hidden="1">
      <c r="A4878" s="161" t="s">
        <v>652</v>
      </c>
      <c r="B4878" s="163" t="str">
        <f t="shared" si="168"/>
        <v>3.18.6.1</v>
      </c>
      <c r="C4878" s="164">
        <f t="shared" si="167"/>
        <v>0</v>
      </c>
      <c r="D4878" s="165"/>
      <c r="E4878" s="293"/>
      <c r="F4878" s="279"/>
      <c r="G4878" s="279"/>
      <c r="H4878" s="219"/>
      <c r="I4878" s="208"/>
      <c r="J4878" s="220"/>
      <c r="K4878" s="253"/>
      <c r="L4878" s="372"/>
      <c r="M4878" s="372"/>
      <c r="N4878" s="372"/>
      <c r="O4878" s="372"/>
      <c r="P4878" s="372"/>
      <c r="Q4878" s="372"/>
      <c r="R4878" s="372"/>
      <c r="S4878" s="372"/>
    </row>
    <row r="4879" spans="1:19" hidden="1">
      <c r="A4879" s="161" t="s">
        <v>652</v>
      </c>
      <c r="B4879" s="163" t="str">
        <f t="shared" si="168"/>
        <v>3.18.6.1</v>
      </c>
      <c r="C4879" s="164">
        <f t="shared" si="167"/>
        <v>0</v>
      </c>
      <c r="D4879" s="165"/>
      <c r="E4879" s="293"/>
      <c r="F4879" s="279"/>
      <c r="G4879" s="279"/>
      <c r="H4879" s="219"/>
      <c r="I4879" s="208"/>
      <c r="J4879" s="220"/>
      <c r="K4879" s="253"/>
      <c r="L4879" s="372"/>
      <c r="M4879" s="372"/>
      <c r="N4879" s="372"/>
      <c r="O4879" s="372"/>
      <c r="P4879" s="372"/>
      <c r="Q4879" s="372"/>
      <c r="R4879" s="372"/>
      <c r="S4879" s="372"/>
    </row>
    <row r="4880" spans="1:19" hidden="1">
      <c r="A4880" s="161" t="s">
        <v>652</v>
      </c>
      <c r="B4880" s="163" t="str">
        <f t="shared" si="168"/>
        <v>3.18.6.1</v>
      </c>
      <c r="C4880" s="164">
        <f t="shared" si="167"/>
        <v>0</v>
      </c>
      <c r="D4880" s="165"/>
      <c r="E4880" s="293"/>
      <c r="F4880" s="322"/>
      <c r="G4880" s="322"/>
      <c r="H4880" s="322"/>
      <c r="I4880" s="279"/>
      <c r="J4880" s="320"/>
      <c r="K4880" s="253"/>
      <c r="L4880" s="372"/>
      <c r="M4880" s="372"/>
      <c r="N4880" s="372"/>
      <c r="O4880" s="372"/>
      <c r="P4880" s="372"/>
      <c r="Q4880" s="372"/>
      <c r="R4880" s="372"/>
      <c r="S4880" s="372"/>
    </row>
    <row r="4881" spans="1:19" hidden="1">
      <c r="A4881" s="161" t="s">
        <v>652</v>
      </c>
      <c r="B4881" s="163" t="str">
        <f t="shared" si="168"/>
        <v>3.18.6.1</v>
      </c>
      <c r="C4881" s="164">
        <f t="shared" si="167"/>
        <v>0</v>
      </c>
      <c r="D4881" s="165"/>
      <c r="E4881" s="293"/>
      <c r="F4881" s="322"/>
      <c r="G4881" s="322"/>
      <c r="H4881" s="322"/>
      <c r="I4881" s="279"/>
      <c r="J4881" s="320"/>
      <c r="K4881" s="253"/>
      <c r="L4881" s="372"/>
      <c r="M4881" s="372"/>
      <c r="N4881" s="372"/>
      <c r="O4881" s="372"/>
      <c r="P4881" s="372"/>
      <c r="Q4881" s="372"/>
      <c r="R4881" s="372"/>
      <c r="S4881" s="372"/>
    </row>
    <row r="4882" spans="1:19" hidden="1">
      <c r="A4882" s="161" t="s">
        <v>652</v>
      </c>
      <c r="B4882" s="163" t="str">
        <f t="shared" si="168"/>
        <v>3.18.6.1</v>
      </c>
      <c r="C4882" s="164">
        <f t="shared" si="167"/>
        <v>0</v>
      </c>
      <c r="D4882" s="165"/>
      <c r="E4882" s="293"/>
      <c r="F4882" s="322"/>
      <c r="G4882" s="322"/>
      <c r="H4882" s="322"/>
      <c r="I4882" s="279"/>
      <c r="J4882" s="320"/>
      <c r="K4882" s="253"/>
      <c r="L4882" s="372"/>
      <c r="M4882" s="372"/>
      <c r="N4882" s="372"/>
      <c r="O4882" s="372"/>
      <c r="P4882" s="372"/>
      <c r="Q4882" s="372"/>
      <c r="R4882" s="372"/>
      <c r="S4882" s="372"/>
    </row>
    <row r="4883" spans="1:19" hidden="1">
      <c r="A4883" s="161" t="s">
        <v>652</v>
      </c>
      <c r="B4883" s="163" t="str">
        <f t="shared" si="168"/>
        <v>3.18.6.1</v>
      </c>
      <c r="C4883" s="164">
        <f t="shared" si="167"/>
        <v>0</v>
      </c>
      <c r="D4883" s="165"/>
      <c r="E4883" s="293"/>
      <c r="F4883" s="322"/>
      <c r="G4883" s="322"/>
      <c r="H4883" s="322"/>
      <c r="I4883" s="279"/>
      <c r="J4883" s="320"/>
      <c r="K4883" s="253"/>
      <c r="L4883" s="372"/>
      <c r="M4883" s="372"/>
      <c r="N4883" s="372"/>
      <c r="O4883" s="372"/>
      <c r="P4883" s="372"/>
      <c r="Q4883" s="372"/>
      <c r="R4883" s="372"/>
      <c r="S4883" s="372"/>
    </row>
    <row r="4884" spans="1:19" ht="15.75" hidden="1" thickBot="1">
      <c r="A4884" s="161" t="s">
        <v>652</v>
      </c>
      <c r="B4884" s="163" t="str">
        <f t="shared" si="168"/>
        <v>3.18.6.1</v>
      </c>
      <c r="C4884" s="164">
        <f t="shared" si="167"/>
        <v>0</v>
      </c>
      <c r="D4884" s="165"/>
      <c r="E4884" s="323"/>
      <c r="F4884" s="324"/>
      <c r="G4884" s="324"/>
      <c r="H4884" s="324"/>
      <c r="I4884" s="325"/>
      <c r="J4884" s="326"/>
      <c r="K4884" s="347">
        <f>SUM(J4872:J4884)</f>
        <v>0</v>
      </c>
      <c r="L4884" s="372"/>
      <c r="M4884" s="372"/>
      <c r="N4884" s="372"/>
      <c r="O4884" s="372"/>
      <c r="P4884" s="372"/>
      <c r="Q4884" s="372"/>
      <c r="R4884" s="372"/>
      <c r="S4884" s="372"/>
    </row>
    <row r="4885" spans="1:19" ht="15.75" hidden="1" thickBot="1">
      <c r="A4885" s="161" t="s">
        <v>652</v>
      </c>
      <c r="B4885" s="163" t="str">
        <f t="shared" si="168"/>
        <v>3.18.6.1</v>
      </c>
      <c r="C4885" s="164">
        <f t="shared" si="167"/>
        <v>0</v>
      </c>
      <c r="D4885" s="165"/>
      <c r="E4885" s="328"/>
      <c r="F4885" s="328"/>
      <c r="G4885" s="328"/>
      <c r="H4885" s="328"/>
      <c r="I4885" s="329"/>
      <c r="J4885" s="330"/>
      <c r="K4885" s="331"/>
      <c r="L4885" s="372"/>
      <c r="M4885" s="372"/>
      <c r="N4885" s="372"/>
      <c r="O4885" s="372"/>
      <c r="P4885" s="372"/>
      <c r="Q4885" s="372"/>
      <c r="R4885" s="372"/>
      <c r="S4885" s="372"/>
    </row>
    <row r="4886" spans="1:19" ht="15.75" hidden="1" thickBot="1">
      <c r="A4886" s="161" t="s">
        <v>652</v>
      </c>
      <c r="B4886" s="163" t="str">
        <f t="shared" si="168"/>
        <v>3.18.6.1</v>
      </c>
      <c r="C4886" s="164">
        <f t="shared" si="167"/>
        <v>0</v>
      </c>
      <c r="D4886" s="165"/>
      <c r="E4886" s="316" t="s">
        <v>509</v>
      </c>
      <c r="F4886" s="239" t="s">
        <v>497</v>
      </c>
      <c r="G4886" s="239" t="s">
        <v>41</v>
      </c>
      <c r="H4886" s="239" t="s">
        <v>506</v>
      </c>
      <c r="I4886" s="239" t="s">
        <v>510</v>
      </c>
      <c r="J4886" s="317" t="s">
        <v>501</v>
      </c>
      <c r="K4886" s="253"/>
      <c r="L4886" s="372"/>
      <c r="M4886" s="372"/>
      <c r="N4886" s="372"/>
      <c r="O4886" s="372"/>
      <c r="P4886" s="372"/>
      <c r="Q4886" s="372"/>
      <c r="R4886" s="372"/>
      <c r="S4886" s="372"/>
    </row>
    <row r="4887" spans="1:19" hidden="1">
      <c r="A4887" s="161" t="s">
        <v>652</v>
      </c>
      <c r="B4887" s="163" t="str">
        <f t="shared" si="168"/>
        <v>3.18.6.1</v>
      </c>
      <c r="C4887" s="164">
        <f t="shared" si="167"/>
        <v>0</v>
      </c>
      <c r="D4887" s="165"/>
      <c r="E4887" s="373"/>
      <c r="F4887" s="333"/>
      <c r="G4887" s="333"/>
      <c r="H4887" s="215"/>
      <c r="I4887" s="333"/>
      <c r="J4887" s="252"/>
      <c r="K4887" s="336"/>
      <c r="L4887" s="372"/>
      <c r="M4887" s="372"/>
      <c r="N4887" s="372"/>
      <c r="O4887" s="372"/>
      <c r="P4887" s="372"/>
      <c r="Q4887" s="372"/>
      <c r="R4887" s="372"/>
      <c r="S4887" s="372"/>
    </row>
    <row r="4888" spans="1:19" hidden="1">
      <c r="A4888" s="161" t="s">
        <v>652</v>
      </c>
      <c r="B4888" s="163" t="str">
        <f t="shared" si="168"/>
        <v>3.18.6.1</v>
      </c>
      <c r="C4888" s="164">
        <f t="shared" si="167"/>
        <v>0</v>
      </c>
      <c r="D4888" s="165"/>
      <c r="E4888" s="353"/>
      <c r="F4888" s="338"/>
      <c r="G4888" s="338"/>
      <c r="H4888" s="338"/>
      <c r="I4888" s="333"/>
      <c r="J4888" s="220"/>
      <c r="K4888" s="253"/>
      <c r="L4888" s="372"/>
      <c r="M4888" s="372"/>
      <c r="N4888" s="372"/>
      <c r="O4888" s="372"/>
      <c r="P4888" s="372"/>
      <c r="Q4888" s="372"/>
      <c r="R4888" s="372"/>
      <c r="S4888" s="372"/>
    </row>
    <row r="4889" spans="1:19" hidden="1">
      <c r="A4889" s="161" t="s">
        <v>652</v>
      </c>
      <c r="B4889" s="163" t="str">
        <f t="shared" si="168"/>
        <v>3.18.6.1</v>
      </c>
      <c r="C4889" s="164">
        <f t="shared" si="167"/>
        <v>0</v>
      </c>
      <c r="D4889" s="165"/>
      <c r="E4889" s="353"/>
      <c r="F4889" s="322"/>
      <c r="G4889" s="322"/>
      <c r="H4889" s="322"/>
      <c r="I4889" s="279"/>
      <c r="J4889" s="320"/>
      <c r="K4889" s="253"/>
      <c r="L4889" s="372"/>
      <c r="M4889" s="372"/>
      <c r="N4889" s="372"/>
      <c r="O4889" s="372"/>
      <c r="P4889" s="372"/>
      <c r="Q4889" s="372"/>
      <c r="R4889" s="372"/>
      <c r="S4889" s="372"/>
    </row>
    <row r="4890" spans="1:19" hidden="1">
      <c r="A4890" s="161" t="s">
        <v>652</v>
      </c>
      <c r="B4890" s="163" t="str">
        <f t="shared" si="168"/>
        <v>3.18.6.1</v>
      </c>
      <c r="C4890" s="164">
        <f t="shared" si="167"/>
        <v>0</v>
      </c>
      <c r="D4890" s="165"/>
      <c r="E4890" s="288"/>
      <c r="F4890" s="322"/>
      <c r="G4890" s="322"/>
      <c r="H4890" s="322"/>
      <c r="I4890" s="279"/>
      <c r="J4890" s="320"/>
      <c r="K4890" s="253"/>
      <c r="L4890" s="372"/>
      <c r="M4890" s="372"/>
      <c r="N4890" s="372"/>
      <c r="O4890" s="372"/>
      <c r="P4890" s="372"/>
      <c r="Q4890" s="372"/>
      <c r="R4890" s="372"/>
      <c r="S4890" s="372"/>
    </row>
    <row r="4891" spans="1:19" hidden="1">
      <c r="A4891" s="161" t="s">
        <v>652</v>
      </c>
      <c r="B4891" s="163" t="str">
        <f t="shared" si="168"/>
        <v>3.18.6.1</v>
      </c>
      <c r="C4891" s="164">
        <f t="shared" si="167"/>
        <v>0</v>
      </c>
      <c r="D4891" s="165"/>
      <c r="E4891" s="293"/>
      <c r="F4891" s="322"/>
      <c r="G4891" s="322"/>
      <c r="H4891" s="322"/>
      <c r="I4891" s="279"/>
      <c r="J4891" s="320"/>
      <c r="K4891" s="253"/>
      <c r="L4891" s="372"/>
      <c r="M4891" s="372"/>
      <c r="N4891" s="372"/>
      <c r="O4891" s="372"/>
      <c r="P4891" s="372"/>
      <c r="Q4891" s="372"/>
      <c r="R4891" s="372"/>
      <c r="S4891" s="372"/>
    </row>
    <row r="4892" spans="1:19" ht="15.75" hidden="1" thickBot="1">
      <c r="A4892" s="161" t="s">
        <v>652</v>
      </c>
      <c r="B4892" s="163" t="str">
        <f t="shared" si="168"/>
        <v>3.18.6.1</v>
      </c>
      <c r="C4892" s="164">
        <f t="shared" si="167"/>
        <v>0</v>
      </c>
      <c r="D4892" s="165"/>
      <c r="E4892" s="323"/>
      <c r="F4892" s="324"/>
      <c r="G4892" s="324"/>
      <c r="H4892" s="324"/>
      <c r="I4892" s="325"/>
      <c r="J4892" s="326"/>
      <c r="K4892" s="327">
        <f>SUM(J4887:J4892)</f>
        <v>0</v>
      </c>
      <c r="L4892" s="372"/>
      <c r="M4892" s="372"/>
      <c r="N4892" s="372"/>
      <c r="O4892" s="372"/>
      <c r="P4892" s="372"/>
      <c r="Q4892" s="372"/>
      <c r="R4892" s="372"/>
      <c r="S4892" s="372"/>
    </row>
    <row r="4893" spans="1:19" ht="15.75" hidden="1" thickBot="1">
      <c r="A4893" s="161" t="s">
        <v>652</v>
      </c>
      <c r="B4893" s="163" t="str">
        <f t="shared" si="168"/>
        <v>3.18.6.1</v>
      </c>
      <c r="C4893" s="164">
        <f t="shared" si="167"/>
        <v>0</v>
      </c>
      <c r="D4893" s="165"/>
      <c r="E4893" s="328"/>
      <c r="F4893" s="328"/>
      <c r="G4893" s="328"/>
      <c r="H4893" s="328"/>
      <c r="I4893" s="339"/>
      <c r="J4893" s="340"/>
      <c r="K4893" s="331"/>
      <c r="L4893" s="372"/>
      <c r="M4893" s="372"/>
      <c r="N4893" s="372"/>
      <c r="O4893" s="372"/>
      <c r="P4893" s="372"/>
      <c r="Q4893" s="372"/>
      <c r="R4893" s="372"/>
      <c r="S4893" s="372"/>
    </row>
    <row r="4894" spans="1:19" ht="15.75" hidden="1" thickBot="1">
      <c r="A4894" s="161" t="s">
        <v>652</v>
      </c>
      <c r="B4894" s="163" t="str">
        <f t="shared" si="168"/>
        <v>3.18.6.1</v>
      </c>
      <c r="C4894" s="164">
        <f t="shared" si="167"/>
        <v>0</v>
      </c>
      <c r="D4894" s="165"/>
      <c r="E4894" s="316" t="s">
        <v>512</v>
      </c>
      <c r="F4894" s="239" t="s">
        <v>519</v>
      </c>
      <c r="G4894" s="239" t="s">
        <v>520</v>
      </c>
      <c r="H4894" s="239" t="s">
        <v>513</v>
      </c>
      <c r="I4894" s="239" t="s">
        <v>500</v>
      </c>
      <c r="J4894" s="317" t="s">
        <v>501</v>
      </c>
      <c r="K4894" s="253"/>
      <c r="L4894" s="372"/>
      <c r="M4894" s="372"/>
      <c r="N4894" s="372"/>
      <c r="O4894" s="372"/>
      <c r="P4894" s="372"/>
      <c r="Q4894" s="372"/>
      <c r="R4894" s="372"/>
      <c r="S4894" s="372"/>
    </row>
    <row r="4895" spans="1:19" hidden="1">
      <c r="A4895" s="161" t="s">
        <v>652</v>
      </c>
      <c r="B4895" s="163" t="str">
        <f t="shared" si="168"/>
        <v>3.18.6.1</v>
      </c>
      <c r="C4895" s="164">
        <f t="shared" si="167"/>
        <v>0</v>
      </c>
      <c r="D4895" s="165"/>
      <c r="E4895" s="205" t="s">
        <v>521</v>
      </c>
      <c r="F4895" s="219">
        <v>63600</v>
      </c>
      <c r="G4895" s="219">
        <v>54060</v>
      </c>
      <c r="H4895" s="207">
        <v>117660</v>
      </c>
      <c r="I4895" s="260">
        <v>1.6157999999999999</v>
      </c>
      <c r="J4895" s="217">
        <f>ROUND(IF(N(F4895)&gt;0,PRODUCT(H4895,1/I4895),PRODUCT(G4895:I4895)),0)</f>
        <v>72818</v>
      </c>
      <c r="K4895" s="253"/>
      <c r="L4895" s="372"/>
      <c r="M4895" s="372"/>
      <c r="N4895" s="372"/>
      <c r="O4895" s="372"/>
      <c r="P4895" s="372"/>
      <c r="Q4895" s="372"/>
      <c r="R4895" s="372"/>
      <c r="S4895" s="372"/>
    </row>
    <row r="4896" spans="1:19" hidden="1">
      <c r="A4896" s="161" t="s">
        <v>652</v>
      </c>
      <c r="B4896" s="163" t="str">
        <f t="shared" si="168"/>
        <v>3.18.6.1</v>
      </c>
      <c r="C4896" s="164">
        <f t="shared" si="167"/>
        <v>0</v>
      </c>
      <c r="D4896" s="165"/>
      <c r="E4896" s="205" t="s">
        <v>522</v>
      </c>
      <c r="F4896" s="219">
        <v>31800</v>
      </c>
      <c r="G4896" s="219">
        <v>27030</v>
      </c>
      <c r="H4896" s="207">
        <v>58830</v>
      </c>
      <c r="I4896" s="306">
        <v>0.125</v>
      </c>
      <c r="J4896" s="217">
        <f>ROUND(IF(N(F4896)&gt;0,PRODUCT(H4896,1/I4896),PRODUCT(G4896:I4896)),0)</f>
        <v>470640</v>
      </c>
      <c r="K4896" s="253"/>
      <c r="L4896" s="372"/>
      <c r="M4896" s="372"/>
      <c r="N4896" s="372"/>
      <c r="O4896" s="372"/>
      <c r="P4896" s="372"/>
      <c r="Q4896" s="372"/>
      <c r="R4896" s="372"/>
      <c r="S4896" s="372"/>
    </row>
    <row r="4897" spans="1:19" hidden="1">
      <c r="A4897" s="161" t="s">
        <v>652</v>
      </c>
      <c r="B4897" s="163" t="str">
        <f t="shared" si="168"/>
        <v>3.18.6.1</v>
      </c>
      <c r="C4897" s="164">
        <f t="shared" si="167"/>
        <v>0</v>
      </c>
      <c r="D4897" s="165"/>
      <c r="E4897" s="241" t="s">
        <v>523</v>
      </c>
      <c r="F4897" s="219">
        <v>19080</v>
      </c>
      <c r="G4897" s="219">
        <v>16218</v>
      </c>
      <c r="H4897" s="207">
        <v>35298</v>
      </c>
      <c r="I4897" s="292">
        <v>0.25</v>
      </c>
      <c r="J4897" s="217">
        <f>ROUND(IF(N(F4897)&gt;0,PRODUCT(H4897,1/I4897),PRODUCT(G4897:I4897)),0)</f>
        <v>141192</v>
      </c>
      <c r="K4897" s="253"/>
      <c r="L4897" s="372"/>
      <c r="M4897" s="372"/>
      <c r="N4897" s="372"/>
      <c r="O4897" s="372"/>
      <c r="P4897" s="372"/>
      <c r="Q4897" s="372"/>
      <c r="R4897" s="372"/>
      <c r="S4897" s="372"/>
    </row>
    <row r="4898" spans="1:19" hidden="1">
      <c r="A4898" s="161" t="s">
        <v>652</v>
      </c>
      <c r="B4898" s="163" t="str">
        <f t="shared" si="168"/>
        <v>3.18.6.1</v>
      </c>
      <c r="C4898" s="164">
        <f t="shared" si="167"/>
        <v>0</v>
      </c>
      <c r="D4898" s="165"/>
      <c r="E4898" s="293"/>
      <c r="F4898" s="209"/>
      <c r="G4898" s="219"/>
      <c r="H4898" s="219"/>
      <c r="I4898" s="279"/>
      <c r="J4898" s="220"/>
      <c r="K4898" s="253"/>
      <c r="L4898" s="372"/>
      <c r="M4898" s="372"/>
      <c r="N4898" s="372"/>
      <c r="O4898" s="372"/>
      <c r="P4898" s="372"/>
      <c r="Q4898" s="372"/>
      <c r="R4898" s="372"/>
      <c r="S4898" s="372"/>
    </row>
    <row r="4899" spans="1:19" hidden="1">
      <c r="A4899" s="161" t="s">
        <v>652</v>
      </c>
      <c r="B4899" s="163" t="str">
        <f t="shared" si="168"/>
        <v>3.18.6.1</v>
      </c>
      <c r="C4899" s="164">
        <f t="shared" si="167"/>
        <v>0</v>
      </c>
      <c r="D4899" s="165"/>
      <c r="E4899" s="293"/>
      <c r="F4899" s="322"/>
      <c r="G4899" s="322"/>
      <c r="H4899" s="322"/>
      <c r="I4899" s="279"/>
      <c r="J4899" s="320"/>
      <c r="K4899" s="253"/>
      <c r="L4899" s="372"/>
      <c r="M4899" s="372"/>
      <c r="N4899" s="372"/>
      <c r="O4899" s="372"/>
      <c r="P4899" s="372"/>
      <c r="Q4899" s="372"/>
      <c r="R4899" s="372"/>
      <c r="S4899" s="372"/>
    </row>
    <row r="4900" spans="1:19" hidden="1">
      <c r="A4900" s="161" t="s">
        <v>652</v>
      </c>
      <c r="B4900" s="163" t="str">
        <f t="shared" si="168"/>
        <v>3.18.6.1</v>
      </c>
      <c r="C4900" s="164">
        <f t="shared" si="167"/>
        <v>0</v>
      </c>
      <c r="D4900" s="165"/>
      <c r="E4900" s="293"/>
      <c r="F4900" s="322"/>
      <c r="G4900" s="322"/>
      <c r="H4900" s="322"/>
      <c r="I4900" s="279"/>
      <c r="J4900" s="320"/>
      <c r="K4900" s="253"/>
      <c r="L4900" s="372"/>
      <c r="M4900" s="372"/>
      <c r="N4900" s="372"/>
      <c r="O4900" s="372"/>
      <c r="P4900" s="372"/>
      <c r="Q4900" s="372"/>
      <c r="R4900" s="372"/>
      <c r="S4900" s="372"/>
    </row>
    <row r="4901" spans="1:19" ht="15.75" hidden="1" thickBot="1">
      <c r="A4901" s="161" t="s">
        <v>652</v>
      </c>
      <c r="B4901" s="163" t="str">
        <f t="shared" si="168"/>
        <v>3.18.6.1</v>
      </c>
      <c r="C4901" s="164">
        <f t="shared" si="167"/>
        <v>0</v>
      </c>
      <c r="D4901" s="165"/>
      <c r="E4901" s="341"/>
      <c r="F4901" s="342"/>
      <c r="G4901" s="342"/>
      <c r="H4901" s="342"/>
      <c r="I4901" s="343"/>
      <c r="J4901" s="344"/>
      <c r="K4901" s="347">
        <f>SUM(J4895:J4901)</f>
        <v>684650</v>
      </c>
      <c r="L4901" s="372"/>
      <c r="M4901" s="372"/>
      <c r="N4901" s="372"/>
      <c r="O4901" s="372"/>
      <c r="P4901" s="372"/>
      <c r="Q4901" s="372"/>
      <c r="R4901" s="372"/>
      <c r="S4901" s="372"/>
    </row>
    <row r="4902" spans="1:19" hidden="1">
      <c r="A4902" s="161" t="s">
        <v>652</v>
      </c>
      <c r="B4902" s="163" t="str">
        <f t="shared" si="168"/>
        <v>3.18.6.1</v>
      </c>
      <c r="C4902" s="164">
        <f t="shared" si="167"/>
        <v>0</v>
      </c>
      <c r="D4902" s="165"/>
      <c r="E4902" s="166"/>
      <c r="F4902" s="166"/>
      <c r="G4902" s="166"/>
      <c r="H4902" s="166"/>
      <c r="I4902" s="165"/>
      <c r="J4902" s="310"/>
      <c r="K4902" s="253"/>
      <c r="L4902" s="372"/>
      <c r="M4902" s="372"/>
      <c r="N4902" s="372"/>
      <c r="O4902" s="372"/>
      <c r="P4902" s="372"/>
      <c r="Q4902" s="372"/>
      <c r="R4902" s="372"/>
      <c r="S4902" s="372"/>
    </row>
    <row r="4903" spans="1:19" ht="15.75" hidden="1" thickBot="1">
      <c r="A4903" s="161" t="s">
        <v>652</v>
      </c>
      <c r="B4903" s="163" t="str">
        <f t="shared" si="168"/>
        <v>3.18.6.1</v>
      </c>
      <c r="C4903" s="164">
        <f t="shared" si="167"/>
        <v>0</v>
      </c>
      <c r="D4903" s="165"/>
      <c r="E4903" s="166"/>
      <c r="F4903" s="166"/>
      <c r="G4903" s="166"/>
      <c r="H4903" s="315" t="s">
        <v>516</v>
      </c>
      <c r="I4903" s="165"/>
      <c r="J4903" s="310"/>
      <c r="K4903" s="348">
        <f>ROUND(+K4901+K4892+K4884+K4869,0)</f>
        <v>753115</v>
      </c>
      <c r="L4903" s="372"/>
      <c r="M4903" s="372"/>
      <c r="N4903" s="372"/>
      <c r="O4903" s="372"/>
      <c r="P4903" s="372"/>
      <c r="Q4903" s="372"/>
      <c r="R4903" s="372"/>
      <c r="S4903" s="372"/>
    </row>
    <row r="4904" spans="1:19" hidden="1">
      <c r="A4904" s="161" t="s">
        <v>652</v>
      </c>
      <c r="B4904" s="163" t="str">
        <f t="shared" si="168"/>
        <v>3.18.6.1</v>
      </c>
      <c r="C4904" s="164">
        <f t="shared" si="167"/>
        <v>0</v>
      </c>
      <c r="D4904" s="372"/>
      <c r="E4904" s="372"/>
      <c r="F4904" s="372"/>
      <c r="G4904" s="372"/>
      <c r="H4904" s="372"/>
      <c r="I4904" s="372"/>
      <c r="J4904" s="374"/>
      <c r="K4904" s="372"/>
      <c r="L4904" s="372"/>
      <c r="M4904" s="372"/>
      <c r="N4904" s="372"/>
      <c r="O4904" s="372"/>
      <c r="P4904" s="372"/>
      <c r="Q4904" s="372"/>
      <c r="R4904" s="372"/>
      <c r="S4904" s="372"/>
    </row>
    <row r="4905" spans="1:19" hidden="1">
      <c r="A4905" s="161" t="s">
        <v>652</v>
      </c>
      <c r="B4905" s="163" t="str">
        <f t="shared" si="168"/>
        <v>3.18.6.1</v>
      </c>
      <c r="C4905" s="164">
        <f t="shared" si="167"/>
        <v>0</v>
      </c>
      <c r="D4905" s="372"/>
      <c r="E4905" s="372"/>
      <c r="F4905" s="372"/>
      <c r="G4905" s="372"/>
      <c r="H4905" s="372"/>
      <c r="I4905" s="372"/>
      <c r="J4905" s="374"/>
      <c r="K4905" s="372"/>
      <c r="L4905" s="372"/>
      <c r="M4905" s="372"/>
      <c r="N4905" s="372"/>
      <c r="O4905" s="372"/>
      <c r="P4905" s="372"/>
      <c r="Q4905" s="372"/>
      <c r="R4905" s="372"/>
      <c r="S4905" s="372"/>
    </row>
    <row r="4906" spans="1:19" hidden="1">
      <c r="A4906" s="161" t="s">
        <v>652</v>
      </c>
      <c r="B4906" s="163" t="str">
        <f t="shared" si="168"/>
        <v>3.18.6.1</v>
      </c>
      <c r="C4906" s="164">
        <f t="shared" si="167"/>
        <v>0</v>
      </c>
      <c r="D4906" s="372"/>
      <c r="E4906" s="372"/>
      <c r="F4906" s="372"/>
      <c r="G4906" s="372"/>
      <c r="H4906" s="372"/>
      <c r="I4906" s="372"/>
      <c r="J4906" s="374"/>
      <c r="K4906" s="372"/>
      <c r="L4906" s="372"/>
      <c r="M4906" s="372"/>
      <c r="N4906" s="372"/>
      <c r="O4906" s="372"/>
      <c r="P4906" s="372"/>
      <c r="Q4906" s="372"/>
      <c r="R4906" s="372"/>
      <c r="S4906" s="372"/>
    </row>
    <row r="4907" spans="1:19" hidden="1">
      <c r="A4907" s="161" t="s">
        <v>652</v>
      </c>
      <c r="B4907" s="161" t="str">
        <f>E4912</f>
        <v>3.18.6.2</v>
      </c>
      <c r="C4907" s="164">
        <f t="shared" si="167"/>
        <v>0</v>
      </c>
      <c r="D4907" s="372"/>
      <c r="E4907" s="372"/>
      <c r="F4907" s="372"/>
      <c r="G4907" s="372"/>
      <c r="H4907" s="372"/>
      <c r="I4907" s="372"/>
      <c r="J4907" s="374"/>
      <c r="K4907" s="372"/>
      <c r="L4907" s="372"/>
      <c r="M4907" s="372"/>
      <c r="N4907" s="372"/>
      <c r="O4907" s="372"/>
      <c r="P4907" s="372"/>
      <c r="Q4907" s="372"/>
      <c r="R4907" s="372"/>
      <c r="S4907" s="372"/>
    </row>
    <row r="4908" spans="1:19" ht="18.75" hidden="1">
      <c r="A4908" s="161" t="s">
        <v>652</v>
      </c>
      <c r="B4908" s="163" t="str">
        <f t="shared" ref="B4908:B4960" si="169">B4907</f>
        <v>3.18.6.2</v>
      </c>
      <c r="C4908" s="164">
        <f t="shared" si="167"/>
        <v>0</v>
      </c>
      <c r="D4908" s="165"/>
      <c r="E4908" s="169" t="s">
        <v>496</v>
      </c>
      <c r="F4908" s="169"/>
      <c r="G4908" s="169"/>
      <c r="H4908" s="169"/>
      <c r="I4908" s="169"/>
      <c r="J4908" s="170"/>
      <c r="K4908" s="166"/>
      <c r="L4908" s="372"/>
      <c r="M4908" s="372"/>
      <c r="N4908" s="372"/>
      <c r="O4908" s="372"/>
      <c r="P4908" s="372"/>
      <c r="Q4908" s="372"/>
      <c r="R4908" s="372"/>
      <c r="S4908" s="372"/>
    </row>
    <row r="4909" spans="1:19" hidden="1">
      <c r="A4909" s="161" t="s">
        <v>652</v>
      </c>
      <c r="B4909" s="163" t="str">
        <f t="shared" si="169"/>
        <v>3.18.6.2</v>
      </c>
      <c r="C4909" s="164">
        <f t="shared" si="167"/>
        <v>0</v>
      </c>
      <c r="D4909" s="165"/>
      <c r="E4909" s="166"/>
      <c r="F4909" s="166"/>
      <c r="G4909" s="166"/>
      <c r="H4909" s="166"/>
      <c r="I4909" s="165"/>
      <c r="J4909" s="310"/>
      <c r="K4909" s="253"/>
      <c r="L4909" s="372"/>
      <c r="M4909" s="372"/>
      <c r="N4909" s="372"/>
      <c r="O4909" s="372"/>
      <c r="P4909" s="372"/>
      <c r="Q4909" s="372"/>
      <c r="R4909" s="372"/>
      <c r="S4909" s="372"/>
    </row>
    <row r="4910" spans="1:19" hidden="1">
      <c r="A4910" s="161" t="s">
        <v>652</v>
      </c>
      <c r="B4910" s="163" t="str">
        <f t="shared" si="169"/>
        <v>3.18.6.2</v>
      </c>
      <c r="C4910" s="164">
        <f t="shared" si="167"/>
        <v>0</v>
      </c>
      <c r="D4910" s="165"/>
      <c r="E4910" s="166"/>
      <c r="F4910" s="166"/>
      <c r="G4910" s="166"/>
      <c r="H4910" s="166"/>
      <c r="I4910" s="165"/>
      <c r="J4910" s="310"/>
      <c r="K4910" s="253"/>
      <c r="L4910" s="372"/>
      <c r="M4910" s="372"/>
      <c r="N4910" s="372"/>
      <c r="O4910" s="372"/>
      <c r="P4910" s="372"/>
      <c r="Q4910" s="372"/>
      <c r="R4910" s="372"/>
      <c r="S4910" s="372"/>
    </row>
    <row r="4911" spans="1:19" hidden="1">
      <c r="A4911" s="161" t="s">
        <v>652</v>
      </c>
      <c r="B4911" s="163" t="str">
        <f t="shared" si="169"/>
        <v>3.18.6.2</v>
      </c>
      <c r="C4911" s="164">
        <f t="shared" si="167"/>
        <v>0</v>
      </c>
      <c r="D4911" s="165"/>
      <c r="E4911" s="166"/>
      <c r="F4911" s="166"/>
      <c r="G4911" s="166"/>
      <c r="H4911" s="166"/>
      <c r="I4911" s="165"/>
      <c r="J4911" s="310"/>
      <c r="K4911" s="253"/>
      <c r="L4911" s="372"/>
      <c r="M4911" s="372"/>
      <c r="N4911" s="372"/>
      <c r="O4911" s="372"/>
      <c r="P4911" s="372"/>
      <c r="Q4911" s="372"/>
      <c r="R4911" s="372"/>
      <c r="S4911" s="372"/>
    </row>
    <row r="4912" spans="1:19" ht="27" hidden="1" customHeight="1">
      <c r="A4912" s="161" t="s">
        <v>652</v>
      </c>
      <c r="B4912" s="163" t="str">
        <f t="shared" si="169"/>
        <v>3.18.6.2</v>
      </c>
      <c r="C4912" s="164">
        <f t="shared" si="167"/>
        <v>0</v>
      </c>
      <c r="D4912" s="311" t="s">
        <v>39</v>
      </c>
      <c r="E4912" s="312" t="s">
        <v>686</v>
      </c>
      <c r="F4912" s="313" t="s">
        <v>687</v>
      </c>
      <c r="G4912" s="313"/>
      <c r="H4912" s="313"/>
      <c r="I4912" s="311" t="s">
        <v>497</v>
      </c>
      <c r="J4912" s="314" t="s">
        <v>1</v>
      </c>
      <c r="K4912" s="253"/>
      <c r="L4912" s="372"/>
      <c r="M4912" s="372"/>
      <c r="N4912" s="372"/>
      <c r="O4912" s="372"/>
      <c r="P4912" s="372"/>
      <c r="Q4912" s="372"/>
      <c r="R4912" s="372"/>
      <c r="S4912" s="372"/>
    </row>
    <row r="4913" spans="1:19" hidden="1">
      <c r="A4913" s="161" t="s">
        <v>652</v>
      </c>
      <c r="B4913" s="163" t="str">
        <f t="shared" si="169"/>
        <v>3.18.6.2</v>
      </c>
      <c r="C4913" s="164">
        <f t="shared" si="167"/>
        <v>0</v>
      </c>
      <c r="D4913" s="165"/>
      <c r="E4913" s="166"/>
      <c r="F4913" s="315"/>
      <c r="G4913" s="315"/>
      <c r="H4913" s="315"/>
      <c r="I4913" s="165"/>
      <c r="J4913" s="310"/>
      <c r="K4913" s="253"/>
      <c r="L4913" s="372"/>
      <c r="M4913" s="372"/>
      <c r="N4913" s="372"/>
      <c r="O4913" s="372"/>
      <c r="P4913" s="372"/>
      <c r="Q4913" s="372"/>
      <c r="R4913" s="372"/>
      <c r="S4913" s="372"/>
    </row>
    <row r="4914" spans="1:19" hidden="1">
      <c r="A4914" s="161" t="s">
        <v>652</v>
      </c>
      <c r="B4914" s="163" t="str">
        <f t="shared" si="169"/>
        <v>3.18.6.2</v>
      </c>
      <c r="C4914" s="164">
        <f t="shared" ref="C4914:C4977" si="170">IF(ISERROR(MATCH(B4914,T:T,0)),0,1)</f>
        <v>0</v>
      </c>
      <c r="D4914" s="165"/>
      <c r="E4914" s="166"/>
      <c r="F4914" s="166"/>
      <c r="G4914" s="166"/>
      <c r="H4914" s="166"/>
      <c r="I4914" s="166"/>
      <c r="J4914" s="167"/>
      <c r="K4914" s="253"/>
      <c r="L4914" s="372"/>
      <c r="M4914" s="372"/>
      <c r="N4914" s="372"/>
      <c r="O4914" s="372"/>
      <c r="P4914" s="372"/>
      <c r="Q4914" s="372"/>
      <c r="R4914" s="372"/>
      <c r="S4914" s="372"/>
    </row>
    <row r="4915" spans="1:19" hidden="1">
      <c r="A4915" s="161" t="s">
        <v>652</v>
      </c>
      <c r="B4915" s="163" t="str">
        <f t="shared" si="169"/>
        <v>3.18.6.2</v>
      </c>
      <c r="C4915" s="164">
        <f t="shared" si="170"/>
        <v>0</v>
      </c>
      <c r="D4915" s="165"/>
      <c r="E4915" s="166"/>
      <c r="F4915" s="166"/>
      <c r="G4915" s="166"/>
      <c r="H4915" s="166"/>
      <c r="I4915" s="165"/>
      <c r="J4915" s="310"/>
      <c r="K4915" s="253"/>
      <c r="L4915" s="372"/>
      <c r="M4915" s="372"/>
      <c r="N4915" s="372"/>
      <c r="O4915" s="372"/>
      <c r="P4915" s="372"/>
      <c r="Q4915" s="372"/>
      <c r="R4915" s="372"/>
      <c r="S4915" s="372"/>
    </row>
    <row r="4916" spans="1:19" ht="15.75" hidden="1" thickBot="1">
      <c r="A4916" s="161" t="s">
        <v>652</v>
      </c>
      <c r="B4916" s="163" t="str">
        <f t="shared" si="169"/>
        <v>3.18.6.2</v>
      </c>
      <c r="C4916" s="164">
        <f t="shared" si="170"/>
        <v>0</v>
      </c>
      <c r="D4916" s="165"/>
      <c r="E4916" s="316" t="s">
        <v>498</v>
      </c>
      <c r="F4916" s="239" t="s">
        <v>497</v>
      </c>
      <c r="G4916" s="239" t="s">
        <v>41</v>
      </c>
      <c r="H4916" s="239" t="s">
        <v>540</v>
      </c>
      <c r="I4916" s="239" t="s">
        <v>500</v>
      </c>
      <c r="J4916" s="317" t="s">
        <v>501</v>
      </c>
      <c r="K4916" s="253"/>
      <c r="L4916" s="372"/>
      <c r="M4916" s="372"/>
      <c r="N4916" s="372"/>
      <c r="O4916" s="372"/>
      <c r="P4916" s="372"/>
      <c r="Q4916" s="372"/>
      <c r="R4916" s="372"/>
      <c r="S4916" s="372"/>
    </row>
    <row r="4917" spans="1:19" hidden="1">
      <c r="A4917" s="161" t="s">
        <v>652</v>
      </c>
      <c r="B4917" s="163" t="str">
        <f t="shared" si="169"/>
        <v>3.18.6.2</v>
      </c>
      <c r="C4917" s="164">
        <f t="shared" si="170"/>
        <v>0</v>
      </c>
      <c r="D4917" s="165"/>
      <c r="E4917" s="241" t="s">
        <v>502</v>
      </c>
      <c r="F4917" s="318" t="s">
        <v>959</v>
      </c>
      <c r="G4917" s="245">
        <v>1</v>
      </c>
      <c r="H4917" s="184">
        <f>ROUND(K4955,0)</f>
        <v>789748</v>
      </c>
      <c r="I4917" s="245">
        <v>0.1</v>
      </c>
      <c r="J4917" s="319">
        <f>ROUND(IF(N(F4917)&gt;0,PRODUCT(H4917,1/I4917),PRODUCT(G4917:I4917)),0)</f>
        <v>78975</v>
      </c>
      <c r="K4917" s="253"/>
      <c r="L4917" s="372"/>
      <c r="M4917" s="372"/>
      <c r="N4917" s="372"/>
      <c r="O4917" s="372"/>
      <c r="P4917" s="372"/>
      <c r="Q4917" s="372"/>
      <c r="R4917" s="372"/>
      <c r="S4917" s="372"/>
    </row>
    <row r="4918" spans="1:19" hidden="1">
      <c r="A4918" s="161" t="s">
        <v>652</v>
      </c>
      <c r="B4918" s="163" t="str">
        <f t="shared" si="169"/>
        <v>3.18.6.2</v>
      </c>
      <c r="C4918" s="164">
        <f t="shared" si="170"/>
        <v>0</v>
      </c>
      <c r="D4918" s="165"/>
      <c r="E4918" s="293"/>
      <c r="F4918" s="279"/>
      <c r="G4918" s="279"/>
      <c r="H4918" s="349"/>
      <c r="I4918" s="279"/>
      <c r="J4918" s="320"/>
      <c r="K4918" s="253"/>
      <c r="L4918" s="372"/>
      <c r="M4918" s="372"/>
      <c r="N4918" s="372"/>
      <c r="O4918" s="372"/>
      <c r="P4918" s="372"/>
      <c r="Q4918" s="372"/>
      <c r="R4918" s="372"/>
      <c r="S4918" s="372"/>
    </row>
    <row r="4919" spans="1:19" hidden="1">
      <c r="A4919" s="161" t="s">
        <v>652</v>
      </c>
      <c r="B4919" s="163" t="str">
        <f t="shared" si="169"/>
        <v>3.18.6.2</v>
      </c>
      <c r="C4919" s="164">
        <f t="shared" si="170"/>
        <v>0</v>
      </c>
      <c r="D4919" s="165"/>
      <c r="E4919" s="293"/>
      <c r="F4919" s="279"/>
      <c r="G4919" s="279"/>
      <c r="H4919" s="219"/>
      <c r="I4919" s="279"/>
      <c r="J4919" s="320"/>
      <c r="K4919" s="253"/>
      <c r="L4919" s="372"/>
      <c r="M4919" s="372"/>
      <c r="N4919" s="372"/>
      <c r="O4919" s="372"/>
      <c r="P4919" s="372"/>
      <c r="Q4919" s="372"/>
      <c r="R4919" s="372"/>
      <c r="S4919" s="372"/>
    </row>
    <row r="4920" spans="1:19" hidden="1">
      <c r="A4920" s="161" t="s">
        <v>652</v>
      </c>
      <c r="B4920" s="163" t="str">
        <f t="shared" si="169"/>
        <v>3.18.6.2</v>
      </c>
      <c r="C4920" s="164">
        <f t="shared" si="170"/>
        <v>0</v>
      </c>
      <c r="D4920" s="165"/>
      <c r="E4920" s="293"/>
      <c r="F4920" s="279"/>
      <c r="G4920" s="279"/>
      <c r="H4920" s="209"/>
      <c r="I4920" s="279"/>
      <c r="J4920" s="320"/>
      <c r="K4920" s="253"/>
      <c r="L4920" s="372"/>
      <c r="M4920" s="372"/>
      <c r="N4920" s="372"/>
      <c r="O4920" s="372"/>
      <c r="P4920" s="372"/>
      <c r="Q4920" s="372"/>
      <c r="R4920" s="372"/>
      <c r="S4920" s="372"/>
    </row>
    <row r="4921" spans="1:19" hidden="1">
      <c r="A4921" s="161" t="s">
        <v>652</v>
      </c>
      <c r="B4921" s="163" t="str">
        <f t="shared" si="169"/>
        <v>3.18.6.2</v>
      </c>
      <c r="C4921" s="164">
        <f t="shared" si="170"/>
        <v>0</v>
      </c>
      <c r="D4921" s="165"/>
      <c r="E4921" s="293"/>
      <c r="F4921" s="279"/>
      <c r="G4921" s="322"/>
      <c r="H4921" s="322"/>
      <c r="I4921" s="279"/>
      <c r="J4921" s="320"/>
      <c r="K4921" s="253"/>
      <c r="L4921" s="372"/>
      <c r="M4921" s="372"/>
      <c r="N4921" s="372"/>
      <c r="O4921" s="372"/>
      <c r="P4921" s="372"/>
      <c r="Q4921" s="372"/>
      <c r="R4921" s="372"/>
      <c r="S4921" s="372"/>
    </row>
    <row r="4922" spans="1:19" hidden="1">
      <c r="A4922" s="161" t="s">
        <v>652</v>
      </c>
      <c r="B4922" s="163" t="str">
        <f t="shared" si="169"/>
        <v>3.18.6.2</v>
      </c>
      <c r="C4922" s="164">
        <f t="shared" si="170"/>
        <v>0</v>
      </c>
      <c r="D4922" s="165"/>
      <c r="E4922" s="293"/>
      <c r="F4922" s="279"/>
      <c r="G4922" s="322"/>
      <c r="H4922" s="322"/>
      <c r="I4922" s="279"/>
      <c r="J4922" s="320"/>
      <c r="K4922" s="253"/>
      <c r="L4922" s="372"/>
      <c r="M4922" s="372"/>
      <c r="N4922" s="372"/>
      <c r="O4922" s="372"/>
      <c r="P4922" s="372"/>
      <c r="Q4922" s="372"/>
      <c r="R4922" s="372"/>
      <c r="S4922" s="372"/>
    </row>
    <row r="4923" spans="1:19" ht="15.75" hidden="1" thickBot="1">
      <c r="A4923" s="161" t="s">
        <v>652</v>
      </c>
      <c r="B4923" s="163" t="str">
        <f t="shared" si="169"/>
        <v>3.18.6.2</v>
      </c>
      <c r="C4923" s="164">
        <f t="shared" si="170"/>
        <v>0</v>
      </c>
      <c r="D4923" s="165"/>
      <c r="E4923" s="323"/>
      <c r="F4923" s="324"/>
      <c r="G4923" s="324"/>
      <c r="H4923" s="324"/>
      <c r="I4923" s="325"/>
      <c r="J4923" s="326"/>
      <c r="K4923" s="327">
        <f>SUM(J4917:J4923)</f>
        <v>78975</v>
      </c>
      <c r="L4923" s="372"/>
      <c r="M4923" s="372"/>
      <c r="N4923" s="372"/>
      <c r="O4923" s="372"/>
      <c r="P4923" s="372"/>
      <c r="Q4923" s="372"/>
      <c r="R4923" s="372"/>
      <c r="S4923" s="372"/>
    </row>
    <row r="4924" spans="1:19" ht="15.75" hidden="1" thickBot="1">
      <c r="A4924" s="161" t="s">
        <v>652</v>
      </c>
      <c r="B4924" s="163" t="str">
        <f t="shared" si="169"/>
        <v>3.18.6.2</v>
      </c>
      <c r="C4924" s="164">
        <f t="shared" si="170"/>
        <v>0</v>
      </c>
      <c r="D4924" s="165"/>
      <c r="E4924" s="328"/>
      <c r="F4924" s="328"/>
      <c r="G4924" s="328"/>
      <c r="H4924" s="328"/>
      <c r="I4924" s="329"/>
      <c r="J4924" s="330"/>
      <c r="K4924" s="331"/>
      <c r="L4924" s="372"/>
      <c r="M4924" s="372"/>
      <c r="N4924" s="372"/>
      <c r="O4924" s="372"/>
      <c r="P4924" s="372"/>
      <c r="Q4924" s="372"/>
      <c r="R4924" s="372"/>
      <c r="S4924" s="372"/>
    </row>
    <row r="4925" spans="1:19" ht="15.75" hidden="1" thickBot="1">
      <c r="A4925" s="161" t="s">
        <v>652</v>
      </c>
      <c r="B4925" s="163" t="str">
        <f t="shared" si="169"/>
        <v>3.18.6.2</v>
      </c>
      <c r="C4925" s="164">
        <f t="shared" si="170"/>
        <v>0</v>
      </c>
      <c r="D4925" s="165"/>
      <c r="E4925" s="316" t="s">
        <v>505</v>
      </c>
      <c r="F4925" s="239" t="s">
        <v>497</v>
      </c>
      <c r="G4925" s="239" t="s">
        <v>41</v>
      </c>
      <c r="H4925" s="239" t="s">
        <v>506</v>
      </c>
      <c r="I4925" s="239" t="s">
        <v>507</v>
      </c>
      <c r="J4925" s="317" t="s">
        <v>501</v>
      </c>
      <c r="K4925" s="253"/>
      <c r="L4925" s="372"/>
      <c r="M4925" s="372"/>
      <c r="N4925" s="372"/>
      <c r="O4925" s="372"/>
      <c r="P4925" s="372"/>
      <c r="Q4925" s="372"/>
      <c r="R4925" s="372"/>
      <c r="S4925" s="372"/>
    </row>
    <row r="4926" spans="1:19" hidden="1">
      <c r="A4926" s="161" t="s">
        <v>652</v>
      </c>
      <c r="B4926" s="163" t="str">
        <f t="shared" si="169"/>
        <v>3.18.6.2</v>
      </c>
      <c r="C4926" s="164">
        <f t="shared" si="170"/>
        <v>0</v>
      </c>
      <c r="D4926" s="165"/>
      <c r="E4926" s="379"/>
      <c r="F4926" s="333"/>
      <c r="G4926" s="279"/>
      <c r="H4926" s="349"/>
      <c r="I4926" s="208"/>
      <c r="J4926" s="220"/>
      <c r="K4926" s="253"/>
      <c r="L4926" s="372"/>
      <c r="M4926" s="372"/>
      <c r="N4926" s="372"/>
      <c r="O4926" s="372"/>
      <c r="P4926" s="372"/>
      <c r="Q4926" s="372"/>
      <c r="R4926" s="372"/>
      <c r="S4926" s="372"/>
    </row>
    <row r="4927" spans="1:19" hidden="1">
      <c r="A4927" s="161" t="s">
        <v>652</v>
      </c>
      <c r="B4927" s="163" t="str">
        <f t="shared" si="169"/>
        <v>3.18.6.2</v>
      </c>
      <c r="C4927" s="164">
        <f t="shared" si="170"/>
        <v>0</v>
      </c>
      <c r="D4927" s="165"/>
      <c r="E4927" s="380"/>
      <c r="F4927" s="333"/>
      <c r="G4927" s="333"/>
      <c r="H4927" s="349"/>
      <c r="I4927" s="208"/>
      <c r="J4927" s="220"/>
      <c r="K4927" s="253"/>
      <c r="L4927" s="372"/>
      <c r="M4927" s="372"/>
      <c r="N4927" s="372"/>
      <c r="O4927" s="372"/>
      <c r="P4927" s="372"/>
      <c r="Q4927" s="372"/>
      <c r="R4927" s="372"/>
      <c r="S4927" s="372"/>
    </row>
    <row r="4928" spans="1:19" hidden="1">
      <c r="A4928" s="161" t="s">
        <v>652</v>
      </c>
      <c r="B4928" s="163" t="str">
        <f t="shared" si="169"/>
        <v>3.18.6.2</v>
      </c>
      <c r="C4928" s="164">
        <f t="shared" si="170"/>
        <v>0</v>
      </c>
      <c r="D4928" s="165"/>
      <c r="E4928" s="380"/>
      <c r="F4928" s="279"/>
      <c r="G4928" s="279"/>
      <c r="H4928" s="349"/>
      <c r="I4928" s="208"/>
      <c r="J4928" s="220"/>
      <c r="K4928" s="253"/>
      <c r="L4928" s="372"/>
      <c r="M4928" s="372"/>
      <c r="N4928" s="372"/>
      <c r="O4928" s="372"/>
      <c r="P4928" s="372"/>
      <c r="Q4928" s="372"/>
      <c r="R4928" s="372"/>
      <c r="S4928" s="372"/>
    </row>
    <row r="4929" spans="1:19" hidden="1">
      <c r="A4929" s="161" t="s">
        <v>652</v>
      </c>
      <c r="B4929" s="163" t="str">
        <f t="shared" si="169"/>
        <v>3.18.6.2</v>
      </c>
      <c r="C4929" s="164">
        <f t="shared" si="170"/>
        <v>0</v>
      </c>
      <c r="D4929" s="165"/>
      <c r="E4929" s="380"/>
      <c r="F4929" s="279"/>
      <c r="G4929" s="279"/>
      <c r="H4929" s="219"/>
      <c r="I4929" s="208"/>
      <c r="J4929" s="220"/>
      <c r="K4929" s="253"/>
      <c r="L4929" s="372"/>
      <c r="M4929" s="372"/>
      <c r="N4929" s="372"/>
      <c r="O4929" s="372"/>
      <c r="P4929" s="372"/>
      <c r="Q4929" s="372"/>
      <c r="R4929" s="372"/>
      <c r="S4929" s="372"/>
    </row>
    <row r="4930" spans="1:19" hidden="1">
      <c r="A4930" s="161" t="s">
        <v>652</v>
      </c>
      <c r="B4930" s="163" t="str">
        <f t="shared" si="169"/>
        <v>3.18.6.2</v>
      </c>
      <c r="C4930" s="164">
        <f t="shared" si="170"/>
        <v>0</v>
      </c>
      <c r="D4930" s="165"/>
      <c r="E4930" s="293"/>
      <c r="F4930" s="279"/>
      <c r="G4930" s="279"/>
      <c r="H4930" s="219"/>
      <c r="I4930" s="208"/>
      <c r="J4930" s="220"/>
      <c r="K4930" s="253"/>
      <c r="L4930" s="372"/>
      <c r="M4930" s="372"/>
      <c r="N4930" s="372"/>
      <c r="O4930" s="372"/>
      <c r="P4930" s="372"/>
      <c r="Q4930" s="372"/>
      <c r="R4930" s="372"/>
      <c r="S4930" s="372"/>
    </row>
    <row r="4931" spans="1:19" hidden="1">
      <c r="A4931" s="161" t="s">
        <v>652</v>
      </c>
      <c r="B4931" s="163" t="str">
        <f t="shared" si="169"/>
        <v>3.18.6.2</v>
      </c>
      <c r="C4931" s="164">
        <f t="shared" si="170"/>
        <v>0</v>
      </c>
      <c r="D4931" s="165"/>
      <c r="E4931" s="288"/>
      <c r="F4931" s="333"/>
      <c r="G4931" s="333"/>
      <c r="H4931" s="219"/>
      <c r="I4931" s="208"/>
      <c r="J4931" s="220"/>
      <c r="K4931" s="253"/>
      <c r="L4931" s="372"/>
      <c r="M4931" s="372"/>
      <c r="N4931" s="372"/>
      <c r="O4931" s="372"/>
      <c r="P4931" s="372"/>
      <c r="Q4931" s="372"/>
      <c r="R4931" s="372"/>
      <c r="S4931" s="372"/>
    </row>
    <row r="4932" spans="1:19" hidden="1">
      <c r="A4932" s="161" t="s">
        <v>652</v>
      </c>
      <c r="B4932" s="163" t="str">
        <f t="shared" si="169"/>
        <v>3.18.6.2</v>
      </c>
      <c r="C4932" s="164">
        <f t="shared" si="170"/>
        <v>0</v>
      </c>
      <c r="D4932" s="165"/>
      <c r="E4932" s="293"/>
      <c r="F4932" s="279"/>
      <c r="G4932" s="279"/>
      <c r="H4932" s="219"/>
      <c r="I4932" s="208"/>
      <c r="J4932" s="220"/>
      <c r="K4932" s="253"/>
      <c r="L4932" s="372"/>
      <c r="M4932" s="372"/>
      <c r="N4932" s="372"/>
      <c r="O4932" s="372"/>
      <c r="P4932" s="372"/>
      <c r="Q4932" s="372"/>
      <c r="R4932" s="372"/>
      <c r="S4932" s="372"/>
    </row>
    <row r="4933" spans="1:19" hidden="1">
      <c r="A4933" s="161" t="s">
        <v>652</v>
      </c>
      <c r="B4933" s="163" t="str">
        <f t="shared" si="169"/>
        <v>3.18.6.2</v>
      </c>
      <c r="C4933" s="164">
        <f t="shared" si="170"/>
        <v>0</v>
      </c>
      <c r="D4933" s="165"/>
      <c r="E4933" s="293"/>
      <c r="F4933" s="279"/>
      <c r="G4933" s="279"/>
      <c r="H4933" s="219"/>
      <c r="I4933" s="208"/>
      <c r="J4933" s="220"/>
      <c r="K4933" s="253"/>
      <c r="L4933" s="372"/>
      <c r="M4933" s="372"/>
      <c r="N4933" s="372"/>
      <c r="O4933" s="372"/>
      <c r="P4933" s="372"/>
      <c r="Q4933" s="372"/>
      <c r="R4933" s="372"/>
      <c r="S4933" s="372"/>
    </row>
    <row r="4934" spans="1:19" hidden="1">
      <c r="A4934" s="161" t="s">
        <v>652</v>
      </c>
      <c r="B4934" s="163" t="str">
        <f t="shared" si="169"/>
        <v>3.18.6.2</v>
      </c>
      <c r="C4934" s="164">
        <f t="shared" si="170"/>
        <v>0</v>
      </c>
      <c r="D4934" s="165"/>
      <c r="E4934" s="293"/>
      <c r="F4934" s="322"/>
      <c r="G4934" s="322"/>
      <c r="H4934" s="322"/>
      <c r="I4934" s="279"/>
      <c r="J4934" s="320"/>
      <c r="K4934" s="253"/>
      <c r="L4934" s="372"/>
      <c r="M4934" s="372"/>
      <c r="N4934" s="372"/>
      <c r="O4934" s="372"/>
      <c r="P4934" s="372"/>
      <c r="Q4934" s="372"/>
      <c r="R4934" s="372"/>
      <c r="S4934" s="372"/>
    </row>
    <row r="4935" spans="1:19" hidden="1">
      <c r="A4935" s="161" t="s">
        <v>652</v>
      </c>
      <c r="B4935" s="163" t="str">
        <f t="shared" si="169"/>
        <v>3.18.6.2</v>
      </c>
      <c r="C4935" s="164">
        <f t="shared" si="170"/>
        <v>0</v>
      </c>
      <c r="D4935" s="165"/>
      <c r="E4935" s="293"/>
      <c r="F4935" s="322"/>
      <c r="G4935" s="322"/>
      <c r="H4935" s="322"/>
      <c r="I4935" s="279"/>
      <c r="J4935" s="320"/>
      <c r="K4935" s="253"/>
      <c r="L4935" s="372"/>
      <c r="M4935" s="372"/>
      <c r="N4935" s="372"/>
      <c r="O4935" s="372"/>
      <c r="P4935" s="372"/>
      <c r="Q4935" s="372"/>
      <c r="R4935" s="372"/>
      <c r="S4935" s="372"/>
    </row>
    <row r="4936" spans="1:19" hidden="1">
      <c r="A4936" s="161" t="s">
        <v>652</v>
      </c>
      <c r="B4936" s="163" t="str">
        <f t="shared" si="169"/>
        <v>3.18.6.2</v>
      </c>
      <c r="C4936" s="164">
        <f t="shared" si="170"/>
        <v>0</v>
      </c>
      <c r="D4936" s="165"/>
      <c r="E4936" s="293"/>
      <c r="F4936" s="322"/>
      <c r="G4936" s="322"/>
      <c r="H4936" s="322"/>
      <c r="I4936" s="279"/>
      <c r="J4936" s="320"/>
      <c r="K4936" s="253"/>
      <c r="L4936" s="372"/>
      <c r="M4936" s="372"/>
      <c r="N4936" s="372"/>
      <c r="O4936" s="372"/>
      <c r="P4936" s="372"/>
      <c r="Q4936" s="372"/>
      <c r="R4936" s="372"/>
      <c r="S4936" s="372"/>
    </row>
    <row r="4937" spans="1:19" hidden="1">
      <c r="A4937" s="161" t="s">
        <v>652</v>
      </c>
      <c r="B4937" s="163" t="str">
        <f t="shared" si="169"/>
        <v>3.18.6.2</v>
      </c>
      <c r="C4937" s="164">
        <f t="shared" si="170"/>
        <v>0</v>
      </c>
      <c r="D4937" s="165"/>
      <c r="E4937" s="293"/>
      <c r="F4937" s="322"/>
      <c r="G4937" s="322"/>
      <c r="H4937" s="322"/>
      <c r="I4937" s="279"/>
      <c r="J4937" s="320"/>
      <c r="K4937" s="253"/>
      <c r="L4937" s="372"/>
      <c r="M4937" s="372"/>
      <c r="N4937" s="372"/>
      <c r="O4937" s="372"/>
      <c r="P4937" s="372"/>
      <c r="Q4937" s="372"/>
      <c r="R4937" s="372"/>
      <c r="S4937" s="372"/>
    </row>
    <row r="4938" spans="1:19" ht="15.75" hidden="1" thickBot="1">
      <c r="A4938" s="161" t="s">
        <v>652</v>
      </c>
      <c r="B4938" s="163" t="str">
        <f t="shared" si="169"/>
        <v>3.18.6.2</v>
      </c>
      <c r="C4938" s="164">
        <f t="shared" si="170"/>
        <v>0</v>
      </c>
      <c r="D4938" s="165"/>
      <c r="E4938" s="323"/>
      <c r="F4938" s="324"/>
      <c r="G4938" s="324"/>
      <c r="H4938" s="324"/>
      <c r="I4938" s="325"/>
      <c r="J4938" s="326"/>
      <c r="K4938" s="347">
        <f>SUM(J4926:J4938)</f>
        <v>0</v>
      </c>
      <c r="L4938" s="372"/>
      <c r="M4938" s="372"/>
      <c r="N4938" s="372"/>
      <c r="O4938" s="372"/>
      <c r="P4938" s="372"/>
      <c r="Q4938" s="372"/>
      <c r="R4938" s="372"/>
      <c r="S4938" s="372"/>
    </row>
    <row r="4939" spans="1:19" ht="15.75" hidden="1" thickBot="1">
      <c r="A4939" s="161" t="s">
        <v>652</v>
      </c>
      <c r="B4939" s="163" t="str">
        <f t="shared" si="169"/>
        <v>3.18.6.2</v>
      </c>
      <c r="C4939" s="164">
        <f t="shared" si="170"/>
        <v>0</v>
      </c>
      <c r="D4939" s="165"/>
      <c r="E4939" s="328"/>
      <c r="F4939" s="328"/>
      <c r="G4939" s="328"/>
      <c r="H4939" s="328"/>
      <c r="I4939" s="329"/>
      <c r="J4939" s="330"/>
      <c r="K4939" s="331"/>
      <c r="L4939" s="372"/>
      <c r="M4939" s="372"/>
      <c r="N4939" s="372"/>
      <c r="O4939" s="372"/>
      <c r="P4939" s="372"/>
      <c r="Q4939" s="372"/>
      <c r="R4939" s="372"/>
      <c r="S4939" s="372"/>
    </row>
    <row r="4940" spans="1:19" ht="15.75" hidden="1" thickBot="1">
      <c r="A4940" s="161" t="s">
        <v>652</v>
      </c>
      <c r="B4940" s="163" t="str">
        <f t="shared" si="169"/>
        <v>3.18.6.2</v>
      </c>
      <c r="C4940" s="164">
        <f t="shared" si="170"/>
        <v>0</v>
      </c>
      <c r="D4940" s="165"/>
      <c r="E4940" s="316" t="s">
        <v>509</v>
      </c>
      <c r="F4940" s="239" t="s">
        <v>497</v>
      </c>
      <c r="G4940" s="239" t="s">
        <v>41</v>
      </c>
      <c r="H4940" s="239" t="s">
        <v>506</v>
      </c>
      <c r="I4940" s="239" t="s">
        <v>510</v>
      </c>
      <c r="J4940" s="317" t="s">
        <v>501</v>
      </c>
      <c r="K4940" s="253"/>
      <c r="L4940" s="372"/>
      <c r="M4940" s="372"/>
      <c r="N4940" s="372"/>
      <c r="O4940" s="372"/>
      <c r="P4940" s="372"/>
      <c r="Q4940" s="372"/>
      <c r="R4940" s="372"/>
      <c r="S4940" s="372"/>
    </row>
    <row r="4941" spans="1:19" hidden="1">
      <c r="A4941" s="161" t="s">
        <v>652</v>
      </c>
      <c r="B4941" s="163" t="str">
        <f t="shared" si="169"/>
        <v>3.18.6.2</v>
      </c>
      <c r="C4941" s="164">
        <f t="shared" si="170"/>
        <v>0</v>
      </c>
      <c r="D4941" s="165"/>
      <c r="E4941" s="373"/>
      <c r="F4941" s="333"/>
      <c r="G4941" s="333"/>
      <c r="H4941" s="215"/>
      <c r="I4941" s="333"/>
      <c r="J4941" s="252"/>
      <c r="K4941" s="336"/>
      <c r="L4941" s="372"/>
      <c r="M4941" s="372"/>
      <c r="N4941" s="372"/>
      <c r="O4941" s="372"/>
      <c r="P4941" s="372"/>
      <c r="Q4941" s="372"/>
      <c r="R4941" s="372"/>
      <c r="S4941" s="372"/>
    </row>
    <row r="4942" spans="1:19" hidden="1">
      <c r="A4942" s="161" t="s">
        <v>652</v>
      </c>
      <c r="B4942" s="163" t="str">
        <f t="shared" si="169"/>
        <v>3.18.6.2</v>
      </c>
      <c r="C4942" s="164">
        <f t="shared" si="170"/>
        <v>0</v>
      </c>
      <c r="D4942" s="165"/>
      <c r="E4942" s="353"/>
      <c r="F4942" s="338"/>
      <c r="G4942" s="338"/>
      <c r="H4942" s="338"/>
      <c r="I4942" s="333"/>
      <c r="J4942" s="220"/>
      <c r="K4942" s="253"/>
      <c r="L4942" s="372"/>
      <c r="M4942" s="372"/>
      <c r="N4942" s="372"/>
      <c r="O4942" s="372"/>
      <c r="P4942" s="372"/>
      <c r="Q4942" s="372"/>
      <c r="R4942" s="372"/>
      <c r="S4942" s="372"/>
    </row>
    <row r="4943" spans="1:19" hidden="1">
      <c r="A4943" s="161" t="s">
        <v>652</v>
      </c>
      <c r="B4943" s="163" t="str">
        <f t="shared" si="169"/>
        <v>3.18.6.2</v>
      </c>
      <c r="C4943" s="164">
        <f t="shared" si="170"/>
        <v>0</v>
      </c>
      <c r="D4943" s="165"/>
      <c r="E4943" s="353"/>
      <c r="F4943" s="322"/>
      <c r="G4943" s="322"/>
      <c r="H4943" s="322"/>
      <c r="I4943" s="279"/>
      <c r="J4943" s="320"/>
      <c r="K4943" s="253"/>
      <c r="L4943" s="372"/>
      <c r="M4943" s="372"/>
      <c r="N4943" s="372"/>
      <c r="O4943" s="372"/>
      <c r="P4943" s="372"/>
      <c r="Q4943" s="372"/>
      <c r="R4943" s="372"/>
      <c r="S4943" s="372"/>
    </row>
    <row r="4944" spans="1:19" hidden="1">
      <c r="A4944" s="161" t="s">
        <v>652</v>
      </c>
      <c r="B4944" s="163" t="str">
        <f t="shared" si="169"/>
        <v>3.18.6.2</v>
      </c>
      <c r="C4944" s="164">
        <f t="shared" si="170"/>
        <v>0</v>
      </c>
      <c r="D4944" s="165"/>
      <c r="E4944" s="288"/>
      <c r="F4944" s="322"/>
      <c r="G4944" s="322"/>
      <c r="H4944" s="322"/>
      <c r="I4944" s="279"/>
      <c r="J4944" s="320"/>
      <c r="K4944" s="253"/>
      <c r="L4944" s="372"/>
      <c r="M4944" s="372"/>
      <c r="N4944" s="372"/>
      <c r="O4944" s="372"/>
      <c r="P4944" s="372"/>
      <c r="Q4944" s="372"/>
      <c r="R4944" s="372"/>
      <c r="S4944" s="372"/>
    </row>
    <row r="4945" spans="1:19" hidden="1">
      <c r="A4945" s="161" t="s">
        <v>652</v>
      </c>
      <c r="B4945" s="163" t="str">
        <f t="shared" si="169"/>
        <v>3.18.6.2</v>
      </c>
      <c r="C4945" s="164">
        <f t="shared" si="170"/>
        <v>0</v>
      </c>
      <c r="D4945" s="165"/>
      <c r="E4945" s="293"/>
      <c r="F4945" s="322"/>
      <c r="G4945" s="322"/>
      <c r="H4945" s="322"/>
      <c r="I4945" s="279"/>
      <c r="J4945" s="320"/>
      <c r="K4945" s="253"/>
      <c r="L4945" s="372"/>
      <c r="M4945" s="372"/>
      <c r="N4945" s="372"/>
      <c r="O4945" s="372"/>
      <c r="P4945" s="372"/>
      <c r="Q4945" s="372"/>
      <c r="R4945" s="372"/>
      <c r="S4945" s="372"/>
    </row>
    <row r="4946" spans="1:19" ht="15.75" hidden="1" thickBot="1">
      <c r="A4946" s="161" t="s">
        <v>652</v>
      </c>
      <c r="B4946" s="163" t="str">
        <f t="shared" si="169"/>
        <v>3.18.6.2</v>
      </c>
      <c r="C4946" s="164">
        <f t="shared" si="170"/>
        <v>0</v>
      </c>
      <c r="D4946" s="165"/>
      <c r="E4946" s="323"/>
      <c r="F4946" s="324"/>
      <c r="G4946" s="324"/>
      <c r="H4946" s="324"/>
      <c r="I4946" s="325"/>
      <c r="J4946" s="326"/>
      <c r="K4946" s="327">
        <f>SUM(J4941:J4946)</f>
        <v>0</v>
      </c>
      <c r="L4946" s="372"/>
      <c r="M4946" s="372"/>
      <c r="N4946" s="372"/>
      <c r="O4946" s="372"/>
      <c r="P4946" s="372"/>
      <c r="Q4946" s="372"/>
      <c r="R4946" s="372"/>
      <c r="S4946" s="372"/>
    </row>
    <row r="4947" spans="1:19" ht="15.75" hidden="1" thickBot="1">
      <c r="A4947" s="161" t="s">
        <v>652</v>
      </c>
      <c r="B4947" s="163" t="str">
        <f t="shared" si="169"/>
        <v>3.18.6.2</v>
      </c>
      <c r="C4947" s="164">
        <f t="shared" si="170"/>
        <v>0</v>
      </c>
      <c r="D4947" s="165"/>
      <c r="E4947" s="328"/>
      <c r="F4947" s="328"/>
      <c r="G4947" s="328"/>
      <c r="H4947" s="328"/>
      <c r="I4947" s="339"/>
      <c r="J4947" s="340"/>
      <c r="K4947" s="331"/>
      <c r="L4947" s="372"/>
      <c r="M4947" s="372"/>
      <c r="N4947" s="372"/>
      <c r="O4947" s="372"/>
      <c r="P4947" s="372"/>
      <c r="Q4947" s="372"/>
      <c r="R4947" s="372"/>
      <c r="S4947" s="372"/>
    </row>
    <row r="4948" spans="1:19" ht="15.75" hidden="1" thickBot="1">
      <c r="A4948" s="161" t="s">
        <v>652</v>
      </c>
      <c r="B4948" s="163" t="str">
        <f t="shared" si="169"/>
        <v>3.18.6.2</v>
      </c>
      <c r="C4948" s="164">
        <f t="shared" si="170"/>
        <v>0</v>
      </c>
      <c r="D4948" s="165"/>
      <c r="E4948" s="316" t="s">
        <v>512</v>
      </c>
      <c r="F4948" s="239" t="s">
        <v>519</v>
      </c>
      <c r="G4948" s="239" t="s">
        <v>520</v>
      </c>
      <c r="H4948" s="239" t="s">
        <v>513</v>
      </c>
      <c r="I4948" s="239" t="s">
        <v>500</v>
      </c>
      <c r="J4948" s="317" t="s">
        <v>501</v>
      </c>
      <c r="K4948" s="253"/>
      <c r="L4948" s="372"/>
      <c r="M4948" s="372"/>
      <c r="N4948" s="372"/>
      <c r="O4948" s="372"/>
      <c r="P4948" s="372"/>
      <c r="Q4948" s="372"/>
      <c r="R4948" s="372"/>
      <c r="S4948" s="372"/>
    </row>
    <row r="4949" spans="1:19" hidden="1">
      <c r="A4949" s="161" t="s">
        <v>652</v>
      </c>
      <c r="B4949" s="163" t="str">
        <f t="shared" si="169"/>
        <v>3.18.6.2</v>
      </c>
      <c r="C4949" s="164">
        <f t="shared" si="170"/>
        <v>0</v>
      </c>
      <c r="D4949" s="165"/>
      <c r="E4949" s="205" t="s">
        <v>521</v>
      </c>
      <c r="F4949" s="219">
        <v>63600</v>
      </c>
      <c r="G4949" s="219">
        <v>54060</v>
      </c>
      <c r="H4949" s="207">
        <v>117660</v>
      </c>
      <c r="I4949" s="272">
        <v>1.5</v>
      </c>
      <c r="J4949" s="217">
        <f>ROUND(IF(N(F4949)&gt;0,PRODUCT(H4949,1/I4949),PRODUCT(G4949:I4949)),0)</f>
        <v>78440</v>
      </c>
      <c r="K4949" s="253"/>
      <c r="L4949" s="372"/>
      <c r="M4949" s="372"/>
      <c r="N4949" s="372"/>
      <c r="O4949" s="372"/>
      <c r="P4949" s="372"/>
      <c r="Q4949" s="372"/>
      <c r="R4949" s="372"/>
      <c r="S4949" s="372"/>
    </row>
    <row r="4950" spans="1:19" hidden="1">
      <c r="A4950" s="161" t="s">
        <v>652</v>
      </c>
      <c r="B4950" s="163" t="str">
        <f t="shared" si="169"/>
        <v>3.18.6.2</v>
      </c>
      <c r="C4950" s="164">
        <f t="shared" si="170"/>
        <v>0</v>
      </c>
      <c r="D4950" s="165"/>
      <c r="E4950" s="205" t="s">
        <v>522</v>
      </c>
      <c r="F4950" s="219">
        <v>31800</v>
      </c>
      <c r="G4950" s="219">
        <v>27030</v>
      </c>
      <c r="H4950" s="207">
        <v>58830</v>
      </c>
      <c r="I4950" s="306">
        <v>0.11</v>
      </c>
      <c r="J4950" s="217">
        <f>ROUND(IF(N(F4950)&gt;0,PRODUCT(H4950,1/I4950),PRODUCT(G4950:I4950)),0)</f>
        <v>534818</v>
      </c>
      <c r="K4950" s="253"/>
      <c r="L4950" s="372"/>
      <c r="M4950" s="372"/>
      <c r="N4950" s="372"/>
      <c r="O4950" s="372"/>
      <c r="P4950" s="372"/>
      <c r="Q4950" s="372"/>
      <c r="R4950" s="372"/>
      <c r="S4950" s="372"/>
    </row>
    <row r="4951" spans="1:19" hidden="1">
      <c r="A4951" s="161" t="s">
        <v>652</v>
      </c>
      <c r="B4951" s="163" t="str">
        <f t="shared" si="169"/>
        <v>3.18.6.2</v>
      </c>
      <c r="C4951" s="164">
        <f t="shared" si="170"/>
        <v>0</v>
      </c>
      <c r="D4951" s="165"/>
      <c r="E4951" s="241" t="s">
        <v>523</v>
      </c>
      <c r="F4951" s="219">
        <v>19080</v>
      </c>
      <c r="G4951" s="219">
        <v>16218</v>
      </c>
      <c r="H4951" s="207">
        <v>35298</v>
      </c>
      <c r="I4951" s="292">
        <v>0.2</v>
      </c>
      <c r="J4951" s="217">
        <f>ROUND(IF(N(F4951)&gt;0,PRODUCT(H4951,1/I4951),PRODUCT(G4951:I4951)),0)</f>
        <v>176490</v>
      </c>
      <c r="K4951" s="253"/>
      <c r="L4951" s="372"/>
      <c r="M4951" s="372"/>
      <c r="N4951" s="372"/>
      <c r="O4951" s="372"/>
      <c r="P4951" s="372"/>
      <c r="Q4951" s="372"/>
      <c r="R4951" s="372"/>
      <c r="S4951" s="372"/>
    </row>
    <row r="4952" spans="1:19" hidden="1">
      <c r="A4952" s="161" t="s">
        <v>652</v>
      </c>
      <c r="B4952" s="163" t="str">
        <f t="shared" si="169"/>
        <v>3.18.6.2</v>
      </c>
      <c r="C4952" s="164">
        <f t="shared" si="170"/>
        <v>0</v>
      </c>
      <c r="D4952" s="165"/>
      <c r="E4952" s="293"/>
      <c r="F4952" s="209"/>
      <c r="G4952" s="219"/>
      <c r="H4952" s="219"/>
      <c r="I4952" s="279"/>
      <c r="J4952" s="220"/>
      <c r="K4952" s="253"/>
      <c r="L4952" s="372"/>
      <c r="M4952" s="372"/>
      <c r="N4952" s="372"/>
      <c r="O4952" s="372"/>
      <c r="P4952" s="372"/>
      <c r="Q4952" s="372"/>
      <c r="R4952" s="372"/>
      <c r="S4952" s="372"/>
    </row>
    <row r="4953" spans="1:19" hidden="1">
      <c r="A4953" s="161" t="s">
        <v>652</v>
      </c>
      <c r="B4953" s="163" t="str">
        <f t="shared" si="169"/>
        <v>3.18.6.2</v>
      </c>
      <c r="C4953" s="164">
        <f t="shared" si="170"/>
        <v>0</v>
      </c>
      <c r="D4953" s="165"/>
      <c r="E4953" s="293"/>
      <c r="F4953" s="322"/>
      <c r="G4953" s="322"/>
      <c r="H4953" s="322"/>
      <c r="I4953" s="279"/>
      <c r="J4953" s="320"/>
      <c r="K4953" s="253"/>
      <c r="L4953" s="372"/>
      <c r="M4953" s="372"/>
      <c r="N4953" s="372"/>
      <c r="O4953" s="372"/>
      <c r="P4953" s="372"/>
      <c r="Q4953" s="372"/>
      <c r="R4953" s="372"/>
      <c r="S4953" s="372"/>
    </row>
    <row r="4954" spans="1:19" hidden="1">
      <c r="A4954" s="161" t="s">
        <v>652</v>
      </c>
      <c r="B4954" s="163" t="str">
        <f t="shared" si="169"/>
        <v>3.18.6.2</v>
      </c>
      <c r="C4954" s="164">
        <f t="shared" si="170"/>
        <v>0</v>
      </c>
      <c r="D4954" s="165"/>
      <c r="E4954" s="293"/>
      <c r="F4954" s="322"/>
      <c r="G4954" s="322"/>
      <c r="H4954" s="322"/>
      <c r="I4954" s="279"/>
      <c r="J4954" s="320"/>
      <c r="K4954" s="253"/>
      <c r="L4954" s="372"/>
      <c r="M4954" s="372"/>
      <c r="N4954" s="372"/>
      <c r="O4954" s="372"/>
      <c r="P4954" s="372"/>
      <c r="Q4954" s="372"/>
      <c r="R4954" s="372"/>
      <c r="S4954" s="372"/>
    </row>
    <row r="4955" spans="1:19" ht="15.75" hidden="1" thickBot="1">
      <c r="A4955" s="161" t="s">
        <v>652</v>
      </c>
      <c r="B4955" s="163" t="str">
        <f t="shared" si="169"/>
        <v>3.18.6.2</v>
      </c>
      <c r="C4955" s="164">
        <f t="shared" si="170"/>
        <v>0</v>
      </c>
      <c r="D4955" s="165"/>
      <c r="E4955" s="341"/>
      <c r="F4955" s="342"/>
      <c r="G4955" s="342"/>
      <c r="H4955" s="342"/>
      <c r="I4955" s="343"/>
      <c r="J4955" s="344"/>
      <c r="K4955" s="347">
        <f>SUM(J4949:J4955)</f>
        <v>789748</v>
      </c>
      <c r="L4955" s="372"/>
      <c r="M4955" s="372"/>
      <c r="N4955" s="372"/>
      <c r="O4955" s="372"/>
      <c r="P4955" s="372"/>
      <c r="Q4955" s="372"/>
      <c r="R4955" s="372"/>
      <c r="S4955" s="372"/>
    </row>
    <row r="4956" spans="1:19" hidden="1">
      <c r="A4956" s="161" t="s">
        <v>652</v>
      </c>
      <c r="B4956" s="163" t="str">
        <f t="shared" si="169"/>
        <v>3.18.6.2</v>
      </c>
      <c r="C4956" s="164">
        <f t="shared" si="170"/>
        <v>0</v>
      </c>
      <c r="D4956" s="165"/>
      <c r="E4956" s="166"/>
      <c r="F4956" s="166"/>
      <c r="G4956" s="166"/>
      <c r="H4956" s="166"/>
      <c r="I4956" s="165"/>
      <c r="J4956" s="310"/>
      <c r="K4956" s="253"/>
      <c r="L4956" s="372"/>
      <c r="M4956" s="372"/>
      <c r="N4956" s="372"/>
      <c r="O4956" s="372"/>
      <c r="P4956" s="372"/>
      <c r="Q4956" s="372"/>
      <c r="R4956" s="372"/>
      <c r="S4956" s="372"/>
    </row>
    <row r="4957" spans="1:19" ht="15.75" hidden="1" thickBot="1">
      <c r="A4957" s="161" t="s">
        <v>652</v>
      </c>
      <c r="B4957" s="163" t="str">
        <f t="shared" si="169"/>
        <v>3.18.6.2</v>
      </c>
      <c r="C4957" s="164">
        <f t="shared" si="170"/>
        <v>0</v>
      </c>
      <c r="D4957" s="165"/>
      <c r="E4957" s="166"/>
      <c r="F4957" s="166"/>
      <c r="G4957" s="166"/>
      <c r="H4957" s="315" t="s">
        <v>516</v>
      </c>
      <c r="I4957" s="165"/>
      <c r="J4957" s="310"/>
      <c r="K4957" s="348">
        <f>ROUND(+K4955+K4946+K4938+K4923,0)</f>
        <v>868723</v>
      </c>
      <c r="L4957" s="372"/>
      <c r="M4957" s="372"/>
      <c r="N4957" s="372"/>
      <c r="O4957" s="372"/>
      <c r="P4957" s="372"/>
      <c r="Q4957" s="372"/>
      <c r="R4957" s="372"/>
      <c r="S4957" s="372"/>
    </row>
    <row r="4958" spans="1:19" hidden="1">
      <c r="A4958" s="161" t="s">
        <v>652</v>
      </c>
      <c r="B4958" s="163" t="str">
        <f t="shared" si="169"/>
        <v>3.18.6.2</v>
      </c>
      <c r="C4958" s="164">
        <f t="shared" si="170"/>
        <v>0</v>
      </c>
      <c r="D4958" s="372"/>
      <c r="E4958" s="372"/>
      <c r="F4958" s="372"/>
      <c r="G4958" s="372"/>
      <c r="H4958" s="372"/>
      <c r="I4958" s="372"/>
      <c r="J4958" s="374"/>
      <c r="K4958" s="372"/>
      <c r="L4958" s="372"/>
      <c r="M4958" s="372"/>
      <c r="N4958" s="372"/>
      <c r="O4958" s="372"/>
      <c r="P4958" s="372"/>
      <c r="Q4958" s="372"/>
      <c r="R4958" s="372"/>
      <c r="S4958" s="372"/>
    </row>
    <row r="4959" spans="1:19" hidden="1">
      <c r="A4959" s="161" t="s">
        <v>652</v>
      </c>
      <c r="B4959" s="163" t="str">
        <f t="shared" si="169"/>
        <v>3.18.6.2</v>
      </c>
      <c r="C4959" s="164">
        <f t="shared" si="170"/>
        <v>0</v>
      </c>
      <c r="D4959" s="372"/>
      <c r="E4959" s="372"/>
      <c r="F4959" s="372"/>
      <c r="G4959" s="372"/>
      <c r="H4959" s="372"/>
      <c r="I4959" s="372"/>
      <c r="J4959" s="374"/>
      <c r="K4959" s="372"/>
      <c r="L4959" s="372"/>
      <c r="M4959" s="372"/>
      <c r="N4959" s="372"/>
      <c r="O4959" s="372"/>
      <c r="P4959" s="372"/>
      <c r="Q4959" s="372"/>
      <c r="R4959" s="372"/>
      <c r="S4959" s="372"/>
    </row>
    <row r="4960" spans="1:19" hidden="1">
      <c r="A4960" s="161" t="s">
        <v>652</v>
      </c>
      <c r="B4960" s="163" t="str">
        <f t="shared" si="169"/>
        <v>3.18.6.2</v>
      </c>
      <c r="C4960" s="164">
        <f t="shared" si="170"/>
        <v>0</v>
      </c>
      <c r="D4960" s="372"/>
      <c r="E4960" s="372"/>
      <c r="F4960" s="372"/>
      <c r="G4960" s="372"/>
      <c r="H4960" s="372"/>
      <c r="I4960" s="372"/>
      <c r="J4960" s="374"/>
      <c r="K4960" s="372"/>
      <c r="L4960" s="372"/>
      <c r="M4960" s="372"/>
      <c r="N4960" s="372"/>
      <c r="O4960" s="372"/>
      <c r="P4960" s="372"/>
      <c r="Q4960" s="372"/>
      <c r="R4960" s="372"/>
      <c r="S4960" s="372"/>
    </row>
    <row r="4961" spans="1:19" hidden="1">
      <c r="A4961" s="161" t="s">
        <v>652</v>
      </c>
      <c r="B4961" s="161" t="str">
        <f>E4966</f>
        <v>3.18.6.3</v>
      </c>
      <c r="C4961" s="164">
        <f t="shared" si="170"/>
        <v>0</v>
      </c>
      <c r="D4961" s="372"/>
      <c r="E4961" s="372"/>
      <c r="F4961" s="372"/>
      <c r="G4961" s="372"/>
      <c r="H4961" s="372"/>
      <c r="I4961" s="372"/>
      <c r="J4961" s="374"/>
      <c r="K4961" s="372"/>
      <c r="L4961" s="372"/>
      <c r="M4961" s="372"/>
      <c r="N4961" s="372"/>
      <c r="O4961" s="372"/>
      <c r="P4961" s="372"/>
      <c r="Q4961" s="372"/>
      <c r="R4961" s="372"/>
      <c r="S4961" s="372"/>
    </row>
    <row r="4962" spans="1:19" ht="18.75" hidden="1">
      <c r="A4962" s="161" t="s">
        <v>652</v>
      </c>
      <c r="B4962" s="163" t="str">
        <f t="shared" ref="B4962:B5014" si="171">B4961</f>
        <v>3.18.6.3</v>
      </c>
      <c r="C4962" s="164">
        <f t="shared" si="170"/>
        <v>0</v>
      </c>
      <c r="D4962" s="165"/>
      <c r="E4962" s="169" t="s">
        <v>496</v>
      </c>
      <c r="F4962" s="169"/>
      <c r="G4962" s="169"/>
      <c r="H4962" s="169"/>
      <c r="I4962" s="169"/>
      <c r="J4962" s="170"/>
      <c r="K4962" s="166"/>
      <c r="L4962" s="372"/>
      <c r="M4962" s="372"/>
      <c r="N4962" s="372"/>
      <c r="O4962" s="372"/>
      <c r="P4962" s="372"/>
      <c r="Q4962" s="372"/>
      <c r="R4962" s="372"/>
      <c r="S4962" s="372"/>
    </row>
    <row r="4963" spans="1:19" hidden="1">
      <c r="A4963" s="161" t="s">
        <v>652</v>
      </c>
      <c r="B4963" s="163" t="str">
        <f t="shared" si="171"/>
        <v>3.18.6.3</v>
      </c>
      <c r="C4963" s="164">
        <f t="shared" si="170"/>
        <v>0</v>
      </c>
      <c r="D4963" s="165"/>
      <c r="E4963" s="166"/>
      <c r="F4963" s="166"/>
      <c r="G4963" s="166"/>
      <c r="H4963" s="166"/>
      <c r="I4963" s="165"/>
      <c r="J4963" s="310"/>
      <c r="K4963" s="253"/>
      <c r="L4963" s="372"/>
      <c r="M4963" s="372"/>
      <c r="N4963" s="372"/>
      <c r="O4963" s="372"/>
      <c r="P4963" s="372"/>
      <c r="Q4963" s="372"/>
      <c r="R4963" s="372"/>
      <c r="S4963" s="372"/>
    </row>
    <row r="4964" spans="1:19" hidden="1">
      <c r="A4964" s="161" t="s">
        <v>652</v>
      </c>
      <c r="B4964" s="163" t="str">
        <f t="shared" si="171"/>
        <v>3.18.6.3</v>
      </c>
      <c r="C4964" s="164">
        <f t="shared" si="170"/>
        <v>0</v>
      </c>
      <c r="D4964" s="165"/>
      <c r="E4964" s="166"/>
      <c r="F4964" s="166"/>
      <c r="G4964" s="166"/>
      <c r="H4964" s="166"/>
      <c r="I4964" s="165"/>
      <c r="J4964" s="310"/>
      <c r="K4964" s="253"/>
      <c r="L4964" s="372"/>
      <c r="M4964" s="372"/>
      <c r="N4964" s="372"/>
      <c r="O4964" s="372"/>
      <c r="P4964" s="372"/>
      <c r="Q4964" s="372"/>
      <c r="R4964" s="372"/>
      <c r="S4964" s="372"/>
    </row>
    <row r="4965" spans="1:19" hidden="1">
      <c r="A4965" s="161" t="s">
        <v>652</v>
      </c>
      <c r="B4965" s="163" t="str">
        <f t="shared" si="171"/>
        <v>3.18.6.3</v>
      </c>
      <c r="C4965" s="164">
        <f t="shared" si="170"/>
        <v>0</v>
      </c>
      <c r="D4965" s="165"/>
      <c r="E4965" s="166"/>
      <c r="F4965" s="166"/>
      <c r="G4965" s="166"/>
      <c r="H4965" s="166"/>
      <c r="I4965" s="165"/>
      <c r="J4965" s="310"/>
      <c r="K4965" s="253"/>
      <c r="L4965" s="372"/>
      <c r="M4965" s="372"/>
      <c r="N4965" s="372"/>
      <c r="O4965" s="372"/>
      <c r="P4965" s="372"/>
      <c r="Q4965" s="372"/>
      <c r="R4965" s="372"/>
      <c r="S4965" s="372"/>
    </row>
    <row r="4966" spans="1:19" ht="27" hidden="1" customHeight="1">
      <c r="A4966" s="161" t="s">
        <v>652</v>
      </c>
      <c r="B4966" s="163" t="str">
        <f t="shared" si="171"/>
        <v>3.18.6.3</v>
      </c>
      <c r="C4966" s="164">
        <f t="shared" si="170"/>
        <v>0</v>
      </c>
      <c r="D4966" s="311" t="s">
        <v>39</v>
      </c>
      <c r="E4966" s="312" t="s">
        <v>688</v>
      </c>
      <c r="F4966" s="313" t="s">
        <v>689</v>
      </c>
      <c r="G4966" s="313"/>
      <c r="H4966" s="313"/>
      <c r="I4966" s="311" t="s">
        <v>497</v>
      </c>
      <c r="J4966" s="314" t="s">
        <v>1</v>
      </c>
      <c r="K4966" s="253"/>
      <c r="L4966" s="372"/>
      <c r="M4966" s="372"/>
      <c r="N4966" s="372"/>
      <c r="O4966" s="372"/>
      <c r="P4966" s="372"/>
      <c r="Q4966" s="372"/>
      <c r="R4966" s="372"/>
      <c r="S4966" s="372"/>
    </row>
    <row r="4967" spans="1:19" hidden="1">
      <c r="A4967" s="161" t="s">
        <v>652</v>
      </c>
      <c r="B4967" s="163" t="str">
        <f t="shared" si="171"/>
        <v>3.18.6.3</v>
      </c>
      <c r="C4967" s="164">
        <f t="shared" si="170"/>
        <v>0</v>
      </c>
      <c r="D4967" s="165"/>
      <c r="E4967" s="166"/>
      <c r="F4967" s="315"/>
      <c r="G4967" s="315"/>
      <c r="H4967" s="315"/>
      <c r="I4967" s="165"/>
      <c r="J4967" s="310"/>
      <c r="K4967" s="253"/>
      <c r="L4967" s="372"/>
      <c r="M4967" s="372"/>
      <c r="N4967" s="372"/>
      <c r="O4967" s="372"/>
      <c r="P4967" s="372"/>
      <c r="Q4967" s="372"/>
      <c r="R4967" s="372"/>
      <c r="S4967" s="372"/>
    </row>
    <row r="4968" spans="1:19" hidden="1">
      <c r="A4968" s="161" t="s">
        <v>652</v>
      </c>
      <c r="B4968" s="163" t="str">
        <f t="shared" si="171"/>
        <v>3.18.6.3</v>
      </c>
      <c r="C4968" s="164">
        <f t="shared" si="170"/>
        <v>0</v>
      </c>
      <c r="D4968" s="165"/>
      <c r="E4968" s="166"/>
      <c r="F4968" s="166"/>
      <c r="G4968" s="166"/>
      <c r="H4968" s="166"/>
      <c r="I4968" s="166"/>
      <c r="J4968" s="167"/>
      <c r="K4968" s="253"/>
      <c r="L4968" s="372"/>
      <c r="M4968" s="372"/>
      <c r="N4968" s="372"/>
      <c r="O4968" s="372"/>
      <c r="P4968" s="372"/>
      <c r="Q4968" s="372"/>
      <c r="R4968" s="372"/>
      <c r="S4968" s="372"/>
    </row>
    <row r="4969" spans="1:19" hidden="1">
      <c r="A4969" s="161" t="s">
        <v>652</v>
      </c>
      <c r="B4969" s="163" t="str">
        <f t="shared" si="171"/>
        <v>3.18.6.3</v>
      </c>
      <c r="C4969" s="164">
        <f t="shared" si="170"/>
        <v>0</v>
      </c>
      <c r="D4969" s="165"/>
      <c r="E4969" s="166"/>
      <c r="F4969" s="166"/>
      <c r="G4969" s="166"/>
      <c r="H4969" s="166"/>
      <c r="I4969" s="165"/>
      <c r="J4969" s="310"/>
      <c r="K4969" s="253"/>
      <c r="L4969" s="372"/>
      <c r="M4969" s="372"/>
      <c r="N4969" s="372"/>
      <c r="O4969" s="372"/>
      <c r="P4969" s="372"/>
      <c r="Q4969" s="372"/>
      <c r="R4969" s="372"/>
      <c r="S4969" s="372"/>
    </row>
    <row r="4970" spans="1:19" ht="15.75" hidden="1" thickBot="1">
      <c r="A4970" s="161" t="s">
        <v>652</v>
      </c>
      <c r="B4970" s="163" t="str">
        <f t="shared" si="171"/>
        <v>3.18.6.3</v>
      </c>
      <c r="C4970" s="164">
        <f t="shared" si="170"/>
        <v>0</v>
      </c>
      <c r="D4970" s="165"/>
      <c r="E4970" s="316" t="s">
        <v>498</v>
      </c>
      <c r="F4970" s="239" t="s">
        <v>497</v>
      </c>
      <c r="G4970" s="239" t="s">
        <v>41</v>
      </c>
      <c r="H4970" s="239" t="s">
        <v>540</v>
      </c>
      <c r="I4970" s="239" t="s">
        <v>500</v>
      </c>
      <c r="J4970" s="317" t="s">
        <v>501</v>
      </c>
      <c r="K4970" s="253"/>
      <c r="L4970" s="372"/>
      <c r="M4970" s="372"/>
      <c r="N4970" s="372"/>
      <c r="O4970" s="372"/>
      <c r="P4970" s="372"/>
      <c r="Q4970" s="372"/>
      <c r="R4970" s="372"/>
      <c r="S4970" s="372"/>
    </row>
    <row r="4971" spans="1:19" hidden="1">
      <c r="A4971" s="161" t="s">
        <v>652</v>
      </c>
      <c r="B4971" s="163" t="str">
        <f t="shared" si="171"/>
        <v>3.18.6.3</v>
      </c>
      <c r="C4971" s="164">
        <f t="shared" si="170"/>
        <v>0</v>
      </c>
      <c r="D4971" s="165"/>
      <c r="E4971" s="241" t="s">
        <v>502</v>
      </c>
      <c r="F4971" s="318" t="s">
        <v>959</v>
      </c>
      <c r="G4971" s="245">
        <v>1</v>
      </c>
      <c r="H4971" s="184">
        <f>ROUND(K5009,0)</f>
        <v>1096337</v>
      </c>
      <c r="I4971" s="245">
        <v>0.1</v>
      </c>
      <c r="J4971" s="319">
        <f>ROUND(IF(N(F4971)&gt;0,PRODUCT(H4971,1/I4971),PRODUCT(G4971:I4971)),0)</f>
        <v>109634</v>
      </c>
      <c r="K4971" s="253"/>
      <c r="L4971" s="372"/>
      <c r="M4971" s="372"/>
      <c r="N4971" s="372"/>
      <c r="O4971" s="372"/>
      <c r="P4971" s="372"/>
      <c r="Q4971" s="372"/>
      <c r="R4971" s="372"/>
      <c r="S4971" s="372"/>
    </row>
    <row r="4972" spans="1:19" hidden="1">
      <c r="A4972" s="161" t="s">
        <v>652</v>
      </c>
      <c r="B4972" s="163" t="str">
        <f t="shared" si="171"/>
        <v>3.18.6.3</v>
      </c>
      <c r="C4972" s="164">
        <f t="shared" si="170"/>
        <v>0</v>
      </c>
      <c r="D4972" s="165"/>
      <c r="E4972" s="293"/>
      <c r="F4972" s="279"/>
      <c r="G4972" s="279"/>
      <c r="H4972" s="349"/>
      <c r="I4972" s="279"/>
      <c r="J4972" s="320"/>
      <c r="K4972" s="253"/>
      <c r="L4972" s="372"/>
      <c r="M4972" s="372"/>
      <c r="N4972" s="372"/>
      <c r="O4972" s="372"/>
      <c r="P4972" s="372"/>
      <c r="Q4972" s="372"/>
      <c r="R4972" s="372"/>
      <c r="S4972" s="372"/>
    </row>
    <row r="4973" spans="1:19" hidden="1">
      <c r="A4973" s="161" t="s">
        <v>652</v>
      </c>
      <c r="B4973" s="163" t="str">
        <f t="shared" si="171"/>
        <v>3.18.6.3</v>
      </c>
      <c r="C4973" s="164">
        <f t="shared" si="170"/>
        <v>0</v>
      </c>
      <c r="D4973" s="165"/>
      <c r="E4973" s="293"/>
      <c r="F4973" s="279"/>
      <c r="G4973" s="279"/>
      <c r="H4973" s="219"/>
      <c r="I4973" s="279"/>
      <c r="J4973" s="320"/>
      <c r="K4973" s="253"/>
      <c r="L4973" s="372"/>
      <c r="M4973" s="372"/>
      <c r="N4973" s="372"/>
      <c r="O4973" s="372"/>
      <c r="P4973" s="372"/>
      <c r="Q4973" s="372"/>
      <c r="R4973" s="372"/>
      <c r="S4973" s="372"/>
    </row>
    <row r="4974" spans="1:19" hidden="1">
      <c r="A4974" s="161" t="s">
        <v>652</v>
      </c>
      <c r="B4974" s="163" t="str">
        <f t="shared" si="171"/>
        <v>3.18.6.3</v>
      </c>
      <c r="C4974" s="164">
        <f t="shared" si="170"/>
        <v>0</v>
      </c>
      <c r="D4974" s="165"/>
      <c r="E4974" s="293"/>
      <c r="F4974" s="279"/>
      <c r="G4974" s="279"/>
      <c r="H4974" s="209"/>
      <c r="I4974" s="279"/>
      <c r="J4974" s="320"/>
      <c r="K4974" s="253"/>
      <c r="L4974" s="372"/>
      <c r="M4974" s="372"/>
      <c r="N4974" s="372"/>
      <c r="O4974" s="372"/>
      <c r="P4974" s="372"/>
      <c r="Q4974" s="372"/>
      <c r="R4974" s="372"/>
      <c r="S4974" s="372"/>
    </row>
    <row r="4975" spans="1:19" hidden="1">
      <c r="A4975" s="161" t="s">
        <v>652</v>
      </c>
      <c r="B4975" s="163" t="str">
        <f t="shared" si="171"/>
        <v>3.18.6.3</v>
      </c>
      <c r="C4975" s="164">
        <f t="shared" si="170"/>
        <v>0</v>
      </c>
      <c r="D4975" s="165"/>
      <c r="E4975" s="293"/>
      <c r="F4975" s="279"/>
      <c r="G4975" s="322"/>
      <c r="H4975" s="322"/>
      <c r="I4975" s="279"/>
      <c r="J4975" s="320"/>
      <c r="K4975" s="253"/>
      <c r="L4975" s="372"/>
      <c r="M4975" s="372"/>
      <c r="N4975" s="372"/>
      <c r="O4975" s="372"/>
      <c r="P4975" s="372"/>
      <c r="Q4975" s="372"/>
      <c r="R4975" s="372"/>
      <c r="S4975" s="372"/>
    </row>
    <row r="4976" spans="1:19" hidden="1">
      <c r="A4976" s="161" t="s">
        <v>652</v>
      </c>
      <c r="B4976" s="163" t="str">
        <f t="shared" si="171"/>
        <v>3.18.6.3</v>
      </c>
      <c r="C4976" s="164">
        <f t="shared" si="170"/>
        <v>0</v>
      </c>
      <c r="D4976" s="165"/>
      <c r="E4976" s="293"/>
      <c r="F4976" s="279"/>
      <c r="G4976" s="322"/>
      <c r="H4976" s="322"/>
      <c r="I4976" s="279"/>
      <c r="J4976" s="320"/>
      <c r="K4976" s="253"/>
      <c r="L4976" s="372"/>
      <c r="M4976" s="372"/>
      <c r="N4976" s="372"/>
      <c r="O4976" s="372"/>
      <c r="P4976" s="372"/>
      <c r="Q4976" s="372"/>
      <c r="R4976" s="372"/>
      <c r="S4976" s="372"/>
    </row>
    <row r="4977" spans="1:19" ht="15.75" hidden="1" thickBot="1">
      <c r="A4977" s="161" t="s">
        <v>652</v>
      </c>
      <c r="B4977" s="163" t="str">
        <f t="shared" si="171"/>
        <v>3.18.6.3</v>
      </c>
      <c r="C4977" s="164">
        <f t="shared" si="170"/>
        <v>0</v>
      </c>
      <c r="D4977" s="165"/>
      <c r="E4977" s="323"/>
      <c r="F4977" s="324"/>
      <c r="G4977" s="324"/>
      <c r="H4977" s="324"/>
      <c r="I4977" s="325"/>
      <c r="J4977" s="326"/>
      <c r="K4977" s="327">
        <f>SUM(J4971:J4977)</f>
        <v>109634</v>
      </c>
      <c r="L4977" s="372"/>
      <c r="M4977" s="372"/>
      <c r="N4977" s="372"/>
      <c r="O4977" s="372"/>
      <c r="P4977" s="372"/>
      <c r="Q4977" s="372"/>
      <c r="R4977" s="372"/>
      <c r="S4977" s="372"/>
    </row>
    <row r="4978" spans="1:19" ht="15.75" hidden="1" thickBot="1">
      <c r="A4978" s="161" t="s">
        <v>652</v>
      </c>
      <c r="B4978" s="163" t="str">
        <f t="shared" si="171"/>
        <v>3.18.6.3</v>
      </c>
      <c r="C4978" s="164">
        <f t="shared" ref="C4978:C5041" si="172">IF(ISERROR(MATCH(B4978,T:T,0)),0,1)</f>
        <v>0</v>
      </c>
      <c r="D4978" s="165"/>
      <c r="E4978" s="328"/>
      <c r="F4978" s="328"/>
      <c r="G4978" s="328"/>
      <c r="H4978" s="328"/>
      <c r="I4978" s="329"/>
      <c r="J4978" s="330"/>
      <c r="K4978" s="331"/>
      <c r="L4978" s="372"/>
      <c r="M4978" s="372"/>
      <c r="N4978" s="372"/>
      <c r="O4978" s="372"/>
      <c r="P4978" s="372"/>
      <c r="Q4978" s="372"/>
      <c r="R4978" s="372"/>
      <c r="S4978" s="372"/>
    </row>
    <row r="4979" spans="1:19" ht="15.75" hidden="1" thickBot="1">
      <c r="A4979" s="161" t="s">
        <v>652</v>
      </c>
      <c r="B4979" s="163" t="str">
        <f t="shared" si="171"/>
        <v>3.18.6.3</v>
      </c>
      <c r="C4979" s="164">
        <f t="shared" si="172"/>
        <v>0</v>
      </c>
      <c r="D4979" s="165"/>
      <c r="E4979" s="316" t="s">
        <v>505</v>
      </c>
      <c r="F4979" s="239" t="s">
        <v>497</v>
      </c>
      <c r="G4979" s="239" t="s">
        <v>41</v>
      </c>
      <c r="H4979" s="239" t="s">
        <v>506</v>
      </c>
      <c r="I4979" s="239" t="s">
        <v>507</v>
      </c>
      <c r="J4979" s="317" t="s">
        <v>501</v>
      </c>
      <c r="K4979" s="253"/>
      <c r="L4979" s="372"/>
      <c r="M4979" s="372"/>
      <c r="N4979" s="372"/>
      <c r="O4979" s="372"/>
      <c r="P4979" s="372"/>
      <c r="Q4979" s="372"/>
      <c r="R4979" s="372"/>
      <c r="S4979" s="372"/>
    </row>
    <row r="4980" spans="1:19" hidden="1">
      <c r="A4980" s="161" t="s">
        <v>652</v>
      </c>
      <c r="B4980" s="163" t="str">
        <f t="shared" si="171"/>
        <v>3.18.6.3</v>
      </c>
      <c r="C4980" s="164">
        <f t="shared" si="172"/>
        <v>0</v>
      </c>
      <c r="D4980" s="165"/>
      <c r="E4980" s="379"/>
      <c r="F4980" s="333"/>
      <c r="G4980" s="279"/>
      <c r="H4980" s="349"/>
      <c r="I4980" s="208"/>
      <c r="J4980" s="220"/>
      <c r="K4980" s="253"/>
      <c r="L4980" s="372"/>
      <c r="M4980" s="372"/>
      <c r="N4980" s="372"/>
      <c r="O4980" s="372"/>
      <c r="P4980" s="372"/>
      <c r="Q4980" s="372"/>
      <c r="R4980" s="372"/>
      <c r="S4980" s="372"/>
    </row>
    <row r="4981" spans="1:19" hidden="1">
      <c r="A4981" s="161" t="s">
        <v>652</v>
      </c>
      <c r="B4981" s="163" t="str">
        <f t="shared" si="171"/>
        <v>3.18.6.3</v>
      </c>
      <c r="C4981" s="164">
        <f t="shared" si="172"/>
        <v>0</v>
      </c>
      <c r="D4981" s="165"/>
      <c r="E4981" s="380"/>
      <c r="F4981" s="333"/>
      <c r="G4981" s="333"/>
      <c r="H4981" s="349"/>
      <c r="I4981" s="208"/>
      <c r="J4981" s="220"/>
      <c r="K4981" s="253"/>
      <c r="L4981" s="372"/>
      <c r="M4981" s="372"/>
      <c r="N4981" s="372"/>
      <c r="O4981" s="372"/>
      <c r="P4981" s="372"/>
      <c r="Q4981" s="372"/>
      <c r="R4981" s="372"/>
      <c r="S4981" s="372"/>
    </row>
    <row r="4982" spans="1:19" hidden="1">
      <c r="A4982" s="161" t="s">
        <v>652</v>
      </c>
      <c r="B4982" s="163" t="str">
        <f t="shared" si="171"/>
        <v>3.18.6.3</v>
      </c>
      <c r="C4982" s="164">
        <f t="shared" si="172"/>
        <v>0</v>
      </c>
      <c r="D4982" s="165"/>
      <c r="E4982" s="380"/>
      <c r="F4982" s="279"/>
      <c r="G4982" s="279"/>
      <c r="H4982" s="349"/>
      <c r="I4982" s="208"/>
      <c r="J4982" s="220"/>
      <c r="K4982" s="253"/>
      <c r="L4982" s="372"/>
      <c r="M4982" s="372"/>
      <c r="N4982" s="372"/>
      <c r="O4982" s="372"/>
      <c r="P4982" s="372"/>
      <c r="Q4982" s="372"/>
      <c r="R4982" s="372"/>
      <c r="S4982" s="372"/>
    </row>
    <row r="4983" spans="1:19" hidden="1">
      <c r="A4983" s="161" t="s">
        <v>652</v>
      </c>
      <c r="B4983" s="163" t="str">
        <f t="shared" si="171"/>
        <v>3.18.6.3</v>
      </c>
      <c r="C4983" s="164">
        <f t="shared" si="172"/>
        <v>0</v>
      </c>
      <c r="D4983" s="165"/>
      <c r="E4983" s="380"/>
      <c r="F4983" s="279"/>
      <c r="G4983" s="279"/>
      <c r="H4983" s="219"/>
      <c r="I4983" s="208"/>
      <c r="J4983" s="220"/>
      <c r="K4983" s="253"/>
      <c r="L4983" s="372"/>
      <c r="M4983" s="372"/>
      <c r="N4983" s="372"/>
      <c r="O4983" s="372"/>
      <c r="P4983" s="372"/>
      <c r="Q4983" s="372"/>
      <c r="R4983" s="372"/>
      <c r="S4983" s="372"/>
    </row>
    <row r="4984" spans="1:19" hidden="1">
      <c r="A4984" s="161" t="s">
        <v>652</v>
      </c>
      <c r="B4984" s="163" t="str">
        <f t="shared" si="171"/>
        <v>3.18.6.3</v>
      </c>
      <c r="C4984" s="164">
        <f t="shared" si="172"/>
        <v>0</v>
      </c>
      <c r="D4984" s="165"/>
      <c r="E4984" s="293"/>
      <c r="F4984" s="279"/>
      <c r="G4984" s="279"/>
      <c r="H4984" s="219"/>
      <c r="I4984" s="208"/>
      <c r="J4984" s="220"/>
      <c r="K4984" s="253"/>
      <c r="L4984" s="372"/>
      <c r="M4984" s="372"/>
      <c r="N4984" s="372"/>
      <c r="O4984" s="372"/>
      <c r="P4984" s="372"/>
      <c r="Q4984" s="372"/>
      <c r="R4984" s="372"/>
      <c r="S4984" s="372"/>
    </row>
    <row r="4985" spans="1:19" hidden="1">
      <c r="A4985" s="161" t="s">
        <v>652</v>
      </c>
      <c r="B4985" s="163" t="str">
        <f t="shared" si="171"/>
        <v>3.18.6.3</v>
      </c>
      <c r="C4985" s="164">
        <f t="shared" si="172"/>
        <v>0</v>
      </c>
      <c r="D4985" s="165"/>
      <c r="E4985" s="288"/>
      <c r="F4985" s="333"/>
      <c r="G4985" s="333"/>
      <c r="H4985" s="219"/>
      <c r="I4985" s="208"/>
      <c r="J4985" s="220"/>
      <c r="K4985" s="253"/>
      <c r="L4985" s="372"/>
      <c r="M4985" s="372"/>
      <c r="N4985" s="372"/>
      <c r="O4985" s="372"/>
      <c r="P4985" s="372"/>
      <c r="Q4985" s="372"/>
      <c r="R4985" s="372"/>
      <c r="S4985" s="372"/>
    </row>
    <row r="4986" spans="1:19" hidden="1">
      <c r="A4986" s="161" t="s">
        <v>652</v>
      </c>
      <c r="B4986" s="163" t="str">
        <f t="shared" si="171"/>
        <v>3.18.6.3</v>
      </c>
      <c r="C4986" s="164">
        <f t="shared" si="172"/>
        <v>0</v>
      </c>
      <c r="D4986" s="165"/>
      <c r="E4986" s="293"/>
      <c r="F4986" s="279"/>
      <c r="G4986" s="279"/>
      <c r="H4986" s="219"/>
      <c r="I4986" s="208"/>
      <c r="J4986" s="220"/>
      <c r="K4986" s="253"/>
      <c r="L4986" s="372"/>
      <c r="M4986" s="372"/>
      <c r="N4986" s="372"/>
      <c r="O4986" s="372"/>
      <c r="P4986" s="372"/>
      <c r="Q4986" s="372"/>
      <c r="R4986" s="372"/>
      <c r="S4986" s="372"/>
    </row>
    <row r="4987" spans="1:19" hidden="1">
      <c r="A4987" s="161" t="s">
        <v>652</v>
      </c>
      <c r="B4987" s="163" t="str">
        <f t="shared" si="171"/>
        <v>3.18.6.3</v>
      </c>
      <c r="C4987" s="164">
        <f t="shared" si="172"/>
        <v>0</v>
      </c>
      <c r="D4987" s="165"/>
      <c r="E4987" s="293"/>
      <c r="F4987" s="279"/>
      <c r="G4987" s="279"/>
      <c r="H4987" s="219"/>
      <c r="I4987" s="208"/>
      <c r="J4987" s="220"/>
      <c r="K4987" s="253"/>
      <c r="L4987" s="372"/>
      <c r="M4987" s="372"/>
      <c r="N4987" s="372"/>
      <c r="O4987" s="372"/>
      <c r="P4987" s="372"/>
      <c r="Q4987" s="372"/>
      <c r="R4987" s="372"/>
      <c r="S4987" s="372"/>
    </row>
    <row r="4988" spans="1:19" hidden="1">
      <c r="A4988" s="161" t="s">
        <v>652</v>
      </c>
      <c r="B4988" s="163" t="str">
        <f t="shared" si="171"/>
        <v>3.18.6.3</v>
      </c>
      <c r="C4988" s="164">
        <f t="shared" si="172"/>
        <v>0</v>
      </c>
      <c r="D4988" s="165"/>
      <c r="E4988" s="293"/>
      <c r="F4988" s="322"/>
      <c r="G4988" s="322"/>
      <c r="H4988" s="322"/>
      <c r="I4988" s="279"/>
      <c r="J4988" s="320"/>
      <c r="K4988" s="253"/>
      <c r="L4988" s="372"/>
      <c r="M4988" s="372"/>
      <c r="N4988" s="372"/>
      <c r="O4988" s="372"/>
      <c r="P4988" s="372"/>
      <c r="Q4988" s="372"/>
      <c r="R4988" s="372"/>
      <c r="S4988" s="372"/>
    </row>
    <row r="4989" spans="1:19" hidden="1">
      <c r="A4989" s="161" t="s">
        <v>652</v>
      </c>
      <c r="B4989" s="163" t="str">
        <f t="shared" si="171"/>
        <v>3.18.6.3</v>
      </c>
      <c r="C4989" s="164">
        <f t="shared" si="172"/>
        <v>0</v>
      </c>
      <c r="D4989" s="165"/>
      <c r="E4989" s="293"/>
      <c r="F4989" s="322"/>
      <c r="G4989" s="322"/>
      <c r="H4989" s="322"/>
      <c r="I4989" s="279"/>
      <c r="J4989" s="320"/>
      <c r="K4989" s="253"/>
      <c r="L4989" s="372"/>
      <c r="M4989" s="372"/>
      <c r="N4989" s="372"/>
      <c r="O4989" s="372"/>
      <c r="P4989" s="372"/>
      <c r="Q4989" s="372"/>
      <c r="R4989" s="372"/>
      <c r="S4989" s="372"/>
    </row>
    <row r="4990" spans="1:19" hidden="1">
      <c r="A4990" s="161" t="s">
        <v>652</v>
      </c>
      <c r="B4990" s="163" t="str">
        <f t="shared" si="171"/>
        <v>3.18.6.3</v>
      </c>
      <c r="C4990" s="164">
        <f t="shared" si="172"/>
        <v>0</v>
      </c>
      <c r="D4990" s="165"/>
      <c r="E4990" s="293"/>
      <c r="F4990" s="322"/>
      <c r="G4990" s="322"/>
      <c r="H4990" s="322"/>
      <c r="I4990" s="279"/>
      <c r="J4990" s="320"/>
      <c r="K4990" s="253"/>
      <c r="L4990" s="372"/>
      <c r="M4990" s="372"/>
      <c r="N4990" s="372"/>
      <c r="O4990" s="372"/>
      <c r="P4990" s="372"/>
      <c r="Q4990" s="372"/>
      <c r="R4990" s="372"/>
      <c r="S4990" s="372"/>
    </row>
    <row r="4991" spans="1:19" hidden="1">
      <c r="A4991" s="161" t="s">
        <v>652</v>
      </c>
      <c r="B4991" s="163" t="str">
        <f t="shared" si="171"/>
        <v>3.18.6.3</v>
      </c>
      <c r="C4991" s="164">
        <f t="shared" si="172"/>
        <v>0</v>
      </c>
      <c r="D4991" s="165"/>
      <c r="E4991" s="293"/>
      <c r="F4991" s="322"/>
      <c r="G4991" s="322"/>
      <c r="H4991" s="322"/>
      <c r="I4991" s="279"/>
      <c r="J4991" s="320"/>
      <c r="K4991" s="253"/>
      <c r="L4991" s="372"/>
      <c r="M4991" s="372"/>
      <c r="N4991" s="372"/>
      <c r="O4991" s="372"/>
      <c r="P4991" s="372"/>
      <c r="Q4991" s="372"/>
      <c r="R4991" s="372"/>
      <c r="S4991" s="372"/>
    </row>
    <row r="4992" spans="1:19" ht="15.75" hidden="1" thickBot="1">
      <c r="A4992" s="161" t="s">
        <v>652</v>
      </c>
      <c r="B4992" s="163" t="str">
        <f t="shared" si="171"/>
        <v>3.18.6.3</v>
      </c>
      <c r="C4992" s="164">
        <f t="shared" si="172"/>
        <v>0</v>
      </c>
      <c r="D4992" s="165"/>
      <c r="E4992" s="323"/>
      <c r="F4992" s="324"/>
      <c r="G4992" s="324"/>
      <c r="H4992" s="324"/>
      <c r="I4992" s="325"/>
      <c r="J4992" s="326"/>
      <c r="K4992" s="347">
        <f>SUM(J4980:J4992)</f>
        <v>0</v>
      </c>
      <c r="L4992" s="372"/>
      <c r="M4992" s="372"/>
      <c r="N4992" s="372"/>
      <c r="O4992" s="372"/>
      <c r="P4992" s="372"/>
      <c r="Q4992" s="372"/>
      <c r="R4992" s="372"/>
      <c r="S4992" s="372"/>
    </row>
    <row r="4993" spans="1:19" ht="15.75" hidden="1" thickBot="1">
      <c r="A4993" s="161" t="s">
        <v>652</v>
      </c>
      <c r="B4993" s="163" t="str">
        <f t="shared" si="171"/>
        <v>3.18.6.3</v>
      </c>
      <c r="C4993" s="164">
        <f t="shared" si="172"/>
        <v>0</v>
      </c>
      <c r="D4993" s="165"/>
      <c r="E4993" s="328"/>
      <c r="F4993" s="328"/>
      <c r="G4993" s="328"/>
      <c r="H4993" s="328"/>
      <c r="I4993" s="329"/>
      <c r="J4993" s="330"/>
      <c r="K4993" s="331"/>
      <c r="L4993" s="372"/>
      <c r="M4993" s="372"/>
      <c r="N4993" s="372"/>
      <c r="O4993" s="372"/>
      <c r="P4993" s="372"/>
      <c r="Q4993" s="372"/>
      <c r="R4993" s="372"/>
      <c r="S4993" s="372"/>
    </row>
    <row r="4994" spans="1:19" ht="15.75" hidden="1" thickBot="1">
      <c r="A4994" s="161" t="s">
        <v>652</v>
      </c>
      <c r="B4994" s="163" t="str">
        <f t="shared" si="171"/>
        <v>3.18.6.3</v>
      </c>
      <c r="C4994" s="164">
        <f t="shared" si="172"/>
        <v>0</v>
      </c>
      <c r="D4994" s="165"/>
      <c r="E4994" s="316" t="s">
        <v>509</v>
      </c>
      <c r="F4994" s="239" t="s">
        <v>497</v>
      </c>
      <c r="G4994" s="239" t="s">
        <v>41</v>
      </c>
      <c r="H4994" s="239" t="s">
        <v>506</v>
      </c>
      <c r="I4994" s="239" t="s">
        <v>510</v>
      </c>
      <c r="J4994" s="317" t="s">
        <v>501</v>
      </c>
      <c r="K4994" s="253"/>
      <c r="L4994" s="372"/>
      <c r="M4994" s="372"/>
      <c r="N4994" s="372"/>
      <c r="O4994" s="372"/>
      <c r="P4994" s="372"/>
      <c r="Q4994" s="372"/>
      <c r="R4994" s="372"/>
      <c r="S4994" s="372"/>
    </row>
    <row r="4995" spans="1:19" hidden="1">
      <c r="A4995" s="161" t="s">
        <v>652</v>
      </c>
      <c r="B4995" s="163" t="str">
        <f t="shared" si="171"/>
        <v>3.18.6.3</v>
      </c>
      <c r="C4995" s="164">
        <f t="shared" si="172"/>
        <v>0</v>
      </c>
      <c r="D4995" s="165"/>
      <c r="E4995" s="373"/>
      <c r="F4995" s="333"/>
      <c r="G4995" s="333"/>
      <c r="H4995" s="215"/>
      <c r="I4995" s="333"/>
      <c r="J4995" s="252"/>
      <c r="K4995" s="336"/>
      <c r="L4995" s="372"/>
      <c r="M4995" s="372"/>
      <c r="N4995" s="372"/>
      <c r="O4995" s="372"/>
      <c r="P4995" s="372"/>
      <c r="Q4995" s="372"/>
      <c r="R4995" s="372"/>
      <c r="S4995" s="372"/>
    </row>
    <row r="4996" spans="1:19" hidden="1">
      <c r="A4996" s="161" t="s">
        <v>652</v>
      </c>
      <c r="B4996" s="163" t="str">
        <f t="shared" si="171"/>
        <v>3.18.6.3</v>
      </c>
      <c r="C4996" s="164">
        <f t="shared" si="172"/>
        <v>0</v>
      </c>
      <c r="D4996" s="165"/>
      <c r="E4996" s="353"/>
      <c r="F4996" s="338"/>
      <c r="G4996" s="338"/>
      <c r="H4996" s="338"/>
      <c r="I4996" s="333"/>
      <c r="J4996" s="220"/>
      <c r="K4996" s="253"/>
      <c r="L4996" s="372"/>
      <c r="M4996" s="372"/>
      <c r="N4996" s="372"/>
      <c r="O4996" s="372"/>
      <c r="P4996" s="372"/>
      <c r="Q4996" s="372"/>
      <c r="R4996" s="372"/>
      <c r="S4996" s="372"/>
    </row>
    <row r="4997" spans="1:19" hidden="1">
      <c r="A4997" s="161" t="s">
        <v>652</v>
      </c>
      <c r="B4997" s="163" t="str">
        <f t="shared" si="171"/>
        <v>3.18.6.3</v>
      </c>
      <c r="C4997" s="164">
        <f t="shared" si="172"/>
        <v>0</v>
      </c>
      <c r="D4997" s="165"/>
      <c r="E4997" s="353"/>
      <c r="F4997" s="322"/>
      <c r="G4997" s="322"/>
      <c r="H4997" s="322"/>
      <c r="I4997" s="279"/>
      <c r="J4997" s="320"/>
      <c r="K4997" s="253"/>
      <c r="L4997" s="372"/>
      <c r="M4997" s="372"/>
      <c r="N4997" s="372"/>
      <c r="O4997" s="372"/>
      <c r="P4997" s="372"/>
      <c r="Q4997" s="372"/>
      <c r="R4997" s="372"/>
      <c r="S4997" s="372"/>
    </row>
    <row r="4998" spans="1:19" hidden="1">
      <c r="A4998" s="161" t="s">
        <v>652</v>
      </c>
      <c r="B4998" s="163" t="str">
        <f t="shared" si="171"/>
        <v>3.18.6.3</v>
      </c>
      <c r="C4998" s="164">
        <f t="shared" si="172"/>
        <v>0</v>
      </c>
      <c r="D4998" s="165"/>
      <c r="E4998" s="288"/>
      <c r="F4998" s="322"/>
      <c r="G4998" s="322"/>
      <c r="H4998" s="322"/>
      <c r="I4998" s="279"/>
      <c r="J4998" s="320"/>
      <c r="K4998" s="253"/>
      <c r="L4998" s="372"/>
      <c r="M4998" s="372"/>
      <c r="N4998" s="372"/>
      <c r="O4998" s="372"/>
      <c r="P4998" s="372"/>
      <c r="Q4998" s="372"/>
      <c r="R4998" s="372"/>
      <c r="S4998" s="372"/>
    </row>
    <row r="4999" spans="1:19" hidden="1">
      <c r="A4999" s="161" t="s">
        <v>652</v>
      </c>
      <c r="B4999" s="163" t="str">
        <f t="shared" si="171"/>
        <v>3.18.6.3</v>
      </c>
      <c r="C4999" s="164">
        <f t="shared" si="172"/>
        <v>0</v>
      </c>
      <c r="D4999" s="165"/>
      <c r="E4999" s="293"/>
      <c r="F4999" s="322"/>
      <c r="G4999" s="322"/>
      <c r="H4999" s="322"/>
      <c r="I4999" s="279"/>
      <c r="J4999" s="320"/>
      <c r="K4999" s="253"/>
      <c r="L4999" s="372"/>
      <c r="M4999" s="372"/>
      <c r="N4999" s="372"/>
      <c r="O4999" s="372"/>
      <c r="P4999" s="372"/>
      <c r="Q4999" s="372"/>
      <c r="R4999" s="372"/>
      <c r="S4999" s="372"/>
    </row>
    <row r="5000" spans="1:19" ht="15.75" hidden="1" thickBot="1">
      <c r="A5000" s="161" t="s">
        <v>652</v>
      </c>
      <c r="B5000" s="163" t="str">
        <f t="shared" si="171"/>
        <v>3.18.6.3</v>
      </c>
      <c r="C5000" s="164">
        <f t="shared" si="172"/>
        <v>0</v>
      </c>
      <c r="D5000" s="165"/>
      <c r="E5000" s="323"/>
      <c r="F5000" s="324"/>
      <c r="G5000" s="324"/>
      <c r="H5000" s="324"/>
      <c r="I5000" s="325"/>
      <c r="J5000" s="326"/>
      <c r="K5000" s="327">
        <f>SUM(J4995:J5000)</f>
        <v>0</v>
      </c>
      <c r="L5000" s="372"/>
      <c r="M5000" s="372"/>
      <c r="N5000" s="372"/>
      <c r="O5000" s="372"/>
      <c r="P5000" s="372"/>
      <c r="Q5000" s="372"/>
      <c r="R5000" s="372"/>
      <c r="S5000" s="372"/>
    </row>
    <row r="5001" spans="1:19" ht="15.75" hidden="1" thickBot="1">
      <c r="A5001" s="161" t="s">
        <v>652</v>
      </c>
      <c r="B5001" s="163" t="str">
        <f t="shared" si="171"/>
        <v>3.18.6.3</v>
      </c>
      <c r="C5001" s="164">
        <f t="shared" si="172"/>
        <v>0</v>
      </c>
      <c r="D5001" s="165"/>
      <c r="E5001" s="328"/>
      <c r="F5001" s="328"/>
      <c r="G5001" s="328"/>
      <c r="H5001" s="328"/>
      <c r="I5001" s="339"/>
      <c r="J5001" s="340"/>
      <c r="K5001" s="331"/>
      <c r="L5001" s="372"/>
      <c r="M5001" s="372"/>
      <c r="N5001" s="372"/>
      <c r="O5001" s="372"/>
      <c r="P5001" s="372"/>
      <c r="Q5001" s="372"/>
      <c r="R5001" s="372"/>
      <c r="S5001" s="372"/>
    </row>
    <row r="5002" spans="1:19" ht="15.75" hidden="1" thickBot="1">
      <c r="A5002" s="161" t="s">
        <v>652</v>
      </c>
      <c r="B5002" s="163" t="str">
        <f t="shared" si="171"/>
        <v>3.18.6.3</v>
      </c>
      <c r="C5002" s="164">
        <f t="shared" si="172"/>
        <v>0</v>
      </c>
      <c r="D5002" s="165"/>
      <c r="E5002" s="316" t="s">
        <v>512</v>
      </c>
      <c r="F5002" s="239" t="s">
        <v>519</v>
      </c>
      <c r="G5002" s="239" t="s">
        <v>520</v>
      </c>
      <c r="H5002" s="239" t="s">
        <v>513</v>
      </c>
      <c r="I5002" s="239" t="s">
        <v>500</v>
      </c>
      <c r="J5002" s="317" t="s">
        <v>501</v>
      </c>
      <c r="K5002" s="253"/>
      <c r="L5002" s="372"/>
      <c r="M5002" s="372"/>
      <c r="N5002" s="372"/>
      <c r="O5002" s="372"/>
      <c r="P5002" s="372"/>
      <c r="Q5002" s="372"/>
      <c r="R5002" s="372"/>
      <c r="S5002" s="372"/>
    </row>
    <row r="5003" spans="1:19" hidden="1">
      <c r="A5003" s="161" t="s">
        <v>652</v>
      </c>
      <c r="B5003" s="163" t="str">
        <f t="shared" si="171"/>
        <v>3.18.6.3</v>
      </c>
      <c r="C5003" s="164">
        <f t="shared" si="172"/>
        <v>0</v>
      </c>
      <c r="D5003" s="165"/>
      <c r="E5003" s="205" t="s">
        <v>521</v>
      </c>
      <c r="F5003" s="219">
        <v>63600</v>
      </c>
      <c r="G5003" s="219">
        <v>54060</v>
      </c>
      <c r="H5003" s="207">
        <v>117660</v>
      </c>
      <c r="I5003" s="256">
        <v>0.96617500000000001</v>
      </c>
      <c r="J5003" s="217">
        <f>ROUND(IF(N(F5003)&gt;0,PRODUCT(H5003,1/I5003),PRODUCT(G5003:I5003)),0)</f>
        <v>121779</v>
      </c>
      <c r="K5003" s="253"/>
      <c r="L5003" s="372"/>
      <c r="M5003" s="372"/>
      <c r="N5003" s="372"/>
      <c r="O5003" s="372"/>
      <c r="P5003" s="372"/>
      <c r="Q5003" s="372"/>
      <c r="R5003" s="372"/>
      <c r="S5003" s="372"/>
    </row>
    <row r="5004" spans="1:19" hidden="1">
      <c r="A5004" s="161" t="s">
        <v>652</v>
      </c>
      <c r="B5004" s="163" t="str">
        <f t="shared" si="171"/>
        <v>3.18.6.3</v>
      </c>
      <c r="C5004" s="164">
        <f t="shared" si="172"/>
        <v>0</v>
      </c>
      <c r="D5004" s="165"/>
      <c r="E5004" s="205" t="s">
        <v>522</v>
      </c>
      <c r="F5004" s="219">
        <v>31800</v>
      </c>
      <c r="G5004" s="219">
        <v>27030</v>
      </c>
      <c r="H5004" s="207">
        <v>58830</v>
      </c>
      <c r="I5004" s="306">
        <v>0.09</v>
      </c>
      <c r="J5004" s="217">
        <f>ROUND(IF(N(F5004)&gt;0,PRODUCT(H5004,1/I5004),PRODUCT(G5004:I5004)),0)</f>
        <v>653667</v>
      </c>
      <c r="K5004" s="253"/>
      <c r="L5004" s="372"/>
      <c r="M5004" s="372"/>
      <c r="N5004" s="372"/>
      <c r="O5004" s="372"/>
      <c r="P5004" s="372"/>
      <c r="Q5004" s="372"/>
      <c r="R5004" s="372"/>
      <c r="S5004" s="372"/>
    </row>
    <row r="5005" spans="1:19" hidden="1">
      <c r="A5005" s="161" t="s">
        <v>652</v>
      </c>
      <c r="B5005" s="163" t="str">
        <f t="shared" si="171"/>
        <v>3.18.6.3</v>
      </c>
      <c r="C5005" s="164">
        <f t="shared" si="172"/>
        <v>0</v>
      </c>
      <c r="D5005" s="165"/>
      <c r="E5005" s="241" t="s">
        <v>523</v>
      </c>
      <c r="F5005" s="219">
        <v>19080</v>
      </c>
      <c r="G5005" s="219">
        <v>16218</v>
      </c>
      <c r="H5005" s="207">
        <v>35298</v>
      </c>
      <c r="I5005" s="292">
        <v>0.11</v>
      </c>
      <c r="J5005" s="217">
        <f>ROUND(IF(N(F5005)&gt;0,PRODUCT(H5005,1/I5005),PRODUCT(G5005:I5005)),0)</f>
        <v>320891</v>
      </c>
      <c r="K5005" s="253"/>
      <c r="L5005" s="372"/>
      <c r="M5005" s="372"/>
      <c r="N5005" s="372"/>
      <c r="O5005" s="372"/>
      <c r="P5005" s="372"/>
      <c r="Q5005" s="372"/>
      <c r="R5005" s="372"/>
      <c r="S5005" s="372"/>
    </row>
    <row r="5006" spans="1:19" hidden="1">
      <c r="A5006" s="161" t="s">
        <v>652</v>
      </c>
      <c r="B5006" s="163" t="str">
        <f t="shared" si="171"/>
        <v>3.18.6.3</v>
      </c>
      <c r="C5006" s="164">
        <f t="shared" si="172"/>
        <v>0</v>
      </c>
      <c r="D5006" s="165"/>
      <c r="E5006" s="293"/>
      <c r="F5006" s="209"/>
      <c r="G5006" s="219"/>
      <c r="H5006" s="219"/>
      <c r="I5006" s="279"/>
      <c r="J5006" s="220"/>
      <c r="K5006" s="253"/>
      <c r="L5006" s="372"/>
      <c r="M5006" s="372"/>
      <c r="N5006" s="372"/>
      <c r="O5006" s="372"/>
      <c r="P5006" s="372"/>
      <c r="Q5006" s="372"/>
      <c r="R5006" s="372"/>
      <c r="S5006" s="372"/>
    </row>
    <row r="5007" spans="1:19" hidden="1">
      <c r="A5007" s="161" t="s">
        <v>652</v>
      </c>
      <c r="B5007" s="163" t="str">
        <f t="shared" si="171"/>
        <v>3.18.6.3</v>
      </c>
      <c r="C5007" s="164">
        <f t="shared" si="172"/>
        <v>0</v>
      </c>
      <c r="D5007" s="165"/>
      <c r="E5007" s="293"/>
      <c r="F5007" s="322"/>
      <c r="G5007" s="322"/>
      <c r="H5007" s="322"/>
      <c r="I5007" s="279"/>
      <c r="J5007" s="320"/>
      <c r="K5007" s="253"/>
      <c r="L5007" s="372"/>
      <c r="M5007" s="372"/>
      <c r="N5007" s="372"/>
      <c r="O5007" s="372"/>
      <c r="P5007" s="372"/>
      <c r="Q5007" s="372"/>
      <c r="R5007" s="372"/>
      <c r="S5007" s="372"/>
    </row>
    <row r="5008" spans="1:19" hidden="1">
      <c r="A5008" s="161" t="s">
        <v>652</v>
      </c>
      <c r="B5008" s="163" t="str">
        <f t="shared" si="171"/>
        <v>3.18.6.3</v>
      </c>
      <c r="C5008" s="164">
        <f t="shared" si="172"/>
        <v>0</v>
      </c>
      <c r="D5008" s="165"/>
      <c r="E5008" s="293"/>
      <c r="F5008" s="322"/>
      <c r="G5008" s="322"/>
      <c r="H5008" s="322"/>
      <c r="I5008" s="279"/>
      <c r="J5008" s="320"/>
      <c r="K5008" s="253"/>
      <c r="L5008" s="372"/>
      <c r="M5008" s="372"/>
      <c r="N5008" s="372"/>
      <c r="O5008" s="372"/>
      <c r="P5008" s="372"/>
      <c r="Q5008" s="372"/>
      <c r="R5008" s="372"/>
      <c r="S5008" s="372"/>
    </row>
    <row r="5009" spans="1:19" ht="15.75" hidden="1" thickBot="1">
      <c r="A5009" s="161" t="s">
        <v>652</v>
      </c>
      <c r="B5009" s="163" t="str">
        <f t="shared" si="171"/>
        <v>3.18.6.3</v>
      </c>
      <c r="C5009" s="164">
        <f t="shared" si="172"/>
        <v>0</v>
      </c>
      <c r="D5009" s="165"/>
      <c r="E5009" s="341"/>
      <c r="F5009" s="342"/>
      <c r="G5009" s="342"/>
      <c r="H5009" s="342"/>
      <c r="I5009" s="343"/>
      <c r="J5009" s="344"/>
      <c r="K5009" s="347">
        <f>SUM(J5003:J5009)</f>
        <v>1096337</v>
      </c>
      <c r="L5009" s="372"/>
      <c r="M5009" s="372"/>
      <c r="N5009" s="372"/>
      <c r="O5009" s="372"/>
      <c r="P5009" s="372"/>
      <c r="Q5009" s="372"/>
      <c r="R5009" s="372"/>
      <c r="S5009" s="372"/>
    </row>
    <row r="5010" spans="1:19" hidden="1">
      <c r="A5010" s="161" t="s">
        <v>652</v>
      </c>
      <c r="B5010" s="163" t="str">
        <f t="shared" si="171"/>
        <v>3.18.6.3</v>
      </c>
      <c r="C5010" s="164">
        <f t="shared" si="172"/>
        <v>0</v>
      </c>
      <c r="D5010" s="165"/>
      <c r="E5010" s="166"/>
      <c r="F5010" s="166"/>
      <c r="G5010" s="166"/>
      <c r="H5010" s="166"/>
      <c r="I5010" s="165"/>
      <c r="J5010" s="310"/>
      <c r="K5010" s="253"/>
      <c r="L5010" s="372"/>
      <c r="M5010" s="372"/>
      <c r="N5010" s="372"/>
      <c r="O5010" s="372"/>
      <c r="P5010" s="372"/>
      <c r="Q5010" s="372"/>
      <c r="R5010" s="372"/>
      <c r="S5010" s="372"/>
    </row>
    <row r="5011" spans="1:19" ht="15.75" hidden="1" thickBot="1">
      <c r="A5011" s="161" t="s">
        <v>652</v>
      </c>
      <c r="B5011" s="163" t="str">
        <f t="shared" si="171"/>
        <v>3.18.6.3</v>
      </c>
      <c r="C5011" s="164">
        <f t="shared" si="172"/>
        <v>0</v>
      </c>
      <c r="D5011" s="165"/>
      <c r="E5011" s="166"/>
      <c r="F5011" s="166"/>
      <c r="G5011" s="166"/>
      <c r="H5011" s="315" t="s">
        <v>516</v>
      </c>
      <c r="I5011" s="165"/>
      <c r="J5011" s="310"/>
      <c r="K5011" s="348">
        <f>ROUND(+K5009+K5000+K4992+K4977,0)</f>
        <v>1205971</v>
      </c>
      <c r="L5011" s="372"/>
      <c r="M5011" s="372"/>
      <c r="N5011" s="372"/>
      <c r="O5011" s="372"/>
      <c r="P5011" s="372"/>
      <c r="Q5011" s="372"/>
      <c r="R5011" s="372"/>
      <c r="S5011" s="372"/>
    </row>
    <row r="5012" spans="1:19" hidden="1">
      <c r="A5012" s="161" t="s">
        <v>652</v>
      </c>
      <c r="B5012" s="163" t="str">
        <f t="shared" si="171"/>
        <v>3.18.6.3</v>
      </c>
      <c r="C5012" s="164">
        <f t="shared" si="172"/>
        <v>0</v>
      </c>
      <c r="D5012" s="372"/>
      <c r="E5012" s="372"/>
      <c r="F5012" s="372"/>
      <c r="G5012" s="372"/>
      <c r="H5012" s="372"/>
      <c r="I5012" s="372"/>
      <c r="J5012" s="374"/>
      <c r="K5012" s="372"/>
      <c r="L5012" s="372"/>
      <c r="M5012" s="372"/>
      <c r="N5012" s="372"/>
      <c r="O5012" s="372"/>
      <c r="P5012" s="372"/>
      <c r="Q5012" s="372"/>
      <c r="R5012" s="372"/>
      <c r="S5012" s="372"/>
    </row>
    <row r="5013" spans="1:19" hidden="1">
      <c r="A5013" s="161" t="s">
        <v>652</v>
      </c>
      <c r="B5013" s="163" t="str">
        <f t="shared" si="171"/>
        <v>3.18.6.3</v>
      </c>
      <c r="C5013" s="164">
        <f t="shared" si="172"/>
        <v>0</v>
      </c>
      <c r="D5013" s="372"/>
      <c r="E5013" s="372"/>
      <c r="F5013" s="372"/>
      <c r="G5013" s="372"/>
      <c r="H5013" s="372"/>
      <c r="I5013" s="372"/>
      <c r="J5013" s="374"/>
      <c r="K5013" s="372"/>
      <c r="L5013" s="372"/>
      <c r="M5013" s="372"/>
      <c r="N5013" s="372"/>
      <c r="O5013" s="372"/>
      <c r="P5013" s="372"/>
      <c r="Q5013" s="372"/>
      <c r="R5013" s="372"/>
      <c r="S5013" s="372"/>
    </row>
    <row r="5014" spans="1:19" hidden="1">
      <c r="A5014" s="161" t="s">
        <v>652</v>
      </c>
      <c r="B5014" s="163" t="str">
        <f t="shared" si="171"/>
        <v>3.18.6.3</v>
      </c>
      <c r="C5014" s="164">
        <f t="shared" si="172"/>
        <v>0</v>
      </c>
      <c r="D5014" s="372"/>
      <c r="E5014" s="372"/>
      <c r="F5014" s="372"/>
      <c r="G5014" s="372"/>
      <c r="H5014" s="372"/>
      <c r="I5014" s="372"/>
      <c r="J5014" s="374"/>
      <c r="K5014" s="372"/>
      <c r="L5014" s="372"/>
      <c r="M5014" s="372"/>
      <c r="N5014" s="372"/>
      <c r="O5014" s="372"/>
      <c r="P5014" s="372"/>
      <c r="Q5014" s="372"/>
      <c r="R5014" s="372"/>
      <c r="S5014" s="372"/>
    </row>
    <row r="5015" spans="1:19" hidden="1">
      <c r="A5015" s="161" t="s">
        <v>652</v>
      </c>
      <c r="B5015" s="161" t="str">
        <f>E5020</f>
        <v>3.18.7.1</v>
      </c>
      <c r="C5015" s="164">
        <f t="shared" si="172"/>
        <v>0</v>
      </c>
      <c r="D5015" s="372"/>
      <c r="E5015" s="372"/>
      <c r="F5015" s="372"/>
      <c r="G5015" s="372"/>
      <c r="H5015" s="372"/>
      <c r="I5015" s="372"/>
      <c r="J5015" s="374"/>
      <c r="K5015" s="372"/>
      <c r="L5015" s="372"/>
      <c r="M5015" s="372"/>
      <c r="N5015" s="372"/>
      <c r="O5015" s="372"/>
      <c r="P5015" s="372"/>
      <c r="Q5015" s="372"/>
      <c r="R5015" s="372"/>
      <c r="S5015" s="372"/>
    </row>
    <row r="5016" spans="1:19" ht="18.75" hidden="1">
      <c r="A5016" s="161" t="s">
        <v>652</v>
      </c>
      <c r="B5016" s="163" t="str">
        <f t="shared" ref="B5016:B5068" si="173">B5015</f>
        <v>3.18.7.1</v>
      </c>
      <c r="C5016" s="164">
        <f t="shared" si="172"/>
        <v>0</v>
      </c>
      <c r="D5016" s="165"/>
      <c r="E5016" s="169" t="s">
        <v>496</v>
      </c>
      <c r="F5016" s="169"/>
      <c r="G5016" s="169"/>
      <c r="H5016" s="169"/>
      <c r="I5016" s="169"/>
      <c r="J5016" s="170"/>
      <c r="K5016" s="166"/>
      <c r="L5016" s="372"/>
      <c r="M5016" s="372"/>
      <c r="N5016" s="372"/>
      <c r="O5016" s="372"/>
      <c r="P5016" s="372"/>
      <c r="Q5016" s="372"/>
      <c r="R5016" s="372"/>
      <c r="S5016" s="372"/>
    </row>
    <row r="5017" spans="1:19" hidden="1">
      <c r="A5017" s="161" t="s">
        <v>652</v>
      </c>
      <c r="B5017" s="163" t="str">
        <f t="shared" si="173"/>
        <v>3.18.7.1</v>
      </c>
      <c r="C5017" s="164">
        <f t="shared" si="172"/>
        <v>0</v>
      </c>
      <c r="D5017" s="165"/>
      <c r="E5017" s="166"/>
      <c r="F5017" s="166"/>
      <c r="G5017" s="166"/>
      <c r="H5017" s="166"/>
      <c r="I5017" s="165"/>
      <c r="J5017" s="310"/>
      <c r="K5017" s="253"/>
      <c r="L5017" s="372"/>
      <c r="M5017" s="372"/>
      <c r="N5017" s="372"/>
      <c r="O5017" s="372"/>
      <c r="P5017" s="372"/>
      <c r="Q5017" s="372"/>
      <c r="R5017" s="372"/>
      <c r="S5017" s="372"/>
    </row>
    <row r="5018" spans="1:19" hidden="1">
      <c r="A5018" s="161" t="s">
        <v>652</v>
      </c>
      <c r="B5018" s="163" t="str">
        <f t="shared" si="173"/>
        <v>3.18.7.1</v>
      </c>
      <c r="C5018" s="164">
        <f t="shared" si="172"/>
        <v>0</v>
      </c>
      <c r="D5018" s="165"/>
      <c r="E5018" s="166"/>
      <c r="F5018" s="166"/>
      <c r="G5018" s="166"/>
      <c r="H5018" s="166"/>
      <c r="I5018" s="165"/>
      <c r="J5018" s="310"/>
      <c r="K5018" s="253"/>
      <c r="L5018" s="372"/>
      <c r="M5018" s="372"/>
      <c r="N5018" s="372"/>
      <c r="O5018" s="372"/>
      <c r="P5018" s="372"/>
      <c r="Q5018" s="372"/>
      <c r="R5018" s="372"/>
      <c r="S5018" s="372"/>
    </row>
    <row r="5019" spans="1:19" hidden="1">
      <c r="A5019" s="161" t="s">
        <v>652</v>
      </c>
      <c r="B5019" s="163" t="str">
        <f t="shared" si="173"/>
        <v>3.18.7.1</v>
      </c>
      <c r="C5019" s="164">
        <f t="shared" si="172"/>
        <v>0</v>
      </c>
      <c r="D5019" s="165"/>
      <c r="E5019" s="166"/>
      <c r="F5019" s="166"/>
      <c r="G5019" s="166"/>
      <c r="H5019" s="166"/>
      <c r="I5019" s="165"/>
      <c r="J5019" s="310"/>
      <c r="K5019" s="253"/>
      <c r="L5019" s="372"/>
      <c r="M5019" s="372"/>
      <c r="N5019" s="372"/>
      <c r="O5019" s="372"/>
      <c r="P5019" s="372"/>
      <c r="Q5019" s="372"/>
      <c r="R5019" s="372"/>
      <c r="S5019" s="372"/>
    </row>
    <row r="5020" spans="1:19" ht="27" hidden="1" customHeight="1">
      <c r="A5020" s="161" t="s">
        <v>652</v>
      </c>
      <c r="B5020" s="163" t="str">
        <f t="shared" si="173"/>
        <v>3.18.7.1</v>
      </c>
      <c r="C5020" s="164">
        <f t="shared" si="172"/>
        <v>0</v>
      </c>
      <c r="D5020" s="311" t="s">
        <v>39</v>
      </c>
      <c r="E5020" s="312" t="s">
        <v>690</v>
      </c>
      <c r="F5020" s="313" t="s">
        <v>691</v>
      </c>
      <c r="G5020" s="313"/>
      <c r="H5020" s="313"/>
      <c r="I5020" s="311" t="s">
        <v>497</v>
      </c>
      <c r="J5020" s="314" t="s">
        <v>1</v>
      </c>
      <c r="K5020" s="253"/>
      <c r="L5020" s="372"/>
      <c r="M5020" s="372"/>
      <c r="N5020" s="372"/>
      <c r="O5020" s="372"/>
      <c r="P5020" s="372"/>
      <c r="Q5020" s="372"/>
      <c r="R5020" s="372"/>
      <c r="S5020" s="372"/>
    </row>
    <row r="5021" spans="1:19" hidden="1">
      <c r="A5021" s="161" t="s">
        <v>652</v>
      </c>
      <c r="B5021" s="163" t="str">
        <f t="shared" si="173"/>
        <v>3.18.7.1</v>
      </c>
      <c r="C5021" s="164">
        <f t="shared" si="172"/>
        <v>0</v>
      </c>
      <c r="D5021" s="165"/>
      <c r="E5021" s="166"/>
      <c r="F5021" s="315"/>
      <c r="G5021" s="315"/>
      <c r="H5021" s="315"/>
      <c r="I5021" s="165"/>
      <c r="J5021" s="310"/>
      <c r="K5021" s="253"/>
      <c r="L5021" s="372"/>
      <c r="M5021" s="372"/>
      <c r="N5021" s="372"/>
      <c r="O5021" s="372"/>
      <c r="P5021" s="372"/>
      <c r="Q5021" s="372"/>
      <c r="R5021" s="372"/>
      <c r="S5021" s="372"/>
    </row>
    <row r="5022" spans="1:19" hidden="1">
      <c r="A5022" s="161" t="s">
        <v>652</v>
      </c>
      <c r="B5022" s="163" t="str">
        <f t="shared" si="173"/>
        <v>3.18.7.1</v>
      </c>
      <c r="C5022" s="164">
        <f t="shared" si="172"/>
        <v>0</v>
      </c>
      <c r="D5022" s="165"/>
      <c r="E5022" s="166"/>
      <c r="F5022" s="166"/>
      <c r="G5022" s="166"/>
      <c r="H5022" s="166"/>
      <c r="I5022" s="166"/>
      <c r="J5022" s="167"/>
      <c r="K5022" s="253"/>
      <c r="L5022" s="372"/>
      <c r="M5022" s="372"/>
      <c r="N5022" s="372"/>
      <c r="O5022" s="372"/>
      <c r="P5022" s="372"/>
      <c r="Q5022" s="372"/>
      <c r="R5022" s="372"/>
      <c r="S5022" s="372"/>
    </row>
    <row r="5023" spans="1:19" hidden="1">
      <c r="A5023" s="161" t="s">
        <v>652</v>
      </c>
      <c r="B5023" s="163" t="str">
        <f t="shared" si="173"/>
        <v>3.18.7.1</v>
      </c>
      <c r="C5023" s="164">
        <f t="shared" si="172"/>
        <v>0</v>
      </c>
      <c r="D5023" s="165"/>
      <c r="E5023" s="166"/>
      <c r="F5023" s="166"/>
      <c r="G5023" s="166"/>
      <c r="H5023" s="166"/>
      <c r="I5023" s="165"/>
      <c r="J5023" s="310"/>
      <c r="K5023" s="253"/>
      <c r="L5023" s="372"/>
      <c r="M5023" s="372"/>
      <c r="N5023" s="372"/>
      <c r="O5023" s="372"/>
      <c r="P5023" s="372"/>
      <c r="Q5023" s="372"/>
      <c r="R5023" s="372"/>
      <c r="S5023" s="372"/>
    </row>
    <row r="5024" spans="1:19" ht="15.75" hidden="1" thickBot="1">
      <c r="A5024" s="161" t="s">
        <v>652</v>
      </c>
      <c r="B5024" s="163" t="str">
        <f t="shared" si="173"/>
        <v>3.18.7.1</v>
      </c>
      <c r="C5024" s="164">
        <f t="shared" si="172"/>
        <v>0</v>
      </c>
      <c r="D5024" s="165"/>
      <c r="E5024" s="316" t="s">
        <v>498</v>
      </c>
      <c r="F5024" s="239" t="s">
        <v>497</v>
      </c>
      <c r="G5024" s="239" t="s">
        <v>41</v>
      </c>
      <c r="H5024" s="239" t="s">
        <v>540</v>
      </c>
      <c r="I5024" s="239" t="s">
        <v>500</v>
      </c>
      <c r="J5024" s="317" t="s">
        <v>501</v>
      </c>
      <c r="K5024" s="253"/>
      <c r="L5024" s="372"/>
      <c r="M5024" s="372"/>
      <c r="N5024" s="372"/>
      <c r="O5024" s="372"/>
      <c r="P5024" s="372"/>
      <c r="Q5024" s="372"/>
      <c r="R5024" s="372"/>
      <c r="S5024" s="372"/>
    </row>
    <row r="5025" spans="1:19" hidden="1">
      <c r="A5025" s="161" t="s">
        <v>652</v>
      </c>
      <c r="B5025" s="163" t="str">
        <f t="shared" si="173"/>
        <v>3.18.7.1</v>
      </c>
      <c r="C5025" s="164">
        <f t="shared" si="172"/>
        <v>0</v>
      </c>
      <c r="D5025" s="165"/>
      <c r="E5025" s="241" t="s">
        <v>502</v>
      </c>
      <c r="F5025" s="318" t="s">
        <v>959</v>
      </c>
      <c r="G5025" s="245">
        <v>1</v>
      </c>
      <c r="H5025" s="184">
        <f>ROUND(K5063,0)</f>
        <v>61250</v>
      </c>
      <c r="I5025" s="245">
        <v>0.1</v>
      </c>
      <c r="J5025" s="319">
        <f>ROUND(IF(N(F5025)&gt;0,PRODUCT(H5025,1/I5025),PRODUCT(G5025:I5025)),0)</f>
        <v>6125</v>
      </c>
      <c r="K5025" s="253"/>
      <c r="L5025" s="372"/>
      <c r="M5025" s="372"/>
      <c r="N5025" s="372"/>
      <c r="O5025" s="372"/>
      <c r="P5025" s="372"/>
      <c r="Q5025" s="372"/>
      <c r="R5025" s="372"/>
      <c r="S5025" s="372"/>
    </row>
    <row r="5026" spans="1:19" hidden="1">
      <c r="A5026" s="161" t="s">
        <v>652</v>
      </c>
      <c r="B5026" s="163" t="str">
        <f t="shared" si="173"/>
        <v>3.18.7.1</v>
      </c>
      <c r="C5026" s="164">
        <f t="shared" si="172"/>
        <v>0</v>
      </c>
      <c r="D5026" s="165"/>
      <c r="E5026" s="293"/>
      <c r="F5026" s="279"/>
      <c r="G5026" s="279"/>
      <c r="H5026" s="349"/>
      <c r="I5026" s="279"/>
      <c r="J5026" s="320"/>
      <c r="K5026" s="253"/>
      <c r="L5026" s="372"/>
      <c r="M5026" s="372"/>
      <c r="N5026" s="372"/>
      <c r="O5026" s="372"/>
      <c r="P5026" s="372"/>
      <c r="Q5026" s="372"/>
      <c r="R5026" s="372"/>
      <c r="S5026" s="372"/>
    </row>
    <row r="5027" spans="1:19" hidden="1">
      <c r="A5027" s="161" t="s">
        <v>652</v>
      </c>
      <c r="B5027" s="163" t="str">
        <f t="shared" si="173"/>
        <v>3.18.7.1</v>
      </c>
      <c r="C5027" s="164">
        <f t="shared" si="172"/>
        <v>0</v>
      </c>
      <c r="D5027" s="165"/>
      <c r="E5027" s="293"/>
      <c r="F5027" s="279"/>
      <c r="G5027" s="279"/>
      <c r="H5027" s="219"/>
      <c r="I5027" s="279"/>
      <c r="J5027" s="320"/>
      <c r="K5027" s="253"/>
      <c r="L5027" s="372"/>
      <c r="M5027" s="372"/>
      <c r="N5027" s="372"/>
      <c r="O5027" s="372"/>
      <c r="P5027" s="372"/>
      <c r="Q5027" s="372"/>
      <c r="R5027" s="372"/>
      <c r="S5027" s="372"/>
    </row>
    <row r="5028" spans="1:19" hidden="1">
      <c r="A5028" s="161" t="s">
        <v>652</v>
      </c>
      <c r="B5028" s="163" t="str">
        <f t="shared" si="173"/>
        <v>3.18.7.1</v>
      </c>
      <c r="C5028" s="164">
        <f t="shared" si="172"/>
        <v>0</v>
      </c>
      <c r="D5028" s="165"/>
      <c r="E5028" s="293"/>
      <c r="F5028" s="279"/>
      <c r="G5028" s="279"/>
      <c r="H5028" s="209"/>
      <c r="I5028" s="279"/>
      <c r="J5028" s="320"/>
      <c r="K5028" s="253"/>
      <c r="L5028" s="372"/>
      <c r="M5028" s="372"/>
      <c r="N5028" s="372"/>
      <c r="O5028" s="372"/>
      <c r="P5028" s="372"/>
      <c r="Q5028" s="372"/>
      <c r="R5028" s="372"/>
      <c r="S5028" s="372"/>
    </row>
    <row r="5029" spans="1:19" hidden="1">
      <c r="A5029" s="161" t="s">
        <v>652</v>
      </c>
      <c r="B5029" s="163" t="str">
        <f t="shared" si="173"/>
        <v>3.18.7.1</v>
      </c>
      <c r="C5029" s="164">
        <f t="shared" si="172"/>
        <v>0</v>
      </c>
      <c r="D5029" s="165"/>
      <c r="E5029" s="293"/>
      <c r="F5029" s="279"/>
      <c r="G5029" s="322"/>
      <c r="H5029" s="322"/>
      <c r="I5029" s="279"/>
      <c r="J5029" s="320"/>
      <c r="K5029" s="253"/>
      <c r="L5029" s="372"/>
      <c r="M5029" s="372"/>
      <c r="N5029" s="372"/>
      <c r="O5029" s="372"/>
      <c r="P5029" s="372"/>
      <c r="Q5029" s="372"/>
      <c r="R5029" s="372"/>
      <c r="S5029" s="372"/>
    </row>
    <row r="5030" spans="1:19" hidden="1">
      <c r="A5030" s="161" t="s">
        <v>652</v>
      </c>
      <c r="B5030" s="163" t="str">
        <f t="shared" si="173"/>
        <v>3.18.7.1</v>
      </c>
      <c r="C5030" s="164">
        <f t="shared" si="172"/>
        <v>0</v>
      </c>
      <c r="D5030" s="165"/>
      <c r="E5030" s="293"/>
      <c r="F5030" s="279"/>
      <c r="G5030" s="322"/>
      <c r="H5030" s="322"/>
      <c r="I5030" s="279"/>
      <c r="J5030" s="320"/>
      <c r="K5030" s="253"/>
      <c r="L5030" s="372"/>
      <c r="M5030" s="372"/>
      <c r="N5030" s="372"/>
      <c r="O5030" s="372"/>
      <c r="P5030" s="372"/>
      <c r="Q5030" s="372"/>
      <c r="R5030" s="372"/>
      <c r="S5030" s="372"/>
    </row>
    <row r="5031" spans="1:19" ht="15.75" hidden="1" thickBot="1">
      <c r="A5031" s="161" t="s">
        <v>652</v>
      </c>
      <c r="B5031" s="163" t="str">
        <f t="shared" si="173"/>
        <v>3.18.7.1</v>
      </c>
      <c r="C5031" s="164">
        <f t="shared" si="172"/>
        <v>0</v>
      </c>
      <c r="D5031" s="165"/>
      <c r="E5031" s="323"/>
      <c r="F5031" s="324"/>
      <c r="G5031" s="324"/>
      <c r="H5031" s="324"/>
      <c r="I5031" s="325"/>
      <c r="J5031" s="326"/>
      <c r="K5031" s="327">
        <f>SUM(J5025:J5031)</f>
        <v>6125</v>
      </c>
      <c r="L5031" s="372"/>
      <c r="M5031" s="372"/>
      <c r="N5031" s="372"/>
      <c r="O5031" s="372"/>
      <c r="P5031" s="372"/>
      <c r="Q5031" s="372"/>
      <c r="R5031" s="372"/>
      <c r="S5031" s="372"/>
    </row>
    <row r="5032" spans="1:19" ht="15.75" hidden="1" thickBot="1">
      <c r="A5032" s="161" t="s">
        <v>652</v>
      </c>
      <c r="B5032" s="163" t="str">
        <f t="shared" si="173"/>
        <v>3.18.7.1</v>
      </c>
      <c r="C5032" s="164">
        <f t="shared" si="172"/>
        <v>0</v>
      </c>
      <c r="D5032" s="165"/>
      <c r="E5032" s="328"/>
      <c r="F5032" s="328"/>
      <c r="G5032" s="328"/>
      <c r="H5032" s="328"/>
      <c r="I5032" s="329"/>
      <c r="J5032" s="330"/>
      <c r="K5032" s="331"/>
      <c r="L5032" s="372"/>
      <c r="M5032" s="372"/>
      <c r="N5032" s="372"/>
      <c r="O5032" s="372"/>
      <c r="P5032" s="372"/>
      <c r="Q5032" s="372"/>
      <c r="R5032" s="372"/>
      <c r="S5032" s="372"/>
    </row>
    <row r="5033" spans="1:19" ht="15.75" hidden="1" thickBot="1">
      <c r="A5033" s="161" t="s">
        <v>652</v>
      </c>
      <c r="B5033" s="163" t="str">
        <f t="shared" si="173"/>
        <v>3.18.7.1</v>
      </c>
      <c r="C5033" s="164">
        <f t="shared" si="172"/>
        <v>0</v>
      </c>
      <c r="D5033" s="165"/>
      <c r="E5033" s="316" t="s">
        <v>505</v>
      </c>
      <c r="F5033" s="239" t="s">
        <v>497</v>
      </c>
      <c r="G5033" s="239" t="s">
        <v>41</v>
      </c>
      <c r="H5033" s="239" t="s">
        <v>506</v>
      </c>
      <c r="I5033" s="239" t="s">
        <v>507</v>
      </c>
      <c r="J5033" s="317" t="s">
        <v>501</v>
      </c>
      <c r="K5033" s="253"/>
      <c r="L5033" s="372"/>
      <c r="M5033" s="372"/>
      <c r="N5033" s="372"/>
      <c r="O5033" s="372"/>
      <c r="P5033" s="372"/>
      <c r="Q5033" s="372"/>
      <c r="R5033" s="372"/>
      <c r="S5033" s="372"/>
    </row>
    <row r="5034" spans="1:19" hidden="1">
      <c r="A5034" s="161" t="s">
        <v>652</v>
      </c>
      <c r="B5034" s="163" t="str">
        <f t="shared" si="173"/>
        <v>3.18.7.1</v>
      </c>
      <c r="C5034" s="164">
        <f t="shared" si="172"/>
        <v>0</v>
      </c>
      <c r="D5034" s="165"/>
      <c r="E5034" s="381" t="s">
        <v>667</v>
      </c>
      <c r="F5034" s="333" t="s">
        <v>1</v>
      </c>
      <c r="G5034" s="245">
        <v>8</v>
      </c>
      <c r="H5034" s="190">
        <v>632</v>
      </c>
      <c r="I5034" s="183"/>
      <c r="J5034" s="217">
        <f>ROUND(IF(N(F5034)&gt;0,PRODUCT(H5034,1/I5034),PRODUCT(G5034:I5034)),0)</f>
        <v>5056</v>
      </c>
      <c r="K5034" s="253"/>
      <c r="L5034" s="372"/>
      <c r="M5034" s="372"/>
      <c r="N5034" s="372"/>
      <c r="O5034" s="372"/>
      <c r="P5034" s="372"/>
      <c r="Q5034" s="372"/>
      <c r="R5034" s="372"/>
      <c r="S5034" s="372"/>
    </row>
    <row r="5035" spans="1:19" hidden="1">
      <c r="A5035" s="161" t="s">
        <v>652</v>
      </c>
      <c r="B5035" s="163" t="str">
        <f t="shared" si="173"/>
        <v>3.18.7.1</v>
      </c>
      <c r="C5035" s="164">
        <f t="shared" si="172"/>
        <v>0</v>
      </c>
      <c r="D5035" s="165"/>
      <c r="E5035" s="248" t="s">
        <v>668</v>
      </c>
      <c r="F5035" s="333" t="s">
        <v>1</v>
      </c>
      <c r="G5035" s="183">
        <v>8</v>
      </c>
      <c r="H5035" s="190">
        <v>346</v>
      </c>
      <c r="I5035" s="183"/>
      <c r="J5035" s="217">
        <f>ROUND(IF(N(F5035)&gt;0,PRODUCT(H5035,1/I5035),PRODUCT(G5035:I5035)),0)</f>
        <v>2768</v>
      </c>
      <c r="K5035" s="253"/>
      <c r="L5035" s="372"/>
      <c r="M5035" s="372"/>
      <c r="N5035" s="372"/>
      <c r="O5035" s="372"/>
      <c r="P5035" s="372"/>
      <c r="Q5035" s="372"/>
      <c r="R5035" s="372"/>
      <c r="S5035" s="372"/>
    </row>
    <row r="5036" spans="1:19" hidden="1">
      <c r="A5036" s="161" t="s">
        <v>652</v>
      </c>
      <c r="B5036" s="163" t="str">
        <f t="shared" si="173"/>
        <v>3.18.7.1</v>
      </c>
      <c r="C5036" s="164">
        <f t="shared" si="172"/>
        <v>0</v>
      </c>
      <c r="D5036" s="165"/>
      <c r="E5036" s="382" t="s">
        <v>669</v>
      </c>
      <c r="F5036" s="333" t="s">
        <v>1</v>
      </c>
      <c r="G5036" s="245">
        <v>2</v>
      </c>
      <c r="H5036" s="190">
        <v>7657</v>
      </c>
      <c r="I5036" s="183"/>
      <c r="J5036" s="217">
        <f>ROUND(IF(N(F5036)&gt;0,PRODUCT(H5036,1/I5036),PRODUCT(G5036:I5036)),0)</f>
        <v>15314</v>
      </c>
      <c r="K5036" s="253"/>
      <c r="L5036" s="372"/>
      <c r="M5036" s="372"/>
      <c r="N5036" s="372"/>
      <c r="O5036" s="372"/>
      <c r="P5036" s="372"/>
      <c r="Q5036" s="372"/>
      <c r="R5036" s="372"/>
      <c r="S5036" s="372"/>
    </row>
    <row r="5037" spans="1:19" hidden="1">
      <c r="A5037" s="161" t="s">
        <v>652</v>
      </c>
      <c r="B5037" s="163" t="str">
        <f t="shared" si="173"/>
        <v>3.18.7.1</v>
      </c>
      <c r="C5037" s="164">
        <f t="shared" si="172"/>
        <v>0</v>
      </c>
      <c r="D5037" s="165"/>
      <c r="E5037" s="380"/>
      <c r="F5037" s="279"/>
      <c r="G5037" s="279"/>
      <c r="H5037" s="219"/>
      <c r="I5037" s="208"/>
      <c r="J5037" s="220"/>
      <c r="K5037" s="253"/>
      <c r="L5037" s="372"/>
      <c r="M5037" s="372"/>
      <c r="N5037" s="372"/>
      <c r="O5037" s="372"/>
      <c r="P5037" s="372"/>
      <c r="Q5037" s="372"/>
      <c r="R5037" s="372"/>
      <c r="S5037" s="372"/>
    </row>
    <row r="5038" spans="1:19" hidden="1">
      <c r="A5038" s="161" t="s">
        <v>652</v>
      </c>
      <c r="B5038" s="163" t="str">
        <f t="shared" si="173"/>
        <v>3.18.7.1</v>
      </c>
      <c r="C5038" s="164">
        <f t="shared" si="172"/>
        <v>0</v>
      </c>
      <c r="D5038" s="165"/>
      <c r="E5038" s="293"/>
      <c r="F5038" s="279"/>
      <c r="G5038" s="279"/>
      <c r="H5038" s="219"/>
      <c r="I5038" s="208"/>
      <c r="J5038" s="220"/>
      <c r="K5038" s="253"/>
      <c r="L5038" s="372"/>
      <c r="M5038" s="372"/>
      <c r="N5038" s="372"/>
      <c r="O5038" s="372"/>
      <c r="P5038" s="372"/>
      <c r="Q5038" s="372"/>
      <c r="R5038" s="372"/>
      <c r="S5038" s="372"/>
    </row>
    <row r="5039" spans="1:19" hidden="1">
      <c r="A5039" s="161" t="s">
        <v>652</v>
      </c>
      <c r="B5039" s="163" t="str">
        <f t="shared" si="173"/>
        <v>3.18.7.1</v>
      </c>
      <c r="C5039" s="164">
        <f t="shared" si="172"/>
        <v>0</v>
      </c>
      <c r="D5039" s="165"/>
      <c r="E5039" s="288"/>
      <c r="F5039" s="333"/>
      <c r="G5039" s="333"/>
      <c r="H5039" s="219"/>
      <c r="I5039" s="208"/>
      <c r="J5039" s="220"/>
      <c r="K5039" s="253"/>
      <c r="L5039" s="372"/>
      <c r="M5039" s="372"/>
      <c r="N5039" s="372"/>
      <c r="O5039" s="372"/>
      <c r="P5039" s="372"/>
      <c r="Q5039" s="372"/>
      <c r="R5039" s="372"/>
      <c r="S5039" s="372"/>
    </row>
    <row r="5040" spans="1:19" hidden="1">
      <c r="A5040" s="161" t="s">
        <v>652</v>
      </c>
      <c r="B5040" s="163" t="str">
        <f t="shared" si="173"/>
        <v>3.18.7.1</v>
      </c>
      <c r="C5040" s="164">
        <f t="shared" si="172"/>
        <v>0</v>
      </c>
      <c r="D5040" s="165"/>
      <c r="E5040" s="293"/>
      <c r="F5040" s="279"/>
      <c r="G5040" s="279"/>
      <c r="H5040" s="219"/>
      <c r="I5040" s="208"/>
      <c r="J5040" s="220"/>
      <c r="K5040" s="253"/>
      <c r="L5040" s="372"/>
      <c r="M5040" s="372"/>
      <c r="N5040" s="372"/>
      <c r="O5040" s="372"/>
      <c r="P5040" s="372"/>
      <c r="Q5040" s="372"/>
      <c r="R5040" s="372"/>
      <c r="S5040" s="372"/>
    </row>
    <row r="5041" spans="1:19" hidden="1">
      <c r="A5041" s="161" t="s">
        <v>652</v>
      </c>
      <c r="B5041" s="163" t="str">
        <f t="shared" si="173"/>
        <v>3.18.7.1</v>
      </c>
      <c r="C5041" s="164">
        <f t="shared" si="172"/>
        <v>0</v>
      </c>
      <c r="D5041" s="165"/>
      <c r="E5041" s="293"/>
      <c r="F5041" s="279"/>
      <c r="G5041" s="279"/>
      <c r="H5041" s="219"/>
      <c r="I5041" s="208"/>
      <c r="J5041" s="220"/>
      <c r="K5041" s="253"/>
      <c r="L5041" s="372"/>
      <c r="M5041" s="372"/>
      <c r="N5041" s="372"/>
      <c r="O5041" s="372"/>
      <c r="P5041" s="372"/>
      <c r="Q5041" s="372"/>
      <c r="R5041" s="372"/>
      <c r="S5041" s="372"/>
    </row>
    <row r="5042" spans="1:19" hidden="1">
      <c r="A5042" s="161" t="s">
        <v>652</v>
      </c>
      <c r="B5042" s="163" t="str">
        <f t="shared" si="173"/>
        <v>3.18.7.1</v>
      </c>
      <c r="C5042" s="164">
        <f t="shared" ref="C5042:C5105" si="174">IF(ISERROR(MATCH(B5042,T:T,0)),0,1)</f>
        <v>0</v>
      </c>
      <c r="D5042" s="165"/>
      <c r="E5042" s="293"/>
      <c r="F5042" s="322"/>
      <c r="G5042" s="322"/>
      <c r="H5042" s="322"/>
      <c r="I5042" s="279"/>
      <c r="J5042" s="320"/>
      <c r="K5042" s="253"/>
      <c r="L5042" s="372"/>
      <c r="M5042" s="372"/>
      <c r="N5042" s="372"/>
      <c r="O5042" s="372"/>
      <c r="P5042" s="372"/>
      <c r="Q5042" s="372"/>
      <c r="R5042" s="372"/>
      <c r="S5042" s="372"/>
    </row>
    <row r="5043" spans="1:19" hidden="1">
      <c r="A5043" s="161" t="s">
        <v>652</v>
      </c>
      <c r="B5043" s="163" t="str">
        <f t="shared" si="173"/>
        <v>3.18.7.1</v>
      </c>
      <c r="C5043" s="164">
        <f t="shared" si="174"/>
        <v>0</v>
      </c>
      <c r="D5043" s="165"/>
      <c r="E5043" s="293"/>
      <c r="F5043" s="322"/>
      <c r="G5043" s="322"/>
      <c r="H5043" s="322"/>
      <c r="I5043" s="279"/>
      <c r="J5043" s="320"/>
      <c r="K5043" s="253"/>
      <c r="L5043" s="372"/>
      <c r="M5043" s="372"/>
      <c r="N5043" s="372"/>
      <c r="O5043" s="372"/>
      <c r="P5043" s="372"/>
      <c r="Q5043" s="372"/>
      <c r="R5043" s="372"/>
      <c r="S5043" s="372"/>
    </row>
    <row r="5044" spans="1:19" hidden="1">
      <c r="A5044" s="161" t="s">
        <v>652</v>
      </c>
      <c r="B5044" s="163" t="str">
        <f t="shared" si="173"/>
        <v>3.18.7.1</v>
      </c>
      <c r="C5044" s="164">
        <f t="shared" si="174"/>
        <v>0</v>
      </c>
      <c r="D5044" s="165"/>
      <c r="E5044" s="293"/>
      <c r="F5044" s="322"/>
      <c r="G5044" s="322"/>
      <c r="H5044" s="322"/>
      <c r="I5044" s="279"/>
      <c r="J5044" s="320"/>
      <c r="K5044" s="253"/>
      <c r="L5044" s="372"/>
      <c r="M5044" s="372"/>
      <c r="N5044" s="372"/>
      <c r="O5044" s="372"/>
      <c r="P5044" s="372"/>
      <c r="Q5044" s="372"/>
      <c r="R5044" s="372"/>
      <c r="S5044" s="372"/>
    </row>
    <row r="5045" spans="1:19" hidden="1">
      <c r="A5045" s="161" t="s">
        <v>652</v>
      </c>
      <c r="B5045" s="163" t="str">
        <f t="shared" si="173"/>
        <v>3.18.7.1</v>
      </c>
      <c r="C5045" s="164">
        <f t="shared" si="174"/>
        <v>0</v>
      </c>
      <c r="D5045" s="165"/>
      <c r="E5045" s="293"/>
      <c r="F5045" s="322"/>
      <c r="G5045" s="322"/>
      <c r="H5045" s="322"/>
      <c r="I5045" s="279"/>
      <c r="J5045" s="320"/>
      <c r="K5045" s="253"/>
      <c r="L5045" s="372"/>
      <c r="M5045" s="372"/>
      <c r="N5045" s="372"/>
      <c r="O5045" s="372"/>
      <c r="P5045" s="372"/>
      <c r="Q5045" s="372"/>
      <c r="R5045" s="372"/>
      <c r="S5045" s="372"/>
    </row>
    <row r="5046" spans="1:19" ht="15.75" hidden="1" thickBot="1">
      <c r="A5046" s="161" t="s">
        <v>652</v>
      </c>
      <c r="B5046" s="163" t="str">
        <f t="shared" si="173"/>
        <v>3.18.7.1</v>
      </c>
      <c r="C5046" s="164">
        <f t="shared" si="174"/>
        <v>0</v>
      </c>
      <c r="D5046" s="165"/>
      <c r="E5046" s="323"/>
      <c r="F5046" s="324"/>
      <c r="G5046" s="324"/>
      <c r="H5046" s="324"/>
      <c r="I5046" s="325"/>
      <c r="J5046" s="326"/>
      <c r="K5046" s="347">
        <f>SUM(J5034:J5046)</f>
        <v>23138</v>
      </c>
      <c r="L5046" s="372"/>
      <c r="M5046" s="372"/>
      <c r="N5046" s="372"/>
      <c r="O5046" s="372"/>
      <c r="P5046" s="372"/>
      <c r="Q5046" s="372"/>
      <c r="R5046" s="372"/>
      <c r="S5046" s="372"/>
    </row>
    <row r="5047" spans="1:19" ht="15.75" hidden="1" thickBot="1">
      <c r="A5047" s="161" t="s">
        <v>652</v>
      </c>
      <c r="B5047" s="163" t="str">
        <f t="shared" si="173"/>
        <v>3.18.7.1</v>
      </c>
      <c r="C5047" s="164">
        <f t="shared" si="174"/>
        <v>0</v>
      </c>
      <c r="D5047" s="165"/>
      <c r="E5047" s="328"/>
      <c r="F5047" s="328"/>
      <c r="G5047" s="328"/>
      <c r="H5047" s="328"/>
      <c r="I5047" s="329"/>
      <c r="J5047" s="330"/>
      <c r="K5047" s="331"/>
      <c r="L5047" s="372"/>
      <c r="M5047" s="372"/>
      <c r="N5047" s="372"/>
      <c r="O5047" s="372"/>
      <c r="P5047" s="372"/>
      <c r="Q5047" s="372"/>
      <c r="R5047" s="372"/>
      <c r="S5047" s="372"/>
    </row>
    <row r="5048" spans="1:19" ht="15.75" hidden="1" thickBot="1">
      <c r="A5048" s="161" t="s">
        <v>652</v>
      </c>
      <c r="B5048" s="163" t="str">
        <f t="shared" si="173"/>
        <v>3.18.7.1</v>
      </c>
      <c r="C5048" s="164">
        <f t="shared" si="174"/>
        <v>0</v>
      </c>
      <c r="D5048" s="165"/>
      <c r="E5048" s="316" t="s">
        <v>509</v>
      </c>
      <c r="F5048" s="239" t="s">
        <v>497</v>
      </c>
      <c r="G5048" s="239" t="s">
        <v>41</v>
      </c>
      <c r="H5048" s="239" t="s">
        <v>506</v>
      </c>
      <c r="I5048" s="239" t="s">
        <v>510</v>
      </c>
      <c r="J5048" s="317" t="s">
        <v>501</v>
      </c>
      <c r="K5048" s="253"/>
      <c r="L5048" s="372"/>
      <c r="M5048" s="372"/>
      <c r="N5048" s="372"/>
      <c r="O5048" s="372"/>
      <c r="P5048" s="372"/>
      <c r="Q5048" s="372"/>
      <c r="R5048" s="372"/>
      <c r="S5048" s="372"/>
    </row>
    <row r="5049" spans="1:19" hidden="1">
      <c r="A5049" s="161" t="s">
        <v>652</v>
      </c>
      <c r="B5049" s="163" t="str">
        <f t="shared" si="173"/>
        <v>3.18.7.1</v>
      </c>
      <c r="C5049" s="164">
        <f t="shared" si="174"/>
        <v>0</v>
      </c>
      <c r="D5049" s="165"/>
      <c r="E5049" s="383" t="s">
        <v>534</v>
      </c>
      <c r="F5049" s="333" t="s">
        <v>1</v>
      </c>
      <c r="G5049" s="183">
        <v>4.3799999999999999E-2</v>
      </c>
      <c r="H5049" s="249">
        <v>40000</v>
      </c>
      <c r="I5049" s="183">
        <v>1</v>
      </c>
      <c r="J5049" s="217">
        <f>ROUND(IF(N(F5049)&gt;0,PRODUCT(H5049,1/I5049),PRODUCT(G5049:I5049)),0)</f>
        <v>1752</v>
      </c>
      <c r="K5049" s="336"/>
      <c r="L5049" s="372" t="s">
        <v>583</v>
      </c>
      <c r="M5049" s="372"/>
      <c r="N5049" s="372"/>
      <c r="O5049" s="372"/>
      <c r="P5049" s="372"/>
      <c r="Q5049" s="372"/>
      <c r="R5049" s="372"/>
      <c r="S5049" s="372"/>
    </row>
    <row r="5050" spans="1:19" hidden="1">
      <c r="A5050" s="161" t="s">
        <v>652</v>
      </c>
      <c r="B5050" s="163" t="str">
        <f t="shared" si="173"/>
        <v>3.18.7.1</v>
      </c>
      <c r="C5050" s="164">
        <f t="shared" si="174"/>
        <v>0</v>
      </c>
      <c r="D5050" s="165"/>
      <c r="E5050" s="380"/>
      <c r="F5050" s="333"/>
      <c r="G5050" s="333"/>
      <c r="H5050" s="349"/>
      <c r="I5050" s="333"/>
      <c r="J5050" s="220"/>
      <c r="K5050" s="253"/>
      <c r="L5050" s="372"/>
      <c r="M5050" s="372"/>
      <c r="N5050" s="372"/>
      <c r="O5050" s="372"/>
      <c r="P5050" s="372"/>
      <c r="Q5050" s="372"/>
      <c r="R5050" s="372"/>
      <c r="S5050" s="372"/>
    </row>
    <row r="5051" spans="1:19" hidden="1">
      <c r="A5051" s="161" t="s">
        <v>652</v>
      </c>
      <c r="B5051" s="163" t="str">
        <f t="shared" si="173"/>
        <v>3.18.7.1</v>
      </c>
      <c r="C5051" s="164">
        <f t="shared" si="174"/>
        <v>0</v>
      </c>
      <c r="D5051" s="165"/>
      <c r="E5051" s="384"/>
      <c r="F5051" s="333"/>
      <c r="G5051" s="279"/>
      <c r="H5051" s="322"/>
      <c r="I5051" s="279"/>
      <c r="J5051" s="320"/>
      <c r="K5051" s="253"/>
      <c r="L5051" s="372"/>
      <c r="M5051" s="372"/>
      <c r="N5051" s="372"/>
      <c r="O5051" s="372"/>
      <c r="P5051" s="372"/>
      <c r="Q5051" s="372"/>
      <c r="R5051" s="372"/>
      <c r="S5051" s="372"/>
    </row>
    <row r="5052" spans="1:19" hidden="1">
      <c r="A5052" s="161" t="s">
        <v>652</v>
      </c>
      <c r="B5052" s="163" t="str">
        <f t="shared" si="173"/>
        <v>3.18.7.1</v>
      </c>
      <c r="C5052" s="164">
        <f t="shared" si="174"/>
        <v>0</v>
      </c>
      <c r="D5052" s="165"/>
      <c r="E5052" s="380"/>
      <c r="F5052" s="322"/>
      <c r="G5052" s="322"/>
      <c r="H5052" s="322"/>
      <c r="I5052" s="279"/>
      <c r="J5052" s="320"/>
      <c r="K5052" s="253"/>
      <c r="L5052" s="372"/>
      <c r="M5052" s="372"/>
      <c r="N5052" s="372"/>
      <c r="O5052" s="372"/>
      <c r="P5052" s="372"/>
      <c r="Q5052" s="372"/>
      <c r="R5052" s="372"/>
      <c r="S5052" s="372"/>
    </row>
    <row r="5053" spans="1:19" hidden="1">
      <c r="A5053" s="161" t="s">
        <v>652</v>
      </c>
      <c r="B5053" s="163" t="str">
        <f t="shared" si="173"/>
        <v>3.18.7.1</v>
      </c>
      <c r="C5053" s="164">
        <f t="shared" si="174"/>
        <v>0</v>
      </c>
      <c r="D5053" s="165"/>
      <c r="E5053" s="293"/>
      <c r="F5053" s="322"/>
      <c r="G5053" s="322"/>
      <c r="H5053" s="322"/>
      <c r="I5053" s="279"/>
      <c r="J5053" s="320"/>
      <c r="K5053" s="253"/>
      <c r="L5053" s="372"/>
      <c r="M5053" s="372"/>
      <c r="N5053" s="372"/>
      <c r="O5053" s="372"/>
      <c r="P5053" s="372"/>
      <c r="Q5053" s="372"/>
      <c r="R5053" s="372"/>
      <c r="S5053" s="372"/>
    </row>
    <row r="5054" spans="1:19" ht="15.75" hidden="1" thickBot="1">
      <c r="A5054" s="161" t="s">
        <v>652</v>
      </c>
      <c r="B5054" s="163" t="str">
        <f t="shared" si="173"/>
        <v>3.18.7.1</v>
      </c>
      <c r="C5054" s="164">
        <f t="shared" si="174"/>
        <v>0</v>
      </c>
      <c r="D5054" s="165"/>
      <c r="E5054" s="323"/>
      <c r="F5054" s="324"/>
      <c r="G5054" s="324"/>
      <c r="H5054" s="324"/>
      <c r="I5054" s="325"/>
      <c r="J5054" s="326"/>
      <c r="K5054" s="327">
        <f>SUM(J5049:J5054)</f>
        <v>1752</v>
      </c>
      <c r="L5054" s="372"/>
      <c r="M5054" s="372"/>
      <c r="N5054" s="372"/>
      <c r="O5054" s="372"/>
      <c r="P5054" s="372"/>
      <c r="Q5054" s="372"/>
      <c r="R5054" s="372"/>
      <c r="S5054" s="372"/>
    </row>
    <row r="5055" spans="1:19" ht="15.75" hidden="1" thickBot="1">
      <c r="A5055" s="161" t="s">
        <v>652</v>
      </c>
      <c r="B5055" s="163" t="str">
        <f t="shared" si="173"/>
        <v>3.18.7.1</v>
      </c>
      <c r="C5055" s="164">
        <f t="shared" si="174"/>
        <v>0</v>
      </c>
      <c r="D5055" s="165"/>
      <c r="E5055" s="328"/>
      <c r="F5055" s="328"/>
      <c r="G5055" s="328"/>
      <c r="H5055" s="328"/>
      <c r="I5055" s="339"/>
      <c r="J5055" s="340"/>
      <c r="K5055" s="331"/>
      <c r="L5055" s="372"/>
      <c r="M5055" s="372"/>
      <c r="N5055" s="372"/>
      <c r="O5055" s="372"/>
      <c r="P5055" s="372"/>
      <c r="Q5055" s="372"/>
      <c r="R5055" s="372"/>
      <c r="S5055" s="372"/>
    </row>
    <row r="5056" spans="1:19" ht="15.75" hidden="1" thickBot="1">
      <c r="A5056" s="161" t="s">
        <v>652</v>
      </c>
      <c r="B5056" s="163" t="str">
        <f t="shared" si="173"/>
        <v>3.18.7.1</v>
      </c>
      <c r="C5056" s="164">
        <f t="shared" si="174"/>
        <v>0</v>
      </c>
      <c r="D5056" s="165"/>
      <c r="E5056" s="316" t="s">
        <v>512</v>
      </c>
      <c r="F5056" s="239" t="s">
        <v>519</v>
      </c>
      <c r="G5056" s="239" t="s">
        <v>520</v>
      </c>
      <c r="H5056" s="239" t="s">
        <v>513</v>
      </c>
      <c r="I5056" s="239" t="s">
        <v>500</v>
      </c>
      <c r="J5056" s="317" t="s">
        <v>501</v>
      </c>
      <c r="K5056" s="253"/>
      <c r="L5056" s="372"/>
      <c r="M5056" s="372"/>
      <c r="N5056" s="372"/>
      <c r="O5056" s="372"/>
      <c r="P5056" s="372"/>
      <c r="Q5056" s="372"/>
      <c r="R5056" s="372"/>
      <c r="S5056" s="372"/>
    </row>
    <row r="5057" spans="1:19" hidden="1">
      <c r="A5057" s="161" t="s">
        <v>652</v>
      </c>
      <c r="B5057" s="163" t="str">
        <f t="shared" si="173"/>
        <v>3.18.7.1</v>
      </c>
      <c r="C5057" s="164">
        <f t="shared" si="174"/>
        <v>0</v>
      </c>
      <c r="D5057" s="165"/>
      <c r="E5057" s="205" t="s">
        <v>521</v>
      </c>
      <c r="F5057" s="219">
        <v>63600</v>
      </c>
      <c r="G5057" s="219">
        <v>54060</v>
      </c>
      <c r="H5057" s="207">
        <v>117660</v>
      </c>
      <c r="I5057" s="260">
        <v>16</v>
      </c>
      <c r="J5057" s="217">
        <f>ROUND(IF(N(F5057)&gt;0,PRODUCT(H5057,1/I5057),PRODUCT(G5057:I5057)),0)</f>
        <v>7354</v>
      </c>
      <c r="K5057" s="253"/>
      <c r="L5057" s="372"/>
      <c r="M5057" s="372"/>
      <c r="N5057" s="372"/>
      <c r="O5057" s="372"/>
      <c r="P5057" s="372"/>
      <c r="Q5057" s="372"/>
      <c r="R5057" s="372"/>
      <c r="S5057" s="372"/>
    </row>
    <row r="5058" spans="1:19" hidden="1">
      <c r="A5058" s="161" t="s">
        <v>652</v>
      </c>
      <c r="B5058" s="163" t="str">
        <f t="shared" si="173"/>
        <v>3.18.7.1</v>
      </c>
      <c r="C5058" s="164">
        <f t="shared" si="174"/>
        <v>0</v>
      </c>
      <c r="D5058" s="165"/>
      <c r="E5058" s="205" t="s">
        <v>522</v>
      </c>
      <c r="F5058" s="219">
        <v>31800</v>
      </c>
      <c r="G5058" s="219">
        <v>27030</v>
      </c>
      <c r="H5058" s="207">
        <v>58830</v>
      </c>
      <c r="I5058" s="272">
        <v>1.74648</v>
      </c>
      <c r="J5058" s="217">
        <f>ROUND(IF(N(F5058)&gt;0,PRODUCT(H5058,1/I5058),PRODUCT(G5058:I5058)),0)</f>
        <v>33685</v>
      </c>
      <c r="K5058" s="253"/>
      <c r="L5058" s="372"/>
      <c r="M5058" s="372"/>
      <c r="N5058" s="372"/>
      <c r="O5058" s="372"/>
      <c r="P5058" s="372"/>
      <c r="Q5058" s="372"/>
      <c r="R5058" s="372"/>
      <c r="S5058" s="372"/>
    </row>
    <row r="5059" spans="1:19" hidden="1">
      <c r="A5059" s="161" t="s">
        <v>652</v>
      </c>
      <c r="B5059" s="163" t="str">
        <f t="shared" si="173"/>
        <v>3.18.7.1</v>
      </c>
      <c r="C5059" s="164">
        <f t="shared" si="174"/>
        <v>0</v>
      </c>
      <c r="D5059" s="165"/>
      <c r="E5059" s="241" t="s">
        <v>523</v>
      </c>
      <c r="F5059" s="219">
        <v>19080</v>
      </c>
      <c r="G5059" s="219">
        <v>16218</v>
      </c>
      <c r="H5059" s="207">
        <v>35298</v>
      </c>
      <c r="I5059" s="262">
        <v>1.74648</v>
      </c>
      <c r="J5059" s="217">
        <f>ROUND(IF(N(F5059)&gt;0,PRODUCT(H5059,1/I5059),PRODUCT(G5059:I5059)),0)</f>
        <v>20211</v>
      </c>
      <c r="K5059" s="253"/>
      <c r="L5059" s="372"/>
      <c r="M5059" s="372"/>
      <c r="N5059" s="372"/>
      <c r="O5059" s="372"/>
      <c r="P5059" s="372"/>
      <c r="Q5059" s="372"/>
      <c r="R5059" s="372"/>
      <c r="S5059" s="372"/>
    </row>
    <row r="5060" spans="1:19" hidden="1">
      <c r="A5060" s="161" t="s">
        <v>652</v>
      </c>
      <c r="B5060" s="163" t="str">
        <f t="shared" si="173"/>
        <v>3.18.7.1</v>
      </c>
      <c r="C5060" s="164">
        <f t="shared" si="174"/>
        <v>0</v>
      </c>
      <c r="D5060" s="165"/>
      <c r="E5060" s="293"/>
      <c r="F5060" s="209"/>
      <c r="G5060" s="219"/>
      <c r="H5060" s="219"/>
      <c r="I5060" s="279"/>
      <c r="J5060" s="220"/>
      <c r="K5060" s="253"/>
      <c r="L5060" s="372"/>
      <c r="M5060" s="372"/>
      <c r="N5060" s="372"/>
      <c r="O5060" s="372"/>
      <c r="P5060" s="372"/>
      <c r="Q5060" s="372"/>
      <c r="R5060" s="372"/>
      <c r="S5060" s="372"/>
    </row>
    <row r="5061" spans="1:19" hidden="1">
      <c r="A5061" s="161" t="s">
        <v>652</v>
      </c>
      <c r="B5061" s="163" t="str">
        <f t="shared" si="173"/>
        <v>3.18.7.1</v>
      </c>
      <c r="C5061" s="164">
        <f t="shared" si="174"/>
        <v>0</v>
      </c>
      <c r="D5061" s="165"/>
      <c r="E5061" s="293"/>
      <c r="F5061" s="322"/>
      <c r="G5061" s="322"/>
      <c r="H5061" s="322"/>
      <c r="I5061" s="279"/>
      <c r="J5061" s="320"/>
      <c r="K5061" s="253"/>
      <c r="L5061" s="372"/>
      <c r="M5061" s="372"/>
      <c r="N5061" s="372"/>
      <c r="O5061" s="372"/>
      <c r="P5061" s="372"/>
      <c r="Q5061" s="372"/>
      <c r="R5061" s="372"/>
      <c r="S5061" s="372"/>
    </row>
    <row r="5062" spans="1:19" hidden="1">
      <c r="A5062" s="161" t="s">
        <v>652</v>
      </c>
      <c r="B5062" s="163" t="str">
        <f t="shared" si="173"/>
        <v>3.18.7.1</v>
      </c>
      <c r="C5062" s="164">
        <f t="shared" si="174"/>
        <v>0</v>
      </c>
      <c r="D5062" s="165"/>
      <c r="E5062" s="293"/>
      <c r="F5062" s="322"/>
      <c r="G5062" s="322"/>
      <c r="H5062" s="322"/>
      <c r="I5062" s="279"/>
      <c r="J5062" s="320"/>
      <c r="K5062" s="253"/>
      <c r="L5062" s="372"/>
      <c r="M5062" s="372"/>
      <c r="N5062" s="372"/>
      <c r="O5062" s="372"/>
      <c r="P5062" s="372"/>
      <c r="Q5062" s="372"/>
      <c r="R5062" s="372"/>
      <c r="S5062" s="372"/>
    </row>
    <row r="5063" spans="1:19" ht="15.75" hidden="1" thickBot="1">
      <c r="A5063" s="161" t="s">
        <v>652</v>
      </c>
      <c r="B5063" s="163" t="str">
        <f t="shared" si="173"/>
        <v>3.18.7.1</v>
      </c>
      <c r="C5063" s="164">
        <f t="shared" si="174"/>
        <v>0</v>
      </c>
      <c r="D5063" s="165"/>
      <c r="E5063" s="341"/>
      <c r="F5063" s="342"/>
      <c r="G5063" s="342"/>
      <c r="H5063" s="342"/>
      <c r="I5063" s="343"/>
      <c r="J5063" s="344"/>
      <c r="K5063" s="347">
        <f>SUM(J5057:J5063)</f>
        <v>61250</v>
      </c>
      <c r="L5063" s="372"/>
      <c r="M5063" s="372"/>
      <c r="N5063" s="372"/>
      <c r="O5063" s="372"/>
      <c r="P5063" s="372"/>
      <c r="Q5063" s="372"/>
      <c r="R5063" s="372"/>
      <c r="S5063" s="372"/>
    </row>
    <row r="5064" spans="1:19" hidden="1">
      <c r="A5064" s="161" t="s">
        <v>652</v>
      </c>
      <c r="B5064" s="163" t="str">
        <f t="shared" si="173"/>
        <v>3.18.7.1</v>
      </c>
      <c r="C5064" s="164">
        <f t="shared" si="174"/>
        <v>0</v>
      </c>
      <c r="D5064" s="165"/>
      <c r="E5064" s="166"/>
      <c r="F5064" s="166"/>
      <c r="G5064" s="166"/>
      <c r="H5064" s="166"/>
      <c r="I5064" s="165"/>
      <c r="J5064" s="310"/>
      <c r="K5064" s="253"/>
      <c r="L5064" s="372"/>
      <c r="M5064" s="372"/>
      <c r="N5064" s="372"/>
      <c r="O5064" s="372"/>
      <c r="P5064" s="372"/>
      <c r="Q5064" s="372"/>
      <c r="R5064" s="372"/>
      <c r="S5064" s="372"/>
    </row>
    <row r="5065" spans="1:19" ht="15.75" hidden="1" thickBot="1">
      <c r="A5065" s="161" t="s">
        <v>652</v>
      </c>
      <c r="B5065" s="163" t="str">
        <f t="shared" si="173"/>
        <v>3.18.7.1</v>
      </c>
      <c r="C5065" s="164">
        <f t="shared" si="174"/>
        <v>0</v>
      </c>
      <c r="D5065" s="165"/>
      <c r="E5065" s="166"/>
      <c r="F5065" s="166"/>
      <c r="G5065" s="166"/>
      <c r="H5065" s="315" t="s">
        <v>516</v>
      </c>
      <c r="I5065" s="165"/>
      <c r="J5065" s="310"/>
      <c r="K5065" s="348">
        <f>ROUND(+K5063+K5054+K5046+K5031,0)</f>
        <v>92265</v>
      </c>
      <c r="L5065" s="372"/>
      <c r="M5065" s="372"/>
      <c r="N5065" s="372"/>
      <c r="O5065" s="372"/>
      <c r="P5065" s="372"/>
      <c r="Q5065" s="372"/>
      <c r="R5065" s="372"/>
      <c r="S5065" s="372"/>
    </row>
    <row r="5066" spans="1:19" hidden="1">
      <c r="A5066" s="161" t="s">
        <v>652</v>
      </c>
      <c r="B5066" s="163" t="str">
        <f t="shared" si="173"/>
        <v>3.18.7.1</v>
      </c>
      <c r="C5066" s="164">
        <f t="shared" si="174"/>
        <v>0</v>
      </c>
      <c r="D5066" s="372"/>
      <c r="E5066" s="372"/>
      <c r="F5066" s="372"/>
      <c r="G5066" s="372"/>
      <c r="H5066" s="372"/>
      <c r="I5066" s="372"/>
      <c r="J5066" s="374"/>
      <c r="K5066" s="372"/>
      <c r="L5066" s="372"/>
      <c r="M5066" s="372"/>
      <c r="N5066" s="372"/>
      <c r="O5066" s="372"/>
      <c r="P5066" s="372"/>
      <c r="Q5066" s="372"/>
      <c r="R5066" s="372"/>
      <c r="S5066" s="372"/>
    </row>
    <row r="5067" spans="1:19" hidden="1">
      <c r="A5067" s="161" t="s">
        <v>652</v>
      </c>
      <c r="B5067" s="163" t="str">
        <f t="shared" si="173"/>
        <v>3.18.7.1</v>
      </c>
      <c r="C5067" s="164">
        <f t="shared" si="174"/>
        <v>0</v>
      </c>
      <c r="D5067" s="372"/>
      <c r="E5067" s="372"/>
      <c r="F5067" s="372"/>
      <c r="G5067" s="372"/>
      <c r="H5067" s="372"/>
      <c r="I5067" s="372"/>
      <c r="J5067" s="374"/>
      <c r="K5067" s="372"/>
      <c r="L5067" s="372"/>
      <c r="M5067" s="372"/>
      <c r="N5067" s="372"/>
      <c r="O5067" s="372"/>
      <c r="P5067" s="372"/>
      <c r="Q5067" s="372"/>
      <c r="R5067" s="372"/>
      <c r="S5067" s="372"/>
    </row>
    <row r="5068" spans="1:19" hidden="1">
      <c r="A5068" s="161" t="s">
        <v>652</v>
      </c>
      <c r="B5068" s="163" t="str">
        <f t="shared" si="173"/>
        <v>3.18.7.1</v>
      </c>
      <c r="C5068" s="164">
        <f t="shared" si="174"/>
        <v>0</v>
      </c>
      <c r="D5068" s="372"/>
      <c r="E5068" s="372"/>
      <c r="F5068" s="372"/>
      <c r="G5068" s="372"/>
      <c r="H5068" s="372"/>
      <c r="I5068" s="372"/>
      <c r="J5068" s="374"/>
      <c r="K5068" s="372"/>
      <c r="L5068" s="372"/>
      <c r="M5068" s="372"/>
      <c r="N5068" s="372"/>
      <c r="O5068" s="372"/>
      <c r="P5068" s="372"/>
      <c r="Q5068" s="372"/>
      <c r="R5068" s="372"/>
      <c r="S5068" s="372"/>
    </row>
    <row r="5069" spans="1:19" hidden="1">
      <c r="A5069" s="161" t="s">
        <v>652</v>
      </c>
      <c r="B5069" s="161" t="str">
        <f>E5074</f>
        <v>3.18.7.2</v>
      </c>
      <c r="C5069" s="164">
        <f t="shared" si="174"/>
        <v>0</v>
      </c>
      <c r="D5069" s="372"/>
      <c r="E5069" s="372"/>
      <c r="F5069" s="372"/>
      <c r="G5069" s="372"/>
      <c r="H5069" s="372"/>
      <c r="I5069" s="372"/>
      <c r="J5069" s="374"/>
      <c r="K5069" s="372"/>
      <c r="L5069" s="372"/>
      <c r="M5069" s="372"/>
      <c r="N5069" s="372"/>
      <c r="O5069" s="372"/>
      <c r="P5069" s="372"/>
      <c r="Q5069" s="372"/>
      <c r="R5069" s="372"/>
      <c r="S5069" s="372"/>
    </row>
    <row r="5070" spans="1:19" ht="18.75" hidden="1">
      <c r="A5070" s="161" t="s">
        <v>652</v>
      </c>
      <c r="B5070" s="163" t="str">
        <f t="shared" ref="B5070:B5122" si="175">B5069</f>
        <v>3.18.7.2</v>
      </c>
      <c r="C5070" s="164">
        <f t="shared" si="174"/>
        <v>0</v>
      </c>
      <c r="D5070" s="165"/>
      <c r="E5070" s="169" t="s">
        <v>496</v>
      </c>
      <c r="F5070" s="169"/>
      <c r="G5070" s="169"/>
      <c r="H5070" s="169"/>
      <c r="I5070" s="169"/>
      <c r="J5070" s="170"/>
      <c r="K5070" s="166"/>
      <c r="L5070" s="372"/>
      <c r="M5070" s="372"/>
      <c r="N5070" s="372"/>
      <c r="O5070" s="372"/>
      <c r="P5070" s="372"/>
      <c r="Q5070" s="372"/>
      <c r="R5070" s="372"/>
      <c r="S5070" s="372"/>
    </row>
    <row r="5071" spans="1:19" hidden="1">
      <c r="A5071" s="161" t="s">
        <v>652</v>
      </c>
      <c r="B5071" s="163" t="str">
        <f t="shared" si="175"/>
        <v>3.18.7.2</v>
      </c>
      <c r="C5071" s="164">
        <f t="shared" si="174"/>
        <v>0</v>
      </c>
      <c r="D5071" s="165"/>
      <c r="E5071" s="166"/>
      <c r="F5071" s="166"/>
      <c r="G5071" s="166"/>
      <c r="H5071" s="166"/>
      <c r="I5071" s="165"/>
      <c r="J5071" s="310"/>
      <c r="K5071" s="253"/>
      <c r="L5071" s="372"/>
      <c r="M5071" s="372"/>
      <c r="N5071" s="372"/>
      <c r="O5071" s="372"/>
      <c r="P5071" s="372"/>
      <c r="Q5071" s="372"/>
      <c r="R5071" s="372"/>
      <c r="S5071" s="372"/>
    </row>
    <row r="5072" spans="1:19" hidden="1">
      <c r="A5072" s="161" t="s">
        <v>652</v>
      </c>
      <c r="B5072" s="163" t="str">
        <f t="shared" si="175"/>
        <v>3.18.7.2</v>
      </c>
      <c r="C5072" s="164">
        <f t="shared" si="174"/>
        <v>0</v>
      </c>
      <c r="D5072" s="165"/>
      <c r="E5072" s="166"/>
      <c r="F5072" s="166"/>
      <c r="G5072" s="166"/>
      <c r="H5072" s="166"/>
      <c r="I5072" s="165"/>
      <c r="J5072" s="310"/>
      <c r="K5072" s="253"/>
      <c r="L5072" s="372"/>
      <c r="M5072" s="372"/>
      <c r="N5072" s="372"/>
      <c r="O5072" s="372"/>
      <c r="P5072" s="372"/>
      <c r="Q5072" s="372"/>
      <c r="R5072" s="372"/>
      <c r="S5072" s="372"/>
    </row>
    <row r="5073" spans="1:19" hidden="1">
      <c r="A5073" s="161" t="s">
        <v>652</v>
      </c>
      <c r="B5073" s="163" t="str">
        <f t="shared" si="175"/>
        <v>3.18.7.2</v>
      </c>
      <c r="C5073" s="164">
        <f t="shared" si="174"/>
        <v>0</v>
      </c>
      <c r="D5073" s="165"/>
      <c r="E5073" s="166"/>
      <c r="F5073" s="166"/>
      <c r="G5073" s="166"/>
      <c r="H5073" s="166"/>
      <c r="I5073" s="165"/>
      <c r="J5073" s="310"/>
      <c r="K5073" s="253"/>
      <c r="L5073" s="372"/>
      <c r="M5073" s="372"/>
      <c r="N5073" s="372"/>
      <c r="O5073" s="372"/>
      <c r="P5073" s="372"/>
      <c r="Q5073" s="372"/>
      <c r="R5073" s="372"/>
      <c r="S5073" s="372"/>
    </row>
    <row r="5074" spans="1:19" ht="27" hidden="1" customHeight="1">
      <c r="A5074" s="161" t="s">
        <v>652</v>
      </c>
      <c r="B5074" s="163" t="str">
        <f t="shared" si="175"/>
        <v>3.18.7.2</v>
      </c>
      <c r="C5074" s="164">
        <f t="shared" si="174"/>
        <v>0</v>
      </c>
      <c r="D5074" s="311" t="s">
        <v>39</v>
      </c>
      <c r="E5074" s="312" t="s">
        <v>692</v>
      </c>
      <c r="F5074" s="313" t="s">
        <v>693</v>
      </c>
      <c r="G5074" s="313"/>
      <c r="H5074" s="313"/>
      <c r="I5074" s="311" t="s">
        <v>497</v>
      </c>
      <c r="J5074" s="314" t="s">
        <v>1</v>
      </c>
      <c r="K5074" s="253"/>
      <c r="L5074" s="372"/>
      <c r="M5074" s="372"/>
      <c r="N5074" s="372"/>
      <c r="O5074" s="372"/>
      <c r="P5074" s="372"/>
      <c r="Q5074" s="372"/>
      <c r="R5074" s="372"/>
      <c r="S5074" s="372"/>
    </row>
    <row r="5075" spans="1:19" hidden="1">
      <c r="A5075" s="161" t="s">
        <v>652</v>
      </c>
      <c r="B5075" s="163" t="str">
        <f t="shared" si="175"/>
        <v>3.18.7.2</v>
      </c>
      <c r="C5075" s="164">
        <f t="shared" si="174"/>
        <v>0</v>
      </c>
      <c r="D5075" s="165"/>
      <c r="E5075" s="166"/>
      <c r="F5075" s="315"/>
      <c r="G5075" s="315"/>
      <c r="H5075" s="315"/>
      <c r="I5075" s="165"/>
      <c r="J5075" s="310"/>
      <c r="K5075" s="253"/>
      <c r="L5075" s="372"/>
      <c r="M5075" s="372"/>
      <c r="N5075" s="372"/>
      <c r="O5075" s="372"/>
      <c r="P5075" s="372"/>
      <c r="Q5075" s="372"/>
      <c r="R5075" s="372"/>
      <c r="S5075" s="372"/>
    </row>
    <row r="5076" spans="1:19" hidden="1">
      <c r="A5076" s="161" t="s">
        <v>652</v>
      </c>
      <c r="B5076" s="163" t="str">
        <f t="shared" si="175"/>
        <v>3.18.7.2</v>
      </c>
      <c r="C5076" s="164">
        <f t="shared" si="174"/>
        <v>0</v>
      </c>
      <c r="D5076" s="165"/>
      <c r="E5076" s="166"/>
      <c r="F5076" s="166"/>
      <c r="G5076" s="166"/>
      <c r="H5076" s="166"/>
      <c r="I5076" s="166"/>
      <c r="J5076" s="167"/>
      <c r="K5076" s="253"/>
      <c r="L5076" s="372"/>
      <c r="M5076" s="372"/>
      <c r="N5076" s="372"/>
      <c r="O5076" s="372"/>
      <c r="P5076" s="372"/>
      <c r="Q5076" s="372"/>
      <c r="R5076" s="372"/>
      <c r="S5076" s="372"/>
    </row>
    <row r="5077" spans="1:19" hidden="1">
      <c r="A5077" s="161" t="s">
        <v>652</v>
      </c>
      <c r="B5077" s="163" t="str">
        <f t="shared" si="175"/>
        <v>3.18.7.2</v>
      </c>
      <c r="C5077" s="164">
        <f t="shared" si="174"/>
        <v>0</v>
      </c>
      <c r="D5077" s="165"/>
      <c r="E5077" s="166"/>
      <c r="F5077" s="166"/>
      <c r="G5077" s="166"/>
      <c r="H5077" s="166"/>
      <c r="I5077" s="165"/>
      <c r="J5077" s="310"/>
      <c r="K5077" s="253"/>
      <c r="L5077" s="372"/>
      <c r="M5077" s="372"/>
      <c r="N5077" s="372"/>
      <c r="O5077" s="372"/>
      <c r="P5077" s="372"/>
      <c r="Q5077" s="372"/>
      <c r="R5077" s="372"/>
      <c r="S5077" s="372"/>
    </row>
    <row r="5078" spans="1:19" ht="15.75" hidden="1" thickBot="1">
      <c r="A5078" s="161" t="s">
        <v>652</v>
      </c>
      <c r="B5078" s="163" t="str">
        <f t="shared" si="175"/>
        <v>3.18.7.2</v>
      </c>
      <c r="C5078" s="164">
        <f t="shared" si="174"/>
        <v>0</v>
      </c>
      <c r="D5078" s="165"/>
      <c r="E5078" s="316" t="s">
        <v>498</v>
      </c>
      <c r="F5078" s="239" t="s">
        <v>497</v>
      </c>
      <c r="G5078" s="239" t="s">
        <v>41</v>
      </c>
      <c r="H5078" s="239" t="s">
        <v>540</v>
      </c>
      <c r="I5078" s="239" t="s">
        <v>500</v>
      </c>
      <c r="J5078" s="317" t="s">
        <v>501</v>
      </c>
      <c r="K5078" s="253"/>
      <c r="L5078" s="372"/>
      <c r="M5078" s="372"/>
      <c r="N5078" s="372"/>
      <c r="O5078" s="372"/>
      <c r="P5078" s="372"/>
      <c r="Q5078" s="372"/>
      <c r="R5078" s="372"/>
      <c r="S5078" s="372"/>
    </row>
    <row r="5079" spans="1:19" hidden="1">
      <c r="A5079" s="161" t="s">
        <v>652</v>
      </c>
      <c r="B5079" s="163" t="str">
        <f t="shared" si="175"/>
        <v>3.18.7.2</v>
      </c>
      <c r="C5079" s="164">
        <f t="shared" si="174"/>
        <v>0</v>
      </c>
      <c r="D5079" s="165"/>
      <c r="E5079" s="241" t="s">
        <v>502</v>
      </c>
      <c r="F5079" s="318" t="s">
        <v>959</v>
      </c>
      <c r="G5079" s="245">
        <v>1</v>
      </c>
      <c r="H5079" s="184">
        <f>ROUND(K5117,0)</f>
        <v>81665</v>
      </c>
      <c r="I5079" s="245">
        <v>0.1</v>
      </c>
      <c r="J5079" s="319">
        <f>ROUND(IF(N(F5079)&gt;0,PRODUCT(H5079,1/I5079),PRODUCT(G5079:I5079)),0)</f>
        <v>8167</v>
      </c>
      <c r="K5079" s="253"/>
      <c r="L5079" s="372"/>
      <c r="M5079" s="372"/>
      <c r="N5079" s="372"/>
      <c r="O5079" s="372"/>
      <c r="P5079" s="372"/>
      <c r="Q5079" s="372"/>
      <c r="R5079" s="372"/>
      <c r="S5079" s="372"/>
    </row>
    <row r="5080" spans="1:19" hidden="1">
      <c r="A5080" s="161" t="s">
        <v>652</v>
      </c>
      <c r="B5080" s="163" t="str">
        <f t="shared" si="175"/>
        <v>3.18.7.2</v>
      </c>
      <c r="C5080" s="164">
        <f t="shared" si="174"/>
        <v>0</v>
      </c>
      <c r="D5080" s="165"/>
      <c r="E5080" s="293"/>
      <c r="F5080" s="279"/>
      <c r="G5080" s="279"/>
      <c r="H5080" s="349"/>
      <c r="I5080" s="279"/>
      <c r="J5080" s="320"/>
      <c r="K5080" s="253"/>
      <c r="L5080" s="372"/>
      <c r="M5080" s="372"/>
      <c r="N5080" s="372"/>
      <c r="O5080" s="372"/>
      <c r="P5080" s="372"/>
      <c r="Q5080" s="372"/>
      <c r="R5080" s="372"/>
      <c r="S5080" s="372"/>
    </row>
    <row r="5081" spans="1:19" hidden="1">
      <c r="A5081" s="161" t="s">
        <v>652</v>
      </c>
      <c r="B5081" s="163" t="str">
        <f t="shared" si="175"/>
        <v>3.18.7.2</v>
      </c>
      <c r="C5081" s="164">
        <f t="shared" si="174"/>
        <v>0</v>
      </c>
      <c r="D5081" s="165"/>
      <c r="E5081" s="293"/>
      <c r="F5081" s="279"/>
      <c r="G5081" s="279"/>
      <c r="H5081" s="219"/>
      <c r="I5081" s="279"/>
      <c r="J5081" s="320"/>
      <c r="K5081" s="253"/>
      <c r="L5081" s="372"/>
      <c r="M5081" s="372"/>
      <c r="N5081" s="372"/>
      <c r="O5081" s="372"/>
      <c r="P5081" s="372"/>
      <c r="Q5081" s="372"/>
      <c r="R5081" s="372"/>
      <c r="S5081" s="372"/>
    </row>
    <row r="5082" spans="1:19" hidden="1">
      <c r="A5082" s="161" t="s">
        <v>652</v>
      </c>
      <c r="B5082" s="163" t="str">
        <f t="shared" si="175"/>
        <v>3.18.7.2</v>
      </c>
      <c r="C5082" s="164">
        <f t="shared" si="174"/>
        <v>0</v>
      </c>
      <c r="D5082" s="165"/>
      <c r="E5082" s="293"/>
      <c r="F5082" s="279"/>
      <c r="G5082" s="279"/>
      <c r="H5082" s="209"/>
      <c r="I5082" s="279"/>
      <c r="J5082" s="320"/>
      <c r="K5082" s="253"/>
      <c r="L5082" s="372"/>
      <c r="M5082" s="372"/>
      <c r="N5082" s="372"/>
      <c r="O5082" s="372"/>
      <c r="P5082" s="372"/>
      <c r="Q5082" s="372"/>
      <c r="R5082" s="372"/>
      <c r="S5082" s="372"/>
    </row>
    <row r="5083" spans="1:19" hidden="1">
      <c r="A5083" s="161" t="s">
        <v>652</v>
      </c>
      <c r="B5083" s="163" t="str">
        <f t="shared" si="175"/>
        <v>3.18.7.2</v>
      </c>
      <c r="C5083" s="164">
        <f t="shared" si="174"/>
        <v>0</v>
      </c>
      <c r="D5083" s="165"/>
      <c r="E5083" s="293"/>
      <c r="F5083" s="279"/>
      <c r="G5083" s="322"/>
      <c r="H5083" s="322"/>
      <c r="I5083" s="279"/>
      <c r="J5083" s="320"/>
      <c r="K5083" s="253"/>
      <c r="L5083" s="372"/>
      <c r="M5083" s="372"/>
      <c r="N5083" s="372"/>
      <c r="O5083" s="372"/>
      <c r="P5083" s="372"/>
      <c r="Q5083" s="372"/>
      <c r="R5083" s="372"/>
      <c r="S5083" s="372"/>
    </row>
    <row r="5084" spans="1:19" hidden="1">
      <c r="A5084" s="161" t="s">
        <v>652</v>
      </c>
      <c r="B5084" s="163" t="str">
        <f t="shared" si="175"/>
        <v>3.18.7.2</v>
      </c>
      <c r="C5084" s="164">
        <f t="shared" si="174"/>
        <v>0</v>
      </c>
      <c r="D5084" s="165"/>
      <c r="E5084" s="293"/>
      <c r="F5084" s="279"/>
      <c r="G5084" s="322"/>
      <c r="H5084" s="322"/>
      <c r="I5084" s="279"/>
      <c r="J5084" s="320"/>
      <c r="K5084" s="253"/>
      <c r="L5084" s="372"/>
      <c r="M5084" s="372"/>
      <c r="N5084" s="372"/>
      <c r="O5084" s="372"/>
      <c r="P5084" s="372"/>
      <c r="Q5084" s="372"/>
      <c r="R5084" s="372"/>
      <c r="S5084" s="372"/>
    </row>
    <row r="5085" spans="1:19" ht="15.75" hidden="1" thickBot="1">
      <c r="A5085" s="161" t="s">
        <v>652</v>
      </c>
      <c r="B5085" s="163" t="str">
        <f t="shared" si="175"/>
        <v>3.18.7.2</v>
      </c>
      <c r="C5085" s="164">
        <f t="shared" si="174"/>
        <v>0</v>
      </c>
      <c r="D5085" s="165"/>
      <c r="E5085" s="323"/>
      <c r="F5085" s="324"/>
      <c r="G5085" s="324"/>
      <c r="H5085" s="324"/>
      <c r="I5085" s="325"/>
      <c r="J5085" s="326"/>
      <c r="K5085" s="327">
        <f>SUM(J5079:J5085)</f>
        <v>8167</v>
      </c>
      <c r="L5085" s="372"/>
      <c r="M5085" s="372"/>
      <c r="N5085" s="372"/>
      <c r="O5085" s="372"/>
      <c r="P5085" s="372"/>
      <c r="Q5085" s="372"/>
      <c r="R5085" s="372"/>
      <c r="S5085" s="372"/>
    </row>
    <row r="5086" spans="1:19" ht="15.75" hidden="1" thickBot="1">
      <c r="A5086" s="161" t="s">
        <v>652</v>
      </c>
      <c r="B5086" s="163" t="str">
        <f t="shared" si="175"/>
        <v>3.18.7.2</v>
      </c>
      <c r="C5086" s="164">
        <f t="shared" si="174"/>
        <v>0</v>
      </c>
      <c r="D5086" s="165"/>
      <c r="E5086" s="328"/>
      <c r="F5086" s="328"/>
      <c r="G5086" s="328"/>
      <c r="H5086" s="328"/>
      <c r="I5086" s="329"/>
      <c r="J5086" s="330"/>
      <c r="K5086" s="331"/>
      <c r="L5086" s="372"/>
      <c r="M5086" s="372"/>
      <c r="N5086" s="372"/>
      <c r="O5086" s="372"/>
      <c r="P5086" s="372"/>
      <c r="Q5086" s="372"/>
      <c r="R5086" s="372"/>
      <c r="S5086" s="372"/>
    </row>
    <row r="5087" spans="1:19" ht="15.75" hidden="1" thickBot="1">
      <c r="A5087" s="161" t="s">
        <v>652</v>
      </c>
      <c r="B5087" s="163" t="str">
        <f t="shared" si="175"/>
        <v>3.18.7.2</v>
      </c>
      <c r="C5087" s="164">
        <f t="shared" si="174"/>
        <v>0</v>
      </c>
      <c r="D5087" s="165"/>
      <c r="E5087" s="316" t="s">
        <v>505</v>
      </c>
      <c r="F5087" s="239" t="s">
        <v>497</v>
      </c>
      <c r="G5087" s="239" t="s">
        <v>41</v>
      </c>
      <c r="H5087" s="239" t="s">
        <v>506</v>
      </c>
      <c r="I5087" s="239" t="s">
        <v>507</v>
      </c>
      <c r="J5087" s="317" t="s">
        <v>501</v>
      </c>
      <c r="K5087" s="253"/>
      <c r="L5087" s="372"/>
      <c r="M5087" s="372"/>
      <c r="N5087" s="372"/>
      <c r="O5087" s="372"/>
      <c r="P5087" s="372"/>
      <c r="Q5087" s="372"/>
      <c r="R5087" s="372"/>
      <c r="S5087" s="372"/>
    </row>
    <row r="5088" spans="1:19" hidden="1">
      <c r="A5088" s="161" t="s">
        <v>652</v>
      </c>
      <c r="B5088" s="163" t="str">
        <f t="shared" si="175"/>
        <v>3.18.7.2</v>
      </c>
      <c r="C5088" s="164">
        <f t="shared" si="174"/>
        <v>0</v>
      </c>
      <c r="D5088" s="165"/>
      <c r="E5088" s="381" t="s">
        <v>667</v>
      </c>
      <c r="F5088" s="333" t="s">
        <v>1</v>
      </c>
      <c r="G5088" s="245">
        <v>8</v>
      </c>
      <c r="H5088" s="190">
        <v>632</v>
      </c>
      <c r="I5088" s="183"/>
      <c r="J5088" s="217">
        <f>ROUND(IF(N(F5088)&gt;0,PRODUCT(H5088,1/I5088),PRODUCT(G5088:I5088)),0)</f>
        <v>5056</v>
      </c>
      <c r="K5088" s="253"/>
      <c r="L5088" s="372"/>
      <c r="M5088" s="372"/>
      <c r="N5088" s="372"/>
      <c r="O5088" s="372"/>
      <c r="P5088" s="372"/>
      <c r="Q5088" s="372"/>
      <c r="R5088" s="372"/>
      <c r="S5088" s="372"/>
    </row>
    <row r="5089" spans="1:19" hidden="1">
      <c r="A5089" s="161" t="s">
        <v>652</v>
      </c>
      <c r="B5089" s="163" t="str">
        <f t="shared" si="175"/>
        <v>3.18.7.2</v>
      </c>
      <c r="C5089" s="164">
        <f t="shared" si="174"/>
        <v>0</v>
      </c>
      <c r="D5089" s="165"/>
      <c r="E5089" s="248" t="s">
        <v>668</v>
      </c>
      <c r="F5089" s="333" t="s">
        <v>1</v>
      </c>
      <c r="G5089" s="183">
        <v>8</v>
      </c>
      <c r="H5089" s="190">
        <v>346</v>
      </c>
      <c r="I5089" s="183"/>
      <c r="J5089" s="217">
        <f>ROUND(IF(N(F5089)&gt;0,PRODUCT(H5089,1/I5089),PRODUCT(G5089:I5089)),0)</f>
        <v>2768</v>
      </c>
      <c r="K5089" s="253"/>
      <c r="L5089" s="372"/>
      <c r="M5089" s="372"/>
      <c r="N5089" s="372"/>
      <c r="O5089" s="372"/>
      <c r="P5089" s="372"/>
      <c r="Q5089" s="372"/>
      <c r="R5089" s="372"/>
      <c r="S5089" s="372"/>
    </row>
    <row r="5090" spans="1:19" hidden="1">
      <c r="A5090" s="161" t="s">
        <v>652</v>
      </c>
      <c r="B5090" s="163" t="str">
        <f t="shared" si="175"/>
        <v>3.18.7.2</v>
      </c>
      <c r="C5090" s="164">
        <f t="shared" si="174"/>
        <v>0</v>
      </c>
      <c r="D5090" s="165"/>
      <c r="E5090" s="382" t="s">
        <v>669</v>
      </c>
      <c r="F5090" s="333" t="s">
        <v>1</v>
      </c>
      <c r="G5090" s="245">
        <v>2</v>
      </c>
      <c r="H5090" s="190">
        <v>7657</v>
      </c>
      <c r="I5090" s="183"/>
      <c r="J5090" s="217">
        <f>ROUND(IF(N(F5090)&gt;0,PRODUCT(H5090,1/I5090),PRODUCT(G5090:I5090)),0)</f>
        <v>15314</v>
      </c>
      <c r="K5090" s="253"/>
      <c r="L5090" s="372"/>
      <c r="M5090" s="372"/>
      <c r="N5090" s="372"/>
      <c r="O5090" s="372"/>
      <c r="P5090" s="372"/>
      <c r="Q5090" s="372"/>
      <c r="R5090" s="372"/>
      <c r="S5090" s="372"/>
    </row>
    <row r="5091" spans="1:19" hidden="1">
      <c r="A5091" s="161" t="s">
        <v>652</v>
      </c>
      <c r="B5091" s="163" t="str">
        <f t="shared" si="175"/>
        <v>3.18.7.2</v>
      </c>
      <c r="C5091" s="164">
        <f t="shared" si="174"/>
        <v>0</v>
      </c>
      <c r="D5091" s="165"/>
      <c r="E5091" s="288"/>
      <c r="F5091" s="279"/>
      <c r="G5091" s="279"/>
      <c r="H5091" s="219"/>
      <c r="I5091" s="208"/>
      <c r="J5091" s="220"/>
      <c r="K5091" s="253"/>
      <c r="L5091" s="372"/>
      <c r="M5091" s="372"/>
      <c r="N5091" s="372"/>
      <c r="O5091" s="372"/>
      <c r="P5091" s="372"/>
      <c r="Q5091" s="372"/>
      <c r="R5091" s="372"/>
      <c r="S5091" s="372"/>
    </row>
    <row r="5092" spans="1:19" hidden="1">
      <c r="A5092" s="161" t="s">
        <v>652</v>
      </c>
      <c r="B5092" s="163" t="str">
        <f t="shared" si="175"/>
        <v>3.18.7.2</v>
      </c>
      <c r="C5092" s="164">
        <f t="shared" si="174"/>
        <v>0</v>
      </c>
      <c r="D5092" s="165"/>
      <c r="E5092" s="293"/>
      <c r="F5092" s="279"/>
      <c r="G5092" s="279"/>
      <c r="H5092" s="219"/>
      <c r="I5092" s="208"/>
      <c r="J5092" s="220"/>
      <c r="K5092" s="253"/>
      <c r="L5092" s="372"/>
      <c r="M5092" s="372"/>
      <c r="N5092" s="372"/>
      <c r="O5092" s="372"/>
      <c r="P5092" s="372"/>
      <c r="Q5092" s="372"/>
      <c r="R5092" s="372"/>
      <c r="S5092" s="372"/>
    </row>
    <row r="5093" spans="1:19" hidden="1">
      <c r="A5093" s="161" t="s">
        <v>652</v>
      </c>
      <c r="B5093" s="163" t="str">
        <f t="shared" si="175"/>
        <v>3.18.7.2</v>
      </c>
      <c r="C5093" s="164">
        <f t="shared" si="174"/>
        <v>0</v>
      </c>
      <c r="D5093" s="165"/>
      <c r="E5093" s="288"/>
      <c r="F5093" s="333"/>
      <c r="G5093" s="333"/>
      <c r="H5093" s="219"/>
      <c r="I5093" s="208"/>
      <c r="J5093" s="220"/>
      <c r="K5093" s="253"/>
      <c r="L5093" s="372"/>
      <c r="M5093" s="372"/>
      <c r="N5093" s="372"/>
      <c r="O5093" s="372"/>
      <c r="P5093" s="372"/>
      <c r="Q5093" s="372"/>
      <c r="R5093" s="372"/>
      <c r="S5093" s="372"/>
    </row>
    <row r="5094" spans="1:19" hidden="1">
      <c r="A5094" s="161" t="s">
        <v>652</v>
      </c>
      <c r="B5094" s="163" t="str">
        <f t="shared" si="175"/>
        <v>3.18.7.2</v>
      </c>
      <c r="C5094" s="164">
        <f t="shared" si="174"/>
        <v>0</v>
      </c>
      <c r="D5094" s="165"/>
      <c r="E5094" s="293"/>
      <c r="F5094" s="279"/>
      <c r="G5094" s="279"/>
      <c r="H5094" s="219"/>
      <c r="I5094" s="208"/>
      <c r="J5094" s="220"/>
      <c r="K5094" s="253"/>
      <c r="L5094" s="372"/>
      <c r="M5094" s="372"/>
      <c r="N5094" s="372"/>
      <c r="O5094" s="372"/>
      <c r="P5094" s="372"/>
      <c r="Q5094" s="372"/>
      <c r="R5094" s="372"/>
      <c r="S5094" s="372"/>
    </row>
    <row r="5095" spans="1:19" hidden="1">
      <c r="A5095" s="161" t="s">
        <v>652</v>
      </c>
      <c r="B5095" s="163" t="str">
        <f t="shared" si="175"/>
        <v>3.18.7.2</v>
      </c>
      <c r="C5095" s="164">
        <f t="shared" si="174"/>
        <v>0</v>
      </c>
      <c r="D5095" s="165"/>
      <c r="E5095" s="293"/>
      <c r="F5095" s="279"/>
      <c r="G5095" s="279"/>
      <c r="H5095" s="219"/>
      <c r="I5095" s="208"/>
      <c r="J5095" s="220"/>
      <c r="K5095" s="253"/>
      <c r="L5095" s="372"/>
      <c r="M5095" s="372"/>
      <c r="N5095" s="372"/>
      <c r="O5095" s="372"/>
      <c r="P5095" s="372"/>
      <c r="Q5095" s="372"/>
      <c r="R5095" s="372"/>
      <c r="S5095" s="372"/>
    </row>
    <row r="5096" spans="1:19" hidden="1">
      <c r="A5096" s="161" t="s">
        <v>652</v>
      </c>
      <c r="B5096" s="163" t="str">
        <f t="shared" si="175"/>
        <v>3.18.7.2</v>
      </c>
      <c r="C5096" s="164">
        <f t="shared" si="174"/>
        <v>0</v>
      </c>
      <c r="D5096" s="165"/>
      <c r="E5096" s="293"/>
      <c r="F5096" s="322"/>
      <c r="G5096" s="322"/>
      <c r="H5096" s="322"/>
      <c r="I5096" s="279"/>
      <c r="J5096" s="320"/>
      <c r="K5096" s="253"/>
      <c r="L5096" s="372"/>
      <c r="M5096" s="372"/>
      <c r="N5096" s="372"/>
      <c r="O5096" s="372"/>
      <c r="P5096" s="372"/>
      <c r="Q5096" s="372"/>
      <c r="R5096" s="372"/>
      <c r="S5096" s="372"/>
    </row>
    <row r="5097" spans="1:19" hidden="1">
      <c r="A5097" s="161" t="s">
        <v>652</v>
      </c>
      <c r="B5097" s="163" t="str">
        <f t="shared" si="175"/>
        <v>3.18.7.2</v>
      </c>
      <c r="C5097" s="164">
        <f t="shared" si="174"/>
        <v>0</v>
      </c>
      <c r="D5097" s="165"/>
      <c r="E5097" s="293"/>
      <c r="F5097" s="322"/>
      <c r="G5097" s="322"/>
      <c r="H5097" s="322"/>
      <c r="I5097" s="279"/>
      <c r="J5097" s="320"/>
      <c r="K5097" s="253"/>
      <c r="L5097" s="372"/>
      <c r="M5097" s="372"/>
      <c r="N5097" s="372"/>
      <c r="O5097" s="372"/>
      <c r="P5097" s="372"/>
      <c r="Q5097" s="372"/>
      <c r="R5097" s="372"/>
      <c r="S5097" s="372"/>
    </row>
    <row r="5098" spans="1:19" hidden="1">
      <c r="A5098" s="161" t="s">
        <v>652</v>
      </c>
      <c r="B5098" s="163" t="str">
        <f t="shared" si="175"/>
        <v>3.18.7.2</v>
      </c>
      <c r="C5098" s="164">
        <f t="shared" si="174"/>
        <v>0</v>
      </c>
      <c r="D5098" s="165"/>
      <c r="E5098" s="293"/>
      <c r="F5098" s="322"/>
      <c r="G5098" s="322"/>
      <c r="H5098" s="322"/>
      <c r="I5098" s="279"/>
      <c r="J5098" s="320"/>
      <c r="K5098" s="253"/>
      <c r="L5098" s="372"/>
      <c r="M5098" s="372"/>
      <c r="N5098" s="372"/>
      <c r="O5098" s="372"/>
      <c r="P5098" s="372"/>
      <c r="Q5098" s="372"/>
      <c r="R5098" s="372"/>
      <c r="S5098" s="372"/>
    </row>
    <row r="5099" spans="1:19" hidden="1">
      <c r="A5099" s="161" t="s">
        <v>652</v>
      </c>
      <c r="B5099" s="163" t="str">
        <f t="shared" si="175"/>
        <v>3.18.7.2</v>
      </c>
      <c r="C5099" s="164">
        <f t="shared" si="174"/>
        <v>0</v>
      </c>
      <c r="D5099" s="165"/>
      <c r="E5099" s="293"/>
      <c r="F5099" s="322"/>
      <c r="G5099" s="322"/>
      <c r="H5099" s="322"/>
      <c r="I5099" s="279"/>
      <c r="J5099" s="320"/>
      <c r="K5099" s="253"/>
      <c r="L5099" s="372"/>
      <c r="M5099" s="372"/>
      <c r="N5099" s="372"/>
      <c r="O5099" s="372"/>
      <c r="P5099" s="372"/>
      <c r="Q5099" s="372"/>
      <c r="R5099" s="372"/>
      <c r="S5099" s="372"/>
    </row>
    <row r="5100" spans="1:19" ht="15.75" hidden="1" thickBot="1">
      <c r="A5100" s="161" t="s">
        <v>652</v>
      </c>
      <c r="B5100" s="163" t="str">
        <f t="shared" si="175"/>
        <v>3.18.7.2</v>
      </c>
      <c r="C5100" s="164">
        <f t="shared" si="174"/>
        <v>0</v>
      </c>
      <c r="D5100" s="165"/>
      <c r="E5100" s="323"/>
      <c r="F5100" s="324"/>
      <c r="G5100" s="324"/>
      <c r="H5100" s="324"/>
      <c r="I5100" s="325"/>
      <c r="J5100" s="326"/>
      <c r="K5100" s="347">
        <f>SUM(J5088:J5100)</f>
        <v>23138</v>
      </c>
      <c r="L5100" s="372"/>
      <c r="M5100" s="372"/>
      <c r="N5100" s="372"/>
      <c r="O5100" s="372"/>
      <c r="P5100" s="372"/>
      <c r="Q5100" s="372"/>
      <c r="R5100" s="372"/>
      <c r="S5100" s="372"/>
    </row>
    <row r="5101" spans="1:19" ht="15.75" hidden="1" thickBot="1">
      <c r="A5101" s="161" t="s">
        <v>652</v>
      </c>
      <c r="B5101" s="163" t="str">
        <f t="shared" si="175"/>
        <v>3.18.7.2</v>
      </c>
      <c r="C5101" s="164">
        <f t="shared" si="174"/>
        <v>0</v>
      </c>
      <c r="D5101" s="165"/>
      <c r="E5101" s="328"/>
      <c r="F5101" s="328"/>
      <c r="G5101" s="328"/>
      <c r="H5101" s="328"/>
      <c r="I5101" s="329"/>
      <c r="J5101" s="330"/>
      <c r="K5101" s="331"/>
      <c r="L5101" s="372"/>
      <c r="M5101" s="372"/>
      <c r="N5101" s="372"/>
      <c r="O5101" s="372"/>
      <c r="P5101" s="372"/>
      <c r="Q5101" s="372"/>
      <c r="R5101" s="372"/>
      <c r="S5101" s="372"/>
    </row>
    <row r="5102" spans="1:19" ht="15.75" hidden="1" thickBot="1">
      <c r="A5102" s="161" t="s">
        <v>652</v>
      </c>
      <c r="B5102" s="163" t="str">
        <f t="shared" si="175"/>
        <v>3.18.7.2</v>
      </c>
      <c r="C5102" s="164">
        <f t="shared" si="174"/>
        <v>0</v>
      </c>
      <c r="D5102" s="165"/>
      <c r="E5102" s="316" t="s">
        <v>509</v>
      </c>
      <c r="F5102" s="239" t="s">
        <v>497</v>
      </c>
      <c r="G5102" s="239" t="s">
        <v>41</v>
      </c>
      <c r="H5102" s="239" t="s">
        <v>506</v>
      </c>
      <c r="I5102" s="239" t="s">
        <v>510</v>
      </c>
      <c r="J5102" s="317" t="s">
        <v>501</v>
      </c>
      <c r="K5102" s="253"/>
      <c r="L5102" s="372"/>
      <c r="M5102" s="372"/>
      <c r="N5102" s="372"/>
      <c r="O5102" s="372"/>
      <c r="P5102" s="372"/>
      <c r="Q5102" s="372"/>
      <c r="R5102" s="372"/>
      <c r="S5102" s="372"/>
    </row>
    <row r="5103" spans="1:19" hidden="1">
      <c r="A5103" s="161" t="s">
        <v>652</v>
      </c>
      <c r="B5103" s="163" t="str">
        <f t="shared" si="175"/>
        <v>3.18.7.2</v>
      </c>
      <c r="C5103" s="164">
        <f t="shared" si="174"/>
        <v>0</v>
      </c>
      <c r="D5103" s="165"/>
      <c r="E5103" s="383" t="s">
        <v>534</v>
      </c>
      <c r="F5103" s="333" t="s">
        <v>1</v>
      </c>
      <c r="G5103" s="183">
        <v>4.3799999999999999E-2</v>
      </c>
      <c r="H5103" s="249">
        <v>40000</v>
      </c>
      <c r="I5103" s="183">
        <v>1</v>
      </c>
      <c r="J5103" s="217">
        <f>ROUND(IF(N(F5103)&gt;0,PRODUCT(H5103,1/I5103),PRODUCT(G5103:I5103)),0)</f>
        <v>1752</v>
      </c>
      <c r="K5103" s="336"/>
      <c r="L5103" s="372" t="s">
        <v>583</v>
      </c>
      <c r="M5103" s="372"/>
      <c r="N5103" s="372"/>
      <c r="O5103" s="372"/>
      <c r="P5103" s="372"/>
      <c r="Q5103" s="372"/>
      <c r="R5103" s="372"/>
      <c r="S5103" s="372"/>
    </row>
    <row r="5104" spans="1:19" hidden="1">
      <c r="A5104" s="161" t="s">
        <v>652</v>
      </c>
      <c r="B5104" s="163" t="str">
        <f t="shared" si="175"/>
        <v>3.18.7.2</v>
      </c>
      <c r="C5104" s="164">
        <f t="shared" si="174"/>
        <v>0</v>
      </c>
      <c r="D5104" s="165"/>
      <c r="E5104" s="380"/>
      <c r="F5104" s="333"/>
      <c r="G5104" s="333"/>
      <c r="H5104" s="349"/>
      <c r="I5104" s="333"/>
      <c r="J5104" s="220"/>
      <c r="K5104" s="253"/>
      <c r="L5104" s="372"/>
      <c r="M5104" s="372"/>
      <c r="N5104" s="372"/>
      <c r="O5104" s="372"/>
      <c r="P5104" s="372"/>
      <c r="Q5104" s="372"/>
      <c r="R5104" s="372"/>
      <c r="S5104" s="372"/>
    </row>
    <row r="5105" spans="1:19" hidden="1">
      <c r="A5105" s="161" t="s">
        <v>652</v>
      </c>
      <c r="B5105" s="163" t="str">
        <f t="shared" si="175"/>
        <v>3.18.7.2</v>
      </c>
      <c r="C5105" s="164">
        <f t="shared" si="174"/>
        <v>0</v>
      </c>
      <c r="D5105" s="165"/>
      <c r="E5105" s="384"/>
      <c r="F5105" s="333"/>
      <c r="G5105" s="279"/>
      <c r="H5105" s="322"/>
      <c r="I5105" s="279"/>
      <c r="J5105" s="320"/>
      <c r="K5105" s="253"/>
      <c r="L5105" s="372"/>
      <c r="M5105" s="372"/>
      <c r="N5105" s="372"/>
      <c r="O5105" s="372"/>
      <c r="P5105" s="372"/>
      <c r="Q5105" s="372"/>
      <c r="R5105" s="372"/>
      <c r="S5105" s="372"/>
    </row>
    <row r="5106" spans="1:19" hidden="1">
      <c r="A5106" s="161" t="s">
        <v>652</v>
      </c>
      <c r="B5106" s="163" t="str">
        <f t="shared" si="175"/>
        <v>3.18.7.2</v>
      </c>
      <c r="C5106" s="164">
        <f t="shared" ref="C5106:C5169" si="176">IF(ISERROR(MATCH(B5106,T:T,0)),0,1)</f>
        <v>0</v>
      </c>
      <c r="D5106" s="165"/>
      <c r="E5106" s="288"/>
      <c r="F5106" s="322"/>
      <c r="G5106" s="322"/>
      <c r="H5106" s="322"/>
      <c r="I5106" s="279"/>
      <c r="J5106" s="320"/>
      <c r="K5106" s="253"/>
      <c r="L5106" s="372"/>
      <c r="M5106" s="372"/>
      <c r="N5106" s="372"/>
      <c r="O5106" s="372"/>
      <c r="P5106" s="372"/>
      <c r="Q5106" s="372"/>
      <c r="R5106" s="372"/>
      <c r="S5106" s="372"/>
    </row>
    <row r="5107" spans="1:19" hidden="1">
      <c r="A5107" s="161" t="s">
        <v>652</v>
      </c>
      <c r="B5107" s="163" t="str">
        <f t="shared" si="175"/>
        <v>3.18.7.2</v>
      </c>
      <c r="C5107" s="164">
        <f t="shared" si="176"/>
        <v>0</v>
      </c>
      <c r="D5107" s="165"/>
      <c r="E5107" s="293"/>
      <c r="F5107" s="322"/>
      <c r="G5107" s="322"/>
      <c r="H5107" s="322"/>
      <c r="I5107" s="279"/>
      <c r="J5107" s="320"/>
      <c r="K5107" s="253"/>
      <c r="L5107" s="372"/>
      <c r="M5107" s="372"/>
      <c r="N5107" s="372"/>
      <c r="O5107" s="372"/>
      <c r="P5107" s="372"/>
      <c r="Q5107" s="372"/>
      <c r="R5107" s="372"/>
      <c r="S5107" s="372"/>
    </row>
    <row r="5108" spans="1:19" ht="15.75" hidden="1" thickBot="1">
      <c r="A5108" s="161" t="s">
        <v>652</v>
      </c>
      <c r="B5108" s="163" t="str">
        <f t="shared" si="175"/>
        <v>3.18.7.2</v>
      </c>
      <c r="C5108" s="164">
        <f t="shared" si="176"/>
        <v>0</v>
      </c>
      <c r="D5108" s="165"/>
      <c r="E5108" s="323"/>
      <c r="F5108" s="324"/>
      <c r="G5108" s="324"/>
      <c r="H5108" s="324"/>
      <c r="I5108" s="325"/>
      <c r="J5108" s="326"/>
      <c r="K5108" s="327">
        <f>SUM(J5103:J5108)</f>
        <v>1752</v>
      </c>
      <c r="L5108" s="372"/>
      <c r="M5108" s="372"/>
      <c r="N5108" s="372"/>
      <c r="O5108" s="372"/>
      <c r="P5108" s="372"/>
      <c r="Q5108" s="372"/>
      <c r="R5108" s="372"/>
      <c r="S5108" s="372"/>
    </row>
    <row r="5109" spans="1:19" ht="15.75" hidden="1" thickBot="1">
      <c r="A5109" s="161" t="s">
        <v>652</v>
      </c>
      <c r="B5109" s="163" t="str">
        <f t="shared" si="175"/>
        <v>3.18.7.2</v>
      </c>
      <c r="C5109" s="164">
        <f t="shared" si="176"/>
        <v>0</v>
      </c>
      <c r="D5109" s="165"/>
      <c r="E5109" s="328"/>
      <c r="F5109" s="328"/>
      <c r="G5109" s="328"/>
      <c r="H5109" s="328"/>
      <c r="I5109" s="339"/>
      <c r="J5109" s="340"/>
      <c r="K5109" s="331"/>
      <c r="L5109" s="372"/>
      <c r="M5109" s="372"/>
      <c r="N5109" s="372"/>
      <c r="O5109" s="372"/>
      <c r="P5109" s="372"/>
      <c r="Q5109" s="372"/>
      <c r="R5109" s="372"/>
      <c r="S5109" s="372"/>
    </row>
    <row r="5110" spans="1:19" ht="15.75" hidden="1" thickBot="1">
      <c r="A5110" s="161" t="s">
        <v>652</v>
      </c>
      <c r="B5110" s="163" t="str">
        <f t="shared" si="175"/>
        <v>3.18.7.2</v>
      </c>
      <c r="C5110" s="164">
        <f t="shared" si="176"/>
        <v>0</v>
      </c>
      <c r="D5110" s="165"/>
      <c r="E5110" s="316" t="s">
        <v>512</v>
      </c>
      <c r="F5110" s="239" t="s">
        <v>519</v>
      </c>
      <c r="G5110" s="239" t="s">
        <v>520</v>
      </c>
      <c r="H5110" s="239" t="s">
        <v>513</v>
      </c>
      <c r="I5110" s="239" t="s">
        <v>500</v>
      </c>
      <c r="J5110" s="317" t="s">
        <v>501</v>
      </c>
      <c r="K5110" s="253"/>
      <c r="L5110" s="372"/>
      <c r="M5110" s="372"/>
      <c r="N5110" s="372"/>
      <c r="O5110" s="372"/>
      <c r="P5110" s="372"/>
      <c r="Q5110" s="372"/>
      <c r="R5110" s="372"/>
      <c r="S5110" s="372"/>
    </row>
    <row r="5111" spans="1:19" hidden="1">
      <c r="A5111" s="161" t="s">
        <v>652</v>
      </c>
      <c r="B5111" s="163" t="str">
        <f t="shared" si="175"/>
        <v>3.18.7.2</v>
      </c>
      <c r="C5111" s="164">
        <f t="shared" si="176"/>
        <v>0</v>
      </c>
      <c r="D5111" s="165"/>
      <c r="E5111" s="205" t="s">
        <v>521</v>
      </c>
      <c r="F5111" s="219">
        <v>63600</v>
      </c>
      <c r="G5111" s="219">
        <v>54060</v>
      </c>
      <c r="H5111" s="207">
        <v>117660</v>
      </c>
      <c r="I5111" s="260">
        <v>18.489999999999998</v>
      </c>
      <c r="J5111" s="217">
        <f>ROUND(IF(N(F5111)&gt;0,PRODUCT(H5111,1/I5111),PRODUCT(G5111:I5111)),0)</f>
        <v>6363</v>
      </c>
      <c r="K5111" s="253"/>
      <c r="L5111" s="372"/>
      <c r="M5111" s="372"/>
      <c r="N5111" s="372"/>
      <c r="O5111" s="372"/>
      <c r="P5111" s="372"/>
      <c r="Q5111" s="372"/>
      <c r="R5111" s="372"/>
      <c r="S5111" s="372"/>
    </row>
    <row r="5112" spans="1:19" hidden="1">
      <c r="A5112" s="161" t="s">
        <v>652</v>
      </c>
      <c r="B5112" s="163" t="str">
        <f t="shared" si="175"/>
        <v>3.18.7.2</v>
      </c>
      <c r="C5112" s="164">
        <f t="shared" si="176"/>
        <v>0</v>
      </c>
      <c r="D5112" s="165"/>
      <c r="E5112" s="205" t="s">
        <v>522</v>
      </c>
      <c r="F5112" s="219">
        <v>31800</v>
      </c>
      <c r="G5112" s="219">
        <v>27030</v>
      </c>
      <c r="H5112" s="207">
        <v>58830</v>
      </c>
      <c r="I5112" s="272">
        <v>1.25</v>
      </c>
      <c r="J5112" s="217">
        <f>ROUND(IF(N(F5112)&gt;0,PRODUCT(H5112,1/I5112),PRODUCT(G5112:I5112)),0)</f>
        <v>47064</v>
      </c>
      <c r="K5112" s="253"/>
      <c r="L5112" s="372"/>
      <c r="M5112" s="372"/>
      <c r="N5112" s="372"/>
      <c r="O5112" s="372"/>
      <c r="P5112" s="372"/>
      <c r="Q5112" s="372"/>
      <c r="R5112" s="372"/>
      <c r="S5112" s="372"/>
    </row>
    <row r="5113" spans="1:19" hidden="1">
      <c r="A5113" s="161" t="s">
        <v>652</v>
      </c>
      <c r="B5113" s="163" t="str">
        <f t="shared" si="175"/>
        <v>3.18.7.2</v>
      </c>
      <c r="C5113" s="164">
        <f t="shared" si="176"/>
        <v>0</v>
      </c>
      <c r="D5113" s="165"/>
      <c r="E5113" s="241" t="s">
        <v>523</v>
      </c>
      <c r="F5113" s="219">
        <v>19080</v>
      </c>
      <c r="G5113" s="219">
        <v>16218</v>
      </c>
      <c r="H5113" s="207">
        <v>35298</v>
      </c>
      <c r="I5113" s="262">
        <v>1.25</v>
      </c>
      <c r="J5113" s="217">
        <f>ROUND(IF(N(F5113)&gt;0,PRODUCT(H5113,1/I5113),PRODUCT(G5113:I5113)),0)</f>
        <v>28238</v>
      </c>
      <c r="K5113" s="253"/>
      <c r="L5113" s="372"/>
      <c r="M5113" s="372"/>
      <c r="N5113" s="372"/>
      <c r="O5113" s="372"/>
      <c r="P5113" s="372"/>
      <c r="Q5113" s="372"/>
      <c r="R5113" s="372"/>
      <c r="S5113" s="372"/>
    </row>
    <row r="5114" spans="1:19" hidden="1">
      <c r="A5114" s="161" t="s">
        <v>652</v>
      </c>
      <c r="B5114" s="163" t="str">
        <f t="shared" si="175"/>
        <v>3.18.7.2</v>
      </c>
      <c r="C5114" s="164">
        <f t="shared" si="176"/>
        <v>0</v>
      </c>
      <c r="D5114" s="165"/>
      <c r="E5114" s="293"/>
      <c r="F5114" s="209"/>
      <c r="G5114" s="219"/>
      <c r="H5114" s="219"/>
      <c r="I5114" s="279"/>
      <c r="J5114" s="220"/>
      <c r="K5114" s="253"/>
      <c r="L5114" s="372"/>
      <c r="M5114" s="372"/>
      <c r="N5114" s="372"/>
      <c r="O5114" s="372"/>
      <c r="P5114" s="372"/>
      <c r="Q5114" s="372"/>
      <c r="R5114" s="372"/>
      <c r="S5114" s="372"/>
    </row>
    <row r="5115" spans="1:19" hidden="1">
      <c r="A5115" s="161" t="s">
        <v>652</v>
      </c>
      <c r="B5115" s="163" t="str">
        <f t="shared" si="175"/>
        <v>3.18.7.2</v>
      </c>
      <c r="C5115" s="164">
        <f t="shared" si="176"/>
        <v>0</v>
      </c>
      <c r="D5115" s="165"/>
      <c r="E5115" s="293"/>
      <c r="F5115" s="322"/>
      <c r="G5115" s="322"/>
      <c r="H5115" s="322"/>
      <c r="I5115" s="279"/>
      <c r="J5115" s="320"/>
      <c r="K5115" s="253"/>
      <c r="L5115" s="372"/>
      <c r="M5115" s="372"/>
      <c r="N5115" s="372"/>
      <c r="O5115" s="372"/>
      <c r="P5115" s="372"/>
      <c r="Q5115" s="372"/>
      <c r="R5115" s="372"/>
      <c r="S5115" s="372"/>
    </row>
    <row r="5116" spans="1:19" hidden="1">
      <c r="A5116" s="161" t="s">
        <v>652</v>
      </c>
      <c r="B5116" s="163" t="str">
        <f t="shared" si="175"/>
        <v>3.18.7.2</v>
      </c>
      <c r="C5116" s="164">
        <f t="shared" si="176"/>
        <v>0</v>
      </c>
      <c r="D5116" s="165"/>
      <c r="E5116" s="293"/>
      <c r="F5116" s="322"/>
      <c r="G5116" s="322"/>
      <c r="H5116" s="322"/>
      <c r="I5116" s="279"/>
      <c r="J5116" s="320"/>
      <c r="K5116" s="253"/>
      <c r="L5116" s="372"/>
      <c r="M5116" s="372"/>
      <c r="N5116" s="372"/>
      <c r="O5116" s="372"/>
      <c r="P5116" s="372"/>
      <c r="Q5116" s="372"/>
      <c r="R5116" s="372"/>
      <c r="S5116" s="372"/>
    </row>
    <row r="5117" spans="1:19" ht="15.75" hidden="1" thickBot="1">
      <c r="A5117" s="161" t="s">
        <v>652</v>
      </c>
      <c r="B5117" s="163" t="str">
        <f t="shared" si="175"/>
        <v>3.18.7.2</v>
      </c>
      <c r="C5117" s="164">
        <f t="shared" si="176"/>
        <v>0</v>
      </c>
      <c r="D5117" s="165"/>
      <c r="E5117" s="341"/>
      <c r="F5117" s="342"/>
      <c r="G5117" s="342"/>
      <c r="H5117" s="342"/>
      <c r="I5117" s="343"/>
      <c r="J5117" s="344"/>
      <c r="K5117" s="347">
        <f>SUM(J5111:J5117)</f>
        <v>81665</v>
      </c>
      <c r="L5117" s="372"/>
      <c r="M5117" s="372"/>
      <c r="N5117" s="372"/>
      <c r="O5117" s="372"/>
      <c r="P5117" s="372"/>
      <c r="Q5117" s="372"/>
      <c r="R5117" s="372"/>
      <c r="S5117" s="372"/>
    </row>
    <row r="5118" spans="1:19" hidden="1">
      <c r="A5118" s="161" t="s">
        <v>652</v>
      </c>
      <c r="B5118" s="163" t="str">
        <f t="shared" si="175"/>
        <v>3.18.7.2</v>
      </c>
      <c r="C5118" s="164">
        <f t="shared" si="176"/>
        <v>0</v>
      </c>
      <c r="D5118" s="165"/>
      <c r="E5118" s="166"/>
      <c r="F5118" s="166"/>
      <c r="G5118" s="166"/>
      <c r="H5118" s="166"/>
      <c r="I5118" s="165"/>
      <c r="J5118" s="310"/>
      <c r="K5118" s="253"/>
      <c r="L5118" s="372"/>
      <c r="M5118" s="372"/>
      <c r="N5118" s="372"/>
      <c r="O5118" s="372"/>
      <c r="P5118" s="372"/>
      <c r="Q5118" s="372"/>
      <c r="R5118" s="372"/>
      <c r="S5118" s="372"/>
    </row>
    <row r="5119" spans="1:19" ht="15.75" hidden="1" thickBot="1">
      <c r="A5119" s="161" t="s">
        <v>652</v>
      </c>
      <c r="B5119" s="163" t="str">
        <f t="shared" si="175"/>
        <v>3.18.7.2</v>
      </c>
      <c r="C5119" s="164">
        <f t="shared" si="176"/>
        <v>0</v>
      </c>
      <c r="D5119" s="165"/>
      <c r="E5119" s="166"/>
      <c r="F5119" s="166"/>
      <c r="G5119" s="166"/>
      <c r="H5119" s="315" t="s">
        <v>516</v>
      </c>
      <c r="I5119" s="165"/>
      <c r="J5119" s="310"/>
      <c r="K5119" s="348">
        <f>ROUND(+K5117+K5108+K5100+K5085,0)</f>
        <v>114722</v>
      </c>
      <c r="L5119" s="372"/>
      <c r="M5119" s="372"/>
      <c r="N5119" s="372"/>
      <c r="O5119" s="372"/>
      <c r="P5119" s="372"/>
      <c r="Q5119" s="372"/>
      <c r="R5119" s="372"/>
      <c r="S5119" s="372"/>
    </row>
    <row r="5120" spans="1:19" hidden="1">
      <c r="A5120" s="161" t="s">
        <v>652</v>
      </c>
      <c r="B5120" s="163" t="str">
        <f t="shared" si="175"/>
        <v>3.18.7.2</v>
      </c>
      <c r="C5120" s="164">
        <f t="shared" si="176"/>
        <v>0</v>
      </c>
      <c r="D5120" s="372"/>
      <c r="E5120" s="372"/>
      <c r="F5120" s="372"/>
      <c r="G5120" s="372"/>
      <c r="H5120" s="372"/>
      <c r="I5120" s="372"/>
      <c r="J5120" s="374"/>
      <c r="K5120" s="372"/>
      <c r="L5120" s="372"/>
      <c r="M5120" s="372"/>
      <c r="N5120" s="372"/>
      <c r="O5120" s="372"/>
      <c r="P5120" s="372"/>
      <c r="Q5120" s="372"/>
      <c r="R5120" s="372"/>
      <c r="S5120" s="372"/>
    </row>
    <row r="5121" spans="1:19" hidden="1">
      <c r="A5121" s="161" t="s">
        <v>652</v>
      </c>
      <c r="B5121" s="163" t="str">
        <f t="shared" si="175"/>
        <v>3.18.7.2</v>
      </c>
      <c r="C5121" s="164">
        <f t="shared" si="176"/>
        <v>0</v>
      </c>
      <c r="D5121" s="372"/>
      <c r="E5121" s="372"/>
      <c r="F5121" s="372"/>
      <c r="G5121" s="372"/>
      <c r="H5121" s="372"/>
      <c r="I5121" s="372"/>
      <c r="J5121" s="374"/>
      <c r="K5121" s="372"/>
      <c r="L5121" s="372"/>
      <c r="M5121" s="372"/>
      <c r="N5121" s="372"/>
      <c r="O5121" s="372"/>
      <c r="P5121" s="372"/>
      <c r="Q5121" s="372"/>
      <c r="R5121" s="372"/>
      <c r="S5121" s="372"/>
    </row>
    <row r="5122" spans="1:19" hidden="1">
      <c r="A5122" s="161" t="s">
        <v>652</v>
      </c>
      <c r="B5122" s="163" t="str">
        <f t="shared" si="175"/>
        <v>3.18.7.2</v>
      </c>
      <c r="C5122" s="164">
        <f t="shared" si="176"/>
        <v>0</v>
      </c>
      <c r="D5122" s="372"/>
      <c r="E5122" s="372"/>
      <c r="F5122" s="372"/>
      <c r="G5122" s="372"/>
      <c r="H5122" s="372"/>
      <c r="I5122" s="372"/>
      <c r="J5122" s="374"/>
      <c r="K5122" s="372"/>
      <c r="L5122" s="372"/>
      <c r="M5122" s="372"/>
      <c r="N5122" s="372"/>
      <c r="O5122" s="372"/>
      <c r="P5122" s="372"/>
      <c r="Q5122" s="372"/>
      <c r="R5122" s="372"/>
      <c r="S5122" s="372"/>
    </row>
    <row r="5123" spans="1:19" hidden="1">
      <c r="A5123" s="161" t="s">
        <v>652</v>
      </c>
      <c r="B5123" s="161" t="str">
        <f>E5128</f>
        <v>3.18.7.3</v>
      </c>
      <c r="C5123" s="164">
        <f t="shared" si="176"/>
        <v>0</v>
      </c>
      <c r="D5123" s="165"/>
      <c r="E5123" s="372"/>
      <c r="F5123" s="372"/>
      <c r="G5123" s="372"/>
      <c r="H5123" s="372"/>
      <c r="I5123" s="372"/>
      <c r="J5123" s="374"/>
      <c r="K5123" s="372"/>
      <c r="L5123" s="372"/>
      <c r="M5123" s="372"/>
      <c r="N5123" s="372"/>
      <c r="O5123" s="372"/>
      <c r="P5123" s="372"/>
      <c r="Q5123" s="372"/>
      <c r="R5123" s="372"/>
      <c r="S5123" s="372"/>
    </row>
    <row r="5124" spans="1:19" ht="18.75" hidden="1">
      <c r="A5124" s="161" t="s">
        <v>652</v>
      </c>
      <c r="B5124" s="163" t="str">
        <f t="shared" ref="B5124:B5176" si="177">B5123</f>
        <v>3.18.7.3</v>
      </c>
      <c r="C5124" s="164">
        <f t="shared" si="176"/>
        <v>0</v>
      </c>
      <c r="D5124" s="165"/>
      <c r="E5124" s="169" t="s">
        <v>496</v>
      </c>
      <c r="F5124" s="169"/>
      <c r="G5124" s="169"/>
      <c r="H5124" s="169"/>
      <c r="I5124" s="169"/>
      <c r="J5124" s="170"/>
      <c r="K5124" s="166"/>
      <c r="L5124" s="372"/>
      <c r="M5124" s="372"/>
      <c r="N5124" s="372"/>
      <c r="O5124" s="372"/>
      <c r="P5124" s="372"/>
      <c r="Q5124" s="372"/>
      <c r="R5124" s="372"/>
      <c r="S5124" s="372"/>
    </row>
    <row r="5125" spans="1:19" hidden="1">
      <c r="A5125" s="161" t="s">
        <v>652</v>
      </c>
      <c r="B5125" s="163" t="str">
        <f t="shared" si="177"/>
        <v>3.18.7.3</v>
      </c>
      <c r="C5125" s="164">
        <f t="shared" si="176"/>
        <v>0</v>
      </c>
      <c r="D5125" s="165"/>
      <c r="E5125" s="166"/>
      <c r="F5125" s="166"/>
      <c r="G5125" s="166"/>
      <c r="H5125" s="166"/>
      <c r="I5125" s="165"/>
      <c r="J5125" s="310"/>
      <c r="K5125" s="253"/>
      <c r="L5125" s="372"/>
      <c r="M5125" s="372"/>
      <c r="N5125" s="372"/>
      <c r="O5125" s="372"/>
      <c r="P5125" s="372"/>
      <c r="Q5125" s="372"/>
      <c r="R5125" s="372"/>
      <c r="S5125" s="372"/>
    </row>
    <row r="5126" spans="1:19" hidden="1">
      <c r="A5126" s="161" t="s">
        <v>652</v>
      </c>
      <c r="B5126" s="163" t="str">
        <f t="shared" si="177"/>
        <v>3.18.7.3</v>
      </c>
      <c r="C5126" s="164">
        <f t="shared" si="176"/>
        <v>0</v>
      </c>
      <c r="D5126" s="165"/>
      <c r="E5126" s="166"/>
      <c r="F5126" s="166"/>
      <c r="G5126" s="166"/>
      <c r="H5126" s="166"/>
      <c r="I5126" s="165"/>
      <c r="J5126" s="310"/>
      <c r="K5126" s="253"/>
      <c r="L5126" s="372"/>
      <c r="M5126" s="372"/>
      <c r="N5126" s="372"/>
      <c r="O5126" s="372"/>
      <c r="P5126" s="372"/>
      <c r="Q5126" s="372"/>
      <c r="R5126" s="372"/>
      <c r="S5126" s="372"/>
    </row>
    <row r="5127" spans="1:19" hidden="1">
      <c r="A5127" s="161" t="s">
        <v>652</v>
      </c>
      <c r="B5127" s="163" t="str">
        <f t="shared" si="177"/>
        <v>3.18.7.3</v>
      </c>
      <c r="C5127" s="164">
        <f t="shared" si="176"/>
        <v>0</v>
      </c>
      <c r="D5127" s="165"/>
      <c r="E5127" s="166"/>
      <c r="F5127" s="166"/>
      <c r="G5127" s="166"/>
      <c r="H5127" s="166"/>
      <c r="I5127" s="165"/>
      <c r="J5127" s="310"/>
      <c r="K5127" s="253"/>
      <c r="L5127" s="372"/>
      <c r="M5127" s="372"/>
      <c r="N5127" s="372"/>
      <c r="O5127" s="372"/>
      <c r="P5127" s="372"/>
      <c r="Q5127" s="372"/>
      <c r="R5127" s="372"/>
      <c r="S5127" s="372"/>
    </row>
    <row r="5128" spans="1:19" ht="27" hidden="1" customHeight="1">
      <c r="A5128" s="161" t="s">
        <v>652</v>
      </c>
      <c r="B5128" s="163" t="str">
        <f t="shared" si="177"/>
        <v>3.18.7.3</v>
      </c>
      <c r="C5128" s="164">
        <f t="shared" si="176"/>
        <v>0</v>
      </c>
      <c r="D5128" s="311" t="s">
        <v>39</v>
      </c>
      <c r="E5128" s="312" t="s">
        <v>694</v>
      </c>
      <c r="F5128" s="313" t="s">
        <v>695</v>
      </c>
      <c r="G5128" s="313"/>
      <c r="H5128" s="313"/>
      <c r="I5128" s="311" t="s">
        <v>497</v>
      </c>
      <c r="J5128" s="314" t="s">
        <v>1</v>
      </c>
      <c r="K5128" s="253"/>
      <c r="L5128" s="372"/>
      <c r="M5128" s="372"/>
      <c r="N5128" s="372"/>
      <c r="O5128" s="372"/>
      <c r="P5128" s="372"/>
      <c r="Q5128" s="372"/>
      <c r="R5128" s="372"/>
      <c r="S5128" s="372"/>
    </row>
    <row r="5129" spans="1:19" hidden="1">
      <c r="A5129" s="161" t="s">
        <v>652</v>
      </c>
      <c r="B5129" s="163" t="str">
        <f t="shared" si="177"/>
        <v>3.18.7.3</v>
      </c>
      <c r="C5129" s="164">
        <f t="shared" si="176"/>
        <v>0</v>
      </c>
      <c r="D5129" s="165"/>
      <c r="E5129" s="166"/>
      <c r="F5129" s="315"/>
      <c r="G5129" s="315"/>
      <c r="H5129" s="315"/>
      <c r="I5129" s="165"/>
      <c r="J5129" s="310"/>
      <c r="K5129" s="253"/>
      <c r="L5129" s="372"/>
      <c r="M5129" s="372"/>
      <c r="N5129" s="372"/>
      <c r="O5129" s="372"/>
      <c r="P5129" s="372"/>
      <c r="Q5129" s="372"/>
      <c r="R5129" s="372"/>
      <c r="S5129" s="372"/>
    </row>
    <row r="5130" spans="1:19" hidden="1">
      <c r="A5130" s="161" t="s">
        <v>652</v>
      </c>
      <c r="B5130" s="163" t="str">
        <f t="shared" si="177"/>
        <v>3.18.7.3</v>
      </c>
      <c r="C5130" s="164">
        <f t="shared" si="176"/>
        <v>0</v>
      </c>
      <c r="D5130" s="165"/>
      <c r="E5130" s="166"/>
      <c r="F5130" s="166"/>
      <c r="G5130" s="166"/>
      <c r="H5130" s="166"/>
      <c r="I5130" s="166"/>
      <c r="J5130" s="167"/>
      <c r="K5130" s="253"/>
      <c r="L5130" s="372"/>
      <c r="M5130" s="372"/>
      <c r="N5130" s="372"/>
      <c r="O5130" s="372"/>
      <c r="P5130" s="372"/>
      <c r="Q5130" s="372"/>
      <c r="R5130" s="372"/>
      <c r="S5130" s="372"/>
    </row>
    <row r="5131" spans="1:19" hidden="1">
      <c r="A5131" s="161" t="s">
        <v>652</v>
      </c>
      <c r="B5131" s="163" t="str">
        <f t="shared" si="177"/>
        <v>3.18.7.3</v>
      </c>
      <c r="C5131" s="164">
        <f t="shared" si="176"/>
        <v>0</v>
      </c>
      <c r="D5131" s="165"/>
      <c r="E5131" s="166"/>
      <c r="F5131" s="166"/>
      <c r="G5131" s="166"/>
      <c r="H5131" s="166"/>
      <c r="I5131" s="165"/>
      <c r="J5131" s="310"/>
      <c r="K5131" s="253"/>
      <c r="L5131" s="372"/>
      <c r="M5131" s="372"/>
      <c r="N5131" s="372"/>
      <c r="O5131" s="372"/>
      <c r="P5131" s="372"/>
      <c r="Q5131" s="372"/>
      <c r="R5131" s="372"/>
      <c r="S5131" s="372"/>
    </row>
    <row r="5132" spans="1:19" ht="15.75" hidden="1" thickBot="1">
      <c r="A5132" s="161" t="s">
        <v>652</v>
      </c>
      <c r="B5132" s="163" t="str">
        <f t="shared" si="177"/>
        <v>3.18.7.3</v>
      </c>
      <c r="C5132" s="164">
        <f t="shared" si="176"/>
        <v>0</v>
      </c>
      <c r="D5132" s="165"/>
      <c r="E5132" s="316" t="s">
        <v>498</v>
      </c>
      <c r="F5132" s="239" t="s">
        <v>497</v>
      </c>
      <c r="G5132" s="239" t="s">
        <v>41</v>
      </c>
      <c r="H5132" s="239" t="s">
        <v>540</v>
      </c>
      <c r="I5132" s="239" t="s">
        <v>500</v>
      </c>
      <c r="J5132" s="317" t="s">
        <v>501</v>
      </c>
      <c r="K5132" s="253"/>
      <c r="L5132" s="372"/>
      <c r="M5132" s="372"/>
      <c r="N5132" s="372"/>
      <c r="O5132" s="372"/>
      <c r="P5132" s="372"/>
      <c r="Q5132" s="372"/>
      <c r="R5132" s="372"/>
      <c r="S5132" s="372"/>
    </row>
    <row r="5133" spans="1:19" hidden="1">
      <c r="A5133" s="161" t="s">
        <v>652</v>
      </c>
      <c r="B5133" s="163" t="str">
        <f t="shared" si="177"/>
        <v>3.18.7.3</v>
      </c>
      <c r="C5133" s="164">
        <f t="shared" si="176"/>
        <v>0</v>
      </c>
      <c r="D5133" s="165"/>
      <c r="E5133" s="241" t="s">
        <v>502</v>
      </c>
      <c r="F5133" s="318" t="s">
        <v>959</v>
      </c>
      <c r="G5133" s="245">
        <v>1</v>
      </c>
      <c r="H5133" s="184">
        <f>ROUND(K5171,0)</f>
        <v>122498</v>
      </c>
      <c r="I5133" s="245">
        <v>0.1</v>
      </c>
      <c r="J5133" s="319">
        <f>ROUND(IF(N(F5133)&gt;0,PRODUCT(H5133,1/I5133),PRODUCT(G5133:I5133)),0)</f>
        <v>12250</v>
      </c>
      <c r="K5133" s="253"/>
      <c r="L5133" s="372"/>
      <c r="M5133" s="372"/>
      <c r="N5133" s="372"/>
      <c r="O5133" s="372"/>
      <c r="P5133" s="372"/>
      <c r="Q5133" s="372"/>
      <c r="R5133" s="372"/>
      <c r="S5133" s="372"/>
    </row>
    <row r="5134" spans="1:19" hidden="1">
      <c r="A5134" s="161" t="s">
        <v>652</v>
      </c>
      <c r="B5134" s="163" t="str">
        <f t="shared" si="177"/>
        <v>3.18.7.3</v>
      </c>
      <c r="C5134" s="164">
        <f t="shared" si="176"/>
        <v>0</v>
      </c>
      <c r="D5134" s="165"/>
      <c r="E5134" s="293"/>
      <c r="F5134" s="279"/>
      <c r="G5134" s="279"/>
      <c r="H5134" s="349"/>
      <c r="I5134" s="279"/>
      <c r="J5134" s="320"/>
      <c r="K5134" s="253"/>
      <c r="L5134" s="372"/>
      <c r="M5134" s="372"/>
      <c r="N5134" s="372"/>
      <c r="O5134" s="372"/>
      <c r="P5134" s="372"/>
      <c r="Q5134" s="372"/>
      <c r="R5134" s="372"/>
      <c r="S5134" s="372"/>
    </row>
    <row r="5135" spans="1:19" hidden="1">
      <c r="A5135" s="161" t="s">
        <v>652</v>
      </c>
      <c r="B5135" s="163" t="str">
        <f t="shared" si="177"/>
        <v>3.18.7.3</v>
      </c>
      <c r="C5135" s="164">
        <f t="shared" si="176"/>
        <v>0</v>
      </c>
      <c r="D5135" s="165"/>
      <c r="E5135" s="293"/>
      <c r="F5135" s="279"/>
      <c r="G5135" s="279"/>
      <c r="H5135" s="219"/>
      <c r="I5135" s="279"/>
      <c r="J5135" s="320"/>
      <c r="K5135" s="253"/>
      <c r="L5135" s="372"/>
      <c r="M5135" s="372"/>
      <c r="N5135" s="372"/>
      <c r="O5135" s="372"/>
      <c r="P5135" s="372"/>
      <c r="Q5135" s="372"/>
      <c r="R5135" s="372"/>
      <c r="S5135" s="372"/>
    </row>
    <row r="5136" spans="1:19" hidden="1">
      <c r="A5136" s="161" t="s">
        <v>652</v>
      </c>
      <c r="B5136" s="163" t="str">
        <f t="shared" si="177"/>
        <v>3.18.7.3</v>
      </c>
      <c r="C5136" s="164">
        <f t="shared" si="176"/>
        <v>0</v>
      </c>
      <c r="D5136" s="165"/>
      <c r="E5136" s="293"/>
      <c r="F5136" s="279"/>
      <c r="G5136" s="279"/>
      <c r="H5136" s="209"/>
      <c r="I5136" s="279"/>
      <c r="J5136" s="320"/>
      <c r="K5136" s="253"/>
      <c r="L5136" s="372"/>
      <c r="M5136" s="372"/>
      <c r="N5136" s="372"/>
      <c r="O5136" s="372"/>
      <c r="P5136" s="372"/>
      <c r="Q5136" s="372"/>
      <c r="R5136" s="372"/>
      <c r="S5136" s="372"/>
    </row>
    <row r="5137" spans="1:19" hidden="1">
      <c r="A5137" s="161" t="s">
        <v>652</v>
      </c>
      <c r="B5137" s="163" t="str">
        <f t="shared" si="177"/>
        <v>3.18.7.3</v>
      </c>
      <c r="C5137" s="164">
        <f t="shared" si="176"/>
        <v>0</v>
      </c>
      <c r="D5137" s="165"/>
      <c r="E5137" s="293"/>
      <c r="F5137" s="279"/>
      <c r="G5137" s="322"/>
      <c r="H5137" s="322"/>
      <c r="I5137" s="279"/>
      <c r="J5137" s="320"/>
      <c r="K5137" s="253"/>
      <c r="L5137" s="372"/>
      <c r="M5137" s="372"/>
      <c r="N5137" s="372"/>
      <c r="O5137" s="372"/>
      <c r="P5137" s="372"/>
      <c r="Q5137" s="372"/>
      <c r="R5137" s="372"/>
      <c r="S5137" s="372"/>
    </row>
    <row r="5138" spans="1:19" hidden="1">
      <c r="A5138" s="161" t="s">
        <v>652</v>
      </c>
      <c r="B5138" s="163" t="str">
        <f t="shared" si="177"/>
        <v>3.18.7.3</v>
      </c>
      <c r="C5138" s="164">
        <f t="shared" si="176"/>
        <v>0</v>
      </c>
      <c r="D5138" s="165"/>
      <c r="E5138" s="293"/>
      <c r="F5138" s="279"/>
      <c r="G5138" s="322"/>
      <c r="H5138" s="322"/>
      <c r="I5138" s="279"/>
      <c r="J5138" s="320"/>
      <c r="K5138" s="253"/>
      <c r="L5138" s="372"/>
      <c r="M5138" s="372"/>
      <c r="N5138" s="372"/>
      <c r="O5138" s="372"/>
      <c r="P5138" s="372"/>
      <c r="Q5138" s="372"/>
      <c r="R5138" s="372"/>
      <c r="S5138" s="372"/>
    </row>
    <row r="5139" spans="1:19" ht="15.75" hidden="1" thickBot="1">
      <c r="A5139" s="161" t="s">
        <v>652</v>
      </c>
      <c r="B5139" s="163" t="str">
        <f t="shared" si="177"/>
        <v>3.18.7.3</v>
      </c>
      <c r="C5139" s="164">
        <f t="shared" si="176"/>
        <v>0</v>
      </c>
      <c r="D5139" s="165"/>
      <c r="E5139" s="323"/>
      <c r="F5139" s="324"/>
      <c r="G5139" s="324"/>
      <c r="H5139" s="324"/>
      <c r="I5139" s="325"/>
      <c r="J5139" s="326"/>
      <c r="K5139" s="327">
        <f>SUM(J5133:J5139)</f>
        <v>12250</v>
      </c>
      <c r="L5139" s="372"/>
      <c r="M5139" s="372"/>
      <c r="N5139" s="372"/>
      <c r="O5139" s="372"/>
      <c r="P5139" s="372"/>
      <c r="Q5139" s="372"/>
      <c r="R5139" s="372"/>
      <c r="S5139" s="372"/>
    </row>
    <row r="5140" spans="1:19" ht="15.75" hidden="1" thickBot="1">
      <c r="A5140" s="161" t="s">
        <v>652</v>
      </c>
      <c r="B5140" s="163" t="str">
        <f t="shared" si="177"/>
        <v>3.18.7.3</v>
      </c>
      <c r="C5140" s="164">
        <f t="shared" si="176"/>
        <v>0</v>
      </c>
      <c r="D5140" s="165"/>
      <c r="E5140" s="328"/>
      <c r="F5140" s="328"/>
      <c r="G5140" s="328"/>
      <c r="H5140" s="328"/>
      <c r="I5140" s="329"/>
      <c r="J5140" s="330"/>
      <c r="K5140" s="331"/>
      <c r="L5140" s="372"/>
      <c r="M5140" s="372"/>
      <c r="N5140" s="372"/>
      <c r="O5140" s="372"/>
      <c r="P5140" s="372"/>
      <c r="Q5140" s="372"/>
      <c r="R5140" s="372"/>
      <c r="S5140" s="372"/>
    </row>
    <row r="5141" spans="1:19" ht="15.75" hidden="1" thickBot="1">
      <c r="A5141" s="161" t="s">
        <v>652</v>
      </c>
      <c r="B5141" s="163" t="str">
        <f t="shared" si="177"/>
        <v>3.18.7.3</v>
      </c>
      <c r="C5141" s="164">
        <f t="shared" si="176"/>
        <v>0</v>
      </c>
      <c r="D5141" s="165"/>
      <c r="E5141" s="316" t="s">
        <v>505</v>
      </c>
      <c r="F5141" s="239" t="s">
        <v>497</v>
      </c>
      <c r="G5141" s="239" t="s">
        <v>41</v>
      </c>
      <c r="H5141" s="239" t="s">
        <v>506</v>
      </c>
      <c r="I5141" s="239" t="s">
        <v>507</v>
      </c>
      <c r="J5141" s="317" t="s">
        <v>501</v>
      </c>
      <c r="K5141" s="253"/>
      <c r="L5141" s="372"/>
      <c r="M5141" s="372"/>
      <c r="N5141" s="372"/>
      <c r="O5141" s="372"/>
      <c r="P5141" s="372"/>
      <c r="Q5141" s="372"/>
      <c r="R5141" s="372"/>
      <c r="S5141" s="372"/>
    </row>
    <row r="5142" spans="1:19" hidden="1">
      <c r="A5142" s="161" t="s">
        <v>652</v>
      </c>
      <c r="B5142" s="163" t="str">
        <f t="shared" si="177"/>
        <v>3.18.7.3</v>
      </c>
      <c r="C5142" s="164">
        <f t="shared" si="176"/>
        <v>0</v>
      </c>
      <c r="D5142" s="165"/>
      <c r="E5142" s="381" t="s">
        <v>667</v>
      </c>
      <c r="F5142" s="333" t="s">
        <v>1</v>
      </c>
      <c r="G5142" s="245">
        <v>8</v>
      </c>
      <c r="H5142" s="190">
        <v>632</v>
      </c>
      <c r="I5142" s="183"/>
      <c r="J5142" s="217">
        <f>ROUND(IF(N(F5142)&gt;0,PRODUCT(H5142,1/I5142),PRODUCT(G5142:I5142)),0)</f>
        <v>5056</v>
      </c>
      <c r="K5142" s="253"/>
      <c r="L5142" s="372"/>
      <c r="M5142" s="372"/>
      <c r="N5142" s="372"/>
      <c r="O5142" s="372"/>
      <c r="P5142" s="372"/>
      <c r="Q5142" s="372"/>
      <c r="R5142" s="372"/>
      <c r="S5142" s="372"/>
    </row>
    <row r="5143" spans="1:19" hidden="1">
      <c r="A5143" s="161" t="s">
        <v>652</v>
      </c>
      <c r="B5143" s="163" t="str">
        <f t="shared" si="177"/>
        <v>3.18.7.3</v>
      </c>
      <c r="C5143" s="164">
        <f t="shared" si="176"/>
        <v>0</v>
      </c>
      <c r="D5143" s="165"/>
      <c r="E5143" s="248" t="s">
        <v>668</v>
      </c>
      <c r="F5143" s="333" t="s">
        <v>1</v>
      </c>
      <c r="G5143" s="183">
        <v>8</v>
      </c>
      <c r="H5143" s="190">
        <v>346</v>
      </c>
      <c r="I5143" s="183"/>
      <c r="J5143" s="217">
        <f>ROUND(IF(N(F5143)&gt;0,PRODUCT(H5143,1/I5143),PRODUCT(G5143:I5143)),0)</f>
        <v>2768</v>
      </c>
      <c r="K5143" s="253"/>
      <c r="L5143" s="372"/>
      <c r="M5143" s="372"/>
      <c r="N5143" s="372"/>
      <c r="O5143" s="372"/>
      <c r="P5143" s="372"/>
      <c r="Q5143" s="372"/>
      <c r="R5143" s="372"/>
      <c r="S5143" s="372"/>
    </row>
    <row r="5144" spans="1:19" hidden="1">
      <c r="A5144" s="161" t="s">
        <v>652</v>
      </c>
      <c r="B5144" s="163" t="str">
        <f t="shared" si="177"/>
        <v>3.18.7.3</v>
      </c>
      <c r="C5144" s="164">
        <f t="shared" si="176"/>
        <v>0</v>
      </c>
      <c r="D5144" s="165"/>
      <c r="E5144" s="382" t="s">
        <v>669</v>
      </c>
      <c r="F5144" s="333" t="s">
        <v>1</v>
      </c>
      <c r="G5144" s="245">
        <v>2</v>
      </c>
      <c r="H5144" s="190">
        <v>7657</v>
      </c>
      <c r="I5144" s="183"/>
      <c r="J5144" s="217">
        <f>ROUND(IF(N(F5144)&gt;0,PRODUCT(H5144,1/I5144),PRODUCT(G5144:I5144)),0)</f>
        <v>15314</v>
      </c>
      <c r="K5144" s="253"/>
      <c r="L5144" s="372"/>
      <c r="M5144" s="372"/>
      <c r="N5144" s="372"/>
      <c r="O5144" s="372"/>
      <c r="P5144" s="372"/>
      <c r="Q5144" s="372"/>
      <c r="R5144" s="372"/>
      <c r="S5144" s="372"/>
    </row>
    <row r="5145" spans="1:19" hidden="1">
      <c r="A5145" s="161" t="s">
        <v>652</v>
      </c>
      <c r="B5145" s="163" t="str">
        <f t="shared" si="177"/>
        <v>3.18.7.3</v>
      </c>
      <c r="C5145" s="164">
        <f t="shared" si="176"/>
        <v>0</v>
      </c>
      <c r="D5145" s="165"/>
      <c r="E5145" s="288"/>
      <c r="F5145" s="279"/>
      <c r="G5145" s="279"/>
      <c r="H5145" s="219"/>
      <c r="I5145" s="208"/>
      <c r="J5145" s="220"/>
      <c r="K5145" s="253"/>
      <c r="L5145" s="372"/>
      <c r="M5145" s="372"/>
      <c r="N5145" s="372"/>
      <c r="O5145" s="372"/>
      <c r="P5145" s="372"/>
      <c r="Q5145" s="372"/>
      <c r="R5145" s="372"/>
      <c r="S5145" s="372"/>
    </row>
    <row r="5146" spans="1:19" hidden="1">
      <c r="A5146" s="161" t="s">
        <v>652</v>
      </c>
      <c r="B5146" s="163" t="str">
        <f t="shared" si="177"/>
        <v>3.18.7.3</v>
      </c>
      <c r="C5146" s="164">
        <f t="shared" si="176"/>
        <v>0</v>
      </c>
      <c r="D5146" s="165"/>
      <c r="E5146" s="293"/>
      <c r="F5146" s="279"/>
      <c r="G5146" s="279"/>
      <c r="H5146" s="219"/>
      <c r="I5146" s="208"/>
      <c r="J5146" s="220"/>
      <c r="K5146" s="253"/>
      <c r="L5146" s="372"/>
      <c r="M5146" s="372"/>
      <c r="N5146" s="372"/>
      <c r="O5146" s="372"/>
      <c r="P5146" s="372"/>
      <c r="Q5146" s="372"/>
      <c r="R5146" s="372"/>
      <c r="S5146" s="372"/>
    </row>
    <row r="5147" spans="1:19" hidden="1">
      <c r="A5147" s="161" t="s">
        <v>652</v>
      </c>
      <c r="B5147" s="163" t="str">
        <f t="shared" si="177"/>
        <v>3.18.7.3</v>
      </c>
      <c r="C5147" s="164">
        <f t="shared" si="176"/>
        <v>0</v>
      </c>
      <c r="D5147" s="165"/>
      <c r="E5147" s="288"/>
      <c r="F5147" s="333"/>
      <c r="G5147" s="333"/>
      <c r="H5147" s="219"/>
      <c r="I5147" s="208"/>
      <c r="J5147" s="220"/>
      <c r="K5147" s="253"/>
      <c r="L5147" s="372"/>
      <c r="M5147" s="372"/>
      <c r="N5147" s="372"/>
      <c r="O5147" s="372"/>
      <c r="P5147" s="372"/>
      <c r="Q5147" s="372"/>
      <c r="R5147" s="372"/>
      <c r="S5147" s="372"/>
    </row>
    <row r="5148" spans="1:19" hidden="1">
      <c r="A5148" s="161" t="s">
        <v>652</v>
      </c>
      <c r="B5148" s="163" t="str">
        <f t="shared" si="177"/>
        <v>3.18.7.3</v>
      </c>
      <c r="C5148" s="164">
        <f t="shared" si="176"/>
        <v>0</v>
      </c>
      <c r="D5148" s="165"/>
      <c r="E5148" s="293"/>
      <c r="F5148" s="279"/>
      <c r="G5148" s="279"/>
      <c r="H5148" s="219"/>
      <c r="I5148" s="208"/>
      <c r="J5148" s="220"/>
      <c r="K5148" s="253"/>
      <c r="L5148" s="372"/>
      <c r="M5148" s="372"/>
      <c r="N5148" s="372"/>
      <c r="O5148" s="372"/>
      <c r="P5148" s="372"/>
      <c r="Q5148" s="372"/>
      <c r="R5148" s="372"/>
      <c r="S5148" s="372"/>
    </row>
    <row r="5149" spans="1:19" hidden="1">
      <c r="A5149" s="161" t="s">
        <v>652</v>
      </c>
      <c r="B5149" s="163" t="str">
        <f t="shared" si="177"/>
        <v>3.18.7.3</v>
      </c>
      <c r="C5149" s="164">
        <f t="shared" si="176"/>
        <v>0</v>
      </c>
      <c r="D5149" s="165"/>
      <c r="E5149" s="293"/>
      <c r="F5149" s="279"/>
      <c r="G5149" s="279"/>
      <c r="H5149" s="219"/>
      <c r="I5149" s="208"/>
      <c r="J5149" s="220"/>
      <c r="K5149" s="253"/>
      <c r="L5149" s="372"/>
      <c r="M5149" s="372"/>
      <c r="N5149" s="372"/>
      <c r="O5149" s="372"/>
      <c r="P5149" s="372"/>
      <c r="Q5149" s="372"/>
      <c r="R5149" s="372"/>
      <c r="S5149" s="372"/>
    </row>
    <row r="5150" spans="1:19" hidden="1">
      <c r="A5150" s="161" t="s">
        <v>652</v>
      </c>
      <c r="B5150" s="163" t="str">
        <f t="shared" si="177"/>
        <v>3.18.7.3</v>
      </c>
      <c r="C5150" s="164">
        <f t="shared" si="176"/>
        <v>0</v>
      </c>
      <c r="D5150" s="165"/>
      <c r="E5150" s="293"/>
      <c r="F5150" s="322"/>
      <c r="G5150" s="322"/>
      <c r="H5150" s="322"/>
      <c r="I5150" s="279"/>
      <c r="J5150" s="320"/>
      <c r="K5150" s="253"/>
      <c r="L5150" s="372"/>
      <c r="M5150" s="372"/>
      <c r="N5150" s="372"/>
      <c r="O5150" s="372"/>
      <c r="P5150" s="372"/>
      <c r="Q5150" s="372"/>
      <c r="R5150" s="372"/>
      <c r="S5150" s="372"/>
    </row>
    <row r="5151" spans="1:19" hidden="1">
      <c r="A5151" s="161" t="s">
        <v>652</v>
      </c>
      <c r="B5151" s="163" t="str">
        <f t="shared" si="177"/>
        <v>3.18.7.3</v>
      </c>
      <c r="C5151" s="164">
        <f t="shared" si="176"/>
        <v>0</v>
      </c>
      <c r="D5151" s="165"/>
      <c r="E5151" s="293"/>
      <c r="F5151" s="322"/>
      <c r="G5151" s="322"/>
      <c r="H5151" s="322"/>
      <c r="I5151" s="279"/>
      <c r="J5151" s="320"/>
      <c r="K5151" s="253"/>
      <c r="L5151" s="372"/>
      <c r="M5151" s="372"/>
      <c r="N5151" s="372"/>
      <c r="O5151" s="372"/>
      <c r="P5151" s="372"/>
      <c r="Q5151" s="372"/>
      <c r="R5151" s="372"/>
      <c r="S5151" s="372"/>
    </row>
    <row r="5152" spans="1:19" hidden="1">
      <c r="A5152" s="161" t="s">
        <v>652</v>
      </c>
      <c r="B5152" s="163" t="str">
        <f t="shared" si="177"/>
        <v>3.18.7.3</v>
      </c>
      <c r="C5152" s="164">
        <f t="shared" si="176"/>
        <v>0</v>
      </c>
      <c r="D5152" s="165"/>
      <c r="E5152" s="293"/>
      <c r="F5152" s="322"/>
      <c r="G5152" s="322"/>
      <c r="H5152" s="322"/>
      <c r="I5152" s="279"/>
      <c r="J5152" s="320"/>
      <c r="K5152" s="253"/>
      <c r="L5152" s="372"/>
      <c r="M5152" s="372"/>
      <c r="N5152" s="372"/>
      <c r="O5152" s="372"/>
      <c r="P5152" s="372"/>
      <c r="Q5152" s="372"/>
      <c r="R5152" s="372"/>
      <c r="S5152" s="372"/>
    </row>
    <row r="5153" spans="1:19" hidden="1">
      <c r="A5153" s="161" t="s">
        <v>652</v>
      </c>
      <c r="B5153" s="163" t="str">
        <f t="shared" si="177"/>
        <v>3.18.7.3</v>
      </c>
      <c r="C5153" s="164">
        <f t="shared" si="176"/>
        <v>0</v>
      </c>
      <c r="D5153" s="165"/>
      <c r="E5153" s="293"/>
      <c r="F5153" s="322"/>
      <c r="G5153" s="322"/>
      <c r="H5153" s="322"/>
      <c r="I5153" s="279"/>
      <c r="J5153" s="320"/>
      <c r="K5153" s="253"/>
      <c r="L5153" s="372"/>
      <c r="M5153" s="372"/>
      <c r="N5153" s="372"/>
      <c r="O5153" s="372"/>
      <c r="P5153" s="372"/>
      <c r="Q5153" s="372"/>
      <c r="R5153" s="372"/>
      <c r="S5153" s="372"/>
    </row>
    <row r="5154" spans="1:19" ht="15.75" hidden="1" thickBot="1">
      <c r="A5154" s="161" t="s">
        <v>652</v>
      </c>
      <c r="B5154" s="163" t="str">
        <f t="shared" si="177"/>
        <v>3.18.7.3</v>
      </c>
      <c r="C5154" s="164">
        <f t="shared" si="176"/>
        <v>0</v>
      </c>
      <c r="D5154" s="165"/>
      <c r="E5154" s="323"/>
      <c r="F5154" s="324"/>
      <c r="G5154" s="324"/>
      <c r="H5154" s="324"/>
      <c r="I5154" s="325"/>
      <c r="J5154" s="326"/>
      <c r="K5154" s="347">
        <f>SUM(J5142:J5154)</f>
        <v>23138</v>
      </c>
      <c r="L5154" s="372"/>
      <c r="M5154" s="372"/>
      <c r="N5154" s="372"/>
      <c r="O5154" s="372"/>
      <c r="P5154" s="372"/>
      <c r="Q5154" s="372"/>
      <c r="R5154" s="372"/>
      <c r="S5154" s="372"/>
    </row>
    <row r="5155" spans="1:19" ht="15.75" hidden="1" thickBot="1">
      <c r="A5155" s="161" t="s">
        <v>652</v>
      </c>
      <c r="B5155" s="163" t="str">
        <f t="shared" si="177"/>
        <v>3.18.7.3</v>
      </c>
      <c r="C5155" s="164">
        <f t="shared" si="176"/>
        <v>0</v>
      </c>
      <c r="D5155" s="165"/>
      <c r="E5155" s="328"/>
      <c r="F5155" s="328"/>
      <c r="G5155" s="328"/>
      <c r="H5155" s="328"/>
      <c r="I5155" s="329"/>
      <c r="J5155" s="330"/>
      <c r="K5155" s="331"/>
      <c r="L5155" s="372"/>
      <c r="M5155" s="372"/>
      <c r="N5155" s="372"/>
      <c r="O5155" s="372"/>
      <c r="P5155" s="372"/>
      <c r="Q5155" s="372"/>
      <c r="R5155" s="372"/>
      <c r="S5155" s="372"/>
    </row>
    <row r="5156" spans="1:19" ht="15.75" hidden="1" thickBot="1">
      <c r="A5156" s="161" t="s">
        <v>652</v>
      </c>
      <c r="B5156" s="163" t="str">
        <f t="shared" si="177"/>
        <v>3.18.7.3</v>
      </c>
      <c r="C5156" s="164">
        <f t="shared" si="176"/>
        <v>0</v>
      </c>
      <c r="D5156" s="165"/>
      <c r="E5156" s="316" t="s">
        <v>509</v>
      </c>
      <c r="F5156" s="239" t="s">
        <v>497</v>
      </c>
      <c r="G5156" s="239" t="s">
        <v>41</v>
      </c>
      <c r="H5156" s="239" t="s">
        <v>506</v>
      </c>
      <c r="I5156" s="239" t="s">
        <v>510</v>
      </c>
      <c r="J5156" s="317" t="s">
        <v>501</v>
      </c>
      <c r="K5156" s="253"/>
      <c r="L5156" s="372"/>
      <c r="M5156" s="372"/>
      <c r="N5156" s="372"/>
      <c r="O5156" s="372"/>
      <c r="P5156" s="372"/>
      <c r="Q5156" s="372"/>
      <c r="R5156" s="372"/>
      <c r="S5156" s="372"/>
    </row>
    <row r="5157" spans="1:19" hidden="1">
      <c r="A5157" s="161" t="s">
        <v>652</v>
      </c>
      <c r="B5157" s="163" t="str">
        <f t="shared" si="177"/>
        <v>3.18.7.3</v>
      </c>
      <c r="C5157" s="164">
        <f t="shared" si="176"/>
        <v>0</v>
      </c>
      <c r="D5157" s="165"/>
      <c r="E5157" s="383" t="s">
        <v>534</v>
      </c>
      <c r="F5157" s="333" t="s">
        <v>1</v>
      </c>
      <c r="G5157" s="183">
        <v>4.3799999999999999E-2</v>
      </c>
      <c r="H5157" s="249">
        <v>40000</v>
      </c>
      <c r="I5157" s="183">
        <v>1</v>
      </c>
      <c r="J5157" s="217">
        <f>ROUND(IF(N(F5157)&gt;0,PRODUCT(H5157,1/I5157),PRODUCT(G5157:I5157)),0)</f>
        <v>1752</v>
      </c>
      <c r="K5157" s="336"/>
      <c r="L5157" s="372" t="s">
        <v>583</v>
      </c>
      <c r="M5157" s="372"/>
      <c r="N5157" s="372"/>
      <c r="O5157" s="372"/>
      <c r="P5157" s="372"/>
      <c r="Q5157" s="372"/>
      <c r="R5157" s="372"/>
      <c r="S5157" s="372"/>
    </row>
    <row r="5158" spans="1:19" hidden="1">
      <c r="A5158" s="161" t="s">
        <v>652</v>
      </c>
      <c r="B5158" s="163" t="str">
        <f t="shared" si="177"/>
        <v>3.18.7.3</v>
      </c>
      <c r="C5158" s="164">
        <f t="shared" si="176"/>
        <v>0</v>
      </c>
      <c r="D5158" s="165"/>
      <c r="E5158" s="380"/>
      <c r="F5158" s="333"/>
      <c r="G5158" s="333"/>
      <c r="H5158" s="349"/>
      <c r="I5158" s="333"/>
      <c r="J5158" s="220"/>
      <c r="K5158" s="253"/>
      <c r="L5158" s="372"/>
      <c r="M5158" s="372"/>
      <c r="N5158" s="372"/>
      <c r="O5158" s="372"/>
      <c r="P5158" s="372"/>
      <c r="Q5158" s="372"/>
      <c r="R5158" s="372"/>
      <c r="S5158" s="372"/>
    </row>
    <row r="5159" spans="1:19" hidden="1">
      <c r="A5159" s="161" t="s">
        <v>652</v>
      </c>
      <c r="B5159" s="163" t="str">
        <f t="shared" si="177"/>
        <v>3.18.7.3</v>
      </c>
      <c r="C5159" s="164">
        <f t="shared" si="176"/>
        <v>0</v>
      </c>
      <c r="D5159" s="165"/>
      <c r="E5159" s="384"/>
      <c r="F5159" s="333"/>
      <c r="G5159" s="279"/>
      <c r="H5159" s="322"/>
      <c r="I5159" s="279"/>
      <c r="J5159" s="320"/>
      <c r="K5159" s="253"/>
      <c r="L5159" s="372"/>
      <c r="M5159" s="372"/>
      <c r="N5159" s="372"/>
      <c r="O5159" s="372"/>
      <c r="P5159" s="372"/>
      <c r="Q5159" s="372"/>
      <c r="R5159" s="372"/>
      <c r="S5159" s="372"/>
    </row>
    <row r="5160" spans="1:19" hidden="1">
      <c r="A5160" s="161" t="s">
        <v>652</v>
      </c>
      <c r="B5160" s="163" t="str">
        <f t="shared" si="177"/>
        <v>3.18.7.3</v>
      </c>
      <c r="C5160" s="164">
        <f t="shared" si="176"/>
        <v>0</v>
      </c>
      <c r="D5160" s="165"/>
      <c r="E5160" s="288"/>
      <c r="F5160" s="322"/>
      <c r="G5160" s="322"/>
      <c r="H5160" s="322"/>
      <c r="I5160" s="279"/>
      <c r="J5160" s="320"/>
      <c r="K5160" s="253"/>
      <c r="L5160" s="372"/>
      <c r="M5160" s="372"/>
      <c r="N5160" s="372"/>
      <c r="O5160" s="372"/>
      <c r="P5160" s="372"/>
      <c r="Q5160" s="372"/>
      <c r="R5160" s="372"/>
      <c r="S5160" s="372"/>
    </row>
    <row r="5161" spans="1:19" hidden="1">
      <c r="A5161" s="161" t="s">
        <v>652</v>
      </c>
      <c r="B5161" s="163" t="str">
        <f t="shared" si="177"/>
        <v>3.18.7.3</v>
      </c>
      <c r="C5161" s="164">
        <f t="shared" si="176"/>
        <v>0</v>
      </c>
      <c r="D5161" s="165"/>
      <c r="E5161" s="293"/>
      <c r="F5161" s="322"/>
      <c r="G5161" s="322"/>
      <c r="H5161" s="322"/>
      <c r="I5161" s="279"/>
      <c r="J5161" s="320"/>
      <c r="K5161" s="253"/>
      <c r="L5161" s="372"/>
      <c r="M5161" s="372"/>
      <c r="N5161" s="372"/>
      <c r="O5161" s="372"/>
      <c r="P5161" s="372"/>
      <c r="Q5161" s="372"/>
      <c r="R5161" s="372"/>
      <c r="S5161" s="372"/>
    </row>
    <row r="5162" spans="1:19" ht="15.75" hidden="1" thickBot="1">
      <c r="A5162" s="161" t="s">
        <v>652</v>
      </c>
      <c r="B5162" s="163" t="str">
        <f t="shared" si="177"/>
        <v>3.18.7.3</v>
      </c>
      <c r="C5162" s="164">
        <f t="shared" si="176"/>
        <v>0</v>
      </c>
      <c r="D5162" s="165"/>
      <c r="E5162" s="323"/>
      <c r="F5162" s="324"/>
      <c r="G5162" s="324"/>
      <c r="H5162" s="324"/>
      <c r="I5162" s="325"/>
      <c r="J5162" s="326"/>
      <c r="K5162" s="327">
        <f>SUM(J5157:J5162)</f>
        <v>1752</v>
      </c>
      <c r="L5162" s="372"/>
      <c r="M5162" s="372"/>
      <c r="N5162" s="372"/>
      <c r="O5162" s="372"/>
      <c r="P5162" s="372"/>
      <c r="Q5162" s="372"/>
      <c r="R5162" s="372"/>
      <c r="S5162" s="372"/>
    </row>
    <row r="5163" spans="1:19" ht="15.75" hidden="1" thickBot="1">
      <c r="A5163" s="161" t="s">
        <v>652</v>
      </c>
      <c r="B5163" s="163" t="str">
        <f t="shared" si="177"/>
        <v>3.18.7.3</v>
      </c>
      <c r="C5163" s="164">
        <f t="shared" si="176"/>
        <v>0</v>
      </c>
      <c r="D5163" s="165"/>
      <c r="E5163" s="328"/>
      <c r="F5163" s="328"/>
      <c r="G5163" s="328"/>
      <c r="H5163" s="328"/>
      <c r="I5163" s="339"/>
      <c r="J5163" s="340"/>
      <c r="K5163" s="331"/>
      <c r="L5163" s="372"/>
      <c r="M5163" s="372"/>
      <c r="N5163" s="372"/>
      <c r="O5163" s="372"/>
      <c r="P5163" s="372"/>
      <c r="Q5163" s="372"/>
      <c r="R5163" s="372"/>
      <c r="S5163" s="372"/>
    </row>
    <row r="5164" spans="1:19" ht="15.75" hidden="1" thickBot="1">
      <c r="A5164" s="161" t="s">
        <v>652</v>
      </c>
      <c r="B5164" s="163" t="str">
        <f t="shared" si="177"/>
        <v>3.18.7.3</v>
      </c>
      <c r="C5164" s="164">
        <f t="shared" si="176"/>
        <v>0</v>
      </c>
      <c r="D5164" s="165"/>
      <c r="E5164" s="316" t="s">
        <v>512</v>
      </c>
      <c r="F5164" s="239" t="s">
        <v>519</v>
      </c>
      <c r="G5164" s="239" t="s">
        <v>520</v>
      </c>
      <c r="H5164" s="239" t="s">
        <v>513</v>
      </c>
      <c r="I5164" s="239" t="s">
        <v>500</v>
      </c>
      <c r="J5164" s="317" t="s">
        <v>501</v>
      </c>
      <c r="K5164" s="253"/>
      <c r="L5164" s="372"/>
      <c r="M5164" s="372"/>
      <c r="N5164" s="372"/>
      <c r="O5164" s="372"/>
      <c r="P5164" s="372"/>
      <c r="Q5164" s="372"/>
      <c r="R5164" s="372"/>
      <c r="S5164" s="372"/>
    </row>
    <row r="5165" spans="1:19" hidden="1">
      <c r="A5165" s="161" t="s">
        <v>652</v>
      </c>
      <c r="B5165" s="163" t="str">
        <f t="shared" si="177"/>
        <v>3.18.7.3</v>
      </c>
      <c r="C5165" s="164">
        <f t="shared" si="176"/>
        <v>0</v>
      </c>
      <c r="D5165" s="165"/>
      <c r="E5165" s="205" t="s">
        <v>521</v>
      </c>
      <c r="F5165" s="219">
        <v>63600</v>
      </c>
      <c r="G5165" s="219">
        <v>54060</v>
      </c>
      <c r="H5165" s="207">
        <v>117660</v>
      </c>
      <c r="I5165" s="260">
        <v>4.1473000000000004</v>
      </c>
      <c r="J5165" s="217">
        <f>ROUND(IF(N(F5165)&gt;0,PRODUCT(H5165,1/I5165),PRODUCT(G5165:I5165)),0)</f>
        <v>28370</v>
      </c>
      <c r="K5165" s="253"/>
      <c r="L5165" s="372"/>
      <c r="M5165" s="372"/>
      <c r="N5165" s="372"/>
      <c r="O5165" s="372"/>
      <c r="P5165" s="372"/>
      <c r="Q5165" s="372"/>
      <c r="R5165" s="372"/>
      <c r="S5165" s="372"/>
    </row>
    <row r="5166" spans="1:19" hidden="1">
      <c r="A5166" s="161" t="s">
        <v>652</v>
      </c>
      <c r="B5166" s="163" t="str">
        <f t="shared" si="177"/>
        <v>3.18.7.3</v>
      </c>
      <c r="C5166" s="164">
        <f t="shared" si="176"/>
        <v>0</v>
      </c>
      <c r="D5166" s="165"/>
      <c r="E5166" s="205" t="s">
        <v>522</v>
      </c>
      <c r="F5166" s="219">
        <v>31800</v>
      </c>
      <c r="G5166" s="219">
        <v>27030</v>
      </c>
      <c r="H5166" s="207">
        <v>58830</v>
      </c>
      <c r="I5166" s="272">
        <v>1</v>
      </c>
      <c r="J5166" s="217">
        <f>ROUND(IF(N(F5166)&gt;0,PRODUCT(H5166,1/I5166),PRODUCT(G5166:I5166)),0)</f>
        <v>58830</v>
      </c>
      <c r="K5166" s="253"/>
      <c r="L5166" s="372"/>
      <c r="M5166" s="372"/>
      <c r="N5166" s="372"/>
      <c r="O5166" s="372"/>
      <c r="P5166" s="372"/>
      <c r="Q5166" s="372"/>
      <c r="R5166" s="372"/>
      <c r="S5166" s="372"/>
    </row>
    <row r="5167" spans="1:19" hidden="1">
      <c r="A5167" s="161" t="s">
        <v>652</v>
      </c>
      <c r="B5167" s="163" t="str">
        <f t="shared" si="177"/>
        <v>3.18.7.3</v>
      </c>
      <c r="C5167" s="164">
        <f t="shared" si="176"/>
        <v>0</v>
      </c>
      <c r="D5167" s="165"/>
      <c r="E5167" s="241" t="s">
        <v>523</v>
      </c>
      <c r="F5167" s="219">
        <v>19080</v>
      </c>
      <c r="G5167" s="219">
        <v>16218</v>
      </c>
      <c r="H5167" s="207">
        <v>35298</v>
      </c>
      <c r="I5167" s="262">
        <v>1</v>
      </c>
      <c r="J5167" s="217">
        <f>ROUND(IF(N(F5167)&gt;0,PRODUCT(H5167,1/I5167),PRODUCT(G5167:I5167)),0)</f>
        <v>35298</v>
      </c>
      <c r="K5167" s="253"/>
      <c r="L5167" s="372"/>
      <c r="M5167" s="372"/>
      <c r="N5167" s="372"/>
      <c r="O5167" s="372"/>
      <c r="P5167" s="372"/>
      <c r="Q5167" s="372"/>
      <c r="R5167" s="372"/>
      <c r="S5167" s="372"/>
    </row>
    <row r="5168" spans="1:19" hidden="1">
      <c r="A5168" s="161" t="s">
        <v>652</v>
      </c>
      <c r="B5168" s="163" t="str">
        <f t="shared" si="177"/>
        <v>3.18.7.3</v>
      </c>
      <c r="C5168" s="164">
        <f t="shared" si="176"/>
        <v>0</v>
      </c>
      <c r="D5168" s="165"/>
      <c r="E5168" s="293"/>
      <c r="F5168" s="209"/>
      <c r="G5168" s="219"/>
      <c r="H5168" s="219"/>
      <c r="I5168" s="279"/>
      <c r="J5168" s="220"/>
      <c r="K5168" s="253"/>
      <c r="L5168" s="372"/>
      <c r="M5168" s="372"/>
      <c r="N5168" s="372"/>
      <c r="O5168" s="372"/>
      <c r="P5168" s="372"/>
      <c r="Q5168" s="372"/>
      <c r="R5168" s="372"/>
      <c r="S5168" s="372"/>
    </row>
    <row r="5169" spans="1:19" hidden="1">
      <c r="A5169" s="161" t="s">
        <v>652</v>
      </c>
      <c r="B5169" s="163" t="str">
        <f t="shared" si="177"/>
        <v>3.18.7.3</v>
      </c>
      <c r="C5169" s="164">
        <f t="shared" si="176"/>
        <v>0</v>
      </c>
      <c r="D5169" s="165"/>
      <c r="E5169" s="293"/>
      <c r="F5169" s="322"/>
      <c r="G5169" s="322"/>
      <c r="H5169" s="322"/>
      <c r="I5169" s="279"/>
      <c r="J5169" s="320"/>
      <c r="K5169" s="253"/>
      <c r="L5169" s="372"/>
      <c r="M5169" s="372"/>
      <c r="N5169" s="372"/>
      <c r="O5169" s="372"/>
      <c r="P5169" s="372"/>
      <c r="Q5169" s="372"/>
      <c r="R5169" s="372"/>
      <c r="S5169" s="372"/>
    </row>
    <row r="5170" spans="1:19" hidden="1">
      <c r="A5170" s="161" t="s">
        <v>652</v>
      </c>
      <c r="B5170" s="163" t="str">
        <f t="shared" si="177"/>
        <v>3.18.7.3</v>
      </c>
      <c r="C5170" s="164">
        <f t="shared" ref="C5170:C5233" si="178">IF(ISERROR(MATCH(B5170,T:T,0)),0,1)</f>
        <v>0</v>
      </c>
      <c r="D5170" s="165"/>
      <c r="E5170" s="293"/>
      <c r="F5170" s="322"/>
      <c r="G5170" s="322"/>
      <c r="H5170" s="322"/>
      <c r="I5170" s="279"/>
      <c r="J5170" s="320"/>
      <c r="K5170" s="253"/>
      <c r="L5170" s="372"/>
      <c r="M5170" s="372"/>
      <c r="N5170" s="372"/>
      <c r="O5170" s="372"/>
      <c r="P5170" s="372"/>
      <c r="Q5170" s="372"/>
      <c r="R5170" s="372"/>
      <c r="S5170" s="372"/>
    </row>
    <row r="5171" spans="1:19" ht="15.75" hidden="1" thickBot="1">
      <c r="A5171" s="161" t="s">
        <v>652</v>
      </c>
      <c r="B5171" s="163" t="str">
        <f t="shared" si="177"/>
        <v>3.18.7.3</v>
      </c>
      <c r="C5171" s="164">
        <f t="shared" si="178"/>
        <v>0</v>
      </c>
      <c r="D5171" s="165"/>
      <c r="E5171" s="341"/>
      <c r="F5171" s="342"/>
      <c r="G5171" s="342"/>
      <c r="H5171" s="342"/>
      <c r="I5171" s="343"/>
      <c r="J5171" s="344"/>
      <c r="K5171" s="347">
        <f>SUM(J5165:J5171)</f>
        <v>122498</v>
      </c>
      <c r="L5171" s="372"/>
      <c r="M5171" s="372"/>
      <c r="N5171" s="372"/>
      <c r="O5171" s="372"/>
      <c r="P5171" s="372"/>
      <c r="Q5171" s="372"/>
      <c r="R5171" s="372"/>
      <c r="S5171" s="372"/>
    </row>
    <row r="5172" spans="1:19" hidden="1">
      <c r="A5172" s="161" t="s">
        <v>652</v>
      </c>
      <c r="B5172" s="163" t="str">
        <f t="shared" si="177"/>
        <v>3.18.7.3</v>
      </c>
      <c r="C5172" s="164">
        <f t="shared" si="178"/>
        <v>0</v>
      </c>
      <c r="D5172" s="165"/>
      <c r="E5172" s="166"/>
      <c r="F5172" s="166"/>
      <c r="G5172" s="166"/>
      <c r="H5172" s="166"/>
      <c r="I5172" s="165"/>
      <c r="J5172" s="310"/>
      <c r="K5172" s="253"/>
      <c r="L5172" s="372"/>
      <c r="M5172" s="372"/>
      <c r="N5172" s="372"/>
      <c r="O5172" s="372"/>
      <c r="P5172" s="372"/>
      <c r="Q5172" s="372"/>
      <c r="R5172" s="372"/>
      <c r="S5172" s="372"/>
    </row>
    <row r="5173" spans="1:19" ht="15.75" hidden="1" thickBot="1">
      <c r="A5173" s="161" t="s">
        <v>652</v>
      </c>
      <c r="B5173" s="163" t="str">
        <f t="shared" si="177"/>
        <v>3.18.7.3</v>
      </c>
      <c r="C5173" s="164">
        <f t="shared" si="178"/>
        <v>0</v>
      </c>
      <c r="D5173" s="165"/>
      <c r="E5173" s="166"/>
      <c r="F5173" s="166"/>
      <c r="G5173" s="166"/>
      <c r="H5173" s="315" t="s">
        <v>516</v>
      </c>
      <c r="I5173" s="165"/>
      <c r="J5173" s="310"/>
      <c r="K5173" s="348">
        <f>ROUND(+K5171+K5162+K5154+K5139,0)</f>
        <v>159638</v>
      </c>
      <c r="L5173" s="372"/>
      <c r="M5173" s="372"/>
      <c r="N5173" s="372"/>
      <c r="O5173" s="372"/>
      <c r="P5173" s="372"/>
      <c r="Q5173" s="372"/>
      <c r="R5173" s="372"/>
      <c r="S5173" s="372"/>
    </row>
    <row r="5174" spans="1:19" hidden="1">
      <c r="A5174" s="161" t="s">
        <v>652</v>
      </c>
      <c r="B5174" s="163" t="str">
        <f t="shared" si="177"/>
        <v>3.18.7.3</v>
      </c>
      <c r="C5174" s="164">
        <f t="shared" si="178"/>
        <v>0</v>
      </c>
      <c r="D5174" s="372"/>
      <c r="E5174" s="372"/>
      <c r="F5174" s="372"/>
      <c r="G5174" s="372"/>
      <c r="H5174" s="372"/>
      <c r="I5174" s="372"/>
      <c r="J5174" s="374"/>
      <c r="K5174" s="372"/>
      <c r="L5174" s="372"/>
      <c r="M5174" s="372"/>
      <c r="N5174" s="372"/>
      <c r="O5174" s="372"/>
      <c r="P5174" s="372"/>
      <c r="Q5174" s="372"/>
      <c r="R5174" s="372"/>
      <c r="S5174" s="372"/>
    </row>
    <row r="5175" spans="1:19" hidden="1">
      <c r="A5175" s="161" t="s">
        <v>652</v>
      </c>
      <c r="B5175" s="163" t="str">
        <f t="shared" si="177"/>
        <v>3.18.7.3</v>
      </c>
      <c r="C5175" s="164">
        <f t="shared" si="178"/>
        <v>0</v>
      </c>
      <c r="D5175" s="165"/>
      <c r="E5175" s="372"/>
      <c r="F5175" s="372"/>
      <c r="G5175" s="372"/>
      <c r="H5175" s="372"/>
      <c r="I5175" s="372"/>
      <c r="J5175" s="374"/>
      <c r="K5175" s="372"/>
      <c r="L5175" s="372"/>
      <c r="M5175" s="372"/>
      <c r="N5175" s="372"/>
      <c r="O5175" s="372"/>
      <c r="P5175" s="372"/>
      <c r="Q5175" s="372"/>
      <c r="R5175" s="372"/>
      <c r="S5175" s="372"/>
    </row>
    <row r="5176" spans="1:19" hidden="1">
      <c r="A5176" s="161" t="s">
        <v>652</v>
      </c>
      <c r="B5176" s="163" t="str">
        <f t="shared" si="177"/>
        <v>3.18.7.3</v>
      </c>
      <c r="C5176" s="164">
        <f t="shared" si="178"/>
        <v>0</v>
      </c>
      <c r="D5176" s="165"/>
      <c r="E5176" s="372"/>
      <c r="F5176" s="372"/>
      <c r="G5176" s="372"/>
      <c r="H5176" s="372"/>
      <c r="I5176" s="372"/>
      <c r="J5176" s="374"/>
      <c r="K5176" s="372"/>
      <c r="L5176" s="372"/>
      <c r="M5176" s="372"/>
      <c r="N5176" s="372"/>
      <c r="O5176" s="372"/>
      <c r="P5176" s="372"/>
      <c r="Q5176" s="372"/>
      <c r="R5176" s="372"/>
      <c r="S5176" s="372"/>
    </row>
    <row r="5177" spans="1:19" hidden="1">
      <c r="A5177" s="161" t="s">
        <v>652</v>
      </c>
      <c r="B5177" s="161" t="str">
        <f>E5182</f>
        <v>3.18.8.1</v>
      </c>
      <c r="C5177" s="164">
        <f t="shared" si="178"/>
        <v>0</v>
      </c>
      <c r="D5177" s="165"/>
      <c r="E5177" s="372"/>
      <c r="F5177" s="372"/>
      <c r="G5177" s="372"/>
      <c r="H5177" s="372"/>
      <c r="I5177" s="372"/>
      <c r="J5177" s="374"/>
      <c r="K5177" s="372"/>
      <c r="L5177" s="372"/>
      <c r="M5177" s="372"/>
      <c r="N5177" s="372"/>
      <c r="O5177" s="372"/>
      <c r="P5177" s="372"/>
      <c r="Q5177" s="372"/>
      <c r="R5177" s="372"/>
      <c r="S5177" s="372"/>
    </row>
    <row r="5178" spans="1:19" ht="18.75" hidden="1">
      <c r="A5178" s="161" t="s">
        <v>652</v>
      </c>
      <c r="B5178" s="163" t="str">
        <f t="shared" ref="B5178:B5230" si="179">B5177</f>
        <v>3.18.8.1</v>
      </c>
      <c r="C5178" s="164">
        <f t="shared" si="178"/>
        <v>0</v>
      </c>
      <c r="D5178" s="165"/>
      <c r="E5178" s="169" t="s">
        <v>496</v>
      </c>
      <c r="F5178" s="169"/>
      <c r="G5178" s="169"/>
      <c r="H5178" s="169"/>
      <c r="I5178" s="169"/>
      <c r="J5178" s="170"/>
      <c r="K5178" s="166"/>
      <c r="L5178" s="372"/>
      <c r="M5178" s="372"/>
      <c r="N5178" s="372"/>
      <c r="O5178" s="372"/>
      <c r="P5178" s="372"/>
      <c r="Q5178" s="372"/>
      <c r="R5178" s="372"/>
      <c r="S5178" s="372"/>
    </row>
    <row r="5179" spans="1:19" hidden="1">
      <c r="A5179" s="161" t="s">
        <v>652</v>
      </c>
      <c r="B5179" s="163" t="str">
        <f t="shared" si="179"/>
        <v>3.18.8.1</v>
      </c>
      <c r="C5179" s="164">
        <f t="shared" si="178"/>
        <v>0</v>
      </c>
      <c r="D5179" s="165"/>
      <c r="E5179" s="166"/>
      <c r="F5179" s="166"/>
      <c r="G5179" s="166"/>
      <c r="H5179" s="166"/>
      <c r="I5179" s="165"/>
      <c r="J5179" s="310"/>
      <c r="K5179" s="253"/>
      <c r="L5179" s="372"/>
      <c r="M5179" s="372"/>
      <c r="N5179" s="372"/>
      <c r="O5179" s="372"/>
      <c r="P5179" s="372"/>
      <c r="Q5179" s="372"/>
      <c r="R5179" s="372"/>
      <c r="S5179" s="372"/>
    </row>
    <row r="5180" spans="1:19" hidden="1">
      <c r="A5180" s="161" t="s">
        <v>652</v>
      </c>
      <c r="B5180" s="163" t="str">
        <f t="shared" si="179"/>
        <v>3.18.8.1</v>
      </c>
      <c r="C5180" s="164">
        <f t="shared" si="178"/>
        <v>0</v>
      </c>
      <c r="D5180" s="165"/>
      <c r="E5180" s="166"/>
      <c r="F5180" s="166"/>
      <c r="G5180" s="166"/>
      <c r="H5180" s="166"/>
      <c r="I5180" s="165"/>
      <c r="J5180" s="310"/>
      <c r="K5180" s="253"/>
      <c r="L5180" s="372"/>
      <c r="M5180" s="372"/>
      <c r="N5180" s="372"/>
      <c r="O5180" s="372"/>
      <c r="P5180" s="372"/>
      <c r="Q5180" s="372"/>
      <c r="R5180" s="372"/>
      <c r="S5180" s="372"/>
    </row>
    <row r="5181" spans="1:19" hidden="1">
      <c r="A5181" s="161" t="s">
        <v>652</v>
      </c>
      <c r="B5181" s="163" t="str">
        <f t="shared" si="179"/>
        <v>3.18.8.1</v>
      </c>
      <c r="C5181" s="164">
        <f t="shared" si="178"/>
        <v>0</v>
      </c>
      <c r="D5181" s="165"/>
      <c r="E5181" s="166"/>
      <c r="F5181" s="166"/>
      <c r="G5181" s="166"/>
      <c r="H5181" s="166"/>
      <c r="I5181" s="165"/>
      <c r="J5181" s="310"/>
      <c r="K5181" s="253"/>
      <c r="L5181" s="372"/>
      <c r="M5181" s="372"/>
      <c r="N5181" s="372"/>
      <c r="O5181" s="372"/>
      <c r="P5181" s="372"/>
      <c r="Q5181" s="372"/>
      <c r="R5181" s="372"/>
      <c r="S5181" s="372"/>
    </row>
    <row r="5182" spans="1:19" ht="27" hidden="1" customHeight="1">
      <c r="A5182" s="161" t="s">
        <v>652</v>
      </c>
      <c r="B5182" s="163" t="str">
        <f t="shared" si="179"/>
        <v>3.18.8.1</v>
      </c>
      <c r="C5182" s="164">
        <f t="shared" si="178"/>
        <v>0</v>
      </c>
      <c r="D5182" s="311" t="s">
        <v>39</v>
      </c>
      <c r="E5182" s="312" t="s">
        <v>696</v>
      </c>
      <c r="F5182" s="313" t="s">
        <v>697</v>
      </c>
      <c r="G5182" s="313"/>
      <c r="H5182" s="313"/>
      <c r="I5182" s="311" t="s">
        <v>497</v>
      </c>
      <c r="J5182" s="314" t="s">
        <v>1</v>
      </c>
      <c r="K5182" s="253"/>
      <c r="L5182" s="372"/>
      <c r="M5182" s="372"/>
      <c r="N5182" s="372"/>
      <c r="O5182" s="372"/>
      <c r="P5182" s="372"/>
      <c r="Q5182" s="372"/>
      <c r="R5182" s="372"/>
      <c r="S5182" s="372"/>
    </row>
    <row r="5183" spans="1:19" hidden="1">
      <c r="A5183" s="161" t="s">
        <v>652</v>
      </c>
      <c r="B5183" s="163" t="str">
        <f t="shared" si="179"/>
        <v>3.18.8.1</v>
      </c>
      <c r="C5183" s="164">
        <f t="shared" si="178"/>
        <v>0</v>
      </c>
      <c r="D5183" s="165"/>
      <c r="E5183" s="166"/>
      <c r="F5183" s="315"/>
      <c r="G5183" s="315"/>
      <c r="H5183" s="315"/>
      <c r="I5183" s="165"/>
      <c r="J5183" s="310"/>
      <c r="K5183" s="253"/>
      <c r="L5183" s="372"/>
      <c r="M5183" s="372"/>
      <c r="N5183" s="372"/>
      <c r="O5183" s="372"/>
      <c r="P5183" s="372"/>
      <c r="Q5183" s="372"/>
      <c r="R5183" s="372"/>
      <c r="S5183" s="372"/>
    </row>
    <row r="5184" spans="1:19" hidden="1">
      <c r="A5184" s="161" t="s">
        <v>652</v>
      </c>
      <c r="B5184" s="163" t="str">
        <f t="shared" si="179"/>
        <v>3.18.8.1</v>
      </c>
      <c r="C5184" s="164">
        <f t="shared" si="178"/>
        <v>0</v>
      </c>
      <c r="D5184" s="165"/>
      <c r="E5184" s="166"/>
      <c r="F5184" s="166"/>
      <c r="G5184" s="166"/>
      <c r="H5184" s="166"/>
      <c r="I5184" s="166"/>
      <c r="J5184" s="167"/>
      <c r="K5184" s="253"/>
      <c r="L5184" s="372"/>
      <c r="M5184" s="372"/>
      <c r="N5184" s="372"/>
      <c r="O5184" s="372"/>
      <c r="P5184" s="372"/>
      <c r="Q5184" s="372"/>
      <c r="R5184" s="372"/>
      <c r="S5184" s="372"/>
    </row>
    <row r="5185" spans="1:19" hidden="1">
      <c r="A5185" s="161" t="s">
        <v>652</v>
      </c>
      <c r="B5185" s="163" t="str">
        <f t="shared" si="179"/>
        <v>3.18.8.1</v>
      </c>
      <c r="C5185" s="164">
        <f t="shared" si="178"/>
        <v>0</v>
      </c>
      <c r="D5185" s="165"/>
      <c r="E5185" s="166"/>
      <c r="F5185" s="166"/>
      <c r="G5185" s="166"/>
      <c r="H5185" s="166"/>
      <c r="I5185" s="165"/>
      <c r="J5185" s="310"/>
      <c r="K5185" s="253"/>
      <c r="L5185" s="372"/>
      <c r="M5185" s="372"/>
      <c r="N5185" s="372"/>
      <c r="O5185" s="372"/>
      <c r="P5185" s="372"/>
      <c r="Q5185" s="372"/>
      <c r="R5185" s="372"/>
      <c r="S5185" s="372"/>
    </row>
    <row r="5186" spans="1:19" ht="15.75" hidden="1" thickBot="1">
      <c r="A5186" s="161" t="s">
        <v>652</v>
      </c>
      <c r="B5186" s="163" t="str">
        <f t="shared" si="179"/>
        <v>3.18.8.1</v>
      </c>
      <c r="C5186" s="164">
        <f t="shared" si="178"/>
        <v>0</v>
      </c>
      <c r="D5186" s="165"/>
      <c r="E5186" s="316" t="s">
        <v>498</v>
      </c>
      <c r="F5186" s="239" t="s">
        <v>497</v>
      </c>
      <c r="G5186" s="239" t="s">
        <v>41</v>
      </c>
      <c r="H5186" s="239" t="s">
        <v>540</v>
      </c>
      <c r="I5186" s="239" t="s">
        <v>500</v>
      </c>
      <c r="J5186" s="317" t="s">
        <v>501</v>
      </c>
      <c r="K5186" s="253"/>
      <c r="L5186" s="372"/>
      <c r="M5186" s="372"/>
      <c r="N5186" s="372"/>
      <c r="O5186" s="372"/>
      <c r="P5186" s="372"/>
      <c r="Q5186" s="372"/>
      <c r="R5186" s="372"/>
      <c r="S5186" s="372"/>
    </row>
    <row r="5187" spans="1:19" hidden="1">
      <c r="A5187" s="161" t="s">
        <v>652</v>
      </c>
      <c r="B5187" s="163" t="str">
        <f t="shared" si="179"/>
        <v>3.18.8.1</v>
      </c>
      <c r="C5187" s="164">
        <f t="shared" si="178"/>
        <v>0</v>
      </c>
      <c r="D5187" s="165"/>
      <c r="E5187" s="241" t="s">
        <v>502</v>
      </c>
      <c r="F5187" s="318" t="s">
        <v>959</v>
      </c>
      <c r="G5187" s="245">
        <v>1</v>
      </c>
      <c r="H5187" s="184">
        <f>ROUND(K5225,0)</f>
        <v>245415</v>
      </c>
      <c r="I5187" s="245">
        <v>0.1</v>
      </c>
      <c r="J5187" s="319">
        <f>ROUND(IF(N(F5187)&gt;0,PRODUCT(H5187,1/I5187),PRODUCT(G5187:I5187)),0)</f>
        <v>24542</v>
      </c>
      <c r="K5187" s="253"/>
      <c r="L5187" s="372"/>
      <c r="M5187" s="372"/>
      <c r="N5187" s="372"/>
      <c r="O5187" s="372"/>
      <c r="P5187" s="372"/>
      <c r="Q5187" s="372"/>
      <c r="R5187" s="372"/>
      <c r="S5187" s="372"/>
    </row>
    <row r="5188" spans="1:19" hidden="1">
      <c r="A5188" s="161" t="s">
        <v>652</v>
      </c>
      <c r="B5188" s="163" t="str">
        <f t="shared" si="179"/>
        <v>3.18.8.1</v>
      </c>
      <c r="C5188" s="164">
        <f t="shared" si="178"/>
        <v>0</v>
      </c>
      <c r="D5188" s="165"/>
      <c r="E5188" s="293"/>
      <c r="F5188" s="279"/>
      <c r="G5188" s="279"/>
      <c r="H5188" s="349"/>
      <c r="I5188" s="279"/>
      <c r="J5188" s="320"/>
      <c r="K5188" s="253"/>
      <c r="L5188" s="372"/>
      <c r="M5188" s="372"/>
      <c r="N5188" s="372"/>
      <c r="O5188" s="372"/>
      <c r="P5188" s="372"/>
      <c r="Q5188" s="372"/>
      <c r="R5188" s="372"/>
      <c r="S5188" s="372"/>
    </row>
    <row r="5189" spans="1:19" hidden="1">
      <c r="A5189" s="161" t="s">
        <v>652</v>
      </c>
      <c r="B5189" s="163" t="str">
        <f t="shared" si="179"/>
        <v>3.18.8.1</v>
      </c>
      <c r="C5189" s="164">
        <f t="shared" si="178"/>
        <v>0</v>
      </c>
      <c r="D5189" s="165"/>
      <c r="E5189" s="293"/>
      <c r="F5189" s="279"/>
      <c r="G5189" s="279"/>
      <c r="H5189" s="219"/>
      <c r="I5189" s="279"/>
      <c r="J5189" s="320"/>
      <c r="K5189" s="253"/>
      <c r="L5189" s="372"/>
      <c r="M5189" s="372"/>
      <c r="N5189" s="372"/>
      <c r="O5189" s="372"/>
      <c r="P5189" s="372"/>
      <c r="Q5189" s="372"/>
      <c r="R5189" s="372"/>
      <c r="S5189" s="372"/>
    </row>
    <row r="5190" spans="1:19" hidden="1">
      <c r="A5190" s="161" t="s">
        <v>652</v>
      </c>
      <c r="B5190" s="163" t="str">
        <f t="shared" si="179"/>
        <v>3.18.8.1</v>
      </c>
      <c r="C5190" s="164">
        <f t="shared" si="178"/>
        <v>0</v>
      </c>
      <c r="D5190" s="165"/>
      <c r="E5190" s="293"/>
      <c r="F5190" s="279"/>
      <c r="G5190" s="279"/>
      <c r="H5190" s="209"/>
      <c r="I5190" s="279"/>
      <c r="J5190" s="320"/>
      <c r="K5190" s="253"/>
      <c r="L5190" s="372"/>
      <c r="M5190" s="372"/>
      <c r="N5190" s="372"/>
      <c r="O5190" s="372"/>
      <c r="P5190" s="372"/>
      <c r="Q5190" s="372"/>
      <c r="R5190" s="372"/>
      <c r="S5190" s="372"/>
    </row>
    <row r="5191" spans="1:19" hidden="1">
      <c r="A5191" s="161" t="s">
        <v>652</v>
      </c>
      <c r="B5191" s="163" t="str">
        <f t="shared" si="179"/>
        <v>3.18.8.1</v>
      </c>
      <c r="C5191" s="164">
        <f t="shared" si="178"/>
        <v>0</v>
      </c>
      <c r="D5191" s="165"/>
      <c r="E5191" s="293"/>
      <c r="F5191" s="279"/>
      <c r="G5191" s="322"/>
      <c r="H5191" s="322"/>
      <c r="I5191" s="279"/>
      <c r="J5191" s="320"/>
      <c r="K5191" s="253"/>
      <c r="L5191" s="372"/>
      <c r="M5191" s="372"/>
      <c r="N5191" s="372"/>
      <c r="O5191" s="372"/>
      <c r="P5191" s="372"/>
      <c r="Q5191" s="372"/>
      <c r="R5191" s="372"/>
      <c r="S5191" s="372"/>
    </row>
    <row r="5192" spans="1:19" hidden="1">
      <c r="A5192" s="161" t="s">
        <v>652</v>
      </c>
      <c r="B5192" s="163" t="str">
        <f t="shared" si="179"/>
        <v>3.18.8.1</v>
      </c>
      <c r="C5192" s="164">
        <f t="shared" si="178"/>
        <v>0</v>
      </c>
      <c r="D5192" s="165"/>
      <c r="E5192" s="293"/>
      <c r="F5192" s="279"/>
      <c r="G5192" s="322"/>
      <c r="H5192" s="322"/>
      <c r="I5192" s="279"/>
      <c r="J5192" s="320"/>
      <c r="K5192" s="253"/>
      <c r="L5192" s="372"/>
      <c r="M5192" s="372"/>
      <c r="N5192" s="372"/>
      <c r="O5192" s="372"/>
      <c r="P5192" s="372"/>
      <c r="Q5192" s="372"/>
      <c r="R5192" s="372"/>
      <c r="S5192" s="372"/>
    </row>
    <row r="5193" spans="1:19" ht="15.75" hidden="1" thickBot="1">
      <c r="A5193" s="161" t="s">
        <v>652</v>
      </c>
      <c r="B5193" s="163" t="str">
        <f t="shared" si="179"/>
        <v>3.18.8.1</v>
      </c>
      <c r="C5193" s="164">
        <f t="shared" si="178"/>
        <v>0</v>
      </c>
      <c r="D5193" s="165"/>
      <c r="E5193" s="323"/>
      <c r="F5193" s="324"/>
      <c r="G5193" s="324"/>
      <c r="H5193" s="324"/>
      <c r="I5193" s="325"/>
      <c r="J5193" s="326"/>
      <c r="K5193" s="327">
        <f>SUM(J5187:J5193)</f>
        <v>24542</v>
      </c>
      <c r="L5193" s="372"/>
      <c r="M5193" s="372"/>
      <c r="N5193" s="372"/>
      <c r="O5193" s="372"/>
      <c r="P5193" s="372"/>
      <c r="Q5193" s="372"/>
      <c r="R5193" s="372"/>
      <c r="S5193" s="372"/>
    </row>
    <row r="5194" spans="1:19" ht="15.75" hidden="1" thickBot="1">
      <c r="A5194" s="161" t="s">
        <v>652</v>
      </c>
      <c r="B5194" s="163" t="str">
        <f t="shared" si="179"/>
        <v>3.18.8.1</v>
      </c>
      <c r="C5194" s="164">
        <f t="shared" si="178"/>
        <v>0</v>
      </c>
      <c r="D5194" s="165"/>
      <c r="E5194" s="328"/>
      <c r="F5194" s="328"/>
      <c r="G5194" s="328"/>
      <c r="H5194" s="328"/>
      <c r="I5194" s="329"/>
      <c r="J5194" s="330"/>
      <c r="K5194" s="331"/>
      <c r="L5194" s="372"/>
      <c r="M5194" s="372"/>
      <c r="N5194" s="372"/>
      <c r="O5194" s="372"/>
      <c r="P5194" s="372"/>
      <c r="Q5194" s="372"/>
      <c r="R5194" s="372"/>
      <c r="S5194" s="372"/>
    </row>
    <row r="5195" spans="1:19" ht="15.75" hidden="1" thickBot="1">
      <c r="A5195" s="161" t="s">
        <v>652</v>
      </c>
      <c r="B5195" s="163" t="str">
        <f t="shared" si="179"/>
        <v>3.18.8.1</v>
      </c>
      <c r="C5195" s="164">
        <f t="shared" si="178"/>
        <v>0</v>
      </c>
      <c r="D5195" s="165"/>
      <c r="E5195" s="316" t="s">
        <v>505</v>
      </c>
      <c r="F5195" s="239" t="s">
        <v>497</v>
      </c>
      <c r="G5195" s="239" t="s">
        <v>41</v>
      </c>
      <c r="H5195" s="239" t="s">
        <v>506</v>
      </c>
      <c r="I5195" s="239" t="s">
        <v>507</v>
      </c>
      <c r="J5195" s="317" t="s">
        <v>501</v>
      </c>
      <c r="K5195" s="253"/>
      <c r="L5195" s="372"/>
      <c r="M5195" s="372"/>
      <c r="N5195" s="372"/>
      <c r="O5195" s="372"/>
      <c r="P5195" s="372"/>
      <c r="Q5195" s="372"/>
      <c r="R5195" s="372"/>
      <c r="S5195" s="372"/>
    </row>
    <row r="5196" spans="1:19" hidden="1">
      <c r="A5196" s="161" t="s">
        <v>652</v>
      </c>
      <c r="B5196" s="163" t="str">
        <f t="shared" si="179"/>
        <v>3.18.8.1</v>
      </c>
      <c r="C5196" s="164">
        <f t="shared" si="178"/>
        <v>0</v>
      </c>
      <c r="D5196" s="165"/>
      <c r="E5196" s="381" t="s">
        <v>667</v>
      </c>
      <c r="F5196" s="333" t="s">
        <v>1</v>
      </c>
      <c r="G5196" s="245">
        <v>8</v>
      </c>
      <c r="H5196" s="190">
        <v>632</v>
      </c>
      <c r="I5196" s="183"/>
      <c r="J5196" s="217">
        <f>ROUND(IF(N(F5196)&gt;0,PRODUCT(H5196,1/I5196),PRODUCT(G5196:I5196)),0)</f>
        <v>5056</v>
      </c>
      <c r="K5196" s="253"/>
      <c r="L5196" s="372"/>
      <c r="M5196" s="372"/>
      <c r="N5196" s="372"/>
      <c r="O5196" s="372"/>
      <c r="P5196" s="372"/>
      <c r="Q5196" s="372"/>
      <c r="R5196" s="372"/>
      <c r="S5196" s="372"/>
    </row>
    <row r="5197" spans="1:19" hidden="1">
      <c r="A5197" s="161" t="s">
        <v>652</v>
      </c>
      <c r="B5197" s="163" t="str">
        <f t="shared" si="179"/>
        <v>3.18.8.1</v>
      </c>
      <c r="C5197" s="164">
        <f t="shared" si="178"/>
        <v>0</v>
      </c>
      <c r="D5197" s="165"/>
      <c r="E5197" s="248" t="s">
        <v>668</v>
      </c>
      <c r="F5197" s="333" t="s">
        <v>1</v>
      </c>
      <c r="G5197" s="183">
        <v>8</v>
      </c>
      <c r="H5197" s="190">
        <v>346</v>
      </c>
      <c r="I5197" s="183"/>
      <c r="J5197" s="217">
        <f>ROUND(IF(N(F5197)&gt;0,PRODUCT(H5197,1/I5197),PRODUCT(G5197:I5197)),0)</f>
        <v>2768</v>
      </c>
      <c r="K5197" s="253"/>
      <c r="L5197" s="372"/>
      <c r="M5197" s="372"/>
      <c r="N5197" s="372"/>
      <c r="O5197" s="372"/>
      <c r="P5197" s="372"/>
      <c r="Q5197" s="372"/>
      <c r="R5197" s="372"/>
      <c r="S5197" s="372"/>
    </row>
    <row r="5198" spans="1:19" hidden="1">
      <c r="A5198" s="161" t="s">
        <v>652</v>
      </c>
      <c r="B5198" s="163" t="str">
        <f t="shared" si="179"/>
        <v>3.18.8.1</v>
      </c>
      <c r="C5198" s="164">
        <f t="shared" si="178"/>
        <v>0</v>
      </c>
      <c r="D5198" s="165"/>
      <c r="E5198" s="382" t="s">
        <v>669</v>
      </c>
      <c r="F5198" s="333" t="s">
        <v>1</v>
      </c>
      <c r="G5198" s="245">
        <v>2</v>
      </c>
      <c r="H5198" s="190">
        <v>7657</v>
      </c>
      <c r="I5198" s="183"/>
      <c r="J5198" s="217">
        <f>ROUND(IF(N(F5198)&gt;0,PRODUCT(H5198,1/I5198),PRODUCT(G5198:I5198)),0)</f>
        <v>15314</v>
      </c>
      <c r="K5198" s="253"/>
      <c r="L5198" s="372"/>
      <c r="M5198" s="372"/>
      <c r="N5198" s="372"/>
      <c r="O5198" s="372"/>
      <c r="P5198" s="372"/>
      <c r="Q5198" s="372"/>
      <c r="R5198" s="372"/>
      <c r="S5198" s="372"/>
    </row>
    <row r="5199" spans="1:19" hidden="1">
      <c r="A5199" s="161" t="s">
        <v>652</v>
      </c>
      <c r="B5199" s="163" t="str">
        <f t="shared" si="179"/>
        <v>3.18.8.1</v>
      </c>
      <c r="C5199" s="164">
        <f t="shared" si="178"/>
        <v>0</v>
      </c>
      <c r="D5199" s="165"/>
      <c r="E5199" s="288"/>
      <c r="F5199" s="279"/>
      <c r="G5199" s="279"/>
      <c r="H5199" s="219"/>
      <c r="I5199" s="208"/>
      <c r="J5199" s="220"/>
      <c r="K5199" s="253"/>
      <c r="L5199" s="372"/>
      <c r="M5199" s="372"/>
      <c r="N5199" s="372"/>
      <c r="O5199" s="372"/>
      <c r="P5199" s="372"/>
      <c r="Q5199" s="372"/>
      <c r="R5199" s="372"/>
      <c r="S5199" s="372"/>
    </row>
    <row r="5200" spans="1:19" hidden="1">
      <c r="A5200" s="161" t="s">
        <v>652</v>
      </c>
      <c r="B5200" s="163" t="str">
        <f t="shared" si="179"/>
        <v>3.18.8.1</v>
      </c>
      <c r="C5200" s="164">
        <f t="shared" si="178"/>
        <v>0</v>
      </c>
      <c r="D5200" s="165"/>
      <c r="E5200" s="293"/>
      <c r="F5200" s="279"/>
      <c r="G5200" s="279"/>
      <c r="H5200" s="219"/>
      <c r="I5200" s="208"/>
      <c r="J5200" s="220"/>
      <c r="K5200" s="253"/>
      <c r="L5200" s="372"/>
      <c r="M5200" s="372"/>
      <c r="N5200" s="372"/>
      <c r="O5200" s="372"/>
      <c r="P5200" s="372"/>
      <c r="Q5200" s="372"/>
      <c r="R5200" s="372"/>
      <c r="S5200" s="372"/>
    </row>
    <row r="5201" spans="1:19" hidden="1">
      <c r="A5201" s="161" t="s">
        <v>652</v>
      </c>
      <c r="B5201" s="163" t="str">
        <f t="shared" si="179"/>
        <v>3.18.8.1</v>
      </c>
      <c r="C5201" s="164">
        <f t="shared" si="178"/>
        <v>0</v>
      </c>
      <c r="D5201" s="165"/>
      <c r="E5201" s="288"/>
      <c r="F5201" s="333"/>
      <c r="G5201" s="333"/>
      <c r="H5201" s="219"/>
      <c r="I5201" s="208"/>
      <c r="J5201" s="220"/>
      <c r="K5201" s="253"/>
      <c r="L5201" s="372"/>
      <c r="M5201" s="372"/>
      <c r="N5201" s="372"/>
      <c r="O5201" s="372"/>
      <c r="P5201" s="372"/>
      <c r="Q5201" s="372"/>
      <c r="R5201" s="372"/>
      <c r="S5201" s="372"/>
    </row>
    <row r="5202" spans="1:19" hidden="1">
      <c r="A5202" s="161" t="s">
        <v>652</v>
      </c>
      <c r="B5202" s="163" t="str">
        <f t="shared" si="179"/>
        <v>3.18.8.1</v>
      </c>
      <c r="C5202" s="164">
        <f t="shared" si="178"/>
        <v>0</v>
      </c>
      <c r="D5202" s="165"/>
      <c r="E5202" s="293"/>
      <c r="F5202" s="279"/>
      <c r="G5202" s="279"/>
      <c r="H5202" s="219"/>
      <c r="I5202" s="208"/>
      <c r="J5202" s="220"/>
      <c r="K5202" s="253"/>
      <c r="L5202" s="372"/>
      <c r="M5202" s="372"/>
      <c r="N5202" s="372"/>
      <c r="O5202" s="372"/>
      <c r="P5202" s="372"/>
      <c r="Q5202" s="372"/>
      <c r="R5202" s="372"/>
      <c r="S5202" s="372"/>
    </row>
    <row r="5203" spans="1:19" hidden="1">
      <c r="A5203" s="161" t="s">
        <v>652</v>
      </c>
      <c r="B5203" s="163" t="str">
        <f t="shared" si="179"/>
        <v>3.18.8.1</v>
      </c>
      <c r="C5203" s="164">
        <f t="shared" si="178"/>
        <v>0</v>
      </c>
      <c r="D5203" s="165"/>
      <c r="E5203" s="293"/>
      <c r="F5203" s="279"/>
      <c r="G5203" s="279"/>
      <c r="H5203" s="219"/>
      <c r="I5203" s="208"/>
      <c r="J5203" s="220"/>
      <c r="K5203" s="253"/>
      <c r="L5203" s="372"/>
      <c r="M5203" s="372"/>
      <c r="N5203" s="372"/>
      <c r="O5203" s="372"/>
      <c r="P5203" s="372"/>
      <c r="Q5203" s="372"/>
      <c r="R5203" s="372"/>
      <c r="S5203" s="372"/>
    </row>
    <row r="5204" spans="1:19" hidden="1">
      <c r="A5204" s="161" t="s">
        <v>652</v>
      </c>
      <c r="B5204" s="163" t="str">
        <f t="shared" si="179"/>
        <v>3.18.8.1</v>
      </c>
      <c r="C5204" s="164">
        <f t="shared" si="178"/>
        <v>0</v>
      </c>
      <c r="D5204" s="165"/>
      <c r="E5204" s="293"/>
      <c r="F5204" s="322"/>
      <c r="G5204" s="322"/>
      <c r="H5204" s="322"/>
      <c r="I5204" s="279"/>
      <c r="J5204" s="320"/>
      <c r="K5204" s="253"/>
      <c r="L5204" s="372"/>
      <c r="M5204" s="372"/>
      <c r="N5204" s="372"/>
      <c r="O5204" s="372"/>
      <c r="P5204" s="372"/>
      <c r="Q5204" s="372"/>
      <c r="R5204" s="372"/>
      <c r="S5204" s="372"/>
    </row>
    <row r="5205" spans="1:19" hidden="1">
      <c r="A5205" s="161" t="s">
        <v>652</v>
      </c>
      <c r="B5205" s="163" t="str">
        <f t="shared" si="179"/>
        <v>3.18.8.1</v>
      </c>
      <c r="C5205" s="164">
        <f t="shared" si="178"/>
        <v>0</v>
      </c>
      <c r="D5205" s="165"/>
      <c r="E5205" s="293"/>
      <c r="F5205" s="322"/>
      <c r="G5205" s="322"/>
      <c r="H5205" s="322"/>
      <c r="I5205" s="279"/>
      <c r="J5205" s="320"/>
      <c r="K5205" s="253"/>
      <c r="L5205" s="372"/>
      <c r="M5205" s="372"/>
      <c r="N5205" s="372"/>
      <c r="O5205" s="372"/>
      <c r="P5205" s="372"/>
      <c r="Q5205" s="372"/>
      <c r="R5205" s="372"/>
      <c r="S5205" s="372"/>
    </row>
    <row r="5206" spans="1:19" hidden="1">
      <c r="A5206" s="161" t="s">
        <v>652</v>
      </c>
      <c r="B5206" s="163" t="str">
        <f t="shared" si="179"/>
        <v>3.18.8.1</v>
      </c>
      <c r="C5206" s="164">
        <f t="shared" si="178"/>
        <v>0</v>
      </c>
      <c r="D5206" s="165"/>
      <c r="E5206" s="293"/>
      <c r="F5206" s="322"/>
      <c r="G5206" s="322"/>
      <c r="H5206" s="322"/>
      <c r="I5206" s="279"/>
      <c r="J5206" s="320"/>
      <c r="K5206" s="253"/>
      <c r="L5206" s="372"/>
      <c r="M5206" s="372"/>
      <c r="N5206" s="372"/>
      <c r="O5206" s="372"/>
      <c r="P5206" s="372"/>
      <c r="Q5206" s="372"/>
      <c r="R5206" s="372"/>
      <c r="S5206" s="372"/>
    </row>
    <row r="5207" spans="1:19" hidden="1">
      <c r="A5207" s="161" t="s">
        <v>652</v>
      </c>
      <c r="B5207" s="163" t="str">
        <f t="shared" si="179"/>
        <v>3.18.8.1</v>
      </c>
      <c r="C5207" s="164">
        <f t="shared" si="178"/>
        <v>0</v>
      </c>
      <c r="D5207" s="165"/>
      <c r="E5207" s="293"/>
      <c r="F5207" s="322"/>
      <c r="G5207" s="322"/>
      <c r="H5207" s="322"/>
      <c r="I5207" s="279"/>
      <c r="J5207" s="320"/>
      <c r="K5207" s="253"/>
      <c r="L5207" s="372"/>
      <c r="M5207" s="372"/>
      <c r="N5207" s="372"/>
      <c r="O5207" s="372"/>
      <c r="P5207" s="372"/>
      <c r="Q5207" s="372"/>
      <c r="R5207" s="372"/>
      <c r="S5207" s="372"/>
    </row>
    <row r="5208" spans="1:19" ht="15.75" hidden="1" thickBot="1">
      <c r="A5208" s="161" t="s">
        <v>652</v>
      </c>
      <c r="B5208" s="163" t="str">
        <f t="shared" si="179"/>
        <v>3.18.8.1</v>
      </c>
      <c r="C5208" s="164">
        <f t="shared" si="178"/>
        <v>0</v>
      </c>
      <c r="D5208" s="165"/>
      <c r="E5208" s="323"/>
      <c r="F5208" s="324"/>
      <c r="G5208" s="324"/>
      <c r="H5208" s="324"/>
      <c r="I5208" s="325"/>
      <c r="J5208" s="326"/>
      <c r="K5208" s="347">
        <f>SUM(J5196:J5208)</f>
        <v>23138</v>
      </c>
      <c r="L5208" s="372"/>
      <c r="M5208" s="372"/>
      <c r="N5208" s="372"/>
      <c r="O5208" s="372"/>
      <c r="P5208" s="372"/>
      <c r="Q5208" s="372"/>
      <c r="R5208" s="372"/>
      <c r="S5208" s="372"/>
    </row>
    <row r="5209" spans="1:19" ht="15.75" hidden="1" thickBot="1">
      <c r="A5209" s="161" t="s">
        <v>652</v>
      </c>
      <c r="B5209" s="163" t="str">
        <f t="shared" si="179"/>
        <v>3.18.8.1</v>
      </c>
      <c r="C5209" s="164">
        <f t="shared" si="178"/>
        <v>0</v>
      </c>
      <c r="D5209" s="165"/>
      <c r="E5209" s="328"/>
      <c r="F5209" s="328"/>
      <c r="G5209" s="328"/>
      <c r="H5209" s="328"/>
      <c r="I5209" s="329"/>
      <c r="J5209" s="330"/>
      <c r="K5209" s="331"/>
      <c r="L5209" s="372"/>
      <c r="M5209" s="372"/>
      <c r="N5209" s="372"/>
      <c r="O5209" s="372"/>
      <c r="P5209" s="372"/>
      <c r="Q5209" s="372"/>
      <c r="R5209" s="372"/>
      <c r="S5209" s="372"/>
    </row>
    <row r="5210" spans="1:19" ht="15.75" hidden="1" thickBot="1">
      <c r="A5210" s="161" t="s">
        <v>652</v>
      </c>
      <c r="B5210" s="163" t="str">
        <f t="shared" si="179"/>
        <v>3.18.8.1</v>
      </c>
      <c r="C5210" s="164">
        <f t="shared" si="178"/>
        <v>0</v>
      </c>
      <c r="D5210" s="165"/>
      <c r="E5210" s="316" t="s">
        <v>509</v>
      </c>
      <c r="F5210" s="239" t="s">
        <v>497</v>
      </c>
      <c r="G5210" s="239" t="s">
        <v>41</v>
      </c>
      <c r="H5210" s="239" t="s">
        <v>506</v>
      </c>
      <c r="I5210" s="239" t="s">
        <v>510</v>
      </c>
      <c r="J5210" s="317" t="s">
        <v>501</v>
      </c>
      <c r="K5210" s="253"/>
      <c r="L5210" s="372"/>
      <c r="M5210" s="372"/>
      <c r="N5210" s="372"/>
      <c r="O5210" s="372"/>
      <c r="P5210" s="372"/>
      <c r="Q5210" s="372"/>
      <c r="R5210" s="372"/>
      <c r="S5210" s="372"/>
    </row>
    <row r="5211" spans="1:19" hidden="1">
      <c r="A5211" s="161" t="s">
        <v>652</v>
      </c>
      <c r="B5211" s="163" t="str">
        <f t="shared" si="179"/>
        <v>3.18.8.1</v>
      </c>
      <c r="C5211" s="164">
        <f t="shared" si="178"/>
        <v>0</v>
      </c>
      <c r="D5211" s="165"/>
      <c r="E5211" s="381" t="s">
        <v>534</v>
      </c>
      <c r="F5211" s="333" t="s">
        <v>1</v>
      </c>
      <c r="G5211" s="183">
        <v>3.850549450549412E-2</v>
      </c>
      <c r="H5211" s="190">
        <v>40000</v>
      </c>
      <c r="I5211" s="183">
        <v>1</v>
      </c>
      <c r="J5211" s="217">
        <f>ROUND(IF(N(F5211)&gt;0,PRODUCT(H5211,1/I5211),PRODUCT(G5211:I5211)),0)</f>
        <v>1540</v>
      </c>
      <c r="K5211" s="336"/>
      <c r="L5211" s="372" t="s">
        <v>583</v>
      </c>
      <c r="M5211" s="372"/>
      <c r="N5211" s="372"/>
      <c r="O5211" s="372"/>
      <c r="P5211" s="372"/>
      <c r="Q5211" s="372"/>
      <c r="R5211" s="372"/>
      <c r="S5211" s="372"/>
    </row>
    <row r="5212" spans="1:19" hidden="1">
      <c r="A5212" s="161" t="s">
        <v>652</v>
      </c>
      <c r="B5212" s="163" t="str">
        <f t="shared" si="179"/>
        <v>3.18.8.1</v>
      </c>
      <c r="C5212" s="164">
        <f t="shared" si="178"/>
        <v>0</v>
      </c>
      <c r="D5212" s="165"/>
      <c r="E5212" s="385"/>
      <c r="F5212" s="333"/>
      <c r="G5212" s="183"/>
      <c r="H5212" s="190"/>
      <c r="I5212" s="183"/>
      <c r="J5212" s="217"/>
      <c r="K5212" s="253"/>
      <c r="L5212" s="372"/>
      <c r="M5212" s="372"/>
      <c r="N5212" s="372"/>
      <c r="O5212" s="372"/>
      <c r="P5212" s="372"/>
      <c r="Q5212" s="372"/>
      <c r="R5212" s="372"/>
      <c r="S5212" s="372"/>
    </row>
    <row r="5213" spans="1:19" hidden="1">
      <c r="A5213" s="161" t="s">
        <v>652</v>
      </c>
      <c r="B5213" s="163" t="str">
        <f t="shared" si="179"/>
        <v>3.18.8.1</v>
      </c>
      <c r="C5213" s="164">
        <f t="shared" si="178"/>
        <v>0</v>
      </c>
      <c r="D5213" s="165"/>
      <c r="E5213" s="384"/>
      <c r="F5213" s="333"/>
      <c r="G5213" s="279"/>
      <c r="H5213" s="322"/>
      <c r="I5213" s="279"/>
      <c r="J5213" s="320"/>
      <c r="K5213" s="253"/>
      <c r="L5213" s="372"/>
      <c r="M5213" s="372"/>
      <c r="N5213" s="372"/>
      <c r="O5213" s="372"/>
      <c r="P5213" s="372"/>
      <c r="Q5213" s="372"/>
      <c r="R5213" s="372"/>
      <c r="S5213" s="372"/>
    </row>
    <row r="5214" spans="1:19" hidden="1">
      <c r="A5214" s="161" t="s">
        <v>652</v>
      </c>
      <c r="B5214" s="163" t="str">
        <f t="shared" si="179"/>
        <v>3.18.8.1</v>
      </c>
      <c r="C5214" s="164">
        <f t="shared" si="178"/>
        <v>0</v>
      </c>
      <c r="D5214" s="165"/>
      <c r="E5214" s="288"/>
      <c r="F5214" s="322"/>
      <c r="G5214" s="322"/>
      <c r="H5214" s="322"/>
      <c r="I5214" s="279"/>
      <c r="J5214" s="320"/>
      <c r="K5214" s="253"/>
      <c r="L5214" s="372"/>
      <c r="M5214" s="372"/>
      <c r="N5214" s="372"/>
      <c r="O5214" s="372"/>
      <c r="P5214" s="372"/>
      <c r="Q5214" s="372"/>
      <c r="R5214" s="372"/>
      <c r="S5214" s="372"/>
    </row>
    <row r="5215" spans="1:19" hidden="1">
      <c r="A5215" s="161" t="s">
        <v>652</v>
      </c>
      <c r="B5215" s="163" t="str">
        <f t="shared" si="179"/>
        <v>3.18.8.1</v>
      </c>
      <c r="C5215" s="164">
        <f t="shared" si="178"/>
        <v>0</v>
      </c>
      <c r="D5215" s="165"/>
      <c r="E5215" s="293"/>
      <c r="F5215" s="322"/>
      <c r="G5215" s="322"/>
      <c r="H5215" s="322"/>
      <c r="I5215" s="279"/>
      <c r="J5215" s="320"/>
      <c r="K5215" s="253"/>
      <c r="L5215" s="372"/>
      <c r="M5215" s="372"/>
      <c r="N5215" s="372"/>
      <c r="O5215" s="372"/>
      <c r="P5215" s="372"/>
      <c r="Q5215" s="372"/>
      <c r="R5215" s="372"/>
      <c r="S5215" s="372"/>
    </row>
    <row r="5216" spans="1:19" ht="15.75" hidden="1" thickBot="1">
      <c r="A5216" s="161" t="s">
        <v>652</v>
      </c>
      <c r="B5216" s="163" t="str">
        <f t="shared" si="179"/>
        <v>3.18.8.1</v>
      </c>
      <c r="C5216" s="164">
        <f t="shared" si="178"/>
        <v>0</v>
      </c>
      <c r="D5216" s="165"/>
      <c r="E5216" s="323"/>
      <c r="F5216" s="324"/>
      <c r="G5216" s="324"/>
      <c r="H5216" s="324"/>
      <c r="I5216" s="325"/>
      <c r="J5216" s="326"/>
      <c r="K5216" s="327">
        <f>SUM(J5211:J5216)</f>
        <v>1540</v>
      </c>
      <c r="L5216" s="372"/>
      <c r="M5216" s="372"/>
      <c r="N5216" s="372"/>
      <c r="O5216" s="372"/>
      <c r="P5216" s="372"/>
      <c r="Q5216" s="372"/>
      <c r="R5216" s="372"/>
      <c r="S5216" s="372"/>
    </row>
    <row r="5217" spans="1:19" ht="15.75" hidden="1" thickBot="1">
      <c r="A5217" s="161" t="s">
        <v>652</v>
      </c>
      <c r="B5217" s="163" t="str">
        <f t="shared" si="179"/>
        <v>3.18.8.1</v>
      </c>
      <c r="C5217" s="164">
        <f t="shared" si="178"/>
        <v>0</v>
      </c>
      <c r="D5217" s="165"/>
      <c r="E5217" s="328"/>
      <c r="F5217" s="328"/>
      <c r="G5217" s="328"/>
      <c r="H5217" s="328"/>
      <c r="I5217" s="339"/>
      <c r="J5217" s="340"/>
      <c r="K5217" s="331"/>
      <c r="L5217" s="372"/>
      <c r="M5217" s="372"/>
      <c r="N5217" s="372"/>
      <c r="O5217" s="372"/>
      <c r="P5217" s="372"/>
      <c r="Q5217" s="372"/>
      <c r="R5217" s="372"/>
      <c r="S5217" s="372"/>
    </row>
    <row r="5218" spans="1:19" ht="15.75" hidden="1" thickBot="1">
      <c r="A5218" s="161" t="s">
        <v>652</v>
      </c>
      <c r="B5218" s="163" t="str">
        <f t="shared" si="179"/>
        <v>3.18.8.1</v>
      </c>
      <c r="C5218" s="164">
        <f t="shared" si="178"/>
        <v>0</v>
      </c>
      <c r="D5218" s="165"/>
      <c r="E5218" s="316" t="s">
        <v>512</v>
      </c>
      <c r="F5218" s="239" t="s">
        <v>519</v>
      </c>
      <c r="G5218" s="239" t="s">
        <v>520</v>
      </c>
      <c r="H5218" s="239" t="s">
        <v>513</v>
      </c>
      <c r="I5218" s="239" t="s">
        <v>500</v>
      </c>
      <c r="J5218" s="317" t="s">
        <v>501</v>
      </c>
      <c r="K5218" s="253"/>
      <c r="L5218" s="372"/>
      <c r="M5218" s="372"/>
      <c r="N5218" s="372"/>
      <c r="O5218" s="372"/>
      <c r="P5218" s="372"/>
      <c r="Q5218" s="372"/>
      <c r="R5218" s="372"/>
      <c r="S5218" s="372"/>
    </row>
    <row r="5219" spans="1:19" hidden="1">
      <c r="A5219" s="161" t="s">
        <v>652</v>
      </c>
      <c r="B5219" s="163" t="str">
        <f t="shared" si="179"/>
        <v>3.18.8.1</v>
      </c>
      <c r="C5219" s="164">
        <f t="shared" si="178"/>
        <v>0</v>
      </c>
      <c r="D5219" s="165"/>
      <c r="E5219" s="205" t="s">
        <v>521</v>
      </c>
      <c r="F5219" s="219">
        <v>63600</v>
      </c>
      <c r="G5219" s="219">
        <v>54060</v>
      </c>
      <c r="H5219" s="207">
        <v>117660</v>
      </c>
      <c r="I5219" s="260">
        <v>11.654949999999999</v>
      </c>
      <c r="J5219" s="217">
        <f>ROUND(IF(N(F5219)&gt;0,PRODUCT(H5219,1/I5219),PRODUCT(G5219:I5219)),0)</f>
        <v>10095</v>
      </c>
      <c r="K5219" s="253"/>
      <c r="L5219" s="372"/>
      <c r="M5219" s="372"/>
      <c r="N5219" s="372"/>
      <c r="O5219" s="372"/>
      <c r="P5219" s="372"/>
      <c r="Q5219" s="372"/>
      <c r="R5219" s="372"/>
      <c r="S5219" s="372"/>
    </row>
    <row r="5220" spans="1:19" hidden="1">
      <c r="A5220" s="161" t="s">
        <v>652</v>
      </c>
      <c r="B5220" s="163" t="str">
        <f t="shared" si="179"/>
        <v>3.18.8.1</v>
      </c>
      <c r="C5220" s="164">
        <f t="shared" si="178"/>
        <v>0</v>
      </c>
      <c r="D5220" s="165"/>
      <c r="E5220" s="205" t="s">
        <v>522</v>
      </c>
      <c r="F5220" s="219">
        <v>31800</v>
      </c>
      <c r="G5220" s="219">
        <v>27030</v>
      </c>
      <c r="H5220" s="207">
        <v>58830</v>
      </c>
      <c r="I5220" s="256">
        <v>0.4</v>
      </c>
      <c r="J5220" s="217">
        <f>ROUND(IF(N(F5220)&gt;0,PRODUCT(H5220,1/I5220),PRODUCT(G5220:I5220)),0)</f>
        <v>147075</v>
      </c>
      <c r="K5220" s="253"/>
      <c r="L5220" s="372"/>
      <c r="M5220" s="372"/>
      <c r="N5220" s="372"/>
      <c r="O5220" s="372"/>
      <c r="P5220" s="372"/>
      <c r="Q5220" s="372"/>
      <c r="R5220" s="372"/>
      <c r="S5220" s="372"/>
    </row>
    <row r="5221" spans="1:19" hidden="1">
      <c r="A5221" s="161" t="s">
        <v>652</v>
      </c>
      <c r="B5221" s="163" t="str">
        <f t="shared" si="179"/>
        <v>3.18.8.1</v>
      </c>
      <c r="C5221" s="164">
        <f t="shared" si="178"/>
        <v>0</v>
      </c>
      <c r="D5221" s="165"/>
      <c r="E5221" s="241" t="s">
        <v>523</v>
      </c>
      <c r="F5221" s="219">
        <v>19080</v>
      </c>
      <c r="G5221" s="219">
        <v>16218</v>
      </c>
      <c r="H5221" s="207">
        <v>35298</v>
      </c>
      <c r="I5221" s="375">
        <v>0.4</v>
      </c>
      <c r="J5221" s="217">
        <f>ROUND(IF(N(F5221)&gt;0,PRODUCT(H5221,1/I5221),PRODUCT(G5221:I5221)),0)</f>
        <v>88245</v>
      </c>
      <c r="K5221" s="253"/>
      <c r="L5221" s="372"/>
      <c r="M5221" s="372"/>
      <c r="N5221" s="372"/>
      <c r="O5221" s="372"/>
      <c r="P5221" s="372"/>
      <c r="Q5221" s="372"/>
      <c r="R5221" s="372"/>
      <c r="S5221" s="372"/>
    </row>
    <row r="5222" spans="1:19" hidden="1">
      <c r="A5222" s="161" t="s">
        <v>652</v>
      </c>
      <c r="B5222" s="163" t="str">
        <f t="shared" si="179"/>
        <v>3.18.8.1</v>
      </c>
      <c r="C5222" s="164">
        <f t="shared" si="178"/>
        <v>0</v>
      </c>
      <c r="D5222" s="165"/>
      <c r="E5222" s="293"/>
      <c r="F5222" s="209"/>
      <c r="G5222" s="219"/>
      <c r="H5222" s="219"/>
      <c r="I5222" s="279"/>
      <c r="J5222" s="220"/>
      <c r="K5222" s="253"/>
      <c r="L5222" s="372"/>
      <c r="M5222" s="372"/>
      <c r="N5222" s="372"/>
      <c r="O5222" s="372"/>
      <c r="P5222" s="372"/>
      <c r="Q5222" s="372"/>
      <c r="R5222" s="372"/>
      <c r="S5222" s="372"/>
    </row>
    <row r="5223" spans="1:19" hidden="1">
      <c r="A5223" s="161" t="s">
        <v>652</v>
      </c>
      <c r="B5223" s="163" t="str">
        <f t="shared" si="179"/>
        <v>3.18.8.1</v>
      </c>
      <c r="C5223" s="164">
        <f t="shared" si="178"/>
        <v>0</v>
      </c>
      <c r="D5223" s="165"/>
      <c r="E5223" s="293"/>
      <c r="F5223" s="322"/>
      <c r="G5223" s="322"/>
      <c r="H5223" s="322"/>
      <c r="I5223" s="279"/>
      <c r="J5223" s="320"/>
      <c r="K5223" s="253"/>
      <c r="L5223" s="372"/>
      <c r="M5223" s="372"/>
      <c r="N5223" s="372"/>
      <c r="O5223" s="372"/>
      <c r="P5223" s="372"/>
      <c r="Q5223" s="372"/>
      <c r="R5223" s="372"/>
      <c r="S5223" s="372"/>
    </row>
    <row r="5224" spans="1:19" hidden="1">
      <c r="A5224" s="161" t="s">
        <v>652</v>
      </c>
      <c r="B5224" s="163" t="str">
        <f t="shared" si="179"/>
        <v>3.18.8.1</v>
      </c>
      <c r="C5224" s="164">
        <f t="shared" si="178"/>
        <v>0</v>
      </c>
      <c r="D5224" s="165"/>
      <c r="E5224" s="293"/>
      <c r="F5224" s="322"/>
      <c r="G5224" s="322"/>
      <c r="H5224" s="322"/>
      <c r="I5224" s="279"/>
      <c r="J5224" s="320"/>
      <c r="K5224" s="253"/>
      <c r="L5224" s="372"/>
      <c r="M5224" s="372"/>
      <c r="N5224" s="372"/>
      <c r="O5224" s="372"/>
      <c r="P5224" s="372"/>
      <c r="Q5224" s="372"/>
      <c r="R5224" s="372"/>
      <c r="S5224" s="372"/>
    </row>
    <row r="5225" spans="1:19" ht="15.75" hidden="1" thickBot="1">
      <c r="A5225" s="161" t="s">
        <v>652</v>
      </c>
      <c r="B5225" s="163" t="str">
        <f t="shared" si="179"/>
        <v>3.18.8.1</v>
      </c>
      <c r="C5225" s="164">
        <f t="shared" si="178"/>
        <v>0</v>
      </c>
      <c r="D5225" s="165"/>
      <c r="E5225" s="341"/>
      <c r="F5225" s="342"/>
      <c r="G5225" s="342"/>
      <c r="H5225" s="342"/>
      <c r="I5225" s="343"/>
      <c r="J5225" s="344"/>
      <c r="K5225" s="347">
        <f>SUM(J5219:J5225)</f>
        <v>245415</v>
      </c>
      <c r="L5225" s="372"/>
      <c r="M5225" s="372"/>
      <c r="N5225" s="372"/>
      <c r="O5225" s="372"/>
      <c r="P5225" s="372"/>
      <c r="Q5225" s="372"/>
      <c r="R5225" s="372"/>
      <c r="S5225" s="372"/>
    </row>
    <row r="5226" spans="1:19" hidden="1">
      <c r="A5226" s="161" t="s">
        <v>652</v>
      </c>
      <c r="B5226" s="163" t="str">
        <f t="shared" si="179"/>
        <v>3.18.8.1</v>
      </c>
      <c r="C5226" s="164">
        <f t="shared" si="178"/>
        <v>0</v>
      </c>
      <c r="D5226" s="165"/>
      <c r="E5226" s="166"/>
      <c r="F5226" s="166"/>
      <c r="G5226" s="166"/>
      <c r="H5226" s="166"/>
      <c r="I5226" s="165"/>
      <c r="J5226" s="310"/>
      <c r="K5226" s="253"/>
      <c r="L5226" s="372"/>
      <c r="M5226" s="372"/>
      <c r="N5226" s="372"/>
      <c r="O5226" s="372"/>
      <c r="P5226" s="372"/>
      <c r="Q5226" s="372"/>
      <c r="R5226" s="372"/>
      <c r="S5226" s="372"/>
    </row>
    <row r="5227" spans="1:19" ht="15.75" hidden="1" thickBot="1">
      <c r="A5227" s="161" t="s">
        <v>652</v>
      </c>
      <c r="B5227" s="163" t="str">
        <f t="shared" si="179"/>
        <v>3.18.8.1</v>
      </c>
      <c r="C5227" s="164">
        <f t="shared" si="178"/>
        <v>0</v>
      </c>
      <c r="D5227" s="165"/>
      <c r="E5227" s="166"/>
      <c r="F5227" s="166"/>
      <c r="G5227" s="166"/>
      <c r="H5227" s="315" t="s">
        <v>516</v>
      </c>
      <c r="I5227" s="165"/>
      <c r="J5227" s="310"/>
      <c r="K5227" s="348">
        <f>ROUND(+K5225+K5216+K5208+K5193,0)</f>
        <v>294635</v>
      </c>
      <c r="L5227" s="372"/>
      <c r="M5227" s="372"/>
      <c r="N5227" s="372"/>
      <c r="O5227" s="372"/>
      <c r="P5227" s="372"/>
      <c r="Q5227" s="372"/>
      <c r="R5227" s="372"/>
      <c r="S5227" s="372"/>
    </row>
    <row r="5228" spans="1:19" hidden="1">
      <c r="A5228" s="161" t="s">
        <v>652</v>
      </c>
      <c r="B5228" s="163" t="str">
        <f t="shared" si="179"/>
        <v>3.18.8.1</v>
      </c>
      <c r="C5228" s="164">
        <f t="shared" si="178"/>
        <v>0</v>
      </c>
      <c r="D5228" s="372"/>
      <c r="E5228" s="372"/>
      <c r="F5228" s="372"/>
      <c r="G5228" s="372"/>
      <c r="H5228" s="372"/>
      <c r="I5228" s="372"/>
      <c r="J5228" s="374"/>
      <c r="K5228" s="372"/>
      <c r="L5228" s="372"/>
      <c r="M5228" s="372"/>
      <c r="N5228" s="372"/>
      <c r="O5228" s="372"/>
      <c r="P5228" s="372"/>
      <c r="Q5228" s="372"/>
      <c r="R5228" s="372"/>
      <c r="S5228" s="372"/>
    </row>
    <row r="5229" spans="1:19" hidden="1">
      <c r="A5229" s="161" t="s">
        <v>652</v>
      </c>
      <c r="B5229" s="163" t="str">
        <f t="shared" si="179"/>
        <v>3.18.8.1</v>
      </c>
      <c r="C5229" s="164">
        <f t="shared" si="178"/>
        <v>0</v>
      </c>
      <c r="D5229" s="372"/>
      <c r="E5229" s="372"/>
      <c r="F5229" s="372"/>
      <c r="G5229" s="372"/>
      <c r="H5229" s="372"/>
      <c r="I5229" s="372"/>
      <c r="J5229" s="374"/>
      <c r="K5229" s="372"/>
      <c r="L5229" s="372"/>
      <c r="M5229" s="372"/>
      <c r="N5229" s="372"/>
      <c r="O5229" s="372"/>
      <c r="P5229" s="372"/>
      <c r="Q5229" s="372"/>
      <c r="R5229" s="372"/>
      <c r="S5229" s="372"/>
    </row>
    <row r="5230" spans="1:19" hidden="1">
      <c r="A5230" s="161" t="s">
        <v>652</v>
      </c>
      <c r="B5230" s="163" t="str">
        <f t="shared" si="179"/>
        <v>3.18.8.1</v>
      </c>
      <c r="C5230" s="164">
        <f t="shared" si="178"/>
        <v>0</v>
      </c>
      <c r="D5230" s="372"/>
      <c r="E5230" s="372"/>
      <c r="F5230" s="372"/>
      <c r="G5230" s="372"/>
      <c r="H5230" s="372"/>
      <c r="I5230" s="372"/>
      <c r="J5230" s="374"/>
      <c r="K5230" s="372"/>
      <c r="L5230" s="372"/>
      <c r="M5230" s="372"/>
      <c r="N5230" s="372"/>
      <c r="O5230" s="372"/>
      <c r="P5230" s="372"/>
      <c r="Q5230" s="372"/>
      <c r="R5230" s="372"/>
      <c r="S5230" s="372"/>
    </row>
    <row r="5231" spans="1:19" hidden="1">
      <c r="A5231" s="161" t="s">
        <v>652</v>
      </c>
      <c r="B5231" s="161" t="str">
        <f>E5236</f>
        <v>3.18.8.2</v>
      </c>
      <c r="C5231" s="164">
        <f t="shared" si="178"/>
        <v>0</v>
      </c>
      <c r="D5231" s="372"/>
      <c r="E5231" s="372"/>
      <c r="F5231" s="372"/>
      <c r="G5231" s="372"/>
      <c r="H5231" s="372"/>
      <c r="I5231" s="372"/>
      <c r="J5231" s="374"/>
      <c r="K5231" s="372"/>
      <c r="L5231" s="372"/>
      <c r="M5231" s="372"/>
      <c r="N5231" s="372"/>
      <c r="O5231" s="372"/>
      <c r="P5231" s="372"/>
      <c r="Q5231" s="372"/>
      <c r="R5231" s="372"/>
      <c r="S5231" s="372"/>
    </row>
    <row r="5232" spans="1:19" ht="18.75" hidden="1">
      <c r="A5232" s="161" t="s">
        <v>652</v>
      </c>
      <c r="B5232" s="163" t="str">
        <f t="shared" ref="B5232:B5284" si="180">B5231</f>
        <v>3.18.8.2</v>
      </c>
      <c r="C5232" s="164">
        <f t="shared" si="178"/>
        <v>0</v>
      </c>
      <c r="D5232" s="165"/>
      <c r="E5232" s="169" t="s">
        <v>496</v>
      </c>
      <c r="F5232" s="169"/>
      <c r="G5232" s="169"/>
      <c r="H5232" s="169"/>
      <c r="I5232" s="169"/>
      <c r="J5232" s="170"/>
      <c r="K5232" s="166"/>
      <c r="L5232" s="372"/>
      <c r="M5232" s="372"/>
      <c r="N5232" s="372"/>
      <c r="O5232" s="372"/>
      <c r="P5232" s="372"/>
      <c r="Q5232" s="372"/>
      <c r="R5232" s="372"/>
      <c r="S5232" s="372"/>
    </row>
    <row r="5233" spans="1:19" hidden="1">
      <c r="A5233" s="161" t="s">
        <v>652</v>
      </c>
      <c r="B5233" s="163" t="str">
        <f t="shared" si="180"/>
        <v>3.18.8.2</v>
      </c>
      <c r="C5233" s="164">
        <f t="shared" si="178"/>
        <v>0</v>
      </c>
      <c r="D5233" s="165"/>
      <c r="E5233" s="166"/>
      <c r="F5233" s="166"/>
      <c r="G5233" s="166"/>
      <c r="H5233" s="166"/>
      <c r="I5233" s="165"/>
      <c r="J5233" s="310"/>
      <c r="K5233" s="253"/>
      <c r="L5233" s="372"/>
      <c r="M5233" s="372"/>
      <c r="N5233" s="372"/>
      <c r="O5233" s="372"/>
      <c r="P5233" s="372"/>
      <c r="Q5233" s="372"/>
      <c r="R5233" s="372"/>
      <c r="S5233" s="372"/>
    </row>
    <row r="5234" spans="1:19" hidden="1">
      <c r="A5234" s="161" t="s">
        <v>652</v>
      </c>
      <c r="B5234" s="163" t="str">
        <f t="shared" si="180"/>
        <v>3.18.8.2</v>
      </c>
      <c r="C5234" s="164">
        <f t="shared" ref="C5234:C5297" si="181">IF(ISERROR(MATCH(B5234,T:T,0)),0,1)</f>
        <v>0</v>
      </c>
      <c r="D5234" s="165"/>
      <c r="E5234" s="166"/>
      <c r="F5234" s="166"/>
      <c r="G5234" s="166"/>
      <c r="H5234" s="166"/>
      <c r="I5234" s="165"/>
      <c r="J5234" s="310"/>
      <c r="K5234" s="253"/>
      <c r="L5234" s="372"/>
      <c r="M5234" s="372"/>
      <c r="N5234" s="372"/>
      <c r="O5234" s="372"/>
      <c r="P5234" s="372"/>
      <c r="Q5234" s="372"/>
      <c r="R5234" s="372"/>
      <c r="S5234" s="372"/>
    </row>
    <row r="5235" spans="1:19" hidden="1">
      <c r="A5235" s="161" t="s">
        <v>652</v>
      </c>
      <c r="B5235" s="163" t="str">
        <f t="shared" si="180"/>
        <v>3.18.8.2</v>
      </c>
      <c r="C5235" s="164">
        <f t="shared" si="181"/>
        <v>0</v>
      </c>
      <c r="D5235" s="165"/>
      <c r="E5235" s="166"/>
      <c r="F5235" s="166"/>
      <c r="G5235" s="166"/>
      <c r="H5235" s="166"/>
      <c r="I5235" s="165"/>
      <c r="J5235" s="310"/>
      <c r="K5235" s="253"/>
      <c r="L5235" s="372"/>
      <c r="M5235" s="372"/>
      <c r="N5235" s="372"/>
      <c r="O5235" s="372"/>
      <c r="P5235" s="372"/>
      <c r="Q5235" s="372"/>
      <c r="R5235" s="372"/>
      <c r="S5235" s="372"/>
    </row>
    <row r="5236" spans="1:19" ht="27" hidden="1" customHeight="1">
      <c r="A5236" s="161" t="s">
        <v>652</v>
      </c>
      <c r="B5236" s="163" t="str">
        <f t="shared" si="180"/>
        <v>3.18.8.2</v>
      </c>
      <c r="C5236" s="164">
        <f t="shared" si="181"/>
        <v>0</v>
      </c>
      <c r="D5236" s="311" t="s">
        <v>39</v>
      </c>
      <c r="E5236" s="312" t="s">
        <v>698</v>
      </c>
      <c r="F5236" s="313" t="s">
        <v>699</v>
      </c>
      <c r="G5236" s="313"/>
      <c r="H5236" s="313"/>
      <c r="I5236" s="311" t="s">
        <v>497</v>
      </c>
      <c r="J5236" s="314" t="s">
        <v>1</v>
      </c>
      <c r="K5236" s="253"/>
      <c r="L5236" s="372"/>
      <c r="M5236" s="372"/>
      <c r="N5236" s="372"/>
      <c r="O5236" s="372"/>
      <c r="P5236" s="372"/>
      <c r="Q5236" s="372"/>
      <c r="R5236" s="372"/>
      <c r="S5236" s="372"/>
    </row>
    <row r="5237" spans="1:19" hidden="1">
      <c r="A5237" s="161" t="s">
        <v>652</v>
      </c>
      <c r="B5237" s="163" t="str">
        <f t="shared" si="180"/>
        <v>3.18.8.2</v>
      </c>
      <c r="C5237" s="164">
        <f t="shared" si="181"/>
        <v>0</v>
      </c>
      <c r="D5237" s="165"/>
      <c r="E5237" s="166"/>
      <c r="F5237" s="315"/>
      <c r="G5237" s="315"/>
      <c r="H5237" s="315"/>
      <c r="I5237" s="165"/>
      <c r="J5237" s="310"/>
      <c r="K5237" s="253"/>
      <c r="L5237" s="372"/>
      <c r="M5237" s="372"/>
      <c r="N5237" s="372"/>
      <c r="O5237" s="372"/>
      <c r="P5237" s="372"/>
      <c r="Q5237" s="372"/>
      <c r="R5237" s="372"/>
      <c r="S5237" s="372"/>
    </row>
    <row r="5238" spans="1:19" hidden="1">
      <c r="A5238" s="161" t="s">
        <v>652</v>
      </c>
      <c r="B5238" s="163" t="str">
        <f t="shared" si="180"/>
        <v>3.18.8.2</v>
      </c>
      <c r="C5238" s="164">
        <f t="shared" si="181"/>
        <v>0</v>
      </c>
      <c r="D5238" s="165"/>
      <c r="E5238" s="166"/>
      <c r="F5238" s="166"/>
      <c r="G5238" s="166"/>
      <c r="H5238" s="166"/>
      <c r="I5238" s="166"/>
      <c r="J5238" s="167"/>
      <c r="K5238" s="253"/>
      <c r="L5238" s="372"/>
      <c r="M5238" s="372"/>
      <c r="N5238" s="372"/>
      <c r="O5238" s="372"/>
      <c r="P5238" s="372"/>
      <c r="Q5238" s="372"/>
      <c r="R5238" s="372"/>
      <c r="S5238" s="372"/>
    </row>
    <row r="5239" spans="1:19" hidden="1">
      <c r="A5239" s="161" t="s">
        <v>652</v>
      </c>
      <c r="B5239" s="163" t="str">
        <f t="shared" si="180"/>
        <v>3.18.8.2</v>
      </c>
      <c r="C5239" s="164">
        <f t="shared" si="181"/>
        <v>0</v>
      </c>
      <c r="D5239" s="165"/>
      <c r="E5239" s="166"/>
      <c r="F5239" s="166"/>
      <c r="G5239" s="166"/>
      <c r="H5239" s="166"/>
      <c r="I5239" s="165"/>
      <c r="J5239" s="310"/>
      <c r="K5239" s="253"/>
      <c r="L5239" s="372"/>
      <c r="M5239" s="372"/>
      <c r="N5239" s="372"/>
      <c r="O5239" s="372"/>
      <c r="P5239" s="372"/>
      <c r="Q5239" s="372"/>
      <c r="R5239" s="372"/>
      <c r="S5239" s="372"/>
    </row>
    <row r="5240" spans="1:19" ht="15.75" hidden="1" thickBot="1">
      <c r="A5240" s="161" t="s">
        <v>652</v>
      </c>
      <c r="B5240" s="163" t="str">
        <f t="shared" si="180"/>
        <v>3.18.8.2</v>
      </c>
      <c r="C5240" s="164">
        <f t="shared" si="181"/>
        <v>0</v>
      </c>
      <c r="D5240" s="165"/>
      <c r="E5240" s="316" t="s">
        <v>498</v>
      </c>
      <c r="F5240" s="239" t="s">
        <v>497</v>
      </c>
      <c r="G5240" s="239" t="s">
        <v>41</v>
      </c>
      <c r="H5240" s="239" t="s">
        <v>540</v>
      </c>
      <c r="I5240" s="239" t="s">
        <v>500</v>
      </c>
      <c r="J5240" s="317" t="s">
        <v>501</v>
      </c>
      <c r="K5240" s="253"/>
      <c r="L5240" s="372"/>
      <c r="M5240" s="372"/>
      <c r="N5240" s="372"/>
      <c r="O5240" s="372"/>
      <c r="P5240" s="372"/>
      <c r="Q5240" s="372"/>
      <c r="R5240" s="372"/>
      <c r="S5240" s="372"/>
    </row>
    <row r="5241" spans="1:19" hidden="1">
      <c r="A5241" s="161" t="s">
        <v>652</v>
      </c>
      <c r="B5241" s="163" t="str">
        <f t="shared" si="180"/>
        <v>3.18.8.2</v>
      </c>
      <c r="C5241" s="164">
        <f t="shared" si="181"/>
        <v>0</v>
      </c>
      <c r="D5241" s="165"/>
      <c r="E5241" s="241" t="s">
        <v>502</v>
      </c>
      <c r="F5241" s="318" t="s">
        <v>959</v>
      </c>
      <c r="G5241" s="245">
        <v>1</v>
      </c>
      <c r="H5241" s="184">
        <f>ROUND(K5279,0)</f>
        <v>280472</v>
      </c>
      <c r="I5241" s="245">
        <v>0.1</v>
      </c>
      <c r="J5241" s="319">
        <f>ROUND(IF(N(F5241)&gt;0,PRODUCT(H5241,1/I5241),PRODUCT(G5241:I5241)),0)</f>
        <v>28047</v>
      </c>
      <c r="K5241" s="253"/>
      <c r="L5241" s="372"/>
      <c r="M5241" s="372"/>
      <c r="N5241" s="372"/>
      <c r="O5241" s="372"/>
      <c r="P5241" s="372"/>
      <c r="Q5241" s="372"/>
      <c r="R5241" s="372"/>
      <c r="S5241" s="372"/>
    </row>
    <row r="5242" spans="1:19" hidden="1">
      <c r="A5242" s="161" t="s">
        <v>652</v>
      </c>
      <c r="B5242" s="163" t="str">
        <f t="shared" si="180"/>
        <v>3.18.8.2</v>
      </c>
      <c r="C5242" s="164">
        <f t="shared" si="181"/>
        <v>0</v>
      </c>
      <c r="D5242" s="165"/>
      <c r="E5242" s="293"/>
      <c r="F5242" s="279"/>
      <c r="G5242" s="279"/>
      <c r="H5242" s="349"/>
      <c r="I5242" s="279"/>
      <c r="J5242" s="320"/>
      <c r="K5242" s="253"/>
      <c r="L5242" s="372"/>
      <c r="M5242" s="372"/>
      <c r="N5242" s="372"/>
      <c r="O5242" s="372"/>
      <c r="P5242" s="372"/>
      <c r="Q5242" s="372"/>
      <c r="R5242" s="372"/>
      <c r="S5242" s="372"/>
    </row>
    <row r="5243" spans="1:19" hidden="1">
      <c r="A5243" s="161" t="s">
        <v>652</v>
      </c>
      <c r="B5243" s="163" t="str">
        <f t="shared" si="180"/>
        <v>3.18.8.2</v>
      </c>
      <c r="C5243" s="164">
        <f t="shared" si="181"/>
        <v>0</v>
      </c>
      <c r="D5243" s="165"/>
      <c r="E5243" s="293"/>
      <c r="F5243" s="279"/>
      <c r="G5243" s="279"/>
      <c r="H5243" s="219"/>
      <c r="I5243" s="279"/>
      <c r="J5243" s="320"/>
      <c r="K5243" s="253"/>
      <c r="L5243" s="372"/>
      <c r="M5243" s="372"/>
      <c r="N5243" s="372"/>
      <c r="O5243" s="372"/>
      <c r="P5243" s="372"/>
      <c r="Q5243" s="372"/>
      <c r="R5243" s="372"/>
      <c r="S5243" s="372"/>
    </row>
    <row r="5244" spans="1:19" hidden="1">
      <c r="A5244" s="161" t="s">
        <v>652</v>
      </c>
      <c r="B5244" s="163" t="str">
        <f t="shared" si="180"/>
        <v>3.18.8.2</v>
      </c>
      <c r="C5244" s="164">
        <f t="shared" si="181"/>
        <v>0</v>
      </c>
      <c r="D5244" s="165"/>
      <c r="E5244" s="293"/>
      <c r="F5244" s="279"/>
      <c r="G5244" s="279"/>
      <c r="H5244" s="209"/>
      <c r="I5244" s="279"/>
      <c r="J5244" s="320"/>
      <c r="K5244" s="253"/>
      <c r="L5244" s="372"/>
      <c r="M5244" s="372"/>
      <c r="N5244" s="372"/>
      <c r="O5244" s="372"/>
      <c r="P5244" s="372"/>
      <c r="Q5244" s="372"/>
      <c r="R5244" s="372"/>
      <c r="S5244" s="372"/>
    </row>
    <row r="5245" spans="1:19" hidden="1">
      <c r="A5245" s="161" t="s">
        <v>652</v>
      </c>
      <c r="B5245" s="163" t="str">
        <f t="shared" si="180"/>
        <v>3.18.8.2</v>
      </c>
      <c r="C5245" s="164">
        <f t="shared" si="181"/>
        <v>0</v>
      </c>
      <c r="D5245" s="165"/>
      <c r="E5245" s="293"/>
      <c r="F5245" s="279"/>
      <c r="G5245" s="322"/>
      <c r="H5245" s="322"/>
      <c r="I5245" s="279"/>
      <c r="J5245" s="320"/>
      <c r="K5245" s="253"/>
      <c r="L5245" s="372"/>
      <c r="M5245" s="372"/>
      <c r="N5245" s="372"/>
      <c r="O5245" s="372"/>
      <c r="P5245" s="372"/>
      <c r="Q5245" s="372"/>
      <c r="R5245" s="372"/>
      <c r="S5245" s="372"/>
    </row>
    <row r="5246" spans="1:19" hidden="1">
      <c r="A5246" s="161" t="s">
        <v>652</v>
      </c>
      <c r="B5246" s="163" t="str">
        <f t="shared" si="180"/>
        <v>3.18.8.2</v>
      </c>
      <c r="C5246" s="164">
        <f t="shared" si="181"/>
        <v>0</v>
      </c>
      <c r="D5246" s="165"/>
      <c r="E5246" s="293"/>
      <c r="F5246" s="279"/>
      <c r="G5246" s="322"/>
      <c r="H5246" s="322"/>
      <c r="I5246" s="279"/>
      <c r="J5246" s="320"/>
      <c r="K5246" s="253"/>
      <c r="L5246" s="372"/>
      <c r="M5246" s="372"/>
      <c r="N5246" s="372"/>
      <c r="O5246" s="372"/>
      <c r="P5246" s="372"/>
      <c r="Q5246" s="372"/>
      <c r="R5246" s="372"/>
      <c r="S5246" s="372"/>
    </row>
    <row r="5247" spans="1:19" ht="15.75" hidden="1" thickBot="1">
      <c r="A5247" s="161" t="s">
        <v>652</v>
      </c>
      <c r="B5247" s="163" t="str">
        <f t="shared" si="180"/>
        <v>3.18.8.2</v>
      </c>
      <c r="C5247" s="164">
        <f t="shared" si="181"/>
        <v>0</v>
      </c>
      <c r="D5247" s="165"/>
      <c r="E5247" s="323"/>
      <c r="F5247" s="324"/>
      <c r="G5247" s="324"/>
      <c r="H5247" s="324"/>
      <c r="I5247" s="325"/>
      <c r="J5247" s="326"/>
      <c r="K5247" s="327">
        <f>SUM(J5241:J5247)</f>
        <v>28047</v>
      </c>
      <c r="L5247" s="372"/>
      <c r="M5247" s="372"/>
      <c r="N5247" s="372"/>
      <c r="O5247" s="372"/>
      <c r="P5247" s="372"/>
      <c r="Q5247" s="372"/>
      <c r="R5247" s="372"/>
      <c r="S5247" s="372"/>
    </row>
    <row r="5248" spans="1:19" ht="15.75" hidden="1" thickBot="1">
      <c r="A5248" s="161" t="s">
        <v>652</v>
      </c>
      <c r="B5248" s="163" t="str">
        <f t="shared" si="180"/>
        <v>3.18.8.2</v>
      </c>
      <c r="C5248" s="164">
        <f t="shared" si="181"/>
        <v>0</v>
      </c>
      <c r="D5248" s="165"/>
      <c r="E5248" s="328"/>
      <c r="F5248" s="328"/>
      <c r="G5248" s="328"/>
      <c r="H5248" s="328"/>
      <c r="I5248" s="329"/>
      <c r="J5248" s="330"/>
      <c r="K5248" s="331"/>
      <c r="L5248" s="372"/>
      <c r="M5248" s="372"/>
      <c r="N5248" s="372"/>
      <c r="O5248" s="372"/>
      <c r="P5248" s="372"/>
      <c r="Q5248" s="372"/>
      <c r="R5248" s="372"/>
      <c r="S5248" s="372"/>
    </row>
    <row r="5249" spans="1:19" ht="15.75" hidden="1" thickBot="1">
      <c r="A5249" s="161" t="s">
        <v>652</v>
      </c>
      <c r="B5249" s="163" t="str">
        <f t="shared" si="180"/>
        <v>3.18.8.2</v>
      </c>
      <c r="C5249" s="164">
        <f t="shared" si="181"/>
        <v>0</v>
      </c>
      <c r="D5249" s="165"/>
      <c r="E5249" s="316" t="s">
        <v>505</v>
      </c>
      <c r="F5249" s="239" t="s">
        <v>497</v>
      </c>
      <c r="G5249" s="239" t="s">
        <v>41</v>
      </c>
      <c r="H5249" s="239" t="s">
        <v>506</v>
      </c>
      <c r="I5249" s="239" t="s">
        <v>507</v>
      </c>
      <c r="J5249" s="317" t="s">
        <v>501</v>
      </c>
      <c r="K5249" s="253"/>
      <c r="L5249" s="372"/>
      <c r="M5249" s="372"/>
      <c r="N5249" s="372"/>
      <c r="O5249" s="372"/>
      <c r="P5249" s="372"/>
      <c r="Q5249" s="372"/>
      <c r="R5249" s="372"/>
      <c r="S5249" s="372"/>
    </row>
    <row r="5250" spans="1:19" hidden="1">
      <c r="A5250" s="161" t="s">
        <v>652</v>
      </c>
      <c r="B5250" s="163" t="str">
        <f t="shared" si="180"/>
        <v>3.18.8.2</v>
      </c>
      <c r="C5250" s="164">
        <f t="shared" si="181"/>
        <v>0</v>
      </c>
      <c r="D5250" s="165"/>
      <c r="E5250" s="381" t="s">
        <v>667</v>
      </c>
      <c r="F5250" s="333" t="s">
        <v>1</v>
      </c>
      <c r="G5250" s="245">
        <v>8</v>
      </c>
      <c r="H5250" s="190">
        <v>632</v>
      </c>
      <c r="I5250" s="183"/>
      <c r="J5250" s="217">
        <f>ROUND(IF(N(F5250)&gt;0,PRODUCT(H5250,1/I5250),PRODUCT(G5250:I5250)),0)</f>
        <v>5056</v>
      </c>
      <c r="K5250" s="253"/>
      <c r="L5250" s="372"/>
      <c r="M5250" s="372"/>
      <c r="N5250" s="372"/>
      <c r="O5250" s="372"/>
      <c r="P5250" s="372"/>
      <c r="Q5250" s="372"/>
      <c r="R5250" s="372"/>
      <c r="S5250" s="372"/>
    </row>
    <row r="5251" spans="1:19" hidden="1">
      <c r="A5251" s="161" t="s">
        <v>652</v>
      </c>
      <c r="B5251" s="163" t="str">
        <f t="shared" si="180"/>
        <v>3.18.8.2</v>
      </c>
      <c r="C5251" s="164">
        <f t="shared" si="181"/>
        <v>0</v>
      </c>
      <c r="D5251" s="165"/>
      <c r="E5251" s="248" t="s">
        <v>668</v>
      </c>
      <c r="F5251" s="333" t="s">
        <v>1</v>
      </c>
      <c r="G5251" s="183">
        <v>8</v>
      </c>
      <c r="H5251" s="190">
        <v>346</v>
      </c>
      <c r="I5251" s="183"/>
      <c r="J5251" s="217">
        <f>ROUND(IF(N(F5251)&gt;0,PRODUCT(H5251,1/I5251),PRODUCT(G5251:I5251)),0)</f>
        <v>2768</v>
      </c>
      <c r="K5251" s="253"/>
      <c r="L5251" s="372"/>
      <c r="M5251" s="372"/>
      <c r="N5251" s="372"/>
      <c r="O5251" s="372"/>
      <c r="P5251" s="372"/>
      <c r="Q5251" s="372"/>
      <c r="R5251" s="372"/>
      <c r="S5251" s="372"/>
    </row>
    <row r="5252" spans="1:19" hidden="1">
      <c r="A5252" s="161" t="s">
        <v>652</v>
      </c>
      <c r="B5252" s="163" t="str">
        <f t="shared" si="180"/>
        <v>3.18.8.2</v>
      </c>
      <c r="C5252" s="164">
        <f t="shared" si="181"/>
        <v>0</v>
      </c>
      <c r="D5252" s="165"/>
      <c r="E5252" s="382" t="s">
        <v>672</v>
      </c>
      <c r="F5252" s="333" t="s">
        <v>1</v>
      </c>
      <c r="G5252" s="245">
        <v>1</v>
      </c>
      <c r="H5252" s="190">
        <v>13128</v>
      </c>
      <c r="I5252" s="183"/>
      <c r="J5252" s="217">
        <f>ROUND(IF(N(F5252)&gt;0,PRODUCT(H5252,1/I5252),PRODUCT(G5252:I5252)),0)</f>
        <v>13128</v>
      </c>
      <c r="K5252" s="253"/>
      <c r="L5252" s="372"/>
      <c r="M5252" s="372"/>
      <c r="N5252" s="372"/>
      <c r="O5252" s="372"/>
      <c r="P5252" s="372"/>
      <c r="Q5252" s="372"/>
      <c r="R5252" s="372"/>
      <c r="S5252" s="372"/>
    </row>
    <row r="5253" spans="1:19" hidden="1">
      <c r="A5253" s="161" t="s">
        <v>652</v>
      </c>
      <c r="B5253" s="163" t="str">
        <f t="shared" si="180"/>
        <v>3.18.8.2</v>
      </c>
      <c r="C5253" s="164">
        <f t="shared" si="181"/>
        <v>0</v>
      </c>
      <c r="D5253" s="165"/>
      <c r="E5253" s="288"/>
      <c r="F5253" s="279"/>
      <c r="G5253" s="279"/>
      <c r="H5253" s="219"/>
      <c r="I5253" s="208"/>
      <c r="J5253" s="220"/>
      <c r="K5253" s="253"/>
      <c r="L5253" s="372"/>
      <c r="M5253" s="372"/>
      <c r="N5253" s="372"/>
      <c r="O5253" s="372"/>
      <c r="P5253" s="372"/>
      <c r="Q5253" s="372"/>
      <c r="R5253" s="372"/>
      <c r="S5253" s="372"/>
    </row>
    <row r="5254" spans="1:19" hidden="1">
      <c r="A5254" s="161" t="s">
        <v>652</v>
      </c>
      <c r="B5254" s="163" t="str">
        <f t="shared" si="180"/>
        <v>3.18.8.2</v>
      </c>
      <c r="C5254" s="164">
        <f t="shared" si="181"/>
        <v>0</v>
      </c>
      <c r="D5254" s="165"/>
      <c r="E5254" s="293"/>
      <c r="F5254" s="279"/>
      <c r="G5254" s="279"/>
      <c r="H5254" s="219"/>
      <c r="I5254" s="208"/>
      <c r="J5254" s="220"/>
      <c r="K5254" s="253"/>
      <c r="L5254" s="372"/>
      <c r="M5254" s="372"/>
      <c r="N5254" s="372"/>
      <c r="O5254" s="372"/>
      <c r="P5254" s="372"/>
      <c r="Q5254" s="372"/>
      <c r="R5254" s="372"/>
      <c r="S5254" s="372"/>
    </row>
    <row r="5255" spans="1:19" hidden="1">
      <c r="A5255" s="161" t="s">
        <v>652</v>
      </c>
      <c r="B5255" s="163" t="str">
        <f t="shared" si="180"/>
        <v>3.18.8.2</v>
      </c>
      <c r="C5255" s="164">
        <f t="shared" si="181"/>
        <v>0</v>
      </c>
      <c r="D5255" s="165"/>
      <c r="E5255" s="288"/>
      <c r="F5255" s="333"/>
      <c r="G5255" s="333"/>
      <c r="H5255" s="219"/>
      <c r="I5255" s="208"/>
      <c r="J5255" s="220"/>
      <c r="K5255" s="253"/>
      <c r="L5255" s="372"/>
      <c r="M5255" s="372"/>
      <c r="N5255" s="372"/>
      <c r="O5255" s="372"/>
      <c r="P5255" s="372"/>
      <c r="Q5255" s="372"/>
      <c r="R5255" s="372"/>
      <c r="S5255" s="372"/>
    </row>
    <row r="5256" spans="1:19" hidden="1">
      <c r="A5256" s="161" t="s">
        <v>652</v>
      </c>
      <c r="B5256" s="163" t="str">
        <f t="shared" si="180"/>
        <v>3.18.8.2</v>
      </c>
      <c r="C5256" s="164">
        <f t="shared" si="181"/>
        <v>0</v>
      </c>
      <c r="D5256" s="165"/>
      <c r="E5256" s="293"/>
      <c r="F5256" s="279"/>
      <c r="G5256" s="279"/>
      <c r="H5256" s="219"/>
      <c r="I5256" s="208"/>
      <c r="J5256" s="220"/>
      <c r="K5256" s="253"/>
      <c r="L5256" s="372"/>
      <c r="M5256" s="372"/>
      <c r="N5256" s="372"/>
      <c r="O5256" s="372"/>
      <c r="P5256" s="372"/>
      <c r="Q5256" s="372"/>
      <c r="R5256" s="372"/>
      <c r="S5256" s="372"/>
    </row>
    <row r="5257" spans="1:19" hidden="1">
      <c r="A5257" s="161" t="s">
        <v>652</v>
      </c>
      <c r="B5257" s="163" t="str">
        <f t="shared" si="180"/>
        <v>3.18.8.2</v>
      </c>
      <c r="C5257" s="164">
        <f t="shared" si="181"/>
        <v>0</v>
      </c>
      <c r="D5257" s="165"/>
      <c r="E5257" s="293"/>
      <c r="F5257" s="279"/>
      <c r="G5257" s="279"/>
      <c r="H5257" s="219"/>
      <c r="I5257" s="208"/>
      <c r="J5257" s="220"/>
      <c r="K5257" s="253"/>
      <c r="L5257" s="372"/>
      <c r="M5257" s="372"/>
      <c r="N5257" s="372"/>
      <c r="O5257" s="372"/>
      <c r="P5257" s="372"/>
      <c r="Q5257" s="372"/>
      <c r="R5257" s="372"/>
      <c r="S5257" s="372"/>
    </row>
    <row r="5258" spans="1:19" hidden="1">
      <c r="A5258" s="161" t="s">
        <v>652</v>
      </c>
      <c r="B5258" s="163" t="str">
        <f t="shared" si="180"/>
        <v>3.18.8.2</v>
      </c>
      <c r="C5258" s="164">
        <f t="shared" si="181"/>
        <v>0</v>
      </c>
      <c r="D5258" s="165"/>
      <c r="E5258" s="293"/>
      <c r="F5258" s="322"/>
      <c r="G5258" s="322"/>
      <c r="H5258" s="322"/>
      <c r="I5258" s="279"/>
      <c r="J5258" s="320"/>
      <c r="K5258" s="253"/>
      <c r="L5258" s="372"/>
      <c r="M5258" s="372"/>
      <c r="N5258" s="372"/>
      <c r="O5258" s="372"/>
      <c r="P5258" s="372"/>
      <c r="Q5258" s="372"/>
      <c r="R5258" s="372"/>
      <c r="S5258" s="372"/>
    </row>
    <row r="5259" spans="1:19" hidden="1">
      <c r="A5259" s="161" t="s">
        <v>652</v>
      </c>
      <c r="B5259" s="163" t="str">
        <f t="shared" si="180"/>
        <v>3.18.8.2</v>
      </c>
      <c r="C5259" s="164">
        <f t="shared" si="181"/>
        <v>0</v>
      </c>
      <c r="D5259" s="165"/>
      <c r="E5259" s="293"/>
      <c r="F5259" s="322"/>
      <c r="G5259" s="322"/>
      <c r="H5259" s="322"/>
      <c r="I5259" s="279"/>
      <c r="J5259" s="320"/>
      <c r="K5259" s="253"/>
      <c r="L5259" s="372"/>
      <c r="M5259" s="372"/>
      <c r="N5259" s="372"/>
      <c r="O5259" s="372"/>
      <c r="P5259" s="372"/>
      <c r="Q5259" s="372"/>
      <c r="R5259" s="372"/>
      <c r="S5259" s="372"/>
    </row>
    <row r="5260" spans="1:19" hidden="1">
      <c r="A5260" s="161" t="s">
        <v>652</v>
      </c>
      <c r="B5260" s="163" t="str">
        <f t="shared" si="180"/>
        <v>3.18.8.2</v>
      </c>
      <c r="C5260" s="164">
        <f t="shared" si="181"/>
        <v>0</v>
      </c>
      <c r="D5260" s="165"/>
      <c r="E5260" s="293"/>
      <c r="F5260" s="322"/>
      <c r="G5260" s="322"/>
      <c r="H5260" s="322"/>
      <c r="I5260" s="279"/>
      <c r="J5260" s="320"/>
      <c r="K5260" s="253"/>
      <c r="L5260" s="372"/>
      <c r="M5260" s="372"/>
      <c r="N5260" s="372"/>
      <c r="O5260" s="372"/>
      <c r="P5260" s="372"/>
      <c r="Q5260" s="372"/>
      <c r="R5260" s="372"/>
      <c r="S5260" s="372"/>
    </row>
    <row r="5261" spans="1:19" hidden="1">
      <c r="A5261" s="161" t="s">
        <v>652</v>
      </c>
      <c r="B5261" s="163" t="str">
        <f t="shared" si="180"/>
        <v>3.18.8.2</v>
      </c>
      <c r="C5261" s="164">
        <f t="shared" si="181"/>
        <v>0</v>
      </c>
      <c r="D5261" s="165"/>
      <c r="E5261" s="293"/>
      <c r="F5261" s="322"/>
      <c r="G5261" s="322"/>
      <c r="H5261" s="322"/>
      <c r="I5261" s="279"/>
      <c r="J5261" s="320"/>
      <c r="K5261" s="253"/>
      <c r="L5261" s="372"/>
      <c r="M5261" s="372"/>
      <c r="N5261" s="372"/>
      <c r="O5261" s="372"/>
      <c r="P5261" s="372"/>
      <c r="Q5261" s="372"/>
      <c r="R5261" s="372"/>
      <c r="S5261" s="372"/>
    </row>
    <row r="5262" spans="1:19" ht="15.75" hidden="1" thickBot="1">
      <c r="A5262" s="161" t="s">
        <v>652</v>
      </c>
      <c r="B5262" s="163" t="str">
        <f t="shared" si="180"/>
        <v>3.18.8.2</v>
      </c>
      <c r="C5262" s="164">
        <f t="shared" si="181"/>
        <v>0</v>
      </c>
      <c r="D5262" s="165"/>
      <c r="E5262" s="323"/>
      <c r="F5262" s="324"/>
      <c r="G5262" s="324"/>
      <c r="H5262" s="324"/>
      <c r="I5262" s="325"/>
      <c r="J5262" s="326"/>
      <c r="K5262" s="347">
        <f>SUM(J5250:J5262)</f>
        <v>20952</v>
      </c>
      <c r="L5262" s="372"/>
      <c r="M5262" s="372"/>
      <c r="N5262" s="372"/>
      <c r="O5262" s="372"/>
      <c r="P5262" s="372"/>
      <c r="Q5262" s="372"/>
      <c r="R5262" s="372"/>
      <c r="S5262" s="372"/>
    </row>
    <row r="5263" spans="1:19" ht="15.75" hidden="1" thickBot="1">
      <c r="A5263" s="161" t="s">
        <v>652</v>
      </c>
      <c r="B5263" s="163" t="str">
        <f t="shared" si="180"/>
        <v>3.18.8.2</v>
      </c>
      <c r="C5263" s="164">
        <f t="shared" si="181"/>
        <v>0</v>
      </c>
      <c r="D5263" s="165"/>
      <c r="E5263" s="328"/>
      <c r="F5263" s="328"/>
      <c r="G5263" s="328"/>
      <c r="H5263" s="328"/>
      <c r="I5263" s="329"/>
      <c r="J5263" s="330"/>
      <c r="K5263" s="331"/>
      <c r="L5263" s="372"/>
      <c r="M5263" s="372"/>
      <c r="N5263" s="372"/>
      <c r="O5263" s="372"/>
      <c r="P5263" s="372"/>
      <c r="Q5263" s="372"/>
      <c r="R5263" s="372"/>
      <c r="S5263" s="372"/>
    </row>
    <row r="5264" spans="1:19" ht="15.75" hidden="1" thickBot="1">
      <c r="A5264" s="161" t="s">
        <v>652</v>
      </c>
      <c r="B5264" s="163" t="str">
        <f t="shared" si="180"/>
        <v>3.18.8.2</v>
      </c>
      <c r="C5264" s="164">
        <f t="shared" si="181"/>
        <v>0</v>
      </c>
      <c r="D5264" s="165"/>
      <c r="E5264" s="316" t="s">
        <v>509</v>
      </c>
      <c r="F5264" s="239" t="s">
        <v>497</v>
      </c>
      <c r="G5264" s="239" t="s">
        <v>41</v>
      </c>
      <c r="H5264" s="239" t="s">
        <v>506</v>
      </c>
      <c r="I5264" s="239" t="s">
        <v>510</v>
      </c>
      <c r="J5264" s="317" t="s">
        <v>501</v>
      </c>
      <c r="K5264" s="253"/>
      <c r="L5264" s="372"/>
      <c r="M5264" s="372"/>
      <c r="N5264" s="372"/>
      <c r="O5264" s="372"/>
      <c r="P5264" s="372"/>
      <c r="Q5264" s="372"/>
      <c r="R5264" s="372"/>
      <c r="S5264" s="372"/>
    </row>
    <row r="5265" spans="1:19" hidden="1">
      <c r="A5265" s="161" t="s">
        <v>652</v>
      </c>
      <c r="B5265" s="163" t="str">
        <f t="shared" si="180"/>
        <v>3.18.8.2</v>
      </c>
      <c r="C5265" s="164">
        <f t="shared" si="181"/>
        <v>0</v>
      </c>
      <c r="D5265" s="165"/>
      <c r="E5265" s="383" t="s">
        <v>534</v>
      </c>
      <c r="F5265" s="333" t="s">
        <v>1</v>
      </c>
      <c r="G5265" s="183">
        <v>4.3799999999999999E-2</v>
      </c>
      <c r="H5265" s="249">
        <v>40000</v>
      </c>
      <c r="I5265" s="183">
        <v>1</v>
      </c>
      <c r="J5265" s="217">
        <f>ROUND(IF(N(F5265)&gt;0,PRODUCT(H5265,1/I5265),PRODUCT(G5265:I5265)),0)</f>
        <v>1752</v>
      </c>
      <c r="K5265" s="336"/>
      <c r="L5265" s="372" t="s">
        <v>583</v>
      </c>
      <c r="M5265" s="372"/>
      <c r="N5265" s="372"/>
      <c r="O5265" s="372"/>
      <c r="P5265" s="372"/>
      <c r="Q5265" s="372"/>
      <c r="R5265" s="372"/>
      <c r="S5265" s="372"/>
    </row>
    <row r="5266" spans="1:19" hidden="1">
      <c r="A5266" s="161" t="s">
        <v>652</v>
      </c>
      <c r="B5266" s="163" t="str">
        <f t="shared" si="180"/>
        <v>3.18.8.2</v>
      </c>
      <c r="C5266" s="164">
        <f t="shared" si="181"/>
        <v>0</v>
      </c>
      <c r="D5266" s="165"/>
      <c r="E5266" s="380"/>
      <c r="F5266" s="333"/>
      <c r="G5266" s="333"/>
      <c r="H5266" s="349"/>
      <c r="I5266" s="333"/>
      <c r="J5266" s="220"/>
      <c r="K5266" s="253"/>
      <c r="L5266" s="372"/>
      <c r="M5266" s="372"/>
      <c r="N5266" s="372"/>
      <c r="O5266" s="372"/>
      <c r="P5266" s="372"/>
      <c r="Q5266" s="372"/>
      <c r="R5266" s="372"/>
      <c r="S5266" s="372"/>
    </row>
    <row r="5267" spans="1:19" hidden="1">
      <c r="A5267" s="161" t="s">
        <v>652</v>
      </c>
      <c r="B5267" s="163" t="str">
        <f t="shared" si="180"/>
        <v>3.18.8.2</v>
      </c>
      <c r="C5267" s="164">
        <f t="shared" si="181"/>
        <v>0</v>
      </c>
      <c r="D5267" s="165"/>
      <c r="E5267" s="384"/>
      <c r="F5267" s="333"/>
      <c r="G5267" s="279"/>
      <c r="H5267" s="322"/>
      <c r="I5267" s="279"/>
      <c r="J5267" s="320"/>
      <c r="K5267" s="253"/>
      <c r="L5267" s="372"/>
      <c r="M5267" s="372"/>
      <c r="N5267" s="372"/>
      <c r="O5267" s="372"/>
      <c r="P5267" s="372"/>
      <c r="Q5267" s="372"/>
      <c r="R5267" s="372"/>
      <c r="S5267" s="372"/>
    </row>
    <row r="5268" spans="1:19" hidden="1">
      <c r="A5268" s="161" t="s">
        <v>652</v>
      </c>
      <c r="B5268" s="163" t="str">
        <f t="shared" si="180"/>
        <v>3.18.8.2</v>
      </c>
      <c r="C5268" s="164">
        <f t="shared" si="181"/>
        <v>0</v>
      </c>
      <c r="D5268" s="165"/>
      <c r="E5268" s="288"/>
      <c r="F5268" s="322"/>
      <c r="G5268" s="322"/>
      <c r="H5268" s="322"/>
      <c r="I5268" s="279"/>
      <c r="J5268" s="320"/>
      <c r="K5268" s="253"/>
      <c r="L5268" s="372"/>
      <c r="M5268" s="372"/>
      <c r="N5268" s="372"/>
      <c r="O5268" s="372"/>
      <c r="P5268" s="372"/>
      <c r="Q5268" s="372"/>
      <c r="R5268" s="372"/>
      <c r="S5268" s="372"/>
    </row>
    <row r="5269" spans="1:19" hidden="1">
      <c r="A5269" s="161" t="s">
        <v>652</v>
      </c>
      <c r="B5269" s="163" t="str">
        <f t="shared" si="180"/>
        <v>3.18.8.2</v>
      </c>
      <c r="C5269" s="164">
        <f t="shared" si="181"/>
        <v>0</v>
      </c>
      <c r="D5269" s="165"/>
      <c r="E5269" s="293"/>
      <c r="F5269" s="322"/>
      <c r="G5269" s="322"/>
      <c r="H5269" s="322"/>
      <c r="I5269" s="279"/>
      <c r="J5269" s="320"/>
      <c r="K5269" s="253"/>
      <c r="L5269" s="372"/>
      <c r="M5269" s="372"/>
      <c r="N5269" s="372"/>
      <c r="O5269" s="372"/>
      <c r="P5269" s="372"/>
      <c r="Q5269" s="372"/>
      <c r="R5269" s="372"/>
      <c r="S5269" s="372"/>
    </row>
    <row r="5270" spans="1:19" ht="15.75" hidden="1" thickBot="1">
      <c r="A5270" s="161" t="s">
        <v>652</v>
      </c>
      <c r="B5270" s="163" t="str">
        <f t="shared" si="180"/>
        <v>3.18.8.2</v>
      </c>
      <c r="C5270" s="164">
        <f t="shared" si="181"/>
        <v>0</v>
      </c>
      <c r="D5270" s="165"/>
      <c r="E5270" s="323"/>
      <c r="F5270" s="324"/>
      <c r="G5270" s="324"/>
      <c r="H5270" s="324"/>
      <c r="I5270" s="325"/>
      <c r="J5270" s="326"/>
      <c r="K5270" s="327">
        <f>SUM(J5265:J5270)</f>
        <v>1752</v>
      </c>
      <c r="L5270" s="372"/>
      <c r="M5270" s="372"/>
      <c r="N5270" s="372"/>
      <c r="O5270" s="372"/>
      <c r="P5270" s="372"/>
      <c r="Q5270" s="372"/>
      <c r="R5270" s="372"/>
      <c r="S5270" s="372"/>
    </row>
    <row r="5271" spans="1:19" ht="15.75" hidden="1" thickBot="1">
      <c r="A5271" s="161" t="s">
        <v>652</v>
      </c>
      <c r="B5271" s="163" t="str">
        <f t="shared" si="180"/>
        <v>3.18.8.2</v>
      </c>
      <c r="C5271" s="164">
        <f t="shared" si="181"/>
        <v>0</v>
      </c>
      <c r="D5271" s="165"/>
      <c r="E5271" s="328"/>
      <c r="F5271" s="328"/>
      <c r="G5271" s="328"/>
      <c r="H5271" s="328"/>
      <c r="I5271" s="339"/>
      <c r="J5271" s="340"/>
      <c r="K5271" s="331"/>
      <c r="L5271" s="372"/>
      <c r="M5271" s="372"/>
      <c r="N5271" s="372"/>
      <c r="O5271" s="372"/>
      <c r="P5271" s="372"/>
      <c r="Q5271" s="372"/>
      <c r="R5271" s="372"/>
      <c r="S5271" s="372"/>
    </row>
    <row r="5272" spans="1:19" ht="15.75" hidden="1" thickBot="1">
      <c r="A5272" s="161" t="s">
        <v>652</v>
      </c>
      <c r="B5272" s="163" t="str">
        <f t="shared" si="180"/>
        <v>3.18.8.2</v>
      </c>
      <c r="C5272" s="164">
        <f t="shared" si="181"/>
        <v>0</v>
      </c>
      <c r="D5272" s="165"/>
      <c r="E5272" s="316" t="s">
        <v>512</v>
      </c>
      <c r="F5272" s="239" t="s">
        <v>519</v>
      </c>
      <c r="G5272" s="239" t="s">
        <v>520</v>
      </c>
      <c r="H5272" s="239" t="s">
        <v>513</v>
      </c>
      <c r="I5272" s="239" t="s">
        <v>500</v>
      </c>
      <c r="J5272" s="317" t="s">
        <v>501</v>
      </c>
      <c r="K5272" s="253"/>
      <c r="L5272" s="372"/>
      <c r="M5272" s="372"/>
      <c r="N5272" s="372"/>
      <c r="O5272" s="372"/>
      <c r="P5272" s="372"/>
      <c r="Q5272" s="372"/>
      <c r="R5272" s="372"/>
      <c r="S5272" s="372"/>
    </row>
    <row r="5273" spans="1:19" hidden="1">
      <c r="A5273" s="161" t="s">
        <v>652</v>
      </c>
      <c r="B5273" s="163" t="str">
        <f t="shared" si="180"/>
        <v>3.18.8.2</v>
      </c>
      <c r="C5273" s="164">
        <f t="shared" si="181"/>
        <v>0</v>
      </c>
      <c r="D5273" s="165"/>
      <c r="E5273" s="205" t="s">
        <v>521</v>
      </c>
      <c r="F5273" s="219">
        <v>63600</v>
      </c>
      <c r="G5273" s="219">
        <v>54060</v>
      </c>
      <c r="H5273" s="207">
        <v>117660</v>
      </c>
      <c r="I5273" s="260">
        <v>10.199999999999999</v>
      </c>
      <c r="J5273" s="217">
        <f>ROUND(IF(N(F5273)&gt;0,PRODUCT(H5273,1/I5273),PRODUCT(G5273:I5273)),0)</f>
        <v>11535</v>
      </c>
      <c r="K5273" s="253"/>
      <c r="L5273" s="372"/>
      <c r="M5273" s="372"/>
      <c r="N5273" s="372"/>
      <c r="O5273" s="372"/>
      <c r="P5273" s="372"/>
      <c r="Q5273" s="372"/>
      <c r="R5273" s="372"/>
      <c r="S5273" s="372"/>
    </row>
    <row r="5274" spans="1:19" hidden="1">
      <c r="A5274" s="161" t="s">
        <v>652</v>
      </c>
      <c r="B5274" s="163" t="str">
        <f t="shared" si="180"/>
        <v>3.18.8.2</v>
      </c>
      <c r="C5274" s="164">
        <f t="shared" si="181"/>
        <v>0</v>
      </c>
      <c r="D5274" s="165"/>
      <c r="E5274" s="205" t="s">
        <v>522</v>
      </c>
      <c r="F5274" s="219">
        <v>31800</v>
      </c>
      <c r="G5274" s="219">
        <v>27030</v>
      </c>
      <c r="H5274" s="207">
        <v>58830</v>
      </c>
      <c r="I5274" s="306">
        <v>0.35</v>
      </c>
      <c r="J5274" s="217">
        <f>ROUND(IF(N(F5274)&gt;0,PRODUCT(H5274,1/I5274),PRODUCT(G5274:I5274)),0)</f>
        <v>168086</v>
      </c>
      <c r="K5274" s="253"/>
      <c r="L5274" s="372"/>
      <c r="M5274" s="372"/>
      <c r="N5274" s="372"/>
      <c r="O5274" s="372"/>
      <c r="P5274" s="372"/>
      <c r="Q5274" s="372"/>
      <c r="R5274" s="372"/>
      <c r="S5274" s="372"/>
    </row>
    <row r="5275" spans="1:19" hidden="1">
      <c r="A5275" s="161" t="s">
        <v>652</v>
      </c>
      <c r="B5275" s="163" t="str">
        <f t="shared" si="180"/>
        <v>3.18.8.2</v>
      </c>
      <c r="C5275" s="164">
        <f t="shared" si="181"/>
        <v>0</v>
      </c>
      <c r="D5275" s="165"/>
      <c r="E5275" s="241" t="s">
        <v>523</v>
      </c>
      <c r="F5275" s="219">
        <v>19080</v>
      </c>
      <c r="G5275" s="219">
        <v>16218</v>
      </c>
      <c r="H5275" s="207">
        <v>35298</v>
      </c>
      <c r="I5275" s="292">
        <v>0.35</v>
      </c>
      <c r="J5275" s="217">
        <f>ROUND(IF(N(F5275)&gt;0,PRODUCT(H5275,1/I5275),PRODUCT(G5275:I5275)),0)</f>
        <v>100851</v>
      </c>
      <c r="K5275" s="253"/>
      <c r="L5275" s="372"/>
      <c r="M5275" s="372"/>
      <c r="N5275" s="372"/>
      <c r="O5275" s="372"/>
      <c r="P5275" s="372"/>
      <c r="Q5275" s="372"/>
      <c r="R5275" s="372"/>
      <c r="S5275" s="372"/>
    </row>
    <row r="5276" spans="1:19" hidden="1">
      <c r="A5276" s="161" t="s">
        <v>652</v>
      </c>
      <c r="B5276" s="163" t="str">
        <f t="shared" si="180"/>
        <v>3.18.8.2</v>
      </c>
      <c r="C5276" s="164">
        <f t="shared" si="181"/>
        <v>0</v>
      </c>
      <c r="D5276" s="165"/>
      <c r="E5276" s="293"/>
      <c r="F5276" s="209"/>
      <c r="G5276" s="219"/>
      <c r="H5276" s="219"/>
      <c r="I5276" s="279"/>
      <c r="J5276" s="220"/>
      <c r="K5276" s="253"/>
      <c r="L5276" s="372"/>
      <c r="M5276" s="372"/>
      <c r="N5276" s="372"/>
      <c r="O5276" s="372"/>
      <c r="P5276" s="372"/>
      <c r="Q5276" s="372"/>
      <c r="R5276" s="372"/>
      <c r="S5276" s="372"/>
    </row>
    <row r="5277" spans="1:19" hidden="1">
      <c r="A5277" s="161" t="s">
        <v>652</v>
      </c>
      <c r="B5277" s="163" t="str">
        <f t="shared" si="180"/>
        <v>3.18.8.2</v>
      </c>
      <c r="C5277" s="164">
        <f t="shared" si="181"/>
        <v>0</v>
      </c>
      <c r="D5277" s="165"/>
      <c r="E5277" s="293"/>
      <c r="F5277" s="322"/>
      <c r="G5277" s="322"/>
      <c r="H5277" s="322"/>
      <c r="I5277" s="279"/>
      <c r="J5277" s="320"/>
      <c r="K5277" s="253"/>
      <c r="L5277" s="372"/>
      <c r="M5277" s="372"/>
      <c r="N5277" s="372"/>
      <c r="O5277" s="372"/>
      <c r="P5277" s="372"/>
      <c r="Q5277" s="372"/>
      <c r="R5277" s="372"/>
      <c r="S5277" s="372"/>
    </row>
    <row r="5278" spans="1:19" hidden="1">
      <c r="A5278" s="161" t="s">
        <v>652</v>
      </c>
      <c r="B5278" s="163" t="str">
        <f t="shared" si="180"/>
        <v>3.18.8.2</v>
      </c>
      <c r="C5278" s="164">
        <f t="shared" si="181"/>
        <v>0</v>
      </c>
      <c r="D5278" s="165"/>
      <c r="E5278" s="293"/>
      <c r="F5278" s="322"/>
      <c r="G5278" s="322"/>
      <c r="H5278" s="322"/>
      <c r="I5278" s="279"/>
      <c r="J5278" s="320"/>
      <c r="K5278" s="253"/>
      <c r="L5278" s="372"/>
      <c r="M5278" s="372"/>
      <c r="N5278" s="372"/>
      <c r="O5278" s="372"/>
      <c r="P5278" s="372"/>
      <c r="Q5278" s="372"/>
      <c r="R5278" s="372"/>
      <c r="S5278" s="372"/>
    </row>
    <row r="5279" spans="1:19" ht="15.75" hidden="1" thickBot="1">
      <c r="A5279" s="161" t="s">
        <v>652</v>
      </c>
      <c r="B5279" s="163" t="str">
        <f t="shared" si="180"/>
        <v>3.18.8.2</v>
      </c>
      <c r="C5279" s="164">
        <f t="shared" si="181"/>
        <v>0</v>
      </c>
      <c r="D5279" s="165"/>
      <c r="E5279" s="341"/>
      <c r="F5279" s="342"/>
      <c r="G5279" s="342"/>
      <c r="H5279" s="342"/>
      <c r="I5279" s="343"/>
      <c r="J5279" s="344"/>
      <c r="K5279" s="347">
        <f>SUM(J5273:J5279)</f>
        <v>280472</v>
      </c>
      <c r="L5279" s="372"/>
      <c r="M5279" s="372"/>
      <c r="N5279" s="372"/>
      <c r="O5279" s="372"/>
      <c r="P5279" s="372"/>
      <c r="Q5279" s="372"/>
      <c r="R5279" s="372"/>
      <c r="S5279" s="372"/>
    </row>
    <row r="5280" spans="1:19" hidden="1">
      <c r="A5280" s="161" t="s">
        <v>652</v>
      </c>
      <c r="B5280" s="163" t="str">
        <f t="shared" si="180"/>
        <v>3.18.8.2</v>
      </c>
      <c r="C5280" s="164">
        <f t="shared" si="181"/>
        <v>0</v>
      </c>
      <c r="D5280" s="165"/>
      <c r="E5280" s="166"/>
      <c r="F5280" s="166"/>
      <c r="G5280" s="166"/>
      <c r="H5280" s="166"/>
      <c r="I5280" s="165"/>
      <c r="J5280" s="310"/>
      <c r="K5280" s="253"/>
      <c r="L5280" s="372"/>
      <c r="M5280" s="372"/>
      <c r="N5280" s="372"/>
      <c r="O5280" s="372"/>
      <c r="P5280" s="372"/>
      <c r="Q5280" s="372"/>
      <c r="R5280" s="372"/>
      <c r="S5280" s="372"/>
    </row>
    <row r="5281" spans="1:19" ht="15.75" hidden="1" thickBot="1">
      <c r="A5281" s="161" t="s">
        <v>652</v>
      </c>
      <c r="B5281" s="163" t="str">
        <f t="shared" si="180"/>
        <v>3.18.8.2</v>
      </c>
      <c r="C5281" s="164">
        <f t="shared" si="181"/>
        <v>0</v>
      </c>
      <c r="D5281" s="165"/>
      <c r="E5281" s="166"/>
      <c r="F5281" s="166"/>
      <c r="G5281" s="166"/>
      <c r="H5281" s="315" t="s">
        <v>516</v>
      </c>
      <c r="I5281" s="165"/>
      <c r="J5281" s="310"/>
      <c r="K5281" s="348">
        <f>ROUND(+K5279+K5270+K5262+K5247,0)</f>
        <v>331223</v>
      </c>
      <c r="L5281" s="372"/>
      <c r="M5281" s="372"/>
      <c r="N5281" s="372"/>
      <c r="O5281" s="372"/>
      <c r="P5281" s="372"/>
      <c r="Q5281" s="372"/>
      <c r="R5281" s="372"/>
      <c r="S5281" s="372"/>
    </row>
    <row r="5282" spans="1:19" hidden="1">
      <c r="A5282" s="161" t="s">
        <v>652</v>
      </c>
      <c r="B5282" s="163" t="str">
        <f t="shared" si="180"/>
        <v>3.18.8.2</v>
      </c>
      <c r="C5282" s="164">
        <f t="shared" si="181"/>
        <v>0</v>
      </c>
      <c r="D5282" s="372"/>
      <c r="E5282" s="372"/>
      <c r="F5282" s="372"/>
      <c r="G5282" s="372"/>
      <c r="H5282" s="372"/>
      <c r="I5282" s="372"/>
      <c r="J5282" s="374"/>
      <c r="K5282" s="372"/>
      <c r="L5282" s="372"/>
      <c r="M5282" s="372"/>
      <c r="N5282" s="372"/>
      <c r="O5282" s="372"/>
      <c r="P5282" s="372"/>
      <c r="Q5282" s="372"/>
      <c r="R5282" s="372"/>
      <c r="S5282" s="372"/>
    </row>
    <row r="5283" spans="1:19" hidden="1">
      <c r="A5283" s="161" t="s">
        <v>652</v>
      </c>
      <c r="B5283" s="163" t="str">
        <f t="shared" si="180"/>
        <v>3.18.8.2</v>
      </c>
      <c r="C5283" s="164">
        <f t="shared" si="181"/>
        <v>0</v>
      </c>
      <c r="D5283" s="372"/>
      <c r="E5283" s="372"/>
      <c r="F5283" s="372"/>
      <c r="G5283" s="372"/>
      <c r="H5283" s="372"/>
      <c r="I5283" s="372"/>
      <c r="J5283" s="374"/>
      <c r="K5283" s="372"/>
      <c r="L5283" s="372"/>
      <c r="M5283" s="372"/>
      <c r="N5283" s="372"/>
      <c r="O5283" s="372"/>
      <c r="P5283" s="372"/>
      <c r="Q5283" s="372"/>
      <c r="R5283" s="372"/>
      <c r="S5283" s="372"/>
    </row>
    <row r="5284" spans="1:19" hidden="1">
      <c r="A5284" s="161" t="s">
        <v>652</v>
      </c>
      <c r="B5284" s="163" t="str">
        <f t="shared" si="180"/>
        <v>3.18.8.2</v>
      </c>
      <c r="C5284" s="164">
        <f t="shared" si="181"/>
        <v>0</v>
      </c>
      <c r="D5284" s="372"/>
      <c r="E5284" s="372"/>
      <c r="F5284" s="372"/>
      <c r="G5284" s="372"/>
      <c r="H5284" s="372"/>
      <c r="I5284" s="372"/>
      <c r="J5284" s="374"/>
      <c r="K5284" s="372"/>
      <c r="L5284" s="372"/>
      <c r="M5284" s="372"/>
      <c r="N5284" s="372"/>
      <c r="O5284" s="372"/>
      <c r="P5284" s="372"/>
      <c r="Q5284" s="372"/>
      <c r="R5284" s="372"/>
      <c r="S5284" s="372"/>
    </row>
    <row r="5285" spans="1:19" hidden="1">
      <c r="A5285" s="161" t="s">
        <v>652</v>
      </c>
      <c r="B5285" s="161" t="str">
        <f>E5290</f>
        <v>3.18.8.3</v>
      </c>
      <c r="C5285" s="164">
        <f t="shared" si="181"/>
        <v>0</v>
      </c>
      <c r="D5285" s="372"/>
      <c r="E5285" s="372"/>
      <c r="F5285" s="372"/>
      <c r="G5285" s="372"/>
      <c r="H5285" s="372"/>
      <c r="I5285" s="372"/>
      <c r="J5285" s="374"/>
      <c r="K5285" s="372"/>
      <c r="L5285" s="372"/>
      <c r="M5285" s="372"/>
      <c r="N5285" s="372"/>
      <c r="O5285" s="372"/>
      <c r="P5285" s="372"/>
      <c r="Q5285" s="372"/>
      <c r="R5285" s="372"/>
      <c r="S5285" s="372"/>
    </row>
    <row r="5286" spans="1:19" ht="18.75" hidden="1">
      <c r="A5286" s="161" t="s">
        <v>652</v>
      </c>
      <c r="B5286" s="163" t="str">
        <f t="shared" ref="B5286:B5338" si="182">B5285</f>
        <v>3.18.8.3</v>
      </c>
      <c r="C5286" s="164">
        <f t="shared" si="181"/>
        <v>0</v>
      </c>
      <c r="D5286" s="165"/>
      <c r="E5286" s="169" t="s">
        <v>496</v>
      </c>
      <c r="F5286" s="169"/>
      <c r="G5286" s="169"/>
      <c r="H5286" s="169"/>
      <c r="I5286" s="169"/>
      <c r="J5286" s="170"/>
      <c r="K5286" s="166"/>
      <c r="L5286" s="372"/>
      <c r="M5286" s="372"/>
      <c r="N5286" s="372"/>
      <c r="O5286" s="372"/>
      <c r="P5286" s="372"/>
      <c r="Q5286" s="372"/>
      <c r="R5286" s="372"/>
      <c r="S5286" s="372"/>
    </row>
    <row r="5287" spans="1:19" hidden="1">
      <c r="A5287" s="161" t="s">
        <v>652</v>
      </c>
      <c r="B5287" s="163" t="str">
        <f t="shared" si="182"/>
        <v>3.18.8.3</v>
      </c>
      <c r="C5287" s="164">
        <f t="shared" si="181"/>
        <v>0</v>
      </c>
      <c r="D5287" s="165"/>
      <c r="E5287" s="166"/>
      <c r="F5287" s="166"/>
      <c r="G5287" s="166"/>
      <c r="H5287" s="166"/>
      <c r="I5287" s="165"/>
      <c r="J5287" s="310"/>
      <c r="K5287" s="253"/>
      <c r="L5287" s="372"/>
      <c r="M5287" s="372"/>
      <c r="N5287" s="372"/>
      <c r="O5287" s="372"/>
      <c r="P5287" s="372"/>
      <c r="Q5287" s="372"/>
      <c r="R5287" s="372"/>
      <c r="S5287" s="372"/>
    </row>
    <row r="5288" spans="1:19" hidden="1">
      <c r="A5288" s="161" t="s">
        <v>652</v>
      </c>
      <c r="B5288" s="163" t="str">
        <f t="shared" si="182"/>
        <v>3.18.8.3</v>
      </c>
      <c r="C5288" s="164">
        <f t="shared" si="181"/>
        <v>0</v>
      </c>
      <c r="D5288" s="165"/>
      <c r="E5288" s="166"/>
      <c r="F5288" s="166"/>
      <c r="G5288" s="166"/>
      <c r="H5288" s="166"/>
      <c r="I5288" s="165"/>
      <c r="J5288" s="310"/>
      <c r="K5288" s="253"/>
      <c r="L5288" s="372"/>
      <c r="M5288" s="372"/>
      <c r="N5288" s="372"/>
      <c r="O5288" s="372"/>
      <c r="P5288" s="372"/>
      <c r="Q5288" s="372"/>
      <c r="R5288" s="372"/>
      <c r="S5288" s="372"/>
    </row>
    <row r="5289" spans="1:19" hidden="1">
      <c r="A5289" s="161" t="s">
        <v>652</v>
      </c>
      <c r="B5289" s="163" t="str">
        <f t="shared" si="182"/>
        <v>3.18.8.3</v>
      </c>
      <c r="C5289" s="164">
        <f t="shared" si="181"/>
        <v>0</v>
      </c>
      <c r="D5289" s="165"/>
      <c r="E5289" s="166"/>
      <c r="F5289" s="166"/>
      <c r="G5289" s="166"/>
      <c r="H5289" s="166"/>
      <c r="I5289" s="165"/>
      <c r="J5289" s="310"/>
      <c r="K5289" s="253"/>
      <c r="L5289" s="372"/>
      <c r="M5289" s="372"/>
      <c r="N5289" s="372"/>
      <c r="O5289" s="372"/>
      <c r="P5289" s="372"/>
      <c r="Q5289" s="372"/>
      <c r="R5289" s="372"/>
      <c r="S5289" s="372"/>
    </row>
    <row r="5290" spans="1:19" ht="27" hidden="1" customHeight="1">
      <c r="A5290" s="161" t="s">
        <v>652</v>
      </c>
      <c r="B5290" s="163" t="str">
        <f t="shared" si="182"/>
        <v>3.18.8.3</v>
      </c>
      <c r="C5290" s="164">
        <f t="shared" si="181"/>
        <v>0</v>
      </c>
      <c r="D5290" s="311" t="s">
        <v>39</v>
      </c>
      <c r="E5290" s="312" t="s">
        <v>700</v>
      </c>
      <c r="F5290" s="313" t="s">
        <v>701</v>
      </c>
      <c r="G5290" s="313"/>
      <c r="H5290" s="313"/>
      <c r="I5290" s="311" t="s">
        <v>497</v>
      </c>
      <c r="J5290" s="314" t="s">
        <v>1</v>
      </c>
      <c r="K5290" s="253"/>
      <c r="L5290" s="372"/>
      <c r="M5290" s="372"/>
      <c r="N5290" s="372"/>
      <c r="O5290" s="372"/>
      <c r="P5290" s="372"/>
      <c r="Q5290" s="372"/>
      <c r="R5290" s="372"/>
      <c r="S5290" s="372"/>
    </row>
    <row r="5291" spans="1:19" hidden="1">
      <c r="A5291" s="161" t="s">
        <v>652</v>
      </c>
      <c r="B5291" s="163" t="str">
        <f t="shared" si="182"/>
        <v>3.18.8.3</v>
      </c>
      <c r="C5291" s="164">
        <f t="shared" si="181"/>
        <v>0</v>
      </c>
      <c r="D5291" s="165"/>
      <c r="E5291" s="166"/>
      <c r="F5291" s="315"/>
      <c r="G5291" s="315"/>
      <c r="H5291" s="315"/>
      <c r="I5291" s="165"/>
      <c r="J5291" s="310"/>
      <c r="K5291" s="253"/>
      <c r="L5291" s="372"/>
      <c r="M5291" s="372"/>
      <c r="N5291" s="372"/>
      <c r="O5291" s="372"/>
      <c r="P5291" s="372"/>
      <c r="Q5291" s="372"/>
      <c r="R5291" s="372"/>
      <c r="S5291" s="372"/>
    </row>
    <row r="5292" spans="1:19" hidden="1">
      <c r="A5292" s="161" t="s">
        <v>652</v>
      </c>
      <c r="B5292" s="163" t="str">
        <f t="shared" si="182"/>
        <v>3.18.8.3</v>
      </c>
      <c r="C5292" s="164">
        <f t="shared" si="181"/>
        <v>0</v>
      </c>
      <c r="D5292" s="165"/>
      <c r="E5292" s="166"/>
      <c r="F5292" s="166"/>
      <c r="G5292" s="166"/>
      <c r="H5292" s="166"/>
      <c r="I5292" s="166"/>
      <c r="J5292" s="167"/>
      <c r="K5292" s="253"/>
      <c r="L5292" s="372"/>
      <c r="M5292" s="372"/>
      <c r="N5292" s="372"/>
      <c r="O5292" s="372"/>
      <c r="P5292" s="372"/>
      <c r="Q5292" s="372"/>
      <c r="R5292" s="372"/>
      <c r="S5292" s="372"/>
    </row>
    <row r="5293" spans="1:19" hidden="1">
      <c r="A5293" s="161" t="s">
        <v>652</v>
      </c>
      <c r="B5293" s="163" t="str">
        <f t="shared" si="182"/>
        <v>3.18.8.3</v>
      </c>
      <c r="C5293" s="164">
        <f t="shared" si="181"/>
        <v>0</v>
      </c>
      <c r="D5293" s="165"/>
      <c r="E5293" s="166"/>
      <c r="F5293" s="166"/>
      <c r="G5293" s="166"/>
      <c r="H5293" s="166"/>
      <c r="I5293" s="165"/>
      <c r="J5293" s="310"/>
      <c r="K5293" s="253"/>
      <c r="L5293" s="372"/>
      <c r="M5293" s="372"/>
      <c r="N5293" s="372"/>
      <c r="O5293" s="372"/>
      <c r="P5293" s="372"/>
      <c r="Q5293" s="372"/>
      <c r="R5293" s="372"/>
      <c r="S5293" s="372"/>
    </row>
    <row r="5294" spans="1:19" ht="15.75" hidden="1" thickBot="1">
      <c r="A5294" s="161" t="s">
        <v>652</v>
      </c>
      <c r="B5294" s="163" t="str">
        <f t="shared" si="182"/>
        <v>3.18.8.3</v>
      </c>
      <c r="C5294" s="164">
        <f t="shared" si="181"/>
        <v>0</v>
      </c>
      <c r="D5294" s="165"/>
      <c r="E5294" s="316" t="s">
        <v>498</v>
      </c>
      <c r="F5294" s="239" t="s">
        <v>497</v>
      </c>
      <c r="G5294" s="239" t="s">
        <v>41</v>
      </c>
      <c r="H5294" s="239" t="s">
        <v>540</v>
      </c>
      <c r="I5294" s="239" t="s">
        <v>500</v>
      </c>
      <c r="J5294" s="317" t="s">
        <v>501</v>
      </c>
      <c r="K5294" s="253"/>
      <c r="L5294" s="372"/>
      <c r="M5294" s="372"/>
      <c r="N5294" s="372"/>
      <c r="O5294" s="372"/>
      <c r="P5294" s="372"/>
      <c r="Q5294" s="372"/>
      <c r="R5294" s="372"/>
      <c r="S5294" s="372"/>
    </row>
    <row r="5295" spans="1:19" hidden="1">
      <c r="A5295" s="161" t="s">
        <v>652</v>
      </c>
      <c r="B5295" s="163" t="str">
        <f t="shared" si="182"/>
        <v>3.18.8.3</v>
      </c>
      <c r="C5295" s="164">
        <f t="shared" si="181"/>
        <v>0</v>
      </c>
      <c r="D5295" s="165"/>
      <c r="E5295" s="241" t="s">
        <v>502</v>
      </c>
      <c r="F5295" s="318" t="s">
        <v>959</v>
      </c>
      <c r="G5295" s="245">
        <v>1</v>
      </c>
      <c r="H5295" s="184">
        <f>ROUND(K5333,0)</f>
        <v>392663</v>
      </c>
      <c r="I5295" s="245">
        <v>0.1</v>
      </c>
      <c r="J5295" s="319">
        <f>ROUND(IF(N(F5295)&gt;0,PRODUCT(H5295,1/I5295),PRODUCT(G5295:I5295)),0)</f>
        <v>39266</v>
      </c>
      <c r="K5295" s="253"/>
      <c r="L5295" s="372"/>
      <c r="M5295" s="372"/>
      <c r="N5295" s="372"/>
      <c r="O5295" s="372"/>
      <c r="P5295" s="372"/>
      <c r="Q5295" s="372"/>
      <c r="R5295" s="372"/>
      <c r="S5295" s="372"/>
    </row>
    <row r="5296" spans="1:19" hidden="1">
      <c r="A5296" s="161" t="s">
        <v>652</v>
      </c>
      <c r="B5296" s="163" t="str">
        <f t="shared" si="182"/>
        <v>3.18.8.3</v>
      </c>
      <c r="C5296" s="164">
        <f t="shared" si="181"/>
        <v>0</v>
      </c>
      <c r="D5296" s="165"/>
      <c r="E5296" s="293"/>
      <c r="F5296" s="279"/>
      <c r="G5296" s="279"/>
      <c r="H5296" s="349"/>
      <c r="I5296" s="279"/>
      <c r="J5296" s="320"/>
      <c r="K5296" s="253"/>
      <c r="L5296" s="372"/>
      <c r="M5296" s="372"/>
      <c r="N5296" s="372"/>
      <c r="O5296" s="372"/>
      <c r="P5296" s="372"/>
      <c r="Q5296" s="372"/>
      <c r="R5296" s="372"/>
      <c r="S5296" s="372"/>
    </row>
    <row r="5297" spans="1:19" hidden="1">
      <c r="A5297" s="161" t="s">
        <v>652</v>
      </c>
      <c r="B5297" s="163" t="str">
        <f t="shared" si="182"/>
        <v>3.18.8.3</v>
      </c>
      <c r="C5297" s="164">
        <f t="shared" si="181"/>
        <v>0</v>
      </c>
      <c r="D5297" s="165"/>
      <c r="E5297" s="293"/>
      <c r="F5297" s="279"/>
      <c r="G5297" s="279"/>
      <c r="H5297" s="219"/>
      <c r="I5297" s="279"/>
      <c r="J5297" s="320"/>
      <c r="K5297" s="253"/>
      <c r="L5297" s="372"/>
      <c r="M5297" s="372"/>
      <c r="N5297" s="372"/>
      <c r="O5297" s="372"/>
      <c r="P5297" s="372"/>
      <c r="Q5297" s="372"/>
      <c r="R5297" s="372"/>
      <c r="S5297" s="372"/>
    </row>
    <row r="5298" spans="1:19" hidden="1">
      <c r="A5298" s="161" t="s">
        <v>652</v>
      </c>
      <c r="B5298" s="163" t="str">
        <f t="shared" si="182"/>
        <v>3.18.8.3</v>
      </c>
      <c r="C5298" s="164">
        <f t="shared" ref="C5298:C5361" si="183">IF(ISERROR(MATCH(B5298,T:T,0)),0,1)</f>
        <v>0</v>
      </c>
      <c r="D5298" s="165"/>
      <c r="E5298" s="293"/>
      <c r="F5298" s="279"/>
      <c r="G5298" s="279"/>
      <c r="H5298" s="209"/>
      <c r="I5298" s="279"/>
      <c r="J5298" s="320"/>
      <c r="K5298" s="253"/>
      <c r="L5298" s="372"/>
      <c r="M5298" s="372"/>
      <c r="N5298" s="372"/>
      <c r="O5298" s="372"/>
      <c r="P5298" s="372"/>
      <c r="Q5298" s="372"/>
      <c r="R5298" s="372"/>
      <c r="S5298" s="372"/>
    </row>
    <row r="5299" spans="1:19" hidden="1">
      <c r="A5299" s="161" t="s">
        <v>652</v>
      </c>
      <c r="B5299" s="163" t="str">
        <f t="shared" si="182"/>
        <v>3.18.8.3</v>
      </c>
      <c r="C5299" s="164">
        <f t="shared" si="183"/>
        <v>0</v>
      </c>
      <c r="D5299" s="165"/>
      <c r="E5299" s="293"/>
      <c r="F5299" s="279"/>
      <c r="G5299" s="322"/>
      <c r="H5299" s="322"/>
      <c r="I5299" s="279"/>
      <c r="J5299" s="320"/>
      <c r="K5299" s="253"/>
      <c r="L5299" s="372"/>
      <c r="M5299" s="372"/>
      <c r="N5299" s="372"/>
      <c r="O5299" s="372"/>
      <c r="P5299" s="372"/>
      <c r="Q5299" s="372"/>
      <c r="R5299" s="372"/>
      <c r="S5299" s="372"/>
    </row>
    <row r="5300" spans="1:19" hidden="1">
      <c r="A5300" s="161" t="s">
        <v>652</v>
      </c>
      <c r="B5300" s="163" t="str">
        <f t="shared" si="182"/>
        <v>3.18.8.3</v>
      </c>
      <c r="C5300" s="164">
        <f t="shared" si="183"/>
        <v>0</v>
      </c>
      <c r="D5300" s="165"/>
      <c r="E5300" s="293"/>
      <c r="F5300" s="279"/>
      <c r="G5300" s="322"/>
      <c r="H5300" s="322"/>
      <c r="I5300" s="279"/>
      <c r="J5300" s="320"/>
      <c r="K5300" s="253"/>
      <c r="L5300" s="372"/>
      <c r="M5300" s="372"/>
      <c r="N5300" s="372"/>
      <c r="O5300" s="372"/>
      <c r="P5300" s="372"/>
      <c r="Q5300" s="372"/>
      <c r="R5300" s="372"/>
      <c r="S5300" s="372"/>
    </row>
    <row r="5301" spans="1:19" ht="15.75" hidden="1" thickBot="1">
      <c r="A5301" s="161" t="s">
        <v>652</v>
      </c>
      <c r="B5301" s="163" t="str">
        <f t="shared" si="182"/>
        <v>3.18.8.3</v>
      </c>
      <c r="C5301" s="164">
        <f t="shared" si="183"/>
        <v>0</v>
      </c>
      <c r="D5301" s="165"/>
      <c r="E5301" s="323"/>
      <c r="F5301" s="324"/>
      <c r="G5301" s="324"/>
      <c r="H5301" s="324"/>
      <c r="I5301" s="325"/>
      <c r="J5301" s="326"/>
      <c r="K5301" s="327">
        <f>SUM(J5295:J5301)</f>
        <v>39266</v>
      </c>
      <c r="L5301" s="372"/>
      <c r="M5301" s="372"/>
      <c r="N5301" s="372"/>
      <c r="O5301" s="372"/>
      <c r="P5301" s="372"/>
      <c r="Q5301" s="372"/>
      <c r="R5301" s="372"/>
      <c r="S5301" s="372"/>
    </row>
    <row r="5302" spans="1:19" ht="15.75" hidden="1" thickBot="1">
      <c r="A5302" s="161" t="s">
        <v>652</v>
      </c>
      <c r="B5302" s="163" t="str">
        <f t="shared" si="182"/>
        <v>3.18.8.3</v>
      </c>
      <c r="C5302" s="164">
        <f t="shared" si="183"/>
        <v>0</v>
      </c>
      <c r="D5302" s="165"/>
      <c r="E5302" s="328"/>
      <c r="F5302" s="328"/>
      <c r="G5302" s="328"/>
      <c r="H5302" s="328"/>
      <c r="I5302" s="329"/>
      <c r="J5302" s="330"/>
      <c r="K5302" s="331"/>
      <c r="L5302" s="372"/>
      <c r="M5302" s="372"/>
      <c r="N5302" s="372"/>
      <c r="O5302" s="372"/>
      <c r="P5302" s="372"/>
      <c r="Q5302" s="372"/>
      <c r="R5302" s="372"/>
      <c r="S5302" s="372"/>
    </row>
    <row r="5303" spans="1:19" ht="15.75" hidden="1" thickBot="1">
      <c r="A5303" s="161" t="s">
        <v>652</v>
      </c>
      <c r="B5303" s="163" t="str">
        <f t="shared" si="182"/>
        <v>3.18.8.3</v>
      </c>
      <c r="C5303" s="164">
        <f t="shared" si="183"/>
        <v>0</v>
      </c>
      <c r="D5303" s="165"/>
      <c r="E5303" s="316" t="s">
        <v>505</v>
      </c>
      <c r="F5303" s="239" t="s">
        <v>497</v>
      </c>
      <c r="G5303" s="239" t="s">
        <v>41</v>
      </c>
      <c r="H5303" s="239" t="s">
        <v>506</v>
      </c>
      <c r="I5303" s="239" t="s">
        <v>507</v>
      </c>
      <c r="J5303" s="317" t="s">
        <v>501</v>
      </c>
      <c r="K5303" s="253"/>
      <c r="L5303" s="372"/>
      <c r="M5303" s="372"/>
      <c r="N5303" s="372"/>
      <c r="O5303" s="372"/>
      <c r="P5303" s="372"/>
      <c r="Q5303" s="372"/>
      <c r="R5303" s="372"/>
      <c r="S5303" s="372"/>
    </row>
    <row r="5304" spans="1:19" hidden="1">
      <c r="A5304" s="161" t="s">
        <v>652</v>
      </c>
      <c r="B5304" s="163" t="str">
        <f t="shared" si="182"/>
        <v>3.18.8.3</v>
      </c>
      <c r="C5304" s="164">
        <f t="shared" si="183"/>
        <v>0</v>
      </c>
      <c r="D5304" s="165"/>
      <c r="E5304" s="381" t="s">
        <v>667</v>
      </c>
      <c r="F5304" s="333" t="s">
        <v>1</v>
      </c>
      <c r="G5304" s="245">
        <v>8</v>
      </c>
      <c r="H5304" s="190">
        <v>632</v>
      </c>
      <c r="I5304" s="183"/>
      <c r="J5304" s="217">
        <f>ROUND(IF(N(F5304)&gt;0,PRODUCT(H5304,1/I5304),PRODUCT(G5304:I5304)),0)</f>
        <v>5056</v>
      </c>
      <c r="K5304" s="253"/>
      <c r="L5304" s="372"/>
      <c r="M5304" s="372"/>
      <c r="N5304" s="372"/>
      <c r="O5304" s="372"/>
      <c r="P5304" s="372"/>
      <c r="Q5304" s="372"/>
      <c r="R5304" s="372"/>
      <c r="S5304" s="372"/>
    </row>
    <row r="5305" spans="1:19" hidden="1">
      <c r="A5305" s="161" t="s">
        <v>652</v>
      </c>
      <c r="B5305" s="163" t="str">
        <f t="shared" si="182"/>
        <v>3.18.8.3</v>
      </c>
      <c r="C5305" s="164">
        <f t="shared" si="183"/>
        <v>0</v>
      </c>
      <c r="D5305" s="165"/>
      <c r="E5305" s="248" t="s">
        <v>668</v>
      </c>
      <c r="F5305" s="333" t="s">
        <v>1</v>
      </c>
      <c r="G5305" s="183">
        <v>8</v>
      </c>
      <c r="H5305" s="190">
        <v>346</v>
      </c>
      <c r="I5305" s="183"/>
      <c r="J5305" s="217">
        <f>ROUND(IF(N(F5305)&gt;0,PRODUCT(H5305,1/I5305),PRODUCT(G5305:I5305)),0)</f>
        <v>2768</v>
      </c>
      <c r="K5305" s="253"/>
      <c r="L5305" s="372"/>
      <c r="M5305" s="372"/>
      <c r="N5305" s="372"/>
      <c r="O5305" s="372"/>
      <c r="P5305" s="372"/>
      <c r="Q5305" s="372"/>
      <c r="R5305" s="372"/>
      <c r="S5305" s="372"/>
    </row>
    <row r="5306" spans="1:19" hidden="1">
      <c r="A5306" s="161" t="s">
        <v>652</v>
      </c>
      <c r="B5306" s="163" t="str">
        <f t="shared" si="182"/>
        <v>3.18.8.3</v>
      </c>
      <c r="C5306" s="164">
        <f t="shared" si="183"/>
        <v>0</v>
      </c>
      <c r="D5306" s="165"/>
      <c r="E5306" s="382" t="s">
        <v>675</v>
      </c>
      <c r="F5306" s="333" t="s">
        <v>1</v>
      </c>
      <c r="G5306" s="245">
        <v>2</v>
      </c>
      <c r="H5306" s="190">
        <v>17504</v>
      </c>
      <c r="I5306" s="183"/>
      <c r="J5306" s="217">
        <f>ROUND(IF(N(F5306)&gt;0,PRODUCT(H5306,1/I5306),PRODUCT(G5306:I5306)),0)</f>
        <v>35008</v>
      </c>
      <c r="K5306" s="253"/>
      <c r="L5306" s="372"/>
      <c r="M5306" s="372"/>
      <c r="N5306" s="372"/>
      <c r="O5306" s="372"/>
      <c r="P5306" s="372"/>
      <c r="Q5306" s="372"/>
      <c r="R5306" s="372"/>
      <c r="S5306" s="372"/>
    </row>
    <row r="5307" spans="1:19" hidden="1">
      <c r="A5307" s="161" t="s">
        <v>652</v>
      </c>
      <c r="B5307" s="163" t="str">
        <f t="shared" si="182"/>
        <v>3.18.8.3</v>
      </c>
      <c r="C5307" s="164">
        <f t="shared" si="183"/>
        <v>0</v>
      </c>
      <c r="D5307" s="165"/>
      <c r="E5307" s="288"/>
      <c r="F5307" s="279"/>
      <c r="G5307" s="279"/>
      <c r="H5307" s="219"/>
      <c r="I5307" s="208"/>
      <c r="J5307" s="220"/>
      <c r="K5307" s="253"/>
      <c r="L5307" s="372"/>
      <c r="M5307" s="372"/>
      <c r="N5307" s="372"/>
      <c r="O5307" s="372"/>
      <c r="P5307" s="372"/>
      <c r="Q5307" s="372"/>
      <c r="R5307" s="372"/>
      <c r="S5307" s="372"/>
    </row>
    <row r="5308" spans="1:19" hidden="1">
      <c r="A5308" s="161" t="s">
        <v>652</v>
      </c>
      <c r="B5308" s="163" t="str">
        <f t="shared" si="182"/>
        <v>3.18.8.3</v>
      </c>
      <c r="C5308" s="164">
        <f t="shared" si="183"/>
        <v>0</v>
      </c>
      <c r="D5308" s="165"/>
      <c r="E5308" s="293"/>
      <c r="F5308" s="279"/>
      <c r="G5308" s="279"/>
      <c r="H5308" s="219"/>
      <c r="I5308" s="208"/>
      <c r="J5308" s="220"/>
      <c r="K5308" s="253"/>
      <c r="L5308" s="372"/>
      <c r="M5308" s="372"/>
      <c r="N5308" s="372"/>
      <c r="O5308" s="372"/>
      <c r="P5308" s="372"/>
      <c r="Q5308" s="372"/>
      <c r="R5308" s="372"/>
      <c r="S5308" s="372"/>
    </row>
    <row r="5309" spans="1:19" hidden="1">
      <c r="A5309" s="161" t="s">
        <v>652</v>
      </c>
      <c r="B5309" s="163" t="str">
        <f t="shared" si="182"/>
        <v>3.18.8.3</v>
      </c>
      <c r="C5309" s="164">
        <f t="shared" si="183"/>
        <v>0</v>
      </c>
      <c r="D5309" s="165"/>
      <c r="E5309" s="288"/>
      <c r="F5309" s="333"/>
      <c r="G5309" s="333"/>
      <c r="H5309" s="219"/>
      <c r="I5309" s="208"/>
      <c r="J5309" s="220"/>
      <c r="K5309" s="253"/>
      <c r="L5309" s="372"/>
      <c r="M5309" s="372"/>
      <c r="N5309" s="372"/>
      <c r="O5309" s="372"/>
      <c r="P5309" s="372"/>
      <c r="Q5309" s="372"/>
      <c r="R5309" s="372"/>
      <c r="S5309" s="372"/>
    </row>
    <row r="5310" spans="1:19" hidden="1">
      <c r="A5310" s="161" t="s">
        <v>652</v>
      </c>
      <c r="B5310" s="163" t="str">
        <f t="shared" si="182"/>
        <v>3.18.8.3</v>
      </c>
      <c r="C5310" s="164">
        <f t="shared" si="183"/>
        <v>0</v>
      </c>
      <c r="D5310" s="165"/>
      <c r="E5310" s="293"/>
      <c r="F5310" s="279"/>
      <c r="G5310" s="279"/>
      <c r="H5310" s="219"/>
      <c r="I5310" s="208"/>
      <c r="J5310" s="220"/>
      <c r="K5310" s="253"/>
      <c r="L5310" s="372"/>
      <c r="M5310" s="372"/>
      <c r="N5310" s="372"/>
      <c r="O5310" s="372"/>
      <c r="P5310" s="372"/>
      <c r="Q5310" s="372"/>
      <c r="R5310" s="372"/>
      <c r="S5310" s="372"/>
    </row>
    <row r="5311" spans="1:19" hidden="1">
      <c r="A5311" s="161" t="s">
        <v>652</v>
      </c>
      <c r="B5311" s="163" t="str">
        <f t="shared" si="182"/>
        <v>3.18.8.3</v>
      </c>
      <c r="C5311" s="164">
        <f t="shared" si="183"/>
        <v>0</v>
      </c>
      <c r="D5311" s="165"/>
      <c r="E5311" s="293"/>
      <c r="F5311" s="279"/>
      <c r="G5311" s="279"/>
      <c r="H5311" s="219"/>
      <c r="I5311" s="208"/>
      <c r="J5311" s="220"/>
      <c r="K5311" s="253"/>
      <c r="L5311" s="372"/>
      <c r="M5311" s="372"/>
      <c r="N5311" s="372"/>
      <c r="O5311" s="372"/>
      <c r="P5311" s="372"/>
      <c r="Q5311" s="372"/>
      <c r="R5311" s="372"/>
      <c r="S5311" s="372"/>
    </row>
    <row r="5312" spans="1:19" hidden="1">
      <c r="A5312" s="161" t="s">
        <v>652</v>
      </c>
      <c r="B5312" s="163" t="str">
        <f t="shared" si="182"/>
        <v>3.18.8.3</v>
      </c>
      <c r="C5312" s="164">
        <f t="shared" si="183"/>
        <v>0</v>
      </c>
      <c r="D5312" s="165"/>
      <c r="E5312" s="293"/>
      <c r="F5312" s="322"/>
      <c r="G5312" s="322"/>
      <c r="H5312" s="322"/>
      <c r="I5312" s="279"/>
      <c r="J5312" s="320"/>
      <c r="K5312" s="253"/>
      <c r="L5312" s="372"/>
      <c r="M5312" s="372"/>
      <c r="N5312" s="372"/>
      <c r="O5312" s="372"/>
      <c r="P5312" s="372"/>
      <c r="Q5312" s="372"/>
      <c r="R5312" s="372"/>
      <c r="S5312" s="372"/>
    </row>
    <row r="5313" spans="1:19" hidden="1">
      <c r="A5313" s="161" t="s">
        <v>652</v>
      </c>
      <c r="B5313" s="163" t="str">
        <f t="shared" si="182"/>
        <v>3.18.8.3</v>
      </c>
      <c r="C5313" s="164">
        <f t="shared" si="183"/>
        <v>0</v>
      </c>
      <c r="D5313" s="165"/>
      <c r="E5313" s="293"/>
      <c r="F5313" s="322"/>
      <c r="G5313" s="322"/>
      <c r="H5313" s="322"/>
      <c r="I5313" s="279"/>
      <c r="J5313" s="320"/>
      <c r="K5313" s="253"/>
      <c r="L5313" s="372"/>
      <c r="M5313" s="372"/>
      <c r="N5313" s="372"/>
      <c r="O5313" s="372"/>
      <c r="P5313" s="372"/>
      <c r="Q5313" s="372"/>
      <c r="R5313" s="372"/>
      <c r="S5313" s="372"/>
    </row>
    <row r="5314" spans="1:19" hidden="1">
      <c r="A5314" s="161" t="s">
        <v>652</v>
      </c>
      <c r="B5314" s="163" t="str">
        <f t="shared" si="182"/>
        <v>3.18.8.3</v>
      </c>
      <c r="C5314" s="164">
        <f t="shared" si="183"/>
        <v>0</v>
      </c>
      <c r="D5314" s="165"/>
      <c r="E5314" s="293"/>
      <c r="F5314" s="322"/>
      <c r="G5314" s="322"/>
      <c r="H5314" s="322"/>
      <c r="I5314" s="279"/>
      <c r="J5314" s="320"/>
      <c r="K5314" s="253"/>
      <c r="L5314" s="372"/>
      <c r="M5314" s="372"/>
      <c r="N5314" s="372"/>
      <c r="O5314" s="372"/>
      <c r="P5314" s="372"/>
      <c r="Q5314" s="372"/>
      <c r="R5314" s="372"/>
      <c r="S5314" s="372"/>
    </row>
    <row r="5315" spans="1:19" hidden="1">
      <c r="A5315" s="161" t="s">
        <v>652</v>
      </c>
      <c r="B5315" s="163" t="str">
        <f t="shared" si="182"/>
        <v>3.18.8.3</v>
      </c>
      <c r="C5315" s="164">
        <f t="shared" si="183"/>
        <v>0</v>
      </c>
      <c r="D5315" s="165"/>
      <c r="E5315" s="293"/>
      <c r="F5315" s="322"/>
      <c r="G5315" s="322"/>
      <c r="H5315" s="322"/>
      <c r="I5315" s="279"/>
      <c r="J5315" s="320"/>
      <c r="K5315" s="253"/>
      <c r="L5315" s="372"/>
      <c r="M5315" s="372"/>
      <c r="N5315" s="372"/>
      <c r="O5315" s="372"/>
      <c r="P5315" s="372"/>
      <c r="Q5315" s="372"/>
      <c r="R5315" s="372"/>
      <c r="S5315" s="372"/>
    </row>
    <row r="5316" spans="1:19" ht="15.75" hidden="1" thickBot="1">
      <c r="A5316" s="161" t="s">
        <v>652</v>
      </c>
      <c r="B5316" s="163" t="str">
        <f t="shared" si="182"/>
        <v>3.18.8.3</v>
      </c>
      <c r="C5316" s="164">
        <f t="shared" si="183"/>
        <v>0</v>
      </c>
      <c r="D5316" s="165"/>
      <c r="E5316" s="323"/>
      <c r="F5316" s="324"/>
      <c r="G5316" s="324"/>
      <c r="H5316" s="324"/>
      <c r="I5316" s="325"/>
      <c r="J5316" s="326"/>
      <c r="K5316" s="347">
        <f>SUM(J5304:J5316)</f>
        <v>42832</v>
      </c>
      <c r="L5316" s="372"/>
      <c r="M5316" s="372"/>
      <c r="N5316" s="372"/>
      <c r="O5316" s="372"/>
      <c r="P5316" s="372"/>
      <c r="Q5316" s="372"/>
      <c r="R5316" s="372"/>
      <c r="S5316" s="372"/>
    </row>
    <row r="5317" spans="1:19" ht="15.75" hidden="1" thickBot="1">
      <c r="A5317" s="161" t="s">
        <v>652</v>
      </c>
      <c r="B5317" s="163" t="str">
        <f t="shared" si="182"/>
        <v>3.18.8.3</v>
      </c>
      <c r="C5317" s="164">
        <f t="shared" si="183"/>
        <v>0</v>
      </c>
      <c r="D5317" s="165"/>
      <c r="E5317" s="328"/>
      <c r="F5317" s="328"/>
      <c r="G5317" s="328"/>
      <c r="H5317" s="328"/>
      <c r="I5317" s="329"/>
      <c r="J5317" s="330"/>
      <c r="K5317" s="331"/>
      <c r="L5317" s="372"/>
      <c r="M5317" s="372"/>
      <c r="N5317" s="372"/>
      <c r="O5317" s="372"/>
      <c r="P5317" s="372"/>
      <c r="Q5317" s="372"/>
      <c r="R5317" s="372"/>
      <c r="S5317" s="372"/>
    </row>
    <row r="5318" spans="1:19" ht="15.75" hidden="1" thickBot="1">
      <c r="A5318" s="161" t="s">
        <v>652</v>
      </c>
      <c r="B5318" s="163" t="str">
        <f t="shared" si="182"/>
        <v>3.18.8.3</v>
      </c>
      <c r="C5318" s="164">
        <f t="shared" si="183"/>
        <v>0</v>
      </c>
      <c r="D5318" s="165"/>
      <c r="E5318" s="316" t="s">
        <v>509</v>
      </c>
      <c r="F5318" s="239" t="s">
        <v>497</v>
      </c>
      <c r="G5318" s="239" t="s">
        <v>41</v>
      </c>
      <c r="H5318" s="239" t="s">
        <v>506</v>
      </c>
      <c r="I5318" s="239" t="s">
        <v>510</v>
      </c>
      <c r="J5318" s="317" t="s">
        <v>501</v>
      </c>
      <c r="K5318" s="253"/>
      <c r="L5318" s="372"/>
      <c r="M5318" s="372"/>
      <c r="N5318" s="372"/>
      <c r="O5318" s="372"/>
      <c r="P5318" s="372"/>
      <c r="Q5318" s="372"/>
      <c r="R5318" s="372"/>
      <c r="S5318" s="372"/>
    </row>
    <row r="5319" spans="1:19" hidden="1">
      <c r="A5319" s="161" t="s">
        <v>652</v>
      </c>
      <c r="B5319" s="163" t="str">
        <f t="shared" si="182"/>
        <v>3.18.8.3</v>
      </c>
      <c r="C5319" s="164">
        <f t="shared" si="183"/>
        <v>0</v>
      </c>
      <c r="D5319" s="165"/>
      <c r="E5319" s="383" t="s">
        <v>534</v>
      </c>
      <c r="F5319" s="333" t="s">
        <v>1</v>
      </c>
      <c r="G5319" s="183">
        <v>4.3799999999999999E-2</v>
      </c>
      <c r="H5319" s="249">
        <v>40000</v>
      </c>
      <c r="I5319" s="183">
        <v>1</v>
      </c>
      <c r="J5319" s="217">
        <f>ROUND(IF(N(F5319)&gt;0,PRODUCT(H5319,1/I5319),PRODUCT(G5319:I5319)),0)</f>
        <v>1752</v>
      </c>
      <c r="K5319" s="336"/>
      <c r="L5319" s="372" t="s">
        <v>583</v>
      </c>
      <c r="M5319" s="372"/>
      <c r="N5319" s="372"/>
      <c r="O5319" s="372"/>
      <c r="P5319" s="372"/>
      <c r="Q5319" s="372"/>
      <c r="R5319" s="372"/>
      <c r="S5319" s="372"/>
    </row>
    <row r="5320" spans="1:19" hidden="1">
      <c r="A5320" s="161" t="s">
        <v>652</v>
      </c>
      <c r="B5320" s="163" t="str">
        <f t="shared" si="182"/>
        <v>3.18.8.3</v>
      </c>
      <c r="C5320" s="164">
        <f t="shared" si="183"/>
        <v>0</v>
      </c>
      <c r="D5320" s="165"/>
      <c r="E5320" s="380"/>
      <c r="F5320" s="333"/>
      <c r="G5320" s="333"/>
      <c r="H5320" s="349"/>
      <c r="I5320" s="333"/>
      <c r="J5320" s="220"/>
      <c r="K5320" s="253"/>
      <c r="L5320" s="372"/>
      <c r="M5320" s="372"/>
      <c r="N5320" s="372"/>
      <c r="O5320" s="372"/>
      <c r="P5320" s="372"/>
      <c r="Q5320" s="372"/>
      <c r="R5320" s="372"/>
      <c r="S5320" s="372"/>
    </row>
    <row r="5321" spans="1:19" hidden="1">
      <c r="A5321" s="161" t="s">
        <v>652</v>
      </c>
      <c r="B5321" s="163" t="str">
        <f t="shared" si="182"/>
        <v>3.18.8.3</v>
      </c>
      <c r="C5321" s="164">
        <f t="shared" si="183"/>
        <v>0</v>
      </c>
      <c r="D5321" s="165"/>
      <c r="E5321" s="384"/>
      <c r="F5321" s="333"/>
      <c r="G5321" s="279"/>
      <c r="H5321" s="322"/>
      <c r="I5321" s="279"/>
      <c r="J5321" s="320"/>
      <c r="K5321" s="253"/>
      <c r="L5321" s="372"/>
      <c r="M5321" s="372"/>
      <c r="N5321" s="372"/>
      <c r="O5321" s="372"/>
      <c r="P5321" s="372"/>
      <c r="Q5321" s="372"/>
      <c r="R5321" s="372"/>
      <c r="S5321" s="372"/>
    </row>
    <row r="5322" spans="1:19" hidden="1">
      <c r="A5322" s="161" t="s">
        <v>652</v>
      </c>
      <c r="B5322" s="163" t="str">
        <f t="shared" si="182"/>
        <v>3.18.8.3</v>
      </c>
      <c r="C5322" s="164">
        <f t="shared" si="183"/>
        <v>0</v>
      </c>
      <c r="D5322" s="165"/>
      <c r="E5322" s="288"/>
      <c r="F5322" s="322"/>
      <c r="G5322" s="322"/>
      <c r="H5322" s="322"/>
      <c r="I5322" s="279"/>
      <c r="J5322" s="320"/>
      <c r="K5322" s="253"/>
      <c r="L5322" s="372"/>
      <c r="M5322" s="372"/>
      <c r="N5322" s="372"/>
      <c r="O5322" s="372"/>
      <c r="P5322" s="372"/>
      <c r="Q5322" s="372"/>
      <c r="R5322" s="372"/>
      <c r="S5322" s="372"/>
    </row>
    <row r="5323" spans="1:19" hidden="1">
      <c r="A5323" s="161" t="s">
        <v>652</v>
      </c>
      <c r="B5323" s="163" t="str">
        <f t="shared" si="182"/>
        <v>3.18.8.3</v>
      </c>
      <c r="C5323" s="164">
        <f t="shared" si="183"/>
        <v>0</v>
      </c>
      <c r="D5323" s="165"/>
      <c r="E5323" s="293"/>
      <c r="F5323" s="322"/>
      <c r="G5323" s="322"/>
      <c r="H5323" s="322"/>
      <c r="I5323" s="279"/>
      <c r="J5323" s="320"/>
      <c r="K5323" s="253"/>
      <c r="L5323" s="372"/>
      <c r="M5323" s="372"/>
      <c r="N5323" s="372"/>
      <c r="O5323" s="372"/>
      <c r="P5323" s="372"/>
      <c r="Q5323" s="372"/>
      <c r="R5323" s="372"/>
      <c r="S5323" s="372"/>
    </row>
    <row r="5324" spans="1:19" ht="15.75" hidden="1" thickBot="1">
      <c r="A5324" s="161" t="s">
        <v>652</v>
      </c>
      <c r="B5324" s="163" t="str">
        <f t="shared" si="182"/>
        <v>3.18.8.3</v>
      </c>
      <c r="C5324" s="164">
        <f t="shared" si="183"/>
        <v>0</v>
      </c>
      <c r="D5324" s="165"/>
      <c r="E5324" s="323"/>
      <c r="F5324" s="324"/>
      <c r="G5324" s="324"/>
      <c r="H5324" s="324"/>
      <c r="I5324" s="325"/>
      <c r="J5324" s="326"/>
      <c r="K5324" s="327">
        <f>SUM(J5319:J5324)</f>
        <v>1752</v>
      </c>
      <c r="L5324" s="372"/>
      <c r="M5324" s="372"/>
      <c r="N5324" s="372"/>
      <c r="O5324" s="372"/>
      <c r="P5324" s="372"/>
      <c r="Q5324" s="372"/>
      <c r="R5324" s="372"/>
      <c r="S5324" s="372"/>
    </row>
    <row r="5325" spans="1:19" ht="15.75" hidden="1" thickBot="1">
      <c r="A5325" s="161" t="s">
        <v>652</v>
      </c>
      <c r="B5325" s="163" t="str">
        <f t="shared" si="182"/>
        <v>3.18.8.3</v>
      </c>
      <c r="C5325" s="164">
        <f t="shared" si="183"/>
        <v>0</v>
      </c>
      <c r="D5325" s="165"/>
      <c r="E5325" s="328"/>
      <c r="F5325" s="328"/>
      <c r="G5325" s="328"/>
      <c r="H5325" s="328"/>
      <c r="I5325" s="339"/>
      <c r="J5325" s="340"/>
      <c r="K5325" s="331"/>
      <c r="L5325" s="372"/>
      <c r="M5325" s="372"/>
      <c r="N5325" s="372"/>
      <c r="O5325" s="372"/>
      <c r="P5325" s="372"/>
      <c r="Q5325" s="372"/>
      <c r="R5325" s="372"/>
      <c r="S5325" s="372"/>
    </row>
    <row r="5326" spans="1:19" ht="15.75" hidden="1" thickBot="1">
      <c r="A5326" s="161" t="s">
        <v>652</v>
      </c>
      <c r="B5326" s="163" t="str">
        <f t="shared" si="182"/>
        <v>3.18.8.3</v>
      </c>
      <c r="C5326" s="164">
        <f t="shared" si="183"/>
        <v>0</v>
      </c>
      <c r="D5326" s="165"/>
      <c r="E5326" s="316" t="s">
        <v>512</v>
      </c>
      <c r="F5326" s="239" t="s">
        <v>519</v>
      </c>
      <c r="G5326" s="239" t="s">
        <v>520</v>
      </c>
      <c r="H5326" s="239" t="s">
        <v>513</v>
      </c>
      <c r="I5326" s="239" t="s">
        <v>500</v>
      </c>
      <c r="J5326" s="317" t="s">
        <v>501</v>
      </c>
      <c r="K5326" s="253"/>
      <c r="L5326" s="372"/>
      <c r="M5326" s="372"/>
      <c r="N5326" s="372"/>
      <c r="O5326" s="372"/>
      <c r="P5326" s="372"/>
      <c r="Q5326" s="372"/>
      <c r="R5326" s="372"/>
      <c r="S5326" s="372"/>
    </row>
    <row r="5327" spans="1:19" hidden="1">
      <c r="A5327" s="161" t="s">
        <v>652</v>
      </c>
      <c r="B5327" s="163" t="str">
        <f t="shared" si="182"/>
        <v>3.18.8.3</v>
      </c>
      <c r="C5327" s="164">
        <f t="shared" si="183"/>
        <v>0</v>
      </c>
      <c r="D5327" s="165"/>
      <c r="E5327" s="205" t="s">
        <v>521</v>
      </c>
      <c r="F5327" s="219">
        <v>63600</v>
      </c>
      <c r="G5327" s="219">
        <v>54060</v>
      </c>
      <c r="H5327" s="207">
        <v>117660</v>
      </c>
      <c r="I5327" s="260">
        <v>7.2850999999999999</v>
      </c>
      <c r="J5327" s="217">
        <f>ROUND(IF(N(F5327)&gt;0,PRODUCT(H5327,1/I5327),PRODUCT(G5327:I5327)),0)</f>
        <v>16151</v>
      </c>
      <c r="K5327" s="253"/>
      <c r="L5327" s="372"/>
      <c r="M5327" s="372"/>
      <c r="N5327" s="372"/>
      <c r="O5327" s="372"/>
      <c r="P5327" s="372"/>
      <c r="Q5327" s="372"/>
      <c r="R5327" s="372"/>
      <c r="S5327" s="372"/>
    </row>
    <row r="5328" spans="1:19" hidden="1">
      <c r="A5328" s="161" t="s">
        <v>652</v>
      </c>
      <c r="B5328" s="163" t="str">
        <f t="shared" si="182"/>
        <v>3.18.8.3</v>
      </c>
      <c r="C5328" s="164">
        <f t="shared" si="183"/>
        <v>0</v>
      </c>
      <c r="D5328" s="165"/>
      <c r="E5328" s="205" t="s">
        <v>522</v>
      </c>
      <c r="F5328" s="219">
        <v>31800</v>
      </c>
      <c r="G5328" s="219">
        <v>27030</v>
      </c>
      <c r="H5328" s="207">
        <v>58830</v>
      </c>
      <c r="I5328" s="306">
        <v>0.25</v>
      </c>
      <c r="J5328" s="217">
        <f>ROUND(IF(N(F5328)&gt;0,PRODUCT(H5328,1/I5328),PRODUCT(G5328:I5328)),0)</f>
        <v>235320</v>
      </c>
      <c r="K5328" s="253"/>
      <c r="L5328" s="372"/>
      <c r="M5328" s="372"/>
      <c r="N5328" s="372"/>
      <c r="O5328" s="372"/>
      <c r="P5328" s="372"/>
      <c r="Q5328" s="372"/>
      <c r="R5328" s="372"/>
      <c r="S5328" s="372"/>
    </row>
    <row r="5329" spans="1:19" hidden="1">
      <c r="A5329" s="161" t="s">
        <v>652</v>
      </c>
      <c r="B5329" s="163" t="str">
        <f t="shared" si="182"/>
        <v>3.18.8.3</v>
      </c>
      <c r="C5329" s="164">
        <f t="shared" si="183"/>
        <v>0</v>
      </c>
      <c r="D5329" s="165"/>
      <c r="E5329" s="241" t="s">
        <v>523</v>
      </c>
      <c r="F5329" s="219">
        <v>19080</v>
      </c>
      <c r="G5329" s="219">
        <v>16218</v>
      </c>
      <c r="H5329" s="207">
        <v>35298</v>
      </c>
      <c r="I5329" s="292">
        <v>0.25</v>
      </c>
      <c r="J5329" s="217">
        <f>ROUND(IF(N(F5329)&gt;0,PRODUCT(H5329,1/I5329),PRODUCT(G5329:I5329)),0)</f>
        <v>141192</v>
      </c>
      <c r="K5329" s="253"/>
      <c r="L5329" s="372"/>
      <c r="M5329" s="372"/>
      <c r="N5329" s="372"/>
      <c r="O5329" s="372"/>
      <c r="P5329" s="372"/>
      <c r="Q5329" s="372"/>
      <c r="R5329" s="372"/>
      <c r="S5329" s="372"/>
    </row>
    <row r="5330" spans="1:19" hidden="1">
      <c r="A5330" s="161" t="s">
        <v>652</v>
      </c>
      <c r="B5330" s="163" t="str">
        <f t="shared" si="182"/>
        <v>3.18.8.3</v>
      </c>
      <c r="C5330" s="164">
        <f t="shared" si="183"/>
        <v>0</v>
      </c>
      <c r="D5330" s="165"/>
      <c r="E5330" s="293"/>
      <c r="F5330" s="209"/>
      <c r="G5330" s="219"/>
      <c r="H5330" s="219"/>
      <c r="I5330" s="279"/>
      <c r="J5330" s="220"/>
      <c r="K5330" s="253"/>
      <c r="L5330" s="372"/>
      <c r="M5330" s="372"/>
      <c r="N5330" s="372"/>
      <c r="O5330" s="372"/>
      <c r="P5330" s="372"/>
      <c r="Q5330" s="372"/>
      <c r="R5330" s="372"/>
      <c r="S5330" s="372"/>
    </row>
    <row r="5331" spans="1:19" hidden="1">
      <c r="A5331" s="161" t="s">
        <v>652</v>
      </c>
      <c r="B5331" s="163" t="str">
        <f t="shared" si="182"/>
        <v>3.18.8.3</v>
      </c>
      <c r="C5331" s="164">
        <f t="shared" si="183"/>
        <v>0</v>
      </c>
      <c r="D5331" s="165"/>
      <c r="E5331" s="293"/>
      <c r="F5331" s="322"/>
      <c r="G5331" s="322"/>
      <c r="H5331" s="322"/>
      <c r="I5331" s="279"/>
      <c r="J5331" s="320"/>
      <c r="K5331" s="253"/>
      <c r="L5331" s="372"/>
      <c r="M5331" s="372"/>
      <c r="N5331" s="372"/>
      <c r="O5331" s="372"/>
      <c r="P5331" s="372"/>
      <c r="Q5331" s="372"/>
      <c r="R5331" s="372"/>
      <c r="S5331" s="372"/>
    </row>
    <row r="5332" spans="1:19" hidden="1">
      <c r="A5332" s="161" t="s">
        <v>652</v>
      </c>
      <c r="B5332" s="163" t="str">
        <f t="shared" si="182"/>
        <v>3.18.8.3</v>
      </c>
      <c r="C5332" s="164">
        <f t="shared" si="183"/>
        <v>0</v>
      </c>
      <c r="D5332" s="165"/>
      <c r="E5332" s="293"/>
      <c r="F5332" s="322"/>
      <c r="G5332" s="322"/>
      <c r="H5332" s="322"/>
      <c r="I5332" s="279"/>
      <c r="J5332" s="320"/>
      <c r="K5332" s="253"/>
      <c r="L5332" s="372"/>
      <c r="M5332" s="372"/>
      <c r="N5332" s="372"/>
      <c r="O5332" s="372"/>
      <c r="P5332" s="372"/>
      <c r="Q5332" s="372"/>
      <c r="R5332" s="372"/>
      <c r="S5332" s="372"/>
    </row>
    <row r="5333" spans="1:19" ht="15.75" hidden="1" thickBot="1">
      <c r="A5333" s="161" t="s">
        <v>652</v>
      </c>
      <c r="B5333" s="163" t="str">
        <f t="shared" si="182"/>
        <v>3.18.8.3</v>
      </c>
      <c r="C5333" s="164">
        <f t="shared" si="183"/>
        <v>0</v>
      </c>
      <c r="D5333" s="165"/>
      <c r="E5333" s="341"/>
      <c r="F5333" s="342"/>
      <c r="G5333" s="342"/>
      <c r="H5333" s="342"/>
      <c r="I5333" s="343"/>
      <c r="J5333" s="344"/>
      <c r="K5333" s="347">
        <f>SUM(J5327:J5333)</f>
        <v>392663</v>
      </c>
      <c r="L5333" s="372"/>
      <c r="M5333" s="372"/>
      <c r="N5333" s="372"/>
      <c r="O5333" s="372"/>
      <c r="P5333" s="372"/>
      <c r="Q5333" s="372"/>
      <c r="R5333" s="372"/>
      <c r="S5333" s="372"/>
    </row>
    <row r="5334" spans="1:19" hidden="1">
      <c r="A5334" s="161" t="s">
        <v>652</v>
      </c>
      <c r="B5334" s="163" t="str">
        <f t="shared" si="182"/>
        <v>3.18.8.3</v>
      </c>
      <c r="C5334" s="164">
        <f t="shared" si="183"/>
        <v>0</v>
      </c>
      <c r="D5334" s="165"/>
      <c r="E5334" s="166"/>
      <c r="F5334" s="166"/>
      <c r="G5334" s="166"/>
      <c r="H5334" s="166"/>
      <c r="I5334" s="165"/>
      <c r="J5334" s="310"/>
      <c r="K5334" s="253"/>
      <c r="L5334" s="372"/>
      <c r="M5334" s="372"/>
      <c r="N5334" s="372"/>
      <c r="O5334" s="372"/>
      <c r="P5334" s="372"/>
      <c r="Q5334" s="372"/>
      <c r="R5334" s="372"/>
      <c r="S5334" s="372"/>
    </row>
    <row r="5335" spans="1:19" ht="15.75" hidden="1" thickBot="1">
      <c r="A5335" s="161" t="s">
        <v>652</v>
      </c>
      <c r="B5335" s="163" t="str">
        <f t="shared" si="182"/>
        <v>3.18.8.3</v>
      </c>
      <c r="C5335" s="164">
        <f t="shared" si="183"/>
        <v>0</v>
      </c>
      <c r="D5335" s="165"/>
      <c r="E5335" s="166"/>
      <c r="F5335" s="166"/>
      <c r="G5335" s="166"/>
      <c r="H5335" s="315" t="s">
        <v>516</v>
      </c>
      <c r="I5335" s="165"/>
      <c r="J5335" s="310"/>
      <c r="K5335" s="348">
        <f>ROUND(+K5333+K5324+K5316+K5301,0)</f>
        <v>476513</v>
      </c>
      <c r="L5335" s="372"/>
      <c r="M5335" s="372"/>
      <c r="N5335" s="372"/>
      <c r="O5335" s="372"/>
      <c r="P5335" s="372"/>
      <c r="Q5335" s="372"/>
      <c r="R5335" s="372"/>
      <c r="S5335" s="372"/>
    </row>
    <row r="5336" spans="1:19" hidden="1">
      <c r="A5336" s="161" t="s">
        <v>652</v>
      </c>
      <c r="B5336" s="163" t="str">
        <f t="shared" si="182"/>
        <v>3.18.8.3</v>
      </c>
      <c r="C5336" s="164">
        <f t="shared" si="183"/>
        <v>0</v>
      </c>
      <c r="D5336" s="372"/>
      <c r="E5336" s="372"/>
      <c r="F5336" s="372"/>
      <c r="G5336" s="372"/>
      <c r="H5336" s="372"/>
      <c r="I5336" s="372"/>
      <c r="J5336" s="374"/>
      <c r="K5336" s="372"/>
      <c r="L5336" s="372"/>
      <c r="M5336" s="372"/>
      <c r="N5336" s="372"/>
      <c r="O5336" s="372"/>
      <c r="P5336" s="372"/>
      <c r="Q5336" s="372"/>
      <c r="R5336" s="372"/>
      <c r="S5336" s="372"/>
    </row>
    <row r="5337" spans="1:19" hidden="1">
      <c r="A5337" s="161" t="s">
        <v>652</v>
      </c>
      <c r="B5337" s="163" t="str">
        <f t="shared" si="182"/>
        <v>3.18.8.3</v>
      </c>
      <c r="C5337" s="164">
        <f t="shared" si="183"/>
        <v>0</v>
      </c>
      <c r="D5337" s="372"/>
      <c r="E5337" s="372"/>
      <c r="F5337" s="372"/>
      <c r="G5337" s="372"/>
      <c r="H5337" s="372"/>
      <c r="I5337" s="372"/>
      <c r="J5337" s="374"/>
      <c r="K5337" s="372"/>
      <c r="L5337" s="372"/>
      <c r="M5337" s="372"/>
      <c r="N5337" s="372"/>
      <c r="O5337" s="372"/>
      <c r="P5337" s="372"/>
      <c r="Q5337" s="372"/>
      <c r="R5337" s="372"/>
      <c r="S5337" s="372"/>
    </row>
    <row r="5338" spans="1:19" hidden="1">
      <c r="A5338" s="161" t="s">
        <v>652</v>
      </c>
      <c r="B5338" s="163" t="str">
        <f t="shared" si="182"/>
        <v>3.18.8.3</v>
      </c>
      <c r="C5338" s="164">
        <f t="shared" si="183"/>
        <v>0</v>
      </c>
      <c r="D5338" s="372"/>
      <c r="E5338" s="372"/>
      <c r="F5338" s="372"/>
      <c r="G5338" s="372"/>
      <c r="H5338" s="372"/>
      <c r="I5338" s="372"/>
      <c r="J5338" s="374"/>
      <c r="K5338" s="372"/>
      <c r="L5338" s="372"/>
      <c r="M5338" s="372"/>
      <c r="N5338" s="372"/>
      <c r="O5338" s="372"/>
      <c r="P5338" s="372"/>
      <c r="Q5338" s="372"/>
      <c r="R5338" s="372"/>
      <c r="S5338" s="372"/>
    </row>
    <row r="5339" spans="1:19" hidden="1">
      <c r="A5339" s="161" t="s">
        <v>652</v>
      </c>
      <c r="B5339" s="161" t="str">
        <f>E5344</f>
        <v>3.18.9.1</v>
      </c>
      <c r="C5339" s="164">
        <f t="shared" si="183"/>
        <v>0</v>
      </c>
      <c r="D5339" s="372"/>
      <c r="E5339" s="372"/>
      <c r="F5339" s="372"/>
      <c r="G5339" s="372"/>
      <c r="H5339" s="372"/>
      <c r="I5339" s="372"/>
      <c r="J5339" s="374"/>
      <c r="K5339" s="372"/>
      <c r="L5339" s="372"/>
      <c r="M5339" s="372"/>
      <c r="N5339" s="372"/>
      <c r="O5339" s="372"/>
      <c r="P5339" s="372"/>
      <c r="Q5339" s="372"/>
      <c r="R5339" s="372"/>
      <c r="S5339" s="372"/>
    </row>
    <row r="5340" spans="1:19" ht="18.75" hidden="1">
      <c r="A5340" s="161" t="s">
        <v>652</v>
      </c>
      <c r="B5340" s="163" t="str">
        <f t="shared" ref="B5340:B5392" si="184">B5339</f>
        <v>3.18.9.1</v>
      </c>
      <c r="C5340" s="164">
        <f t="shared" si="183"/>
        <v>0</v>
      </c>
      <c r="D5340" s="165"/>
      <c r="E5340" s="169" t="s">
        <v>496</v>
      </c>
      <c r="F5340" s="169"/>
      <c r="G5340" s="169"/>
      <c r="H5340" s="169"/>
      <c r="I5340" s="169"/>
      <c r="J5340" s="170"/>
      <c r="K5340" s="166"/>
      <c r="L5340" s="372"/>
      <c r="M5340" s="372"/>
      <c r="N5340" s="372"/>
      <c r="O5340" s="372"/>
      <c r="P5340" s="372"/>
      <c r="Q5340" s="372"/>
      <c r="R5340" s="372"/>
      <c r="S5340" s="372"/>
    </row>
    <row r="5341" spans="1:19" hidden="1">
      <c r="A5341" s="161" t="s">
        <v>652</v>
      </c>
      <c r="B5341" s="163" t="str">
        <f t="shared" si="184"/>
        <v>3.18.9.1</v>
      </c>
      <c r="C5341" s="164">
        <f t="shared" si="183"/>
        <v>0</v>
      </c>
      <c r="D5341" s="165"/>
      <c r="E5341" s="166"/>
      <c r="F5341" s="166"/>
      <c r="G5341" s="166"/>
      <c r="H5341" s="166"/>
      <c r="I5341" s="165"/>
      <c r="J5341" s="310"/>
      <c r="K5341" s="253"/>
      <c r="L5341" s="372"/>
      <c r="M5341" s="372"/>
      <c r="N5341" s="372"/>
      <c r="O5341" s="372"/>
      <c r="P5341" s="372"/>
      <c r="Q5341" s="372"/>
      <c r="R5341" s="372"/>
      <c r="S5341" s="372"/>
    </row>
    <row r="5342" spans="1:19" hidden="1">
      <c r="A5342" s="161" t="s">
        <v>652</v>
      </c>
      <c r="B5342" s="163" t="str">
        <f t="shared" si="184"/>
        <v>3.18.9.1</v>
      </c>
      <c r="C5342" s="164">
        <f t="shared" si="183"/>
        <v>0</v>
      </c>
      <c r="D5342" s="165"/>
      <c r="E5342" s="166"/>
      <c r="F5342" s="166"/>
      <c r="G5342" s="166"/>
      <c r="H5342" s="166"/>
      <c r="I5342" s="165"/>
      <c r="J5342" s="310"/>
      <c r="K5342" s="253"/>
      <c r="L5342" s="372"/>
      <c r="M5342" s="372"/>
      <c r="N5342" s="372"/>
      <c r="O5342" s="372"/>
      <c r="P5342" s="372"/>
      <c r="Q5342" s="372"/>
      <c r="R5342" s="372"/>
      <c r="S5342" s="372"/>
    </row>
    <row r="5343" spans="1:19" hidden="1">
      <c r="A5343" s="161" t="s">
        <v>652</v>
      </c>
      <c r="B5343" s="163" t="str">
        <f t="shared" si="184"/>
        <v>3.18.9.1</v>
      </c>
      <c r="C5343" s="164">
        <f t="shared" si="183"/>
        <v>0</v>
      </c>
      <c r="D5343" s="165"/>
      <c r="E5343" s="166"/>
      <c r="F5343" s="166"/>
      <c r="G5343" s="166"/>
      <c r="H5343" s="166"/>
      <c r="I5343" s="165"/>
      <c r="J5343" s="310"/>
      <c r="K5343" s="253"/>
      <c r="L5343" s="372"/>
      <c r="M5343" s="372"/>
      <c r="N5343" s="372"/>
      <c r="O5343" s="372"/>
      <c r="P5343" s="372"/>
      <c r="Q5343" s="372"/>
      <c r="R5343" s="372"/>
      <c r="S5343" s="372"/>
    </row>
    <row r="5344" spans="1:19" ht="27" hidden="1" customHeight="1">
      <c r="A5344" s="161" t="s">
        <v>652</v>
      </c>
      <c r="B5344" s="163" t="str">
        <f t="shared" si="184"/>
        <v>3.18.9.1</v>
      </c>
      <c r="C5344" s="164">
        <f t="shared" si="183"/>
        <v>0</v>
      </c>
      <c r="D5344" s="311" t="s">
        <v>39</v>
      </c>
      <c r="E5344" s="312" t="s">
        <v>702</v>
      </c>
      <c r="F5344" s="313" t="s">
        <v>703</v>
      </c>
      <c r="G5344" s="313"/>
      <c r="H5344" s="313"/>
      <c r="I5344" s="311" t="s">
        <v>497</v>
      </c>
      <c r="J5344" s="314" t="s">
        <v>1</v>
      </c>
      <c r="K5344" s="253"/>
      <c r="L5344" s="372"/>
      <c r="M5344" s="372"/>
      <c r="N5344" s="372"/>
      <c r="O5344" s="372"/>
      <c r="P5344" s="372"/>
      <c r="Q5344" s="372"/>
      <c r="R5344" s="372"/>
      <c r="S5344" s="372"/>
    </row>
    <row r="5345" spans="1:19" hidden="1">
      <c r="A5345" s="161" t="s">
        <v>652</v>
      </c>
      <c r="B5345" s="163" t="str">
        <f t="shared" si="184"/>
        <v>3.18.9.1</v>
      </c>
      <c r="C5345" s="164">
        <f t="shared" si="183"/>
        <v>0</v>
      </c>
      <c r="D5345" s="165"/>
      <c r="E5345" s="166"/>
      <c r="F5345" s="315"/>
      <c r="G5345" s="315"/>
      <c r="H5345" s="315"/>
      <c r="I5345" s="165"/>
      <c r="J5345" s="310"/>
      <c r="K5345" s="253"/>
      <c r="L5345" s="372"/>
      <c r="M5345" s="372"/>
      <c r="N5345" s="372"/>
      <c r="O5345" s="372"/>
      <c r="P5345" s="372"/>
      <c r="Q5345" s="372"/>
      <c r="R5345" s="372"/>
      <c r="S5345" s="372"/>
    </row>
    <row r="5346" spans="1:19" hidden="1">
      <c r="A5346" s="161" t="s">
        <v>652</v>
      </c>
      <c r="B5346" s="163" t="str">
        <f t="shared" si="184"/>
        <v>3.18.9.1</v>
      </c>
      <c r="C5346" s="164">
        <f t="shared" si="183"/>
        <v>0</v>
      </c>
      <c r="D5346" s="165"/>
      <c r="E5346" s="166"/>
      <c r="F5346" s="166"/>
      <c r="G5346" s="166"/>
      <c r="H5346" s="166"/>
      <c r="I5346" s="166"/>
      <c r="J5346" s="167"/>
      <c r="K5346" s="253"/>
      <c r="L5346" s="372"/>
      <c r="M5346" s="372"/>
      <c r="N5346" s="372"/>
      <c r="O5346" s="372"/>
      <c r="P5346" s="372"/>
      <c r="Q5346" s="372"/>
      <c r="R5346" s="372"/>
      <c r="S5346" s="372"/>
    </row>
    <row r="5347" spans="1:19" hidden="1">
      <c r="A5347" s="161" t="s">
        <v>652</v>
      </c>
      <c r="B5347" s="163" t="str">
        <f t="shared" si="184"/>
        <v>3.18.9.1</v>
      </c>
      <c r="C5347" s="164">
        <f t="shared" si="183"/>
        <v>0</v>
      </c>
      <c r="D5347" s="165"/>
      <c r="E5347" s="166"/>
      <c r="F5347" s="166"/>
      <c r="G5347" s="166"/>
      <c r="H5347" s="166"/>
      <c r="I5347" s="165"/>
      <c r="J5347" s="310"/>
      <c r="K5347" s="253"/>
      <c r="L5347" s="372"/>
      <c r="M5347" s="372"/>
      <c r="N5347" s="372"/>
      <c r="O5347" s="372"/>
      <c r="P5347" s="372"/>
      <c r="Q5347" s="372"/>
      <c r="R5347" s="372"/>
      <c r="S5347" s="372"/>
    </row>
    <row r="5348" spans="1:19" ht="15.75" hidden="1" thickBot="1">
      <c r="A5348" s="161" t="s">
        <v>652</v>
      </c>
      <c r="B5348" s="163" t="str">
        <f t="shared" si="184"/>
        <v>3.18.9.1</v>
      </c>
      <c r="C5348" s="164">
        <f t="shared" si="183"/>
        <v>0</v>
      </c>
      <c r="D5348" s="165"/>
      <c r="E5348" s="316" t="s">
        <v>498</v>
      </c>
      <c r="F5348" s="239" t="s">
        <v>497</v>
      </c>
      <c r="G5348" s="239" t="s">
        <v>41</v>
      </c>
      <c r="H5348" s="239" t="s">
        <v>540</v>
      </c>
      <c r="I5348" s="239" t="s">
        <v>500</v>
      </c>
      <c r="J5348" s="317" t="s">
        <v>501</v>
      </c>
      <c r="K5348" s="253"/>
      <c r="L5348" s="372"/>
      <c r="M5348" s="372"/>
      <c r="N5348" s="372"/>
      <c r="O5348" s="372"/>
      <c r="P5348" s="372"/>
      <c r="Q5348" s="372"/>
      <c r="R5348" s="372"/>
      <c r="S5348" s="372"/>
    </row>
    <row r="5349" spans="1:19" hidden="1">
      <c r="A5349" s="161" t="s">
        <v>652</v>
      </c>
      <c r="B5349" s="163" t="str">
        <f t="shared" si="184"/>
        <v>3.18.9.1</v>
      </c>
      <c r="C5349" s="164">
        <f t="shared" si="183"/>
        <v>0</v>
      </c>
      <c r="D5349" s="165"/>
      <c r="E5349" s="241" t="s">
        <v>502</v>
      </c>
      <c r="F5349" s="318" t="s">
        <v>959</v>
      </c>
      <c r="G5349" s="245">
        <v>1</v>
      </c>
      <c r="H5349" s="184">
        <f>ROUND(K5387,0)</f>
        <v>61249</v>
      </c>
      <c r="I5349" s="245">
        <v>0.1</v>
      </c>
      <c r="J5349" s="319">
        <f>ROUND(IF(N(F5349)&gt;0,PRODUCT(H5349,1/I5349),PRODUCT(G5349:I5349)),0)</f>
        <v>6125</v>
      </c>
      <c r="K5349" s="253"/>
      <c r="L5349" s="372"/>
      <c r="M5349" s="372"/>
      <c r="N5349" s="372"/>
      <c r="O5349" s="372"/>
      <c r="P5349" s="372"/>
      <c r="Q5349" s="372"/>
      <c r="R5349" s="372"/>
      <c r="S5349" s="372"/>
    </row>
    <row r="5350" spans="1:19" hidden="1">
      <c r="A5350" s="161" t="s">
        <v>652</v>
      </c>
      <c r="B5350" s="163" t="str">
        <f t="shared" si="184"/>
        <v>3.18.9.1</v>
      </c>
      <c r="C5350" s="164">
        <f t="shared" si="183"/>
        <v>0</v>
      </c>
      <c r="D5350" s="165"/>
      <c r="E5350" s="293"/>
      <c r="F5350" s="279"/>
      <c r="G5350" s="279"/>
      <c r="H5350" s="349"/>
      <c r="I5350" s="279"/>
      <c r="J5350" s="320"/>
      <c r="K5350" s="253"/>
      <c r="L5350" s="372"/>
      <c r="M5350" s="372"/>
      <c r="N5350" s="372"/>
      <c r="O5350" s="372"/>
      <c r="P5350" s="372"/>
      <c r="Q5350" s="372"/>
      <c r="R5350" s="372"/>
      <c r="S5350" s="372"/>
    </row>
    <row r="5351" spans="1:19" hidden="1">
      <c r="A5351" s="161" t="s">
        <v>652</v>
      </c>
      <c r="B5351" s="163" t="str">
        <f t="shared" si="184"/>
        <v>3.18.9.1</v>
      </c>
      <c r="C5351" s="164">
        <f t="shared" si="183"/>
        <v>0</v>
      </c>
      <c r="D5351" s="165"/>
      <c r="E5351" s="293"/>
      <c r="F5351" s="279"/>
      <c r="G5351" s="279"/>
      <c r="H5351" s="219"/>
      <c r="I5351" s="279"/>
      <c r="J5351" s="320"/>
      <c r="K5351" s="253"/>
      <c r="L5351" s="372"/>
      <c r="M5351" s="372"/>
      <c r="N5351" s="372"/>
      <c r="O5351" s="372"/>
      <c r="P5351" s="372"/>
      <c r="Q5351" s="372"/>
      <c r="R5351" s="372"/>
      <c r="S5351" s="372"/>
    </row>
    <row r="5352" spans="1:19" hidden="1">
      <c r="A5352" s="161" t="s">
        <v>652</v>
      </c>
      <c r="B5352" s="163" t="str">
        <f t="shared" si="184"/>
        <v>3.18.9.1</v>
      </c>
      <c r="C5352" s="164">
        <f t="shared" si="183"/>
        <v>0</v>
      </c>
      <c r="D5352" s="165"/>
      <c r="E5352" s="293"/>
      <c r="F5352" s="279"/>
      <c r="G5352" s="279"/>
      <c r="H5352" s="209"/>
      <c r="I5352" s="279"/>
      <c r="J5352" s="320"/>
      <c r="K5352" s="253"/>
      <c r="L5352" s="372"/>
      <c r="M5352" s="372"/>
      <c r="N5352" s="372"/>
      <c r="O5352" s="372"/>
      <c r="P5352" s="372"/>
      <c r="Q5352" s="372"/>
      <c r="R5352" s="372"/>
      <c r="S5352" s="372"/>
    </row>
    <row r="5353" spans="1:19" hidden="1">
      <c r="A5353" s="161" t="s">
        <v>652</v>
      </c>
      <c r="B5353" s="163" t="str">
        <f t="shared" si="184"/>
        <v>3.18.9.1</v>
      </c>
      <c r="C5353" s="164">
        <f t="shared" si="183"/>
        <v>0</v>
      </c>
      <c r="D5353" s="165"/>
      <c r="E5353" s="293"/>
      <c r="F5353" s="279"/>
      <c r="G5353" s="322"/>
      <c r="H5353" s="322"/>
      <c r="I5353" s="279"/>
      <c r="J5353" s="320"/>
      <c r="K5353" s="253"/>
      <c r="L5353" s="372"/>
      <c r="M5353" s="372"/>
      <c r="N5353" s="372"/>
      <c r="O5353" s="372"/>
      <c r="P5353" s="372"/>
      <c r="Q5353" s="372"/>
      <c r="R5353" s="372"/>
      <c r="S5353" s="372"/>
    </row>
    <row r="5354" spans="1:19" hidden="1">
      <c r="A5354" s="161" t="s">
        <v>652</v>
      </c>
      <c r="B5354" s="163" t="str">
        <f t="shared" si="184"/>
        <v>3.18.9.1</v>
      </c>
      <c r="C5354" s="164">
        <f t="shared" si="183"/>
        <v>0</v>
      </c>
      <c r="D5354" s="165"/>
      <c r="E5354" s="293"/>
      <c r="F5354" s="279"/>
      <c r="G5354" s="322"/>
      <c r="H5354" s="322"/>
      <c r="I5354" s="279"/>
      <c r="J5354" s="320"/>
      <c r="K5354" s="253"/>
      <c r="L5354" s="372"/>
      <c r="M5354" s="372"/>
      <c r="N5354" s="372"/>
      <c r="O5354" s="372"/>
      <c r="P5354" s="372"/>
      <c r="Q5354" s="372"/>
      <c r="R5354" s="372"/>
      <c r="S5354" s="372"/>
    </row>
    <row r="5355" spans="1:19" ht="15.75" hidden="1" thickBot="1">
      <c r="A5355" s="161" t="s">
        <v>652</v>
      </c>
      <c r="B5355" s="163" t="str">
        <f t="shared" si="184"/>
        <v>3.18.9.1</v>
      </c>
      <c r="C5355" s="164">
        <f t="shared" si="183"/>
        <v>0</v>
      </c>
      <c r="D5355" s="165"/>
      <c r="E5355" s="323"/>
      <c r="F5355" s="324"/>
      <c r="G5355" s="324"/>
      <c r="H5355" s="324"/>
      <c r="I5355" s="325"/>
      <c r="J5355" s="326"/>
      <c r="K5355" s="327">
        <f>SUM(J5349:J5355)</f>
        <v>6125</v>
      </c>
      <c r="L5355" s="372"/>
      <c r="M5355" s="372"/>
      <c r="N5355" s="372"/>
      <c r="O5355" s="372"/>
      <c r="P5355" s="372"/>
      <c r="Q5355" s="372"/>
      <c r="R5355" s="372"/>
      <c r="S5355" s="372"/>
    </row>
    <row r="5356" spans="1:19" ht="15.75" hidden="1" thickBot="1">
      <c r="A5356" s="161" t="s">
        <v>652</v>
      </c>
      <c r="B5356" s="163" t="str">
        <f t="shared" si="184"/>
        <v>3.18.9.1</v>
      </c>
      <c r="C5356" s="164">
        <f t="shared" si="183"/>
        <v>0</v>
      </c>
      <c r="D5356" s="165"/>
      <c r="E5356" s="328"/>
      <c r="F5356" s="328"/>
      <c r="G5356" s="328"/>
      <c r="H5356" s="328"/>
      <c r="I5356" s="329"/>
      <c r="J5356" s="330"/>
      <c r="K5356" s="331"/>
      <c r="L5356" s="372"/>
      <c r="M5356" s="372"/>
      <c r="N5356" s="372"/>
      <c r="O5356" s="372"/>
      <c r="P5356" s="372"/>
      <c r="Q5356" s="372"/>
      <c r="R5356" s="372"/>
      <c r="S5356" s="372"/>
    </row>
    <row r="5357" spans="1:19" ht="15.75" hidden="1" thickBot="1">
      <c r="A5357" s="161" t="s">
        <v>652</v>
      </c>
      <c r="B5357" s="163" t="str">
        <f t="shared" si="184"/>
        <v>3.18.9.1</v>
      </c>
      <c r="C5357" s="164">
        <f t="shared" si="183"/>
        <v>0</v>
      </c>
      <c r="D5357" s="165"/>
      <c r="E5357" s="316" t="s">
        <v>505</v>
      </c>
      <c r="F5357" s="239" t="s">
        <v>497</v>
      </c>
      <c r="G5357" s="239" t="s">
        <v>41</v>
      </c>
      <c r="H5357" s="239" t="s">
        <v>506</v>
      </c>
      <c r="I5357" s="239" t="s">
        <v>507</v>
      </c>
      <c r="J5357" s="317" t="s">
        <v>501</v>
      </c>
      <c r="K5357" s="253"/>
      <c r="L5357" s="372"/>
      <c r="M5357" s="372"/>
      <c r="N5357" s="372"/>
      <c r="O5357" s="372"/>
      <c r="P5357" s="372"/>
      <c r="Q5357" s="372"/>
      <c r="R5357" s="372"/>
      <c r="S5357" s="372"/>
    </row>
    <row r="5358" spans="1:19" hidden="1">
      <c r="A5358" s="161" t="s">
        <v>652</v>
      </c>
      <c r="B5358" s="163" t="str">
        <f t="shared" si="184"/>
        <v>3.18.9.1</v>
      </c>
      <c r="C5358" s="164">
        <f t="shared" si="183"/>
        <v>0</v>
      </c>
      <c r="D5358" s="165"/>
      <c r="E5358" s="379"/>
      <c r="F5358" s="333"/>
      <c r="G5358" s="279"/>
      <c r="H5358" s="349"/>
      <c r="I5358" s="208"/>
      <c r="J5358" s="220"/>
      <c r="K5358" s="253"/>
      <c r="L5358" s="372"/>
      <c r="M5358" s="372"/>
      <c r="N5358" s="372"/>
      <c r="O5358" s="372"/>
      <c r="P5358" s="372"/>
      <c r="Q5358" s="372"/>
      <c r="R5358" s="372"/>
      <c r="S5358" s="372"/>
    </row>
    <row r="5359" spans="1:19" hidden="1">
      <c r="A5359" s="161" t="s">
        <v>652</v>
      </c>
      <c r="B5359" s="163" t="str">
        <f t="shared" si="184"/>
        <v>3.18.9.1</v>
      </c>
      <c r="C5359" s="164">
        <f t="shared" si="183"/>
        <v>0</v>
      </c>
      <c r="D5359" s="165"/>
      <c r="E5359" s="380"/>
      <c r="F5359" s="333"/>
      <c r="G5359" s="333"/>
      <c r="H5359" s="349"/>
      <c r="I5359" s="208"/>
      <c r="J5359" s="220"/>
      <c r="K5359" s="253"/>
      <c r="L5359" s="372"/>
      <c r="M5359" s="372"/>
      <c r="N5359" s="372"/>
      <c r="O5359" s="372"/>
      <c r="P5359" s="372"/>
      <c r="Q5359" s="372"/>
      <c r="R5359" s="372"/>
      <c r="S5359" s="372"/>
    </row>
    <row r="5360" spans="1:19" hidden="1">
      <c r="A5360" s="161" t="s">
        <v>652</v>
      </c>
      <c r="B5360" s="163" t="str">
        <f t="shared" si="184"/>
        <v>3.18.9.1</v>
      </c>
      <c r="C5360" s="164">
        <f t="shared" si="183"/>
        <v>0</v>
      </c>
      <c r="D5360" s="165"/>
      <c r="E5360" s="380"/>
      <c r="F5360" s="279"/>
      <c r="G5360" s="279"/>
      <c r="H5360" s="349"/>
      <c r="I5360" s="208"/>
      <c r="J5360" s="220"/>
      <c r="K5360" s="253"/>
      <c r="L5360" s="372"/>
      <c r="M5360" s="372"/>
      <c r="N5360" s="372"/>
      <c r="O5360" s="372"/>
      <c r="P5360" s="372"/>
      <c r="Q5360" s="372"/>
      <c r="R5360" s="372"/>
      <c r="S5360" s="372"/>
    </row>
    <row r="5361" spans="1:19" hidden="1">
      <c r="A5361" s="161" t="s">
        <v>652</v>
      </c>
      <c r="B5361" s="163" t="str">
        <f t="shared" si="184"/>
        <v>3.18.9.1</v>
      </c>
      <c r="C5361" s="164">
        <f t="shared" si="183"/>
        <v>0</v>
      </c>
      <c r="D5361" s="165"/>
      <c r="E5361" s="380"/>
      <c r="F5361" s="279"/>
      <c r="G5361" s="279"/>
      <c r="H5361" s="219"/>
      <c r="I5361" s="208"/>
      <c r="J5361" s="220"/>
      <c r="K5361" s="253"/>
      <c r="L5361" s="372"/>
      <c r="M5361" s="372"/>
      <c r="N5361" s="372"/>
      <c r="O5361" s="372"/>
      <c r="P5361" s="372"/>
      <c r="Q5361" s="372"/>
      <c r="R5361" s="372"/>
      <c r="S5361" s="372"/>
    </row>
    <row r="5362" spans="1:19" hidden="1">
      <c r="A5362" s="161" t="s">
        <v>652</v>
      </c>
      <c r="B5362" s="163" t="str">
        <f t="shared" si="184"/>
        <v>3.18.9.1</v>
      </c>
      <c r="C5362" s="164">
        <f t="shared" ref="C5362:C5425" si="185">IF(ISERROR(MATCH(B5362,T:T,0)),0,1)</f>
        <v>0</v>
      </c>
      <c r="D5362" s="165"/>
      <c r="E5362" s="293"/>
      <c r="F5362" s="279"/>
      <c r="G5362" s="279"/>
      <c r="H5362" s="219"/>
      <c r="I5362" s="208"/>
      <c r="J5362" s="220"/>
      <c r="K5362" s="253"/>
      <c r="L5362" s="372"/>
      <c r="M5362" s="372"/>
      <c r="N5362" s="372"/>
      <c r="O5362" s="372"/>
      <c r="P5362" s="372"/>
      <c r="Q5362" s="372"/>
      <c r="R5362" s="372"/>
      <c r="S5362" s="372"/>
    </row>
    <row r="5363" spans="1:19" hidden="1">
      <c r="A5363" s="161" t="s">
        <v>652</v>
      </c>
      <c r="B5363" s="163" t="str">
        <f t="shared" si="184"/>
        <v>3.18.9.1</v>
      </c>
      <c r="C5363" s="164">
        <f t="shared" si="185"/>
        <v>0</v>
      </c>
      <c r="D5363" s="165"/>
      <c r="E5363" s="288"/>
      <c r="F5363" s="333"/>
      <c r="G5363" s="333"/>
      <c r="H5363" s="219"/>
      <c r="I5363" s="208"/>
      <c r="J5363" s="220"/>
      <c r="K5363" s="253"/>
      <c r="L5363" s="372"/>
      <c r="M5363" s="372"/>
      <c r="N5363" s="372"/>
      <c r="O5363" s="372"/>
      <c r="P5363" s="372"/>
      <c r="Q5363" s="372"/>
      <c r="R5363" s="372"/>
      <c r="S5363" s="372"/>
    </row>
    <row r="5364" spans="1:19" hidden="1">
      <c r="A5364" s="161" t="s">
        <v>652</v>
      </c>
      <c r="B5364" s="163" t="str">
        <f t="shared" si="184"/>
        <v>3.18.9.1</v>
      </c>
      <c r="C5364" s="164">
        <f t="shared" si="185"/>
        <v>0</v>
      </c>
      <c r="D5364" s="165"/>
      <c r="E5364" s="293"/>
      <c r="F5364" s="279"/>
      <c r="G5364" s="279"/>
      <c r="H5364" s="219"/>
      <c r="I5364" s="208"/>
      <c r="J5364" s="220"/>
      <c r="K5364" s="253"/>
      <c r="L5364" s="372"/>
      <c r="M5364" s="372"/>
      <c r="N5364" s="372"/>
      <c r="O5364" s="372"/>
      <c r="P5364" s="372"/>
      <c r="Q5364" s="372"/>
      <c r="R5364" s="372"/>
      <c r="S5364" s="372"/>
    </row>
    <row r="5365" spans="1:19" hidden="1">
      <c r="A5365" s="161" t="s">
        <v>652</v>
      </c>
      <c r="B5365" s="163" t="str">
        <f t="shared" si="184"/>
        <v>3.18.9.1</v>
      </c>
      <c r="C5365" s="164">
        <f t="shared" si="185"/>
        <v>0</v>
      </c>
      <c r="D5365" s="165"/>
      <c r="E5365" s="293"/>
      <c r="F5365" s="279"/>
      <c r="G5365" s="279"/>
      <c r="H5365" s="219"/>
      <c r="I5365" s="208"/>
      <c r="J5365" s="220"/>
      <c r="K5365" s="253"/>
      <c r="L5365" s="372"/>
      <c r="M5365" s="372"/>
      <c r="N5365" s="372"/>
      <c r="O5365" s="372"/>
      <c r="P5365" s="372"/>
      <c r="Q5365" s="372"/>
      <c r="R5365" s="372"/>
      <c r="S5365" s="372"/>
    </row>
    <row r="5366" spans="1:19" hidden="1">
      <c r="A5366" s="161" t="s">
        <v>652</v>
      </c>
      <c r="B5366" s="163" t="str">
        <f t="shared" si="184"/>
        <v>3.18.9.1</v>
      </c>
      <c r="C5366" s="164">
        <f t="shared" si="185"/>
        <v>0</v>
      </c>
      <c r="D5366" s="165"/>
      <c r="E5366" s="293"/>
      <c r="F5366" s="322"/>
      <c r="G5366" s="322"/>
      <c r="H5366" s="322"/>
      <c r="I5366" s="279"/>
      <c r="J5366" s="320"/>
      <c r="K5366" s="253"/>
      <c r="L5366" s="372"/>
      <c r="M5366" s="372"/>
      <c r="N5366" s="372"/>
      <c r="O5366" s="372"/>
      <c r="P5366" s="372"/>
      <c r="Q5366" s="372"/>
      <c r="R5366" s="372"/>
      <c r="S5366" s="372"/>
    </row>
    <row r="5367" spans="1:19" hidden="1">
      <c r="A5367" s="161" t="s">
        <v>652</v>
      </c>
      <c r="B5367" s="163" t="str">
        <f t="shared" si="184"/>
        <v>3.18.9.1</v>
      </c>
      <c r="C5367" s="164">
        <f t="shared" si="185"/>
        <v>0</v>
      </c>
      <c r="D5367" s="165"/>
      <c r="E5367" s="293"/>
      <c r="F5367" s="322"/>
      <c r="G5367" s="322"/>
      <c r="H5367" s="322"/>
      <c r="I5367" s="279"/>
      <c r="J5367" s="320"/>
      <c r="K5367" s="253"/>
      <c r="L5367" s="372"/>
      <c r="M5367" s="372"/>
      <c r="N5367" s="372"/>
      <c r="O5367" s="372"/>
      <c r="P5367" s="372"/>
      <c r="Q5367" s="372"/>
      <c r="R5367" s="372"/>
      <c r="S5367" s="372"/>
    </row>
    <row r="5368" spans="1:19" hidden="1">
      <c r="A5368" s="161" t="s">
        <v>652</v>
      </c>
      <c r="B5368" s="163" t="str">
        <f t="shared" si="184"/>
        <v>3.18.9.1</v>
      </c>
      <c r="C5368" s="164">
        <f t="shared" si="185"/>
        <v>0</v>
      </c>
      <c r="D5368" s="165"/>
      <c r="E5368" s="293"/>
      <c r="F5368" s="322"/>
      <c r="G5368" s="322"/>
      <c r="H5368" s="322"/>
      <c r="I5368" s="279"/>
      <c r="J5368" s="320"/>
      <c r="K5368" s="253"/>
      <c r="L5368" s="372"/>
      <c r="M5368" s="372"/>
      <c r="N5368" s="372"/>
      <c r="O5368" s="372"/>
      <c r="P5368" s="372"/>
      <c r="Q5368" s="372"/>
      <c r="R5368" s="372"/>
      <c r="S5368" s="372"/>
    </row>
    <row r="5369" spans="1:19" hidden="1">
      <c r="A5369" s="161" t="s">
        <v>652</v>
      </c>
      <c r="B5369" s="163" t="str">
        <f t="shared" si="184"/>
        <v>3.18.9.1</v>
      </c>
      <c r="C5369" s="164">
        <f t="shared" si="185"/>
        <v>0</v>
      </c>
      <c r="D5369" s="165"/>
      <c r="E5369" s="293"/>
      <c r="F5369" s="322"/>
      <c r="G5369" s="322"/>
      <c r="H5369" s="322"/>
      <c r="I5369" s="279"/>
      <c r="J5369" s="320"/>
      <c r="K5369" s="253"/>
      <c r="L5369" s="372"/>
      <c r="M5369" s="372"/>
      <c r="N5369" s="372"/>
      <c r="O5369" s="372"/>
      <c r="P5369" s="372"/>
      <c r="Q5369" s="372"/>
      <c r="R5369" s="372"/>
      <c r="S5369" s="372"/>
    </row>
    <row r="5370" spans="1:19" ht="15.75" hidden="1" thickBot="1">
      <c r="A5370" s="161" t="s">
        <v>652</v>
      </c>
      <c r="B5370" s="163" t="str">
        <f t="shared" si="184"/>
        <v>3.18.9.1</v>
      </c>
      <c r="C5370" s="164">
        <f t="shared" si="185"/>
        <v>0</v>
      </c>
      <c r="D5370" s="165"/>
      <c r="E5370" s="323"/>
      <c r="F5370" s="324"/>
      <c r="G5370" s="324"/>
      <c r="H5370" s="324"/>
      <c r="I5370" s="325"/>
      <c r="J5370" s="326"/>
      <c r="K5370" s="347">
        <f>SUM(J5358:J5370)</f>
        <v>0</v>
      </c>
      <c r="L5370" s="372"/>
      <c r="M5370" s="372"/>
      <c r="N5370" s="372"/>
      <c r="O5370" s="372"/>
      <c r="P5370" s="372"/>
      <c r="Q5370" s="372"/>
      <c r="R5370" s="372"/>
      <c r="S5370" s="372"/>
    </row>
    <row r="5371" spans="1:19" ht="15.75" hidden="1" thickBot="1">
      <c r="A5371" s="161" t="s">
        <v>652</v>
      </c>
      <c r="B5371" s="163" t="str">
        <f t="shared" si="184"/>
        <v>3.18.9.1</v>
      </c>
      <c r="C5371" s="164">
        <f t="shared" si="185"/>
        <v>0</v>
      </c>
      <c r="D5371" s="165"/>
      <c r="E5371" s="328"/>
      <c r="F5371" s="328"/>
      <c r="G5371" s="328"/>
      <c r="H5371" s="328"/>
      <c r="I5371" s="329"/>
      <c r="J5371" s="330"/>
      <c r="K5371" s="331"/>
      <c r="L5371" s="372"/>
      <c r="M5371" s="372"/>
      <c r="N5371" s="372"/>
      <c r="O5371" s="372"/>
      <c r="P5371" s="372"/>
      <c r="Q5371" s="372"/>
      <c r="R5371" s="372"/>
      <c r="S5371" s="372"/>
    </row>
    <row r="5372" spans="1:19" ht="15.75" hidden="1" thickBot="1">
      <c r="A5372" s="161" t="s">
        <v>652</v>
      </c>
      <c r="B5372" s="163" t="str">
        <f t="shared" si="184"/>
        <v>3.18.9.1</v>
      </c>
      <c r="C5372" s="164">
        <f t="shared" si="185"/>
        <v>0</v>
      </c>
      <c r="D5372" s="165"/>
      <c r="E5372" s="316" t="s">
        <v>509</v>
      </c>
      <c r="F5372" s="239" t="s">
        <v>497</v>
      </c>
      <c r="G5372" s="239" t="s">
        <v>41</v>
      </c>
      <c r="H5372" s="239" t="s">
        <v>506</v>
      </c>
      <c r="I5372" s="239" t="s">
        <v>510</v>
      </c>
      <c r="J5372" s="317" t="s">
        <v>501</v>
      </c>
      <c r="K5372" s="253"/>
      <c r="L5372" s="372"/>
      <c r="M5372" s="372"/>
      <c r="N5372" s="372"/>
      <c r="O5372" s="372"/>
      <c r="P5372" s="372"/>
      <c r="Q5372" s="372"/>
      <c r="R5372" s="372"/>
      <c r="S5372" s="372"/>
    </row>
    <row r="5373" spans="1:19" hidden="1">
      <c r="A5373" s="161" t="s">
        <v>652</v>
      </c>
      <c r="B5373" s="163" t="str">
        <f t="shared" si="184"/>
        <v>3.18.9.1</v>
      </c>
      <c r="C5373" s="164">
        <f t="shared" si="185"/>
        <v>0</v>
      </c>
      <c r="D5373" s="165"/>
      <c r="E5373" s="373"/>
      <c r="F5373" s="333"/>
      <c r="G5373" s="333"/>
      <c r="H5373" s="215"/>
      <c r="I5373" s="333"/>
      <c r="J5373" s="252"/>
      <c r="K5373" s="336"/>
      <c r="L5373" s="372"/>
      <c r="M5373" s="372"/>
      <c r="N5373" s="372"/>
      <c r="O5373" s="372"/>
      <c r="P5373" s="372"/>
      <c r="Q5373" s="372"/>
      <c r="R5373" s="372"/>
      <c r="S5373" s="372"/>
    </row>
    <row r="5374" spans="1:19" hidden="1">
      <c r="A5374" s="161" t="s">
        <v>652</v>
      </c>
      <c r="B5374" s="163" t="str">
        <f t="shared" si="184"/>
        <v>3.18.9.1</v>
      </c>
      <c r="C5374" s="164">
        <f t="shared" si="185"/>
        <v>0</v>
      </c>
      <c r="D5374" s="165"/>
      <c r="E5374" s="353"/>
      <c r="F5374" s="338"/>
      <c r="G5374" s="338"/>
      <c r="H5374" s="338"/>
      <c r="I5374" s="333"/>
      <c r="J5374" s="220"/>
      <c r="K5374" s="253"/>
      <c r="L5374" s="372"/>
      <c r="M5374" s="372"/>
      <c r="N5374" s="372"/>
      <c r="O5374" s="372"/>
      <c r="P5374" s="372"/>
      <c r="Q5374" s="372"/>
      <c r="R5374" s="372"/>
      <c r="S5374" s="372"/>
    </row>
    <row r="5375" spans="1:19" hidden="1">
      <c r="A5375" s="161" t="s">
        <v>652</v>
      </c>
      <c r="B5375" s="163" t="str">
        <f t="shared" si="184"/>
        <v>3.18.9.1</v>
      </c>
      <c r="C5375" s="164">
        <f t="shared" si="185"/>
        <v>0</v>
      </c>
      <c r="D5375" s="165"/>
      <c r="E5375" s="353"/>
      <c r="F5375" s="322"/>
      <c r="G5375" s="322"/>
      <c r="H5375" s="322"/>
      <c r="I5375" s="279"/>
      <c r="J5375" s="320"/>
      <c r="K5375" s="253"/>
      <c r="L5375" s="372"/>
      <c r="M5375" s="372"/>
      <c r="N5375" s="372"/>
      <c r="O5375" s="372"/>
      <c r="P5375" s="372"/>
      <c r="Q5375" s="372"/>
      <c r="R5375" s="372"/>
      <c r="S5375" s="372"/>
    </row>
    <row r="5376" spans="1:19" hidden="1">
      <c r="A5376" s="161" t="s">
        <v>652</v>
      </c>
      <c r="B5376" s="163" t="str">
        <f t="shared" si="184"/>
        <v>3.18.9.1</v>
      </c>
      <c r="C5376" s="164">
        <f t="shared" si="185"/>
        <v>0</v>
      </c>
      <c r="D5376" s="165"/>
      <c r="E5376" s="288"/>
      <c r="F5376" s="322"/>
      <c r="G5376" s="322"/>
      <c r="H5376" s="322"/>
      <c r="I5376" s="279"/>
      <c r="J5376" s="320"/>
      <c r="K5376" s="253"/>
      <c r="L5376" s="372"/>
      <c r="M5376" s="372"/>
      <c r="N5376" s="372"/>
      <c r="O5376" s="372"/>
      <c r="P5376" s="372"/>
      <c r="Q5376" s="372"/>
      <c r="R5376" s="372"/>
      <c r="S5376" s="372"/>
    </row>
    <row r="5377" spans="1:19" hidden="1">
      <c r="A5377" s="161" t="s">
        <v>652</v>
      </c>
      <c r="B5377" s="163" t="str">
        <f t="shared" si="184"/>
        <v>3.18.9.1</v>
      </c>
      <c r="C5377" s="164">
        <f t="shared" si="185"/>
        <v>0</v>
      </c>
      <c r="D5377" s="165"/>
      <c r="E5377" s="293"/>
      <c r="F5377" s="322"/>
      <c r="G5377" s="322"/>
      <c r="H5377" s="322"/>
      <c r="I5377" s="279"/>
      <c r="J5377" s="320"/>
      <c r="K5377" s="253"/>
      <c r="L5377" s="372"/>
      <c r="M5377" s="372"/>
      <c r="N5377" s="372"/>
      <c r="O5377" s="372"/>
      <c r="P5377" s="372"/>
      <c r="Q5377" s="372"/>
      <c r="R5377" s="372"/>
      <c r="S5377" s="372"/>
    </row>
    <row r="5378" spans="1:19" ht="15.75" hidden="1" thickBot="1">
      <c r="A5378" s="161" t="s">
        <v>652</v>
      </c>
      <c r="B5378" s="163" t="str">
        <f t="shared" si="184"/>
        <v>3.18.9.1</v>
      </c>
      <c r="C5378" s="164">
        <f t="shared" si="185"/>
        <v>0</v>
      </c>
      <c r="D5378" s="165"/>
      <c r="E5378" s="323"/>
      <c r="F5378" s="324"/>
      <c r="G5378" s="324"/>
      <c r="H5378" s="324"/>
      <c r="I5378" s="325"/>
      <c r="J5378" s="326"/>
      <c r="K5378" s="327">
        <f>SUM(J5373:J5378)</f>
        <v>0</v>
      </c>
      <c r="L5378" s="372"/>
      <c r="M5378" s="372"/>
      <c r="N5378" s="372"/>
      <c r="O5378" s="372"/>
      <c r="P5378" s="372"/>
      <c r="Q5378" s="372"/>
      <c r="R5378" s="372"/>
      <c r="S5378" s="372"/>
    </row>
    <row r="5379" spans="1:19" ht="15.75" hidden="1" thickBot="1">
      <c r="A5379" s="161" t="s">
        <v>652</v>
      </c>
      <c r="B5379" s="163" t="str">
        <f t="shared" si="184"/>
        <v>3.18.9.1</v>
      </c>
      <c r="C5379" s="164">
        <f t="shared" si="185"/>
        <v>0</v>
      </c>
      <c r="D5379" s="165"/>
      <c r="E5379" s="328"/>
      <c r="F5379" s="328"/>
      <c r="G5379" s="328"/>
      <c r="H5379" s="328"/>
      <c r="I5379" s="339"/>
      <c r="J5379" s="340"/>
      <c r="K5379" s="331"/>
      <c r="L5379" s="372"/>
      <c r="M5379" s="372"/>
      <c r="N5379" s="372"/>
      <c r="O5379" s="372"/>
      <c r="P5379" s="372"/>
      <c r="Q5379" s="372"/>
      <c r="R5379" s="372"/>
      <c r="S5379" s="372"/>
    </row>
    <row r="5380" spans="1:19" ht="15.75" hidden="1" thickBot="1">
      <c r="A5380" s="161" t="s">
        <v>652</v>
      </c>
      <c r="B5380" s="163" t="str">
        <f t="shared" si="184"/>
        <v>3.18.9.1</v>
      </c>
      <c r="C5380" s="164">
        <f t="shared" si="185"/>
        <v>0</v>
      </c>
      <c r="D5380" s="165"/>
      <c r="E5380" s="316" t="s">
        <v>512</v>
      </c>
      <c r="F5380" s="239" t="s">
        <v>519</v>
      </c>
      <c r="G5380" s="239" t="s">
        <v>520</v>
      </c>
      <c r="H5380" s="239" t="s">
        <v>513</v>
      </c>
      <c r="I5380" s="239" t="s">
        <v>500</v>
      </c>
      <c r="J5380" s="317" t="s">
        <v>501</v>
      </c>
      <c r="K5380" s="253"/>
      <c r="L5380" s="372"/>
      <c r="M5380" s="372"/>
      <c r="N5380" s="372"/>
      <c r="O5380" s="372"/>
      <c r="P5380" s="372"/>
      <c r="Q5380" s="372"/>
      <c r="R5380" s="372"/>
      <c r="S5380" s="372"/>
    </row>
    <row r="5381" spans="1:19" hidden="1">
      <c r="A5381" s="161" t="s">
        <v>652</v>
      </c>
      <c r="B5381" s="163" t="str">
        <f t="shared" si="184"/>
        <v>3.18.9.1</v>
      </c>
      <c r="C5381" s="164">
        <f t="shared" si="185"/>
        <v>0</v>
      </c>
      <c r="D5381" s="165"/>
      <c r="E5381" s="205" t="s">
        <v>521</v>
      </c>
      <c r="F5381" s="219">
        <v>63600</v>
      </c>
      <c r="G5381" s="219">
        <v>54060</v>
      </c>
      <c r="H5381" s="207">
        <v>117660</v>
      </c>
      <c r="I5381" s="260">
        <v>13.138</v>
      </c>
      <c r="J5381" s="217">
        <f>ROUND(IF(N(F5381)&gt;0,PRODUCT(H5381,1/I5381),PRODUCT(G5381:I5381)),0)</f>
        <v>8956</v>
      </c>
      <c r="K5381" s="253"/>
      <c r="L5381" s="372"/>
      <c r="M5381" s="372"/>
      <c r="N5381" s="372"/>
      <c r="O5381" s="372"/>
      <c r="P5381" s="372"/>
      <c r="Q5381" s="372"/>
      <c r="R5381" s="372"/>
      <c r="S5381" s="372"/>
    </row>
    <row r="5382" spans="1:19" hidden="1">
      <c r="A5382" s="161" t="s">
        <v>652</v>
      </c>
      <c r="B5382" s="163" t="str">
        <f t="shared" si="184"/>
        <v>3.18.9.1</v>
      </c>
      <c r="C5382" s="164">
        <f t="shared" si="185"/>
        <v>0</v>
      </c>
      <c r="D5382" s="165"/>
      <c r="E5382" s="205" t="s">
        <v>522</v>
      </c>
      <c r="F5382" s="219">
        <v>31800</v>
      </c>
      <c r="G5382" s="219">
        <v>27030</v>
      </c>
      <c r="H5382" s="207">
        <v>58830</v>
      </c>
      <c r="I5382" s="260">
        <v>1.8</v>
      </c>
      <c r="J5382" s="217">
        <f>ROUND(IF(N(F5382)&gt;0,PRODUCT(H5382,1/I5382),PRODUCT(G5382:I5382)),0)</f>
        <v>32683</v>
      </c>
      <c r="K5382" s="253"/>
      <c r="L5382" s="372"/>
      <c r="M5382" s="372"/>
      <c r="N5382" s="372"/>
      <c r="O5382" s="372"/>
      <c r="P5382" s="372"/>
      <c r="Q5382" s="372"/>
      <c r="R5382" s="372"/>
      <c r="S5382" s="372"/>
    </row>
    <row r="5383" spans="1:19" hidden="1">
      <c r="A5383" s="161" t="s">
        <v>652</v>
      </c>
      <c r="B5383" s="163" t="str">
        <f t="shared" si="184"/>
        <v>3.18.9.1</v>
      </c>
      <c r="C5383" s="164">
        <f t="shared" si="185"/>
        <v>0</v>
      </c>
      <c r="D5383" s="165"/>
      <c r="E5383" s="241" t="s">
        <v>523</v>
      </c>
      <c r="F5383" s="219">
        <v>19080</v>
      </c>
      <c r="G5383" s="219">
        <v>16218</v>
      </c>
      <c r="H5383" s="207">
        <v>35298</v>
      </c>
      <c r="I5383" s="296">
        <v>1.8</v>
      </c>
      <c r="J5383" s="217">
        <f>ROUND(IF(N(F5383)&gt;0,PRODUCT(H5383,1/I5383),PRODUCT(G5383:I5383)),0)</f>
        <v>19610</v>
      </c>
      <c r="K5383" s="253"/>
      <c r="L5383" s="372"/>
      <c r="M5383" s="372"/>
      <c r="N5383" s="372"/>
      <c r="O5383" s="372"/>
      <c r="P5383" s="372"/>
      <c r="Q5383" s="372"/>
      <c r="R5383" s="372"/>
      <c r="S5383" s="372"/>
    </row>
    <row r="5384" spans="1:19" hidden="1">
      <c r="A5384" s="161" t="s">
        <v>652</v>
      </c>
      <c r="B5384" s="163" t="str">
        <f t="shared" si="184"/>
        <v>3.18.9.1</v>
      </c>
      <c r="C5384" s="164">
        <f t="shared" si="185"/>
        <v>0</v>
      </c>
      <c r="D5384" s="165"/>
      <c r="E5384" s="293"/>
      <c r="F5384" s="209"/>
      <c r="G5384" s="219"/>
      <c r="H5384" s="219"/>
      <c r="I5384" s="279"/>
      <c r="J5384" s="220"/>
      <c r="K5384" s="253"/>
      <c r="L5384" s="372"/>
      <c r="M5384" s="372"/>
      <c r="N5384" s="372"/>
      <c r="O5384" s="372"/>
      <c r="P5384" s="372"/>
      <c r="Q5384" s="372"/>
      <c r="R5384" s="372"/>
      <c r="S5384" s="372"/>
    </row>
    <row r="5385" spans="1:19" hidden="1">
      <c r="A5385" s="161" t="s">
        <v>652</v>
      </c>
      <c r="B5385" s="163" t="str">
        <f t="shared" si="184"/>
        <v>3.18.9.1</v>
      </c>
      <c r="C5385" s="164">
        <f t="shared" si="185"/>
        <v>0</v>
      </c>
      <c r="D5385" s="165"/>
      <c r="E5385" s="293"/>
      <c r="F5385" s="322"/>
      <c r="G5385" s="322"/>
      <c r="H5385" s="322"/>
      <c r="I5385" s="279"/>
      <c r="J5385" s="320"/>
      <c r="K5385" s="253"/>
      <c r="L5385" s="372"/>
      <c r="M5385" s="372"/>
      <c r="N5385" s="372"/>
      <c r="O5385" s="372"/>
      <c r="P5385" s="372"/>
      <c r="Q5385" s="372"/>
      <c r="R5385" s="372"/>
      <c r="S5385" s="372"/>
    </row>
    <row r="5386" spans="1:19" hidden="1">
      <c r="A5386" s="161" t="s">
        <v>652</v>
      </c>
      <c r="B5386" s="163" t="str">
        <f t="shared" si="184"/>
        <v>3.18.9.1</v>
      </c>
      <c r="C5386" s="164">
        <f t="shared" si="185"/>
        <v>0</v>
      </c>
      <c r="D5386" s="165"/>
      <c r="E5386" s="293"/>
      <c r="F5386" s="322"/>
      <c r="G5386" s="322"/>
      <c r="H5386" s="322"/>
      <c r="I5386" s="279"/>
      <c r="J5386" s="320"/>
      <c r="K5386" s="253"/>
      <c r="L5386" s="372"/>
      <c r="M5386" s="372"/>
      <c r="N5386" s="372"/>
      <c r="O5386" s="372"/>
      <c r="P5386" s="372"/>
      <c r="Q5386" s="372"/>
      <c r="R5386" s="372"/>
      <c r="S5386" s="372"/>
    </row>
    <row r="5387" spans="1:19" ht="15.75" hidden="1" thickBot="1">
      <c r="A5387" s="161" t="s">
        <v>652</v>
      </c>
      <c r="B5387" s="163" t="str">
        <f t="shared" si="184"/>
        <v>3.18.9.1</v>
      </c>
      <c r="C5387" s="164">
        <f t="shared" si="185"/>
        <v>0</v>
      </c>
      <c r="D5387" s="165"/>
      <c r="E5387" s="341"/>
      <c r="F5387" s="342"/>
      <c r="G5387" s="342"/>
      <c r="H5387" s="342"/>
      <c r="I5387" s="343"/>
      <c r="J5387" s="344"/>
      <c r="K5387" s="347">
        <f>SUM(J5381:J5387)</f>
        <v>61249</v>
      </c>
      <c r="L5387" s="372"/>
      <c r="M5387" s="372"/>
      <c r="N5387" s="372"/>
      <c r="O5387" s="372"/>
      <c r="P5387" s="372"/>
      <c r="Q5387" s="372"/>
      <c r="R5387" s="372"/>
      <c r="S5387" s="372"/>
    </row>
    <row r="5388" spans="1:19" hidden="1">
      <c r="A5388" s="161" t="s">
        <v>652</v>
      </c>
      <c r="B5388" s="163" t="str">
        <f t="shared" si="184"/>
        <v>3.18.9.1</v>
      </c>
      <c r="C5388" s="164">
        <f t="shared" si="185"/>
        <v>0</v>
      </c>
      <c r="D5388" s="165"/>
      <c r="E5388" s="166"/>
      <c r="F5388" s="166"/>
      <c r="G5388" s="166"/>
      <c r="H5388" s="166"/>
      <c r="I5388" s="165"/>
      <c r="J5388" s="310"/>
      <c r="K5388" s="253"/>
      <c r="L5388" s="372"/>
      <c r="M5388" s="372"/>
      <c r="N5388" s="372"/>
      <c r="O5388" s="372"/>
      <c r="P5388" s="372"/>
      <c r="Q5388" s="372"/>
      <c r="R5388" s="372"/>
      <c r="S5388" s="372"/>
    </row>
    <row r="5389" spans="1:19" ht="15.75" hidden="1" thickBot="1">
      <c r="A5389" s="161" t="s">
        <v>652</v>
      </c>
      <c r="B5389" s="163" t="str">
        <f t="shared" si="184"/>
        <v>3.18.9.1</v>
      </c>
      <c r="C5389" s="164">
        <f t="shared" si="185"/>
        <v>0</v>
      </c>
      <c r="D5389" s="165"/>
      <c r="E5389" s="166"/>
      <c r="F5389" s="166"/>
      <c r="G5389" s="166"/>
      <c r="H5389" s="315" t="s">
        <v>516</v>
      </c>
      <c r="I5389" s="165"/>
      <c r="J5389" s="310"/>
      <c r="K5389" s="348">
        <f>ROUND(+K5387+K5378+K5370+K5355,0)</f>
        <v>67374</v>
      </c>
      <c r="L5389" s="372"/>
      <c r="M5389" s="372"/>
      <c r="N5389" s="372"/>
      <c r="O5389" s="372"/>
      <c r="P5389" s="372"/>
      <c r="Q5389" s="372"/>
      <c r="R5389" s="372"/>
      <c r="S5389" s="372"/>
    </row>
    <row r="5390" spans="1:19" hidden="1">
      <c r="A5390" s="161" t="s">
        <v>652</v>
      </c>
      <c r="B5390" s="163" t="str">
        <f t="shared" si="184"/>
        <v>3.18.9.1</v>
      </c>
      <c r="C5390" s="164">
        <f t="shared" si="185"/>
        <v>0</v>
      </c>
      <c r="D5390" s="372"/>
      <c r="E5390" s="372"/>
      <c r="F5390" s="372"/>
      <c r="G5390" s="372"/>
      <c r="H5390" s="372"/>
      <c r="I5390" s="372"/>
      <c r="J5390" s="374"/>
      <c r="K5390" s="372"/>
      <c r="L5390" s="372"/>
      <c r="M5390" s="372"/>
      <c r="N5390" s="372"/>
      <c r="O5390" s="372"/>
      <c r="P5390" s="372"/>
      <c r="Q5390" s="372"/>
      <c r="R5390" s="372"/>
      <c r="S5390" s="372"/>
    </row>
    <row r="5391" spans="1:19" hidden="1">
      <c r="A5391" s="161" t="s">
        <v>652</v>
      </c>
      <c r="B5391" s="163" t="str">
        <f t="shared" si="184"/>
        <v>3.18.9.1</v>
      </c>
      <c r="C5391" s="164">
        <f t="shared" si="185"/>
        <v>0</v>
      </c>
      <c r="D5391" s="372"/>
      <c r="E5391" s="372"/>
      <c r="F5391" s="372"/>
      <c r="G5391" s="372"/>
      <c r="H5391" s="372"/>
      <c r="I5391" s="372"/>
      <c r="J5391" s="374"/>
      <c r="K5391" s="372"/>
      <c r="L5391" s="372"/>
      <c r="M5391" s="372"/>
      <c r="N5391" s="372"/>
      <c r="O5391" s="372"/>
      <c r="P5391" s="372"/>
      <c r="Q5391" s="372"/>
      <c r="R5391" s="372"/>
      <c r="S5391" s="372"/>
    </row>
    <row r="5392" spans="1:19" hidden="1">
      <c r="A5392" s="161" t="s">
        <v>652</v>
      </c>
      <c r="B5392" s="163" t="str">
        <f t="shared" si="184"/>
        <v>3.18.9.1</v>
      </c>
      <c r="C5392" s="164">
        <f t="shared" si="185"/>
        <v>0</v>
      </c>
      <c r="D5392" s="372"/>
      <c r="E5392" s="372"/>
      <c r="F5392" s="372"/>
      <c r="G5392" s="372"/>
      <c r="H5392" s="372"/>
      <c r="I5392" s="372"/>
      <c r="J5392" s="374"/>
      <c r="K5392" s="372"/>
      <c r="L5392" s="372"/>
      <c r="M5392" s="372"/>
      <c r="N5392" s="372"/>
      <c r="O5392" s="372"/>
      <c r="P5392" s="372"/>
      <c r="Q5392" s="372"/>
      <c r="R5392" s="372"/>
      <c r="S5392" s="372"/>
    </row>
    <row r="5393" spans="1:19" hidden="1">
      <c r="A5393" s="161" t="s">
        <v>652</v>
      </c>
      <c r="B5393" s="161" t="str">
        <f>E5398</f>
        <v>3.18.9.2</v>
      </c>
      <c r="C5393" s="164">
        <f t="shared" si="185"/>
        <v>0</v>
      </c>
      <c r="D5393" s="372"/>
      <c r="E5393" s="372"/>
      <c r="F5393" s="372"/>
      <c r="G5393" s="372"/>
      <c r="H5393" s="372"/>
      <c r="I5393" s="372"/>
      <c r="J5393" s="374"/>
      <c r="K5393" s="372"/>
      <c r="L5393" s="372"/>
      <c r="M5393" s="372"/>
      <c r="N5393" s="372"/>
      <c r="O5393" s="372"/>
      <c r="P5393" s="372"/>
      <c r="Q5393" s="372"/>
      <c r="R5393" s="372"/>
      <c r="S5393" s="372"/>
    </row>
    <row r="5394" spans="1:19" ht="18.75" hidden="1">
      <c r="A5394" s="161" t="s">
        <v>652</v>
      </c>
      <c r="B5394" s="163" t="str">
        <f t="shared" ref="B5394:B5446" si="186">B5393</f>
        <v>3.18.9.2</v>
      </c>
      <c r="C5394" s="164">
        <f t="shared" si="185"/>
        <v>0</v>
      </c>
      <c r="D5394" s="165"/>
      <c r="E5394" s="169" t="s">
        <v>496</v>
      </c>
      <c r="F5394" s="169"/>
      <c r="G5394" s="169"/>
      <c r="H5394" s="169"/>
      <c r="I5394" s="169"/>
      <c r="J5394" s="170"/>
      <c r="K5394" s="166"/>
      <c r="L5394" s="372"/>
      <c r="M5394" s="372"/>
      <c r="N5394" s="372"/>
      <c r="O5394" s="372"/>
      <c r="P5394" s="372"/>
      <c r="Q5394" s="372"/>
      <c r="R5394" s="372"/>
      <c r="S5394" s="372"/>
    </row>
    <row r="5395" spans="1:19" hidden="1">
      <c r="A5395" s="161" t="s">
        <v>652</v>
      </c>
      <c r="B5395" s="163" t="str">
        <f t="shared" si="186"/>
        <v>3.18.9.2</v>
      </c>
      <c r="C5395" s="164">
        <f t="shared" si="185"/>
        <v>0</v>
      </c>
      <c r="D5395" s="165"/>
      <c r="E5395" s="166"/>
      <c r="F5395" s="166"/>
      <c r="G5395" s="166"/>
      <c r="H5395" s="166"/>
      <c r="I5395" s="165"/>
      <c r="J5395" s="310"/>
      <c r="K5395" s="253"/>
      <c r="L5395" s="372"/>
      <c r="M5395" s="372"/>
      <c r="N5395" s="372"/>
      <c r="O5395" s="372"/>
      <c r="P5395" s="372"/>
      <c r="Q5395" s="372"/>
      <c r="R5395" s="372"/>
      <c r="S5395" s="372"/>
    </row>
    <row r="5396" spans="1:19" hidden="1">
      <c r="A5396" s="161" t="s">
        <v>652</v>
      </c>
      <c r="B5396" s="163" t="str">
        <f t="shared" si="186"/>
        <v>3.18.9.2</v>
      </c>
      <c r="C5396" s="164">
        <f t="shared" si="185"/>
        <v>0</v>
      </c>
      <c r="D5396" s="165"/>
      <c r="E5396" s="166"/>
      <c r="F5396" s="166"/>
      <c r="G5396" s="166"/>
      <c r="H5396" s="166"/>
      <c r="I5396" s="165"/>
      <c r="J5396" s="310"/>
      <c r="K5396" s="253"/>
      <c r="L5396" s="372"/>
      <c r="M5396" s="372"/>
      <c r="N5396" s="372"/>
      <c r="O5396" s="372"/>
      <c r="P5396" s="372"/>
      <c r="Q5396" s="372"/>
      <c r="R5396" s="372"/>
      <c r="S5396" s="372"/>
    </row>
    <row r="5397" spans="1:19" hidden="1">
      <c r="A5397" s="161" t="s">
        <v>652</v>
      </c>
      <c r="B5397" s="163" t="str">
        <f t="shared" si="186"/>
        <v>3.18.9.2</v>
      </c>
      <c r="C5397" s="164">
        <f t="shared" si="185"/>
        <v>0</v>
      </c>
      <c r="D5397" s="165"/>
      <c r="E5397" s="166"/>
      <c r="F5397" s="166"/>
      <c r="G5397" s="166"/>
      <c r="H5397" s="166"/>
      <c r="I5397" s="165"/>
      <c r="J5397" s="310"/>
      <c r="K5397" s="253"/>
      <c r="L5397" s="372"/>
      <c r="M5397" s="372"/>
      <c r="N5397" s="372"/>
      <c r="O5397" s="372"/>
      <c r="P5397" s="372"/>
      <c r="Q5397" s="372"/>
      <c r="R5397" s="372"/>
      <c r="S5397" s="372"/>
    </row>
    <row r="5398" spans="1:19" ht="27" hidden="1" customHeight="1">
      <c r="A5398" s="161" t="s">
        <v>652</v>
      </c>
      <c r="B5398" s="163" t="str">
        <f t="shared" si="186"/>
        <v>3.18.9.2</v>
      </c>
      <c r="C5398" s="164">
        <f t="shared" si="185"/>
        <v>0</v>
      </c>
      <c r="D5398" s="311" t="s">
        <v>39</v>
      </c>
      <c r="E5398" s="312" t="s">
        <v>704</v>
      </c>
      <c r="F5398" s="313" t="s">
        <v>705</v>
      </c>
      <c r="G5398" s="313"/>
      <c r="H5398" s="313"/>
      <c r="I5398" s="311" t="s">
        <v>497</v>
      </c>
      <c r="J5398" s="314" t="s">
        <v>1</v>
      </c>
      <c r="K5398" s="253"/>
      <c r="L5398" s="372"/>
      <c r="M5398" s="372"/>
      <c r="N5398" s="372"/>
      <c r="O5398" s="372"/>
      <c r="P5398" s="372"/>
      <c r="Q5398" s="372"/>
      <c r="R5398" s="372"/>
      <c r="S5398" s="372"/>
    </row>
    <row r="5399" spans="1:19" hidden="1">
      <c r="A5399" s="161" t="s">
        <v>652</v>
      </c>
      <c r="B5399" s="163" t="str">
        <f t="shared" si="186"/>
        <v>3.18.9.2</v>
      </c>
      <c r="C5399" s="164">
        <f t="shared" si="185"/>
        <v>0</v>
      </c>
      <c r="D5399" s="165"/>
      <c r="E5399" s="166"/>
      <c r="F5399" s="315"/>
      <c r="G5399" s="315"/>
      <c r="H5399" s="315"/>
      <c r="I5399" s="165"/>
      <c r="J5399" s="310"/>
      <c r="K5399" s="253"/>
      <c r="L5399" s="372"/>
      <c r="M5399" s="372"/>
      <c r="N5399" s="372"/>
      <c r="O5399" s="372"/>
      <c r="P5399" s="372"/>
      <c r="Q5399" s="372"/>
      <c r="R5399" s="372"/>
      <c r="S5399" s="372"/>
    </row>
    <row r="5400" spans="1:19" hidden="1">
      <c r="A5400" s="161" t="s">
        <v>652</v>
      </c>
      <c r="B5400" s="163" t="str">
        <f t="shared" si="186"/>
        <v>3.18.9.2</v>
      </c>
      <c r="C5400" s="164">
        <f t="shared" si="185"/>
        <v>0</v>
      </c>
      <c r="D5400" s="165"/>
      <c r="E5400" s="166"/>
      <c r="F5400" s="166"/>
      <c r="G5400" s="166"/>
      <c r="H5400" s="166"/>
      <c r="I5400" s="166"/>
      <c r="J5400" s="167"/>
      <c r="K5400" s="253"/>
      <c r="L5400" s="372"/>
      <c r="M5400" s="372"/>
      <c r="N5400" s="372"/>
      <c r="O5400" s="372"/>
      <c r="P5400" s="372"/>
      <c r="Q5400" s="372"/>
      <c r="R5400" s="372"/>
      <c r="S5400" s="372"/>
    </row>
    <row r="5401" spans="1:19" hidden="1">
      <c r="A5401" s="161" t="s">
        <v>652</v>
      </c>
      <c r="B5401" s="163" t="str">
        <f t="shared" si="186"/>
        <v>3.18.9.2</v>
      </c>
      <c r="C5401" s="164">
        <f t="shared" si="185"/>
        <v>0</v>
      </c>
      <c r="D5401" s="165"/>
      <c r="E5401" s="166"/>
      <c r="F5401" s="166"/>
      <c r="G5401" s="166"/>
      <c r="H5401" s="166"/>
      <c r="I5401" s="165"/>
      <c r="J5401" s="310"/>
      <c r="K5401" s="253"/>
      <c r="L5401" s="372"/>
      <c r="M5401" s="372"/>
      <c r="N5401" s="372"/>
      <c r="O5401" s="372"/>
      <c r="P5401" s="372"/>
      <c r="Q5401" s="372"/>
      <c r="R5401" s="372"/>
      <c r="S5401" s="372"/>
    </row>
    <row r="5402" spans="1:19" ht="15.75" hidden="1" thickBot="1">
      <c r="A5402" s="161" t="s">
        <v>652</v>
      </c>
      <c r="B5402" s="163" t="str">
        <f t="shared" si="186"/>
        <v>3.18.9.2</v>
      </c>
      <c r="C5402" s="164">
        <f t="shared" si="185"/>
        <v>0</v>
      </c>
      <c r="D5402" s="165"/>
      <c r="E5402" s="316" t="s">
        <v>498</v>
      </c>
      <c r="F5402" s="239" t="s">
        <v>497</v>
      </c>
      <c r="G5402" s="239" t="s">
        <v>41</v>
      </c>
      <c r="H5402" s="239" t="s">
        <v>540</v>
      </c>
      <c r="I5402" s="239" t="s">
        <v>500</v>
      </c>
      <c r="J5402" s="317" t="s">
        <v>501</v>
      </c>
      <c r="K5402" s="253"/>
      <c r="L5402" s="372"/>
      <c r="M5402" s="372"/>
      <c r="N5402" s="372"/>
      <c r="O5402" s="372"/>
      <c r="P5402" s="372"/>
      <c r="Q5402" s="372"/>
      <c r="R5402" s="372"/>
      <c r="S5402" s="372"/>
    </row>
    <row r="5403" spans="1:19" hidden="1">
      <c r="A5403" s="161" t="s">
        <v>652</v>
      </c>
      <c r="B5403" s="163" t="str">
        <f t="shared" si="186"/>
        <v>3.18.9.2</v>
      </c>
      <c r="C5403" s="164">
        <f t="shared" si="185"/>
        <v>0</v>
      </c>
      <c r="D5403" s="165"/>
      <c r="E5403" s="241" t="s">
        <v>502</v>
      </c>
      <c r="F5403" s="318" t="s">
        <v>959</v>
      </c>
      <c r="G5403" s="245">
        <v>1</v>
      </c>
      <c r="H5403" s="184">
        <f>ROUND(K5441,0)</f>
        <v>68055</v>
      </c>
      <c r="I5403" s="245">
        <v>0.1</v>
      </c>
      <c r="J5403" s="319">
        <f>ROUND(IF(N(F5403)&gt;0,PRODUCT(H5403,1/I5403),PRODUCT(G5403:I5403)),0)</f>
        <v>6806</v>
      </c>
      <c r="K5403" s="253"/>
      <c r="L5403" s="372"/>
      <c r="M5403" s="372"/>
      <c r="N5403" s="372"/>
      <c r="O5403" s="372"/>
      <c r="P5403" s="372"/>
      <c r="Q5403" s="372"/>
      <c r="R5403" s="372"/>
      <c r="S5403" s="372"/>
    </row>
    <row r="5404" spans="1:19" hidden="1">
      <c r="A5404" s="161" t="s">
        <v>652</v>
      </c>
      <c r="B5404" s="163" t="str">
        <f t="shared" si="186"/>
        <v>3.18.9.2</v>
      </c>
      <c r="C5404" s="164">
        <f t="shared" si="185"/>
        <v>0</v>
      </c>
      <c r="D5404" s="165"/>
      <c r="E5404" s="293"/>
      <c r="F5404" s="279"/>
      <c r="G5404" s="279"/>
      <c r="H5404" s="349"/>
      <c r="I5404" s="279"/>
      <c r="J5404" s="320"/>
      <c r="K5404" s="253"/>
      <c r="L5404" s="372"/>
      <c r="M5404" s="372"/>
      <c r="N5404" s="372"/>
      <c r="O5404" s="372"/>
      <c r="P5404" s="372"/>
      <c r="Q5404" s="372"/>
      <c r="R5404" s="372"/>
      <c r="S5404" s="372"/>
    </row>
    <row r="5405" spans="1:19" hidden="1">
      <c r="A5405" s="161" t="s">
        <v>652</v>
      </c>
      <c r="B5405" s="163" t="str">
        <f t="shared" si="186"/>
        <v>3.18.9.2</v>
      </c>
      <c r="C5405" s="164">
        <f t="shared" si="185"/>
        <v>0</v>
      </c>
      <c r="D5405" s="165"/>
      <c r="E5405" s="293"/>
      <c r="F5405" s="279"/>
      <c r="G5405" s="279"/>
      <c r="H5405" s="219"/>
      <c r="I5405" s="279"/>
      <c r="J5405" s="320"/>
      <c r="K5405" s="253"/>
      <c r="L5405" s="372"/>
      <c r="M5405" s="372"/>
      <c r="N5405" s="372"/>
      <c r="O5405" s="372"/>
      <c r="P5405" s="372"/>
      <c r="Q5405" s="372"/>
      <c r="R5405" s="372"/>
      <c r="S5405" s="372"/>
    </row>
    <row r="5406" spans="1:19" hidden="1">
      <c r="A5406" s="161" t="s">
        <v>652</v>
      </c>
      <c r="B5406" s="163" t="str">
        <f t="shared" si="186"/>
        <v>3.18.9.2</v>
      </c>
      <c r="C5406" s="164">
        <f t="shared" si="185"/>
        <v>0</v>
      </c>
      <c r="D5406" s="165"/>
      <c r="E5406" s="293"/>
      <c r="F5406" s="279"/>
      <c r="G5406" s="279"/>
      <c r="H5406" s="209"/>
      <c r="I5406" s="279"/>
      <c r="J5406" s="320"/>
      <c r="K5406" s="253"/>
      <c r="L5406" s="372"/>
      <c r="M5406" s="372"/>
      <c r="N5406" s="372"/>
      <c r="O5406" s="372"/>
      <c r="P5406" s="372"/>
      <c r="Q5406" s="372"/>
      <c r="R5406" s="372"/>
      <c r="S5406" s="372"/>
    </row>
    <row r="5407" spans="1:19" hidden="1">
      <c r="A5407" s="161" t="s">
        <v>652</v>
      </c>
      <c r="B5407" s="163" t="str">
        <f t="shared" si="186"/>
        <v>3.18.9.2</v>
      </c>
      <c r="C5407" s="164">
        <f t="shared" si="185"/>
        <v>0</v>
      </c>
      <c r="D5407" s="165"/>
      <c r="E5407" s="293"/>
      <c r="F5407" s="279"/>
      <c r="G5407" s="322"/>
      <c r="H5407" s="322"/>
      <c r="I5407" s="279"/>
      <c r="J5407" s="320"/>
      <c r="K5407" s="253"/>
      <c r="L5407" s="372"/>
      <c r="M5407" s="372"/>
      <c r="N5407" s="372"/>
      <c r="O5407" s="372"/>
      <c r="P5407" s="372"/>
      <c r="Q5407" s="372"/>
      <c r="R5407" s="372"/>
      <c r="S5407" s="372"/>
    </row>
    <row r="5408" spans="1:19" hidden="1">
      <c r="A5408" s="161" t="s">
        <v>652</v>
      </c>
      <c r="B5408" s="163" t="str">
        <f t="shared" si="186"/>
        <v>3.18.9.2</v>
      </c>
      <c r="C5408" s="164">
        <f t="shared" si="185"/>
        <v>0</v>
      </c>
      <c r="D5408" s="165"/>
      <c r="E5408" s="293"/>
      <c r="F5408" s="279"/>
      <c r="G5408" s="322"/>
      <c r="H5408" s="322"/>
      <c r="I5408" s="279"/>
      <c r="J5408" s="320"/>
      <c r="K5408" s="253"/>
      <c r="L5408" s="372"/>
      <c r="M5408" s="372"/>
      <c r="N5408" s="372"/>
      <c r="O5408" s="372"/>
      <c r="P5408" s="372"/>
      <c r="Q5408" s="372"/>
      <c r="R5408" s="372"/>
      <c r="S5408" s="372"/>
    </row>
    <row r="5409" spans="1:19" ht="15.75" hidden="1" thickBot="1">
      <c r="A5409" s="161" t="s">
        <v>652</v>
      </c>
      <c r="B5409" s="163" t="str">
        <f t="shared" si="186"/>
        <v>3.18.9.2</v>
      </c>
      <c r="C5409" s="164">
        <f t="shared" si="185"/>
        <v>0</v>
      </c>
      <c r="D5409" s="165"/>
      <c r="E5409" s="323"/>
      <c r="F5409" s="324"/>
      <c r="G5409" s="324"/>
      <c r="H5409" s="324"/>
      <c r="I5409" s="325"/>
      <c r="J5409" s="326"/>
      <c r="K5409" s="327">
        <f>SUM(J5403:J5409)</f>
        <v>6806</v>
      </c>
      <c r="L5409" s="372"/>
      <c r="M5409" s="372"/>
      <c r="N5409" s="372"/>
      <c r="O5409" s="372"/>
      <c r="P5409" s="372"/>
      <c r="Q5409" s="372"/>
      <c r="R5409" s="372"/>
      <c r="S5409" s="372"/>
    </row>
    <row r="5410" spans="1:19" ht="15.75" hidden="1" thickBot="1">
      <c r="A5410" s="161" t="s">
        <v>652</v>
      </c>
      <c r="B5410" s="163" t="str">
        <f t="shared" si="186"/>
        <v>3.18.9.2</v>
      </c>
      <c r="C5410" s="164">
        <f t="shared" si="185"/>
        <v>0</v>
      </c>
      <c r="D5410" s="165"/>
      <c r="E5410" s="328"/>
      <c r="F5410" s="328"/>
      <c r="G5410" s="328"/>
      <c r="H5410" s="328"/>
      <c r="I5410" s="329"/>
      <c r="J5410" s="330"/>
      <c r="K5410" s="331"/>
      <c r="L5410" s="372"/>
      <c r="M5410" s="372"/>
      <c r="N5410" s="372"/>
      <c r="O5410" s="372"/>
      <c r="P5410" s="372"/>
      <c r="Q5410" s="372"/>
      <c r="R5410" s="372"/>
      <c r="S5410" s="372"/>
    </row>
    <row r="5411" spans="1:19" ht="15.75" hidden="1" thickBot="1">
      <c r="A5411" s="161" t="s">
        <v>652</v>
      </c>
      <c r="B5411" s="163" t="str">
        <f t="shared" si="186"/>
        <v>3.18.9.2</v>
      </c>
      <c r="C5411" s="164">
        <f t="shared" si="185"/>
        <v>0</v>
      </c>
      <c r="D5411" s="165"/>
      <c r="E5411" s="316" t="s">
        <v>505</v>
      </c>
      <c r="F5411" s="239" t="s">
        <v>497</v>
      </c>
      <c r="G5411" s="239" t="s">
        <v>41</v>
      </c>
      <c r="H5411" s="239" t="s">
        <v>506</v>
      </c>
      <c r="I5411" s="239" t="s">
        <v>507</v>
      </c>
      <c r="J5411" s="317" t="s">
        <v>501</v>
      </c>
      <c r="K5411" s="253"/>
      <c r="L5411" s="372"/>
      <c r="M5411" s="372"/>
      <c r="N5411" s="372"/>
      <c r="O5411" s="372"/>
      <c r="P5411" s="372"/>
      <c r="Q5411" s="372"/>
      <c r="R5411" s="372"/>
      <c r="S5411" s="372"/>
    </row>
    <row r="5412" spans="1:19" hidden="1">
      <c r="A5412" s="161" t="s">
        <v>652</v>
      </c>
      <c r="B5412" s="163" t="str">
        <f t="shared" si="186"/>
        <v>3.18.9.2</v>
      </c>
      <c r="C5412" s="164">
        <f t="shared" si="185"/>
        <v>0</v>
      </c>
      <c r="D5412" s="165"/>
      <c r="E5412" s="379"/>
      <c r="F5412" s="333"/>
      <c r="G5412" s="279"/>
      <c r="H5412" s="349"/>
      <c r="I5412" s="208"/>
      <c r="J5412" s="220"/>
      <c r="K5412" s="253"/>
      <c r="L5412" s="372"/>
      <c r="M5412" s="372"/>
      <c r="N5412" s="372"/>
      <c r="O5412" s="372"/>
      <c r="P5412" s="372"/>
      <c r="Q5412" s="372"/>
      <c r="R5412" s="372"/>
      <c r="S5412" s="372"/>
    </row>
    <row r="5413" spans="1:19" hidden="1">
      <c r="A5413" s="161" t="s">
        <v>652</v>
      </c>
      <c r="B5413" s="163" t="str">
        <f t="shared" si="186"/>
        <v>3.18.9.2</v>
      </c>
      <c r="C5413" s="164">
        <f t="shared" si="185"/>
        <v>0</v>
      </c>
      <c r="D5413" s="165"/>
      <c r="E5413" s="380"/>
      <c r="F5413" s="333"/>
      <c r="G5413" s="333"/>
      <c r="H5413" s="349"/>
      <c r="I5413" s="208"/>
      <c r="J5413" s="220"/>
      <c r="K5413" s="253"/>
      <c r="L5413" s="372"/>
      <c r="M5413" s="372"/>
      <c r="N5413" s="372"/>
      <c r="O5413" s="372"/>
      <c r="P5413" s="372"/>
      <c r="Q5413" s="372"/>
      <c r="R5413" s="372"/>
      <c r="S5413" s="372"/>
    </row>
    <row r="5414" spans="1:19" hidden="1">
      <c r="A5414" s="161" t="s">
        <v>652</v>
      </c>
      <c r="B5414" s="163" t="str">
        <f t="shared" si="186"/>
        <v>3.18.9.2</v>
      </c>
      <c r="C5414" s="164">
        <f t="shared" si="185"/>
        <v>0</v>
      </c>
      <c r="D5414" s="165"/>
      <c r="E5414" s="380"/>
      <c r="F5414" s="279"/>
      <c r="G5414" s="279"/>
      <c r="H5414" s="349"/>
      <c r="I5414" s="208"/>
      <c r="J5414" s="220"/>
      <c r="K5414" s="253"/>
      <c r="L5414" s="372"/>
      <c r="M5414" s="372"/>
      <c r="N5414" s="372"/>
      <c r="O5414" s="372"/>
      <c r="P5414" s="372"/>
      <c r="Q5414" s="372"/>
      <c r="R5414" s="372"/>
      <c r="S5414" s="372"/>
    </row>
    <row r="5415" spans="1:19" hidden="1">
      <c r="A5415" s="161" t="s">
        <v>652</v>
      </c>
      <c r="B5415" s="163" t="str">
        <f t="shared" si="186"/>
        <v>3.18.9.2</v>
      </c>
      <c r="C5415" s="164">
        <f t="shared" si="185"/>
        <v>0</v>
      </c>
      <c r="D5415" s="165"/>
      <c r="E5415" s="380"/>
      <c r="F5415" s="279"/>
      <c r="G5415" s="279"/>
      <c r="H5415" s="219"/>
      <c r="I5415" s="208"/>
      <c r="J5415" s="220"/>
      <c r="K5415" s="253"/>
      <c r="L5415" s="372"/>
      <c r="M5415" s="372"/>
      <c r="N5415" s="372"/>
      <c r="O5415" s="372"/>
      <c r="P5415" s="372"/>
      <c r="Q5415" s="372"/>
      <c r="R5415" s="372"/>
      <c r="S5415" s="372"/>
    </row>
    <row r="5416" spans="1:19" hidden="1">
      <c r="A5416" s="161" t="s">
        <v>652</v>
      </c>
      <c r="B5416" s="163" t="str">
        <f t="shared" si="186"/>
        <v>3.18.9.2</v>
      </c>
      <c r="C5416" s="164">
        <f t="shared" si="185"/>
        <v>0</v>
      </c>
      <c r="D5416" s="165"/>
      <c r="E5416" s="293"/>
      <c r="F5416" s="279"/>
      <c r="G5416" s="279"/>
      <c r="H5416" s="219"/>
      <c r="I5416" s="208"/>
      <c r="J5416" s="220"/>
      <c r="K5416" s="253"/>
      <c r="L5416" s="372"/>
      <c r="M5416" s="372"/>
      <c r="N5416" s="372"/>
      <c r="O5416" s="372"/>
      <c r="P5416" s="372"/>
      <c r="Q5416" s="372"/>
      <c r="R5416" s="372"/>
      <c r="S5416" s="372"/>
    </row>
    <row r="5417" spans="1:19" hidden="1">
      <c r="A5417" s="161" t="s">
        <v>652</v>
      </c>
      <c r="B5417" s="163" t="str">
        <f t="shared" si="186"/>
        <v>3.18.9.2</v>
      </c>
      <c r="C5417" s="164">
        <f t="shared" si="185"/>
        <v>0</v>
      </c>
      <c r="D5417" s="165"/>
      <c r="E5417" s="288"/>
      <c r="F5417" s="333"/>
      <c r="G5417" s="333"/>
      <c r="H5417" s="219"/>
      <c r="I5417" s="208"/>
      <c r="J5417" s="220"/>
      <c r="K5417" s="253"/>
      <c r="L5417" s="372"/>
      <c r="M5417" s="372"/>
      <c r="N5417" s="372"/>
      <c r="O5417" s="372"/>
      <c r="P5417" s="372"/>
      <c r="Q5417" s="372"/>
      <c r="R5417" s="372"/>
      <c r="S5417" s="372"/>
    </row>
    <row r="5418" spans="1:19" hidden="1">
      <c r="A5418" s="161" t="s">
        <v>652</v>
      </c>
      <c r="B5418" s="163" t="str">
        <f t="shared" si="186"/>
        <v>3.18.9.2</v>
      </c>
      <c r="C5418" s="164">
        <f t="shared" si="185"/>
        <v>0</v>
      </c>
      <c r="D5418" s="165"/>
      <c r="E5418" s="293"/>
      <c r="F5418" s="279"/>
      <c r="G5418" s="279"/>
      <c r="H5418" s="219"/>
      <c r="I5418" s="208"/>
      <c r="J5418" s="220"/>
      <c r="K5418" s="253"/>
      <c r="L5418" s="372"/>
      <c r="M5418" s="372"/>
      <c r="N5418" s="372"/>
      <c r="O5418" s="372"/>
      <c r="P5418" s="372"/>
      <c r="Q5418" s="372"/>
      <c r="R5418" s="372"/>
      <c r="S5418" s="372"/>
    </row>
    <row r="5419" spans="1:19" hidden="1">
      <c r="A5419" s="161" t="s">
        <v>652</v>
      </c>
      <c r="B5419" s="163" t="str">
        <f t="shared" si="186"/>
        <v>3.18.9.2</v>
      </c>
      <c r="C5419" s="164">
        <f t="shared" si="185"/>
        <v>0</v>
      </c>
      <c r="D5419" s="165"/>
      <c r="E5419" s="293"/>
      <c r="F5419" s="279"/>
      <c r="G5419" s="279"/>
      <c r="H5419" s="219"/>
      <c r="I5419" s="208"/>
      <c r="J5419" s="220"/>
      <c r="K5419" s="253"/>
      <c r="L5419" s="372"/>
      <c r="M5419" s="372"/>
      <c r="N5419" s="372"/>
      <c r="O5419" s="372"/>
      <c r="P5419" s="372"/>
      <c r="Q5419" s="372"/>
      <c r="R5419" s="372"/>
      <c r="S5419" s="372"/>
    </row>
    <row r="5420" spans="1:19" hidden="1">
      <c r="A5420" s="161" t="s">
        <v>652</v>
      </c>
      <c r="B5420" s="163" t="str">
        <f t="shared" si="186"/>
        <v>3.18.9.2</v>
      </c>
      <c r="C5420" s="164">
        <f t="shared" si="185"/>
        <v>0</v>
      </c>
      <c r="D5420" s="165"/>
      <c r="E5420" s="293"/>
      <c r="F5420" s="322"/>
      <c r="G5420" s="322"/>
      <c r="H5420" s="322"/>
      <c r="I5420" s="279"/>
      <c r="J5420" s="320"/>
      <c r="K5420" s="253"/>
      <c r="L5420" s="372"/>
      <c r="M5420" s="372"/>
      <c r="N5420" s="372"/>
      <c r="O5420" s="372"/>
      <c r="P5420" s="372"/>
      <c r="Q5420" s="372"/>
      <c r="R5420" s="372"/>
      <c r="S5420" s="372"/>
    </row>
    <row r="5421" spans="1:19" hidden="1">
      <c r="A5421" s="161" t="s">
        <v>652</v>
      </c>
      <c r="B5421" s="163" t="str">
        <f t="shared" si="186"/>
        <v>3.18.9.2</v>
      </c>
      <c r="C5421" s="164">
        <f t="shared" si="185"/>
        <v>0</v>
      </c>
      <c r="D5421" s="165"/>
      <c r="E5421" s="293"/>
      <c r="F5421" s="322"/>
      <c r="G5421" s="322"/>
      <c r="H5421" s="322"/>
      <c r="I5421" s="279"/>
      <c r="J5421" s="320"/>
      <c r="K5421" s="253"/>
      <c r="L5421" s="372"/>
      <c r="M5421" s="372"/>
      <c r="N5421" s="372"/>
      <c r="O5421" s="372"/>
      <c r="P5421" s="372"/>
      <c r="Q5421" s="372"/>
      <c r="R5421" s="372"/>
      <c r="S5421" s="372"/>
    </row>
    <row r="5422" spans="1:19" hidden="1">
      <c r="A5422" s="161" t="s">
        <v>652</v>
      </c>
      <c r="B5422" s="163" t="str">
        <f t="shared" si="186"/>
        <v>3.18.9.2</v>
      </c>
      <c r="C5422" s="164">
        <f t="shared" si="185"/>
        <v>0</v>
      </c>
      <c r="D5422" s="165"/>
      <c r="E5422" s="293"/>
      <c r="F5422" s="322"/>
      <c r="G5422" s="322"/>
      <c r="H5422" s="322"/>
      <c r="I5422" s="279"/>
      <c r="J5422" s="320"/>
      <c r="K5422" s="253"/>
      <c r="L5422" s="372"/>
      <c r="M5422" s="372"/>
      <c r="N5422" s="372"/>
      <c r="O5422" s="372"/>
      <c r="P5422" s="372"/>
      <c r="Q5422" s="372"/>
      <c r="R5422" s="372"/>
      <c r="S5422" s="372"/>
    </row>
    <row r="5423" spans="1:19" hidden="1">
      <c r="A5423" s="161" t="s">
        <v>652</v>
      </c>
      <c r="B5423" s="163" t="str">
        <f t="shared" si="186"/>
        <v>3.18.9.2</v>
      </c>
      <c r="C5423" s="164">
        <f t="shared" si="185"/>
        <v>0</v>
      </c>
      <c r="D5423" s="165"/>
      <c r="E5423" s="293"/>
      <c r="F5423" s="322"/>
      <c r="G5423" s="322"/>
      <c r="H5423" s="322"/>
      <c r="I5423" s="279"/>
      <c r="J5423" s="320"/>
      <c r="K5423" s="253"/>
      <c r="L5423" s="372"/>
      <c r="M5423" s="372"/>
      <c r="N5423" s="372"/>
      <c r="O5423" s="372"/>
      <c r="P5423" s="372"/>
      <c r="Q5423" s="372"/>
      <c r="R5423" s="372"/>
      <c r="S5423" s="372"/>
    </row>
    <row r="5424" spans="1:19" ht="15.75" hidden="1" thickBot="1">
      <c r="A5424" s="161" t="s">
        <v>652</v>
      </c>
      <c r="B5424" s="163" t="str">
        <f t="shared" si="186"/>
        <v>3.18.9.2</v>
      </c>
      <c r="C5424" s="164">
        <f t="shared" si="185"/>
        <v>0</v>
      </c>
      <c r="D5424" s="165"/>
      <c r="E5424" s="323"/>
      <c r="F5424" s="324"/>
      <c r="G5424" s="324"/>
      <c r="H5424" s="324"/>
      <c r="I5424" s="325"/>
      <c r="J5424" s="326"/>
      <c r="K5424" s="347">
        <f>SUM(J5412:J5424)</f>
        <v>0</v>
      </c>
      <c r="L5424" s="372"/>
      <c r="M5424" s="372"/>
      <c r="N5424" s="372"/>
      <c r="O5424" s="372"/>
      <c r="P5424" s="372"/>
      <c r="Q5424" s="372"/>
      <c r="R5424" s="372"/>
      <c r="S5424" s="372"/>
    </row>
    <row r="5425" spans="1:19" ht="15.75" hidden="1" thickBot="1">
      <c r="A5425" s="161" t="s">
        <v>652</v>
      </c>
      <c r="B5425" s="163" t="str">
        <f t="shared" si="186"/>
        <v>3.18.9.2</v>
      </c>
      <c r="C5425" s="164">
        <f t="shared" si="185"/>
        <v>0</v>
      </c>
      <c r="D5425" s="165"/>
      <c r="E5425" s="328"/>
      <c r="F5425" s="328"/>
      <c r="G5425" s="328"/>
      <c r="H5425" s="328"/>
      <c r="I5425" s="329"/>
      <c r="J5425" s="330"/>
      <c r="K5425" s="331"/>
      <c r="L5425" s="372"/>
      <c r="M5425" s="372"/>
      <c r="N5425" s="372"/>
      <c r="O5425" s="372"/>
      <c r="P5425" s="372"/>
      <c r="Q5425" s="372"/>
      <c r="R5425" s="372"/>
      <c r="S5425" s="372"/>
    </row>
    <row r="5426" spans="1:19" ht="15.75" hidden="1" thickBot="1">
      <c r="A5426" s="161" t="s">
        <v>652</v>
      </c>
      <c r="B5426" s="163" t="str">
        <f t="shared" si="186"/>
        <v>3.18.9.2</v>
      </c>
      <c r="C5426" s="164">
        <f t="shared" ref="C5426:C5489" si="187">IF(ISERROR(MATCH(B5426,T:T,0)),0,1)</f>
        <v>0</v>
      </c>
      <c r="D5426" s="165"/>
      <c r="E5426" s="316" t="s">
        <v>509</v>
      </c>
      <c r="F5426" s="239" t="s">
        <v>497</v>
      </c>
      <c r="G5426" s="239" t="s">
        <v>41</v>
      </c>
      <c r="H5426" s="239" t="s">
        <v>506</v>
      </c>
      <c r="I5426" s="239" t="s">
        <v>510</v>
      </c>
      <c r="J5426" s="317" t="s">
        <v>501</v>
      </c>
      <c r="K5426" s="253"/>
      <c r="L5426" s="372"/>
      <c r="M5426" s="372"/>
      <c r="N5426" s="372"/>
      <c r="O5426" s="372"/>
      <c r="P5426" s="372"/>
      <c r="Q5426" s="372"/>
      <c r="R5426" s="372"/>
      <c r="S5426" s="372"/>
    </row>
    <row r="5427" spans="1:19" hidden="1">
      <c r="A5427" s="161" t="s">
        <v>652</v>
      </c>
      <c r="B5427" s="163" t="str">
        <f t="shared" si="186"/>
        <v>3.18.9.2</v>
      </c>
      <c r="C5427" s="164">
        <f t="shared" si="187"/>
        <v>0</v>
      </c>
      <c r="D5427" s="165"/>
      <c r="E5427" s="373"/>
      <c r="F5427" s="333"/>
      <c r="G5427" s="333"/>
      <c r="H5427" s="215"/>
      <c r="I5427" s="333"/>
      <c r="J5427" s="252"/>
      <c r="K5427" s="336"/>
      <c r="L5427" s="372"/>
      <c r="M5427" s="372"/>
      <c r="N5427" s="372"/>
      <c r="O5427" s="372"/>
      <c r="P5427" s="372"/>
      <c r="Q5427" s="372"/>
      <c r="R5427" s="372"/>
      <c r="S5427" s="372"/>
    </row>
    <row r="5428" spans="1:19" hidden="1">
      <c r="A5428" s="161" t="s">
        <v>652</v>
      </c>
      <c r="B5428" s="163" t="str">
        <f t="shared" si="186"/>
        <v>3.18.9.2</v>
      </c>
      <c r="C5428" s="164">
        <f t="shared" si="187"/>
        <v>0</v>
      </c>
      <c r="D5428" s="165"/>
      <c r="E5428" s="353"/>
      <c r="F5428" s="338"/>
      <c r="G5428" s="338"/>
      <c r="H5428" s="338"/>
      <c r="I5428" s="333"/>
      <c r="J5428" s="220"/>
      <c r="K5428" s="253"/>
      <c r="L5428" s="372"/>
      <c r="M5428" s="372"/>
      <c r="N5428" s="372"/>
      <c r="O5428" s="372"/>
      <c r="P5428" s="372"/>
      <c r="Q5428" s="372"/>
      <c r="R5428" s="372"/>
      <c r="S5428" s="372"/>
    </row>
    <row r="5429" spans="1:19" hidden="1">
      <c r="A5429" s="161" t="s">
        <v>652</v>
      </c>
      <c r="B5429" s="163" t="str">
        <f t="shared" si="186"/>
        <v>3.18.9.2</v>
      </c>
      <c r="C5429" s="164">
        <f t="shared" si="187"/>
        <v>0</v>
      </c>
      <c r="D5429" s="165"/>
      <c r="E5429" s="353"/>
      <c r="F5429" s="322"/>
      <c r="G5429" s="322"/>
      <c r="H5429" s="322"/>
      <c r="I5429" s="279"/>
      <c r="J5429" s="320"/>
      <c r="K5429" s="253"/>
      <c r="L5429" s="372"/>
      <c r="M5429" s="372"/>
      <c r="N5429" s="372"/>
      <c r="O5429" s="372"/>
      <c r="P5429" s="372"/>
      <c r="Q5429" s="372"/>
      <c r="R5429" s="372"/>
      <c r="S5429" s="372"/>
    </row>
    <row r="5430" spans="1:19" hidden="1">
      <c r="A5430" s="161" t="s">
        <v>652</v>
      </c>
      <c r="B5430" s="163" t="str">
        <f t="shared" si="186"/>
        <v>3.18.9.2</v>
      </c>
      <c r="C5430" s="164">
        <f t="shared" si="187"/>
        <v>0</v>
      </c>
      <c r="D5430" s="165"/>
      <c r="E5430" s="288"/>
      <c r="F5430" s="322"/>
      <c r="G5430" s="322"/>
      <c r="H5430" s="322"/>
      <c r="I5430" s="279"/>
      <c r="J5430" s="320"/>
      <c r="K5430" s="253"/>
      <c r="L5430" s="372"/>
      <c r="M5430" s="372"/>
      <c r="N5430" s="372"/>
      <c r="O5430" s="372"/>
      <c r="P5430" s="372"/>
      <c r="Q5430" s="372"/>
      <c r="R5430" s="372"/>
      <c r="S5430" s="372"/>
    </row>
    <row r="5431" spans="1:19" hidden="1">
      <c r="A5431" s="161" t="s">
        <v>652</v>
      </c>
      <c r="B5431" s="163" t="str">
        <f t="shared" si="186"/>
        <v>3.18.9.2</v>
      </c>
      <c r="C5431" s="164">
        <f t="shared" si="187"/>
        <v>0</v>
      </c>
      <c r="D5431" s="165"/>
      <c r="E5431" s="293"/>
      <c r="F5431" s="322"/>
      <c r="G5431" s="322"/>
      <c r="H5431" s="322"/>
      <c r="I5431" s="279"/>
      <c r="J5431" s="320"/>
      <c r="K5431" s="253"/>
      <c r="L5431" s="372"/>
      <c r="M5431" s="372"/>
      <c r="N5431" s="372"/>
      <c r="O5431" s="372"/>
      <c r="P5431" s="372"/>
      <c r="Q5431" s="372"/>
      <c r="R5431" s="372"/>
      <c r="S5431" s="372"/>
    </row>
    <row r="5432" spans="1:19" ht="15.75" hidden="1" thickBot="1">
      <c r="A5432" s="161" t="s">
        <v>652</v>
      </c>
      <c r="B5432" s="163" t="str">
        <f t="shared" si="186"/>
        <v>3.18.9.2</v>
      </c>
      <c r="C5432" s="164">
        <f t="shared" si="187"/>
        <v>0</v>
      </c>
      <c r="D5432" s="165"/>
      <c r="E5432" s="323"/>
      <c r="F5432" s="324"/>
      <c r="G5432" s="324"/>
      <c r="H5432" s="324"/>
      <c r="I5432" s="325"/>
      <c r="J5432" s="326"/>
      <c r="K5432" s="327">
        <f>SUM(J5427:J5432)</f>
        <v>0</v>
      </c>
      <c r="L5432" s="372"/>
      <c r="M5432" s="372"/>
      <c r="N5432" s="372"/>
      <c r="O5432" s="372"/>
      <c r="P5432" s="372"/>
      <c r="Q5432" s="372"/>
      <c r="R5432" s="372"/>
      <c r="S5432" s="372"/>
    </row>
    <row r="5433" spans="1:19" ht="15.75" hidden="1" thickBot="1">
      <c r="A5433" s="161" t="s">
        <v>652</v>
      </c>
      <c r="B5433" s="163" t="str">
        <f t="shared" si="186"/>
        <v>3.18.9.2</v>
      </c>
      <c r="C5433" s="164">
        <f t="shared" si="187"/>
        <v>0</v>
      </c>
      <c r="D5433" s="165"/>
      <c r="E5433" s="328"/>
      <c r="F5433" s="328"/>
      <c r="G5433" s="328"/>
      <c r="H5433" s="328"/>
      <c r="I5433" s="339"/>
      <c r="J5433" s="340"/>
      <c r="K5433" s="331"/>
      <c r="L5433" s="372"/>
      <c r="M5433" s="372"/>
      <c r="N5433" s="372"/>
      <c r="O5433" s="372"/>
      <c r="P5433" s="372"/>
      <c r="Q5433" s="372"/>
      <c r="R5433" s="372"/>
      <c r="S5433" s="372"/>
    </row>
    <row r="5434" spans="1:19" ht="15.75" hidden="1" thickBot="1">
      <c r="A5434" s="161" t="s">
        <v>652</v>
      </c>
      <c r="B5434" s="163" t="str">
        <f t="shared" si="186"/>
        <v>3.18.9.2</v>
      </c>
      <c r="C5434" s="164">
        <f t="shared" si="187"/>
        <v>0</v>
      </c>
      <c r="D5434" s="165"/>
      <c r="E5434" s="316" t="s">
        <v>512</v>
      </c>
      <c r="F5434" s="239" t="s">
        <v>519</v>
      </c>
      <c r="G5434" s="239" t="s">
        <v>520</v>
      </c>
      <c r="H5434" s="239" t="s">
        <v>513</v>
      </c>
      <c r="I5434" s="239" t="s">
        <v>500</v>
      </c>
      <c r="J5434" s="317" t="s">
        <v>501</v>
      </c>
      <c r="K5434" s="253"/>
      <c r="L5434" s="372"/>
      <c r="M5434" s="372"/>
      <c r="N5434" s="372"/>
      <c r="O5434" s="372"/>
      <c r="P5434" s="372"/>
      <c r="Q5434" s="372"/>
      <c r="R5434" s="372"/>
      <c r="S5434" s="372"/>
    </row>
    <row r="5435" spans="1:19" hidden="1">
      <c r="A5435" s="161" t="s">
        <v>652</v>
      </c>
      <c r="B5435" s="163" t="str">
        <f t="shared" si="186"/>
        <v>3.18.9.2</v>
      </c>
      <c r="C5435" s="164">
        <f t="shared" si="187"/>
        <v>0</v>
      </c>
      <c r="D5435" s="165"/>
      <c r="E5435" s="205" t="s">
        <v>521</v>
      </c>
      <c r="F5435" s="219">
        <v>63600</v>
      </c>
      <c r="G5435" s="219">
        <v>54060</v>
      </c>
      <c r="H5435" s="207">
        <v>117660</v>
      </c>
      <c r="I5435" s="260">
        <v>22.189</v>
      </c>
      <c r="J5435" s="217">
        <f>ROUND(IF(N(F5435)&gt;0,PRODUCT(H5435,1/I5435),PRODUCT(G5435:I5435)),0)</f>
        <v>5303</v>
      </c>
      <c r="K5435" s="253"/>
      <c r="L5435" s="372"/>
      <c r="M5435" s="372"/>
      <c r="N5435" s="372"/>
      <c r="O5435" s="372"/>
      <c r="P5435" s="372"/>
      <c r="Q5435" s="372"/>
      <c r="R5435" s="372"/>
      <c r="S5435" s="372"/>
    </row>
    <row r="5436" spans="1:19" hidden="1">
      <c r="A5436" s="161" t="s">
        <v>652</v>
      </c>
      <c r="B5436" s="163" t="str">
        <f t="shared" si="186"/>
        <v>3.18.9.2</v>
      </c>
      <c r="C5436" s="164">
        <f t="shared" si="187"/>
        <v>0</v>
      </c>
      <c r="D5436" s="165"/>
      <c r="E5436" s="205" t="s">
        <v>522</v>
      </c>
      <c r="F5436" s="219">
        <v>31800</v>
      </c>
      <c r="G5436" s="219">
        <v>27030</v>
      </c>
      <c r="H5436" s="207">
        <v>58830</v>
      </c>
      <c r="I5436" s="272">
        <v>1.5</v>
      </c>
      <c r="J5436" s="217">
        <f>ROUND(IF(N(F5436)&gt;0,PRODUCT(H5436,1/I5436),PRODUCT(G5436:I5436)),0)</f>
        <v>39220</v>
      </c>
      <c r="K5436" s="253"/>
      <c r="L5436" s="372"/>
      <c r="M5436" s="372"/>
      <c r="N5436" s="372"/>
      <c r="O5436" s="372"/>
      <c r="P5436" s="372"/>
      <c r="Q5436" s="372"/>
      <c r="R5436" s="372"/>
      <c r="S5436" s="372"/>
    </row>
    <row r="5437" spans="1:19" hidden="1">
      <c r="A5437" s="161" t="s">
        <v>652</v>
      </c>
      <c r="B5437" s="163" t="str">
        <f t="shared" si="186"/>
        <v>3.18.9.2</v>
      </c>
      <c r="C5437" s="164">
        <f t="shared" si="187"/>
        <v>0</v>
      </c>
      <c r="D5437" s="165"/>
      <c r="E5437" s="241" t="s">
        <v>523</v>
      </c>
      <c r="F5437" s="219">
        <v>19080</v>
      </c>
      <c r="G5437" s="219">
        <v>16218</v>
      </c>
      <c r="H5437" s="207">
        <v>35298</v>
      </c>
      <c r="I5437" s="262">
        <v>1.5</v>
      </c>
      <c r="J5437" s="217">
        <f>ROUND(IF(N(F5437)&gt;0,PRODUCT(H5437,1/I5437),PRODUCT(G5437:I5437)),0)</f>
        <v>23532</v>
      </c>
      <c r="K5437" s="253"/>
      <c r="L5437" s="372"/>
      <c r="M5437" s="372"/>
      <c r="N5437" s="372"/>
      <c r="O5437" s="372"/>
      <c r="P5437" s="372"/>
      <c r="Q5437" s="372"/>
      <c r="R5437" s="372"/>
      <c r="S5437" s="372"/>
    </row>
    <row r="5438" spans="1:19" hidden="1">
      <c r="A5438" s="161" t="s">
        <v>652</v>
      </c>
      <c r="B5438" s="163" t="str">
        <f t="shared" si="186"/>
        <v>3.18.9.2</v>
      </c>
      <c r="C5438" s="164">
        <f t="shared" si="187"/>
        <v>0</v>
      </c>
      <c r="D5438" s="165"/>
      <c r="E5438" s="293"/>
      <c r="F5438" s="209"/>
      <c r="G5438" s="219"/>
      <c r="H5438" s="219"/>
      <c r="I5438" s="279"/>
      <c r="J5438" s="220"/>
      <c r="K5438" s="253"/>
      <c r="L5438" s="372"/>
      <c r="M5438" s="372"/>
      <c r="N5438" s="372"/>
      <c r="O5438" s="372"/>
      <c r="P5438" s="372"/>
      <c r="Q5438" s="372"/>
      <c r="R5438" s="372"/>
      <c r="S5438" s="372"/>
    </row>
    <row r="5439" spans="1:19" hidden="1">
      <c r="A5439" s="161" t="s">
        <v>652</v>
      </c>
      <c r="B5439" s="163" t="str">
        <f t="shared" si="186"/>
        <v>3.18.9.2</v>
      </c>
      <c r="C5439" s="164">
        <f t="shared" si="187"/>
        <v>0</v>
      </c>
      <c r="D5439" s="165"/>
      <c r="E5439" s="293"/>
      <c r="F5439" s="322"/>
      <c r="G5439" s="322"/>
      <c r="H5439" s="322"/>
      <c r="I5439" s="279"/>
      <c r="J5439" s="320"/>
      <c r="K5439" s="253"/>
      <c r="L5439" s="372"/>
      <c r="M5439" s="372"/>
      <c r="N5439" s="372"/>
      <c r="O5439" s="372"/>
      <c r="P5439" s="372"/>
      <c r="Q5439" s="372"/>
      <c r="R5439" s="372"/>
      <c r="S5439" s="372"/>
    </row>
    <row r="5440" spans="1:19" hidden="1">
      <c r="A5440" s="161" t="s">
        <v>652</v>
      </c>
      <c r="B5440" s="163" t="str">
        <f t="shared" si="186"/>
        <v>3.18.9.2</v>
      </c>
      <c r="C5440" s="164">
        <f t="shared" si="187"/>
        <v>0</v>
      </c>
      <c r="D5440" s="165"/>
      <c r="E5440" s="293"/>
      <c r="F5440" s="322"/>
      <c r="G5440" s="322"/>
      <c r="H5440" s="322"/>
      <c r="I5440" s="279"/>
      <c r="J5440" s="320"/>
      <c r="K5440" s="253"/>
      <c r="L5440" s="372"/>
      <c r="M5440" s="372"/>
      <c r="N5440" s="372"/>
      <c r="O5440" s="372"/>
      <c r="P5440" s="372"/>
      <c r="Q5440" s="372"/>
      <c r="R5440" s="372"/>
      <c r="S5440" s="372"/>
    </row>
    <row r="5441" spans="1:19" ht="15.75" hidden="1" thickBot="1">
      <c r="A5441" s="161" t="s">
        <v>652</v>
      </c>
      <c r="B5441" s="163" t="str">
        <f t="shared" si="186"/>
        <v>3.18.9.2</v>
      </c>
      <c r="C5441" s="164">
        <f t="shared" si="187"/>
        <v>0</v>
      </c>
      <c r="D5441" s="165"/>
      <c r="E5441" s="341"/>
      <c r="F5441" s="342"/>
      <c r="G5441" s="342"/>
      <c r="H5441" s="342"/>
      <c r="I5441" s="343"/>
      <c r="J5441" s="344"/>
      <c r="K5441" s="347">
        <f>SUM(J5435:J5441)</f>
        <v>68055</v>
      </c>
      <c r="L5441" s="372"/>
      <c r="M5441" s="372"/>
      <c r="N5441" s="372"/>
      <c r="O5441" s="372"/>
      <c r="P5441" s="372"/>
      <c r="Q5441" s="372"/>
      <c r="R5441" s="372"/>
      <c r="S5441" s="372"/>
    </row>
    <row r="5442" spans="1:19" hidden="1">
      <c r="A5442" s="161" t="s">
        <v>652</v>
      </c>
      <c r="B5442" s="163" t="str">
        <f t="shared" si="186"/>
        <v>3.18.9.2</v>
      </c>
      <c r="C5442" s="164">
        <f t="shared" si="187"/>
        <v>0</v>
      </c>
      <c r="D5442" s="165"/>
      <c r="E5442" s="166"/>
      <c r="F5442" s="166"/>
      <c r="G5442" s="166"/>
      <c r="H5442" s="166"/>
      <c r="I5442" s="165"/>
      <c r="J5442" s="310"/>
      <c r="K5442" s="253"/>
      <c r="L5442" s="372"/>
      <c r="M5442" s="372"/>
      <c r="N5442" s="372"/>
      <c r="O5442" s="372"/>
      <c r="P5442" s="372"/>
      <c r="Q5442" s="372"/>
      <c r="R5442" s="372"/>
      <c r="S5442" s="372"/>
    </row>
    <row r="5443" spans="1:19" ht="15.75" hidden="1" thickBot="1">
      <c r="A5443" s="161" t="s">
        <v>652</v>
      </c>
      <c r="B5443" s="163" t="str">
        <f t="shared" si="186"/>
        <v>3.18.9.2</v>
      </c>
      <c r="C5443" s="164">
        <f t="shared" si="187"/>
        <v>0</v>
      </c>
      <c r="D5443" s="165"/>
      <c r="E5443" s="166"/>
      <c r="F5443" s="166"/>
      <c r="G5443" s="166"/>
      <c r="H5443" s="315" t="s">
        <v>516</v>
      </c>
      <c r="I5443" s="165"/>
      <c r="J5443" s="310"/>
      <c r="K5443" s="348">
        <f>ROUND(+K5441+K5432+K5424+K5409,0)</f>
        <v>74861</v>
      </c>
      <c r="L5443" s="372"/>
      <c r="M5443" s="372"/>
      <c r="N5443" s="372"/>
      <c r="O5443" s="372"/>
      <c r="P5443" s="372"/>
      <c r="Q5443" s="372"/>
      <c r="R5443" s="372"/>
      <c r="S5443" s="372"/>
    </row>
    <row r="5444" spans="1:19" hidden="1">
      <c r="A5444" s="161" t="s">
        <v>652</v>
      </c>
      <c r="B5444" s="163" t="str">
        <f t="shared" si="186"/>
        <v>3.18.9.2</v>
      </c>
      <c r="C5444" s="164">
        <f t="shared" si="187"/>
        <v>0</v>
      </c>
      <c r="D5444" s="372"/>
      <c r="E5444" s="372"/>
      <c r="F5444" s="372"/>
      <c r="G5444" s="372"/>
      <c r="H5444" s="372"/>
      <c r="I5444" s="372"/>
      <c r="J5444" s="374"/>
      <c r="K5444" s="372"/>
      <c r="L5444" s="372"/>
      <c r="M5444" s="372"/>
      <c r="N5444" s="372"/>
      <c r="O5444" s="372"/>
      <c r="P5444" s="372"/>
      <c r="Q5444" s="372"/>
      <c r="R5444" s="372"/>
      <c r="S5444" s="372"/>
    </row>
    <row r="5445" spans="1:19" hidden="1">
      <c r="A5445" s="161" t="s">
        <v>652</v>
      </c>
      <c r="B5445" s="163" t="str">
        <f t="shared" si="186"/>
        <v>3.18.9.2</v>
      </c>
      <c r="C5445" s="164">
        <f t="shared" si="187"/>
        <v>0</v>
      </c>
      <c r="D5445" s="372"/>
      <c r="E5445" s="372"/>
      <c r="F5445" s="372"/>
      <c r="G5445" s="372"/>
      <c r="H5445" s="372"/>
      <c r="I5445" s="372"/>
      <c r="J5445" s="374"/>
      <c r="K5445" s="372"/>
      <c r="L5445" s="372"/>
      <c r="M5445" s="372"/>
      <c r="N5445" s="372"/>
      <c r="O5445" s="372"/>
      <c r="P5445" s="372"/>
      <c r="Q5445" s="372"/>
      <c r="R5445" s="372"/>
      <c r="S5445" s="372"/>
    </row>
    <row r="5446" spans="1:19" hidden="1">
      <c r="A5446" s="161" t="s">
        <v>652</v>
      </c>
      <c r="B5446" s="163" t="str">
        <f t="shared" si="186"/>
        <v>3.18.9.2</v>
      </c>
      <c r="C5446" s="164">
        <f t="shared" si="187"/>
        <v>0</v>
      </c>
      <c r="D5446" s="372"/>
      <c r="E5446" s="372"/>
      <c r="F5446" s="372"/>
      <c r="G5446" s="372"/>
      <c r="H5446" s="372"/>
      <c r="I5446" s="372"/>
      <c r="J5446" s="374"/>
      <c r="K5446" s="372"/>
      <c r="L5446" s="372"/>
      <c r="M5446" s="372"/>
      <c r="N5446" s="372"/>
      <c r="O5446" s="372"/>
      <c r="P5446" s="372"/>
      <c r="Q5446" s="372"/>
      <c r="R5446" s="372"/>
      <c r="S5446" s="372"/>
    </row>
    <row r="5447" spans="1:19" hidden="1">
      <c r="A5447" s="161" t="s">
        <v>652</v>
      </c>
      <c r="B5447" s="161" t="str">
        <f>E5452</f>
        <v>3.18.9.3</v>
      </c>
      <c r="C5447" s="164">
        <f t="shared" si="187"/>
        <v>0</v>
      </c>
      <c r="D5447" s="372"/>
      <c r="E5447" s="372"/>
      <c r="F5447" s="372"/>
      <c r="G5447" s="372"/>
      <c r="H5447" s="372"/>
      <c r="I5447" s="372"/>
      <c r="J5447" s="374"/>
      <c r="K5447" s="372"/>
      <c r="L5447" s="372"/>
      <c r="M5447" s="372"/>
      <c r="N5447" s="372"/>
      <c r="O5447" s="372"/>
      <c r="P5447" s="372"/>
      <c r="Q5447" s="372"/>
      <c r="R5447" s="372"/>
      <c r="S5447" s="372"/>
    </row>
    <row r="5448" spans="1:19" ht="18.75" hidden="1">
      <c r="A5448" s="161" t="s">
        <v>652</v>
      </c>
      <c r="B5448" s="163" t="str">
        <f t="shared" ref="B5448:B5500" si="188">B5447</f>
        <v>3.18.9.3</v>
      </c>
      <c r="C5448" s="164">
        <f t="shared" si="187"/>
        <v>0</v>
      </c>
      <c r="D5448" s="165"/>
      <c r="E5448" s="169" t="s">
        <v>496</v>
      </c>
      <c r="F5448" s="169"/>
      <c r="G5448" s="169"/>
      <c r="H5448" s="169"/>
      <c r="I5448" s="169"/>
      <c r="J5448" s="170"/>
      <c r="K5448" s="166"/>
      <c r="L5448" s="372"/>
      <c r="M5448" s="372"/>
      <c r="N5448" s="372"/>
      <c r="O5448" s="372"/>
      <c r="P5448" s="372"/>
      <c r="Q5448" s="372"/>
      <c r="R5448" s="372"/>
      <c r="S5448" s="372"/>
    </row>
    <row r="5449" spans="1:19" hidden="1">
      <c r="A5449" s="161" t="s">
        <v>652</v>
      </c>
      <c r="B5449" s="163" t="str">
        <f t="shared" si="188"/>
        <v>3.18.9.3</v>
      </c>
      <c r="C5449" s="164">
        <f t="shared" si="187"/>
        <v>0</v>
      </c>
      <c r="D5449" s="165"/>
      <c r="E5449" s="166"/>
      <c r="F5449" s="166"/>
      <c r="G5449" s="166"/>
      <c r="H5449" s="166"/>
      <c r="I5449" s="165"/>
      <c r="J5449" s="310"/>
      <c r="K5449" s="253"/>
      <c r="L5449" s="372"/>
      <c r="M5449" s="372"/>
      <c r="N5449" s="372"/>
      <c r="O5449" s="372"/>
      <c r="P5449" s="372"/>
      <c r="Q5449" s="372"/>
      <c r="R5449" s="372"/>
      <c r="S5449" s="372"/>
    </row>
    <row r="5450" spans="1:19" hidden="1">
      <c r="A5450" s="161" t="s">
        <v>652</v>
      </c>
      <c r="B5450" s="163" t="str">
        <f t="shared" si="188"/>
        <v>3.18.9.3</v>
      </c>
      <c r="C5450" s="164">
        <f t="shared" si="187"/>
        <v>0</v>
      </c>
      <c r="D5450" s="165"/>
      <c r="E5450" s="166"/>
      <c r="F5450" s="166"/>
      <c r="G5450" s="166"/>
      <c r="H5450" s="166"/>
      <c r="I5450" s="165"/>
      <c r="J5450" s="310"/>
      <c r="K5450" s="253"/>
      <c r="L5450" s="372"/>
      <c r="M5450" s="372"/>
      <c r="N5450" s="372"/>
      <c r="O5450" s="372"/>
      <c r="P5450" s="372"/>
      <c r="Q5450" s="372"/>
      <c r="R5450" s="372"/>
      <c r="S5450" s="372"/>
    </row>
    <row r="5451" spans="1:19" hidden="1">
      <c r="A5451" s="161" t="s">
        <v>652</v>
      </c>
      <c r="B5451" s="163" t="str">
        <f t="shared" si="188"/>
        <v>3.18.9.3</v>
      </c>
      <c r="C5451" s="164">
        <f t="shared" si="187"/>
        <v>0</v>
      </c>
      <c r="D5451" s="165"/>
      <c r="E5451" s="166"/>
      <c r="F5451" s="166"/>
      <c r="G5451" s="166"/>
      <c r="H5451" s="166"/>
      <c r="I5451" s="165"/>
      <c r="J5451" s="310"/>
      <c r="K5451" s="253"/>
      <c r="L5451" s="372"/>
      <c r="M5451" s="372"/>
      <c r="N5451" s="372"/>
      <c r="O5451" s="372"/>
      <c r="P5451" s="372"/>
      <c r="Q5451" s="372"/>
      <c r="R5451" s="372"/>
      <c r="S5451" s="372"/>
    </row>
    <row r="5452" spans="1:19" ht="27" hidden="1" customHeight="1">
      <c r="A5452" s="161" t="s">
        <v>652</v>
      </c>
      <c r="B5452" s="163" t="str">
        <f t="shared" si="188"/>
        <v>3.18.9.3</v>
      </c>
      <c r="C5452" s="164">
        <f t="shared" si="187"/>
        <v>0</v>
      </c>
      <c r="D5452" s="311" t="s">
        <v>39</v>
      </c>
      <c r="E5452" s="312" t="s">
        <v>706</v>
      </c>
      <c r="F5452" s="313" t="s">
        <v>707</v>
      </c>
      <c r="G5452" s="313"/>
      <c r="H5452" s="313"/>
      <c r="I5452" s="311" t="s">
        <v>497</v>
      </c>
      <c r="J5452" s="314" t="s">
        <v>1</v>
      </c>
      <c r="K5452" s="253"/>
      <c r="L5452" s="372"/>
      <c r="M5452" s="372"/>
      <c r="N5452" s="372"/>
      <c r="O5452" s="372"/>
      <c r="P5452" s="372"/>
      <c r="Q5452" s="372"/>
      <c r="R5452" s="372"/>
      <c r="S5452" s="372"/>
    </row>
    <row r="5453" spans="1:19" hidden="1">
      <c r="A5453" s="161" t="s">
        <v>652</v>
      </c>
      <c r="B5453" s="163" t="str">
        <f t="shared" si="188"/>
        <v>3.18.9.3</v>
      </c>
      <c r="C5453" s="164">
        <f t="shared" si="187"/>
        <v>0</v>
      </c>
      <c r="D5453" s="165"/>
      <c r="E5453" s="166"/>
      <c r="F5453" s="315"/>
      <c r="G5453" s="315"/>
      <c r="H5453" s="315"/>
      <c r="I5453" s="165"/>
      <c r="J5453" s="310"/>
      <c r="K5453" s="253"/>
      <c r="L5453" s="372"/>
      <c r="M5453" s="372"/>
      <c r="N5453" s="372"/>
      <c r="O5453" s="372"/>
      <c r="P5453" s="372"/>
      <c r="Q5453" s="372"/>
      <c r="R5453" s="372"/>
      <c r="S5453" s="372"/>
    </row>
    <row r="5454" spans="1:19" hidden="1">
      <c r="A5454" s="161" t="s">
        <v>652</v>
      </c>
      <c r="B5454" s="163" t="str">
        <f t="shared" si="188"/>
        <v>3.18.9.3</v>
      </c>
      <c r="C5454" s="164">
        <f t="shared" si="187"/>
        <v>0</v>
      </c>
      <c r="D5454" s="165"/>
      <c r="E5454" s="166"/>
      <c r="F5454" s="166"/>
      <c r="G5454" s="166"/>
      <c r="H5454" s="166"/>
      <c r="I5454" s="166"/>
      <c r="J5454" s="167"/>
      <c r="K5454" s="253"/>
      <c r="L5454" s="372"/>
      <c r="M5454" s="372"/>
      <c r="N5454" s="372"/>
      <c r="O5454" s="372"/>
      <c r="P5454" s="372"/>
      <c r="Q5454" s="372"/>
      <c r="R5454" s="372"/>
      <c r="S5454" s="372"/>
    </row>
    <row r="5455" spans="1:19" hidden="1">
      <c r="A5455" s="161" t="s">
        <v>652</v>
      </c>
      <c r="B5455" s="163" t="str">
        <f t="shared" si="188"/>
        <v>3.18.9.3</v>
      </c>
      <c r="C5455" s="164">
        <f t="shared" si="187"/>
        <v>0</v>
      </c>
      <c r="D5455" s="165"/>
      <c r="E5455" s="166"/>
      <c r="F5455" s="166"/>
      <c r="G5455" s="166"/>
      <c r="H5455" s="166"/>
      <c r="I5455" s="165"/>
      <c r="J5455" s="310"/>
      <c r="K5455" s="253"/>
      <c r="L5455" s="372"/>
      <c r="M5455" s="372"/>
      <c r="N5455" s="372"/>
      <c r="O5455" s="372"/>
      <c r="P5455" s="372"/>
      <c r="Q5455" s="372"/>
      <c r="R5455" s="372"/>
      <c r="S5455" s="372"/>
    </row>
    <row r="5456" spans="1:19" ht="15.75" hidden="1" thickBot="1">
      <c r="A5456" s="161" t="s">
        <v>652</v>
      </c>
      <c r="B5456" s="163" t="str">
        <f t="shared" si="188"/>
        <v>3.18.9.3</v>
      </c>
      <c r="C5456" s="164">
        <f t="shared" si="187"/>
        <v>0</v>
      </c>
      <c r="D5456" s="165"/>
      <c r="E5456" s="316" t="s">
        <v>498</v>
      </c>
      <c r="F5456" s="239" t="s">
        <v>497</v>
      </c>
      <c r="G5456" s="239" t="s">
        <v>41</v>
      </c>
      <c r="H5456" s="239" t="s">
        <v>540</v>
      </c>
      <c r="I5456" s="239" t="s">
        <v>500</v>
      </c>
      <c r="J5456" s="317" t="s">
        <v>501</v>
      </c>
      <c r="K5456" s="253"/>
      <c r="L5456" s="372"/>
      <c r="M5456" s="372"/>
      <c r="N5456" s="372"/>
      <c r="O5456" s="372"/>
      <c r="P5456" s="372"/>
      <c r="Q5456" s="372"/>
      <c r="R5456" s="372"/>
      <c r="S5456" s="372"/>
    </row>
    <row r="5457" spans="1:19" hidden="1">
      <c r="A5457" s="161" t="s">
        <v>652</v>
      </c>
      <c r="B5457" s="163" t="str">
        <f t="shared" si="188"/>
        <v>3.18.9.3</v>
      </c>
      <c r="C5457" s="164">
        <f t="shared" si="187"/>
        <v>0</v>
      </c>
      <c r="D5457" s="165"/>
      <c r="E5457" s="241" t="s">
        <v>502</v>
      </c>
      <c r="F5457" s="318" t="s">
        <v>959</v>
      </c>
      <c r="G5457" s="245">
        <v>1</v>
      </c>
      <c r="H5457" s="184">
        <f>ROUND(K5495,0)</f>
        <v>81665</v>
      </c>
      <c r="I5457" s="245">
        <v>0.1</v>
      </c>
      <c r="J5457" s="319">
        <f>ROUND(IF(N(F5457)&gt;0,PRODUCT(H5457,1/I5457),PRODUCT(G5457:I5457)),0)</f>
        <v>8167</v>
      </c>
      <c r="K5457" s="253"/>
      <c r="L5457" s="372"/>
      <c r="M5457" s="372"/>
      <c r="N5457" s="372"/>
      <c r="O5457" s="372"/>
      <c r="P5457" s="372"/>
      <c r="Q5457" s="372"/>
      <c r="R5457" s="372"/>
      <c r="S5457" s="372"/>
    </row>
    <row r="5458" spans="1:19" hidden="1">
      <c r="A5458" s="161" t="s">
        <v>652</v>
      </c>
      <c r="B5458" s="163" t="str">
        <f t="shared" si="188"/>
        <v>3.18.9.3</v>
      </c>
      <c r="C5458" s="164">
        <f t="shared" si="187"/>
        <v>0</v>
      </c>
      <c r="D5458" s="165"/>
      <c r="E5458" s="293"/>
      <c r="F5458" s="279"/>
      <c r="G5458" s="279"/>
      <c r="H5458" s="349"/>
      <c r="I5458" s="279"/>
      <c r="J5458" s="320"/>
      <c r="K5458" s="253"/>
      <c r="L5458" s="372"/>
      <c r="M5458" s="372"/>
      <c r="N5458" s="372"/>
      <c r="O5458" s="372"/>
      <c r="P5458" s="372"/>
      <c r="Q5458" s="372"/>
      <c r="R5458" s="372"/>
      <c r="S5458" s="372"/>
    </row>
    <row r="5459" spans="1:19" hidden="1">
      <c r="A5459" s="161" t="s">
        <v>652</v>
      </c>
      <c r="B5459" s="163" t="str">
        <f t="shared" si="188"/>
        <v>3.18.9.3</v>
      </c>
      <c r="C5459" s="164">
        <f t="shared" si="187"/>
        <v>0</v>
      </c>
      <c r="D5459" s="165"/>
      <c r="E5459" s="293"/>
      <c r="F5459" s="279"/>
      <c r="G5459" s="279"/>
      <c r="H5459" s="219"/>
      <c r="I5459" s="279"/>
      <c r="J5459" s="320"/>
      <c r="K5459" s="253"/>
      <c r="L5459" s="372"/>
      <c r="M5459" s="372"/>
      <c r="N5459" s="372"/>
      <c r="O5459" s="372"/>
      <c r="P5459" s="372"/>
      <c r="Q5459" s="372"/>
      <c r="R5459" s="372"/>
      <c r="S5459" s="372"/>
    </row>
    <row r="5460" spans="1:19" hidden="1">
      <c r="A5460" s="161" t="s">
        <v>652</v>
      </c>
      <c r="B5460" s="163" t="str">
        <f t="shared" si="188"/>
        <v>3.18.9.3</v>
      </c>
      <c r="C5460" s="164">
        <f t="shared" si="187"/>
        <v>0</v>
      </c>
      <c r="D5460" s="165"/>
      <c r="E5460" s="293"/>
      <c r="F5460" s="279"/>
      <c r="G5460" s="279"/>
      <c r="H5460" s="209"/>
      <c r="I5460" s="279"/>
      <c r="J5460" s="320"/>
      <c r="K5460" s="253"/>
      <c r="L5460" s="372"/>
      <c r="M5460" s="372"/>
      <c r="N5460" s="372"/>
      <c r="O5460" s="372"/>
      <c r="P5460" s="372"/>
      <c r="Q5460" s="372"/>
      <c r="R5460" s="372"/>
      <c r="S5460" s="372"/>
    </row>
    <row r="5461" spans="1:19" hidden="1">
      <c r="A5461" s="161" t="s">
        <v>652</v>
      </c>
      <c r="B5461" s="163" t="str">
        <f t="shared" si="188"/>
        <v>3.18.9.3</v>
      </c>
      <c r="C5461" s="164">
        <f t="shared" si="187"/>
        <v>0</v>
      </c>
      <c r="D5461" s="165"/>
      <c r="E5461" s="293"/>
      <c r="F5461" s="279"/>
      <c r="G5461" s="322"/>
      <c r="H5461" s="322"/>
      <c r="I5461" s="279"/>
      <c r="J5461" s="320"/>
      <c r="K5461" s="253"/>
      <c r="L5461" s="372"/>
      <c r="M5461" s="372"/>
      <c r="N5461" s="372"/>
      <c r="O5461" s="372"/>
      <c r="P5461" s="372"/>
      <c r="Q5461" s="372"/>
      <c r="R5461" s="372"/>
      <c r="S5461" s="372"/>
    </row>
    <row r="5462" spans="1:19" hidden="1">
      <c r="A5462" s="161" t="s">
        <v>652</v>
      </c>
      <c r="B5462" s="163" t="str">
        <f t="shared" si="188"/>
        <v>3.18.9.3</v>
      </c>
      <c r="C5462" s="164">
        <f t="shared" si="187"/>
        <v>0</v>
      </c>
      <c r="D5462" s="165"/>
      <c r="E5462" s="293"/>
      <c r="F5462" s="279"/>
      <c r="G5462" s="322"/>
      <c r="H5462" s="322"/>
      <c r="I5462" s="279"/>
      <c r="J5462" s="320"/>
      <c r="K5462" s="253"/>
      <c r="L5462" s="372"/>
      <c r="M5462" s="372"/>
      <c r="N5462" s="372"/>
      <c r="O5462" s="372"/>
      <c r="P5462" s="372"/>
      <c r="Q5462" s="372"/>
      <c r="R5462" s="372"/>
      <c r="S5462" s="372"/>
    </row>
    <row r="5463" spans="1:19" ht="15.75" hidden="1" thickBot="1">
      <c r="A5463" s="161" t="s">
        <v>652</v>
      </c>
      <c r="B5463" s="163" t="str">
        <f t="shared" si="188"/>
        <v>3.18.9.3</v>
      </c>
      <c r="C5463" s="164">
        <f t="shared" si="187"/>
        <v>0</v>
      </c>
      <c r="D5463" s="165"/>
      <c r="E5463" s="323"/>
      <c r="F5463" s="324"/>
      <c r="G5463" s="324"/>
      <c r="H5463" s="324"/>
      <c r="I5463" s="325"/>
      <c r="J5463" s="326"/>
      <c r="K5463" s="327">
        <f>SUM(J5457:J5463)</f>
        <v>8167</v>
      </c>
      <c r="L5463" s="372"/>
      <c r="M5463" s="372"/>
      <c r="N5463" s="372"/>
      <c r="O5463" s="372"/>
      <c r="P5463" s="372"/>
      <c r="Q5463" s="372"/>
      <c r="R5463" s="372"/>
      <c r="S5463" s="372"/>
    </row>
    <row r="5464" spans="1:19" ht="15.75" hidden="1" thickBot="1">
      <c r="A5464" s="161" t="s">
        <v>652</v>
      </c>
      <c r="B5464" s="163" t="str">
        <f t="shared" si="188"/>
        <v>3.18.9.3</v>
      </c>
      <c r="C5464" s="164">
        <f t="shared" si="187"/>
        <v>0</v>
      </c>
      <c r="D5464" s="165"/>
      <c r="E5464" s="328"/>
      <c r="F5464" s="328"/>
      <c r="G5464" s="328"/>
      <c r="H5464" s="328"/>
      <c r="I5464" s="329"/>
      <c r="J5464" s="330"/>
      <c r="K5464" s="331"/>
      <c r="L5464" s="372"/>
      <c r="M5464" s="372"/>
      <c r="N5464" s="372"/>
      <c r="O5464" s="372"/>
      <c r="P5464" s="372"/>
      <c r="Q5464" s="372"/>
      <c r="R5464" s="372"/>
      <c r="S5464" s="372"/>
    </row>
    <row r="5465" spans="1:19" ht="15.75" hidden="1" thickBot="1">
      <c r="A5465" s="161" t="s">
        <v>652</v>
      </c>
      <c r="B5465" s="163" t="str">
        <f t="shared" si="188"/>
        <v>3.18.9.3</v>
      </c>
      <c r="C5465" s="164">
        <f t="shared" si="187"/>
        <v>0</v>
      </c>
      <c r="D5465" s="165"/>
      <c r="E5465" s="316" t="s">
        <v>505</v>
      </c>
      <c r="F5465" s="239" t="s">
        <v>497</v>
      </c>
      <c r="G5465" s="239" t="s">
        <v>41</v>
      </c>
      <c r="H5465" s="239" t="s">
        <v>506</v>
      </c>
      <c r="I5465" s="239" t="s">
        <v>507</v>
      </c>
      <c r="J5465" s="317" t="s">
        <v>501</v>
      </c>
      <c r="K5465" s="253"/>
      <c r="L5465" s="372"/>
      <c r="M5465" s="372"/>
      <c r="N5465" s="372"/>
      <c r="O5465" s="372"/>
      <c r="P5465" s="372"/>
      <c r="Q5465" s="372"/>
      <c r="R5465" s="372"/>
      <c r="S5465" s="372"/>
    </row>
    <row r="5466" spans="1:19" hidden="1">
      <c r="A5466" s="161" t="s">
        <v>652</v>
      </c>
      <c r="B5466" s="163" t="str">
        <f t="shared" si="188"/>
        <v>3.18.9.3</v>
      </c>
      <c r="C5466" s="164">
        <f t="shared" si="187"/>
        <v>0</v>
      </c>
      <c r="D5466" s="165"/>
      <c r="E5466" s="379"/>
      <c r="F5466" s="333"/>
      <c r="G5466" s="279"/>
      <c r="H5466" s="349"/>
      <c r="I5466" s="208"/>
      <c r="J5466" s="220"/>
      <c r="K5466" s="253"/>
      <c r="L5466" s="372"/>
      <c r="M5466" s="372"/>
      <c r="N5466" s="372"/>
      <c r="O5466" s="372"/>
      <c r="P5466" s="372"/>
      <c r="Q5466" s="372"/>
      <c r="R5466" s="372"/>
      <c r="S5466" s="372"/>
    </row>
    <row r="5467" spans="1:19" hidden="1">
      <c r="A5467" s="161" t="s">
        <v>652</v>
      </c>
      <c r="B5467" s="163" t="str">
        <f t="shared" si="188"/>
        <v>3.18.9.3</v>
      </c>
      <c r="C5467" s="164">
        <f t="shared" si="187"/>
        <v>0</v>
      </c>
      <c r="D5467" s="165"/>
      <c r="E5467" s="380"/>
      <c r="F5467" s="333"/>
      <c r="G5467" s="333"/>
      <c r="H5467" s="349"/>
      <c r="I5467" s="208"/>
      <c r="J5467" s="220"/>
      <c r="K5467" s="253"/>
      <c r="L5467" s="372"/>
      <c r="M5467" s="372"/>
      <c r="N5467" s="372"/>
      <c r="O5467" s="372"/>
      <c r="P5467" s="372"/>
      <c r="Q5467" s="372"/>
      <c r="R5467" s="372"/>
      <c r="S5467" s="372"/>
    </row>
    <row r="5468" spans="1:19" hidden="1">
      <c r="A5468" s="161" t="s">
        <v>652</v>
      </c>
      <c r="B5468" s="163" t="str">
        <f t="shared" si="188"/>
        <v>3.18.9.3</v>
      </c>
      <c r="C5468" s="164">
        <f t="shared" si="187"/>
        <v>0</v>
      </c>
      <c r="D5468" s="165"/>
      <c r="E5468" s="380"/>
      <c r="F5468" s="279"/>
      <c r="G5468" s="279"/>
      <c r="H5468" s="349"/>
      <c r="I5468" s="208"/>
      <c r="J5468" s="220"/>
      <c r="K5468" s="253"/>
      <c r="L5468" s="372"/>
      <c r="M5468" s="372"/>
      <c r="N5468" s="372"/>
      <c r="O5468" s="372"/>
      <c r="P5468" s="372"/>
      <c r="Q5468" s="372"/>
      <c r="R5468" s="372"/>
      <c r="S5468" s="372"/>
    </row>
    <row r="5469" spans="1:19" hidden="1">
      <c r="A5469" s="161" t="s">
        <v>652</v>
      </c>
      <c r="B5469" s="163" t="str">
        <f t="shared" si="188"/>
        <v>3.18.9.3</v>
      </c>
      <c r="C5469" s="164">
        <f t="shared" si="187"/>
        <v>0</v>
      </c>
      <c r="D5469" s="165"/>
      <c r="E5469" s="380"/>
      <c r="F5469" s="279"/>
      <c r="G5469" s="279"/>
      <c r="H5469" s="219"/>
      <c r="I5469" s="208"/>
      <c r="J5469" s="220"/>
      <c r="K5469" s="253"/>
      <c r="L5469" s="372"/>
      <c r="M5469" s="372"/>
      <c r="N5469" s="372"/>
      <c r="O5469" s="372"/>
      <c r="P5469" s="372"/>
      <c r="Q5469" s="372"/>
      <c r="R5469" s="372"/>
      <c r="S5469" s="372"/>
    </row>
    <row r="5470" spans="1:19" hidden="1">
      <c r="A5470" s="161" t="s">
        <v>652</v>
      </c>
      <c r="B5470" s="163" t="str">
        <f t="shared" si="188"/>
        <v>3.18.9.3</v>
      </c>
      <c r="C5470" s="164">
        <f t="shared" si="187"/>
        <v>0</v>
      </c>
      <c r="D5470" s="165"/>
      <c r="E5470" s="293"/>
      <c r="F5470" s="279"/>
      <c r="G5470" s="279"/>
      <c r="H5470" s="219"/>
      <c r="I5470" s="208"/>
      <c r="J5470" s="220"/>
      <c r="K5470" s="253"/>
      <c r="L5470" s="372"/>
      <c r="M5470" s="372"/>
      <c r="N5470" s="372"/>
      <c r="O5470" s="372"/>
      <c r="P5470" s="372"/>
      <c r="Q5470" s="372"/>
      <c r="R5470" s="372"/>
      <c r="S5470" s="372"/>
    </row>
    <row r="5471" spans="1:19" hidden="1">
      <c r="A5471" s="161" t="s">
        <v>652</v>
      </c>
      <c r="B5471" s="163" t="str">
        <f t="shared" si="188"/>
        <v>3.18.9.3</v>
      </c>
      <c r="C5471" s="164">
        <f t="shared" si="187"/>
        <v>0</v>
      </c>
      <c r="D5471" s="165"/>
      <c r="E5471" s="288"/>
      <c r="F5471" s="333"/>
      <c r="G5471" s="333"/>
      <c r="H5471" s="219"/>
      <c r="I5471" s="208"/>
      <c r="J5471" s="220"/>
      <c r="K5471" s="253"/>
      <c r="L5471" s="372"/>
      <c r="M5471" s="372"/>
      <c r="N5471" s="372"/>
      <c r="O5471" s="372"/>
      <c r="P5471" s="372"/>
      <c r="Q5471" s="372"/>
      <c r="R5471" s="372"/>
      <c r="S5471" s="372"/>
    </row>
    <row r="5472" spans="1:19" hidden="1">
      <c r="A5472" s="161" t="s">
        <v>652</v>
      </c>
      <c r="B5472" s="163" t="str">
        <f t="shared" si="188"/>
        <v>3.18.9.3</v>
      </c>
      <c r="C5472" s="164">
        <f t="shared" si="187"/>
        <v>0</v>
      </c>
      <c r="D5472" s="165"/>
      <c r="E5472" s="293"/>
      <c r="F5472" s="279"/>
      <c r="G5472" s="279"/>
      <c r="H5472" s="219"/>
      <c r="I5472" s="208"/>
      <c r="J5472" s="220"/>
      <c r="K5472" s="253"/>
      <c r="L5472" s="372"/>
      <c r="M5472" s="372"/>
      <c r="N5472" s="372"/>
      <c r="O5472" s="372"/>
      <c r="P5472" s="372"/>
      <c r="Q5472" s="372"/>
      <c r="R5472" s="372"/>
      <c r="S5472" s="372"/>
    </row>
    <row r="5473" spans="1:19" hidden="1">
      <c r="A5473" s="161" t="s">
        <v>652</v>
      </c>
      <c r="B5473" s="163" t="str">
        <f t="shared" si="188"/>
        <v>3.18.9.3</v>
      </c>
      <c r="C5473" s="164">
        <f t="shared" si="187"/>
        <v>0</v>
      </c>
      <c r="D5473" s="165"/>
      <c r="E5473" s="293"/>
      <c r="F5473" s="279"/>
      <c r="G5473" s="279"/>
      <c r="H5473" s="219"/>
      <c r="I5473" s="208"/>
      <c r="J5473" s="220"/>
      <c r="K5473" s="253"/>
      <c r="L5473" s="372"/>
      <c r="M5473" s="372"/>
      <c r="N5473" s="372"/>
      <c r="O5473" s="372"/>
      <c r="P5473" s="372"/>
      <c r="Q5473" s="372"/>
      <c r="R5473" s="372"/>
      <c r="S5473" s="372"/>
    </row>
    <row r="5474" spans="1:19" hidden="1">
      <c r="A5474" s="161" t="s">
        <v>652</v>
      </c>
      <c r="B5474" s="163" t="str">
        <f t="shared" si="188"/>
        <v>3.18.9.3</v>
      </c>
      <c r="C5474" s="164">
        <f t="shared" si="187"/>
        <v>0</v>
      </c>
      <c r="D5474" s="165"/>
      <c r="E5474" s="293"/>
      <c r="F5474" s="322"/>
      <c r="G5474" s="322"/>
      <c r="H5474" s="322"/>
      <c r="I5474" s="279"/>
      <c r="J5474" s="320"/>
      <c r="K5474" s="253"/>
      <c r="L5474" s="372"/>
      <c r="M5474" s="372"/>
      <c r="N5474" s="372"/>
      <c r="O5474" s="372"/>
      <c r="P5474" s="372"/>
      <c r="Q5474" s="372"/>
      <c r="R5474" s="372"/>
      <c r="S5474" s="372"/>
    </row>
    <row r="5475" spans="1:19" hidden="1">
      <c r="A5475" s="161" t="s">
        <v>652</v>
      </c>
      <c r="B5475" s="163" t="str">
        <f t="shared" si="188"/>
        <v>3.18.9.3</v>
      </c>
      <c r="C5475" s="164">
        <f t="shared" si="187"/>
        <v>0</v>
      </c>
      <c r="D5475" s="165"/>
      <c r="E5475" s="293"/>
      <c r="F5475" s="322"/>
      <c r="G5475" s="322"/>
      <c r="H5475" s="322"/>
      <c r="I5475" s="279"/>
      <c r="J5475" s="320"/>
      <c r="K5475" s="253"/>
      <c r="L5475" s="372"/>
      <c r="M5475" s="372"/>
      <c r="N5475" s="372"/>
      <c r="O5475" s="372"/>
      <c r="P5475" s="372"/>
      <c r="Q5475" s="372"/>
      <c r="R5475" s="372"/>
      <c r="S5475" s="372"/>
    </row>
    <row r="5476" spans="1:19" hidden="1">
      <c r="A5476" s="161" t="s">
        <v>652</v>
      </c>
      <c r="B5476" s="163" t="str">
        <f t="shared" si="188"/>
        <v>3.18.9.3</v>
      </c>
      <c r="C5476" s="164">
        <f t="shared" si="187"/>
        <v>0</v>
      </c>
      <c r="D5476" s="165"/>
      <c r="E5476" s="293"/>
      <c r="F5476" s="322"/>
      <c r="G5476" s="322"/>
      <c r="H5476" s="322"/>
      <c r="I5476" s="279"/>
      <c r="J5476" s="320"/>
      <c r="K5476" s="253"/>
      <c r="L5476" s="372"/>
      <c r="M5476" s="372"/>
      <c r="N5476" s="372"/>
      <c r="O5476" s="372"/>
      <c r="P5476" s="372"/>
      <c r="Q5476" s="372"/>
      <c r="R5476" s="372"/>
      <c r="S5476" s="372"/>
    </row>
    <row r="5477" spans="1:19" hidden="1">
      <c r="A5477" s="161" t="s">
        <v>652</v>
      </c>
      <c r="B5477" s="163" t="str">
        <f t="shared" si="188"/>
        <v>3.18.9.3</v>
      </c>
      <c r="C5477" s="164">
        <f t="shared" si="187"/>
        <v>0</v>
      </c>
      <c r="D5477" s="165"/>
      <c r="E5477" s="293"/>
      <c r="F5477" s="322"/>
      <c r="G5477" s="322"/>
      <c r="H5477" s="322"/>
      <c r="I5477" s="279"/>
      <c r="J5477" s="320"/>
      <c r="K5477" s="253"/>
      <c r="L5477" s="372"/>
      <c r="M5477" s="372"/>
      <c r="N5477" s="372"/>
      <c r="O5477" s="372"/>
      <c r="P5477" s="372"/>
      <c r="Q5477" s="372"/>
      <c r="R5477" s="372"/>
      <c r="S5477" s="372"/>
    </row>
    <row r="5478" spans="1:19" ht="15.75" hidden="1" thickBot="1">
      <c r="A5478" s="161" t="s">
        <v>652</v>
      </c>
      <c r="B5478" s="163" t="str">
        <f t="shared" si="188"/>
        <v>3.18.9.3</v>
      </c>
      <c r="C5478" s="164">
        <f t="shared" si="187"/>
        <v>0</v>
      </c>
      <c r="D5478" s="165"/>
      <c r="E5478" s="323"/>
      <c r="F5478" s="324"/>
      <c r="G5478" s="324"/>
      <c r="H5478" s="324"/>
      <c r="I5478" s="325"/>
      <c r="J5478" s="326"/>
      <c r="K5478" s="347">
        <f>SUM(J5466:J5478)</f>
        <v>0</v>
      </c>
      <c r="L5478" s="372"/>
      <c r="M5478" s="372"/>
      <c r="N5478" s="372"/>
      <c r="O5478" s="372"/>
      <c r="P5478" s="372"/>
      <c r="Q5478" s="372"/>
      <c r="R5478" s="372"/>
      <c r="S5478" s="372"/>
    </row>
    <row r="5479" spans="1:19" ht="15.75" hidden="1" thickBot="1">
      <c r="A5479" s="161" t="s">
        <v>652</v>
      </c>
      <c r="B5479" s="163" t="str">
        <f t="shared" si="188"/>
        <v>3.18.9.3</v>
      </c>
      <c r="C5479" s="164">
        <f t="shared" si="187"/>
        <v>0</v>
      </c>
      <c r="D5479" s="165"/>
      <c r="E5479" s="328"/>
      <c r="F5479" s="328"/>
      <c r="G5479" s="328"/>
      <c r="H5479" s="328"/>
      <c r="I5479" s="329"/>
      <c r="J5479" s="330"/>
      <c r="K5479" s="331"/>
      <c r="L5479" s="372"/>
      <c r="M5479" s="372"/>
      <c r="N5479" s="372"/>
      <c r="O5479" s="372"/>
      <c r="P5479" s="372"/>
      <c r="Q5479" s="372"/>
      <c r="R5479" s="372"/>
      <c r="S5479" s="372"/>
    </row>
    <row r="5480" spans="1:19" ht="15.75" hidden="1" thickBot="1">
      <c r="A5480" s="161" t="s">
        <v>652</v>
      </c>
      <c r="B5480" s="163" t="str">
        <f t="shared" si="188"/>
        <v>3.18.9.3</v>
      </c>
      <c r="C5480" s="164">
        <f t="shared" si="187"/>
        <v>0</v>
      </c>
      <c r="D5480" s="165"/>
      <c r="E5480" s="316" t="s">
        <v>509</v>
      </c>
      <c r="F5480" s="239" t="s">
        <v>497</v>
      </c>
      <c r="G5480" s="239" t="s">
        <v>41</v>
      </c>
      <c r="H5480" s="239" t="s">
        <v>506</v>
      </c>
      <c r="I5480" s="239" t="s">
        <v>510</v>
      </c>
      <c r="J5480" s="317" t="s">
        <v>501</v>
      </c>
      <c r="K5480" s="253"/>
      <c r="L5480" s="372"/>
      <c r="M5480" s="372"/>
      <c r="N5480" s="372"/>
      <c r="O5480" s="372"/>
      <c r="P5480" s="372"/>
      <c r="Q5480" s="372"/>
      <c r="R5480" s="372"/>
      <c r="S5480" s="372"/>
    </row>
    <row r="5481" spans="1:19" hidden="1">
      <c r="A5481" s="161" t="s">
        <v>652</v>
      </c>
      <c r="B5481" s="163" t="str">
        <f t="shared" si="188"/>
        <v>3.18.9.3</v>
      </c>
      <c r="C5481" s="164">
        <f t="shared" si="187"/>
        <v>0</v>
      </c>
      <c r="D5481" s="165"/>
      <c r="E5481" s="373"/>
      <c r="F5481" s="333"/>
      <c r="G5481" s="333"/>
      <c r="H5481" s="215"/>
      <c r="I5481" s="333"/>
      <c r="J5481" s="252"/>
      <c r="K5481" s="336"/>
      <c r="L5481" s="372"/>
      <c r="M5481" s="372"/>
      <c r="N5481" s="372"/>
      <c r="O5481" s="372"/>
      <c r="P5481" s="372"/>
      <c r="Q5481" s="372"/>
      <c r="R5481" s="372"/>
      <c r="S5481" s="372"/>
    </row>
    <row r="5482" spans="1:19" hidden="1">
      <c r="A5482" s="161" t="s">
        <v>652</v>
      </c>
      <c r="B5482" s="163" t="str">
        <f t="shared" si="188"/>
        <v>3.18.9.3</v>
      </c>
      <c r="C5482" s="164">
        <f t="shared" si="187"/>
        <v>0</v>
      </c>
      <c r="D5482" s="165"/>
      <c r="E5482" s="353"/>
      <c r="F5482" s="338"/>
      <c r="G5482" s="338"/>
      <c r="H5482" s="338"/>
      <c r="I5482" s="333"/>
      <c r="J5482" s="220"/>
      <c r="K5482" s="253"/>
      <c r="L5482" s="372"/>
      <c r="M5482" s="372"/>
      <c r="N5482" s="372"/>
      <c r="O5482" s="372"/>
      <c r="P5482" s="372"/>
      <c r="Q5482" s="372"/>
      <c r="R5482" s="372"/>
      <c r="S5482" s="372"/>
    </row>
    <row r="5483" spans="1:19" hidden="1">
      <c r="A5483" s="161" t="s">
        <v>652</v>
      </c>
      <c r="B5483" s="163" t="str">
        <f t="shared" si="188"/>
        <v>3.18.9.3</v>
      </c>
      <c r="C5483" s="164">
        <f t="shared" si="187"/>
        <v>0</v>
      </c>
      <c r="D5483" s="165"/>
      <c r="E5483" s="353"/>
      <c r="F5483" s="322"/>
      <c r="G5483" s="322"/>
      <c r="H5483" s="322"/>
      <c r="I5483" s="279"/>
      <c r="J5483" s="320"/>
      <c r="K5483" s="253"/>
      <c r="L5483" s="372"/>
      <c r="M5483" s="372"/>
      <c r="N5483" s="372"/>
      <c r="O5483" s="372"/>
      <c r="P5483" s="372"/>
      <c r="Q5483" s="372"/>
      <c r="R5483" s="372"/>
      <c r="S5483" s="372"/>
    </row>
    <row r="5484" spans="1:19" hidden="1">
      <c r="A5484" s="161" t="s">
        <v>652</v>
      </c>
      <c r="B5484" s="163" t="str">
        <f t="shared" si="188"/>
        <v>3.18.9.3</v>
      </c>
      <c r="C5484" s="164">
        <f t="shared" si="187"/>
        <v>0</v>
      </c>
      <c r="D5484" s="165"/>
      <c r="E5484" s="288"/>
      <c r="F5484" s="322"/>
      <c r="G5484" s="322"/>
      <c r="H5484" s="322"/>
      <c r="I5484" s="279"/>
      <c r="J5484" s="320"/>
      <c r="K5484" s="253"/>
      <c r="L5484" s="372"/>
      <c r="M5484" s="372"/>
      <c r="N5484" s="372"/>
      <c r="O5484" s="372"/>
      <c r="P5484" s="372"/>
      <c r="Q5484" s="372"/>
      <c r="R5484" s="372"/>
      <c r="S5484" s="372"/>
    </row>
    <row r="5485" spans="1:19" hidden="1">
      <c r="A5485" s="161" t="s">
        <v>652</v>
      </c>
      <c r="B5485" s="163" t="str">
        <f t="shared" si="188"/>
        <v>3.18.9.3</v>
      </c>
      <c r="C5485" s="164">
        <f t="shared" si="187"/>
        <v>0</v>
      </c>
      <c r="D5485" s="165"/>
      <c r="E5485" s="293"/>
      <c r="F5485" s="322"/>
      <c r="G5485" s="322"/>
      <c r="H5485" s="322"/>
      <c r="I5485" s="279"/>
      <c r="J5485" s="320"/>
      <c r="K5485" s="253"/>
      <c r="L5485" s="372"/>
      <c r="M5485" s="372"/>
      <c r="N5485" s="372"/>
      <c r="O5485" s="372"/>
      <c r="P5485" s="372"/>
      <c r="Q5485" s="372"/>
      <c r="R5485" s="372"/>
      <c r="S5485" s="372"/>
    </row>
    <row r="5486" spans="1:19" ht="15.75" hidden="1" thickBot="1">
      <c r="A5486" s="161" t="s">
        <v>652</v>
      </c>
      <c r="B5486" s="163" t="str">
        <f t="shared" si="188"/>
        <v>3.18.9.3</v>
      </c>
      <c r="C5486" s="164">
        <f t="shared" si="187"/>
        <v>0</v>
      </c>
      <c r="D5486" s="165"/>
      <c r="E5486" s="323"/>
      <c r="F5486" s="324"/>
      <c r="G5486" s="324"/>
      <c r="H5486" s="324"/>
      <c r="I5486" s="325"/>
      <c r="J5486" s="326"/>
      <c r="K5486" s="327">
        <f>SUM(J5481:J5486)</f>
        <v>0</v>
      </c>
      <c r="L5486" s="372"/>
      <c r="M5486" s="372"/>
      <c r="N5486" s="372"/>
      <c r="O5486" s="372"/>
      <c r="P5486" s="372"/>
      <c r="Q5486" s="372"/>
      <c r="R5486" s="372"/>
      <c r="S5486" s="372"/>
    </row>
    <row r="5487" spans="1:19" ht="15.75" hidden="1" thickBot="1">
      <c r="A5487" s="161" t="s">
        <v>652</v>
      </c>
      <c r="B5487" s="163" t="str">
        <f t="shared" si="188"/>
        <v>3.18.9.3</v>
      </c>
      <c r="C5487" s="164">
        <f t="shared" si="187"/>
        <v>0</v>
      </c>
      <c r="D5487" s="165"/>
      <c r="E5487" s="328"/>
      <c r="F5487" s="328"/>
      <c r="G5487" s="328"/>
      <c r="H5487" s="328"/>
      <c r="I5487" s="339"/>
      <c r="J5487" s="340"/>
      <c r="K5487" s="331"/>
      <c r="L5487" s="372"/>
      <c r="M5487" s="372"/>
      <c r="N5487" s="372"/>
      <c r="O5487" s="372"/>
      <c r="P5487" s="372"/>
      <c r="Q5487" s="372"/>
      <c r="R5487" s="372"/>
      <c r="S5487" s="372"/>
    </row>
    <row r="5488" spans="1:19" ht="15.75" hidden="1" thickBot="1">
      <c r="A5488" s="161" t="s">
        <v>652</v>
      </c>
      <c r="B5488" s="163" t="str">
        <f t="shared" si="188"/>
        <v>3.18.9.3</v>
      </c>
      <c r="C5488" s="164">
        <f t="shared" si="187"/>
        <v>0</v>
      </c>
      <c r="D5488" s="165"/>
      <c r="E5488" s="316" t="s">
        <v>512</v>
      </c>
      <c r="F5488" s="239" t="s">
        <v>519</v>
      </c>
      <c r="G5488" s="239" t="s">
        <v>520</v>
      </c>
      <c r="H5488" s="239" t="s">
        <v>513</v>
      </c>
      <c r="I5488" s="239" t="s">
        <v>500</v>
      </c>
      <c r="J5488" s="317" t="s">
        <v>501</v>
      </c>
      <c r="K5488" s="253"/>
      <c r="L5488" s="372"/>
      <c r="M5488" s="372"/>
      <c r="N5488" s="372"/>
      <c r="O5488" s="372"/>
      <c r="P5488" s="372"/>
      <c r="Q5488" s="372"/>
      <c r="R5488" s="372"/>
      <c r="S5488" s="372"/>
    </row>
    <row r="5489" spans="1:19" hidden="1">
      <c r="A5489" s="161" t="s">
        <v>652</v>
      </c>
      <c r="B5489" s="163" t="str">
        <f t="shared" si="188"/>
        <v>3.18.9.3</v>
      </c>
      <c r="C5489" s="164">
        <f t="shared" si="187"/>
        <v>0</v>
      </c>
      <c r="D5489" s="165"/>
      <c r="E5489" s="205" t="s">
        <v>521</v>
      </c>
      <c r="F5489" s="219">
        <v>63600</v>
      </c>
      <c r="G5489" s="219">
        <v>54060</v>
      </c>
      <c r="H5489" s="207">
        <v>117660</v>
      </c>
      <c r="I5489" s="260">
        <v>8.1530000000000005</v>
      </c>
      <c r="J5489" s="217">
        <f>ROUND(IF(N(F5489)&gt;0,PRODUCT(H5489,1/I5489),PRODUCT(G5489:I5489)),0)</f>
        <v>14431</v>
      </c>
      <c r="K5489" s="253"/>
      <c r="L5489" s="372"/>
      <c r="M5489" s="372"/>
      <c r="N5489" s="372"/>
      <c r="O5489" s="372"/>
      <c r="P5489" s="372"/>
      <c r="Q5489" s="372"/>
      <c r="R5489" s="372"/>
      <c r="S5489" s="372"/>
    </row>
    <row r="5490" spans="1:19" hidden="1">
      <c r="A5490" s="161" t="s">
        <v>652</v>
      </c>
      <c r="B5490" s="163" t="str">
        <f t="shared" si="188"/>
        <v>3.18.9.3</v>
      </c>
      <c r="C5490" s="164">
        <f t="shared" ref="C5490:C5553" si="189">IF(ISERROR(MATCH(B5490,T:T,0)),0,1)</f>
        <v>0</v>
      </c>
      <c r="D5490" s="165"/>
      <c r="E5490" s="205" t="s">
        <v>522</v>
      </c>
      <c r="F5490" s="219">
        <v>31800</v>
      </c>
      <c r="G5490" s="219">
        <v>27030</v>
      </c>
      <c r="H5490" s="207">
        <v>58830</v>
      </c>
      <c r="I5490" s="260">
        <v>1.4</v>
      </c>
      <c r="J5490" s="217">
        <f>ROUND(IF(N(F5490)&gt;0,PRODUCT(H5490,1/I5490),PRODUCT(G5490:I5490)),0)</f>
        <v>42021</v>
      </c>
      <c r="K5490" s="253"/>
      <c r="L5490" s="372"/>
      <c r="M5490" s="372"/>
      <c r="N5490" s="372"/>
      <c r="O5490" s="372"/>
      <c r="P5490" s="372"/>
      <c r="Q5490" s="372"/>
      <c r="R5490" s="372"/>
      <c r="S5490" s="372"/>
    </row>
    <row r="5491" spans="1:19" hidden="1">
      <c r="A5491" s="161" t="s">
        <v>652</v>
      </c>
      <c r="B5491" s="163" t="str">
        <f t="shared" si="188"/>
        <v>3.18.9.3</v>
      </c>
      <c r="C5491" s="164">
        <f t="shared" si="189"/>
        <v>0</v>
      </c>
      <c r="D5491" s="165"/>
      <c r="E5491" s="241" t="s">
        <v>523</v>
      </c>
      <c r="F5491" s="219">
        <v>19080</v>
      </c>
      <c r="G5491" s="219">
        <v>16218</v>
      </c>
      <c r="H5491" s="207">
        <v>35298</v>
      </c>
      <c r="I5491" s="296">
        <v>1.4</v>
      </c>
      <c r="J5491" s="217">
        <f>ROUND(IF(N(F5491)&gt;0,PRODUCT(H5491,1/I5491),PRODUCT(G5491:I5491)),0)</f>
        <v>25213</v>
      </c>
      <c r="K5491" s="253"/>
      <c r="L5491" s="372"/>
      <c r="M5491" s="372"/>
      <c r="N5491" s="372"/>
      <c r="O5491" s="372"/>
      <c r="P5491" s="372"/>
      <c r="Q5491" s="372"/>
      <c r="R5491" s="372"/>
      <c r="S5491" s="372"/>
    </row>
    <row r="5492" spans="1:19" hidden="1">
      <c r="A5492" s="161" t="s">
        <v>652</v>
      </c>
      <c r="B5492" s="163" t="str">
        <f t="shared" si="188"/>
        <v>3.18.9.3</v>
      </c>
      <c r="C5492" s="164">
        <f t="shared" si="189"/>
        <v>0</v>
      </c>
      <c r="D5492" s="165"/>
      <c r="E5492" s="293"/>
      <c r="F5492" s="209"/>
      <c r="G5492" s="219"/>
      <c r="H5492" s="219"/>
      <c r="I5492" s="279"/>
      <c r="J5492" s="220"/>
      <c r="K5492" s="253"/>
      <c r="L5492" s="372"/>
      <c r="M5492" s="372"/>
      <c r="N5492" s="372"/>
      <c r="O5492" s="372"/>
      <c r="P5492" s="372"/>
      <c r="Q5492" s="372"/>
      <c r="R5492" s="372"/>
      <c r="S5492" s="372"/>
    </row>
    <row r="5493" spans="1:19" hidden="1">
      <c r="A5493" s="161" t="s">
        <v>652</v>
      </c>
      <c r="B5493" s="163" t="str">
        <f t="shared" si="188"/>
        <v>3.18.9.3</v>
      </c>
      <c r="C5493" s="164">
        <f t="shared" si="189"/>
        <v>0</v>
      </c>
      <c r="D5493" s="165"/>
      <c r="E5493" s="293"/>
      <c r="F5493" s="322"/>
      <c r="G5493" s="322"/>
      <c r="H5493" s="322"/>
      <c r="I5493" s="279"/>
      <c r="J5493" s="320"/>
      <c r="K5493" s="253"/>
      <c r="L5493" s="372"/>
      <c r="M5493" s="372"/>
      <c r="N5493" s="372"/>
      <c r="O5493" s="372"/>
      <c r="P5493" s="372"/>
      <c r="Q5493" s="372"/>
      <c r="R5493" s="372"/>
      <c r="S5493" s="372"/>
    </row>
    <row r="5494" spans="1:19" hidden="1">
      <c r="A5494" s="161" t="s">
        <v>652</v>
      </c>
      <c r="B5494" s="163" t="str">
        <f t="shared" si="188"/>
        <v>3.18.9.3</v>
      </c>
      <c r="C5494" s="164">
        <f t="shared" si="189"/>
        <v>0</v>
      </c>
      <c r="D5494" s="165"/>
      <c r="E5494" s="293"/>
      <c r="F5494" s="322"/>
      <c r="G5494" s="322"/>
      <c r="H5494" s="322"/>
      <c r="I5494" s="279"/>
      <c r="J5494" s="320"/>
      <c r="K5494" s="253"/>
      <c r="L5494" s="372"/>
      <c r="M5494" s="372"/>
      <c r="N5494" s="372"/>
      <c r="O5494" s="372"/>
      <c r="P5494" s="372"/>
      <c r="Q5494" s="372"/>
      <c r="R5494" s="372"/>
      <c r="S5494" s="372"/>
    </row>
    <row r="5495" spans="1:19" ht="15.75" hidden="1" thickBot="1">
      <c r="A5495" s="161" t="s">
        <v>652</v>
      </c>
      <c r="B5495" s="163" t="str">
        <f t="shared" si="188"/>
        <v>3.18.9.3</v>
      </c>
      <c r="C5495" s="164">
        <f t="shared" si="189"/>
        <v>0</v>
      </c>
      <c r="D5495" s="165"/>
      <c r="E5495" s="341"/>
      <c r="F5495" s="342"/>
      <c r="G5495" s="342"/>
      <c r="H5495" s="342"/>
      <c r="I5495" s="343"/>
      <c r="J5495" s="344"/>
      <c r="K5495" s="347">
        <f>SUM(J5489:J5495)</f>
        <v>81665</v>
      </c>
      <c r="L5495" s="372"/>
      <c r="M5495" s="372"/>
      <c r="N5495" s="372"/>
      <c r="O5495" s="372"/>
      <c r="P5495" s="372"/>
      <c r="Q5495" s="372"/>
      <c r="R5495" s="372"/>
      <c r="S5495" s="372"/>
    </row>
    <row r="5496" spans="1:19" hidden="1">
      <c r="A5496" s="161" t="s">
        <v>652</v>
      </c>
      <c r="B5496" s="163" t="str">
        <f t="shared" si="188"/>
        <v>3.18.9.3</v>
      </c>
      <c r="C5496" s="164">
        <f t="shared" si="189"/>
        <v>0</v>
      </c>
      <c r="D5496" s="165"/>
      <c r="E5496" s="166"/>
      <c r="F5496" s="166"/>
      <c r="G5496" s="166"/>
      <c r="H5496" s="166"/>
      <c r="I5496" s="165"/>
      <c r="J5496" s="310"/>
      <c r="K5496" s="253"/>
      <c r="L5496" s="372"/>
      <c r="M5496" s="372"/>
      <c r="N5496" s="372"/>
      <c r="O5496" s="372"/>
      <c r="P5496" s="372"/>
      <c r="Q5496" s="372"/>
      <c r="R5496" s="372"/>
      <c r="S5496" s="372"/>
    </row>
    <row r="5497" spans="1:19" ht="15.75" hidden="1" thickBot="1">
      <c r="A5497" s="161" t="s">
        <v>652</v>
      </c>
      <c r="B5497" s="163" t="str">
        <f t="shared" si="188"/>
        <v>3.18.9.3</v>
      </c>
      <c r="C5497" s="164">
        <f t="shared" si="189"/>
        <v>0</v>
      </c>
      <c r="D5497" s="165"/>
      <c r="E5497" s="166"/>
      <c r="F5497" s="166"/>
      <c r="G5497" s="166"/>
      <c r="H5497" s="315" t="s">
        <v>516</v>
      </c>
      <c r="I5497" s="165"/>
      <c r="J5497" s="310"/>
      <c r="K5497" s="348">
        <f>ROUND(+K5495+K5486+K5478+K5463,0)</f>
        <v>89832</v>
      </c>
      <c r="L5497" s="372"/>
      <c r="M5497" s="372"/>
      <c r="N5497" s="372"/>
      <c r="O5497" s="372"/>
      <c r="P5497" s="372"/>
      <c r="Q5497" s="372"/>
      <c r="R5497" s="372"/>
      <c r="S5497" s="372"/>
    </row>
    <row r="5498" spans="1:19" hidden="1">
      <c r="A5498" s="161" t="s">
        <v>652</v>
      </c>
      <c r="B5498" s="163" t="str">
        <f t="shared" si="188"/>
        <v>3.18.9.3</v>
      </c>
      <c r="C5498" s="164">
        <f t="shared" si="189"/>
        <v>0</v>
      </c>
      <c r="D5498" s="372"/>
      <c r="E5498" s="372"/>
      <c r="F5498" s="372"/>
      <c r="G5498" s="372"/>
      <c r="H5498" s="372"/>
      <c r="I5498" s="372"/>
      <c r="J5498" s="374"/>
      <c r="K5498" s="372"/>
      <c r="L5498" s="372"/>
      <c r="M5498" s="372"/>
      <c r="N5498" s="372"/>
      <c r="O5498" s="372"/>
      <c r="P5498" s="372"/>
      <c r="Q5498" s="372"/>
      <c r="R5498" s="372"/>
      <c r="S5498" s="372"/>
    </row>
    <row r="5499" spans="1:19" hidden="1">
      <c r="A5499" s="161" t="s">
        <v>652</v>
      </c>
      <c r="B5499" s="163" t="str">
        <f t="shared" si="188"/>
        <v>3.18.9.3</v>
      </c>
      <c r="C5499" s="164">
        <f t="shared" si="189"/>
        <v>0</v>
      </c>
      <c r="D5499" s="372"/>
      <c r="E5499" s="372"/>
      <c r="F5499" s="372"/>
      <c r="G5499" s="372"/>
      <c r="H5499" s="372"/>
      <c r="I5499" s="372"/>
      <c r="J5499" s="374"/>
      <c r="K5499" s="372"/>
      <c r="L5499" s="372"/>
      <c r="M5499" s="372"/>
      <c r="N5499" s="372"/>
      <c r="O5499" s="372"/>
      <c r="P5499" s="372"/>
      <c r="Q5499" s="372"/>
      <c r="R5499" s="372"/>
      <c r="S5499" s="372"/>
    </row>
    <row r="5500" spans="1:19" hidden="1">
      <c r="A5500" s="161" t="s">
        <v>652</v>
      </c>
      <c r="B5500" s="163" t="str">
        <f t="shared" si="188"/>
        <v>3.18.9.3</v>
      </c>
      <c r="C5500" s="164">
        <f t="shared" si="189"/>
        <v>0</v>
      </c>
      <c r="D5500" s="372"/>
      <c r="E5500" s="372"/>
      <c r="F5500" s="372"/>
      <c r="G5500" s="372"/>
      <c r="H5500" s="372"/>
      <c r="I5500" s="372"/>
      <c r="J5500" s="374"/>
      <c r="K5500" s="372"/>
      <c r="L5500" s="372"/>
      <c r="M5500" s="372"/>
      <c r="N5500" s="372"/>
      <c r="O5500" s="372"/>
      <c r="P5500" s="372"/>
      <c r="Q5500" s="372"/>
      <c r="R5500" s="372"/>
      <c r="S5500" s="372"/>
    </row>
    <row r="5501" spans="1:19" hidden="1">
      <c r="A5501" s="161" t="s">
        <v>652</v>
      </c>
      <c r="B5501" s="161" t="str">
        <f>E5506</f>
        <v>3.19.1</v>
      </c>
      <c r="C5501" s="164">
        <f t="shared" si="189"/>
        <v>0</v>
      </c>
      <c r="D5501" s="372"/>
      <c r="E5501" s="372"/>
      <c r="F5501" s="372"/>
      <c r="G5501" s="372"/>
      <c r="H5501" s="372"/>
      <c r="I5501" s="372"/>
      <c r="J5501" s="374"/>
      <c r="K5501" s="372"/>
      <c r="L5501" s="372"/>
      <c r="M5501" s="372"/>
      <c r="N5501" s="372"/>
      <c r="O5501" s="372"/>
      <c r="P5501" s="372"/>
      <c r="Q5501" s="372"/>
      <c r="R5501" s="372"/>
      <c r="S5501" s="372"/>
    </row>
    <row r="5502" spans="1:19" ht="18.75" hidden="1">
      <c r="A5502" s="161" t="s">
        <v>652</v>
      </c>
      <c r="B5502" s="163" t="str">
        <f t="shared" ref="B5502:B5554" si="190">B5501</f>
        <v>3.19.1</v>
      </c>
      <c r="C5502" s="164">
        <f t="shared" si="189"/>
        <v>0</v>
      </c>
      <c r="D5502" s="165"/>
      <c r="E5502" s="169" t="s">
        <v>496</v>
      </c>
      <c r="F5502" s="169"/>
      <c r="G5502" s="169"/>
      <c r="H5502" s="169"/>
      <c r="I5502" s="169"/>
      <c r="J5502" s="170"/>
      <c r="K5502" s="166"/>
      <c r="L5502" s="372"/>
      <c r="M5502" s="372"/>
      <c r="N5502" s="372"/>
      <c r="O5502" s="372"/>
      <c r="P5502" s="372"/>
      <c r="Q5502" s="372"/>
      <c r="R5502" s="372"/>
      <c r="S5502" s="372"/>
    </row>
    <row r="5503" spans="1:19" hidden="1">
      <c r="A5503" s="161" t="s">
        <v>652</v>
      </c>
      <c r="B5503" s="163" t="str">
        <f t="shared" si="190"/>
        <v>3.19.1</v>
      </c>
      <c r="C5503" s="164">
        <f t="shared" si="189"/>
        <v>0</v>
      </c>
      <c r="D5503" s="165"/>
      <c r="E5503" s="166"/>
      <c r="F5503" s="166"/>
      <c r="G5503" s="166"/>
      <c r="H5503" s="166"/>
      <c r="I5503" s="165"/>
      <c r="J5503" s="310"/>
      <c r="K5503" s="253"/>
      <c r="L5503" s="372"/>
      <c r="M5503" s="372"/>
      <c r="N5503" s="372"/>
      <c r="O5503" s="372"/>
      <c r="P5503" s="372"/>
      <c r="Q5503" s="372"/>
      <c r="R5503" s="372"/>
      <c r="S5503" s="372"/>
    </row>
    <row r="5504" spans="1:19" hidden="1">
      <c r="A5504" s="161" t="s">
        <v>652</v>
      </c>
      <c r="B5504" s="163" t="str">
        <f t="shared" si="190"/>
        <v>3.19.1</v>
      </c>
      <c r="C5504" s="164">
        <f t="shared" si="189"/>
        <v>0</v>
      </c>
      <c r="D5504" s="165"/>
      <c r="E5504" s="166"/>
      <c r="F5504" s="166"/>
      <c r="G5504" s="166"/>
      <c r="H5504" s="166"/>
      <c r="I5504" s="165"/>
      <c r="J5504" s="310"/>
      <c r="K5504" s="253"/>
      <c r="L5504" s="372"/>
      <c r="M5504" s="372"/>
      <c r="N5504" s="372"/>
      <c r="O5504" s="372"/>
      <c r="P5504" s="372"/>
      <c r="Q5504" s="372"/>
      <c r="R5504" s="372"/>
      <c r="S5504" s="372"/>
    </row>
    <row r="5505" spans="1:19" hidden="1">
      <c r="A5505" s="161" t="s">
        <v>652</v>
      </c>
      <c r="B5505" s="163" t="str">
        <f t="shared" si="190"/>
        <v>3.19.1</v>
      </c>
      <c r="C5505" s="164">
        <f t="shared" si="189"/>
        <v>0</v>
      </c>
      <c r="D5505" s="165"/>
      <c r="E5505" s="166"/>
      <c r="F5505" s="166"/>
      <c r="G5505" s="166"/>
      <c r="H5505" s="166"/>
      <c r="I5505" s="165"/>
      <c r="J5505" s="310"/>
      <c r="K5505" s="253"/>
      <c r="L5505" s="372"/>
      <c r="M5505" s="372"/>
      <c r="N5505" s="372"/>
      <c r="O5505" s="372"/>
      <c r="P5505" s="372"/>
      <c r="Q5505" s="372"/>
      <c r="R5505" s="372"/>
      <c r="S5505" s="372"/>
    </row>
    <row r="5506" spans="1:19" ht="27" hidden="1" customHeight="1">
      <c r="A5506" s="161" t="s">
        <v>652</v>
      </c>
      <c r="B5506" s="163" t="str">
        <f t="shared" si="190"/>
        <v>3.19.1</v>
      </c>
      <c r="C5506" s="164">
        <f t="shared" si="189"/>
        <v>0</v>
      </c>
      <c r="D5506" s="311" t="s">
        <v>39</v>
      </c>
      <c r="E5506" s="312" t="s">
        <v>708</v>
      </c>
      <c r="F5506" s="313" t="s">
        <v>709</v>
      </c>
      <c r="G5506" s="313"/>
      <c r="H5506" s="313"/>
      <c r="I5506" s="311" t="s">
        <v>497</v>
      </c>
      <c r="J5506" s="314" t="s">
        <v>517</v>
      </c>
      <c r="K5506" s="253"/>
      <c r="L5506" s="372"/>
      <c r="M5506" s="372"/>
      <c r="N5506" s="372"/>
      <c r="O5506" s="372"/>
      <c r="P5506" s="372"/>
      <c r="Q5506" s="372"/>
      <c r="R5506" s="372"/>
      <c r="S5506" s="372"/>
    </row>
    <row r="5507" spans="1:19" hidden="1">
      <c r="A5507" s="161" t="s">
        <v>652</v>
      </c>
      <c r="B5507" s="163" t="str">
        <f t="shared" si="190"/>
        <v>3.19.1</v>
      </c>
      <c r="C5507" s="164">
        <f t="shared" si="189"/>
        <v>0</v>
      </c>
      <c r="D5507" s="165"/>
      <c r="E5507" s="166"/>
      <c r="F5507" s="315"/>
      <c r="G5507" s="315"/>
      <c r="H5507" s="315"/>
      <c r="I5507" s="165"/>
      <c r="J5507" s="310"/>
      <c r="K5507" s="253"/>
      <c r="L5507" s="372"/>
      <c r="M5507" s="372"/>
      <c r="N5507" s="372"/>
      <c r="O5507" s="372"/>
      <c r="P5507" s="372"/>
      <c r="Q5507" s="372"/>
      <c r="R5507" s="372"/>
      <c r="S5507" s="372"/>
    </row>
    <row r="5508" spans="1:19" hidden="1">
      <c r="A5508" s="161" t="s">
        <v>652</v>
      </c>
      <c r="B5508" s="163" t="str">
        <f t="shared" si="190"/>
        <v>3.19.1</v>
      </c>
      <c r="C5508" s="164">
        <f t="shared" si="189"/>
        <v>0</v>
      </c>
      <c r="D5508" s="165"/>
      <c r="E5508" s="166"/>
      <c r="F5508" s="166"/>
      <c r="G5508" s="166"/>
      <c r="H5508" s="166"/>
      <c r="I5508" s="166"/>
      <c r="J5508" s="167"/>
      <c r="K5508" s="253"/>
      <c r="L5508" s="372"/>
      <c r="M5508" s="372"/>
      <c r="N5508" s="372"/>
      <c r="O5508" s="372"/>
      <c r="P5508" s="372"/>
      <c r="Q5508" s="372"/>
      <c r="R5508" s="372"/>
      <c r="S5508" s="372"/>
    </row>
    <row r="5509" spans="1:19" hidden="1">
      <c r="A5509" s="161" t="s">
        <v>652</v>
      </c>
      <c r="B5509" s="163" t="str">
        <f t="shared" si="190"/>
        <v>3.19.1</v>
      </c>
      <c r="C5509" s="164">
        <f t="shared" si="189"/>
        <v>0</v>
      </c>
      <c r="D5509" s="165"/>
      <c r="E5509" s="166"/>
      <c r="F5509" s="166"/>
      <c r="G5509" s="166"/>
      <c r="H5509" s="166"/>
      <c r="I5509" s="165"/>
      <c r="J5509" s="310"/>
      <c r="K5509" s="253"/>
      <c r="L5509" s="372"/>
      <c r="M5509" s="372"/>
      <c r="N5509" s="372"/>
      <c r="O5509" s="372"/>
      <c r="P5509" s="372"/>
      <c r="Q5509" s="372"/>
      <c r="R5509" s="372"/>
      <c r="S5509" s="372"/>
    </row>
    <row r="5510" spans="1:19" ht="15.75" hidden="1" thickBot="1">
      <c r="A5510" s="161" t="s">
        <v>652</v>
      </c>
      <c r="B5510" s="163" t="str">
        <f t="shared" si="190"/>
        <v>3.19.1</v>
      </c>
      <c r="C5510" s="164">
        <f t="shared" si="189"/>
        <v>0</v>
      </c>
      <c r="D5510" s="165"/>
      <c r="E5510" s="316" t="s">
        <v>498</v>
      </c>
      <c r="F5510" s="239" t="s">
        <v>497</v>
      </c>
      <c r="G5510" s="239" t="s">
        <v>41</v>
      </c>
      <c r="H5510" s="239" t="s">
        <v>540</v>
      </c>
      <c r="I5510" s="239" t="s">
        <v>500</v>
      </c>
      <c r="J5510" s="317" t="s">
        <v>501</v>
      </c>
      <c r="K5510" s="253"/>
      <c r="L5510" s="372"/>
      <c r="M5510" s="372"/>
      <c r="N5510" s="372"/>
      <c r="O5510" s="372"/>
      <c r="P5510" s="372"/>
      <c r="Q5510" s="372"/>
      <c r="R5510" s="372"/>
      <c r="S5510" s="372"/>
    </row>
    <row r="5511" spans="1:19" hidden="1">
      <c r="A5511" s="161" t="s">
        <v>652</v>
      </c>
      <c r="B5511" s="163" t="str">
        <f t="shared" si="190"/>
        <v>3.19.1</v>
      </c>
      <c r="C5511" s="164">
        <f t="shared" si="189"/>
        <v>0</v>
      </c>
      <c r="D5511" s="165"/>
      <c r="E5511" s="241" t="s">
        <v>502</v>
      </c>
      <c r="F5511" s="318" t="s">
        <v>959</v>
      </c>
      <c r="G5511" s="245">
        <v>1</v>
      </c>
      <c r="H5511" s="184">
        <f>ROUND(K5549,0)</f>
        <v>81666</v>
      </c>
      <c r="I5511" s="245">
        <v>0.1</v>
      </c>
      <c r="J5511" s="319">
        <f>ROUND(IF(N(F5511)&gt;0,PRODUCT(H5511,1/I5511),PRODUCT(G5511:I5511)),0)</f>
        <v>8167</v>
      </c>
      <c r="K5511" s="253"/>
      <c r="L5511" s="372"/>
      <c r="M5511" s="372"/>
      <c r="N5511" s="372"/>
      <c r="O5511" s="372"/>
      <c r="P5511" s="372"/>
      <c r="Q5511" s="372"/>
      <c r="R5511" s="372"/>
      <c r="S5511" s="372"/>
    </row>
    <row r="5512" spans="1:19" hidden="1">
      <c r="A5512" s="161" t="s">
        <v>652</v>
      </c>
      <c r="B5512" s="163" t="str">
        <f t="shared" si="190"/>
        <v>3.19.1</v>
      </c>
      <c r="C5512" s="164">
        <f t="shared" si="189"/>
        <v>0</v>
      </c>
      <c r="D5512" s="165"/>
      <c r="E5512" s="293"/>
      <c r="F5512" s="279"/>
      <c r="G5512" s="279"/>
      <c r="H5512" s="349"/>
      <c r="I5512" s="279"/>
      <c r="J5512" s="320"/>
      <c r="K5512" s="253"/>
      <c r="L5512" s="372"/>
      <c r="M5512" s="372"/>
      <c r="N5512" s="372"/>
      <c r="O5512" s="372"/>
      <c r="P5512" s="372"/>
      <c r="Q5512" s="372"/>
      <c r="R5512" s="372"/>
      <c r="S5512" s="372"/>
    </row>
    <row r="5513" spans="1:19" hidden="1">
      <c r="A5513" s="161" t="s">
        <v>652</v>
      </c>
      <c r="B5513" s="163" t="str">
        <f t="shared" si="190"/>
        <v>3.19.1</v>
      </c>
      <c r="C5513" s="164">
        <f t="shared" si="189"/>
        <v>0</v>
      </c>
      <c r="D5513" s="165"/>
      <c r="E5513" s="293"/>
      <c r="F5513" s="279"/>
      <c r="G5513" s="279"/>
      <c r="H5513" s="219"/>
      <c r="I5513" s="279"/>
      <c r="J5513" s="320"/>
      <c r="K5513" s="253"/>
      <c r="L5513" s="372"/>
      <c r="M5513" s="372"/>
      <c r="N5513" s="372"/>
      <c r="O5513" s="372"/>
      <c r="P5513" s="372"/>
      <c r="Q5513" s="372"/>
      <c r="R5513" s="372"/>
      <c r="S5513" s="372"/>
    </row>
    <row r="5514" spans="1:19" hidden="1">
      <c r="A5514" s="161" t="s">
        <v>652</v>
      </c>
      <c r="B5514" s="163" t="str">
        <f t="shared" si="190"/>
        <v>3.19.1</v>
      </c>
      <c r="C5514" s="164">
        <f t="shared" si="189"/>
        <v>0</v>
      </c>
      <c r="D5514" s="165"/>
      <c r="E5514" s="293"/>
      <c r="F5514" s="279"/>
      <c r="G5514" s="279"/>
      <c r="H5514" s="209"/>
      <c r="I5514" s="279"/>
      <c r="J5514" s="320"/>
      <c r="K5514" s="253"/>
      <c r="L5514" s="372"/>
      <c r="M5514" s="372"/>
      <c r="N5514" s="372"/>
      <c r="O5514" s="372"/>
      <c r="P5514" s="372"/>
      <c r="Q5514" s="372"/>
      <c r="R5514" s="372"/>
      <c r="S5514" s="372"/>
    </row>
    <row r="5515" spans="1:19" hidden="1">
      <c r="A5515" s="161" t="s">
        <v>652</v>
      </c>
      <c r="B5515" s="163" t="str">
        <f t="shared" si="190"/>
        <v>3.19.1</v>
      </c>
      <c r="C5515" s="164">
        <f t="shared" si="189"/>
        <v>0</v>
      </c>
      <c r="D5515" s="165"/>
      <c r="E5515" s="293"/>
      <c r="F5515" s="279"/>
      <c r="G5515" s="322"/>
      <c r="H5515" s="322"/>
      <c r="I5515" s="279"/>
      <c r="J5515" s="320"/>
      <c r="K5515" s="253"/>
      <c r="L5515" s="372"/>
      <c r="M5515" s="372"/>
      <c r="N5515" s="372"/>
      <c r="O5515" s="372"/>
      <c r="P5515" s="372"/>
      <c r="Q5515" s="372"/>
      <c r="R5515" s="372"/>
      <c r="S5515" s="372"/>
    </row>
    <row r="5516" spans="1:19" hidden="1">
      <c r="A5516" s="161" t="s">
        <v>652</v>
      </c>
      <c r="B5516" s="163" t="str">
        <f t="shared" si="190"/>
        <v>3.19.1</v>
      </c>
      <c r="C5516" s="164">
        <f t="shared" si="189"/>
        <v>0</v>
      </c>
      <c r="D5516" s="165"/>
      <c r="E5516" s="293"/>
      <c r="F5516" s="279"/>
      <c r="G5516" s="322"/>
      <c r="H5516" s="322"/>
      <c r="I5516" s="279"/>
      <c r="J5516" s="320"/>
      <c r="K5516" s="253"/>
      <c r="L5516" s="372"/>
      <c r="M5516" s="372"/>
      <c r="N5516" s="372"/>
      <c r="O5516" s="372"/>
      <c r="P5516" s="372"/>
      <c r="Q5516" s="372"/>
      <c r="R5516" s="372"/>
      <c r="S5516" s="372"/>
    </row>
    <row r="5517" spans="1:19" ht="15.75" hidden="1" thickBot="1">
      <c r="A5517" s="161" t="s">
        <v>652</v>
      </c>
      <c r="B5517" s="163" t="str">
        <f t="shared" si="190"/>
        <v>3.19.1</v>
      </c>
      <c r="C5517" s="164">
        <f t="shared" si="189"/>
        <v>0</v>
      </c>
      <c r="D5517" s="165"/>
      <c r="E5517" s="323"/>
      <c r="F5517" s="324"/>
      <c r="G5517" s="324"/>
      <c r="H5517" s="324"/>
      <c r="I5517" s="325"/>
      <c r="J5517" s="326"/>
      <c r="K5517" s="327">
        <f>SUM(J5511:J5517)</f>
        <v>8167</v>
      </c>
      <c r="L5517" s="372"/>
      <c r="M5517" s="372"/>
      <c r="N5517" s="372"/>
      <c r="O5517" s="372"/>
      <c r="P5517" s="372"/>
      <c r="Q5517" s="372"/>
      <c r="R5517" s="372"/>
      <c r="S5517" s="372"/>
    </row>
    <row r="5518" spans="1:19" ht="15.75" hidden="1" thickBot="1">
      <c r="A5518" s="161" t="s">
        <v>652</v>
      </c>
      <c r="B5518" s="163" t="str">
        <f t="shared" si="190"/>
        <v>3.19.1</v>
      </c>
      <c r="C5518" s="164">
        <f t="shared" si="189"/>
        <v>0</v>
      </c>
      <c r="D5518" s="165"/>
      <c r="E5518" s="328"/>
      <c r="F5518" s="328"/>
      <c r="G5518" s="328"/>
      <c r="H5518" s="328"/>
      <c r="I5518" s="329"/>
      <c r="J5518" s="330"/>
      <c r="K5518" s="331"/>
      <c r="L5518" s="372"/>
      <c r="M5518" s="372"/>
      <c r="N5518" s="372"/>
      <c r="O5518" s="372"/>
      <c r="P5518" s="372"/>
      <c r="Q5518" s="372"/>
      <c r="R5518" s="372"/>
      <c r="S5518" s="372"/>
    </row>
    <row r="5519" spans="1:19" ht="15.75" hidden="1" thickBot="1">
      <c r="A5519" s="161" t="s">
        <v>652</v>
      </c>
      <c r="B5519" s="163" t="str">
        <f t="shared" si="190"/>
        <v>3.19.1</v>
      </c>
      <c r="C5519" s="164">
        <f t="shared" si="189"/>
        <v>0</v>
      </c>
      <c r="D5519" s="165"/>
      <c r="E5519" s="316" t="s">
        <v>505</v>
      </c>
      <c r="F5519" s="239" t="s">
        <v>497</v>
      </c>
      <c r="G5519" s="239" t="s">
        <v>41</v>
      </c>
      <c r="H5519" s="239" t="s">
        <v>506</v>
      </c>
      <c r="I5519" s="239" t="s">
        <v>507</v>
      </c>
      <c r="J5519" s="317" t="s">
        <v>501</v>
      </c>
      <c r="K5519" s="253"/>
      <c r="L5519" s="372"/>
      <c r="M5519" s="372"/>
      <c r="N5519" s="372"/>
      <c r="O5519" s="372"/>
      <c r="P5519" s="372"/>
      <c r="Q5519" s="372"/>
      <c r="R5519" s="372"/>
      <c r="S5519" s="372"/>
    </row>
    <row r="5520" spans="1:19" hidden="1">
      <c r="A5520" s="161" t="s">
        <v>652</v>
      </c>
      <c r="B5520" s="163" t="str">
        <f t="shared" si="190"/>
        <v>3.19.1</v>
      </c>
      <c r="C5520" s="164">
        <f t="shared" si="189"/>
        <v>0</v>
      </c>
      <c r="D5520" s="165"/>
      <c r="E5520" s="379"/>
      <c r="F5520" s="333"/>
      <c r="G5520" s="279"/>
      <c r="H5520" s="349"/>
      <c r="I5520" s="208"/>
      <c r="J5520" s="220"/>
      <c r="K5520" s="253"/>
      <c r="L5520" s="372"/>
      <c r="M5520" s="372"/>
      <c r="N5520" s="372"/>
      <c r="O5520" s="372"/>
      <c r="P5520" s="372"/>
      <c r="Q5520" s="372"/>
      <c r="R5520" s="372"/>
      <c r="S5520" s="372"/>
    </row>
    <row r="5521" spans="1:19" hidden="1">
      <c r="A5521" s="161" t="s">
        <v>652</v>
      </c>
      <c r="B5521" s="163" t="str">
        <f t="shared" si="190"/>
        <v>3.19.1</v>
      </c>
      <c r="C5521" s="164">
        <f t="shared" si="189"/>
        <v>0</v>
      </c>
      <c r="D5521" s="165"/>
      <c r="E5521" s="380"/>
      <c r="F5521" s="333"/>
      <c r="G5521" s="333"/>
      <c r="H5521" s="349"/>
      <c r="I5521" s="208"/>
      <c r="J5521" s="220"/>
      <c r="K5521" s="253"/>
      <c r="L5521" s="372"/>
      <c r="M5521" s="372"/>
      <c r="N5521" s="372"/>
      <c r="O5521" s="372"/>
      <c r="P5521" s="372"/>
      <c r="Q5521" s="372"/>
      <c r="R5521" s="372"/>
      <c r="S5521" s="372"/>
    </row>
    <row r="5522" spans="1:19" hidden="1">
      <c r="A5522" s="161" t="s">
        <v>652</v>
      </c>
      <c r="B5522" s="163" t="str">
        <f t="shared" si="190"/>
        <v>3.19.1</v>
      </c>
      <c r="C5522" s="164">
        <f t="shared" si="189"/>
        <v>0</v>
      </c>
      <c r="D5522" s="165"/>
      <c r="E5522" s="353"/>
      <c r="F5522" s="279"/>
      <c r="G5522" s="279"/>
      <c r="H5522" s="349"/>
      <c r="I5522" s="208"/>
      <c r="J5522" s="220"/>
      <c r="K5522" s="253"/>
      <c r="L5522" s="372"/>
      <c r="M5522" s="372"/>
      <c r="N5522" s="372"/>
      <c r="O5522" s="372"/>
      <c r="P5522" s="372"/>
      <c r="Q5522" s="372"/>
      <c r="R5522" s="372"/>
      <c r="S5522" s="372"/>
    </row>
    <row r="5523" spans="1:19" hidden="1">
      <c r="A5523" s="161" t="s">
        <v>652</v>
      </c>
      <c r="B5523" s="163" t="str">
        <f t="shared" si="190"/>
        <v>3.19.1</v>
      </c>
      <c r="C5523" s="164">
        <f t="shared" si="189"/>
        <v>0</v>
      </c>
      <c r="D5523" s="165"/>
      <c r="E5523" s="288"/>
      <c r="F5523" s="279"/>
      <c r="G5523" s="279"/>
      <c r="H5523" s="219"/>
      <c r="I5523" s="208"/>
      <c r="J5523" s="220"/>
      <c r="K5523" s="253"/>
      <c r="L5523" s="372"/>
      <c r="M5523" s="372"/>
      <c r="N5523" s="372"/>
      <c r="O5523" s="372"/>
      <c r="P5523" s="372"/>
      <c r="Q5523" s="372"/>
      <c r="R5523" s="372"/>
      <c r="S5523" s="372"/>
    </row>
    <row r="5524" spans="1:19" hidden="1">
      <c r="A5524" s="161" t="s">
        <v>652</v>
      </c>
      <c r="B5524" s="163" t="str">
        <f t="shared" si="190"/>
        <v>3.19.1</v>
      </c>
      <c r="C5524" s="164">
        <f t="shared" si="189"/>
        <v>0</v>
      </c>
      <c r="D5524" s="165"/>
      <c r="E5524" s="293"/>
      <c r="F5524" s="279"/>
      <c r="G5524" s="279"/>
      <c r="H5524" s="219"/>
      <c r="I5524" s="208"/>
      <c r="J5524" s="220"/>
      <c r="K5524" s="253"/>
      <c r="L5524" s="372"/>
      <c r="M5524" s="372"/>
      <c r="N5524" s="372"/>
      <c r="O5524" s="372"/>
      <c r="P5524" s="372"/>
      <c r="Q5524" s="372"/>
      <c r="R5524" s="372"/>
      <c r="S5524" s="372"/>
    </row>
    <row r="5525" spans="1:19" hidden="1">
      <c r="A5525" s="161" t="s">
        <v>652</v>
      </c>
      <c r="B5525" s="163" t="str">
        <f t="shared" si="190"/>
        <v>3.19.1</v>
      </c>
      <c r="C5525" s="164">
        <f t="shared" si="189"/>
        <v>0</v>
      </c>
      <c r="D5525" s="165"/>
      <c r="E5525" s="288"/>
      <c r="F5525" s="333"/>
      <c r="G5525" s="333"/>
      <c r="H5525" s="219"/>
      <c r="I5525" s="208"/>
      <c r="J5525" s="220"/>
      <c r="K5525" s="253"/>
      <c r="L5525" s="372"/>
      <c r="M5525" s="372"/>
      <c r="N5525" s="372"/>
      <c r="O5525" s="372"/>
      <c r="P5525" s="372"/>
      <c r="Q5525" s="372"/>
      <c r="R5525" s="372"/>
      <c r="S5525" s="372"/>
    </row>
    <row r="5526" spans="1:19" hidden="1">
      <c r="A5526" s="161" t="s">
        <v>652</v>
      </c>
      <c r="B5526" s="163" t="str">
        <f t="shared" si="190"/>
        <v>3.19.1</v>
      </c>
      <c r="C5526" s="164">
        <f t="shared" si="189"/>
        <v>0</v>
      </c>
      <c r="D5526" s="165"/>
      <c r="E5526" s="293"/>
      <c r="F5526" s="279"/>
      <c r="G5526" s="279"/>
      <c r="H5526" s="219"/>
      <c r="I5526" s="208"/>
      <c r="J5526" s="220"/>
      <c r="K5526" s="253"/>
      <c r="L5526" s="372"/>
      <c r="M5526" s="372"/>
      <c r="N5526" s="372"/>
      <c r="O5526" s="372"/>
      <c r="P5526" s="372"/>
      <c r="Q5526" s="372"/>
      <c r="R5526" s="372"/>
      <c r="S5526" s="372"/>
    </row>
    <row r="5527" spans="1:19" hidden="1">
      <c r="A5527" s="161" t="s">
        <v>652</v>
      </c>
      <c r="B5527" s="163" t="str">
        <f t="shared" si="190"/>
        <v>3.19.1</v>
      </c>
      <c r="C5527" s="164">
        <f t="shared" si="189"/>
        <v>0</v>
      </c>
      <c r="D5527" s="165"/>
      <c r="E5527" s="293"/>
      <c r="F5527" s="279"/>
      <c r="G5527" s="279"/>
      <c r="H5527" s="219"/>
      <c r="I5527" s="208"/>
      <c r="J5527" s="220"/>
      <c r="K5527" s="253"/>
      <c r="L5527" s="372"/>
      <c r="M5527" s="372"/>
      <c r="N5527" s="372"/>
      <c r="O5527" s="372"/>
      <c r="P5527" s="372"/>
      <c r="Q5527" s="372"/>
      <c r="R5527" s="372"/>
      <c r="S5527" s="372"/>
    </row>
    <row r="5528" spans="1:19" hidden="1">
      <c r="A5528" s="161" t="s">
        <v>652</v>
      </c>
      <c r="B5528" s="163" t="str">
        <f t="shared" si="190"/>
        <v>3.19.1</v>
      </c>
      <c r="C5528" s="164">
        <f t="shared" si="189"/>
        <v>0</v>
      </c>
      <c r="D5528" s="165"/>
      <c r="E5528" s="293"/>
      <c r="F5528" s="322"/>
      <c r="G5528" s="322"/>
      <c r="H5528" s="322"/>
      <c r="I5528" s="279"/>
      <c r="J5528" s="320"/>
      <c r="K5528" s="253"/>
      <c r="L5528" s="372"/>
      <c r="M5528" s="372"/>
      <c r="N5528" s="372"/>
      <c r="O5528" s="372"/>
      <c r="P5528" s="372"/>
      <c r="Q5528" s="372"/>
      <c r="R5528" s="372"/>
      <c r="S5528" s="372"/>
    </row>
    <row r="5529" spans="1:19" hidden="1">
      <c r="A5529" s="161" t="s">
        <v>652</v>
      </c>
      <c r="B5529" s="163" t="str">
        <f t="shared" si="190"/>
        <v>3.19.1</v>
      </c>
      <c r="C5529" s="164">
        <f t="shared" si="189"/>
        <v>0</v>
      </c>
      <c r="D5529" s="165"/>
      <c r="E5529" s="293"/>
      <c r="F5529" s="322"/>
      <c r="G5529" s="322"/>
      <c r="H5529" s="322"/>
      <c r="I5529" s="279"/>
      <c r="J5529" s="320"/>
      <c r="K5529" s="253"/>
      <c r="L5529" s="372"/>
      <c r="M5529" s="372"/>
      <c r="N5529" s="372"/>
      <c r="O5529" s="372"/>
      <c r="P5529" s="372"/>
      <c r="Q5529" s="372"/>
      <c r="R5529" s="372"/>
      <c r="S5529" s="372"/>
    </row>
    <row r="5530" spans="1:19" hidden="1">
      <c r="A5530" s="161" t="s">
        <v>652</v>
      </c>
      <c r="B5530" s="163" t="str">
        <f t="shared" si="190"/>
        <v>3.19.1</v>
      </c>
      <c r="C5530" s="164">
        <f t="shared" si="189"/>
        <v>0</v>
      </c>
      <c r="D5530" s="165"/>
      <c r="E5530" s="293"/>
      <c r="F5530" s="322"/>
      <c r="G5530" s="322"/>
      <c r="H5530" s="322"/>
      <c r="I5530" s="279"/>
      <c r="J5530" s="320"/>
      <c r="K5530" s="253"/>
      <c r="L5530" s="372"/>
      <c r="M5530" s="372"/>
      <c r="N5530" s="372"/>
      <c r="O5530" s="372"/>
      <c r="P5530" s="372"/>
      <c r="Q5530" s="372"/>
      <c r="R5530" s="372"/>
      <c r="S5530" s="372"/>
    </row>
    <row r="5531" spans="1:19" hidden="1">
      <c r="A5531" s="161" t="s">
        <v>652</v>
      </c>
      <c r="B5531" s="163" t="str">
        <f t="shared" si="190"/>
        <v>3.19.1</v>
      </c>
      <c r="C5531" s="164">
        <f t="shared" si="189"/>
        <v>0</v>
      </c>
      <c r="D5531" s="165"/>
      <c r="E5531" s="293"/>
      <c r="F5531" s="322"/>
      <c r="G5531" s="322"/>
      <c r="H5531" s="322"/>
      <c r="I5531" s="279"/>
      <c r="J5531" s="320"/>
      <c r="K5531" s="253"/>
      <c r="L5531" s="372"/>
      <c r="M5531" s="372"/>
      <c r="N5531" s="372"/>
      <c r="O5531" s="372"/>
      <c r="P5531" s="372"/>
      <c r="Q5531" s="372"/>
      <c r="R5531" s="372"/>
      <c r="S5531" s="372"/>
    </row>
    <row r="5532" spans="1:19" ht="15.75" hidden="1" thickBot="1">
      <c r="A5532" s="161" t="s">
        <v>652</v>
      </c>
      <c r="B5532" s="163" t="str">
        <f t="shared" si="190"/>
        <v>3.19.1</v>
      </c>
      <c r="C5532" s="164">
        <f t="shared" si="189"/>
        <v>0</v>
      </c>
      <c r="D5532" s="165"/>
      <c r="E5532" s="323"/>
      <c r="F5532" s="324"/>
      <c r="G5532" s="324"/>
      <c r="H5532" s="324"/>
      <c r="I5532" s="325"/>
      <c r="J5532" s="326"/>
      <c r="K5532" s="347">
        <f>SUM(J5520:J5532)</f>
        <v>0</v>
      </c>
      <c r="L5532" s="372"/>
      <c r="M5532" s="372"/>
      <c r="N5532" s="372"/>
      <c r="O5532" s="372"/>
      <c r="P5532" s="372"/>
      <c r="Q5532" s="372"/>
      <c r="R5532" s="372"/>
      <c r="S5532" s="372"/>
    </row>
    <row r="5533" spans="1:19" ht="15.75" hidden="1" thickBot="1">
      <c r="A5533" s="161" t="s">
        <v>652</v>
      </c>
      <c r="B5533" s="163" t="str">
        <f t="shared" si="190"/>
        <v>3.19.1</v>
      </c>
      <c r="C5533" s="164">
        <f t="shared" si="189"/>
        <v>0</v>
      </c>
      <c r="D5533" s="165"/>
      <c r="E5533" s="328"/>
      <c r="F5533" s="328"/>
      <c r="G5533" s="328"/>
      <c r="H5533" s="328"/>
      <c r="I5533" s="329"/>
      <c r="J5533" s="330"/>
      <c r="K5533" s="331"/>
      <c r="L5533" s="372"/>
      <c r="M5533" s="372"/>
      <c r="N5533" s="372"/>
      <c r="O5533" s="372"/>
      <c r="P5533" s="372"/>
      <c r="Q5533" s="372"/>
      <c r="R5533" s="372"/>
      <c r="S5533" s="372"/>
    </row>
    <row r="5534" spans="1:19" ht="15.75" hidden="1" thickBot="1">
      <c r="A5534" s="161" t="s">
        <v>652</v>
      </c>
      <c r="B5534" s="163" t="str">
        <f t="shared" si="190"/>
        <v>3.19.1</v>
      </c>
      <c r="C5534" s="164">
        <f t="shared" si="189"/>
        <v>0</v>
      </c>
      <c r="D5534" s="165"/>
      <c r="E5534" s="316" t="s">
        <v>509</v>
      </c>
      <c r="F5534" s="239" t="s">
        <v>497</v>
      </c>
      <c r="G5534" s="239" t="s">
        <v>41</v>
      </c>
      <c r="H5534" s="239" t="s">
        <v>506</v>
      </c>
      <c r="I5534" s="239" t="s">
        <v>510</v>
      </c>
      <c r="J5534" s="317" t="s">
        <v>501</v>
      </c>
      <c r="K5534" s="253"/>
      <c r="L5534" s="372"/>
      <c r="M5534" s="372"/>
      <c r="N5534" s="372"/>
      <c r="O5534" s="372"/>
      <c r="P5534" s="372"/>
      <c r="Q5534" s="372"/>
      <c r="R5534" s="372"/>
      <c r="S5534" s="372"/>
    </row>
    <row r="5535" spans="1:19" hidden="1">
      <c r="A5535" s="161" t="s">
        <v>652</v>
      </c>
      <c r="B5535" s="163" t="str">
        <f t="shared" si="190"/>
        <v>3.19.1</v>
      </c>
      <c r="C5535" s="164">
        <f t="shared" si="189"/>
        <v>0</v>
      </c>
      <c r="D5535" s="165"/>
      <c r="E5535" s="373"/>
      <c r="F5535" s="333"/>
      <c r="G5535" s="333"/>
      <c r="H5535" s="215"/>
      <c r="I5535" s="333"/>
      <c r="J5535" s="252"/>
      <c r="K5535" s="336"/>
      <c r="L5535" s="372"/>
      <c r="M5535" s="372"/>
      <c r="N5535" s="372"/>
      <c r="O5535" s="372"/>
      <c r="P5535" s="372"/>
      <c r="Q5535" s="372"/>
      <c r="R5535" s="372"/>
      <c r="S5535" s="372"/>
    </row>
    <row r="5536" spans="1:19" hidden="1">
      <c r="A5536" s="161" t="s">
        <v>652</v>
      </c>
      <c r="B5536" s="163" t="str">
        <f t="shared" si="190"/>
        <v>3.19.1</v>
      </c>
      <c r="C5536" s="164">
        <f t="shared" si="189"/>
        <v>0</v>
      </c>
      <c r="D5536" s="165"/>
      <c r="E5536" s="353"/>
      <c r="F5536" s="338"/>
      <c r="G5536" s="338"/>
      <c r="H5536" s="338"/>
      <c r="I5536" s="333"/>
      <c r="J5536" s="220"/>
      <c r="K5536" s="253"/>
      <c r="L5536" s="372"/>
      <c r="M5536" s="372"/>
      <c r="N5536" s="372"/>
      <c r="O5536" s="372"/>
      <c r="P5536" s="372"/>
      <c r="Q5536" s="372"/>
      <c r="R5536" s="372"/>
      <c r="S5536" s="372"/>
    </row>
    <row r="5537" spans="1:19" hidden="1">
      <c r="A5537" s="161" t="s">
        <v>652</v>
      </c>
      <c r="B5537" s="163" t="str">
        <f t="shared" si="190"/>
        <v>3.19.1</v>
      </c>
      <c r="C5537" s="164">
        <f t="shared" si="189"/>
        <v>0</v>
      </c>
      <c r="D5537" s="165"/>
      <c r="E5537" s="353"/>
      <c r="F5537" s="322"/>
      <c r="G5537" s="322"/>
      <c r="H5537" s="322"/>
      <c r="I5537" s="279"/>
      <c r="J5537" s="320"/>
      <c r="K5537" s="253"/>
      <c r="L5537" s="372"/>
      <c r="M5537" s="372"/>
      <c r="N5537" s="372"/>
      <c r="O5537" s="372"/>
      <c r="P5537" s="372"/>
      <c r="Q5537" s="372"/>
      <c r="R5537" s="372"/>
      <c r="S5537" s="372"/>
    </row>
    <row r="5538" spans="1:19" hidden="1">
      <c r="A5538" s="161" t="s">
        <v>652</v>
      </c>
      <c r="B5538" s="163" t="str">
        <f t="shared" si="190"/>
        <v>3.19.1</v>
      </c>
      <c r="C5538" s="164">
        <f t="shared" si="189"/>
        <v>0</v>
      </c>
      <c r="D5538" s="165"/>
      <c r="E5538" s="288"/>
      <c r="F5538" s="322"/>
      <c r="G5538" s="322"/>
      <c r="H5538" s="322"/>
      <c r="I5538" s="279"/>
      <c r="J5538" s="320"/>
      <c r="K5538" s="253"/>
      <c r="L5538" s="372"/>
      <c r="M5538" s="372"/>
      <c r="N5538" s="372"/>
      <c r="O5538" s="372"/>
      <c r="P5538" s="372"/>
      <c r="Q5538" s="372"/>
      <c r="R5538" s="372"/>
      <c r="S5538" s="372"/>
    </row>
    <row r="5539" spans="1:19" hidden="1">
      <c r="A5539" s="161" t="s">
        <v>652</v>
      </c>
      <c r="B5539" s="163" t="str">
        <f t="shared" si="190"/>
        <v>3.19.1</v>
      </c>
      <c r="C5539" s="164">
        <f t="shared" si="189"/>
        <v>0</v>
      </c>
      <c r="D5539" s="165"/>
      <c r="E5539" s="293"/>
      <c r="F5539" s="322"/>
      <c r="G5539" s="322"/>
      <c r="H5539" s="322"/>
      <c r="I5539" s="279"/>
      <c r="J5539" s="320"/>
      <c r="K5539" s="253"/>
      <c r="L5539" s="372"/>
      <c r="M5539" s="372"/>
      <c r="N5539" s="372"/>
      <c r="O5539" s="372"/>
      <c r="P5539" s="372"/>
      <c r="Q5539" s="372"/>
      <c r="R5539" s="372"/>
      <c r="S5539" s="372"/>
    </row>
    <row r="5540" spans="1:19" ht="15.75" hidden="1" thickBot="1">
      <c r="A5540" s="161" t="s">
        <v>652</v>
      </c>
      <c r="B5540" s="163" t="str">
        <f t="shared" si="190"/>
        <v>3.19.1</v>
      </c>
      <c r="C5540" s="164">
        <f t="shared" si="189"/>
        <v>0</v>
      </c>
      <c r="D5540" s="165"/>
      <c r="E5540" s="323"/>
      <c r="F5540" s="324"/>
      <c r="G5540" s="324"/>
      <c r="H5540" s="324"/>
      <c r="I5540" s="325"/>
      <c r="J5540" s="326"/>
      <c r="K5540" s="327">
        <f>SUM(J5535:J5540)</f>
        <v>0</v>
      </c>
      <c r="L5540" s="372"/>
      <c r="M5540" s="372"/>
      <c r="N5540" s="372"/>
      <c r="O5540" s="372"/>
      <c r="P5540" s="372"/>
      <c r="Q5540" s="372"/>
      <c r="R5540" s="372"/>
      <c r="S5540" s="372"/>
    </row>
    <row r="5541" spans="1:19" ht="15.75" hidden="1" thickBot="1">
      <c r="A5541" s="161" t="s">
        <v>652</v>
      </c>
      <c r="B5541" s="163" t="str">
        <f t="shared" si="190"/>
        <v>3.19.1</v>
      </c>
      <c r="C5541" s="164">
        <f t="shared" si="189"/>
        <v>0</v>
      </c>
      <c r="D5541" s="165"/>
      <c r="E5541" s="328"/>
      <c r="F5541" s="328"/>
      <c r="G5541" s="328"/>
      <c r="H5541" s="328"/>
      <c r="I5541" s="339"/>
      <c r="J5541" s="340"/>
      <c r="K5541" s="331"/>
      <c r="L5541" s="372"/>
      <c r="M5541" s="372"/>
      <c r="N5541" s="372"/>
      <c r="O5541" s="372"/>
      <c r="P5541" s="372"/>
      <c r="Q5541" s="372"/>
      <c r="R5541" s="372"/>
      <c r="S5541" s="372"/>
    </row>
    <row r="5542" spans="1:19" ht="15.75" hidden="1" thickBot="1">
      <c r="A5542" s="161" t="s">
        <v>652</v>
      </c>
      <c r="B5542" s="163" t="str">
        <f t="shared" si="190"/>
        <v>3.19.1</v>
      </c>
      <c r="C5542" s="164">
        <f t="shared" si="189"/>
        <v>0</v>
      </c>
      <c r="D5542" s="165"/>
      <c r="E5542" s="316" t="s">
        <v>512</v>
      </c>
      <c r="F5542" s="239" t="s">
        <v>519</v>
      </c>
      <c r="G5542" s="239" t="s">
        <v>520</v>
      </c>
      <c r="H5542" s="239" t="s">
        <v>513</v>
      </c>
      <c r="I5542" s="239" t="s">
        <v>500</v>
      </c>
      <c r="J5542" s="317" t="s">
        <v>501</v>
      </c>
      <c r="K5542" s="253"/>
      <c r="L5542" s="372"/>
      <c r="M5542" s="372"/>
      <c r="N5542" s="372"/>
      <c r="O5542" s="372"/>
      <c r="P5542" s="372"/>
      <c r="Q5542" s="372"/>
      <c r="R5542" s="372"/>
      <c r="S5542" s="372"/>
    </row>
    <row r="5543" spans="1:19" hidden="1">
      <c r="A5543" s="161" t="s">
        <v>652</v>
      </c>
      <c r="B5543" s="163" t="str">
        <f t="shared" si="190"/>
        <v>3.19.1</v>
      </c>
      <c r="C5543" s="164">
        <f t="shared" si="189"/>
        <v>0</v>
      </c>
      <c r="D5543" s="165"/>
      <c r="E5543" s="205" t="s">
        <v>521</v>
      </c>
      <c r="F5543" s="219">
        <v>63600</v>
      </c>
      <c r="G5543" s="219">
        <v>54060</v>
      </c>
      <c r="H5543" s="207">
        <v>117660</v>
      </c>
      <c r="I5543" s="260">
        <v>36.475000000000001</v>
      </c>
      <c r="J5543" s="217">
        <f>ROUND(IF(N(F5543)&gt;0,PRODUCT(H5543,1/I5543),PRODUCT(G5543:I5543)),0)</f>
        <v>3226</v>
      </c>
      <c r="K5543" s="253"/>
      <c r="L5543" s="372"/>
      <c r="M5543" s="372"/>
      <c r="N5543" s="372"/>
      <c r="O5543" s="372"/>
      <c r="P5543" s="372"/>
      <c r="Q5543" s="372"/>
      <c r="R5543" s="372"/>
      <c r="S5543" s="372"/>
    </row>
    <row r="5544" spans="1:19" hidden="1">
      <c r="A5544" s="161" t="s">
        <v>652</v>
      </c>
      <c r="B5544" s="163" t="str">
        <f t="shared" si="190"/>
        <v>3.19.1</v>
      </c>
      <c r="C5544" s="164">
        <f t="shared" si="189"/>
        <v>0</v>
      </c>
      <c r="D5544" s="165"/>
      <c r="E5544" s="205" t="s">
        <v>522</v>
      </c>
      <c r="F5544" s="219">
        <v>31800</v>
      </c>
      <c r="G5544" s="219">
        <v>27030</v>
      </c>
      <c r="H5544" s="207">
        <v>58830</v>
      </c>
      <c r="I5544" s="260">
        <v>1.2</v>
      </c>
      <c r="J5544" s="217">
        <f>ROUND(IF(N(F5544)&gt;0,PRODUCT(H5544,1/I5544),PRODUCT(G5544:I5544)),0)</f>
        <v>49025</v>
      </c>
      <c r="K5544" s="253"/>
      <c r="L5544" s="372"/>
      <c r="M5544" s="372"/>
      <c r="N5544" s="372"/>
      <c r="O5544" s="372"/>
      <c r="P5544" s="372"/>
      <c r="Q5544" s="372"/>
      <c r="R5544" s="372"/>
      <c r="S5544" s="372"/>
    </row>
    <row r="5545" spans="1:19" hidden="1">
      <c r="A5545" s="161" t="s">
        <v>652</v>
      </c>
      <c r="B5545" s="163" t="str">
        <f t="shared" si="190"/>
        <v>3.19.1</v>
      </c>
      <c r="C5545" s="164">
        <f t="shared" si="189"/>
        <v>0</v>
      </c>
      <c r="D5545" s="165"/>
      <c r="E5545" s="241" t="s">
        <v>523</v>
      </c>
      <c r="F5545" s="219">
        <v>19080</v>
      </c>
      <c r="G5545" s="219">
        <v>16218</v>
      </c>
      <c r="H5545" s="207">
        <v>35298</v>
      </c>
      <c r="I5545" s="296">
        <v>1.2</v>
      </c>
      <c r="J5545" s="217">
        <f>ROUND(IF(N(F5545)&gt;0,PRODUCT(H5545,1/I5545),PRODUCT(G5545:I5545)),0)</f>
        <v>29415</v>
      </c>
      <c r="K5545" s="253"/>
      <c r="L5545" s="372"/>
      <c r="M5545" s="372"/>
      <c r="N5545" s="372"/>
      <c r="O5545" s="372"/>
      <c r="P5545" s="372"/>
      <c r="Q5545" s="372"/>
      <c r="R5545" s="372"/>
      <c r="S5545" s="372"/>
    </row>
    <row r="5546" spans="1:19" hidden="1">
      <c r="A5546" s="161" t="s">
        <v>652</v>
      </c>
      <c r="B5546" s="163" t="str">
        <f t="shared" si="190"/>
        <v>3.19.1</v>
      </c>
      <c r="C5546" s="164">
        <f t="shared" si="189"/>
        <v>0</v>
      </c>
      <c r="D5546" s="165"/>
      <c r="E5546" s="293"/>
      <c r="F5546" s="209"/>
      <c r="G5546" s="219"/>
      <c r="H5546" s="219"/>
      <c r="I5546" s="279"/>
      <c r="J5546" s="220"/>
      <c r="K5546" s="253"/>
      <c r="L5546" s="372"/>
      <c r="M5546" s="372"/>
      <c r="N5546" s="372"/>
      <c r="O5546" s="372"/>
      <c r="P5546" s="372"/>
      <c r="Q5546" s="372"/>
      <c r="R5546" s="372"/>
      <c r="S5546" s="372"/>
    </row>
    <row r="5547" spans="1:19" hidden="1">
      <c r="A5547" s="161" t="s">
        <v>652</v>
      </c>
      <c r="B5547" s="163" t="str">
        <f t="shared" si="190"/>
        <v>3.19.1</v>
      </c>
      <c r="C5547" s="164">
        <f t="shared" si="189"/>
        <v>0</v>
      </c>
      <c r="D5547" s="165"/>
      <c r="E5547" s="293"/>
      <c r="F5547" s="322"/>
      <c r="G5547" s="322"/>
      <c r="H5547" s="322"/>
      <c r="I5547" s="279"/>
      <c r="J5547" s="320"/>
      <c r="K5547" s="253"/>
      <c r="L5547" s="372"/>
      <c r="M5547" s="372"/>
      <c r="N5547" s="372"/>
      <c r="O5547" s="372"/>
      <c r="P5547" s="372"/>
      <c r="Q5547" s="372"/>
      <c r="R5547" s="372"/>
      <c r="S5547" s="372"/>
    </row>
    <row r="5548" spans="1:19" hidden="1">
      <c r="A5548" s="161" t="s">
        <v>652</v>
      </c>
      <c r="B5548" s="163" t="str">
        <f t="shared" si="190"/>
        <v>3.19.1</v>
      </c>
      <c r="C5548" s="164">
        <f t="shared" si="189"/>
        <v>0</v>
      </c>
      <c r="D5548" s="165"/>
      <c r="E5548" s="293"/>
      <c r="F5548" s="322"/>
      <c r="G5548" s="322"/>
      <c r="H5548" s="322"/>
      <c r="I5548" s="279"/>
      <c r="J5548" s="320"/>
      <c r="K5548" s="253"/>
      <c r="L5548" s="372"/>
      <c r="M5548" s="372"/>
      <c r="N5548" s="372"/>
      <c r="O5548" s="372"/>
      <c r="P5548" s="372"/>
      <c r="Q5548" s="372"/>
      <c r="R5548" s="372"/>
      <c r="S5548" s="372"/>
    </row>
    <row r="5549" spans="1:19" ht="15.75" hidden="1" thickBot="1">
      <c r="A5549" s="161" t="s">
        <v>652</v>
      </c>
      <c r="B5549" s="163" t="str">
        <f t="shared" si="190"/>
        <v>3.19.1</v>
      </c>
      <c r="C5549" s="164">
        <f t="shared" si="189"/>
        <v>0</v>
      </c>
      <c r="D5549" s="165"/>
      <c r="E5549" s="341"/>
      <c r="F5549" s="342"/>
      <c r="G5549" s="342"/>
      <c r="H5549" s="342"/>
      <c r="I5549" s="343"/>
      <c r="J5549" s="344"/>
      <c r="K5549" s="347">
        <f>SUM(J5543:J5549)</f>
        <v>81666</v>
      </c>
      <c r="L5549" s="372"/>
      <c r="M5549" s="372"/>
      <c r="N5549" s="372"/>
      <c r="O5549" s="372"/>
      <c r="P5549" s="372"/>
      <c r="Q5549" s="372"/>
      <c r="R5549" s="372"/>
      <c r="S5549" s="372"/>
    </row>
    <row r="5550" spans="1:19" hidden="1">
      <c r="A5550" s="161" t="s">
        <v>652</v>
      </c>
      <c r="B5550" s="163" t="str">
        <f t="shared" si="190"/>
        <v>3.19.1</v>
      </c>
      <c r="C5550" s="164">
        <f t="shared" si="189"/>
        <v>0</v>
      </c>
      <c r="D5550" s="165"/>
      <c r="E5550" s="166"/>
      <c r="F5550" s="166"/>
      <c r="G5550" s="166"/>
      <c r="H5550" s="166"/>
      <c r="I5550" s="165"/>
      <c r="J5550" s="310"/>
      <c r="K5550" s="253"/>
      <c r="L5550" s="372"/>
      <c r="M5550" s="372"/>
      <c r="N5550" s="372"/>
      <c r="O5550" s="372"/>
      <c r="P5550" s="372"/>
      <c r="Q5550" s="372"/>
      <c r="R5550" s="372"/>
      <c r="S5550" s="372"/>
    </row>
    <row r="5551" spans="1:19" ht="15.75" hidden="1" thickBot="1">
      <c r="A5551" s="161" t="s">
        <v>652</v>
      </c>
      <c r="B5551" s="163" t="str">
        <f t="shared" si="190"/>
        <v>3.19.1</v>
      </c>
      <c r="C5551" s="164">
        <f t="shared" si="189"/>
        <v>0</v>
      </c>
      <c r="D5551" s="165"/>
      <c r="E5551" s="166"/>
      <c r="F5551" s="166"/>
      <c r="G5551" s="166"/>
      <c r="H5551" s="315" t="s">
        <v>516</v>
      </c>
      <c r="I5551" s="165"/>
      <c r="J5551" s="310"/>
      <c r="K5551" s="348">
        <f>ROUND(+K5549+K5540+K5532+K5517,0)</f>
        <v>89833</v>
      </c>
      <c r="L5551" s="372"/>
      <c r="M5551" s="372"/>
      <c r="N5551" s="372"/>
      <c r="O5551" s="372"/>
      <c r="P5551" s="372"/>
      <c r="Q5551" s="372"/>
      <c r="R5551" s="372"/>
      <c r="S5551" s="372"/>
    </row>
    <row r="5552" spans="1:19" hidden="1">
      <c r="A5552" s="161" t="s">
        <v>652</v>
      </c>
      <c r="B5552" s="163" t="str">
        <f t="shared" si="190"/>
        <v>3.19.1</v>
      </c>
      <c r="C5552" s="164">
        <f t="shared" si="189"/>
        <v>0</v>
      </c>
      <c r="D5552" s="372"/>
      <c r="E5552" s="372"/>
      <c r="F5552" s="372"/>
      <c r="G5552" s="372"/>
      <c r="H5552" s="372"/>
      <c r="I5552" s="372"/>
      <c r="J5552" s="374"/>
      <c r="K5552" s="372"/>
      <c r="L5552" s="372"/>
      <c r="M5552" s="372"/>
      <c r="N5552" s="372"/>
      <c r="O5552" s="372"/>
      <c r="P5552" s="372"/>
      <c r="Q5552" s="372"/>
      <c r="R5552" s="372"/>
      <c r="S5552" s="372"/>
    </row>
    <row r="5553" spans="1:19" hidden="1">
      <c r="A5553" s="161" t="s">
        <v>652</v>
      </c>
      <c r="B5553" s="163" t="str">
        <f t="shared" si="190"/>
        <v>3.19.1</v>
      </c>
      <c r="C5553" s="164">
        <f t="shared" si="189"/>
        <v>0</v>
      </c>
      <c r="D5553" s="372"/>
      <c r="E5553" s="372"/>
      <c r="F5553" s="372"/>
      <c r="G5553" s="372"/>
      <c r="H5553" s="372"/>
      <c r="I5553" s="372"/>
      <c r="J5553" s="374"/>
      <c r="K5553" s="372"/>
      <c r="L5553" s="372"/>
      <c r="M5553" s="372"/>
      <c r="N5553" s="372"/>
      <c r="O5553" s="372"/>
      <c r="P5553" s="372"/>
      <c r="Q5553" s="372"/>
      <c r="R5553" s="372"/>
      <c r="S5553" s="372"/>
    </row>
    <row r="5554" spans="1:19" hidden="1">
      <c r="A5554" s="161" t="s">
        <v>652</v>
      </c>
      <c r="B5554" s="163" t="str">
        <f t="shared" si="190"/>
        <v>3.19.1</v>
      </c>
      <c r="C5554" s="164">
        <f t="shared" ref="C5554:C5617" si="191">IF(ISERROR(MATCH(B5554,T:T,0)),0,1)</f>
        <v>0</v>
      </c>
      <c r="D5554" s="372"/>
      <c r="E5554" s="372"/>
      <c r="F5554" s="372"/>
      <c r="G5554" s="372"/>
      <c r="H5554" s="372"/>
      <c r="I5554" s="372"/>
      <c r="J5554" s="374"/>
      <c r="K5554" s="372"/>
      <c r="L5554" s="372"/>
      <c r="M5554" s="372"/>
      <c r="N5554" s="372"/>
      <c r="O5554" s="372"/>
      <c r="P5554" s="372"/>
      <c r="Q5554" s="372"/>
      <c r="R5554" s="372"/>
      <c r="S5554" s="372"/>
    </row>
    <row r="5555" spans="1:19" hidden="1">
      <c r="A5555" s="161" t="s">
        <v>652</v>
      </c>
      <c r="B5555" s="161" t="str">
        <f>E5560</f>
        <v>3.19.2</v>
      </c>
      <c r="C5555" s="164">
        <f t="shared" si="191"/>
        <v>0</v>
      </c>
      <c r="D5555" s="165"/>
      <c r="E5555" s="372"/>
      <c r="F5555" s="372"/>
      <c r="G5555" s="372"/>
      <c r="H5555" s="372"/>
      <c r="I5555" s="372"/>
      <c r="J5555" s="374"/>
      <c r="K5555" s="372"/>
      <c r="L5555" s="372"/>
      <c r="M5555" s="372"/>
      <c r="N5555" s="372"/>
      <c r="O5555" s="372"/>
      <c r="P5555" s="372"/>
      <c r="Q5555" s="372"/>
      <c r="R5555" s="372"/>
      <c r="S5555" s="372"/>
    </row>
    <row r="5556" spans="1:19" ht="18.75" hidden="1">
      <c r="A5556" s="161" t="s">
        <v>652</v>
      </c>
      <c r="B5556" s="163" t="str">
        <f t="shared" ref="B5556:B5608" si="192">B5555</f>
        <v>3.19.2</v>
      </c>
      <c r="C5556" s="164">
        <f t="shared" si="191"/>
        <v>0</v>
      </c>
      <c r="D5556" s="165"/>
      <c r="E5556" s="169" t="s">
        <v>496</v>
      </c>
      <c r="F5556" s="169"/>
      <c r="G5556" s="169"/>
      <c r="H5556" s="169"/>
      <c r="I5556" s="169"/>
      <c r="J5556" s="170"/>
      <c r="K5556" s="166"/>
      <c r="L5556" s="372"/>
      <c r="M5556" s="372"/>
      <c r="N5556" s="372"/>
      <c r="O5556" s="372"/>
      <c r="P5556" s="372"/>
      <c r="Q5556" s="372"/>
      <c r="R5556" s="372"/>
      <c r="S5556" s="372"/>
    </row>
    <row r="5557" spans="1:19" hidden="1">
      <c r="A5557" s="161" t="s">
        <v>652</v>
      </c>
      <c r="B5557" s="163" t="str">
        <f t="shared" si="192"/>
        <v>3.19.2</v>
      </c>
      <c r="C5557" s="164">
        <f t="shared" si="191"/>
        <v>0</v>
      </c>
      <c r="D5557" s="165"/>
      <c r="E5557" s="166"/>
      <c r="F5557" s="166"/>
      <c r="G5557" s="166"/>
      <c r="H5557" s="166"/>
      <c r="I5557" s="165"/>
      <c r="J5557" s="310"/>
      <c r="K5557" s="253"/>
      <c r="L5557" s="372"/>
      <c r="M5557" s="372"/>
      <c r="N5557" s="372"/>
      <c r="O5557" s="372"/>
      <c r="P5557" s="372"/>
      <c r="Q5557" s="372"/>
      <c r="R5557" s="372"/>
      <c r="S5557" s="372"/>
    </row>
    <row r="5558" spans="1:19" hidden="1">
      <c r="A5558" s="161" t="s">
        <v>652</v>
      </c>
      <c r="B5558" s="163" t="str">
        <f t="shared" si="192"/>
        <v>3.19.2</v>
      </c>
      <c r="C5558" s="164">
        <f t="shared" si="191"/>
        <v>0</v>
      </c>
      <c r="D5558" s="165"/>
      <c r="E5558" s="166"/>
      <c r="F5558" s="166"/>
      <c r="G5558" s="166"/>
      <c r="H5558" s="166"/>
      <c r="I5558" s="165"/>
      <c r="J5558" s="310"/>
      <c r="K5558" s="253"/>
      <c r="L5558" s="372"/>
      <c r="M5558" s="372"/>
      <c r="N5558" s="372"/>
      <c r="O5558" s="372"/>
      <c r="P5558" s="372"/>
      <c r="Q5558" s="372"/>
      <c r="R5558" s="372"/>
      <c r="S5558" s="372"/>
    </row>
    <row r="5559" spans="1:19" hidden="1">
      <c r="A5559" s="161" t="s">
        <v>652</v>
      </c>
      <c r="B5559" s="163" t="str">
        <f t="shared" si="192"/>
        <v>3.19.2</v>
      </c>
      <c r="C5559" s="164">
        <f t="shared" si="191"/>
        <v>0</v>
      </c>
      <c r="D5559" s="165"/>
      <c r="E5559" s="166"/>
      <c r="F5559" s="166"/>
      <c r="G5559" s="166"/>
      <c r="H5559" s="166"/>
      <c r="I5559" s="165"/>
      <c r="J5559" s="310"/>
      <c r="K5559" s="253"/>
      <c r="L5559" s="372"/>
      <c r="M5559" s="372"/>
      <c r="N5559" s="372"/>
      <c r="O5559" s="372"/>
      <c r="P5559" s="372"/>
      <c r="Q5559" s="372"/>
      <c r="R5559" s="372"/>
      <c r="S5559" s="372"/>
    </row>
    <row r="5560" spans="1:19" ht="27" hidden="1" customHeight="1">
      <c r="A5560" s="161" t="s">
        <v>652</v>
      </c>
      <c r="B5560" s="163" t="str">
        <f t="shared" si="192"/>
        <v>3.19.2</v>
      </c>
      <c r="C5560" s="164">
        <f t="shared" si="191"/>
        <v>0</v>
      </c>
      <c r="D5560" s="311" t="s">
        <v>39</v>
      </c>
      <c r="E5560" s="312" t="s">
        <v>710</v>
      </c>
      <c r="F5560" s="313" t="s">
        <v>711</v>
      </c>
      <c r="G5560" s="313"/>
      <c r="H5560" s="313"/>
      <c r="I5560" s="311" t="s">
        <v>497</v>
      </c>
      <c r="J5560" s="314" t="s">
        <v>517</v>
      </c>
      <c r="K5560" s="253"/>
      <c r="L5560" s="372"/>
      <c r="M5560" s="372"/>
      <c r="N5560" s="372"/>
      <c r="O5560" s="372"/>
      <c r="P5560" s="372"/>
      <c r="Q5560" s="372"/>
      <c r="R5560" s="372"/>
      <c r="S5560" s="372"/>
    </row>
    <row r="5561" spans="1:19" hidden="1">
      <c r="A5561" s="161" t="s">
        <v>652</v>
      </c>
      <c r="B5561" s="163" t="str">
        <f t="shared" si="192"/>
        <v>3.19.2</v>
      </c>
      <c r="C5561" s="164">
        <f t="shared" si="191"/>
        <v>0</v>
      </c>
      <c r="D5561" s="165"/>
      <c r="E5561" s="166"/>
      <c r="F5561" s="315"/>
      <c r="G5561" s="315"/>
      <c r="H5561" s="315"/>
      <c r="I5561" s="165"/>
      <c r="J5561" s="310"/>
      <c r="K5561" s="253"/>
      <c r="L5561" s="372"/>
      <c r="M5561" s="372"/>
      <c r="N5561" s="372"/>
      <c r="O5561" s="372"/>
      <c r="P5561" s="372"/>
      <c r="Q5561" s="372"/>
      <c r="R5561" s="372"/>
      <c r="S5561" s="372"/>
    </row>
    <row r="5562" spans="1:19" hidden="1">
      <c r="A5562" s="161" t="s">
        <v>652</v>
      </c>
      <c r="B5562" s="163" t="str">
        <f t="shared" si="192"/>
        <v>3.19.2</v>
      </c>
      <c r="C5562" s="164">
        <f t="shared" si="191"/>
        <v>0</v>
      </c>
      <c r="D5562" s="165"/>
      <c r="E5562" s="166"/>
      <c r="F5562" s="166"/>
      <c r="G5562" s="166"/>
      <c r="H5562" s="166"/>
      <c r="I5562" s="166"/>
      <c r="J5562" s="167"/>
      <c r="K5562" s="253"/>
      <c r="L5562" s="372"/>
      <c r="M5562" s="372"/>
      <c r="N5562" s="372"/>
      <c r="O5562" s="372"/>
      <c r="P5562" s="372"/>
      <c r="Q5562" s="372"/>
      <c r="R5562" s="372"/>
      <c r="S5562" s="372"/>
    </row>
    <row r="5563" spans="1:19" hidden="1">
      <c r="A5563" s="161" t="s">
        <v>652</v>
      </c>
      <c r="B5563" s="163" t="str">
        <f t="shared" si="192"/>
        <v>3.19.2</v>
      </c>
      <c r="C5563" s="164">
        <f t="shared" si="191"/>
        <v>0</v>
      </c>
      <c r="D5563" s="165"/>
      <c r="E5563" s="166"/>
      <c r="F5563" s="166"/>
      <c r="G5563" s="166"/>
      <c r="H5563" s="166"/>
      <c r="I5563" s="165"/>
      <c r="J5563" s="310"/>
      <c r="K5563" s="253"/>
      <c r="L5563" s="372"/>
      <c r="M5563" s="372"/>
      <c r="N5563" s="372"/>
      <c r="O5563" s="372"/>
      <c r="P5563" s="372"/>
      <c r="Q5563" s="372"/>
      <c r="R5563" s="372"/>
      <c r="S5563" s="372"/>
    </row>
    <row r="5564" spans="1:19" ht="15.75" hidden="1" thickBot="1">
      <c r="A5564" s="161" t="s">
        <v>652</v>
      </c>
      <c r="B5564" s="163" t="str">
        <f t="shared" si="192"/>
        <v>3.19.2</v>
      </c>
      <c r="C5564" s="164">
        <f t="shared" si="191"/>
        <v>0</v>
      </c>
      <c r="D5564" s="165"/>
      <c r="E5564" s="316" t="s">
        <v>498</v>
      </c>
      <c r="F5564" s="239" t="s">
        <v>497</v>
      </c>
      <c r="G5564" s="239" t="s">
        <v>41</v>
      </c>
      <c r="H5564" s="239" t="s">
        <v>540</v>
      </c>
      <c r="I5564" s="239" t="s">
        <v>500</v>
      </c>
      <c r="J5564" s="317" t="s">
        <v>501</v>
      </c>
      <c r="K5564" s="253"/>
      <c r="L5564" s="372"/>
      <c r="M5564" s="372"/>
      <c r="N5564" s="372"/>
      <c r="O5564" s="372"/>
      <c r="P5564" s="372"/>
      <c r="Q5564" s="372"/>
      <c r="R5564" s="372"/>
      <c r="S5564" s="372"/>
    </row>
    <row r="5565" spans="1:19" hidden="1">
      <c r="A5565" s="161" t="s">
        <v>652</v>
      </c>
      <c r="B5565" s="163" t="str">
        <f t="shared" si="192"/>
        <v>3.19.2</v>
      </c>
      <c r="C5565" s="164">
        <f t="shared" si="191"/>
        <v>0</v>
      </c>
      <c r="D5565" s="165"/>
      <c r="E5565" s="241" t="s">
        <v>502</v>
      </c>
      <c r="F5565" s="318" t="s">
        <v>959</v>
      </c>
      <c r="G5565" s="245">
        <v>1</v>
      </c>
      <c r="H5565" s="184">
        <f>ROUND(K5603,0)</f>
        <v>122498</v>
      </c>
      <c r="I5565" s="245">
        <v>0.1</v>
      </c>
      <c r="J5565" s="319">
        <f>ROUND(IF(N(F5565)&gt;0,PRODUCT(H5565,1/I5565),PRODUCT(G5565:I5565)),0)</f>
        <v>12250</v>
      </c>
      <c r="K5565" s="253"/>
      <c r="L5565" s="372"/>
      <c r="M5565" s="372"/>
      <c r="N5565" s="372"/>
      <c r="O5565" s="372"/>
      <c r="P5565" s="372"/>
      <c r="Q5565" s="372"/>
      <c r="R5565" s="372"/>
      <c r="S5565" s="372"/>
    </row>
    <row r="5566" spans="1:19" hidden="1">
      <c r="A5566" s="161" t="s">
        <v>652</v>
      </c>
      <c r="B5566" s="163" t="str">
        <f t="shared" si="192"/>
        <v>3.19.2</v>
      </c>
      <c r="C5566" s="164">
        <f t="shared" si="191"/>
        <v>0</v>
      </c>
      <c r="D5566" s="165"/>
      <c r="E5566" s="293"/>
      <c r="F5566" s="279"/>
      <c r="G5566" s="279"/>
      <c r="H5566" s="349"/>
      <c r="I5566" s="279"/>
      <c r="J5566" s="320"/>
      <c r="K5566" s="253"/>
      <c r="L5566" s="372"/>
      <c r="M5566" s="372"/>
      <c r="N5566" s="372"/>
      <c r="O5566" s="372"/>
      <c r="P5566" s="372"/>
      <c r="Q5566" s="372"/>
      <c r="R5566" s="372"/>
      <c r="S5566" s="372"/>
    </row>
    <row r="5567" spans="1:19" hidden="1">
      <c r="A5567" s="161" t="s">
        <v>652</v>
      </c>
      <c r="B5567" s="163" t="str">
        <f t="shared" si="192"/>
        <v>3.19.2</v>
      </c>
      <c r="C5567" s="164">
        <f t="shared" si="191"/>
        <v>0</v>
      </c>
      <c r="D5567" s="165"/>
      <c r="E5567" s="293"/>
      <c r="F5567" s="279"/>
      <c r="G5567" s="279"/>
      <c r="H5567" s="219"/>
      <c r="I5567" s="279"/>
      <c r="J5567" s="320"/>
      <c r="K5567" s="253"/>
      <c r="L5567" s="372"/>
      <c r="M5567" s="372"/>
      <c r="N5567" s="372"/>
      <c r="O5567" s="372"/>
      <c r="P5567" s="372"/>
      <c r="Q5567" s="372"/>
      <c r="R5567" s="372"/>
      <c r="S5567" s="372"/>
    </row>
    <row r="5568" spans="1:19" hidden="1">
      <c r="A5568" s="161" t="s">
        <v>652</v>
      </c>
      <c r="B5568" s="163" t="str">
        <f t="shared" si="192"/>
        <v>3.19.2</v>
      </c>
      <c r="C5568" s="164">
        <f t="shared" si="191"/>
        <v>0</v>
      </c>
      <c r="D5568" s="165"/>
      <c r="E5568" s="293"/>
      <c r="F5568" s="279"/>
      <c r="G5568" s="279"/>
      <c r="H5568" s="209"/>
      <c r="I5568" s="279"/>
      <c r="J5568" s="320"/>
      <c r="K5568" s="253"/>
      <c r="L5568" s="372"/>
      <c r="M5568" s="372"/>
      <c r="N5568" s="372"/>
      <c r="O5568" s="372"/>
      <c r="P5568" s="372"/>
      <c r="Q5568" s="372"/>
      <c r="R5568" s="372"/>
      <c r="S5568" s="372"/>
    </row>
    <row r="5569" spans="1:19" hidden="1">
      <c r="A5569" s="161" t="s">
        <v>652</v>
      </c>
      <c r="B5569" s="163" t="str">
        <f t="shared" si="192"/>
        <v>3.19.2</v>
      </c>
      <c r="C5569" s="164">
        <f t="shared" si="191"/>
        <v>0</v>
      </c>
      <c r="D5569" s="165"/>
      <c r="E5569" s="293"/>
      <c r="F5569" s="279"/>
      <c r="G5569" s="322"/>
      <c r="H5569" s="322"/>
      <c r="I5569" s="279"/>
      <c r="J5569" s="320"/>
      <c r="K5569" s="253"/>
      <c r="L5569" s="372"/>
      <c r="M5569" s="372"/>
      <c r="N5569" s="372"/>
      <c r="O5569" s="372"/>
      <c r="P5569" s="372"/>
      <c r="Q5569" s="372"/>
      <c r="R5569" s="372"/>
      <c r="S5569" s="372"/>
    </row>
    <row r="5570" spans="1:19" hidden="1">
      <c r="A5570" s="161" t="s">
        <v>652</v>
      </c>
      <c r="B5570" s="163" t="str">
        <f t="shared" si="192"/>
        <v>3.19.2</v>
      </c>
      <c r="C5570" s="164">
        <f t="shared" si="191"/>
        <v>0</v>
      </c>
      <c r="D5570" s="165"/>
      <c r="E5570" s="293"/>
      <c r="F5570" s="279"/>
      <c r="G5570" s="322"/>
      <c r="H5570" s="322"/>
      <c r="I5570" s="279"/>
      <c r="J5570" s="320"/>
      <c r="K5570" s="253"/>
      <c r="L5570" s="372"/>
      <c r="M5570" s="372"/>
      <c r="N5570" s="372"/>
      <c r="O5570" s="372"/>
      <c r="P5570" s="372"/>
      <c r="Q5570" s="372"/>
      <c r="R5570" s="372"/>
      <c r="S5570" s="372"/>
    </row>
    <row r="5571" spans="1:19" ht="15.75" hidden="1" thickBot="1">
      <c r="A5571" s="161" t="s">
        <v>652</v>
      </c>
      <c r="B5571" s="163" t="str">
        <f t="shared" si="192"/>
        <v>3.19.2</v>
      </c>
      <c r="C5571" s="164">
        <f t="shared" si="191"/>
        <v>0</v>
      </c>
      <c r="D5571" s="165"/>
      <c r="E5571" s="323"/>
      <c r="F5571" s="324"/>
      <c r="G5571" s="324"/>
      <c r="H5571" s="324"/>
      <c r="I5571" s="325"/>
      <c r="J5571" s="326"/>
      <c r="K5571" s="327">
        <f>SUM(J5565:J5571)</f>
        <v>12250</v>
      </c>
      <c r="L5571" s="372"/>
      <c r="M5571" s="372"/>
      <c r="N5571" s="372"/>
      <c r="O5571" s="372"/>
      <c r="P5571" s="372"/>
      <c r="Q5571" s="372"/>
      <c r="R5571" s="372"/>
      <c r="S5571" s="372"/>
    </row>
    <row r="5572" spans="1:19" ht="15.75" hidden="1" thickBot="1">
      <c r="A5572" s="161" t="s">
        <v>652</v>
      </c>
      <c r="B5572" s="163" t="str">
        <f t="shared" si="192"/>
        <v>3.19.2</v>
      </c>
      <c r="C5572" s="164">
        <f t="shared" si="191"/>
        <v>0</v>
      </c>
      <c r="D5572" s="165"/>
      <c r="E5572" s="328"/>
      <c r="F5572" s="328"/>
      <c r="G5572" s="328"/>
      <c r="H5572" s="328"/>
      <c r="I5572" s="329"/>
      <c r="J5572" s="330"/>
      <c r="K5572" s="331"/>
      <c r="L5572" s="372"/>
      <c r="M5572" s="372"/>
      <c r="N5572" s="372"/>
      <c r="O5572" s="372"/>
      <c r="P5572" s="372"/>
      <c r="Q5572" s="372"/>
      <c r="R5572" s="372"/>
      <c r="S5572" s="372"/>
    </row>
    <row r="5573" spans="1:19" ht="15.75" hidden="1" thickBot="1">
      <c r="A5573" s="161" t="s">
        <v>652</v>
      </c>
      <c r="B5573" s="163" t="str">
        <f t="shared" si="192"/>
        <v>3.19.2</v>
      </c>
      <c r="C5573" s="164">
        <f t="shared" si="191"/>
        <v>0</v>
      </c>
      <c r="D5573" s="165"/>
      <c r="E5573" s="316" t="s">
        <v>505</v>
      </c>
      <c r="F5573" s="239" t="s">
        <v>497</v>
      </c>
      <c r="G5573" s="239" t="s">
        <v>41</v>
      </c>
      <c r="H5573" s="239" t="s">
        <v>506</v>
      </c>
      <c r="I5573" s="239" t="s">
        <v>507</v>
      </c>
      <c r="J5573" s="317" t="s">
        <v>501</v>
      </c>
      <c r="K5573" s="253"/>
      <c r="L5573" s="372"/>
      <c r="M5573" s="372"/>
      <c r="N5573" s="372"/>
      <c r="O5573" s="372"/>
      <c r="P5573" s="372"/>
      <c r="Q5573" s="372"/>
      <c r="R5573" s="372"/>
      <c r="S5573" s="372"/>
    </row>
    <row r="5574" spans="1:19" hidden="1">
      <c r="A5574" s="161" t="s">
        <v>652</v>
      </c>
      <c r="B5574" s="163" t="str">
        <f t="shared" si="192"/>
        <v>3.19.2</v>
      </c>
      <c r="C5574" s="164">
        <f t="shared" si="191"/>
        <v>0</v>
      </c>
      <c r="D5574" s="165"/>
      <c r="E5574" s="379"/>
      <c r="F5574" s="333"/>
      <c r="G5574" s="279"/>
      <c r="H5574" s="349"/>
      <c r="I5574" s="208"/>
      <c r="J5574" s="220"/>
      <c r="K5574" s="253"/>
      <c r="L5574" s="372"/>
      <c r="M5574" s="372"/>
      <c r="N5574" s="372"/>
      <c r="O5574" s="372"/>
      <c r="P5574" s="372"/>
      <c r="Q5574" s="372"/>
      <c r="R5574" s="372"/>
      <c r="S5574" s="372"/>
    </row>
    <row r="5575" spans="1:19" hidden="1">
      <c r="A5575" s="161" t="s">
        <v>652</v>
      </c>
      <c r="B5575" s="163" t="str">
        <f t="shared" si="192"/>
        <v>3.19.2</v>
      </c>
      <c r="C5575" s="164">
        <f t="shared" si="191"/>
        <v>0</v>
      </c>
      <c r="D5575" s="165"/>
      <c r="E5575" s="380"/>
      <c r="F5575" s="333"/>
      <c r="G5575" s="333"/>
      <c r="H5575" s="349"/>
      <c r="I5575" s="208"/>
      <c r="J5575" s="220"/>
      <c r="K5575" s="253"/>
      <c r="L5575" s="372"/>
      <c r="M5575" s="372"/>
      <c r="N5575" s="372"/>
      <c r="O5575" s="372"/>
      <c r="P5575" s="372"/>
      <c r="Q5575" s="372"/>
      <c r="R5575" s="372"/>
      <c r="S5575" s="372"/>
    </row>
    <row r="5576" spans="1:19" hidden="1">
      <c r="A5576" s="161" t="s">
        <v>652</v>
      </c>
      <c r="B5576" s="163" t="str">
        <f t="shared" si="192"/>
        <v>3.19.2</v>
      </c>
      <c r="C5576" s="164">
        <f t="shared" si="191"/>
        <v>0</v>
      </c>
      <c r="D5576" s="165"/>
      <c r="E5576" s="353"/>
      <c r="F5576" s="279"/>
      <c r="G5576" s="279"/>
      <c r="H5576" s="349"/>
      <c r="I5576" s="208"/>
      <c r="J5576" s="220"/>
      <c r="K5576" s="253"/>
      <c r="L5576" s="372"/>
      <c r="M5576" s="372"/>
      <c r="N5576" s="372"/>
      <c r="O5576" s="372"/>
      <c r="P5576" s="372"/>
      <c r="Q5576" s="372"/>
      <c r="R5576" s="372"/>
      <c r="S5576" s="372"/>
    </row>
    <row r="5577" spans="1:19" hidden="1">
      <c r="A5577" s="161" t="s">
        <v>652</v>
      </c>
      <c r="B5577" s="163" t="str">
        <f t="shared" si="192"/>
        <v>3.19.2</v>
      </c>
      <c r="C5577" s="164">
        <f t="shared" si="191"/>
        <v>0</v>
      </c>
      <c r="D5577" s="165"/>
      <c r="E5577" s="288"/>
      <c r="F5577" s="279"/>
      <c r="G5577" s="279"/>
      <c r="H5577" s="219"/>
      <c r="I5577" s="208"/>
      <c r="J5577" s="220"/>
      <c r="K5577" s="253"/>
      <c r="L5577" s="372"/>
      <c r="M5577" s="372"/>
      <c r="N5577" s="372"/>
      <c r="O5577" s="372"/>
      <c r="P5577" s="372"/>
      <c r="Q5577" s="372"/>
      <c r="R5577" s="372"/>
      <c r="S5577" s="372"/>
    </row>
    <row r="5578" spans="1:19" hidden="1">
      <c r="A5578" s="161" t="s">
        <v>652</v>
      </c>
      <c r="B5578" s="163" t="str">
        <f t="shared" si="192"/>
        <v>3.19.2</v>
      </c>
      <c r="C5578" s="164">
        <f t="shared" si="191"/>
        <v>0</v>
      </c>
      <c r="D5578" s="165"/>
      <c r="E5578" s="293"/>
      <c r="F5578" s="279"/>
      <c r="G5578" s="279"/>
      <c r="H5578" s="219"/>
      <c r="I5578" s="208"/>
      <c r="J5578" s="220"/>
      <c r="K5578" s="253"/>
      <c r="L5578" s="372"/>
      <c r="M5578" s="372"/>
      <c r="N5578" s="372"/>
      <c r="O5578" s="372"/>
      <c r="P5578" s="372"/>
      <c r="Q5578" s="372"/>
      <c r="R5578" s="372"/>
      <c r="S5578" s="372"/>
    </row>
    <row r="5579" spans="1:19" hidden="1">
      <c r="A5579" s="161" t="s">
        <v>652</v>
      </c>
      <c r="B5579" s="163" t="str">
        <f t="shared" si="192"/>
        <v>3.19.2</v>
      </c>
      <c r="C5579" s="164">
        <f t="shared" si="191"/>
        <v>0</v>
      </c>
      <c r="D5579" s="165"/>
      <c r="E5579" s="288"/>
      <c r="F5579" s="333"/>
      <c r="G5579" s="333"/>
      <c r="H5579" s="219"/>
      <c r="I5579" s="208"/>
      <c r="J5579" s="220"/>
      <c r="K5579" s="253"/>
      <c r="L5579" s="372"/>
      <c r="M5579" s="372"/>
      <c r="N5579" s="372"/>
      <c r="O5579" s="372"/>
      <c r="P5579" s="372"/>
      <c r="Q5579" s="372"/>
      <c r="R5579" s="372"/>
      <c r="S5579" s="372"/>
    </row>
    <row r="5580" spans="1:19" hidden="1">
      <c r="A5580" s="161" t="s">
        <v>652</v>
      </c>
      <c r="B5580" s="163" t="str">
        <f t="shared" si="192"/>
        <v>3.19.2</v>
      </c>
      <c r="C5580" s="164">
        <f t="shared" si="191"/>
        <v>0</v>
      </c>
      <c r="D5580" s="165"/>
      <c r="E5580" s="293"/>
      <c r="F5580" s="279"/>
      <c r="G5580" s="279"/>
      <c r="H5580" s="219"/>
      <c r="I5580" s="208"/>
      <c r="J5580" s="220"/>
      <c r="K5580" s="253"/>
      <c r="L5580" s="372"/>
      <c r="M5580" s="372"/>
      <c r="N5580" s="372"/>
      <c r="O5580" s="372"/>
      <c r="P5580" s="372"/>
      <c r="Q5580" s="372"/>
      <c r="R5580" s="372"/>
      <c r="S5580" s="372"/>
    </row>
    <row r="5581" spans="1:19" hidden="1">
      <c r="A5581" s="161" t="s">
        <v>652</v>
      </c>
      <c r="B5581" s="163" t="str">
        <f t="shared" si="192"/>
        <v>3.19.2</v>
      </c>
      <c r="C5581" s="164">
        <f t="shared" si="191"/>
        <v>0</v>
      </c>
      <c r="D5581" s="165"/>
      <c r="E5581" s="293"/>
      <c r="F5581" s="279"/>
      <c r="G5581" s="279"/>
      <c r="H5581" s="219"/>
      <c r="I5581" s="208"/>
      <c r="J5581" s="220"/>
      <c r="K5581" s="253"/>
      <c r="L5581" s="372"/>
      <c r="M5581" s="372"/>
      <c r="N5581" s="372"/>
      <c r="O5581" s="372"/>
      <c r="P5581" s="372"/>
      <c r="Q5581" s="372"/>
      <c r="R5581" s="372"/>
      <c r="S5581" s="372"/>
    </row>
    <row r="5582" spans="1:19" hidden="1">
      <c r="A5582" s="161" t="s">
        <v>652</v>
      </c>
      <c r="B5582" s="163" t="str">
        <f t="shared" si="192"/>
        <v>3.19.2</v>
      </c>
      <c r="C5582" s="164">
        <f t="shared" si="191"/>
        <v>0</v>
      </c>
      <c r="D5582" s="165"/>
      <c r="E5582" s="293"/>
      <c r="F5582" s="322"/>
      <c r="G5582" s="322"/>
      <c r="H5582" s="322"/>
      <c r="I5582" s="279"/>
      <c r="J5582" s="320"/>
      <c r="K5582" s="253"/>
      <c r="L5582" s="372"/>
      <c r="M5582" s="372"/>
      <c r="N5582" s="372"/>
      <c r="O5582" s="372"/>
      <c r="P5582" s="372"/>
      <c r="Q5582" s="372"/>
      <c r="R5582" s="372"/>
      <c r="S5582" s="372"/>
    </row>
    <row r="5583" spans="1:19" hidden="1">
      <c r="A5583" s="161" t="s">
        <v>652</v>
      </c>
      <c r="B5583" s="163" t="str">
        <f t="shared" si="192"/>
        <v>3.19.2</v>
      </c>
      <c r="C5583" s="164">
        <f t="shared" si="191"/>
        <v>0</v>
      </c>
      <c r="D5583" s="165"/>
      <c r="E5583" s="293"/>
      <c r="F5583" s="322"/>
      <c r="G5583" s="322"/>
      <c r="H5583" s="322"/>
      <c r="I5583" s="279"/>
      <c r="J5583" s="320"/>
      <c r="K5583" s="253"/>
      <c r="L5583" s="372"/>
      <c r="M5583" s="372"/>
      <c r="N5583" s="372"/>
      <c r="O5583" s="372"/>
      <c r="P5583" s="372"/>
      <c r="Q5583" s="372"/>
      <c r="R5583" s="372"/>
      <c r="S5583" s="372"/>
    </row>
    <row r="5584" spans="1:19" hidden="1">
      <c r="A5584" s="161" t="s">
        <v>652</v>
      </c>
      <c r="B5584" s="163" t="str">
        <f t="shared" si="192"/>
        <v>3.19.2</v>
      </c>
      <c r="C5584" s="164">
        <f t="shared" si="191"/>
        <v>0</v>
      </c>
      <c r="D5584" s="165"/>
      <c r="E5584" s="293"/>
      <c r="F5584" s="322"/>
      <c r="G5584" s="322"/>
      <c r="H5584" s="322"/>
      <c r="I5584" s="279"/>
      <c r="J5584" s="320"/>
      <c r="K5584" s="253"/>
      <c r="L5584" s="372"/>
      <c r="M5584" s="372"/>
      <c r="N5584" s="372"/>
      <c r="O5584" s="372"/>
      <c r="P5584" s="372"/>
      <c r="Q5584" s="372"/>
      <c r="R5584" s="372"/>
      <c r="S5584" s="372"/>
    </row>
    <row r="5585" spans="1:19" hidden="1">
      <c r="A5585" s="161" t="s">
        <v>652</v>
      </c>
      <c r="B5585" s="163" t="str">
        <f t="shared" si="192"/>
        <v>3.19.2</v>
      </c>
      <c r="C5585" s="164">
        <f t="shared" si="191"/>
        <v>0</v>
      </c>
      <c r="D5585" s="165"/>
      <c r="E5585" s="293"/>
      <c r="F5585" s="322"/>
      <c r="G5585" s="322"/>
      <c r="H5585" s="322"/>
      <c r="I5585" s="279"/>
      <c r="J5585" s="320"/>
      <c r="K5585" s="253"/>
      <c r="L5585" s="372"/>
      <c r="M5585" s="372"/>
      <c r="N5585" s="372"/>
      <c r="O5585" s="372"/>
      <c r="P5585" s="372"/>
      <c r="Q5585" s="372"/>
      <c r="R5585" s="372"/>
      <c r="S5585" s="372"/>
    </row>
    <row r="5586" spans="1:19" ht="15.75" hidden="1" thickBot="1">
      <c r="A5586" s="161" t="s">
        <v>652</v>
      </c>
      <c r="B5586" s="163" t="str">
        <f t="shared" si="192"/>
        <v>3.19.2</v>
      </c>
      <c r="C5586" s="164">
        <f t="shared" si="191"/>
        <v>0</v>
      </c>
      <c r="D5586" s="165"/>
      <c r="E5586" s="323"/>
      <c r="F5586" s="324"/>
      <c r="G5586" s="324"/>
      <c r="H5586" s="324"/>
      <c r="I5586" s="325"/>
      <c r="J5586" s="326"/>
      <c r="K5586" s="347">
        <f>SUM(J5574:J5586)</f>
        <v>0</v>
      </c>
      <c r="L5586" s="372"/>
      <c r="M5586" s="372"/>
      <c r="N5586" s="372"/>
      <c r="O5586" s="372"/>
      <c r="P5586" s="372"/>
      <c r="Q5586" s="372"/>
      <c r="R5586" s="372"/>
      <c r="S5586" s="372"/>
    </row>
    <row r="5587" spans="1:19" ht="15.75" hidden="1" thickBot="1">
      <c r="A5587" s="161" t="s">
        <v>652</v>
      </c>
      <c r="B5587" s="163" t="str">
        <f t="shared" si="192"/>
        <v>3.19.2</v>
      </c>
      <c r="C5587" s="164">
        <f t="shared" si="191"/>
        <v>0</v>
      </c>
      <c r="D5587" s="165"/>
      <c r="E5587" s="328"/>
      <c r="F5587" s="328"/>
      <c r="G5587" s="328"/>
      <c r="H5587" s="328"/>
      <c r="I5587" s="329"/>
      <c r="J5587" s="330"/>
      <c r="K5587" s="331"/>
      <c r="L5587" s="372"/>
      <c r="M5587" s="372"/>
      <c r="N5587" s="372"/>
      <c r="O5587" s="372"/>
      <c r="P5587" s="372"/>
      <c r="Q5587" s="372"/>
      <c r="R5587" s="372"/>
      <c r="S5587" s="372"/>
    </row>
    <row r="5588" spans="1:19" ht="15.75" hidden="1" thickBot="1">
      <c r="A5588" s="161" t="s">
        <v>652</v>
      </c>
      <c r="B5588" s="163" t="str">
        <f t="shared" si="192"/>
        <v>3.19.2</v>
      </c>
      <c r="C5588" s="164">
        <f t="shared" si="191"/>
        <v>0</v>
      </c>
      <c r="D5588" s="165"/>
      <c r="E5588" s="316" t="s">
        <v>509</v>
      </c>
      <c r="F5588" s="239" t="s">
        <v>497</v>
      </c>
      <c r="G5588" s="239" t="s">
        <v>41</v>
      </c>
      <c r="H5588" s="239" t="s">
        <v>506</v>
      </c>
      <c r="I5588" s="239" t="s">
        <v>510</v>
      </c>
      <c r="J5588" s="317" t="s">
        <v>501</v>
      </c>
      <c r="K5588" s="253"/>
      <c r="L5588" s="372"/>
      <c r="M5588" s="372"/>
      <c r="N5588" s="372"/>
      <c r="O5588" s="372"/>
      <c r="P5588" s="372"/>
      <c r="Q5588" s="372"/>
      <c r="R5588" s="372"/>
      <c r="S5588" s="372"/>
    </row>
    <row r="5589" spans="1:19" hidden="1">
      <c r="A5589" s="161" t="s">
        <v>652</v>
      </c>
      <c r="B5589" s="163" t="str">
        <f t="shared" si="192"/>
        <v>3.19.2</v>
      </c>
      <c r="C5589" s="164">
        <f t="shared" si="191"/>
        <v>0</v>
      </c>
      <c r="D5589" s="165"/>
      <c r="E5589" s="373"/>
      <c r="F5589" s="333"/>
      <c r="G5589" s="333"/>
      <c r="H5589" s="215"/>
      <c r="I5589" s="333"/>
      <c r="J5589" s="252"/>
      <c r="K5589" s="336"/>
      <c r="L5589" s="372"/>
      <c r="M5589" s="372"/>
      <c r="N5589" s="372"/>
      <c r="O5589" s="372"/>
      <c r="P5589" s="372"/>
      <c r="Q5589" s="372"/>
      <c r="R5589" s="372"/>
      <c r="S5589" s="372"/>
    </row>
    <row r="5590" spans="1:19" hidden="1">
      <c r="A5590" s="161" t="s">
        <v>652</v>
      </c>
      <c r="B5590" s="163" t="str">
        <f t="shared" si="192"/>
        <v>3.19.2</v>
      </c>
      <c r="C5590" s="164">
        <f t="shared" si="191"/>
        <v>0</v>
      </c>
      <c r="D5590" s="165"/>
      <c r="E5590" s="353"/>
      <c r="F5590" s="338"/>
      <c r="G5590" s="338"/>
      <c r="H5590" s="338"/>
      <c r="I5590" s="333"/>
      <c r="J5590" s="220"/>
      <c r="K5590" s="253"/>
      <c r="L5590" s="372"/>
      <c r="M5590" s="372"/>
      <c r="N5590" s="372"/>
      <c r="O5590" s="372"/>
      <c r="P5590" s="372"/>
      <c r="Q5590" s="372"/>
      <c r="R5590" s="372"/>
      <c r="S5590" s="372"/>
    </row>
    <row r="5591" spans="1:19" hidden="1">
      <c r="A5591" s="161" t="s">
        <v>652</v>
      </c>
      <c r="B5591" s="163" t="str">
        <f t="shared" si="192"/>
        <v>3.19.2</v>
      </c>
      <c r="C5591" s="164">
        <f t="shared" si="191"/>
        <v>0</v>
      </c>
      <c r="D5591" s="165"/>
      <c r="E5591" s="353"/>
      <c r="F5591" s="322"/>
      <c r="G5591" s="322"/>
      <c r="H5591" s="322"/>
      <c r="I5591" s="279"/>
      <c r="J5591" s="320"/>
      <c r="K5591" s="253"/>
      <c r="L5591" s="372"/>
      <c r="M5591" s="372"/>
      <c r="N5591" s="372"/>
      <c r="O5591" s="372"/>
      <c r="P5591" s="372"/>
      <c r="Q5591" s="372"/>
      <c r="R5591" s="372"/>
      <c r="S5591" s="372"/>
    </row>
    <row r="5592" spans="1:19" hidden="1">
      <c r="A5592" s="161" t="s">
        <v>652</v>
      </c>
      <c r="B5592" s="163" t="str">
        <f t="shared" si="192"/>
        <v>3.19.2</v>
      </c>
      <c r="C5592" s="164">
        <f t="shared" si="191"/>
        <v>0</v>
      </c>
      <c r="D5592" s="165"/>
      <c r="E5592" s="288"/>
      <c r="F5592" s="322"/>
      <c r="G5592" s="322"/>
      <c r="H5592" s="322"/>
      <c r="I5592" s="279"/>
      <c r="J5592" s="320"/>
      <c r="K5592" s="253"/>
      <c r="L5592" s="372"/>
      <c r="M5592" s="372"/>
      <c r="N5592" s="372"/>
      <c r="O5592" s="372"/>
      <c r="P5592" s="372"/>
      <c r="Q5592" s="372"/>
      <c r="R5592" s="372"/>
      <c r="S5592" s="372"/>
    </row>
    <row r="5593" spans="1:19" hidden="1">
      <c r="A5593" s="161" t="s">
        <v>652</v>
      </c>
      <c r="B5593" s="163" t="str">
        <f t="shared" si="192"/>
        <v>3.19.2</v>
      </c>
      <c r="C5593" s="164">
        <f t="shared" si="191"/>
        <v>0</v>
      </c>
      <c r="D5593" s="165"/>
      <c r="E5593" s="293"/>
      <c r="F5593" s="322"/>
      <c r="G5593" s="322"/>
      <c r="H5593" s="322"/>
      <c r="I5593" s="279"/>
      <c r="J5593" s="320"/>
      <c r="K5593" s="253"/>
      <c r="L5593" s="372"/>
      <c r="M5593" s="372"/>
      <c r="N5593" s="372"/>
      <c r="O5593" s="372"/>
      <c r="P5593" s="372"/>
      <c r="Q5593" s="372"/>
      <c r="R5593" s="372"/>
      <c r="S5593" s="372"/>
    </row>
    <row r="5594" spans="1:19" ht="15.75" hidden="1" thickBot="1">
      <c r="A5594" s="161" t="s">
        <v>652</v>
      </c>
      <c r="B5594" s="163" t="str">
        <f t="shared" si="192"/>
        <v>3.19.2</v>
      </c>
      <c r="C5594" s="164">
        <f t="shared" si="191"/>
        <v>0</v>
      </c>
      <c r="D5594" s="165"/>
      <c r="E5594" s="323"/>
      <c r="F5594" s="324"/>
      <c r="G5594" s="324"/>
      <c r="H5594" s="324"/>
      <c r="I5594" s="325"/>
      <c r="J5594" s="326"/>
      <c r="K5594" s="327">
        <f>SUM(J5589:J5594)</f>
        <v>0</v>
      </c>
      <c r="L5594" s="372"/>
      <c r="M5594" s="372"/>
      <c r="N5594" s="372"/>
      <c r="O5594" s="372"/>
      <c r="P5594" s="372"/>
      <c r="Q5594" s="372"/>
      <c r="R5594" s="372"/>
      <c r="S5594" s="372"/>
    </row>
    <row r="5595" spans="1:19" ht="15.75" hidden="1" thickBot="1">
      <c r="A5595" s="161" t="s">
        <v>652</v>
      </c>
      <c r="B5595" s="163" t="str">
        <f t="shared" si="192"/>
        <v>3.19.2</v>
      </c>
      <c r="C5595" s="164">
        <f t="shared" si="191"/>
        <v>0</v>
      </c>
      <c r="D5595" s="165"/>
      <c r="E5595" s="328"/>
      <c r="F5595" s="328"/>
      <c r="G5595" s="328"/>
      <c r="H5595" s="328"/>
      <c r="I5595" s="339"/>
      <c r="J5595" s="340"/>
      <c r="K5595" s="331"/>
      <c r="L5595" s="372"/>
      <c r="M5595" s="372"/>
      <c r="N5595" s="372"/>
      <c r="O5595" s="372"/>
      <c r="P5595" s="372"/>
      <c r="Q5595" s="372"/>
      <c r="R5595" s="372"/>
      <c r="S5595" s="372"/>
    </row>
    <row r="5596" spans="1:19" ht="15.75" hidden="1" thickBot="1">
      <c r="A5596" s="161" t="s">
        <v>652</v>
      </c>
      <c r="B5596" s="163" t="str">
        <f t="shared" si="192"/>
        <v>3.19.2</v>
      </c>
      <c r="C5596" s="164">
        <f t="shared" si="191"/>
        <v>0</v>
      </c>
      <c r="D5596" s="165"/>
      <c r="E5596" s="316" t="s">
        <v>512</v>
      </c>
      <c r="F5596" s="239" t="s">
        <v>519</v>
      </c>
      <c r="G5596" s="239" t="s">
        <v>520</v>
      </c>
      <c r="H5596" s="239" t="s">
        <v>513</v>
      </c>
      <c r="I5596" s="239" t="s">
        <v>500</v>
      </c>
      <c r="J5596" s="317" t="s">
        <v>501</v>
      </c>
      <c r="K5596" s="253"/>
      <c r="L5596" s="372"/>
      <c r="M5596" s="372"/>
      <c r="N5596" s="372"/>
      <c r="O5596" s="372"/>
      <c r="P5596" s="372"/>
      <c r="Q5596" s="372"/>
      <c r="R5596" s="372"/>
      <c r="S5596" s="372"/>
    </row>
    <row r="5597" spans="1:19" hidden="1">
      <c r="A5597" s="161" t="s">
        <v>652</v>
      </c>
      <c r="B5597" s="163" t="str">
        <f t="shared" si="192"/>
        <v>3.19.2</v>
      </c>
      <c r="C5597" s="164">
        <f t="shared" si="191"/>
        <v>0</v>
      </c>
      <c r="D5597" s="165"/>
      <c r="E5597" s="205" t="s">
        <v>521</v>
      </c>
      <c r="F5597" s="219">
        <v>63600</v>
      </c>
      <c r="G5597" s="219">
        <v>54060</v>
      </c>
      <c r="H5597" s="207">
        <v>117660</v>
      </c>
      <c r="I5597" s="260">
        <v>4.1473500000000003</v>
      </c>
      <c r="J5597" s="217">
        <f>ROUND(IF(N(F5597)&gt;0,PRODUCT(H5597,1/I5597),PRODUCT(G5597:I5597)),0)</f>
        <v>28370</v>
      </c>
      <c r="K5597" s="253"/>
      <c r="L5597" s="372"/>
      <c r="M5597" s="372"/>
      <c r="N5597" s="372"/>
      <c r="O5597" s="372"/>
      <c r="P5597" s="372"/>
      <c r="Q5597" s="372"/>
      <c r="R5597" s="372"/>
      <c r="S5597" s="372"/>
    </row>
    <row r="5598" spans="1:19" hidden="1">
      <c r="A5598" s="161" t="s">
        <v>652</v>
      </c>
      <c r="B5598" s="163" t="str">
        <f t="shared" si="192"/>
        <v>3.19.2</v>
      </c>
      <c r="C5598" s="164">
        <f t="shared" si="191"/>
        <v>0</v>
      </c>
      <c r="D5598" s="165"/>
      <c r="E5598" s="205" t="s">
        <v>522</v>
      </c>
      <c r="F5598" s="219">
        <v>31800</v>
      </c>
      <c r="G5598" s="219">
        <v>27030</v>
      </c>
      <c r="H5598" s="207">
        <v>58830</v>
      </c>
      <c r="I5598" s="272">
        <v>1</v>
      </c>
      <c r="J5598" s="217">
        <f>ROUND(IF(N(F5598)&gt;0,PRODUCT(H5598,1/I5598),PRODUCT(G5598:I5598)),0)</f>
        <v>58830</v>
      </c>
      <c r="K5598" s="253"/>
      <c r="L5598" s="372"/>
      <c r="M5598" s="372"/>
      <c r="N5598" s="372"/>
      <c r="O5598" s="372"/>
      <c r="P5598" s="372"/>
      <c r="Q5598" s="372"/>
      <c r="R5598" s="372"/>
      <c r="S5598" s="372"/>
    </row>
    <row r="5599" spans="1:19" hidden="1">
      <c r="A5599" s="161" t="s">
        <v>652</v>
      </c>
      <c r="B5599" s="163" t="str">
        <f t="shared" si="192"/>
        <v>3.19.2</v>
      </c>
      <c r="C5599" s="164">
        <f t="shared" si="191"/>
        <v>0</v>
      </c>
      <c r="D5599" s="165"/>
      <c r="E5599" s="241" t="s">
        <v>523</v>
      </c>
      <c r="F5599" s="219">
        <v>19080</v>
      </c>
      <c r="G5599" s="219">
        <v>16218</v>
      </c>
      <c r="H5599" s="207">
        <v>35298</v>
      </c>
      <c r="I5599" s="262">
        <v>1</v>
      </c>
      <c r="J5599" s="217">
        <f>ROUND(IF(N(F5599)&gt;0,PRODUCT(H5599,1/I5599),PRODUCT(G5599:I5599)),0)</f>
        <v>35298</v>
      </c>
      <c r="K5599" s="253"/>
      <c r="L5599" s="372"/>
      <c r="M5599" s="372"/>
      <c r="N5599" s="372"/>
      <c r="O5599" s="372"/>
      <c r="P5599" s="372"/>
      <c r="Q5599" s="372"/>
      <c r="R5599" s="372"/>
      <c r="S5599" s="372"/>
    </row>
    <row r="5600" spans="1:19" hidden="1">
      <c r="A5600" s="161" t="s">
        <v>652</v>
      </c>
      <c r="B5600" s="163" t="str">
        <f t="shared" si="192"/>
        <v>3.19.2</v>
      </c>
      <c r="C5600" s="164">
        <f t="shared" si="191"/>
        <v>0</v>
      </c>
      <c r="D5600" s="165"/>
      <c r="E5600" s="293"/>
      <c r="F5600" s="209"/>
      <c r="G5600" s="219"/>
      <c r="H5600" s="219"/>
      <c r="I5600" s="279"/>
      <c r="J5600" s="220"/>
      <c r="K5600" s="253"/>
      <c r="L5600" s="372"/>
      <c r="M5600" s="372"/>
      <c r="N5600" s="372"/>
      <c r="O5600" s="372"/>
      <c r="P5600" s="372"/>
      <c r="Q5600" s="372"/>
      <c r="R5600" s="372"/>
      <c r="S5600" s="372"/>
    </row>
    <row r="5601" spans="1:19" hidden="1">
      <c r="A5601" s="161" t="s">
        <v>652</v>
      </c>
      <c r="B5601" s="163" t="str">
        <f t="shared" si="192"/>
        <v>3.19.2</v>
      </c>
      <c r="C5601" s="164">
        <f t="shared" si="191"/>
        <v>0</v>
      </c>
      <c r="D5601" s="165"/>
      <c r="E5601" s="293"/>
      <c r="F5601" s="322"/>
      <c r="G5601" s="322"/>
      <c r="H5601" s="322"/>
      <c r="I5601" s="279"/>
      <c r="J5601" s="320"/>
      <c r="K5601" s="253"/>
      <c r="L5601" s="372"/>
      <c r="M5601" s="372"/>
      <c r="N5601" s="372"/>
      <c r="O5601" s="372"/>
      <c r="P5601" s="372"/>
      <c r="Q5601" s="372"/>
      <c r="R5601" s="372"/>
      <c r="S5601" s="372"/>
    </row>
    <row r="5602" spans="1:19" hidden="1">
      <c r="A5602" s="161" t="s">
        <v>652</v>
      </c>
      <c r="B5602" s="163" t="str">
        <f t="shared" si="192"/>
        <v>3.19.2</v>
      </c>
      <c r="C5602" s="164">
        <f t="shared" si="191"/>
        <v>0</v>
      </c>
      <c r="D5602" s="165"/>
      <c r="E5602" s="293"/>
      <c r="F5602" s="322"/>
      <c r="G5602" s="322"/>
      <c r="H5602" s="322"/>
      <c r="I5602" s="279"/>
      <c r="J5602" s="320"/>
      <c r="K5602" s="253"/>
      <c r="L5602" s="372"/>
      <c r="M5602" s="372"/>
      <c r="N5602" s="372"/>
      <c r="O5602" s="372"/>
      <c r="P5602" s="372"/>
      <c r="Q5602" s="372"/>
      <c r="R5602" s="372"/>
      <c r="S5602" s="372"/>
    </row>
    <row r="5603" spans="1:19" ht="15.75" hidden="1" thickBot="1">
      <c r="A5603" s="161" t="s">
        <v>652</v>
      </c>
      <c r="B5603" s="163" t="str">
        <f t="shared" si="192"/>
        <v>3.19.2</v>
      </c>
      <c r="C5603" s="164">
        <f t="shared" si="191"/>
        <v>0</v>
      </c>
      <c r="D5603" s="165"/>
      <c r="E5603" s="341"/>
      <c r="F5603" s="342"/>
      <c r="G5603" s="342"/>
      <c r="H5603" s="342"/>
      <c r="I5603" s="343"/>
      <c r="J5603" s="344"/>
      <c r="K5603" s="347">
        <f>SUM(J5597:J5603)</f>
        <v>122498</v>
      </c>
      <c r="L5603" s="372"/>
      <c r="M5603" s="372"/>
      <c r="N5603" s="372"/>
      <c r="O5603" s="372"/>
      <c r="P5603" s="372"/>
      <c r="Q5603" s="372"/>
      <c r="R5603" s="372"/>
      <c r="S5603" s="372"/>
    </row>
    <row r="5604" spans="1:19" hidden="1">
      <c r="A5604" s="161" t="s">
        <v>652</v>
      </c>
      <c r="B5604" s="163" t="str">
        <f t="shared" si="192"/>
        <v>3.19.2</v>
      </c>
      <c r="C5604" s="164">
        <f t="shared" si="191"/>
        <v>0</v>
      </c>
      <c r="D5604" s="165"/>
      <c r="E5604" s="166"/>
      <c r="F5604" s="166"/>
      <c r="G5604" s="166"/>
      <c r="H5604" s="166"/>
      <c r="I5604" s="165"/>
      <c r="J5604" s="310"/>
      <c r="K5604" s="253"/>
      <c r="L5604" s="372"/>
      <c r="M5604" s="372"/>
      <c r="N5604" s="372"/>
      <c r="O5604" s="372"/>
      <c r="P5604" s="372"/>
      <c r="Q5604" s="372"/>
      <c r="R5604" s="372"/>
      <c r="S5604" s="372"/>
    </row>
    <row r="5605" spans="1:19" ht="15.75" hidden="1" thickBot="1">
      <c r="A5605" s="161" t="s">
        <v>652</v>
      </c>
      <c r="B5605" s="163" t="str">
        <f t="shared" si="192"/>
        <v>3.19.2</v>
      </c>
      <c r="C5605" s="164">
        <f t="shared" si="191"/>
        <v>0</v>
      </c>
      <c r="D5605" s="165"/>
      <c r="E5605" s="166"/>
      <c r="F5605" s="166"/>
      <c r="G5605" s="166"/>
      <c r="H5605" s="315" t="s">
        <v>516</v>
      </c>
      <c r="I5605" s="165"/>
      <c r="J5605" s="310"/>
      <c r="K5605" s="348">
        <f>ROUND(+K5603+K5594+K5586+K5571,0)</f>
        <v>134748</v>
      </c>
      <c r="L5605" s="372"/>
      <c r="M5605" s="372"/>
      <c r="N5605" s="372"/>
      <c r="O5605" s="372"/>
      <c r="P5605" s="372"/>
      <c r="Q5605" s="372"/>
      <c r="R5605" s="372"/>
      <c r="S5605" s="372"/>
    </row>
    <row r="5606" spans="1:19" hidden="1">
      <c r="A5606" s="161" t="s">
        <v>652</v>
      </c>
      <c r="B5606" s="163" t="str">
        <f t="shared" si="192"/>
        <v>3.19.2</v>
      </c>
      <c r="C5606" s="164">
        <f t="shared" si="191"/>
        <v>0</v>
      </c>
      <c r="D5606" s="372"/>
      <c r="E5606" s="372"/>
      <c r="F5606" s="372"/>
      <c r="G5606" s="372"/>
      <c r="H5606" s="372"/>
      <c r="I5606" s="372"/>
      <c r="J5606" s="374"/>
      <c r="K5606" s="372"/>
      <c r="L5606" s="372"/>
      <c r="M5606" s="372"/>
      <c r="N5606" s="372"/>
      <c r="O5606" s="372"/>
      <c r="P5606" s="372"/>
      <c r="Q5606" s="372"/>
      <c r="R5606" s="372"/>
      <c r="S5606" s="372"/>
    </row>
    <row r="5607" spans="1:19" hidden="1">
      <c r="A5607" s="161" t="s">
        <v>652</v>
      </c>
      <c r="B5607" s="163" t="str">
        <f t="shared" si="192"/>
        <v>3.19.2</v>
      </c>
      <c r="C5607" s="164">
        <f t="shared" si="191"/>
        <v>0</v>
      </c>
      <c r="D5607" s="165"/>
      <c r="E5607" s="372"/>
      <c r="F5607" s="372"/>
      <c r="G5607" s="372"/>
      <c r="H5607" s="372"/>
      <c r="I5607" s="372"/>
      <c r="J5607" s="374"/>
      <c r="K5607" s="372"/>
      <c r="L5607" s="372"/>
      <c r="M5607" s="372"/>
      <c r="N5607" s="372"/>
      <c r="O5607" s="372"/>
      <c r="P5607" s="372"/>
      <c r="Q5607" s="372"/>
      <c r="R5607" s="372"/>
      <c r="S5607" s="372"/>
    </row>
    <row r="5608" spans="1:19" hidden="1">
      <c r="A5608" s="161" t="s">
        <v>652</v>
      </c>
      <c r="B5608" s="163" t="str">
        <f t="shared" si="192"/>
        <v>3.19.2</v>
      </c>
      <c r="C5608" s="164">
        <f t="shared" si="191"/>
        <v>0</v>
      </c>
      <c r="D5608" s="165"/>
      <c r="E5608" s="372"/>
      <c r="F5608" s="372"/>
      <c r="G5608" s="372"/>
      <c r="H5608" s="372"/>
      <c r="I5608" s="372"/>
      <c r="J5608" s="374"/>
      <c r="K5608" s="372"/>
      <c r="L5608" s="372"/>
      <c r="M5608" s="372"/>
      <c r="N5608" s="372"/>
      <c r="O5608" s="372"/>
      <c r="P5608" s="372"/>
      <c r="Q5608" s="372"/>
      <c r="R5608" s="372"/>
      <c r="S5608" s="372"/>
    </row>
    <row r="5609" spans="1:19" hidden="1">
      <c r="A5609" s="161" t="s">
        <v>652</v>
      </c>
      <c r="B5609" s="161" t="str">
        <f>E5614</f>
        <v>3.20.1</v>
      </c>
      <c r="C5609" s="164">
        <f t="shared" si="191"/>
        <v>0</v>
      </c>
      <c r="D5609" s="165"/>
      <c r="E5609" s="372"/>
      <c r="F5609" s="372"/>
      <c r="G5609" s="372"/>
      <c r="H5609" s="372"/>
      <c r="I5609" s="372"/>
      <c r="J5609" s="374"/>
      <c r="K5609" s="372"/>
      <c r="L5609" s="372"/>
      <c r="M5609" s="372"/>
      <c r="N5609" s="372"/>
      <c r="O5609" s="372"/>
      <c r="P5609" s="372"/>
      <c r="Q5609" s="372"/>
      <c r="R5609" s="372"/>
      <c r="S5609" s="372"/>
    </row>
    <row r="5610" spans="1:19" ht="18.75" hidden="1">
      <c r="A5610" s="161" t="s">
        <v>652</v>
      </c>
      <c r="B5610" s="163" t="str">
        <f t="shared" ref="B5610:B5662" si="193">B5609</f>
        <v>3.20.1</v>
      </c>
      <c r="C5610" s="164">
        <f t="shared" si="191"/>
        <v>0</v>
      </c>
      <c r="D5610" s="165"/>
      <c r="E5610" s="169" t="s">
        <v>496</v>
      </c>
      <c r="F5610" s="169"/>
      <c r="G5610" s="169"/>
      <c r="H5610" s="169"/>
      <c r="I5610" s="169"/>
      <c r="J5610" s="170"/>
      <c r="K5610" s="166"/>
      <c r="L5610" s="372"/>
      <c r="M5610" s="372"/>
      <c r="N5610" s="372"/>
      <c r="O5610" s="372"/>
      <c r="P5610" s="372"/>
      <c r="Q5610" s="372"/>
      <c r="R5610" s="372"/>
      <c r="S5610" s="372"/>
    </row>
    <row r="5611" spans="1:19" hidden="1">
      <c r="A5611" s="161" t="s">
        <v>652</v>
      </c>
      <c r="B5611" s="163" t="str">
        <f t="shared" si="193"/>
        <v>3.20.1</v>
      </c>
      <c r="C5611" s="164">
        <f t="shared" si="191"/>
        <v>0</v>
      </c>
      <c r="D5611" s="165"/>
      <c r="E5611" s="166"/>
      <c r="F5611" s="166"/>
      <c r="G5611" s="166"/>
      <c r="H5611" s="166"/>
      <c r="I5611" s="165"/>
      <c r="J5611" s="310"/>
      <c r="K5611" s="253"/>
      <c r="L5611" s="372"/>
      <c r="M5611" s="372"/>
      <c r="N5611" s="372"/>
      <c r="O5611" s="372"/>
      <c r="P5611" s="372"/>
      <c r="Q5611" s="372"/>
      <c r="R5611" s="372"/>
      <c r="S5611" s="372"/>
    </row>
    <row r="5612" spans="1:19" hidden="1">
      <c r="A5612" s="161" t="s">
        <v>652</v>
      </c>
      <c r="B5612" s="163" t="str">
        <f t="shared" si="193"/>
        <v>3.20.1</v>
      </c>
      <c r="C5612" s="164">
        <f t="shared" si="191"/>
        <v>0</v>
      </c>
      <c r="D5612" s="165"/>
      <c r="E5612" s="166"/>
      <c r="F5612" s="166"/>
      <c r="G5612" s="166"/>
      <c r="H5612" s="166"/>
      <c r="I5612" s="165"/>
      <c r="J5612" s="310"/>
      <c r="K5612" s="253"/>
      <c r="L5612" s="372"/>
      <c r="M5612" s="372"/>
      <c r="N5612" s="372"/>
      <c r="O5612" s="372"/>
      <c r="P5612" s="372"/>
      <c r="Q5612" s="372"/>
      <c r="R5612" s="372"/>
      <c r="S5612" s="372"/>
    </row>
    <row r="5613" spans="1:19" hidden="1">
      <c r="A5613" s="161" t="s">
        <v>652</v>
      </c>
      <c r="B5613" s="163" t="str">
        <f t="shared" si="193"/>
        <v>3.20.1</v>
      </c>
      <c r="C5613" s="164">
        <f t="shared" si="191"/>
        <v>0</v>
      </c>
      <c r="D5613" s="165"/>
      <c r="E5613" s="166"/>
      <c r="F5613" s="166"/>
      <c r="G5613" s="166"/>
      <c r="H5613" s="166"/>
      <c r="I5613" s="165"/>
      <c r="J5613" s="310"/>
      <c r="K5613" s="253"/>
      <c r="L5613" s="372"/>
      <c r="M5613" s="372"/>
      <c r="N5613" s="372"/>
      <c r="O5613" s="372"/>
      <c r="P5613" s="372"/>
      <c r="Q5613" s="372"/>
      <c r="R5613" s="372"/>
      <c r="S5613" s="372"/>
    </row>
    <row r="5614" spans="1:19" ht="27" hidden="1" customHeight="1">
      <c r="A5614" s="161" t="s">
        <v>652</v>
      </c>
      <c r="B5614" s="163" t="str">
        <f t="shared" si="193"/>
        <v>3.20.1</v>
      </c>
      <c r="C5614" s="164">
        <f t="shared" si="191"/>
        <v>0</v>
      </c>
      <c r="D5614" s="311" t="s">
        <v>39</v>
      </c>
      <c r="E5614" s="312" t="s">
        <v>712</v>
      </c>
      <c r="F5614" s="313" t="s">
        <v>713</v>
      </c>
      <c r="G5614" s="313"/>
      <c r="H5614" s="313"/>
      <c r="I5614" s="311" t="s">
        <v>497</v>
      </c>
      <c r="J5614" s="314" t="s">
        <v>4</v>
      </c>
      <c r="K5614" s="253"/>
      <c r="L5614" s="372"/>
      <c r="M5614" s="372"/>
      <c r="N5614" s="372"/>
      <c r="O5614" s="372"/>
      <c r="P5614" s="372"/>
      <c r="Q5614" s="372"/>
      <c r="R5614" s="372"/>
      <c r="S5614" s="372"/>
    </row>
    <row r="5615" spans="1:19" hidden="1">
      <c r="A5615" s="161" t="s">
        <v>652</v>
      </c>
      <c r="B5615" s="163" t="str">
        <f t="shared" si="193"/>
        <v>3.20.1</v>
      </c>
      <c r="C5615" s="164">
        <f t="shared" si="191"/>
        <v>0</v>
      </c>
      <c r="D5615" s="165"/>
      <c r="E5615" s="166"/>
      <c r="F5615" s="315"/>
      <c r="G5615" s="315"/>
      <c r="H5615" s="315"/>
      <c r="I5615" s="165"/>
      <c r="J5615" s="310"/>
      <c r="K5615" s="253"/>
      <c r="L5615" s="372"/>
      <c r="M5615" s="372"/>
      <c r="N5615" s="372"/>
      <c r="O5615" s="372"/>
      <c r="P5615" s="372"/>
      <c r="Q5615" s="372"/>
      <c r="R5615" s="372"/>
      <c r="S5615" s="372"/>
    </row>
    <row r="5616" spans="1:19" hidden="1">
      <c r="A5616" s="161" t="s">
        <v>652</v>
      </c>
      <c r="B5616" s="163" t="str">
        <f t="shared" si="193"/>
        <v>3.20.1</v>
      </c>
      <c r="C5616" s="164">
        <f t="shared" si="191"/>
        <v>0</v>
      </c>
      <c r="D5616" s="165"/>
      <c r="E5616" s="166"/>
      <c r="F5616" s="166"/>
      <c r="G5616" s="166"/>
      <c r="H5616" s="166"/>
      <c r="I5616" s="166"/>
      <c r="J5616" s="167"/>
      <c r="K5616" s="253"/>
      <c r="L5616" s="372"/>
      <c r="M5616" s="372"/>
      <c r="N5616" s="372"/>
      <c r="O5616" s="372"/>
      <c r="P5616" s="372"/>
      <c r="Q5616" s="372"/>
      <c r="R5616" s="372"/>
      <c r="S5616" s="372"/>
    </row>
    <row r="5617" spans="1:19" hidden="1">
      <c r="A5617" s="161" t="s">
        <v>652</v>
      </c>
      <c r="B5617" s="163" t="str">
        <f t="shared" si="193"/>
        <v>3.20.1</v>
      </c>
      <c r="C5617" s="164">
        <f t="shared" si="191"/>
        <v>0</v>
      </c>
      <c r="D5617" s="165"/>
      <c r="E5617" s="166"/>
      <c r="F5617" s="166"/>
      <c r="G5617" s="166"/>
      <c r="H5617" s="166"/>
      <c r="I5617" s="165"/>
      <c r="J5617" s="310"/>
      <c r="K5617" s="253"/>
      <c r="L5617" s="372"/>
      <c r="M5617" s="372"/>
      <c r="N5617" s="372"/>
      <c r="O5617" s="372"/>
      <c r="P5617" s="372"/>
      <c r="Q5617" s="372"/>
      <c r="R5617" s="372"/>
      <c r="S5617" s="372"/>
    </row>
    <row r="5618" spans="1:19" ht="15.75" hidden="1" thickBot="1">
      <c r="A5618" s="161" t="s">
        <v>652</v>
      </c>
      <c r="B5618" s="163" t="str">
        <f t="shared" si="193"/>
        <v>3.20.1</v>
      </c>
      <c r="C5618" s="164">
        <f t="shared" ref="C5618:C5681" si="194">IF(ISERROR(MATCH(B5618,T:T,0)),0,1)</f>
        <v>0</v>
      </c>
      <c r="D5618" s="165"/>
      <c r="E5618" s="316" t="s">
        <v>498</v>
      </c>
      <c r="F5618" s="239" t="s">
        <v>497</v>
      </c>
      <c r="G5618" s="239" t="s">
        <v>41</v>
      </c>
      <c r="H5618" s="239" t="s">
        <v>540</v>
      </c>
      <c r="I5618" s="239" t="s">
        <v>500</v>
      </c>
      <c r="J5618" s="317" t="s">
        <v>501</v>
      </c>
      <c r="K5618" s="253"/>
      <c r="L5618" s="372"/>
      <c r="M5618" s="372"/>
      <c r="N5618" s="372"/>
      <c r="O5618" s="372"/>
      <c r="P5618" s="372"/>
      <c r="Q5618" s="372"/>
      <c r="R5618" s="372"/>
      <c r="S5618" s="372"/>
    </row>
    <row r="5619" spans="1:19" hidden="1">
      <c r="A5619" s="161" t="s">
        <v>652</v>
      </c>
      <c r="B5619" s="163" t="str">
        <f t="shared" si="193"/>
        <v>3.20.1</v>
      </c>
      <c r="C5619" s="164">
        <f t="shared" si="194"/>
        <v>0</v>
      </c>
      <c r="D5619" s="165"/>
      <c r="E5619" s="241" t="s">
        <v>502</v>
      </c>
      <c r="F5619" s="318" t="s">
        <v>959</v>
      </c>
      <c r="G5619" s="245">
        <v>1</v>
      </c>
      <c r="H5619" s="184">
        <f>ROUND(K5657,0)</f>
        <v>20417</v>
      </c>
      <c r="I5619" s="245">
        <v>0.1</v>
      </c>
      <c r="J5619" s="319">
        <f>ROUND(IF(N(F5619)&gt;0,PRODUCT(H5619,1/I5619),PRODUCT(G5619:I5619)),0)</f>
        <v>2042</v>
      </c>
      <c r="K5619" s="253"/>
      <c r="L5619" s="372"/>
      <c r="M5619" s="372"/>
      <c r="N5619" s="372"/>
      <c r="O5619" s="372"/>
      <c r="P5619" s="372"/>
      <c r="Q5619" s="372"/>
      <c r="R5619" s="372"/>
      <c r="S5619" s="372"/>
    </row>
    <row r="5620" spans="1:19" hidden="1">
      <c r="A5620" s="161" t="s">
        <v>652</v>
      </c>
      <c r="B5620" s="163" t="str">
        <f t="shared" si="193"/>
        <v>3.20.1</v>
      </c>
      <c r="C5620" s="164">
        <f t="shared" si="194"/>
        <v>0</v>
      </c>
      <c r="D5620" s="165"/>
      <c r="E5620" s="293"/>
      <c r="F5620" s="279"/>
      <c r="G5620" s="279"/>
      <c r="H5620" s="349"/>
      <c r="I5620" s="279"/>
      <c r="J5620" s="320"/>
      <c r="K5620" s="253"/>
      <c r="L5620" s="372"/>
      <c r="M5620" s="372"/>
      <c r="N5620" s="372"/>
      <c r="O5620" s="372"/>
      <c r="P5620" s="372"/>
      <c r="Q5620" s="372"/>
      <c r="R5620" s="372"/>
      <c r="S5620" s="372"/>
    </row>
    <row r="5621" spans="1:19" hidden="1">
      <c r="A5621" s="161" t="s">
        <v>652</v>
      </c>
      <c r="B5621" s="163" t="str">
        <f t="shared" si="193"/>
        <v>3.20.1</v>
      </c>
      <c r="C5621" s="164">
        <f t="shared" si="194"/>
        <v>0</v>
      </c>
      <c r="D5621" s="165"/>
      <c r="E5621" s="293"/>
      <c r="F5621" s="279"/>
      <c r="G5621" s="279"/>
      <c r="H5621" s="219"/>
      <c r="I5621" s="279"/>
      <c r="J5621" s="320"/>
      <c r="K5621" s="253"/>
      <c r="L5621" s="372"/>
      <c r="M5621" s="372"/>
      <c r="N5621" s="372"/>
      <c r="O5621" s="372"/>
      <c r="P5621" s="372"/>
      <c r="Q5621" s="372"/>
      <c r="R5621" s="372"/>
      <c r="S5621" s="372"/>
    </row>
    <row r="5622" spans="1:19" hidden="1">
      <c r="A5622" s="161" t="s">
        <v>652</v>
      </c>
      <c r="B5622" s="163" t="str">
        <f t="shared" si="193"/>
        <v>3.20.1</v>
      </c>
      <c r="C5622" s="164">
        <f t="shared" si="194"/>
        <v>0</v>
      </c>
      <c r="D5622" s="165"/>
      <c r="E5622" s="293"/>
      <c r="F5622" s="279"/>
      <c r="G5622" s="279"/>
      <c r="H5622" s="209"/>
      <c r="I5622" s="279"/>
      <c r="J5622" s="320"/>
      <c r="K5622" s="253"/>
      <c r="L5622" s="372"/>
      <c r="M5622" s="372"/>
      <c r="N5622" s="372"/>
      <c r="O5622" s="372"/>
      <c r="P5622" s="372"/>
      <c r="Q5622" s="372"/>
      <c r="R5622" s="372"/>
      <c r="S5622" s="372"/>
    </row>
    <row r="5623" spans="1:19" hidden="1">
      <c r="A5623" s="161" t="s">
        <v>652</v>
      </c>
      <c r="B5623" s="163" t="str">
        <f t="shared" si="193"/>
        <v>3.20.1</v>
      </c>
      <c r="C5623" s="164">
        <f t="shared" si="194"/>
        <v>0</v>
      </c>
      <c r="D5623" s="165"/>
      <c r="E5623" s="293"/>
      <c r="F5623" s="279"/>
      <c r="G5623" s="322"/>
      <c r="H5623" s="322"/>
      <c r="I5623" s="279"/>
      <c r="J5623" s="320"/>
      <c r="K5623" s="253"/>
      <c r="L5623" s="372"/>
      <c r="M5623" s="372"/>
      <c r="N5623" s="372"/>
      <c r="O5623" s="372"/>
      <c r="P5623" s="372"/>
      <c r="Q5623" s="372"/>
      <c r="R5623" s="372"/>
      <c r="S5623" s="372"/>
    </row>
    <row r="5624" spans="1:19" hidden="1">
      <c r="A5624" s="161" t="s">
        <v>652</v>
      </c>
      <c r="B5624" s="163" t="str">
        <f t="shared" si="193"/>
        <v>3.20.1</v>
      </c>
      <c r="C5624" s="164">
        <f t="shared" si="194"/>
        <v>0</v>
      </c>
      <c r="D5624" s="165"/>
      <c r="E5624" s="293"/>
      <c r="F5624" s="279"/>
      <c r="G5624" s="322"/>
      <c r="H5624" s="322"/>
      <c r="I5624" s="279"/>
      <c r="J5624" s="320"/>
      <c r="K5624" s="253"/>
      <c r="L5624" s="372"/>
      <c r="M5624" s="372"/>
      <c r="N5624" s="372"/>
      <c r="O5624" s="372"/>
      <c r="P5624" s="372"/>
      <c r="Q5624" s="372"/>
      <c r="R5624" s="372"/>
      <c r="S5624" s="372"/>
    </row>
    <row r="5625" spans="1:19" ht="15.75" hidden="1" thickBot="1">
      <c r="A5625" s="161" t="s">
        <v>652</v>
      </c>
      <c r="B5625" s="163" t="str">
        <f t="shared" si="193"/>
        <v>3.20.1</v>
      </c>
      <c r="C5625" s="164">
        <f t="shared" si="194"/>
        <v>0</v>
      </c>
      <c r="D5625" s="165"/>
      <c r="E5625" s="323"/>
      <c r="F5625" s="324"/>
      <c r="G5625" s="324"/>
      <c r="H5625" s="324"/>
      <c r="I5625" s="325"/>
      <c r="J5625" s="326"/>
      <c r="K5625" s="327">
        <f>SUM(J5619:J5625)</f>
        <v>2042</v>
      </c>
      <c r="L5625" s="372"/>
      <c r="M5625" s="372"/>
      <c r="N5625" s="372"/>
      <c r="O5625" s="372"/>
      <c r="P5625" s="372"/>
      <c r="Q5625" s="372"/>
      <c r="R5625" s="372"/>
      <c r="S5625" s="372"/>
    </row>
    <row r="5626" spans="1:19" ht="15.75" hidden="1" thickBot="1">
      <c r="A5626" s="161" t="s">
        <v>652</v>
      </c>
      <c r="B5626" s="163" t="str">
        <f t="shared" si="193"/>
        <v>3.20.1</v>
      </c>
      <c r="C5626" s="164">
        <f t="shared" si="194"/>
        <v>0</v>
      </c>
      <c r="D5626" s="165"/>
      <c r="E5626" s="328"/>
      <c r="F5626" s="328"/>
      <c r="G5626" s="328"/>
      <c r="H5626" s="328"/>
      <c r="I5626" s="329"/>
      <c r="J5626" s="330"/>
      <c r="K5626" s="331"/>
      <c r="L5626" s="372"/>
      <c r="M5626" s="372"/>
      <c r="N5626" s="372"/>
      <c r="O5626" s="372"/>
      <c r="P5626" s="372"/>
      <c r="Q5626" s="372"/>
      <c r="R5626" s="372"/>
      <c r="S5626" s="372"/>
    </row>
    <row r="5627" spans="1:19" ht="15.75" hidden="1" thickBot="1">
      <c r="A5627" s="161" t="s">
        <v>652</v>
      </c>
      <c r="B5627" s="163" t="str">
        <f t="shared" si="193"/>
        <v>3.20.1</v>
      </c>
      <c r="C5627" s="164">
        <f t="shared" si="194"/>
        <v>0</v>
      </c>
      <c r="D5627" s="165"/>
      <c r="E5627" s="316" t="s">
        <v>505</v>
      </c>
      <c r="F5627" s="239" t="s">
        <v>497</v>
      </c>
      <c r="G5627" s="239" t="s">
        <v>41</v>
      </c>
      <c r="H5627" s="239" t="s">
        <v>506</v>
      </c>
      <c r="I5627" s="239" t="s">
        <v>507</v>
      </c>
      <c r="J5627" s="317" t="s">
        <v>501</v>
      </c>
      <c r="K5627" s="253"/>
      <c r="L5627" s="372"/>
      <c r="M5627" s="372"/>
      <c r="N5627" s="372"/>
      <c r="O5627" s="372"/>
      <c r="P5627" s="372"/>
      <c r="Q5627" s="372"/>
      <c r="R5627" s="372"/>
      <c r="S5627" s="372"/>
    </row>
    <row r="5628" spans="1:19" hidden="1">
      <c r="A5628" s="161" t="s">
        <v>652</v>
      </c>
      <c r="B5628" s="163" t="str">
        <f t="shared" si="193"/>
        <v>3.20.1</v>
      </c>
      <c r="C5628" s="164">
        <f t="shared" si="194"/>
        <v>0</v>
      </c>
      <c r="D5628" s="165"/>
      <c r="E5628" s="381" t="s">
        <v>714</v>
      </c>
      <c r="F5628" s="333" t="s">
        <v>1</v>
      </c>
      <c r="G5628" s="245">
        <v>1</v>
      </c>
      <c r="H5628" s="190">
        <v>73913</v>
      </c>
      <c r="I5628" s="183"/>
      <c r="J5628" s="217">
        <f>ROUND(IF(N(F5628)&gt;0,PRODUCT(H5628,1/I5628),PRODUCT(G5628:I5628)),0)</f>
        <v>73913</v>
      </c>
      <c r="K5628" s="253"/>
      <c r="L5628" s="372"/>
      <c r="M5628" s="372"/>
      <c r="N5628" s="372"/>
      <c r="O5628" s="372"/>
      <c r="P5628" s="372"/>
      <c r="Q5628" s="372"/>
      <c r="R5628" s="372"/>
      <c r="S5628" s="372"/>
    </row>
    <row r="5629" spans="1:19" hidden="1">
      <c r="A5629" s="161" t="s">
        <v>652</v>
      </c>
      <c r="B5629" s="163" t="str">
        <f t="shared" si="193"/>
        <v>3.20.1</v>
      </c>
      <c r="C5629" s="164">
        <f t="shared" si="194"/>
        <v>0</v>
      </c>
      <c r="D5629" s="165"/>
      <c r="E5629" s="248" t="s">
        <v>715</v>
      </c>
      <c r="F5629" s="255" t="s">
        <v>90</v>
      </c>
      <c r="G5629" s="267">
        <v>4.0000000000000001E-3</v>
      </c>
      <c r="H5629" s="190">
        <v>284416</v>
      </c>
      <c r="I5629" s="183"/>
      <c r="J5629" s="217">
        <f>ROUND(IF(N(F5629)&gt;0,PRODUCT(H5629,1/I5629),PRODUCT(G5629:I5629)),0)</f>
        <v>1138</v>
      </c>
      <c r="K5629" s="253"/>
      <c r="L5629" s="372"/>
      <c r="M5629" s="372"/>
      <c r="N5629" s="372"/>
      <c r="O5629" s="372"/>
      <c r="P5629" s="372"/>
      <c r="Q5629" s="372"/>
      <c r="R5629" s="372"/>
      <c r="S5629" s="372"/>
    </row>
    <row r="5630" spans="1:19" hidden="1">
      <c r="A5630" s="161" t="s">
        <v>652</v>
      </c>
      <c r="B5630" s="163" t="str">
        <f t="shared" si="193"/>
        <v>3.20.1</v>
      </c>
      <c r="C5630" s="164">
        <f t="shared" si="194"/>
        <v>0</v>
      </c>
      <c r="D5630" s="165"/>
      <c r="E5630" s="353"/>
      <c r="F5630" s="279"/>
      <c r="G5630" s="279"/>
      <c r="H5630" s="349"/>
      <c r="I5630" s="208"/>
      <c r="J5630" s="220"/>
      <c r="K5630" s="253"/>
      <c r="L5630" s="372"/>
      <c r="M5630" s="372"/>
      <c r="N5630" s="372"/>
      <c r="O5630" s="372"/>
      <c r="P5630" s="372"/>
      <c r="Q5630" s="372"/>
      <c r="R5630" s="372"/>
      <c r="S5630" s="372"/>
    </row>
    <row r="5631" spans="1:19" hidden="1">
      <c r="A5631" s="161" t="s">
        <v>652</v>
      </c>
      <c r="B5631" s="163" t="str">
        <f t="shared" si="193"/>
        <v>3.20.1</v>
      </c>
      <c r="C5631" s="164">
        <f t="shared" si="194"/>
        <v>0</v>
      </c>
      <c r="D5631" s="165"/>
      <c r="E5631" s="288"/>
      <c r="F5631" s="279"/>
      <c r="G5631" s="279"/>
      <c r="H5631" s="219"/>
      <c r="I5631" s="208"/>
      <c r="J5631" s="220"/>
      <c r="K5631" s="253"/>
      <c r="L5631" s="372"/>
      <c r="M5631" s="372"/>
      <c r="N5631" s="372"/>
      <c r="O5631" s="372"/>
      <c r="P5631" s="372"/>
      <c r="Q5631" s="372"/>
      <c r="R5631" s="372"/>
      <c r="S5631" s="372"/>
    </row>
    <row r="5632" spans="1:19" hidden="1">
      <c r="A5632" s="161" t="s">
        <v>652</v>
      </c>
      <c r="B5632" s="163" t="str">
        <f t="shared" si="193"/>
        <v>3.20.1</v>
      </c>
      <c r="C5632" s="164">
        <f t="shared" si="194"/>
        <v>0</v>
      </c>
      <c r="D5632" s="165"/>
      <c r="E5632" s="293"/>
      <c r="F5632" s="279"/>
      <c r="G5632" s="279"/>
      <c r="H5632" s="219"/>
      <c r="I5632" s="208"/>
      <c r="J5632" s="220"/>
      <c r="K5632" s="253"/>
      <c r="L5632" s="372"/>
      <c r="M5632" s="372"/>
      <c r="N5632" s="372"/>
      <c r="O5632" s="372"/>
      <c r="P5632" s="372"/>
      <c r="Q5632" s="372"/>
      <c r="R5632" s="372"/>
      <c r="S5632" s="372"/>
    </row>
    <row r="5633" spans="1:19" hidden="1">
      <c r="A5633" s="161" t="s">
        <v>652</v>
      </c>
      <c r="B5633" s="163" t="str">
        <f t="shared" si="193"/>
        <v>3.20.1</v>
      </c>
      <c r="C5633" s="164">
        <f t="shared" si="194"/>
        <v>0</v>
      </c>
      <c r="D5633" s="165"/>
      <c r="E5633" s="288"/>
      <c r="F5633" s="333"/>
      <c r="G5633" s="333"/>
      <c r="H5633" s="219"/>
      <c r="I5633" s="208"/>
      <c r="J5633" s="220"/>
      <c r="K5633" s="253"/>
      <c r="L5633" s="372"/>
      <c r="M5633" s="372"/>
      <c r="N5633" s="372"/>
      <c r="O5633" s="372"/>
      <c r="P5633" s="372"/>
      <c r="Q5633" s="372"/>
      <c r="R5633" s="372"/>
      <c r="S5633" s="372"/>
    </row>
    <row r="5634" spans="1:19" hidden="1">
      <c r="A5634" s="161" t="s">
        <v>652</v>
      </c>
      <c r="B5634" s="163" t="str">
        <f t="shared" si="193"/>
        <v>3.20.1</v>
      </c>
      <c r="C5634" s="164">
        <f t="shared" si="194"/>
        <v>0</v>
      </c>
      <c r="D5634" s="165"/>
      <c r="E5634" s="293"/>
      <c r="F5634" s="279"/>
      <c r="G5634" s="279"/>
      <c r="H5634" s="219"/>
      <c r="I5634" s="208"/>
      <c r="J5634" s="220"/>
      <c r="K5634" s="253"/>
      <c r="L5634" s="372"/>
      <c r="M5634" s="372"/>
      <c r="N5634" s="372"/>
      <c r="O5634" s="372"/>
      <c r="P5634" s="372"/>
      <c r="Q5634" s="372"/>
      <c r="R5634" s="372"/>
      <c r="S5634" s="372"/>
    </row>
    <row r="5635" spans="1:19" hidden="1">
      <c r="A5635" s="161" t="s">
        <v>652</v>
      </c>
      <c r="B5635" s="163" t="str">
        <f t="shared" si="193"/>
        <v>3.20.1</v>
      </c>
      <c r="C5635" s="164">
        <f t="shared" si="194"/>
        <v>0</v>
      </c>
      <c r="D5635" s="165"/>
      <c r="E5635" s="293"/>
      <c r="F5635" s="279"/>
      <c r="G5635" s="279"/>
      <c r="H5635" s="219"/>
      <c r="I5635" s="208"/>
      <c r="J5635" s="220"/>
      <c r="K5635" s="253"/>
      <c r="L5635" s="372"/>
      <c r="M5635" s="372"/>
      <c r="N5635" s="372"/>
      <c r="O5635" s="372"/>
      <c r="P5635" s="372"/>
      <c r="Q5635" s="372"/>
      <c r="R5635" s="372"/>
      <c r="S5635" s="372"/>
    </row>
    <row r="5636" spans="1:19" hidden="1">
      <c r="A5636" s="161" t="s">
        <v>652</v>
      </c>
      <c r="B5636" s="163" t="str">
        <f t="shared" si="193"/>
        <v>3.20.1</v>
      </c>
      <c r="C5636" s="164">
        <f t="shared" si="194"/>
        <v>0</v>
      </c>
      <c r="D5636" s="165"/>
      <c r="E5636" s="293"/>
      <c r="F5636" s="322"/>
      <c r="G5636" s="322"/>
      <c r="H5636" s="322"/>
      <c r="I5636" s="279"/>
      <c r="J5636" s="320"/>
      <c r="K5636" s="253"/>
      <c r="L5636" s="372"/>
      <c r="M5636" s="372"/>
      <c r="N5636" s="372"/>
      <c r="O5636" s="372"/>
      <c r="P5636" s="372"/>
      <c r="Q5636" s="372"/>
      <c r="R5636" s="372"/>
      <c r="S5636" s="372"/>
    </row>
    <row r="5637" spans="1:19" hidden="1">
      <c r="A5637" s="161" t="s">
        <v>652</v>
      </c>
      <c r="B5637" s="163" t="str">
        <f t="shared" si="193"/>
        <v>3.20.1</v>
      </c>
      <c r="C5637" s="164">
        <f t="shared" si="194"/>
        <v>0</v>
      </c>
      <c r="D5637" s="165"/>
      <c r="E5637" s="293"/>
      <c r="F5637" s="322"/>
      <c r="G5637" s="322"/>
      <c r="H5637" s="322"/>
      <c r="I5637" s="279"/>
      <c r="J5637" s="320"/>
      <c r="K5637" s="253"/>
      <c r="L5637" s="372"/>
      <c r="M5637" s="372"/>
      <c r="N5637" s="372"/>
      <c r="O5637" s="372"/>
      <c r="P5637" s="372"/>
      <c r="Q5637" s="372"/>
      <c r="R5637" s="372"/>
      <c r="S5637" s="372"/>
    </row>
    <row r="5638" spans="1:19" hidden="1">
      <c r="A5638" s="161" t="s">
        <v>652</v>
      </c>
      <c r="B5638" s="163" t="str">
        <f t="shared" si="193"/>
        <v>3.20.1</v>
      </c>
      <c r="C5638" s="164">
        <f t="shared" si="194"/>
        <v>0</v>
      </c>
      <c r="D5638" s="165"/>
      <c r="E5638" s="293"/>
      <c r="F5638" s="322"/>
      <c r="G5638" s="322"/>
      <c r="H5638" s="322"/>
      <c r="I5638" s="279"/>
      <c r="J5638" s="320"/>
      <c r="K5638" s="253"/>
      <c r="L5638" s="372"/>
      <c r="M5638" s="372"/>
      <c r="N5638" s="372"/>
      <c r="O5638" s="372"/>
      <c r="P5638" s="372"/>
      <c r="Q5638" s="372"/>
      <c r="R5638" s="372"/>
      <c r="S5638" s="372"/>
    </row>
    <row r="5639" spans="1:19" hidden="1">
      <c r="A5639" s="161" t="s">
        <v>652</v>
      </c>
      <c r="B5639" s="163" t="str">
        <f t="shared" si="193"/>
        <v>3.20.1</v>
      </c>
      <c r="C5639" s="164">
        <f t="shared" si="194"/>
        <v>0</v>
      </c>
      <c r="D5639" s="165"/>
      <c r="E5639" s="293"/>
      <c r="F5639" s="322"/>
      <c r="G5639" s="322"/>
      <c r="H5639" s="322"/>
      <c r="I5639" s="279"/>
      <c r="J5639" s="320"/>
      <c r="K5639" s="253"/>
      <c r="L5639" s="372"/>
      <c r="M5639" s="372"/>
      <c r="N5639" s="372"/>
      <c r="O5639" s="372"/>
      <c r="P5639" s="372"/>
      <c r="Q5639" s="372"/>
      <c r="R5639" s="372"/>
      <c r="S5639" s="372"/>
    </row>
    <row r="5640" spans="1:19" ht="15.75" hidden="1" thickBot="1">
      <c r="A5640" s="161" t="s">
        <v>652</v>
      </c>
      <c r="B5640" s="163" t="str">
        <f t="shared" si="193"/>
        <v>3.20.1</v>
      </c>
      <c r="C5640" s="164">
        <f t="shared" si="194"/>
        <v>0</v>
      </c>
      <c r="D5640" s="165"/>
      <c r="E5640" s="323"/>
      <c r="F5640" s="324"/>
      <c r="G5640" s="324"/>
      <c r="H5640" s="324"/>
      <c r="I5640" s="325"/>
      <c r="J5640" s="326"/>
      <c r="K5640" s="347">
        <f>SUM(J5628:J5640)</f>
        <v>75051</v>
      </c>
      <c r="L5640" s="372"/>
      <c r="M5640" s="372"/>
      <c r="N5640" s="372"/>
      <c r="O5640" s="372"/>
      <c r="P5640" s="372"/>
      <c r="Q5640" s="372"/>
      <c r="R5640" s="372"/>
      <c r="S5640" s="372"/>
    </row>
    <row r="5641" spans="1:19" ht="15.75" hidden="1" thickBot="1">
      <c r="A5641" s="161" t="s">
        <v>652</v>
      </c>
      <c r="B5641" s="163" t="str">
        <f t="shared" si="193"/>
        <v>3.20.1</v>
      </c>
      <c r="C5641" s="164">
        <f t="shared" si="194"/>
        <v>0</v>
      </c>
      <c r="D5641" s="165"/>
      <c r="E5641" s="328"/>
      <c r="F5641" s="328"/>
      <c r="G5641" s="328"/>
      <c r="H5641" s="328"/>
      <c r="I5641" s="329"/>
      <c r="J5641" s="330"/>
      <c r="K5641" s="331"/>
      <c r="L5641" s="372"/>
      <c r="M5641" s="372"/>
      <c r="N5641" s="372"/>
      <c r="O5641" s="372"/>
      <c r="P5641" s="372"/>
      <c r="Q5641" s="372"/>
      <c r="R5641" s="372"/>
      <c r="S5641" s="372"/>
    </row>
    <row r="5642" spans="1:19" ht="15.75" hidden="1" thickBot="1">
      <c r="A5642" s="161" t="s">
        <v>652</v>
      </c>
      <c r="B5642" s="163" t="str">
        <f t="shared" si="193"/>
        <v>3.20.1</v>
      </c>
      <c r="C5642" s="164">
        <f t="shared" si="194"/>
        <v>0</v>
      </c>
      <c r="D5642" s="165"/>
      <c r="E5642" s="316" t="s">
        <v>509</v>
      </c>
      <c r="F5642" s="239" t="s">
        <v>497</v>
      </c>
      <c r="G5642" s="239" t="s">
        <v>41</v>
      </c>
      <c r="H5642" s="239" t="s">
        <v>506</v>
      </c>
      <c r="I5642" s="239" t="s">
        <v>510</v>
      </c>
      <c r="J5642" s="317" t="s">
        <v>501</v>
      </c>
      <c r="K5642" s="253"/>
      <c r="L5642" s="372"/>
      <c r="M5642" s="372"/>
      <c r="N5642" s="372"/>
      <c r="O5642" s="372"/>
      <c r="P5642" s="372"/>
      <c r="Q5642" s="372"/>
      <c r="R5642" s="372"/>
      <c r="S5642" s="372"/>
    </row>
    <row r="5643" spans="1:19" hidden="1">
      <c r="A5643" s="161" t="s">
        <v>652</v>
      </c>
      <c r="B5643" s="163" t="str">
        <f t="shared" si="193"/>
        <v>3.20.1</v>
      </c>
      <c r="C5643" s="164">
        <f t="shared" si="194"/>
        <v>0</v>
      </c>
      <c r="D5643" s="165"/>
      <c r="E5643" s="373"/>
      <c r="F5643" s="333"/>
      <c r="G5643" s="333"/>
      <c r="H5643" s="215"/>
      <c r="I5643" s="333"/>
      <c r="J5643" s="252"/>
      <c r="K5643" s="336"/>
      <c r="L5643" s="372"/>
      <c r="M5643" s="372"/>
      <c r="N5643" s="372"/>
      <c r="O5643" s="372"/>
      <c r="P5643" s="372"/>
      <c r="Q5643" s="372"/>
      <c r="R5643" s="372"/>
      <c r="S5643" s="372"/>
    </row>
    <row r="5644" spans="1:19" hidden="1">
      <c r="A5644" s="161" t="s">
        <v>652</v>
      </c>
      <c r="B5644" s="163" t="str">
        <f t="shared" si="193"/>
        <v>3.20.1</v>
      </c>
      <c r="C5644" s="164">
        <f t="shared" si="194"/>
        <v>0</v>
      </c>
      <c r="D5644" s="165"/>
      <c r="E5644" s="353"/>
      <c r="F5644" s="338"/>
      <c r="G5644" s="338"/>
      <c r="H5644" s="338"/>
      <c r="I5644" s="333"/>
      <c r="J5644" s="220"/>
      <c r="K5644" s="253"/>
      <c r="L5644" s="372"/>
      <c r="M5644" s="372"/>
      <c r="N5644" s="372"/>
      <c r="O5644" s="372"/>
      <c r="P5644" s="372"/>
      <c r="Q5644" s="372"/>
      <c r="R5644" s="372"/>
      <c r="S5644" s="372"/>
    </row>
    <row r="5645" spans="1:19" hidden="1">
      <c r="A5645" s="161" t="s">
        <v>652</v>
      </c>
      <c r="B5645" s="163" t="str">
        <f t="shared" si="193"/>
        <v>3.20.1</v>
      </c>
      <c r="C5645" s="164">
        <f t="shared" si="194"/>
        <v>0</v>
      </c>
      <c r="D5645" s="165"/>
      <c r="E5645" s="353"/>
      <c r="F5645" s="322"/>
      <c r="G5645" s="322"/>
      <c r="H5645" s="322"/>
      <c r="I5645" s="279"/>
      <c r="J5645" s="320"/>
      <c r="K5645" s="253"/>
      <c r="L5645" s="372"/>
      <c r="M5645" s="372"/>
      <c r="N5645" s="372"/>
      <c r="O5645" s="372"/>
      <c r="P5645" s="372"/>
      <c r="Q5645" s="372"/>
      <c r="R5645" s="372"/>
      <c r="S5645" s="372"/>
    </row>
    <row r="5646" spans="1:19" hidden="1">
      <c r="A5646" s="161" t="s">
        <v>652</v>
      </c>
      <c r="B5646" s="163" t="str">
        <f t="shared" si="193"/>
        <v>3.20.1</v>
      </c>
      <c r="C5646" s="164">
        <f t="shared" si="194"/>
        <v>0</v>
      </c>
      <c r="D5646" s="165"/>
      <c r="E5646" s="288"/>
      <c r="F5646" s="322"/>
      <c r="G5646" s="322"/>
      <c r="H5646" s="322"/>
      <c r="I5646" s="279"/>
      <c r="J5646" s="320"/>
      <c r="K5646" s="253"/>
      <c r="L5646" s="372"/>
      <c r="M5646" s="372"/>
      <c r="N5646" s="372"/>
      <c r="O5646" s="372"/>
      <c r="P5646" s="372"/>
      <c r="Q5646" s="372"/>
      <c r="R5646" s="372"/>
      <c r="S5646" s="372"/>
    </row>
    <row r="5647" spans="1:19" hidden="1">
      <c r="A5647" s="161" t="s">
        <v>652</v>
      </c>
      <c r="B5647" s="163" t="str">
        <f t="shared" si="193"/>
        <v>3.20.1</v>
      </c>
      <c r="C5647" s="164">
        <f t="shared" si="194"/>
        <v>0</v>
      </c>
      <c r="D5647" s="165"/>
      <c r="E5647" s="293"/>
      <c r="F5647" s="322"/>
      <c r="G5647" s="322"/>
      <c r="H5647" s="322"/>
      <c r="I5647" s="279"/>
      <c r="J5647" s="320"/>
      <c r="K5647" s="253"/>
      <c r="L5647" s="372"/>
      <c r="M5647" s="372"/>
      <c r="N5647" s="372"/>
      <c r="O5647" s="372"/>
      <c r="P5647" s="372"/>
      <c r="Q5647" s="372"/>
      <c r="R5647" s="372"/>
      <c r="S5647" s="372"/>
    </row>
    <row r="5648" spans="1:19" ht="15.75" hidden="1" thickBot="1">
      <c r="A5648" s="161" t="s">
        <v>652</v>
      </c>
      <c r="B5648" s="163" t="str">
        <f t="shared" si="193"/>
        <v>3.20.1</v>
      </c>
      <c r="C5648" s="164">
        <f t="shared" si="194"/>
        <v>0</v>
      </c>
      <c r="D5648" s="165"/>
      <c r="E5648" s="323"/>
      <c r="F5648" s="324"/>
      <c r="G5648" s="324"/>
      <c r="H5648" s="324"/>
      <c r="I5648" s="325"/>
      <c r="J5648" s="326"/>
      <c r="K5648" s="327">
        <f>SUM(J5643:J5648)</f>
        <v>0</v>
      </c>
      <c r="L5648" s="372"/>
      <c r="M5648" s="372"/>
      <c r="N5648" s="372"/>
      <c r="O5648" s="372"/>
      <c r="P5648" s="372"/>
      <c r="Q5648" s="372"/>
      <c r="R5648" s="372"/>
      <c r="S5648" s="372"/>
    </row>
    <row r="5649" spans="1:19" ht="15.75" hidden="1" thickBot="1">
      <c r="A5649" s="161" t="s">
        <v>652</v>
      </c>
      <c r="B5649" s="163" t="str">
        <f t="shared" si="193"/>
        <v>3.20.1</v>
      </c>
      <c r="C5649" s="164">
        <f t="shared" si="194"/>
        <v>0</v>
      </c>
      <c r="D5649" s="165"/>
      <c r="E5649" s="328"/>
      <c r="F5649" s="328"/>
      <c r="G5649" s="328"/>
      <c r="H5649" s="328"/>
      <c r="I5649" s="339"/>
      <c r="J5649" s="340"/>
      <c r="K5649" s="331"/>
      <c r="L5649" s="372"/>
      <c r="M5649" s="372"/>
      <c r="N5649" s="372"/>
      <c r="O5649" s="372"/>
      <c r="P5649" s="372"/>
      <c r="Q5649" s="372"/>
      <c r="R5649" s="372"/>
      <c r="S5649" s="372"/>
    </row>
    <row r="5650" spans="1:19" ht="15.75" hidden="1" thickBot="1">
      <c r="A5650" s="161" t="s">
        <v>652</v>
      </c>
      <c r="B5650" s="163" t="str">
        <f t="shared" si="193"/>
        <v>3.20.1</v>
      </c>
      <c r="C5650" s="164">
        <f t="shared" si="194"/>
        <v>0</v>
      </c>
      <c r="D5650" s="165"/>
      <c r="E5650" s="316" t="s">
        <v>512</v>
      </c>
      <c r="F5650" s="239" t="s">
        <v>519</v>
      </c>
      <c r="G5650" s="239" t="s">
        <v>520</v>
      </c>
      <c r="H5650" s="239" t="s">
        <v>513</v>
      </c>
      <c r="I5650" s="239" t="s">
        <v>500</v>
      </c>
      <c r="J5650" s="317" t="s">
        <v>501</v>
      </c>
      <c r="K5650" s="253"/>
      <c r="L5650" s="372"/>
      <c r="M5650" s="372"/>
      <c r="N5650" s="372"/>
      <c r="O5650" s="372"/>
      <c r="P5650" s="372"/>
      <c r="Q5650" s="372"/>
      <c r="R5650" s="372"/>
      <c r="S5650" s="372"/>
    </row>
    <row r="5651" spans="1:19" hidden="1">
      <c r="A5651" s="161" t="s">
        <v>652</v>
      </c>
      <c r="B5651" s="163" t="str">
        <f t="shared" si="193"/>
        <v>3.20.1</v>
      </c>
      <c r="C5651" s="164">
        <f t="shared" si="194"/>
        <v>0</v>
      </c>
      <c r="D5651" s="165"/>
      <c r="E5651" s="205" t="s">
        <v>521</v>
      </c>
      <c r="F5651" s="219">
        <v>63600</v>
      </c>
      <c r="G5651" s="219">
        <v>54060</v>
      </c>
      <c r="H5651" s="207">
        <v>117660</v>
      </c>
      <c r="I5651" s="260">
        <v>73.95</v>
      </c>
      <c r="J5651" s="217">
        <f>ROUND(IF(N(F5651)&gt;0,PRODUCT(H5651,1/I5651),PRODUCT(G5651:I5651)),0)</f>
        <v>1591</v>
      </c>
      <c r="K5651" s="253"/>
      <c r="L5651" s="372"/>
      <c r="M5651" s="372"/>
      <c r="N5651" s="372"/>
      <c r="O5651" s="372"/>
      <c r="P5651" s="372"/>
      <c r="Q5651" s="372"/>
      <c r="R5651" s="372"/>
      <c r="S5651" s="372"/>
    </row>
    <row r="5652" spans="1:19" hidden="1">
      <c r="A5652" s="161" t="s">
        <v>652</v>
      </c>
      <c r="B5652" s="163" t="str">
        <f t="shared" si="193"/>
        <v>3.20.1</v>
      </c>
      <c r="C5652" s="164">
        <f t="shared" si="194"/>
        <v>0</v>
      </c>
      <c r="D5652" s="165"/>
      <c r="E5652" s="205" t="s">
        <v>522</v>
      </c>
      <c r="F5652" s="219">
        <v>31800</v>
      </c>
      <c r="G5652" s="219">
        <v>27030</v>
      </c>
      <c r="H5652" s="207">
        <v>58830</v>
      </c>
      <c r="I5652" s="272">
        <v>5</v>
      </c>
      <c r="J5652" s="217">
        <f>ROUND(IF(N(F5652)&gt;0,PRODUCT(H5652,1/I5652),PRODUCT(G5652:I5652)),0)</f>
        <v>11766</v>
      </c>
      <c r="K5652" s="253"/>
      <c r="L5652" s="372"/>
      <c r="M5652" s="372"/>
      <c r="N5652" s="372"/>
      <c r="O5652" s="372"/>
      <c r="P5652" s="372"/>
      <c r="Q5652" s="372"/>
      <c r="R5652" s="372"/>
      <c r="S5652" s="372"/>
    </row>
    <row r="5653" spans="1:19" hidden="1">
      <c r="A5653" s="161" t="s">
        <v>652</v>
      </c>
      <c r="B5653" s="163" t="str">
        <f t="shared" si="193"/>
        <v>3.20.1</v>
      </c>
      <c r="C5653" s="164">
        <f t="shared" si="194"/>
        <v>0</v>
      </c>
      <c r="D5653" s="165"/>
      <c r="E5653" s="241" t="s">
        <v>523</v>
      </c>
      <c r="F5653" s="219">
        <v>19080</v>
      </c>
      <c r="G5653" s="219">
        <v>16218</v>
      </c>
      <c r="H5653" s="207">
        <v>35298</v>
      </c>
      <c r="I5653" s="262">
        <v>5</v>
      </c>
      <c r="J5653" s="217">
        <f>ROUND(IF(N(F5653)&gt;0,PRODUCT(H5653,1/I5653),PRODUCT(G5653:I5653)),0)</f>
        <v>7060</v>
      </c>
      <c r="K5653" s="253"/>
      <c r="L5653" s="372"/>
      <c r="M5653" s="372"/>
      <c r="N5653" s="372"/>
      <c r="O5653" s="372"/>
      <c r="P5653" s="372"/>
      <c r="Q5653" s="372"/>
      <c r="R5653" s="372"/>
      <c r="S5653" s="372"/>
    </row>
    <row r="5654" spans="1:19" hidden="1">
      <c r="A5654" s="161" t="s">
        <v>652</v>
      </c>
      <c r="B5654" s="163" t="str">
        <f t="shared" si="193"/>
        <v>3.20.1</v>
      </c>
      <c r="C5654" s="164">
        <f t="shared" si="194"/>
        <v>0</v>
      </c>
      <c r="D5654" s="165"/>
      <c r="E5654" s="293"/>
      <c r="F5654" s="209"/>
      <c r="G5654" s="219"/>
      <c r="H5654" s="219"/>
      <c r="I5654" s="279"/>
      <c r="J5654" s="220"/>
      <c r="K5654" s="253"/>
      <c r="L5654" s="372"/>
      <c r="M5654" s="372"/>
      <c r="N5654" s="372"/>
      <c r="O5654" s="372"/>
      <c r="P5654" s="372"/>
      <c r="Q5654" s="372"/>
      <c r="R5654" s="372"/>
      <c r="S5654" s="372"/>
    </row>
    <row r="5655" spans="1:19" hidden="1">
      <c r="A5655" s="161" t="s">
        <v>652</v>
      </c>
      <c r="B5655" s="163" t="str">
        <f t="shared" si="193"/>
        <v>3.20.1</v>
      </c>
      <c r="C5655" s="164">
        <f t="shared" si="194"/>
        <v>0</v>
      </c>
      <c r="D5655" s="165"/>
      <c r="E5655" s="293"/>
      <c r="F5655" s="322"/>
      <c r="G5655" s="322"/>
      <c r="H5655" s="322"/>
      <c r="I5655" s="279"/>
      <c r="J5655" s="320"/>
      <c r="K5655" s="253"/>
      <c r="L5655" s="372"/>
      <c r="M5655" s="372"/>
      <c r="N5655" s="372"/>
      <c r="O5655" s="372"/>
      <c r="P5655" s="372"/>
      <c r="Q5655" s="372"/>
      <c r="R5655" s="372"/>
      <c r="S5655" s="372"/>
    </row>
    <row r="5656" spans="1:19" hidden="1">
      <c r="A5656" s="161" t="s">
        <v>652</v>
      </c>
      <c r="B5656" s="163" t="str">
        <f t="shared" si="193"/>
        <v>3.20.1</v>
      </c>
      <c r="C5656" s="164">
        <f t="shared" si="194"/>
        <v>0</v>
      </c>
      <c r="D5656" s="165"/>
      <c r="E5656" s="293"/>
      <c r="F5656" s="322"/>
      <c r="G5656" s="322"/>
      <c r="H5656" s="322"/>
      <c r="I5656" s="279"/>
      <c r="J5656" s="320"/>
      <c r="K5656" s="253"/>
      <c r="L5656" s="372"/>
      <c r="M5656" s="372"/>
      <c r="N5656" s="372"/>
      <c r="O5656" s="372"/>
      <c r="P5656" s="372"/>
      <c r="Q5656" s="372"/>
      <c r="R5656" s="372"/>
      <c r="S5656" s="372"/>
    </row>
    <row r="5657" spans="1:19" ht="15.75" hidden="1" thickBot="1">
      <c r="A5657" s="161" t="s">
        <v>652</v>
      </c>
      <c r="B5657" s="163" t="str">
        <f t="shared" si="193"/>
        <v>3.20.1</v>
      </c>
      <c r="C5657" s="164">
        <f t="shared" si="194"/>
        <v>0</v>
      </c>
      <c r="D5657" s="165"/>
      <c r="E5657" s="341"/>
      <c r="F5657" s="342"/>
      <c r="G5657" s="342"/>
      <c r="H5657" s="342"/>
      <c r="I5657" s="343"/>
      <c r="J5657" s="344"/>
      <c r="K5657" s="347">
        <f>SUM(J5651:J5657)</f>
        <v>20417</v>
      </c>
      <c r="L5657" s="372"/>
      <c r="M5657" s="372"/>
      <c r="N5657" s="372"/>
      <c r="O5657" s="372"/>
      <c r="P5657" s="372"/>
      <c r="Q5657" s="372"/>
      <c r="R5657" s="372"/>
      <c r="S5657" s="372"/>
    </row>
    <row r="5658" spans="1:19" hidden="1">
      <c r="A5658" s="161" t="s">
        <v>652</v>
      </c>
      <c r="B5658" s="163" t="str">
        <f t="shared" si="193"/>
        <v>3.20.1</v>
      </c>
      <c r="C5658" s="164">
        <f t="shared" si="194"/>
        <v>0</v>
      </c>
      <c r="D5658" s="165"/>
      <c r="E5658" s="166"/>
      <c r="F5658" s="166"/>
      <c r="G5658" s="166"/>
      <c r="H5658" s="166"/>
      <c r="I5658" s="165"/>
      <c r="J5658" s="310"/>
      <c r="K5658" s="253"/>
      <c r="L5658" s="372"/>
      <c r="M5658" s="372"/>
      <c r="N5658" s="372"/>
      <c r="O5658" s="372"/>
      <c r="P5658" s="372"/>
      <c r="Q5658" s="372"/>
      <c r="R5658" s="372"/>
      <c r="S5658" s="372"/>
    </row>
    <row r="5659" spans="1:19" ht="15.75" hidden="1" thickBot="1">
      <c r="A5659" s="161" t="s">
        <v>652</v>
      </c>
      <c r="B5659" s="163" t="str">
        <f t="shared" si="193"/>
        <v>3.20.1</v>
      </c>
      <c r="C5659" s="164">
        <f t="shared" si="194"/>
        <v>0</v>
      </c>
      <c r="D5659" s="165"/>
      <c r="E5659" s="166"/>
      <c r="F5659" s="166"/>
      <c r="G5659" s="166"/>
      <c r="H5659" s="315" t="s">
        <v>516</v>
      </c>
      <c r="I5659" s="165"/>
      <c r="J5659" s="310"/>
      <c r="K5659" s="348">
        <f>ROUND(+K5657+K5648+K5640+K5625,0)</f>
        <v>97510</v>
      </c>
      <c r="L5659" s="372"/>
      <c r="M5659" s="372"/>
      <c r="N5659" s="372"/>
      <c r="O5659" s="372"/>
      <c r="P5659" s="372"/>
      <c r="Q5659" s="372"/>
      <c r="R5659" s="372"/>
      <c r="S5659" s="372"/>
    </row>
    <row r="5660" spans="1:19" hidden="1">
      <c r="A5660" s="161" t="s">
        <v>652</v>
      </c>
      <c r="B5660" s="163" t="str">
        <f t="shared" si="193"/>
        <v>3.20.1</v>
      </c>
      <c r="C5660" s="164">
        <f t="shared" si="194"/>
        <v>0</v>
      </c>
      <c r="D5660" s="372"/>
      <c r="E5660" s="372"/>
      <c r="F5660" s="372"/>
      <c r="G5660" s="372"/>
      <c r="H5660" s="372"/>
      <c r="I5660" s="372"/>
      <c r="J5660" s="374"/>
      <c r="K5660" s="372"/>
      <c r="L5660" s="372"/>
      <c r="M5660" s="372"/>
      <c r="N5660" s="372"/>
      <c r="O5660" s="372"/>
      <c r="P5660" s="372"/>
      <c r="Q5660" s="372"/>
      <c r="R5660" s="372"/>
      <c r="S5660" s="372"/>
    </row>
    <row r="5661" spans="1:19" hidden="1">
      <c r="A5661" s="161" t="s">
        <v>652</v>
      </c>
      <c r="B5661" s="163" t="str">
        <f t="shared" si="193"/>
        <v>3.20.1</v>
      </c>
      <c r="C5661" s="164">
        <f t="shared" si="194"/>
        <v>0</v>
      </c>
      <c r="D5661" s="372"/>
      <c r="E5661" s="372"/>
      <c r="F5661" s="372"/>
      <c r="G5661" s="372"/>
      <c r="H5661" s="372"/>
      <c r="I5661" s="372"/>
      <c r="J5661" s="374"/>
      <c r="K5661" s="372"/>
      <c r="L5661" s="372"/>
      <c r="M5661" s="372"/>
      <c r="N5661" s="372"/>
      <c r="O5661" s="372"/>
      <c r="P5661" s="372"/>
      <c r="Q5661" s="372"/>
      <c r="R5661" s="372"/>
      <c r="S5661" s="372"/>
    </row>
    <row r="5662" spans="1:19" hidden="1">
      <c r="A5662" s="161" t="s">
        <v>652</v>
      </c>
      <c r="B5662" s="163" t="str">
        <f t="shared" si="193"/>
        <v>3.20.1</v>
      </c>
      <c r="C5662" s="164">
        <f t="shared" si="194"/>
        <v>0</v>
      </c>
      <c r="D5662" s="372"/>
      <c r="E5662" s="372"/>
      <c r="F5662" s="372"/>
      <c r="G5662" s="372"/>
      <c r="H5662" s="372"/>
      <c r="I5662" s="372"/>
      <c r="J5662" s="374"/>
      <c r="K5662" s="372"/>
      <c r="L5662" s="372"/>
      <c r="M5662" s="372"/>
      <c r="N5662" s="372"/>
      <c r="O5662" s="372"/>
      <c r="P5662" s="372"/>
      <c r="Q5662" s="372"/>
      <c r="R5662" s="372"/>
      <c r="S5662" s="372"/>
    </row>
    <row r="5663" spans="1:19" hidden="1">
      <c r="A5663" s="161" t="s">
        <v>652</v>
      </c>
      <c r="B5663" s="161" t="str">
        <f>E5668</f>
        <v>3.21.1</v>
      </c>
      <c r="C5663" s="164">
        <f t="shared" si="194"/>
        <v>0</v>
      </c>
      <c r="D5663" s="372"/>
      <c r="E5663" s="372"/>
      <c r="F5663" s="372"/>
      <c r="G5663" s="372"/>
      <c r="H5663" s="372"/>
      <c r="I5663" s="372"/>
      <c r="J5663" s="374"/>
      <c r="K5663" s="372"/>
      <c r="L5663" s="372"/>
      <c r="M5663" s="372"/>
      <c r="N5663" s="372"/>
      <c r="O5663" s="372"/>
      <c r="P5663" s="372"/>
      <c r="Q5663" s="372"/>
      <c r="R5663" s="372"/>
      <c r="S5663" s="372"/>
    </row>
    <row r="5664" spans="1:19" ht="18.75" hidden="1">
      <c r="A5664" s="161" t="s">
        <v>652</v>
      </c>
      <c r="B5664" s="163" t="str">
        <f t="shared" ref="B5664:B5716" si="195">B5663</f>
        <v>3.21.1</v>
      </c>
      <c r="C5664" s="164">
        <f t="shared" si="194"/>
        <v>0</v>
      </c>
      <c r="D5664" s="165"/>
      <c r="E5664" s="169" t="s">
        <v>496</v>
      </c>
      <c r="F5664" s="169"/>
      <c r="G5664" s="169"/>
      <c r="H5664" s="169"/>
      <c r="I5664" s="169"/>
      <c r="J5664" s="170"/>
      <c r="K5664" s="166"/>
      <c r="L5664" s="372"/>
      <c r="M5664" s="372"/>
      <c r="N5664" s="372"/>
      <c r="O5664" s="372"/>
      <c r="P5664" s="372"/>
      <c r="Q5664" s="372"/>
      <c r="R5664" s="372"/>
      <c r="S5664" s="372"/>
    </row>
    <row r="5665" spans="1:19" hidden="1">
      <c r="A5665" s="161" t="s">
        <v>652</v>
      </c>
      <c r="B5665" s="163" t="str">
        <f t="shared" si="195"/>
        <v>3.21.1</v>
      </c>
      <c r="C5665" s="164">
        <f t="shared" si="194"/>
        <v>0</v>
      </c>
      <c r="D5665" s="165"/>
      <c r="E5665" s="166"/>
      <c r="F5665" s="166"/>
      <c r="G5665" s="166"/>
      <c r="H5665" s="166"/>
      <c r="I5665" s="165"/>
      <c r="J5665" s="310"/>
      <c r="K5665" s="253"/>
      <c r="L5665" s="372"/>
      <c r="M5665" s="372"/>
      <c r="N5665" s="372"/>
      <c r="O5665" s="372"/>
      <c r="P5665" s="372"/>
      <c r="Q5665" s="372"/>
      <c r="R5665" s="372"/>
      <c r="S5665" s="372"/>
    </row>
    <row r="5666" spans="1:19" hidden="1">
      <c r="A5666" s="161" t="s">
        <v>652</v>
      </c>
      <c r="B5666" s="163" t="str">
        <f t="shared" si="195"/>
        <v>3.21.1</v>
      </c>
      <c r="C5666" s="164">
        <f t="shared" si="194"/>
        <v>0</v>
      </c>
      <c r="D5666" s="165"/>
      <c r="E5666" s="166"/>
      <c r="F5666" s="166"/>
      <c r="G5666" s="166"/>
      <c r="H5666" s="166"/>
      <c r="I5666" s="165"/>
      <c r="J5666" s="310"/>
      <c r="K5666" s="253"/>
      <c r="L5666" s="372"/>
      <c r="M5666" s="372"/>
      <c r="N5666" s="372"/>
      <c r="O5666" s="372"/>
      <c r="P5666" s="372"/>
      <c r="Q5666" s="372"/>
      <c r="R5666" s="372"/>
      <c r="S5666" s="372"/>
    </row>
    <row r="5667" spans="1:19" hidden="1">
      <c r="A5667" s="161" t="s">
        <v>652</v>
      </c>
      <c r="B5667" s="163" t="str">
        <f t="shared" si="195"/>
        <v>3.21.1</v>
      </c>
      <c r="C5667" s="164">
        <f t="shared" si="194"/>
        <v>0</v>
      </c>
      <c r="D5667" s="165"/>
      <c r="E5667" s="166"/>
      <c r="F5667" s="166"/>
      <c r="G5667" s="166"/>
      <c r="H5667" s="166"/>
      <c r="I5667" s="165"/>
      <c r="J5667" s="310"/>
      <c r="K5667" s="253"/>
      <c r="L5667" s="372"/>
      <c r="M5667" s="372"/>
      <c r="N5667" s="372"/>
      <c r="O5667" s="372"/>
      <c r="P5667" s="372"/>
      <c r="Q5667" s="372"/>
      <c r="R5667" s="372"/>
      <c r="S5667" s="372"/>
    </row>
    <row r="5668" spans="1:19" ht="27" hidden="1" customHeight="1">
      <c r="A5668" s="161" t="s">
        <v>652</v>
      </c>
      <c r="B5668" s="163" t="str">
        <f t="shared" si="195"/>
        <v>3.21.1</v>
      </c>
      <c r="C5668" s="164">
        <f t="shared" si="194"/>
        <v>0</v>
      </c>
      <c r="D5668" s="311" t="s">
        <v>39</v>
      </c>
      <c r="E5668" s="312" t="s">
        <v>716</v>
      </c>
      <c r="F5668" s="313" t="s">
        <v>717</v>
      </c>
      <c r="G5668" s="313"/>
      <c r="H5668" s="313"/>
      <c r="I5668" s="311" t="s">
        <v>497</v>
      </c>
      <c r="J5668" s="314" t="s">
        <v>1</v>
      </c>
      <c r="K5668" s="253"/>
      <c r="L5668" s="372"/>
      <c r="M5668" s="372"/>
      <c r="N5668" s="372"/>
      <c r="O5668" s="372"/>
      <c r="P5668" s="372"/>
      <c r="Q5668" s="372"/>
      <c r="R5668" s="372"/>
      <c r="S5668" s="372"/>
    </row>
    <row r="5669" spans="1:19" hidden="1">
      <c r="A5669" s="161" t="s">
        <v>652</v>
      </c>
      <c r="B5669" s="163" t="str">
        <f t="shared" si="195"/>
        <v>3.21.1</v>
      </c>
      <c r="C5669" s="164">
        <f t="shared" si="194"/>
        <v>0</v>
      </c>
      <c r="D5669" s="165"/>
      <c r="E5669" s="166"/>
      <c r="F5669" s="315"/>
      <c r="G5669" s="315"/>
      <c r="H5669" s="315"/>
      <c r="I5669" s="165"/>
      <c r="J5669" s="310"/>
      <c r="K5669" s="253"/>
      <c r="L5669" s="372"/>
      <c r="M5669" s="372"/>
      <c r="N5669" s="372"/>
      <c r="O5669" s="372"/>
      <c r="P5669" s="372"/>
      <c r="Q5669" s="372"/>
      <c r="R5669" s="372"/>
      <c r="S5669" s="372"/>
    </row>
    <row r="5670" spans="1:19" hidden="1">
      <c r="A5670" s="161" t="s">
        <v>652</v>
      </c>
      <c r="B5670" s="163" t="str">
        <f t="shared" si="195"/>
        <v>3.21.1</v>
      </c>
      <c r="C5670" s="164">
        <f t="shared" si="194"/>
        <v>0</v>
      </c>
      <c r="D5670" s="165"/>
      <c r="E5670" s="166"/>
      <c r="F5670" s="166"/>
      <c r="G5670" s="166"/>
      <c r="H5670" s="166"/>
      <c r="I5670" s="166"/>
      <c r="J5670" s="167"/>
      <c r="K5670" s="253"/>
      <c r="L5670" s="372"/>
      <c r="M5670" s="372"/>
      <c r="N5670" s="372"/>
      <c r="O5670" s="372"/>
      <c r="P5670" s="372"/>
      <c r="Q5670" s="372"/>
      <c r="R5670" s="372"/>
      <c r="S5670" s="372"/>
    </row>
    <row r="5671" spans="1:19" hidden="1">
      <c r="A5671" s="161" t="s">
        <v>652</v>
      </c>
      <c r="B5671" s="163" t="str">
        <f t="shared" si="195"/>
        <v>3.21.1</v>
      </c>
      <c r="C5671" s="164">
        <f t="shared" si="194"/>
        <v>0</v>
      </c>
      <c r="D5671" s="165"/>
      <c r="E5671" s="166"/>
      <c r="F5671" s="166"/>
      <c r="G5671" s="166"/>
      <c r="H5671" s="166"/>
      <c r="I5671" s="165"/>
      <c r="J5671" s="310"/>
      <c r="K5671" s="253"/>
      <c r="L5671" s="372"/>
      <c r="M5671" s="372"/>
      <c r="N5671" s="372"/>
      <c r="O5671" s="372"/>
      <c r="P5671" s="372"/>
      <c r="Q5671" s="372"/>
      <c r="R5671" s="372"/>
      <c r="S5671" s="372"/>
    </row>
    <row r="5672" spans="1:19" ht="15.75" hidden="1" thickBot="1">
      <c r="A5672" s="161" t="s">
        <v>652</v>
      </c>
      <c r="B5672" s="163" t="str">
        <f t="shared" si="195"/>
        <v>3.21.1</v>
      </c>
      <c r="C5672" s="164">
        <f t="shared" si="194"/>
        <v>0</v>
      </c>
      <c r="D5672" s="165"/>
      <c r="E5672" s="316" t="s">
        <v>498</v>
      </c>
      <c r="F5672" s="239" t="s">
        <v>497</v>
      </c>
      <c r="G5672" s="239" t="s">
        <v>41</v>
      </c>
      <c r="H5672" s="239" t="s">
        <v>540</v>
      </c>
      <c r="I5672" s="239" t="s">
        <v>500</v>
      </c>
      <c r="J5672" s="317" t="s">
        <v>501</v>
      </c>
      <c r="K5672" s="253"/>
      <c r="L5672" s="372"/>
      <c r="M5672" s="372"/>
      <c r="N5672" s="372"/>
      <c r="O5672" s="372"/>
      <c r="P5672" s="372"/>
      <c r="Q5672" s="372"/>
      <c r="R5672" s="372"/>
      <c r="S5672" s="372"/>
    </row>
    <row r="5673" spans="1:19" hidden="1">
      <c r="A5673" s="161" t="s">
        <v>652</v>
      </c>
      <c r="B5673" s="163" t="str">
        <f t="shared" si="195"/>
        <v>3.21.1</v>
      </c>
      <c r="C5673" s="164">
        <f t="shared" si="194"/>
        <v>0</v>
      </c>
      <c r="D5673" s="165"/>
      <c r="E5673" s="241" t="s">
        <v>502</v>
      </c>
      <c r="F5673" s="318" t="s">
        <v>959</v>
      </c>
      <c r="G5673" s="245">
        <v>1</v>
      </c>
      <c r="H5673" s="184">
        <f>ROUND(K5711,0)</f>
        <v>77191</v>
      </c>
      <c r="I5673" s="245">
        <v>0.1</v>
      </c>
      <c r="J5673" s="319">
        <f>ROUND(IF(N(F5673)&gt;0,PRODUCT(H5673,1/I5673),PRODUCT(G5673:I5673)),0)</f>
        <v>7719</v>
      </c>
      <c r="K5673" s="253"/>
      <c r="L5673" s="372"/>
      <c r="M5673" s="372"/>
      <c r="N5673" s="372"/>
      <c r="O5673" s="372"/>
      <c r="P5673" s="372"/>
      <c r="Q5673" s="372"/>
      <c r="R5673" s="372"/>
      <c r="S5673" s="372"/>
    </row>
    <row r="5674" spans="1:19" hidden="1">
      <c r="A5674" s="161" t="s">
        <v>652</v>
      </c>
      <c r="B5674" s="163" t="str">
        <f t="shared" si="195"/>
        <v>3.21.1</v>
      </c>
      <c r="C5674" s="164">
        <f t="shared" si="194"/>
        <v>0</v>
      </c>
      <c r="D5674" s="165"/>
      <c r="E5674" s="293"/>
      <c r="F5674" s="279"/>
      <c r="G5674" s="279"/>
      <c r="H5674" s="349"/>
      <c r="I5674" s="279"/>
      <c r="J5674" s="320"/>
      <c r="K5674" s="253"/>
      <c r="L5674" s="372"/>
      <c r="M5674" s="372"/>
      <c r="N5674" s="372"/>
      <c r="O5674" s="372"/>
      <c r="P5674" s="372"/>
      <c r="Q5674" s="372"/>
      <c r="R5674" s="372"/>
      <c r="S5674" s="372"/>
    </row>
    <row r="5675" spans="1:19" hidden="1">
      <c r="A5675" s="161" t="s">
        <v>652</v>
      </c>
      <c r="B5675" s="163" t="str">
        <f t="shared" si="195"/>
        <v>3.21.1</v>
      </c>
      <c r="C5675" s="164">
        <f t="shared" si="194"/>
        <v>0</v>
      </c>
      <c r="D5675" s="165"/>
      <c r="E5675" s="293"/>
      <c r="F5675" s="279"/>
      <c r="G5675" s="279"/>
      <c r="H5675" s="219"/>
      <c r="I5675" s="279"/>
      <c r="J5675" s="320"/>
      <c r="K5675" s="253"/>
      <c r="L5675" s="372"/>
      <c r="M5675" s="372"/>
      <c r="N5675" s="372"/>
      <c r="O5675" s="372"/>
      <c r="P5675" s="372"/>
      <c r="Q5675" s="372"/>
      <c r="R5675" s="372"/>
      <c r="S5675" s="372"/>
    </row>
    <row r="5676" spans="1:19" hidden="1">
      <c r="A5676" s="161" t="s">
        <v>652</v>
      </c>
      <c r="B5676" s="163" t="str">
        <f t="shared" si="195"/>
        <v>3.21.1</v>
      </c>
      <c r="C5676" s="164">
        <f t="shared" si="194"/>
        <v>0</v>
      </c>
      <c r="D5676" s="165"/>
      <c r="E5676" s="293"/>
      <c r="F5676" s="279"/>
      <c r="G5676" s="279"/>
      <c r="H5676" s="209"/>
      <c r="I5676" s="279"/>
      <c r="J5676" s="320"/>
      <c r="K5676" s="253"/>
      <c r="L5676" s="372"/>
      <c r="M5676" s="372"/>
      <c r="N5676" s="372"/>
      <c r="O5676" s="372"/>
      <c r="P5676" s="372"/>
      <c r="Q5676" s="372"/>
      <c r="R5676" s="372"/>
      <c r="S5676" s="372"/>
    </row>
    <row r="5677" spans="1:19" hidden="1">
      <c r="A5677" s="161" t="s">
        <v>652</v>
      </c>
      <c r="B5677" s="163" t="str">
        <f t="shared" si="195"/>
        <v>3.21.1</v>
      </c>
      <c r="C5677" s="164">
        <f t="shared" si="194"/>
        <v>0</v>
      </c>
      <c r="D5677" s="165"/>
      <c r="E5677" s="293"/>
      <c r="F5677" s="279"/>
      <c r="G5677" s="322"/>
      <c r="H5677" s="322"/>
      <c r="I5677" s="279"/>
      <c r="J5677" s="320"/>
      <c r="K5677" s="253"/>
      <c r="L5677" s="372"/>
      <c r="M5677" s="372"/>
      <c r="N5677" s="372"/>
      <c r="O5677" s="372"/>
      <c r="P5677" s="372"/>
      <c r="Q5677" s="372"/>
      <c r="R5677" s="372"/>
      <c r="S5677" s="372"/>
    </row>
    <row r="5678" spans="1:19" hidden="1">
      <c r="A5678" s="161" t="s">
        <v>652</v>
      </c>
      <c r="B5678" s="163" t="str">
        <f t="shared" si="195"/>
        <v>3.21.1</v>
      </c>
      <c r="C5678" s="164">
        <f t="shared" si="194"/>
        <v>0</v>
      </c>
      <c r="D5678" s="165"/>
      <c r="E5678" s="293"/>
      <c r="F5678" s="279"/>
      <c r="G5678" s="322"/>
      <c r="H5678" s="322"/>
      <c r="I5678" s="279"/>
      <c r="J5678" s="320"/>
      <c r="K5678" s="253"/>
      <c r="L5678" s="372"/>
      <c r="M5678" s="372"/>
      <c r="N5678" s="372"/>
      <c r="O5678" s="372"/>
      <c r="P5678" s="372"/>
      <c r="Q5678" s="372"/>
      <c r="R5678" s="372"/>
      <c r="S5678" s="372"/>
    </row>
    <row r="5679" spans="1:19" ht="15.75" hidden="1" thickBot="1">
      <c r="A5679" s="161" t="s">
        <v>652</v>
      </c>
      <c r="B5679" s="163" t="str">
        <f t="shared" si="195"/>
        <v>3.21.1</v>
      </c>
      <c r="C5679" s="164">
        <f t="shared" si="194"/>
        <v>0</v>
      </c>
      <c r="D5679" s="165"/>
      <c r="E5679" s="323"/>
      <c r="F5679" s="324"/>
      <c r="G5679" s="324"/>
      <c r="H5679" s="324"/>
      <c r="I5679" s="325"/>
      <c r="J5679" s="326"/>
      <c r="K5679" s="327">
        <f>SUM(J5673:J5679)</f>
        <v>7719</v>
      </c>
      <c r="L5679" s="372"/>
      <c r="M5679" s="372"/>
      <c r="N5679" s="372"/>
      <c r="O5679" s="372"/>
      <c r="P5679" s="372"/>
      <c r="Q5679" s="372"/>
      <c r="R5679" s="372"/>
      <c r="S5679" s="372"/>
    </row>
    <row r="5680" spans="1:19" ht="15.75" hidden="1" thickBot="1">
      <c r="A5680" s="161" t="s">
        <v>652</v>
      </c>
      <c r="B5680" s="163" t="str">
        <f t="shared" si="195"/>
        <v>3.21.1</v>
      </c>
      <c r="C5680" s="164">
        <f t="shared" si="194"/>
        <v>0</v>
      </c>
      <c r="D5680" s="165"/>
      <c r="E5680" s="328"/>
      <c r="F5680" s="328"/>
      <c r="G5680" s="328"/>
      <c r="H5680" s="328"/>
      <c r="I5680" s="329"/>
      <c r="J5680" s="330"/>
      <c r="K5680" s="331"/>
      <c r="L5680" s="372"/>
      <c r="M5680" s="372"/>
      <c r="N5680" s="372"/>
      <c r="O5680" s="372"/>
      <c r="P5680" s="372"/>
      <c r="Q5680" s="372"/>
      <c r="R5680" s="372"/>
      <c r="S5680" s="372"/>
    </row>
    <row r="5681" spans="1:19" ht="15.75" hidden="1" thickBot="1">
      <c r="A5681" s="161" t="s">
        <v>652</v>
      </c>
      <c r="B5681" s="163" t="str">
        <f t="shared" si="195"/>
        <v>3.21.1</v>
      </c>
      <c r="C5681" s="164">
        <f t="shared" si="194"/>
        <v>0</v>
      </c>
      <c r="D5681" s="165"/>
      <c r="E5681" s="316" t="s">
        <v>505</v>
      </c>
      <c r="F5681" s="239" t="s">
        <v>497</v>
      </c>
      <c r="G5681" s="239" t="s">
        <v>41</v>
      </c>
      <c r="H5681" s="239" t="s">
        <v>506</v>
      </c>
      <c r="I5681" s="239" t="s">
        <v>507</v>
      </c>
      <c r="J5681" s="317" t="s">
        <v>501</v>
      </c>
      <c r="K5681" s="253"/>
      <c r="L5681" s="372"/>
      <c r="M5681" s="372"/>
      <c r="N5681" s="372"/>
      <c r="O5681" s="372"/>
      <c r="P5681" s="372"/>
      <c r="Q5681" s="372"/>
      <c r="R5681" s="372"/>
      <c r="S5681" s="372"/>
    </row>
    <row r="5682" spans="1:19" hidden="1">
      <c r="A5682" s="161" t="s">
        <v>652</v>
      </c>
      <c r="B5682" s="163" t="str">
        <f t="shared" si="195"/>
        <v>3.21.1</v>
      </c>
      <c r="C5682" s="164">
        <f t="shared" ref="C5682:C5745" si="196">IF(ISERROR(MATCH(B5682,T:T,0)),0,1)</f>
        <v>0</v>
      </c>
      <c r="D5682" s="165"/>
      <c r="E5682" s="381" t="s">
        <v>718</v>
      </c>
      <c r="F5682" s="255" t="s">
        <v>90</v>
      </c>
      <c r="G5682" s="245">
        <v>0.19</v>
      </c>
      <c r="H5682" s="190">
        <v>299293</v>
      </c>
      <c r="I5682" s="183"/>
      <c r="J5682" s="217">
        <f>ROUND(IF(N(F5682)&gt;0,PRODUCT(H5682,1/I5682),PRODUCT(G5682:I5682)),0)</f>
        <v>56866</v>
      </c>
      <c r="K5682" s="253"/>
      <c r="L5682" s="372"/>
      <c r="M5682" s="372"/>
      <c r="N5682" s="372"/>
      <c r="O5682" s="372"/>
      <c r="P5682" s="372"/>
      <c r="Q5682" s="372"/>
      <c r="R5682" s="372"/>
      <c r="S5682" s="372"/>
    </row>
    <row r="5683" spans="1:19" hidden="1">
      <c r="A5683" s="161" t="s">
        <v>652</v>
      </c>
      <c r="B5683" s="163" t="str">
        <f t="shared" si="195"/>
        <v>3.21.1</v>
      </c>
      <c r="C5683" s="164">
        <f t="shared" si="196"/>
        <v>0</v>
      </c>
      <c r="D5683" s="165"/>
      <c r="E5683" s="248" t="s">
        <v>719</v>
      </c>
      <c r="F5683" s="333" t="s">
        <v>1</v>
      </c>
      <c r="G5683" s="183">
        <v>170.24</v>
      </c>
      <c r="H5683" s="190">
        <v>506</v>
      </c>
      <c r="I5683" s="183"/>
      <c r="J5683" s="217">
        <f>ROUND(IF(N(F5683)&gt;0,PRODUCT(H5683,1/I5683),PRODUCT(G5683:I5683)),0)</f>
        <v>86141</v>
      </c>
      <c r="K5683" s="253"/>
      <c r="L5683" s="372"/>
      <c r="M5683" s="372"/>
      <c r="N5683" s="372"/>
      <c r="O5683" s="372"/>
      <c r="P5683" s="372"/>
      <c r="Q5683" s="372"/>
      <c r="R5683" s="372"/>
      <c r="S5683" s="372"/>
    </row>
    <row r="5684" spans="1:19" hidden="1">
      <c r="A5684" s="161" t="s">
        <v>652</v>
      </c>
      <c r="B5684" s="163" t="str">
        <f t="shared" si="195"/>
        <v>3.21.1</v>
      </c>
      <c r="C5684" s="164">
        <f t="shared" si="196"/>
        <v>0</v>
      </c>
      <c r="D5684" s="165"/>
      <c r="E5684" s="334" t="s">
        <v>715</v>
      </c>
      <c r="F5684" s="246" t="s">
        <v>90</v>
      </c>
      <c r="G5684" s="245">
        <v>0.122</v>
      </c>
      <c r="H5684" s="190">
        <v>284416</v>
      </c>
      <c r="I5684" s="183"/>
      <c r="J5684" s="217">
        <f>ROUND(IF(N(F5684)&gt;0,PRODUCT(H5684,1/I5684),PRODUCT(G5684:I5684)),0)</f>
        <v>34699</v>
      </c>
      <c r="K5684" s="253"/>
      <c r="L5684" s="372"/>
      <c r="M5684" s="372"/>
      <c r="N5684" s="372"/>
      <c r="O5684" s="372"/>
      <c r="P5684" s="372"/>
      <c r="Q5684" s="372"/>
      <c r="R5684" s="372"/>
      <c r="S5684" s="372"/>
    </row>
    <row r="5685" spans="1:19" hidden="1">
      <c r="A5685" s="161" t="s">
        <v>652</v>
      </c>
      <c r="B5685" s="163" t="str">
        <f t="shared" si="195"/>
        <v>3.21.1</v>
      </c>
      <c r="C5685" s="164">
        <f t="shared" si="196"/>
        <v>0</v>
      </c>
      <c r="D5685" s="165"/>
      <c r="E5685" s="334" t="s">
        <v>720</v>
      </c>
      <c r="F5685" s="279" t="s">
        <v>2</v>
      </c>
      <c r="G5685" s="245">
        <v>15</v>
      </c>
      <c r="H5685" s="190">
        <v>2800</v>
      </c>
      <c r="I5685" s="183"/>
      <c r="J5685" s="217">
        <f>ROUND(IF(N(F5685)&gt;0,PRODUCT(H5685,1/I5685),PRODUCT(G5685:I5685)),0)</f>
        <v>42000</v>
      </c>
      <c r="K5685" s="253"/>
      <c r="L5685" s="372"/>
      <c r="M5685" s="372"/>
      <c r="N5685" s="372"/>
      <c r="O5685" s="372"/>
      <c r="P5685" s="372"/>
      <c r="Q5685" s="372"/>
      <c r="R5685" s="372"/>
      <c r="S5685" s="372"/>
    </row>
    <row r="5686" spans="1:19" hidden="1">
      <c r="A5686" s="161" t="s">
        <v>652</v>
      </c>
      <c r="B5686" s="163" t="str">
        <f t="shared" si="195"/>
        <v>3.21.1</v>
      </c>
      <c r="C5686" s="164">
        <f t="shared" si="196"/>
        <v>0</v>
      </c>
      <c r="D5686" s="165"/>
      <c r="E5686" s="386" t="s">
        <v>149</v>
      </c>
      <c r="F5686" s="246" t="s">
        <v>90</v>
      </c>
      <c r="G5686" s="245">
        <v>0.1</v>
      </c>
      <c r="H5686" s="190">
        <v>22158</v>
      </c>
      <c r="I5686" s="183"/>
      <c r="J5686" s="217">
        <f>ROUND(IF(N(F5686)&gt;0,PRODUCT(H5686,1/I5686),PRODUCT(G5686:I5686)),0)</f>
        <v>2216</v>
      </c>
      <c r="K5686" s="253"/>
      <c r="L5686" s="372"/>
      <c r="M5686" s="372"/>
      <c r="N5686" s="372"/>
      <c r="O5686" s="372"/>
      <c r="P5686" s="372"/>
      <c r="Q5686" s="372"/>
      <c r="R5686" s="372"/>
      <c r="S5686" s="372"/>
    </row>
    <row r="5687" spans="1:19" hidden="1">
      <c r="A5687" s="161" t="s">
        <v>652</v>
      </c>
      <c r="B5687" s="163" t="str">
        <f t="shared" si="195"/>
        <v>3.21.1</v>
      </c>
      <c r="C5687" s="164">
        <f t="shared" si="196"/>
        <v>0</v>
      </c>
      <c r="D5687" s="165"/>
      <c r="E5687" s="288"/>
      <c r="F5687" s="333"/>
      <c r="G5687" s="333"/>
      <c r="H5687" s="219"/>
      <c r="I5687" s="208"/>
      <c r="J5687" s="220"/>
      <c r="K5687" s="253"/>
      <c r="L5687" s="372"/>
      <c r="M5687" s="372"/>
      <c r="N5687" s="372"/>
      <c r="O5687" s="372"/>
      <c r="P5687" s="372"/>
      <c r="Q5687" s="372"/>
      <c r="R5687" s="372"/>
      <c r="S5687" s="372"/>
    </row>
    <row r="5688" spans="1:19" hidden="1">
      <c r="A5688" s="161" t="s">
        <v>652</v>
      </c>
      <c r="B5688" s="163" t="str">
        <f t="shared" si="195"/>
        <v>3.21.1</v>
      </c>
      <c r="C5688" s="164">
        <f t="shared" si="196"/>
        <v>0</v>
      </c>
      <c r="D5688" s="165"/>
      <c r="E5688" s="293"/>
      <c r="F5688" s="279"/>
      <c r="G5688" s="279"/>
      <c r="H5688" s="219"/>
      <c r="I5688" s="208"/>
      <c r="J5688" s="220"/>
      <c r="K5688" s="253"/>
      <c r="L5688" s="372"/>
      <c r="M5688" s="372"/>
      <c r="N5688" s="372"/>
      <c r="O5688" s="372"/>
      <c r="P5688" s="372"/>
      <c r="Q5688" s="372"/>
      <c r="R5688" s="372"/>
      <c r="S5688" s="372"/>
    </row>
    <row r="5689" spans="1:19" hidden="1">
      <c r="A5689" s="161" t="s">
        <v>652</v>
      </c>
      <c r="B5689" s="163" t="str">
        <f t="shared" si="195"/>
        <v>3.21.1</v>
      </c>
      <c r="C5689" s="164">
        <f t="shared" si="196"/>
        <v>0</v>
      </c>
      <c r="D5689" s="165"/>
      <c r="E5689" s="293"/>
      <c r="F5689" s="279"/>
      <c r="G5689" s="279"/>
      <c r="H5689" s="219"/>
      <c r="I5689" s="208"/>
      <c r="J5689" s="220"/>
      <c r="K5689" s="253"/>
      <c r="L5689" s="372"/>
      <c r="M5689" s="372"/>
      <c r="N5689" s="372"/>
      <c r="O5689" s="372"/>
      <c r="P5689" s="372"/>
      <c r="Q5689" s="372"/>
      <c r="R5689" s="372"/>
      <c r="S5689" s="372"/>
    </row>
    <row r="5690" spans="1:19" hidden="1">
      <c r="A5690" s="161" t="s">
        <v>652</v>
      </c>
      <c r="B5690" s="163" t="str">
        <f t="shared" si="195"/>
        <v>3.21.1</v>
      </c>
      <c r="C5690" s="164">
        <f t="shared" si="196"/>
        <v>0</v>
      </c>
      <c r="D5690" s="165"/>
      <c r="E5690" s="293"/>
      <c r="F5690" s="322"/>
      <c r="G5690" s="322"/>
      <c r="H5690" s="322"/>
      <c r="I5690" s="279"/>
      <c r="J5690" s="320"/>
      <c r="K5690" s="253"/>
      <c r="L5690" s="372"/>
      <c r="M5690" s="372"/>
      <c r="N5690" s="372"/>
      <c r="O5690" s="372"/>
      <c r="P5690" s="372"/>
      <c r="Q5690" s="372"/>
      <c r="R5690" s="372"/>
      <c r="S5690" s="372"/>
    </row>
    <row r="5691" spans="1:19" hidden="1">
      <c r="A5691" s="161" t="s">
        <v>652</v>
      </c>
      <c r="B5691" s="163" t="str">
        <f t="shared" si="195"/>
        <v>3.21.1</v>
      </c>
      <c r="C5691" s="164">
        <f t="shared" si="196"/>
        <v>0</v>
      </c>
      <c r="D5691" s="165"/>
      <c r="E5691" s="293"/>
      <c r="F5691" s="322"/>
      <c r="G5691" s="322"/>
      <c r="H5691" s="322"/>
      <c r="I5691" s="279"/>
      <c r="J5691" s="320"/>
      <c r="K5691" s="253"/>
      <c r="L5691" s="372"/>
      <c r="M5691" s="372"/>
      <c r="N5691" s="372"/>
      <c r="O5691" s="372"/>
      <c r="P5691" s="372"/>
      <c r="Q5691" s="372"/>
      <c r="R5691" s="372"/>
      <c r="S5691" s="372"/>
    </row>
    <row r="5692" spans="1:19" hidden="1">
      <c r="A5692" s="161" t="s">
        <v>652</v>
      </c>
      <c r="B5692" s="163" t="str">
        <f t="shared" si="195"/>
        <v>3.21.1</v>
      </c>
      <c r="C5692" s="164">
        <f t="shared" si="196"/>
        <v>0</v>
      </c>
      <c r="D5692" s="165"/>
      <c r="E5692" s="193" t="str">
        <f>$E$307</f>
        <v>NOTA: Los materiales de cantera incluyen el transporte hasta el municipio</v>
      </c>
      <c r="F5692" s="322"/>
      <c r="G5692" s="322"/>
      <c r="H5692" s="322"/>
      <c r="I5692" s="279"/>
      <c r="J5692" s="320"/>
      <c r="K5692" s="253"/>
      <c r="L5692" s="372"/>
      <c r="M5692" s="372"/>
      <c r="N5692" s="372"/>
      <c r="O5692" s="372"/>
      <c r="P5692" s="372"/>
      <c r="Q5692" s="372"/>
      <c r="R5692" s="372"/>
      <c r="S5692" s="372"/>
    </row>
    <row r="5693" spans="1:19" hidden="1">
      <c r="A5693" s="161" t="s">
        <v>652</v>
      </c>
      <c r="B5693" s="163" t="str">
        <f t="shared" si="195"/>
        <v>3.21.1</v>
      </c>
      <c r="C5693" s="164">
        <f t="shared" si="196"/>
        <v>0</v>
      </c>
      <c r="D5693" s="165"/>
      <c r="E5693" s="293"/>
      <c r="F5693" s="322"/>
      <c r="G5693" s="322"/>
      <c r="H5693" s="322"/>
      <c r="I5693" s="279"/>
      <c r="J5693" s="320"/>
      <c r="K5693" s="253"/>
      <c r="L5693" s="372"/>
      <c r="M5693" s="372"/>
      <c r="N5693" s="372"/>
      <c r="O5693" s="372"/>
      <c r="P5693" s="372"/>
      <c r="Q5693" s="372"/>
      <c r="R5693" s="372"/>
      <c r="S5693" s="372"/>
    </row>
    <row r="5694" spans="1:19" ht="15.75" hidden="1" thickBot="1">
      <c r="A5694" s="161" t="s">
        <v>652</v>
      </c>
      <c r="B5694" s="163" t="str">
        <f t="shared" si="195"/>
        <v>3.21.1</v>
      </c>
      <c r="C5694" s="164">
        <f t="shared" si="196"/>
        <v>0</v>
      </c>
      <c r="D5694" s="165"/>
      <c r="E5694" s="323"/>
      <c r="F5694" s="324"/>
      <c r="G5694" s="324"/>
      <c r="H5694" s="324"/>
      <c r="I5694" s="325"/>
      <c r="J5694" s="326"/>
      <c r="K5694" s="347">
        <f>SUM(J5682:J5694)</f>
        <v>221922</v>
      </c>
      <c r="L5694" s="372"/>
      <c r="M5694" s="372"/>
      <c r="N5694" s="372"/>
      <c r="O5694" s="372"/>
      <c r="P5694" s="372"/>
      <c r="Q5694" s="372"/>
      <c r="R5694" s="372"/>
      <c r="S5694" s="372"/>
    </row>
    <row r="5695" spans="1:19" ht="15.75" hidden="1" thickBot="1">
      <c r="A5695" s="161" t="s">
        <v>652</v>
      </c>
      <c r="B5695" s="163" t="str">
        <f t="shared" si="195"/>
        <v>3.21.1</v>
      </c>
      <c r="C5695" s="164">
        <f t="shared" si="196"/>
        <v>0</v>
      </c>
      <c r="D5695" s="165"/>
      <c r="E5695" s="328"/>
      <c r="F5695" s="328"/>
      <c r="G5695" s="328"/>
      <c r="H5695" s="328"/>
      <c r="I5695" s="329"/>
      <c r="J5695" s="330"/>
      <c r="K5695" s="331"/>
      <c r="L5695" s="372"/>
      <c r="M5695" s="372"/>
      <c r="N5695" s="372"/>
      <c r="O5695" s="372"/>
      <c r="P5695" s="372"/>
      <c r="Q5695" s="372"/>
      <c r="R5695" s="372"/>
      <c r="S5695" s="372"/>
    </row>
    <row r="5696" spans="1:19" ht="15.75" hidden="1" thickBot="1">
      <c r="A5696" s="161" t="s">
        <v>652</v>
      </c>
      <c r="B5696" s="163" t="str">
        <f t="shared" si="195"/>
        <v>3.21.1</v>
      </c>
      <c r="C5696" s="164">
        <f t="shared" si="196"/>
        <v>0</v>
      </c>
      <c r="D5696" s="165"/>
      <c r="E5696" s="316" t="s">
        <v>509</v>
      </c>
      <c r="F5696" s="239" t="s">
        <v>497</v>
      </c>
      <c r="G5696" s="239" t="s">
        <v>41</v>
      </c>
      <c r="H5696" s="239" t="s">
        <v>506</v>
      </c>
      <c r="I5696" s="239" t="s">
        <v>510</v>
      </c>
      <c r="J5696" s="317" t="s">
        <v>501</v>
      </c>
      <c r="K5696" s="253"/>
      <c r="L5696" s="372"/>
      <c r="M5696" s="372"/>
      <c r="N5696" s="372"/>
      <c r="O5696" s="372"/>
      <c r="P5696" s="372"/>
      <c r="Q5696" s="372"/>
      <c r="R5696" s="372"/>
      <c r="S5696" s="372"/>
    </row>
    <row r="5697" spans="1:19" hidden="1">
      <c r="A5697" s="161" t="s">
        <v>652</v>
      </c>
      <c r="B5697" s="163" t="str">
        <f t="shared" si="195"/>
        <v>3.21.1</v>
      </c>
      <c r="C5697" s="164">
        <f t="shared" si="196"/>
        <v>0</v>
      </c>
      <c r="D5697" s="165"/>
      <c r="E5697" s="373"/>
      <c r="F5697" s="333"/>
      <c r="G5697" s="333"/>
      <c r="H5697" s="215"/>
      <c r="I5697" s="333"/>
      <c r="J5697" s="252"/>
      <c r="K5697" s="336"/>
      <c r="L5697" s="372"/>
      <c r="M5697" s="372"/>
      <c r="N5697" s="372"/>
      <c r="O5697" s="372"/>
      <c r="P5697" s="372"/>
      <c r="Q5697" s="372"/>
      <c r="R5697" s="372"/>
      <c r="S5697" s="372"/>
    </row>
    <row r="5698" spans="1:19" hidden="1">
      <c r="A5698" s="161" t="s">
        <v>652</v>
      </c>
      <c r="B5698" s="163" t="str">
        <f t="shared" si="195"/>
        <v>3.21.1</v>
      </c>
      <c r="C5698" s="164">
        <f t="shared" si="196"/>
        <v>0</v>
      </c>
      <c r="D5698" s="165"/>
      <c r="E5698" s="353"/>
      <c r="F5698" s="338"/>
      <c r="G5698" s="338"/>
      <c r="H5698" s="338"/>
      <c r="I5698" s="333"/>
      <c r="J5698" s="220"/>
      <c r="K5698" s="253"/>
      <c r="L5698" s="372"/>
      <c r="M5698" s="372"/>
      <c r="N5698" s="372"/>
      <c r="O5698" s="372"/>
      <c r="P5698" s="372"/>
      <c r="Q5698" s="372"/>
      <c r="R5698" s="372"/>
      <c r="S5698" s="372"/>
    </row>
    <row r="5699" spans="1:19" hidden="1">
      <c r="A5699" s="161" t="s">
        <v>652</v>
      </c>
      <c r="B5699" s="163" t="str">
        <f t="shared" si="195"/>
        <v>3.21.1</v>
      </c>
      <c r="C5699" s="164">
        <f t="shared" si="196"/>
        <v>0</v>
      </c>
      <c r="D5699" s="165"/>
      <c r="E5699" s="353"/>
      <c r="F5699" s="322"/>
      <c r="G5699" s="322"/>
      <c r="H5699" s="322"/>
      <c r="I5699" s="279"/>
      <c r="J5699" s="320"/>
      <c r="K5699" s="253"/>
      <c r="L5699" s="372"/>
      <c r="M5699" s="372"/>
      <c r="N5699" s="372"/>
      <c r="O5699" s="372"/>
      <c r="P5699" s="372"/>
      <c r="Q5699" s="372"/>
      <c r="R5699" s="372"/>
      <c r="S5699" s="372"/>
    </row>
    <row r="5700" spans="1:19" hidden="1">
      <c r="A5700" s="161" t="s">
        <v>652</v>
      </c>
      <c r="B5700" s="163" t="str">
        <f t="shared" si="195"/>
        <v>3.21.1</v>
      </c>
      <c r="C5700" s="164">
        <f t="shared" si="196"/>
        <v>0</v>
      </c>
      <c r="D5700" s="165"/>
      <c r="E5700" s="288"/>
      <c r="F5700" s="322"/>
      <c r="G5700" s="322"/>
      <c r="H5700" s="322"/>
      <c r="I5700" s="279"/>
      <c r="J5700" s="320"/>
      <c r="K5700" s="253"/>
      <c r="L5700" s="372"/>
      <c r="M5700" s="372"/>
      <c r="N5700" s="372"/>
      <c r="O5700" s="372"/>
      <c r="P5700" s="372"/>
      <c r="Q5700" s="372"/>
      <c r="R5700" s="372"/>
      <c r="S5700" s="372"/>
    </row>
    <row r="5701" spans="1:19" hidden="1">
      <c r="A5701" s="161" t="s">
        <v>652</v>
      </c>
      <c r="B5701" s="163" t="str">
        <f t="shared" si="195"/>
        <v>3.21.1</v>
      </c>
      <c r="C5701" s="164">
        <f t="shared" si="196"/>
        <v>0</v>
      </c>
      <c r="D5701" s="165"/>
      <c r="E5701" s="293"/>
      <c r="F5701" s="322"/>
      <c r="G5701" s="322"/>
      <c r="H5701" s="322"/>
      <c r="I5701" s="279"/>
      <c r="J5701" s="320"/>
      <c r="K5701" s="253"/>
      <c r="L5701" s="372"/>
      <c r="M5701" s="372"/>
      <c r="N5701" s="372"/>
      <c r="O5701" s="372"/>
      <c r="P5701" s="372"/>
      <c r="Q5701" s="372"/>
      <c r="R5701" s="372"/>
      <c r="S5701" s="372"/>
    </row>
    <row r="5702" spans="1:19" ht="15.75" hidden="1" thickBot="1">
      <c r="A5702" s="161" t="s">
        <v>652</v>
      </c>
      <c r="B5702" s="163" t="str">
        <f t="shared" si="195"/>
        <v>3.21.1</v>
      </c>
      <c r="C5702" s="164">
        <f t="shared" si="196"/>
        <v>0</v>
      </c>
      <c r="D5702" s="165"/>
      <c r="E5702" s="323"/>
      <c r="F5702" s="324"/>
      <c r="G5702" s="324"/>
      <c r="H5702" s="324"/>
      <c r="I5702" s="325"/>
      <c r="J5702" s="326"/>
      <c r="K5702" s="327">
        <f>SUM(J5697:J5702)</f>
        <v>0</v>
      </c>
      <c r="L5702" s="372"/>
      <c r="M5702" s="372"/>
      <c r="N5702" s="372"/>
      <c r="O5702" s="372"/>
      <c r="P5702" s="372"/>
      <c r="Q5702" s="372"/>
      <c r="R5702" s="372"/>
      <c r="S5702" s="372"/>
    </row>
    <row r="5703" spans="1:19" ht="15.75" hidden="1" thickBot="1">
      <c r="A5703" s="161" t="s">
        <v>652</v>
      </c>
      <c r="B5703" s="163" t="str">
        <f t="shared" si="195"/>
        <v>3.21.1</v>
      </c>
      <c r="C5703" s="164">
        <f t="shared" si="196"/>
        <v>0</v>
      </c>
      <c r="D5703" s="165"/>
      <c r="E5703" s="328"/>
      <c r="F5703" s="328"/>
      <c r="G5703" s="328"/>
      <c r="H5703" s="328"/>
      <c r="I5703" s="339"/>
      <c r="J5703" s="340"/>
      <c r="K5703" s="331"/>
      <c r="L5703" s="372"/>
      <c r="M5703" s="372"/>
      <c r="N5703" s="372"/>
      <c r="O5703" s="372"/>
      <c r="P5703" s="372"/>
      <c r="Q5703" s="372"/>
      <c r="R5703" s="372"/>
      <c r="S5703" s="372"/>
    </row>
    <row r="5704" spans="1:19" ht="15.75" hidden="1" thickBot="1">
      <c r="A5704" s="161" t="s">
        <v>652</v>
      </c>
      <c r="B5704" s="163" t="str">
        <f t="shared" si="195"/>
        <v>3.21.1</v>
      </c>
      <c r="C5704" s="164">
        <f t="shared" si="196"/>
        <v>0</v>
      </c>
      <c r="D5704" s="165"/>
      <c r="E5704" s="316" t="s">
        <v>512</v>
      </c>
      <c r="F5704" s="239" t="s">
        <v>519</v>
      </c>
      <c r="G5704" s="239" t="s">
        <v>520</v>
      </c>
      <c r="H5704" s="239" t="s">
        <v>513</v>
      </c>
      <c r="I5704" s="239" t="s">
        <v>500</v>
      </c>
      <c r="J5704" s="317" t="s">
        <v>501</v>
      </c>
      <c r="K5704" s="253"/>
      <c r="L5704" s="372"/>
      <c r="M5704" s="372"/>
      <c r="N5704" s="372"/>
      <c r="O5704" s="372"/>
      <c r="P5704" s="372"/>
      <c r="Q5704" s="372"/>
      <c r="R5704" s="372"/>
      <c r="S5704" s="372"/>
    </row>
    <row r="5705" spans="1:19" hidden="1">
      <c r="A5705" s="161" t="s">
        <v>652</v>
      </c>
      <c r="B5705" s="163" t="str">
        <f t="shared" si="195"/>
        <v>3.21.1</v>
      </c>
      <c r="C5705" s="164">
        <f t="shared" si="196"/>
        <v>0</v>
      </c>
      <c r="D5705" s="165"/>
      <c r="E5705" s="205" t="s">
        <v>521</v>
      </c>
      <c r="F5705" s="219">
        <v>63600</v>
      </c>
      <c r="G5705" s="219">
        <v>54060</v>
      </c>
      <c r="H5705" s="207">
        <v>117660</v>
      </c>
      <c r="I5705" s="260">
        <v>62.29</v>
      </c>
      <c r="J5705" s="217">
        <f>ROUND(IF(N(F5705)&gt;0,PRODUCT(H5705,1/I5705),PRODUCT(G5705:I5705)),0)</f>
        <v>1889</v>
      </c>
      <c r="K5705" s="253"/>
      <c r="L5705" s="372"/>
      <c r="M5705" s="372"/>
      <c r="N5705" s="372"/>
      <c r="O5705" s="372"/>
      <c r="P5705" s="372"/>
      <c r="Q5705" s="372"/>
      <c r="R5705" s="372"/>
      <c r="S5705" s="372"/>
    </row>
    <row r="5706" spans="1:19" hidden="1">
      <c r="A5706" s="161" t="s">
        <v>652</v>
      </c>
      <c r="B5706" s="163" t="str">
        <f t="shared" si="195"/>
        <v>3.21.1</v>
      </c>
      <c r="C5706" s="164">
        <f t="shared" si="196"/>
        <v>0</v>
      </c>
      <c r="D5706" s="165"/>
      <c r="E5706" s="205" t="s">
        <v>522</v>
      </c>
      <c r="F5706" s="219">
        <v>31800</v>
      </c>
      <c r="G5706" s="219">
        <v>27030</v>
      </c>
      <c r="H5706" s="207">
        <v>58830</v>
      </c>
      <c r="I5706" s="272">
        <v>1.25</v>
      </c>
      <c r="J5706" s="217">
        <f>ROUND(IF(N(F5706)&gt;0,PRODUCT(H5706,1/I5706),PRODUCT(G5706:I5706)),0)</f>
        <v>47064</v>
      </c>
      <c r="K5706" s="253"/>
      <c r="L5706" s="372"/>
      <c r="M5706" s="372"/>
      <c r="N5706" s="372"/>
      <c r="O5706" s="372"/>
      <c r="P5706" s="372"/>
      <c r="Q5706" s="372"/>
      <c r="R5706" s="372"/>
      <c r="S5706" s="372"/>
    </row>
    <row r="5707" spans="1:19" hidden="1">
      <c r="A5707" s="161" t="s">
        <v>652</v>
      </c>
      <c r="B5707" s="163" t="str">
        <f t="shared" si="195"/>
        <v>3.21.1</v>
      </c>
      <c r="C5707" s="164">
        <f t="shared" si="196"/>
        <v>0</v>
      </c>
      <c r="D5707" s="165"/>
      <c r="E5707" s="241" t="s">
        <v>523</v>
      </c>
      <c r="F5707" s="219">
        <v>19080</v>
      </c>
      <c r="G5707" s="219">
        <v>16218</v>
      </c>
      <c r="H5707" s="207">
        <v>35298</v>
      </c>
      <c r="I5707" s="262">
        <v>1.25</v>
      </c>
      <c r="J5707" s="217">
        <f>ROUND(IF(N(F5707)&gt;0,PRODUCT(H5707,1/I5707),PRODUCT(G5707:I5707)),0)</f>
        <v>28238</v>
      </c>
      <c r="K5707" s="253"/>
      <c r="L5707" s="372"/>
      <c r="M5707" s="372"/>
      <c r="N5707" s="372"/>
      <c r="O5707" s="372"/>
      <c r="P5707" s="372"/>
      <c r="Q5707" s="372"/>
      <c r="R5707" s="372"/>
      <c r="S5707" s="372"/>
    </row>
    <row r="5708" spans="1:19" hidden="1">
      <c r="A5708" s="161" t="s">
        <v>652</v>
      </c>
      <c r="B5708" s="163" t="str">
        <f t="shared" si="195"/>
        <v>3.21.1</v>
      </c>
      <c r="C5708" s="164">
        <f t="shared" si="196"/>
        <v>0</v>
      </c>
      <c r="D5708" s="165"/>
      <c r="E5708" s="293"/>
      <c r="F5708" s="209"/>
      <c r="G5708" s="219"/>
      <c r="H5708" s="219"/>
      <c r="I5708" s="279"/>
      <c r="J5708" s="220"/>
      <c r="K5708" s="253"/>
      <c r="L5708" s="372"/>
      <c r="M5708" s="372"/>
      <c r="N5708" s="372"/>
      <c r="O5708" s="372"/>
      <c r="P5708" s="372"/>
      <c r="Q5708" s="372"/>
      <c r="R5708" s="372"/>
      <c r="S5708" s="372"/>
    </row>
    <row r="5709" spans="1:19" hidden="1">
      <c r="A5709" s="161" t="s">
        <v>652</v>
      </c>
      <c r="B5709" s="163" t="str">
        <f t="shared" si="195"/>
        <v>3.21.1</v>
      </c>
      <c r="C5709" s="164">
        <f t="shared" si="196"/>
        <v>0</v>
      </c>
      <c r="D5709" s="165"/>
      <c r="E5709" s="293"/>
      <c r="F5709" s="322"/>
      <c r="G5709" s="322"/>
      <c r="H5709" s="322"/>
      <c r="I5709" s="279"/>
      <c r="J5709" s="320"/>
      <c r="K5709" s="253"/>
      <c r="L5709" s="372"/>
      <c r="M5709" s="372"/>
      <c r="N5709" s="372"/>
      <c r="O5709" s="372"/>
      <c r="P5709" s="372"/>
      <c r="Q5709" s="372"/>
      <c r="R5709" s="372"/>
      <c r="S5709" s="372"/>
    </row>
    <row r="5710" spans="1:19" hidden="1">
      <c r="A5710" s="161" t="s">
        <v>652</v>
      </c>
      <c r="B5710" s="163" t="str">
        <f t="shared" si="195"/>
        <v>3.21.1</v>
      </c>
      <c r="C5710" s="164">
        <f t="shared" si="196"/>
        <v>0</v>
      </c>
      <c r="D5710" s="165"/>
      <c r="E5710" s="293"/>
      <c r="F5710" s="322"/>
      <c r="G5710" s="322"/>
      <c r="H5710" s="322"/>
      <c r="I5710" s="279"/>
      <c r="J5710" s="320"/>
      <c r="K5710" s="253"/>
      <c r="L5710" s="372"/>
      <c r="M5710" s="372"/>
      <c r="N5710" s="372"/>
      <c r="O5710" s="372"/>
      <c r="P5710" s="372"/>
      <c r="Q5710" s="372"/>
      <c r="R5710" s="372"/>
      <c r="S5710" s="372"/>
    </row>
    <row r="5711" spans="1:19" ht="15.75" hidden="1" thickBot="1">
      <c r="A5711" s="161" t="s">
        <v>652</v>
      </c>
      <c r="B5711" s="163" t="str">
        <f t="shared" si="195"/>
        <v>3.21.1</v>
      </c>
      <c r="C5711" s="164">
        <f t="shared" si="196"/>
        <v>0</v>
      </c>
      <c r="D5711" s="165"/>
      <c r="E5711" s="341"/>
      <c r="F5711" s="342"/>
      <c r="G5711" s="342"/>
      <c r="H5711" s="342"/>
      <c r="I5711" s="343"/>
      <c r="J5711" s="344"/>
      <c r="K5711" s="347">
        <f>SUM(J5705:J5711)</f>
        <v>77191</v>
      </c>
      <c r="L5711" s="372"/>
      <c r="M5711" s="372"/>
      <c r="N5711" s="372"/>
      <c r="O5711" s="372"/>
      <c r="P5711" s="372"/>
      <c r="Q5711" s="372"/>
      <c r="R5711" s="372"/>
      <c r="S5711" s="372"/>
    </row>
    <row r="5712" spans="1:19" hidden="1">
      <c r="A5712" s="161" t="s">
        <v>652</v>
      </c>
      <c r="B5712" s="163" t="str">
        <f t="shared" si="195"/>
        <v>3.21.1</v>
      </c>
      <c r="C5712" s="164">
        <f t="shared" si="196"/>
        <v>0</v>
      </c>
      <c r="D5712" s="165"/>
      <c r="E5712" s="166"/>
      <c r="F5712" s="166"/>
      <c r="G5712" s="166"/>
      <c r="H5712" s="166"/>
      <c r="I5712" s="165"/>
      <c r="J5712" s="310"/>
      <c r="K5712" s="253"/>
      <c r="L5712" s="372"/>
      <c r="M5712" s="372"/>
      <c r="N5712" s="372"/>
      <c r="O5712" s="372"/>
      <c r="P5712" s="372"/>
      <c r="Q5712" s="372"/>
      <c r="R5712" s="372"/>
      <c r="S5712" s="372"/>
    </row>
    <row r="5713" spans="1:19" ht="15.75" hidden="1" thickBot="1">
      <c r="A5713" s="161" t="s">
        <v>652</v>
      </c>
      <c r="B5713" s="163" t="str">
        <f t="shared" si="195"/>
        <v>3.21.1</v>
      </c>
      <c r="C5713" s="164">
        <f t="shared" si="196"/>
        <v>0</v>
      </c>
      <c r="D5713" s="165"/>
      <c r="E5713" s="166"/>
      <c r="F5713" s="166"/>
      <c r="G5713" s="166"/>
      <c r="H5713" s="315" t="s">
        <v>516</v>
      </c>
      <c r="I5713" s="165"/>
      <c r="J5713" s="310"/>
      <c r="K5713" s="348">
        <f>ROUND(+K5711+K5702+K5694+K5679,0)</f>
        <v>306832</v>
      </c>
      <c r="L5713" s="372"/>
      <c r="M5713" s="372"/>
      <c r="N5713" s="372"/>
      <c r="O5713" s="372"/>
      <c r="P5713" s="372"/>
      <c r="Q5713" s="372"/>
      <c r="R5713" s="372"/>
      <c r="S5713" s="372"/>
    </row>
    <row r="5714" spans="1:19" hidden="1">
      <c r="A5714" s="161" t="s">
        <v>652</v>
      </c>
      <c r="B5714" s="163" t="str">
        <f t="shared" si="195"/>
        <v>3.21.1</v>
      </c>
      <c r="C5714" s="164">
        <f t="shared" si="196"/>
        <v>0</v>
      </c>
      <c r="D5714" s="372"/>
      <c r="E5714" s="372"/>
      <c r="F5714" s="372"/>
      <c r="G5714" s="372"/>
      <c r="H5714" s="372"/>
      <c r="I5714" s="372"/>
      <c r="J5714" s="374"/>
      <c r="K5714" s="372"/>
      <c r="L5714" s="372"/>
      <c r="M5714" s="372"/>
      <c r="N5714" s="372"/>
      <c r="O5714" s="372"/>
      <c r="P5714" s="372"/>
      <c r="Q5714" s="372"/>
      <c r="R5714" s="372"/>
      <c r="S5714" s="372"/>
    </row>
    <row r="5715" spans="1:19" hidden="1">
      <c r="A5715" s="161" t="s">
        <v>652</v>
      </c>
      <c r="B5715" s="163" t="str">
        <f t="shared" si="195"/>
        <v>3.21.1</v>
      </c>
      <c r="C5715" s="164">
        <f t="shared" si="196"/>
        <v>0</v>
      </c>
      <c r="D5715" s="372"/>
      <c r="E5715" s="372"/>
      <c r="F5715" s="372"/>
      <c r="G5715" s="372"/>
      <c r="H5715" s="372"/>
      <c r="I5715" s="372"/>
      <c r="J5715" s="374"/>
      <c r="K5715" s="372"/>
      <c r="L5715" s="372"/>
      <c r="M5715" s="372"/>
      <c r="N5715" s="372"/>
      <c r="O5715" s="372"/>
      <c r="P5715" s="372"/>
      <c r="Q5715" s="372"/>
      <c r="R5715" s="372"/>
      <c r="S5715" s="372"/>
    </row>
    <row r="5716" spans="1:19" hidden="1">
      <c r="A5716" s="161" t="s">
        <v>652</v>
      </c>
      <c r="B5716" s="163" t="str">
        <f t="shared" si="195"/>
        <v>3.21.1</v>
      </c>
      <c r="C5716" s="164">
        <f t="shared" si="196"/>
        <v>0</v>
      </c>
      <c r="D5716" s="372"/>
      <c r="E5716" s="372"/>
      <c r="F5716" s="372"/>
      <c r="G5716" s="372"/>
      <c r="H5716" s="372"/>
      <c r="I5716" s="372"/>
      <c r="J5716" s="374"/>
      <c r="K5716" s="372"/>
      <c r="L5716" s="372"/>
      <c r="M5716" s="372"/>
      <c r="N5716" s="372"/>
      <c r="O5716" s="372"/>
      <c r="P5716" s="372"/>
      <c r="Q5716" s="372"/>
      <c r="R5716" s="372"/>
      <c r="S5716" s="372"/>
    </row>
    <row r="5717" spans="1:19" hidden="1">
      <c r="A5717" s="161" t="s">
        <v>652</v>
      </c>
      <c r="B5717" s="161" t="str">
        <f>E5722</f>
        <v>3.21.2</v>
      </c>
      <c r="C5717" s="164">
        <f t="shared" si="196"/>
        <v>0</v>
      </c>
      <c r="D5717" s="372"/>
      <c r="E5717" s="372"/>
      <c r="F5717" s="372"/>
      <c r="G5717" s="372"/>
      <c r="H5717" s="372"/>
      <c r="I5717" s="372"/>
      <c r="J5717" s="374"/>
      <c r="K5717" s="372"/>
      <c r="L5717" s="372"/>
      <c r="M5717" s="372"/>
      <c r="N5717" s="372"/>
      <c r="O5717" s="372"/>
      <c r="P5717" s="372"/>
      <c r="Q5717" s="372"/>
      <c r="R5717" s="372"/>
      <c r="S5717" s="372"/>
    </row>
    <row r="5718" spans="1:19" ht="18.75" hidden="1">
      <c r="A5718" s="161" t="s">
        <v>652</v>
      </c>
      <c r="B5718" s="163" t="str">
        <f t="shared" ref="B5718:B5770" si="197">B5717</f>
        <v>3.21.2</v>
      </c>
      <c r="C5718" s="164">
        <f t="shared" si="196"/>
        <v>0</v>
      </c>
      <c r="D5718" s="165"/>
      <c r="E5718" s="169" t="s">
        <v>496</v>
      </c>
      <c r="F5718" s="169"/>
      <c r="G5718" s="169"/>
      <c r="H5718" s="169"/>
      <c r="I5718" s="169"/>
      <c r="J5718" s="170"/>
      <c r="K5718" s="166"/>
      <c r="L5718" s="372"/>
      <c r="M5718" s="372"/>
      <c r="N5718" s="372"/>
      <c r="O5718" s="372"/>
      <c r="P5718" s="372"/>
      <c r="Q5718" s="372"/>
      <c r="R5718" s="372"/>
      <c r="S5718" s="372"/>
    </row>
    <row r="5719" spans="1:19" hidden="1">
      <c r="A5719" s="161" t="s">
        <v>652</v>
      </c>
      <c r="B5719" s="163" t="str">
        <f t="shared" si="197"/>
        <v>3.21.2</v>
      </c>
      <c r="C5719" s="164">
        <f t="shared" si="196"/>
        <v>0</v>
      </c>
      <c r="D5719" s="165"/>
      <c r="E5719" s="166"/>
      <c r="F5719" s="166"/>
      <c r="G5719" s="166"/>
      <c r="H5719" s="166"/>
      <c r="I5719" s="165"/>
      <c r="J5719" s="310"/>
      <c r="K5719" s="253"/>
      <c r="L5719" s="372"/>
      <c r="M5719" s="372"/>
      <c r="N5719" s="372"/>
      <c r="O5719" s="372"/>
      <c r="P5719" s="372"/>
      <c r="Q5719" s="372"/>
      <c r="R5719" s="372"/>
      <c r="S5719" s="372"/>
    </row>
    <row r="5720" spans="1:19" hidden="1">
      <c r="A5720" s="161" t="s">
        <v>652</v>
      </c>
      <c r="B5720" s="163" t="str">
        <f t="shared" si="197"/>
        <v>3.21.2</v>
      </c>
      <c r="C5720" s="164">
        <f t="shared" si="196"/>
        <v>0</v>
      </c>
      <c r="D5720" s="165"/>
      <c r="E5720" s="166"/>
      <c r="F5720" s="166"/>
      <c r="G5720" s="166"/>
      <c r="H5720" s="166"/>
      <c r="I5720" s="165"/>
      <c r="J5720" s="310"/>
      <c r="K5720" s="253"/>
      <c r="L5720" s="372"/>
      <c r="M5720" s="372"/>
      <c r="N5720" s="372"/>
      <c r="O5720" s="372"/>
      <c r="P5720" s="372"/>
      <c r="Q5720" s="372"/>
      <c r="R5720" s="372"/>
      <c r="S5720" s="372"/>
    </row>
    <row r="5721" spans="1:19" hidden="1">
      <c r="A5721" s="161" t="s">
        <v>652</v>
      </c>
      <c r="B5721" s="163" t="str">
        <f t="shared" si="197"/>
        <v>3.21.2</v>
      </c>
      <c r="C5721" s="164">
        <f t="shared" si="196"/>
        <v>0</v>
      </c>
      <c r="D5721" s="165"/>
      <c r="E5721" s="166"/>
      <c r="F5721" s="166"/>
      <c r="G5721" s="166"/>
      <c r="H5721" s="166"/>
      <c r="I5721" s="165"/>
      <c r="J5721" s="310"/>
      <c r="K5721" s="253"/>
      <c r="L5721" s="372"/>
      <c r="M5721" s="372"/>
      <c r="N5721" s="372"/>
      <c r="O5721" s="372"/>
      <c r="P5721" s="372"/>
      <c r="Q5721" s="372"/>
      <c r="R5721" s="372"/>
      <c r="S5721" s="372"/>
    </row>
    <row r="5722" spans="1:19" ht="27" hidden="1" customHeight="1">
      <c r="A5722" s="161" t="s">
        <v>652</v>
      </c>
      <c r="B5722" s="163" t="str">
        <f t="shared" si="197"/>
        <v>3.21.2</v>
      </c>
      <c r="C5722" s="164">
        <f t="shared" si="196"/>
        <v>0</v>
      </c>
      <c r="D5722" s="311" t="s">
        <v>39</v>
      </c>
      <c r="E5722" s="312" t="s">
        <v>721</v>
      </c>
      <c r="F5722" s="313" t="s">
        <v>722</v>
      </c>
      <c r="G5722" s="313"/>
      <c r="H5722" s="313"/>
      <c r="I5722" s="311" t="s">
        <v>497</v>
      </c>
      <c r="J5722" s="314" t="s">
        <v>1</v>
      </c>
      <c r="K5722" s="253"/>
      <c r="L5722" s="372"/>
      <c r="M5722" s="372"/>
      <c r="N5722" s="372"/>
      <c r="O5722" s="372"/>
      <c r="P5722" s="372"/>
      <c r="Q5722" s="372"/>
      <c r="R5722" s="372"/>
      <c r="S5722" s="372"/>
    </row>
    <row r="5723" spans="1:19" hidden="1">
      <c r="A5723" s="161" t="s">
        <v>652</v>
      </c>
      <c r="B5723" s="163" t="str">
        <f t="shared" si="197"/>
        <v>3.21.2</v>
      </c>
      <c r="C5723" s="164">
        <f t="shared" si="196"/>
        <v>0</v>
      </c>
      <c r="D5723" s="165"/>
      <c r="E5723" s="166"/>
      <c r="F5723" s="315"/>
      <c r="G5723" s="315"/>
      <c r="H5723" s="315"/>
      <c r="I5723" s="165"/>
      <c r="J5723" s="310"/>
      <c r="K5723" s="253"/>
      <c r="L5723" s="372"/>
      <c r="M5723" s="372"/>
      <c r="N5723" s="372"/>
      <c r="O5723" s="372"/>
      <c r="P5723" s="372"/>
      <c r="Q5723" s="372"/>
      <c r="R5723" s="372"/>
      <c r="S5723" s="372"/>
    </row>
    <row r="5724" spans="1:19" hidden="1">
      <c r="A5724" s="161" t="s">
        <v>652</v>
      </c>
      <c r="B5724" s="163" t="str">
        <f t="shared" si="197"/>
        <v>3.21.2</v>
      </c>
      <c r="C5724" s="164">
        <f t="shared" si="196"/>
        <v>0</v>
      </c>
      <c r="D5724" s="165"/>
      <c r="E5724" s="166"/>
      <c r="F5724" s="166"/>
      <c r="G5724" s="166"/>
      <c r="H5724" s="166"/>
      <c r="I5724" s="166"/>
      <c r="J5724" s="167"/>
      <c r="K5724" s="253"/>
      <c r="L5724" s="372"/>
      <c r="M5724" s="372"/>
      <c r="N5724" s="372"/>
      <c r="O5724" s="372"/>
      <c r="P5724" s="372"/>
      <c r="Q5724" s="372"/>
      <c r="R5724" s="372"/>
      <c r="S5724" s="372"/>
    </row>
    <row r="5725" spans="1:19" hidden="1">
      <c r="A5725" s="161" t="s">
        <v>652</v>
      </c>
      <c r="B5725" s="163" t="str">
        <f t="shared" si="197"/>
        <v>3.21.2</v>
      </c>
      <c r="C5725" s="164">
        <f t="shared" si="196"/>
        <v>0</v>
      </c>
      <c r="D5725" s="165"/>
      <c r="E5725" s="166"/>
      <c r="F5725" s="166"/>
      <c r="G5725" s="166"/>
      <c r="H5725" s="166"/>
      <c r="I5725" s="165"/>
      <c r="J5725" s="310"/>
      <c r="K5725" s="253"/>
      <c r="L5725" s="372"/>
      <c r="M5725" s="372"/>
      <c r="N5725" s="372"/>
      <c r="O5725" s="372"/>
      <c r="P5725" s="372"/>
      <c r="Q5725" s="372"/>
      <c r="R5725" s="372"/>
      <c r="S5725" s="372"/>
    </row>
    <row r="5726" spans="1:19" ht="15.75" hidden="1" thickBot="1">
      <c r="A5726" s="161" t="s">
        <v>652</v>
      </c>
      <c r="B5726" s="163" t="str">
        <f t="shared" si="197"/>
        <v>3.21.2</v>
      </c>
      <c r="C5726" s="164">
        <f t="shared" si="196"/>
        <v>0</v>
      </c>
      <c r="D5726" s="165"/>
      <c r="E5726" s="316" t="s">
        <v>498</v>
      </c>
      <c r="F5726" s="239" t="s">
        <v>497</v>
      </c>
      <c r="G5726" s="239" t="s">
        <v>41</v>
      </c>
      <c r="H5726" s="239" t="s">
        <v>540</v>
      </c>
      <c r="I5726" s="239" t="s">
        <v>500</v>
      </c>
      <c r="J5726" s="317" t="s">
        <v>501</v>
      </c>
      <c r="K5726" s="253"/>
      <c r="L5726" s="372"/>
      <c r="M5726" s="372"/>
      <c r="N5726" s="372"/>
      <c r="O5726" s="372"/>
      <c r="P5726" s="372"/>
      <c r="Q5726" s="372"/>
      <c r="R5726" s="372"/>
      <c r="S5726" s="372"/>
    </row>
    <row r="5727" spans="1:19" hidden="1">
      <c r="A5727" s="161" t="s">
        <v>652</v>
      </c>
      <c r="B5727" s="163" t="str">
        <f t="shared" si="197"/>
        <v>3.21.2</v>
      </c>
      <c r="C5727" s="164">
        <f t="shared" si="196"/>
        <v>0</v>
      </c>
      <c r="D5727" s="165"/>
      <c r="E5727" s="241" t="s">
        <v>502</v>
      </c>
      <c r="F5727" s="318" t="s">
        <v>959</v>
      </c>
      <c r="G5727" s="245">
        <v>1</v>
      </c>
      <c r="H5727" s="184">
        <f>ROUND(K5765,0)</f>
        <v>110273</v>
      </c>
      <c r="I5727" s="245">
        <v>0.1</v>
      </c>
      <c r="J5727" s="319">
        <f>ROUND(IF(N(F5727)&gt;0,PRODUCT(H5727,1/I5727),PRODUCT(G5727:I5727)),0)</f>
        <v>11027</v>
      </c>
      <c r="K5727" s="253"/>
      <c r="L5727" s="372"/>
      <c r="M5727" s="372"/>
      <c r="N5727" s="372"/>
      <c r="O5727" s="372"/>
      <c r="P5727" s="372"/>
      <c r="Q5727" s="372"/>
      <c r="R5727" s="372"/>
      <c r="S5727" s="372"/>
    </row>
    <row r="5728" spans="1:19" hidden="1">
      <c r="A5728" s="161" t="s">
        <v>652</v>
      </c>
      <c r="B5728" s="163" t="str">
        <f t="shared" si="197"/>
        <v>3.21.2</v>
      </c>
      <c r="C5728" s="164">
        <f t="shared" si="196"/>
        <v>0</v>
      </c>
      <c r="D5728" s="165"/>
      <c r="E5728" s="293"/>
      <c r="F5728" s="279"/>
      <c r="G5728" s="279"/>
      <c r="H5728" s="349"/>
      <c r="I5728" s="279"/>
      <c r="J5728" s="320"/>
      <c r="K5728" s="253"/>
      <c r="L5728" s="372"/>
      <c r="M5728" s="372"/>
      <c r="N5728" s="372"/>
      <c r="O5728" s="372"/>
      <c r="P5728" s="372"/>
      <c r="Q5728" s="372"/>
      <c r="R5728" s="372"/>
      <c r="S5728" s="372"/>
    </row>
    <row r="5729" spans="1:19" hidden="1">
      <c r="A5729" s="161" t="s">
        <v>652</v>
      </c>
      <c r="B5729" s="163" t="str">
        <f t="shared" si="197"/>
        <v>3.21.2</v>
      </c>
      <c r="C5729" s="164">
        <f t="shared" si="196"/>
        <v>0</v>
      </c>
      <c r="D5729" s="165"/>
      <c r="E5729" s="293"/>
      <c r="F5729" s="279"/>
      <c r="G5729" s="279"/>
      <c r="H5729" s="219"/>
      <c r="I5729" s="279"/>
      <c r="J5729" s="320"/>
      <c r="K5729" s="253"/>
      <c r="L5729" s="372"/>
      <c r="M5729" s="372"/>
      <c r="N5729" s="372"/>
      <c r="O5729" s="372"/>
      <c r="P5729" s="372"/>
      <c r="Q5729" s="372"/>
      <c r="R5729" s="372"/>
      <c r="S5729" s="372"/>
    </row>
    <row r="5730" spans="1:19" hidden="1">
      <c r="A5730" s="161" t="s">
        <v>652</v>
      </c>
      <c r="B5730" s="163" t="str">
        <f t="shared" si="197"/>
        <v>3.21.2</v>
      </c>
      <c r="C5730" s="164">
        <f t="shared" si="196"/>
        <v>0</v>
      </c>
      <c r="D5730" s="165"/>
      <c r="E5730" s="293"/>
      <c r="F5730" s="279"/>
      <c r="G5730" s="279"/>
      <c r="H5730" s="209"/>
      <c r="I5730" s="279"/>
      <c r="J5730" s="320"/>
      <c r="K5730" s="253"/>
      <c r="L5730" s="372"/>
      <c r="M5730" s="372"/>
      <c r="N5730" s="372"/>
      <c r="O5730" s="372"/>
      <c r="P5730" s="372"/>
      <c r="Q5730" s="372"/>
      <c r="R5730" s="372"/>
      <c r="S5730" s="372"/>
    </row>
    <row r="5731" spans="1:19" hidden="1">
      <c r="A5731" s="161" t="s">
        <v>652</v>
      </c>
      <c r="B5731" s="163" t="str">
        <f t="shared" si="197"/>
        <v>3.21.2</v>
      </c>
      <c r="C5731" s="164">
        <f t="shared" si="196"/>
        <v>0</v>
      </c>
      <c r="D5731" s="165"/>
      <c r="E5731" s="293"/>
      <c r="F5731" s="279"/>
      <c r="G5731" s="322"/>
      <c r="H5731" s="322"/>
      <c r="I5731" s="279"/>
      <c r="J5731" s="320"/>
      <c r="K5731" s="253"/>
      <c r="L5731" s="372"/>
      <c r="M5731" s="372"/>
      <c r="N5731" s="372"/>
      <c r="O5731" s="372"/>
      <c r="P5731" s="372"/>
      <c r="Q5731" s="372"/>
      <c r="R5731" s="372"/>
      <c r="S5731" s="372"/>
    </row>
    <row r="5732" spans="1:19" hidden="1">
      <c r="A5732" s="161" t="s">
        <v>652</v>
      </c>
      <c r="B5732" s="163" t="str">
        <f t="shared" si="197"/>
        <v>3.21.2</v>
      </c>
      <c r="C5732" s="164">
        <f t="shared" si="196"/>
        <v>0</v>
      </c>
      <c r="D5732" s="165"/>
      <c r="E5732" s="293"/>
      <c r="F5732" s="279"/>
      <c r="G5732" s="322"/>
      <c r="H5732" s="322"/>
      <c r="I5732" s="279"/>
      <c r="J5732" s="320"/>
      <c r="K5732" s="253"/>
      <c r="L5732" s="372"/>
      <c r="M5732" s="372"/>
      <c r="N5732" s="372"/>
      <c r="O5732" s="372"/>
      <c r="P5732" s="372"/>
      <c r="Q5732" s="372"/>
      <c r="R5732" s="372"/>
      <c r="S5732" s="372"/>
    </row>
    <row r="5733" spans="1:19" ht="15.75" hidden="1" thickBot="1">
      <c r="A5733" s="161" t="s">
        <v>652</v>
      </c>
      <c r="B5733" s="163" t="str">
        <f t="shared" si="197"/>
        <v>3.21.2</v>
      </c>
      <c r="C5733" s="164">
        <f t="shared" si="196"/>
        <v>0</v>
      </c>
      <c r="D5733" s="165"/>
      <c r="E5733" s="323"/>
      <c r="F5733" s="324"/>
      <c r="G5733" s="324"/>
      <c r="H5733" s="324"/>
      <c r="I5733" s="325"/>
      <c r="J5733" s="326"/>
      <c r="K5733" s="327">
        <f>SUM(J5727:J5733)</f>
        <v>11027</v>
      </c>
      <c r="L5733" s="372"/>
      <c r="M5733" s="372"/>
      <c r="N5733" s="372"/>
      <c r="O5733" s="372"/>
      <c r="P5733" s="372"/>
      <c r="Q5733" s="372"/>
      <c r="R5733" s="372"/>
      <c r="S5733" s="372"/>
    </row>
    <row r="5734" spans="1:19" ht="15.75" hidden="1" thickBot="1">
      <c r="A5734" s="161" t="s">
        <v>652</v>
      </c>
      <c r="B5734" s="163" t="str">
        <f t="shared" si="197"/>
        <v>3.21.2</v>
      </c>
      <c r="C5734" s="164">
        <f t="shared" si="196"/>
        <v>0</v>
      </c>
      <c r="D5734" s="165"/>
      <c r="E5734" s="328"/>
      <c r="F5734" s="328"/>
      <c r="G5734" s="328"/>
      <c r="H5734" s="328"/>
      <c r="I5734" s="329"/>
      <c r="J5734" s="330"/>
      <c r="K5734" s="331"/>
      <c r="L5734" s="372"/>
      <c r="M5734" s="372"/>
      <c r="N5734" s="372"/>
      <c r="O5734" s="372"/>
      <c r="P5734" s="372"/>
      <c r="Q5734" s="372"/>
      <c r="R5734" s="372"/>
      <c r="S5734" s="372"/>
    </row>
    <row r="5735" spans="1:19" ht="15.75" hidden="1" thickBot="1">
      <c r="A5735" s="161" t="s">
        <v>652</v>
      </c>
      <c r="B5735" s="163" t="str">
        <f t="shared" si="197"/>
        <v>3.21.2</v>
      </c>
      <c r="C5735" s="164">
        <f t="shared" si="196"/>
        <v>0</v>
      </c>
      <c r="D5735" s="165"/>
      <c r="E5735" s="316" t="s">
        <v>505</v>
      </c>
      <c r="F5735" s="239" t="s">
        <v>497</v>
      </c>
      <c r="G5735" s="239" t="s">
        <v>41</v>
      </c>
      <c r="H5735" s="239" t="s">
        <v>506</v>
      </c>
      <c r="I5735" s="239" t="s">
        <v>507</v>
      </c>
      <c r="J5735" s="317" t="s">
        <v>501</v>
      </c>
      <c r="K5735" s="253"/>
      <c r="L5735" s="372"/>
      <c r="M5735" s="372"/>
      <c r="N5735" s="372"/>
      <c r="O5735" s="372"/>
      <c r="P5735" s="372"/>
      <c r="Q5735" s="372"/>
      <c r="R5735" s="372"/>
      <c r="S5735" s="372"/>
    </row>
    <row r="5736" spans="1:19" hidden="1">
      <c r="A5736" s="161" t="s">
        <v>652</v>
      </c>
      <c r="B5736" s="163" t="str">
        <f t="shared" si="197"/>
        <v>3.21.2</v>
      </c>
      <c r="C5736" s="164">
        <f t="shared" si="196"/>
        <v>0</v>
      </c>
      <c r="D5736" s="165"/>
      <c r="E5736" s="381" t="s">
        <v>718</v>
      </c>
      <c r="F5736" s="255" t="s">
        <v>90</v>
      </c>
      <c r="G5736" s="245">
        <v>0.41</v>
      </c>
      <c r="H5736" s="190">
        <v>299293</v>
      </c>
      <c r="I5736" s="183"/>
      <c r="J5736" s="217">
        <f>ROUND(IF(N(F5736)&gt;0,PRODUCT(H5736,1/I5736),PRODUCT(G5736:I5736)),0)</f>
        <v>122710</v>
      </c>
      <c r="K5736" s="253"/>
      <c r="L5736" s="372"/>
      <c r="M5736" s="372"/>
      <c r="N5736" s="372"/>
      <c r="O5736" s="372"/>
      <c r="P5736" s="372"/>
      <c r="Q5736" s="372"/>
      <c r="R5736" s="372"/>
      <c r="S5736" s="372"/>
    </row>
    <row r="5737" spans="1:19" hidden="1">
      <c r="A5737" s="161" t="s">
        <v>652</v>
      </c>
      <c r="B5737" s="163" t="str">
        <f t="shared" si="197"/>
        <v>3.21.2</v>
      </c>
      <c r="C5737" s="164">
        <f t="shared" si="196"/>
        <v>0</v>
      </c>
      <c r="D5737" s="165"/>
      <c r="E5737" s="248" t="s">
        <v>719</v>
      </c>
      <c r="F5737" s="333" t="s">
        <v>1</v>
      </c>
      <c r="G5737" s="183">
        <v>270</v>
      </c>
      <c r="H5737" s="190">
        <v>506</v>
      </c>
      <c r="I5737" s="183"/>
      <c r="J5737" s="217">
        <f>ROUND(IF(N(F5737)&gt;0,PRODUCT(H5737,1/I5737),PRODUCT(G5737:I5737)),0)</f>
        <v>136620</v>
      </c>
      <c r="K5737" s="253"/>
      <c r="L5737" s="372"/>
      <c r="M5737" s="372"/>
      <c r="N5737" s="372"/>
      <c r="O5737" s="372"/>
      <c r="P5737" s="372"/>
      <c r="Q5737" s="372"/>
      <c r="R5737" s="372"/>
      <c r="S5737" s="372"/>
    </row>
    <row r="5738" spans="1:19" hidden="1">
      <c r="A5738" s="161" t="s">
        <v>652</v>
      </c>
      <c r="B5738" s="163" t="str">
        <f t="shared" si="197"/>
        <v>3.21.2</v>
      </c>
      <c r="C5738" s="164">
        <f t="shared" si="196"/>
        <v>0</v>
      </c>
      <c r="D5738" s="165"/>
      <c r="E5738" s="334" t="s">
        <v>715</v>
      </c>
      <c r="F5738" s="246" t="s">
        <v>90</v>
      </c>
      <c r="G5738" s="245">
        <v>0.2</v>
      </c>
      <c r="H5738" s="190">
        <v>284416</v>
      </c>
      <c r="I5738" s="183"/>
      <c r="J5738" s="217">
        <f>ROUND(IF(N(F5738)&gt;0,PRODUCT(H5738,1/I5738),PRODUCT(G5738:I5738)),0)</f>
        <v>56883</v>
      </c>
      <c r="K5738" s="253"/>
      <c r="L5738" s="372"/>
      <c r="M5738" s="372"/>
      <c r="N5738" s="372"/>
      <c r="O5738" s="372"/>
      <c r="P5738" s="372"/>
      <c r="Q5738" s="372"/>
      <c r="R5738" s="372"/>
      <c r="S5738" s="372"/>
    </row>
    <row r="5739" spans="1:19" hidden="1">
      <c r="A5739" s="161" t="s">
        <v>652</v>
      </c>
      <c r="B5739" s="163" t="str">
        <f t="shared" si="197"/>
        <v>3.21.2</v>
      </c>
      <c r="C5739" s="164">
        <f t="shared" si="196"/>
        <v>0</v>
      </c>
      <c r="D5739" s="165"/>
      <c r="E5739" s="334" t="s">
        <v>720</v>
      </c>
      <c r="F5739" s="279" t="s">
        <v>2</v>
      </c>
      <c r="G5739" s="245">
        <v>27</v>
      </c>
      <c r="H5739" s="190">
        <v>2800</v>
      </c>
      <c r="I5739" s="183"/>
      <c r="J5739" s="217">
        <f>ROUND(IF(N(F5739)&gt;0,PRODUCT(H5739,1/I5739),PRODUCT(G5739:I5739)),0)</f>
        <v>75600</v>
      </c>
      <c r="K5739" s="253"/>
      <c r="L5739" s="372"/>
      <c r="M5739" s="372"/>
      <c r="N5739" s="372"/>
      <c r="O5739" s="372"/>
      <c r="P5739" s="372"/>
      <c r="Q5739" s="372"/>
      <c r="R5739" s="372"/>
      <c r="S5739" s="372"/>
    </row>
    <row r="5740" spans="1:19" hidden="1">
      <c r="A5740" s="161" t="s">
        <v>652</v>
      </c>
      <c r="B5740" s="163" t="str">
        <f t="shared" si="197"/>
        <v>3.21.2</v>
      </c>
      <c r="C5740" s="164">
        <f t="shared" si="196"/>
        <v>0</v>
      </c>
      <c r="D5740" s="165"/>
      <c r="E5740" s="386" t="s">
        <v>149</v>
      </c>
      <c r="F5740" s="246" t="s">
        <v>90</v>
      </c>
      <c r="G5740" s="245">
        <v>0.2</v>
      </c>
      <c r="H5740" s="190">
        <v>22158</v>
      </c>
      <c r="I5740" s="183"/>
      <c r="J5740" s="217">
        <f>ROUND(IF(N(F5740)&gt;0,PRODUCT(H5740,1/I5740),PRODUCT(G5740:I5740)),0)</f>
        <v>4432</v>
      </c>
      <c r="K5740" s="253"/>
      <c r="L5740" s="372"/>
      <c r="M5740" s="372"/>
      <c r="N5740" s="372"/>
      <c r="O5740" s="372"/>
      <c r="P5740" s="372"/>
      <c r="Q5740" s="372"/>
      <c r="R5740" s="372"/>
      <c r="S5740" s="372"/>
    </row>
    <row r="5741" spans="1:19" hidden="1">
      <c r="A5741" s="161" t="s">
        <v>652</v>
      </c>
      <c r="B5741" s="163" t="str">
        <f t="shared" si="197"/>
        <v>3.21.2</v>
      </c>
      <c r="C5741" s="164">
        <f t="shared" si="196"/>
        <v>0</v>
      </c>
      <c r="D5741" s="165"/>
      <c r="E5741" s="288"/>
      <c r="F5741" s="333"/>
      <c r="G5741" s="333"/>
      <c r="H5741" s="219"/>
      <c r="I5741" s="208"/>
      <c r="J5741" s="220"/>
      <c r="K5741" s="253"/>
      <c r="L5741" s="372"/>
      <c r="M5741" s="372"/>
      <c r="N5741" s="372"/>
      <c r="O5741" s="372"/>
      <c r="P5741" s="372"/>
      <c r="Q5741" s="372"/>
      <c r="R5741" s="372"/>
      <c r="S5741" s="372"/>
    </row>
    <row r="5742" spans="1:19" hidden="1">
      <c r="A5742" s="161" t="s">
        <v>652</v>
      </c>
      <c r="B5742" s="163" t="str">
        <f t="shared" si="197"/>
        <v>3.21.2</v>
      </c>
      <c r="C5742" s="164">
        <f t="shared" si="196"/>
        <v>0</v>
      </c>
      <c r="D5742" s="165"/>
      <c r="E5742" s="293"/>
      <c r="F5742" s="279"/>
      <c r="G5742" s="279"/>
      <c r="H5742" s="219"/>
      <c r="I5742" s="208"/>
      <c r="J5742" s="220"/>
      <c r="K5742" s="253"/>
      <c r="L5742" s="372"/>
      <c r="M5742" s="372"/>
      <c r="N5742" s="372"/>
      <c r="O5742" s="372"/>
      <c r="P5742" s="372"/>
      <c r="Q5742" s="372"/>
      <c r="R5742" s="372"/>
      <c r="S5742" s="372"/>
    </row>
    <row r="5743" spans="1:19" hidden="1">
      <c r="A5743" s="161" t="s">
        <v>652</v>
      </c>
      <c r="B5743" s="163" t="str">
        <f t="shared" si="197"/>
        <v>3.21.2</v>
      </c>
      <c r="C5743" s="164">
        <f t="shared" si="196"/>
        <v>0</v>
      </c>
      <c r="D5743" s="165"/>
      <c r="E5743" s="293"/>
      <c r="F5743" s="279"/>
      <c r="G5743" s="279"/>
      <c r="H5743" s="219"/>
      <c r="I5743" s="208"/>
      <c r="J5743" s="220"/>
      <c r="K5743" s="253"/>
      <c r="L5743" s="372"/>
      <c r="M5743" s="372"/>
      <c r="N5743" s="372"/>
      <c r="O5743" s="372"/>
      <c r="P5743" s="372"/>
      <c r="Q5743" s="372"/>
      <c r="R5743" s="372"/>
      <c r="S5743" s="372"/>
    </row>
    <row r="5744" spans="1:19" hidden="1">
      <c r="A5744" s="161" t="s">
        <v>652</v>
      </c>
      <c r="B5744" s="163" t="str">
        <f t="shared" si="197"/>
        <v>3.21.2</v>
      </c>
      <c r="C5744" s="164">
        <f t="shared" si="196"/>
        <v>0</v>
      </c>
      <c r="D5744" s="165"/>
      <c r="E5744" s="293"/>
      <c r="F5744" s="322"/>
      <c r="G5744" s="322"/>
      <c r="H5744" s="322"/>
      <c r="I5744" s="279"/>
      <c r="J5744" s="320"/>
      <c r="K5744" s="253"/>
      <c r="L5744" s="372"/>
      <c r="M5744" s="372"/>
      <c r="N5744" s="372"/>
      <c r="O5744" s="372"/>
      <c r="P5744" s="372"/>
      <c r="Q5744" s="372"/>
      <c r="R5744" s="372"/>
      <c r="S5744" s="372"/>
    </row>
    <row r="5745" spans="1:19" hidden="1">
      <c r="A5745" s="161" t="s">
        <v>652</v>
      </c>
      <c r="B5745" s="163" t="str">
        <f t="shared" si="197"/>
        <v>3.21.2</v>
      </c>
      <c r="C5745" s="164">
        <f t="shared" si="196"/>
        <v>0</v>
      </c>
      <c r="D5745" s="165"/>
      <c r="E5745" s="193" t="str">
        <f>$E$307</f>
        <v>NOTA: Los materiales de cantera incluyen el transporte hasta el municipio</v>
      </c>
      <c r="F5745" s="322"/>
      <c r="G5745" s="322"/>
      <c r="H5745" s="322"/>
      <c r="I5745" s="279"/>
      <c r="J5745" s="320"/>
      <c r="K5745" s="253"/>
      <c r="L5745" s="372"/>
      <c r="M5745" s="372"/>
      <c r="N5745" s="372"/>
      <c r="O5745" s="372"/>
      <c r="P5745" s="372"/>
      <c r="Q5745" s="372"/>
      <c r="R5745" s="372"/>
      <c r="S5745" s="372"/>
    </row>
    <row r="5746" spans="1:19" hidden="1">
      <c r="A5746" s="161" t="s">
        <v>652</v>
      </c>
      <c r="B5746" s="163" t="str">
        <f t="shared" si="197"/>
        <v>3.21.2</v>
      </c>
      <c r="C5746" s="164">
        <f t="shared" ref="C5746:C5809" si="198">IF(ISERROR(MATCH(B5746,T:T,0)),0,1)</f>
        <v>0</v>
      </c>
      <c r="D5746" s="165"/>
      <c r="E5746" s="293"/>
      <c r="F5746" s="322"/>
      <c r="G5746" s="322"/>
      <c r="H5746" s="322"/>
      <c r="I5746" s="279"/>
      <c r="J5746" s="320"/>
      <c r="K5746" s="253"/>
      <c r="L5746" s="372"/>
      <c r="M5746" s="372"/>
      <c r="N5746" s="372"/>
      <c r="O5746" s="372"/>
      <c r="P5746" s="372"/>
      <c r="Q5746" s="372"/>
      <c r="R5746" s="372"/>
      <c r="S5746" s="372"/>
    </row>
    <row r="5747" spans="1:19" hidden="1">
      <c r="A5747" s="161" t="s">
        <v>652</v>
      </c>
      <c r="B5747" s="163" t="str">
        <f t="shared" si="197"/>
        <v>3.21.2</v>
      </c>
      <c r="C5747" s="164">
        <f t="shared" si="198"/>
        <v>0</v>
      </c>
      <c r="D5747" s="165"/>
      <c r="E5747" s="293"/>
      <c r="F5747" s="322"/>
      <c r="G5747" s="322"/>
      <c r="H5747" s="322"/>
      <c r="I5747" s="279"/>
      <c r="J5747" s="320"/>
      <c r="K5747" s="253"/>
      <c r="L5747" s="372"/>
      <c r="M5747" s="372"/>
      <c r="N5747" s="372"/>
      <c r="O5747" s="372"/>
      <c r="P5747" s="372"/>
      <c r="Q5747" s="372"/>
      <c r="R5747" s="372"/>
      <c r="S5747" s="372"/>
    </row>
    <row r="5748" spans="1:19" ht="15.75" hidden="1" thickBot="1">
      <c r="A5748" s="161" t="s">
        <v>652</v>
      </c>
      <c r="B5748" s="163" t="str">
        <f t="shared" si="197"/>
        <v>3.21.2</v>
      </c>
      <c r="C5748" s="164">
        <f t="shared" si="198"/>
        <v>0</v>
      </c>
      <c r="D5748" s="165"/>
      <c r="E5748" s="323"/>
      <c r="F5748" s="324"/>
      <c r="G5748" s="324"/>
      <c r="H5748" s="324"/>
      <c r="I5748" s="325"/>
      <c r="J5748" s="326"/>
      <c r="K5748" s="347">
        <f>SUM(J5736:J5748)</f>
        <v>396245</v>
      </c>
      <c r="L5748" s="372"/>
      <c r="M5748" s="372"/>
      <c r="N5748" s="372"/>
      <c r="O5748" s="372"/>
      <c r="P5748" s="372"/>
      <c r="Q5748" s="372"/>
      <c r="R5748" s="372"/>
      <c r="S5748" s="372"/>
    </row>
    <row r="5749" spans="1:19" ht="15.75" hidden="1" thickBot="1">
      <c r="A5749" s="161" t="s">
        <v>652</v>
      </c>
      <c r="B5749" s="163" t="str">
        <f t="shared" si="197"/>
        <v>3.21.2</v>
      </c>
      <c r="C5749" s="164">
        <f t="shared" si="198"/>
        <v>0</v>
      </c>
      <c r="D5749" s="165"/>
      <c r="E5749" s="328"/>
      <c r="F5749" s="328"/>
      <c r="G5749" s="328"/>
      <c r="H5749" s="328"/>
      <c r="I5749" s="329"/>
      <c r="J5749" s="330"/>
      <c r="K5749" s="331"/>
      <c r="L5749" s="372"/>
      <c r="M5749" s="372"/>
      <c r="N5749" s="372"/>
      <c r="O5749" s="372"/>
      <c r="P5749" s="372"/>
      <c r="Q5749" s="372"/>
      <c r="R5749" s="372"/>
      <c r="S5749" s="372"/>
    </row>
    <row r="5750" spans="1:19" ht="15.75" hidden="1" thickBot="1">
      <c r="A5750" s="161" t="s">
        <v>652</v>
      </c>
      <c r="B5750" s="163" t="str">
        <f t="shared" si="197"/>
        <v>3.21.2</v>
      </c>
      <c r="C5750" s="164">
        <f t="shared" si="198"/>
        <v>0</v>
      </c>
      <c r="D5750" s="165"/>
      <c r="E5750" s="316" t="s">
        <v>509</v>
      </c>
      <c r="F5750" s="239" t="s">
        <v>497</v>
      </c>
      <c r="G5750" s="239" t="s">
        <v>41</v>
      </c>
      <c r="H5750" s="239" t="s">
        <v>506</v>
      </c>
      <c r="I5750" s="239" t="s">
        <v>510</v>
      </c>
      <c r="J5750" s="317" t="s">
        <v>501</v>
      </c>
      <c r="K5750" s="253"/>
      <c r="L5750" s="372"/>
      <c r="M5750" s="372"/>
      <c r="N5750" s="372"/>
      <c r="O5750" s="372"/>
      <c r="P5750" s="372"/>
      <c r="Q5750" s="372"/>
      <c r="R5750" s="372"/>
      <c r="S5750" s="372"/>
    </row>
    <row r="5751" spans="1:19" hidden="1">
      <c r="A5751" s="161" t="s">
        <v>652</v>
      </c>
      <c r="B5751" s="163" t="str">
        <f t="shared" si="197"/>
        <v>3.21.2</v>
      </c>
      <c r="C5751" s="164">
        <f t="shared" si="198"/>
        <v>0</v>
      </c>
      <c r="D5751" s="165"/>
      <c r="E5751" s="373"/>
      <c r="F5751" s="333"/>
      <c r="G5751" s="333"/>
      <c r="H5751" s="215"/>
      <c r="I5751" s="333"/>
      <c r="J5751" s="252"/>
      <c r="K5751" s="336"/>
      <c r="L5751" s="372"/>
      <c r="M5751" s="372"/>
      <c r="N5751" s="372"/>
      <c r="O5751" s="372"/>
      <c r="P5751" s="372"/>
      <c r="Q5751" s="372"/>
      <c r="R5751" s="372"/>
      <c r="S5751" s="372"/>
    </row>
    <row r="5752" spans="1:19" hidden="1">
      <c r="A5752" s="161" t="s">
        <v>652</v>
      </c>
      <c r="B5752" s="163" t="str">
        <f t="shared" si="197"/>
        <v>3.21.2</v>
      </c>
      <c r="C5752" s="164">
        <f t="shared" si="198"/>
        <v>0</v>
      </c>
      <c r="D5752" s="165"/>
      <c r="E5752" s="353"/>
      <c r="F5752" s="338"/>
      <c r="G5752" s="338"/>
      <c r="H5752" s="338"/>
      <c r="I5752" s="333"/>
      <c r="J5752" s="220"/>
      <c r="K5752" s="253"/>
      <c r="L5752" s="372"/>
      <c r="M5752" s="372"/>
      <c r="N5752" s="372"/>
      <c r="O5752" s="372"/>
      <c r="P5752" s="372"/>
      <c r="Q5752" s="372"/>
      <c r="R5752" s="372"/>
      <c r="S5752" s="372"/>
    </row>
    <row r="5753" spans="1:19" hidden="1">
      <c r="A5753" s="161" t="s">
        <v>652</v>
      </c>
      <c r="B5753" s="163" t="str">
        <f t="shared" si="197"/>
        <v>3.21.2</v>
      </c>
      <c r="C5753" s="164">
        <f t="shared" si="198"/>
        <v>0</v>
      </c>
      <c r="D5753" s="165"/>
      <c r="E5753" s="353"/>
      <c r="F5753" s="322"/>
      <c r="G5753" s="322"/>
      <c r="H5753" s="322"/>
      <c r="I5753" s="279"/>
      <c r="J5753" s="320"/>
      <c r="K5753" s="253"/>
      <c r="L5753" s="372"/>
      <c r="M5753" s="372"/>
      <c r="N5753" s="372"/>
      <c r="O5753" s="372"/>
      <c r="P5753" s="372"/>
      <c r="Q5753" s="372"/>
      <c r="R5753" s="372"/>
      <c r="S5753" s="372"/>
    </row>
    <row r="5754" spans="1:19" hidden="1">
      <c r="A5754" s="161" t="s">
        <v>652</v>
      </c>
      <c r="B5754" s="163" t="str">
        <f t="shared" si="197"/>
        <v>3.21.2</v>
      </c>
      <c r="C5754" s="164">
        <f t="shared" si="198"/>
        <v>0</v>
      </c>
      <c r="D5754" s="165"/>
      <c r="E5754" s="288"/>
      <c r="F5754" s="322"/>
      <c r="G5754" s="322"/>
      <c r="H5754" s="322"/>
      <c r="I5754" s="279"/>
      <c r="J5754" s="320"/>
      <c r="K5754" s="253"/>
      <c r="L5754" s="372"/>
      <c r="M5754" s="372"/>
      <c r="N5754" s="372"/>
      <c r="O5754" s="372"/>
      <c r="P5754" s="372"/>
      <c r="Q5754" s="372"/>
      <c r="R5754" s="372"/>
      <c r="S5754" s="372"/>
    </row>
    <row r="5755" spans="1:19" hidden="1">
      <c r="A5755" s="161" t="s">
        <v>652</v>
      </c>
      <c r="B5755" s="163" t="str">
        <f t="shared" si="197"/>
        <v>3.21.2</v>
      </c>
      <c r="C5755" s="164">
        <f t="shared" si="198"/>
        <v>0</v>
      </c>
      <c r="D5755" s="165"/>
      <c r="E5755" s="293"/>
      <c r="F5755" s="322"/>
      <c r="G5755" s="322"/>
      <c r="H5755" s="322"/>
      <c r="I5755" s="279"/>
      <c r="J5755" s="320"/>
      <c r="K5755" s="253"/>
      <c r="L5755" s="372"/>
      <c r="M5755" s="372"/>
      <c r="N5755" s="372"/>
      <c r="O5755" s="372"/>
      <c r="P5755" s="372"/>
      <c r="Q5755" s="372"/>
      <c r="R5755" s="372"/>
      <c r="S5755" s="372"/>
    </row>
    <row r="5756" spans="1:19" ht="15.75" hidden="1" thickBot="1">
      <c r="A5756" s="161" t="s">
        <v>652</v>
      </c>
      <c r="B5756" s="163" t="str">
        <f t="shared" si="197"/>
        <v>3.21.2</v>
      </c>
      <c r="C5756" s="164">
        <f t="shared" si="198"/>
        <v>0</v>
      </c>
      <c r="D5756" s="165"/>
      <c r="E5756" s="323"/>
      <c r="F5756" s="324"/>
      <c r="G5756" s="324"/>
      <c r="H5756" s="324"/>
      <c r="I5756" s="325"/>
      <c r="J5756" s="326"/>
      <c r="K5756" s="327">
        <f>SUM(J5751:J5756)</f>
        <v>0</v>
      </c>
      <c r="L5756" s="372"/>
      <c r="M5756" s="372"/>
      <c r="N5756" s="372"/>
      <c r="O5756" s="372"/>
      <c r="P5756" s="372"/>
      <c r="Q5756" s="372"/>
      <c r="R5756" s="372"/>
      <c r="S5756" s="372"/>
    </row>
    <row r="5757" spans="1:19" ht="15.75" hidden="1" thickBot="1">
      <c r="A5757" s="161" t="s">
        <v>652</v>
      </c>
      <c r="B5757" s="163" t="str">
        <f t="shared" si="197"/>
        <v>3.21.2</v>
      </c>
      <c r="C5757" s="164">
        <f t="shared" si="198"/>
        <v>0</v>
      </c>
      <c r="D5757" s="165"/>
      <c r="E5757" s="328"/>
      <c r="F5757" s="328"/>
      <c r="G5757" s="328"/>
      <c r="H5757" s="328"/>
      <c r="I5757" s="339"/>
      <c r="J5757" s="340"/>
      <c r="K5757" s="331"/>
      <c r="L5757" s="372"/>
      <c r="M5757" s="372"/>
      <c r="N5757" s="372"/>
      <c r="O5757" s="372"/>
      <c r="P5757" s="372"/>
      <c r="Q5757" s="372"/>
      <c r="R5757" s="372"/>
      <c r="S5757" s="372"/>
    </row>
    <row r="5758" spans="1:19" ht="15.75" hidden="1" thickBot="1">
      <c r="A5758" s="161" t="s">
        <v>652</v>
      </c>
      <c r="B5758" s="163" t="str">
        <f t="shared" si="197"/>
        <v>3.21.2</v>
      </c>
      <c r="C5758" s="164">
        <f t="shared" si="198"/>
        <v>0</v>
      </c>
      <c r="D5758" s="165"/>
      <c r="E5758" s="316" t="s">
        <v>512</v>
      </c>
      <c r="F5758" s="239" t="s">
        <v>519</v>
      </c>
      <c r="G5758" s="239" t="s">
        <v>520</v>
      </c>
      <c r="H5758" s="239" t="s">
        <v>513</v>
      </c>
      <c r="I5758" s="239" t="s">
        <v>500</v>
      </c>
      <c r="J5758" s="317" t="s">
        <v>501</v>
      </c>
      <c r="K5758" s="253"/>
      <c r="L5758" s="372"/>
      <c r="M5758" s="372"/>
      <c r="N5758" s="372"/>
      <c r="O5758" s="372"/>
      <c r="P5758" s="372"/>
      <c r="Q5758" s="372"/>
      <c r="R5758" s="372"/>
      <c r="S5758" s="372"/>
    </row>
    <row r="5759" spans="1:19" hidden="1">
      <c r="A5759" s="161" t="s">
        <v>652</v>
      </c>
      <c r="B5759" s="163" t="str">
        <f t="shared" si="197"/>
        <v>3.21.2</v>
      </c>
      <c r="C5759" s="164">
        <f t="shared" si="198"/>
        <v>0</v>
      </c>
      <c r="D5759" s="165"/>
      <c r="E5759" s="205" t="s">
        <v>521</v>
      </c>
      <c r="F5759" s="219">
        <v>63600</v>
      </c>
      <c r="G5759" s="219">
        <v>54060</v>
      </c>
      <c r="H5759" s="207">
        <v>117660</v>
      </c>
      <c r="I5759" s="260">
        <v>7.2877999999999998</v>
      </c>
      <c r="J5759" s="217">
        <f>ROUND(IF(N(F5759)&gt;0,PRODUCT(H5759,1/I5759),PRODUCT(G5759:I5759)),0)</f>
        <v>16145</v>
      </c>
      <c r="K5759" s="253"/>
      <c r="L5759" s="372"/>
      <c r="M5759" s="372"/>
      <c r="N5759" s="372"/>
      <c r="O5759" s="372"/>
      <c r="P5759" s="372"/>
      <c r="Q5759" s="372"/>
      <c r="R5759" s="372"/>
      <c r="S5759" s="372"/>
    </row>
    <row r="5760" spans="1:19" hidden="1">
      <c r="A5760" s="161" t="s">
        <v>652</v>
      </c>
      <c r="B5760" s="163" t="str">
        <f t="shared" si="197"/>
        <v>3.21.2</v>
      </c>
      <c r="C5760" s="164">
        <f t="shared" si="198"/>
        <v>0</v>
      </c>
      <c r="D5760" s="165"/>
      <c r="E5760" s="205" t="s">
        <v>522</v>
      </c>
      <c r="F5760" s="219">
        <v>31800</v>
      </c>
      <c r="G5760" s="219">
        <v>27030</v>
      </c>
      <c r="H5760" s="207">
        <v>58830</v>
      </c>
      <c r="I5760" s="272">
        <v>1</v>
      </c>
      <c r="J5760" s="217">
        <f>ROUND(IF(N(F5760)&gt;0,PRODUCT(H5760,1/I5760),PRODUCT(G5760:I5760)),0)</f>
        <v>58830</v>
      </c>
      <c r="K5760" s="253"/>
      <c r="L5760" s="372"/>
      <c r="M5760" s="372"/>
      <c r="N5760" s="372"/>
      <c r="O5760" s="372"/>
      <c r="P5760" s="372"/>
      <c r="Q5760" s="372"/>
      <c r="R5760" s="372"/>
      <c r="S5760" s="372"/>
    </row>
    <row r="5761" spans="1:19" hidden="1">
      <c r="A5761" s="161" t="s">
        <v>652</v>
      </c>
      <c r="B5761" s="163" t="str">
        <f t="shared" si="197"/>
        <v>3.21.2</v>
      </c>
      <c r="C5761" s="164">
        <f t="shared" si="198"/>
        <v>0</v>
      </c>
      <c r="D5761" s="165"/>
      <c r="E5761" s="241" t="s">
        <v>523</v>
      </c>
      <c r="F5761" s="219">
        <v>19080</v>
      </c>
      <c r="G5761" s="219">
        <v>16218</v>
      </c>
      <c r="H5761" s="207">
        <v>35298</v>
      </c>
      <c r="I5761" s="262">
        <v>1</v>
      </c>
      <c r="J5761" s="217">
        <f>ROUND(IF(N(F5761)&gt;0,PRODUCT(H5761,1/I5761),PRODUCT(G5761:I5761)),0)</f>
        <v>35298</v>
      </c>
      <c r="K5761" s="253"/>
      <c r="L5761" s="372"/>
      <c r="M5761" s="372"/>
      <c r="N5761" s="372"/>
      <c r="O5761" s="372"/>
      <c r="P5761" s="372"/>
      <c r="Q5761" s="372"/>
      <c r="R5761" s="372"/>
      <c r="S5761" s="372"/>
    </row>
    <row r="5762" spans="1:19" hidden="1">
      <c r="A5762" s="161" t="s">
        <v>652</v>
      </c>
      <c r="B5762" s="163" t="str">
        <f t="shared" si="197"/>
        <v>3.21.2</v>
      </c>
      <c r="C5762" s="164">
        <f t="shared" si="198"/>
        <v>0</v>
      </c>
      <c r="D5762" s="165"/>
      <c r="E5762" s="293"/>
      <c r="F5762" s="209"/>
      <c r="G5762" s="219"/>
      <c r="H5762" s="219"/>
      <c r="I5762" s="279"/>
      <c r="J5762" s="220"/>
      <c r="K5762" s="253"/>
      <c r="L5762" s="372"/>
      <c r="M5762" s="372"/>
      <c r="N5762" s="372"/>
      <c r="O5762" s="372"/>
      <c r="P5762" s="372"/>
      <c r="Q5762" s="372"/>
      <c r="R5762" s="372"/>
      <c r="S5762" s="372"/>
    </row>
    <row r="5763" spans="1:19" hidden="1">
      <c r="A5763" s="161" t="s">
        <v>652</v>
      </c>
      <c r="B5763" s="163" t="str">
        <f t="shared" si="197"/>
        <v>3.21.2</v>
      </c>
      <c r="C5763" s="164">
        <f t="shared" si="198"/>
        <v>0</v>
      </c>
      <c r="D5763" s="165"/>
      <c r="E5763" s="293"/>
      <c r="F5763" s="322"/>
      <c r="G5763" s="322"/>
      <c r="H5763" s="322"/>
      <c r="I5763" s="279"/>
      <c r="J5763" s="320"/>
      <c r="K5763" s="253"/>
      <c r="L5763" s="372"/>
      <c r="M5763" s="372"/>
      <c r="N5763" s="372"/>
      <c r="O5763" s="372"/>
      <c r="P5763" s="372"/>
      <c r="Q5763" s="372"/>
      <c r="R5763" s="372"/>
      <c r="S5763" s="372"/>
    </row>
    <row r="5764" spans="1:19" hidden="1">
      <c r="A5764" s="161" t="s">
        <v>652</v>
      </c>
      <c r="B5764" s="163" t="str">
        <f t="shared" si="197"/>
        <v>3.21.2</v>
      </c>
      <c r="C5764" s="164">
        <f t="shared" si="198"/>
        <v>0</v>
      </c>
      <c r="D5764" s="165"/>
      <c r="E5764" s="293"/>
      <c r="F5764" s="322"/>
      <c r="G5764" s="322"/>
      <c r="H5764" s="322"/>
      <c r="I5764" s="279"/>
      <c r="J5764" s="320"/>
      <c r="K5764" s="253"/>
      <c r="L5764" s="372"/>
      <c r="M5764" s="372"/>
      <c r="N5764" s="372"/>
      <c r="O5764" s="372"/>
      <c r="P5764" s="372"/>
      <c r="Q5764" s="372"/>
      <c r="R5764" s="372"/>
      <c r="S5764" s="372"/>
    </row>
    <row r="5765" spans="1:19" ht="15.75" hidden="1" thickBot="1">
      <c r="A5765" s="161" t="s">
        <v>652</v>
      </c>
      <c r="B5765" s="163" t="str">
        <f t="shared" si="197"/>
        <v>3.21.2</v>
      </c>
      <c r="C5765" s="164">
        <f t="shared" si="198"/>
        <v>0</v>
      </c>
      <c r="D5765" s="165"/>
      <c r="E5765" s="341"/>
      <c r="F5765" s="342"/>
      <c r="G5765" s="342"/>
      <c r="H5765" s="342"/>
      <c r="I5765" s="343"/>
      <c r="J5765" s="344"/>
      <c r="K5765" s="347">
        <f>SUM(J5759:J5765)</f>
        <v>110273</v>
      </c>
      <c r="L5765" s="372"/>
      <c r="M5765" s="372"/>
      <c r="N5765" s="372"/>
      <c r="O5765" s="372"/>
      <c r="P5765" s="372"/>
      <c r="Q5765" s="372"/>
      <c r="R5765" s="372"/>
      <c r="S5765" s="372"/>
    </row>
    <row r="5766" spans="1:19" hidden="1">
      <c r="A5766" s="161" t="s">
        <v>652</v>
      </c>
      <c r="B5766" s="163" t="str">
        <f t="shared" si="197"/>
        <v>3.21.2</v>
      </c>
      <c r="C5766" s="164">
        <f t="shared" si="198"/>
        <v>0</v>
      </c>
      <c r="D5766" s="165"/>
      <c r="E5766" s="166"/>
      <c r="F5766" s="166"/>
      <c r="G5766" s="166"/>
      <c r="H5766" s="166"/>
      <c r="I5766" s="165"/>
      <c r="J5766" s="310"/>
      <c r="K5766" s="253"/>
      <c r="L5766" s="372"/>
      <c r="M5766" s="372"/>
      <c r="N5766" s="372"/>
      <c r="O5766" s="372"/>
      <c r="P5766" s="372"/>
      <c r="Q5766" s="372"/>
      <c r="R5766" s="372"/>
      <c r="S5766" s="372"/>
    </row>
    <row r="5767" spans="1:19" ht="15.75" hidden="1" thickBot="1">
      <c r="A5767" s="161" t="s">
        <v>652</v>
      </c>
      <c r="B5767" s="163" t="str">
        <f t="shared" si="197"/>
        <v>3.21.2</v>
      </c>
      <c r="C5767" s="164">
        <f t="shared" si="198"/>
        <v>0</v>
      </c>
      <c r="D5767" s="165"/>
      <c r="E5767" s="166"/>
      <c r="F5767" s="166"/>
      <c r="G5767" s="166"/>
      <c r="H5767" s="315" t="s">
        <v>516</v>
      </c>
      <c r="I5767" s="165"/>
      <c r="J5767" s="310"/>
      <c r="K5767" s="348">
        <f>ROUND(+K5765+K5756+K5748+K5733,0)</f>
        <v>517545</v>
      </c>
      <c r="L5767" s="372"/>
      <c r="M5767" s="372"/>
      <c r="N5767" s="372"/>
      <c r="O5767" s="372"/>
      <c r="P5767" s="372"/>
      <c r="Q5767" s="372"/>
      <c r="R5767" s="372"/>
      <c r="S5767" s="372"/>
    </row>
    <row r="5768" spans="1:19" hidden="1">
      <c r="A5768" s="161" t="s">
        <v>652</v>
      </c>
      <c r="B5768" s="163" t="str">
        <f t="shared" si="197"/>
        <v>3.21.2</v>
      </c>
      <c r="C5768" s="164">
        <f t="shared" si="198"/>
        <v>0</v>
      </c>
      <c r="D5768" s="372"/>
      <c r="E5768" s="372"/>
      <c r="F5768" s="372"/>
      <c r="G5768" s="372"/>
      <c r="H5768" s="372"/>
      <c r="I5768" s="372"/>
      <c r="J5768" s="374"/>
      <c r="K5768" s="372"/>
      <c r="L5768" s="372"/>
      <c r="M5768" s="372"/>
      <c r="N5768" s="372"/>
      <c r="O5768" s="372"/>
      <c r="P5768" s="372"/>
      <c r="Q5768" s="372"/>
      <c r="R5768" s="372"/>
      <c r="S5768" s="372"/>
    </row>
    <row r="5769" spans="1:19" hidden="1">
      <c r="A5769" s="161" t="s">
        <v>652</v>
      </c>
      <c r="B5769" s="163" t="str">
        <f t="shared" si="197"/>
        <v>3.21.2</v>
      </c>
      <c r="C5769" s="164">
        <f t="shared" si="198"/>
        <v>0</v>
      </c>
      <c r="D5769" s="372"/>
      <c r="E5769" s="372"/>
      <c r="F5769" s="372"/>
      <c r="G5769" s="372"/>
      <c r="H5769" s="372"/>
      <c r="I5769" s="372"/>
      <c r="J5769" s="374"/>
      <c r="K5769" s="372"/>
      <c r="L5769" s="372"/>
      <c r="M5769" s="372"/>
      <c r="N5769" s="372"/>
      <c r="O5769" s="372"/>
      <c r="P5769" s="372"/>
      <c r="Q5769" s="372"/>
      <c r="R5769" s="372"/>
      <c r="S5769" s="372"/>
    </row>
    <row r="5770" spans="1:19" hidden="1">
      <c r="A5770" s="161" t="s">
        <v>652</v>
      </c>
      <c r="B5770" s="163" t="str">
        <f t="shared" si="197"/>
        <v>3.21.2</v>
      </c>
      <c r="C5770" s="164">
        <f t="shared" si="198"/>
        <v>0</v>
      </c>
      <c r="D5770" s="372"/>
      <c r="E5770" s="372"/>
      <c r="F5770" s="372"/>
      <c r="G5770" s="372"/>
      <c r="H5770" s="372"/>
      <c r="I5770" s="372"/>
      <c r="J5770" s="374"/>
      <c r="K5770" s="372"/>
      <c r="L5770" s="372"/>
      <c r="M5770" s="372"/>
      <c r="N5770" s="372"/>
      <c r="O5770" s="372"/>
      <c r="P5770" s="372"/>
      <c r="Q5770" s="372"/>
      <c r="R5770" s="372"/>
      <c r="S5770" s="372"/>
    </row>
    <row r="5771" spans="1:19" hidden="1">
      <c r="A5771" s="161" t="s">
        <v>652</v>
      </c>
      <c r="B5771" s="161" t="str">
        <f>E5776</f>
        <v>3.21.3</v>
      </c>
      <c r="C5771" s="164">
        <f t="shared" si="198"/>
        <v>0</v>
      </c>
      <c r="D5771" s="372"/>
      <c r="E5771" s="372"/>
      <c r="F5771" s="372"/>
      <c r="G5771" s="372"/>
      <c r="H5771" s="372"/>
      <c r="I5771" s="372"/>
      <c r="J5771" s="374"/>
      <c r="K5771" s="372"/>
      <c r="L5771" s="372"/>
      <c r="M5771" s="372"/>
      <c r="N5771" s="372"/>
      <c r="O5771" s="372"/>
      <c r="P5771" s="372"/>
      <c r="Q5771" s="372"/>
      <c r="R5771" s="372"/>
      <c r="S5771" s="372"/>
    </row>
    <row r="5772" spans="1:19" ht="18.75" hidden="1">
      <c r="A5772" s="161" t="s">
        <v>652</v>
      </c>
      <c r="B5772" s="163" t="str">
        <f t="shared" ref="B5772:B5821" si="199">B5771</f>
        <v>3.21.3</v>
      </c>
      <c r="C5772" s="164">
        <f t="shared" si="198"/>
        <v>0</v>
      </c>
      <c r="D5772" s="165"/>
      <c r="E5772" s="169" t="s">
        <v>496</v>
      </c>
      <c r="F5772" s="169"/>
      <c r="G5772" s="169"/>
      <c r="H5772" s="169"/>
      <c r="I5772" s="169"/>
      <c r="J5772" s="170"/>
      <c r="K5772" s="166"/>
      <c r="L5772" s="372"/>
      <c r="M5772" s="372"/>
      <c r="N5772" s="372"/>
      <c r="O5772" s="372"/>
      <c r="P5772" s="372"/>
      <c r="Q5772" s="372"/>
      <c r="R5772" s="372"/>
      <c r="S5772" s="372"/>
    </row>
    <row r="5773" spans="1:19" hidden="1">
      <c r="A5773" s="161" t="s">
        <v>652</v>
      </c>
      <c r="B5773" s="163" t="str">
        <f t="shared" si="199"/>
        <v>3.21.3</v>
      </c>
      <c r="C5773" s="164">
        <f t="shared" si="198"/>
        <v>0</v>
      </c>
      <c r="D5773" s="165"/>
      <c r="E5773" s="166"/>
      <c r="F5773" s="166"/>
      <c r="G5773" s="166"/>
      <c r="H5773" s="166"/>
      <c r="I5773" s="165"/>
      <c r="J5773" s="310"/>
      <c r="K5773" s="253"/>
      <c r="L5773" s="372"/>
      <c r="M5773" s="372"/>
      <c r="N5773" s="372"/>
      <c r="O5773" s="372"/>
      <c r="P5773" s="372"/>
      <c r="Q5773" s="372"/>
      <c r="R5773" s="372"/>
      <c r="S5773" s="372"/>
    </row>
    <row r="5774" spans="1:19" hidden="1">
      <c r="A5774" s="161" t="s">
        <v>652</v>
      </c>
      <c r="B5774" s="163" t="str">
        <f t="shared" si="199"/>
        <v>3.21.3</v>
      </c>
      <c r="C5774" s="164">
        <f t="shared" si="198"/>
        <v>0</v>
      </c>
      <c r="D5774" s="165"/>
      <c r="E5774" s="166"/>
      <c r="F5774" s="166"/>
      <c r="G5774" s="166"/>
      <c r="H5774" s="166"/>
      <c r="I5774" s="165"/>
      <c r="J5774" s="310"/>
      <c r="K5774" s="253"/>
      <c r="L5774" s="372"/>
      <c r="M5774" s="372"/>
      <c r="N5774" s="372"/>
      <c r="O5774" s="372"/>
      <c r="P5774" s="372"/>
      <c r="Q5774" s="372"/>
      <c r="R5774" s="372"/>
      <c r="S5774" s="372"/>
    </row>
    <row r="5775" spans="1:19" hidden="1">
      <c r="A5775" s="161" t="s">
        <v>652</v>
      </c>
      <c r="B5775" s="163" t="str">
        <f t="shared" si="199"/>
        <v>3.21.3</v>
      </c>
      <c r="C5775" s="164">
        <f t="shared" si="198"/>
        <v>0</v>
      </c>
      <c r="D5775" s="165"/>
      <c r="E5775" s="166"/>
      <c r="F5775" s="166"/>
      <c r="G5775" s="166"/>
      <c r="H5775" s="166"/>
      <c r="I5775" s="165"/>
      <c r="J5775" s="310"/>
      <c r="K5775" s="253"/>
      <c r="L5775" s="372"/>
      <c r="M5775" s="372"/>
      <c r="N5775" s="372"/>
      <c r="O5775" s="372"/>
      <c r="P5775" s="372"/>
      <c r="Q5775" s="372"/>
      <c r="R5775" s="372"/>
      <c r="S5775" s="372"/>
    </row>
    <row r="5776" spans="1:19" ht="27" hidden="1" customHeight="1">
      <c r="A5776" s="161" t="s">
        <v>652</v>
      </c>
      <c r="B5776" s="163" t="str">
        <f t="shared" si="199"/>
        <v>3.21.3</v>
      </c>
      <c r="C5776" s="164">
        <f t="shared" si="198"/>
        <v>0</v>
      </c>
      <c r="D5776" s="311" t="s">
        <v>39</v>
      </c>
      <c r="E5776" s="312" t="s">
        <v>723</v>
      </c>
      <c r="F5776" s="313" t="s">
        <v>724</v>
      </c>
      <c r="G5776" s="313"/>
      <c r="H5776" s="313"/>
      <c r="I5776" s="311" t="s">
        <v>497</v>
      </c>
      <c r="J5776" s="314" t="s">
        <v>1</v>
      </c>
      <c r="K5776" s="253"/>
      <c r="L5776" s="372"/>
      <c r="M5776" s="372"/>
      <c r="N5776" s="372"/>
      <c r="O5776" s="372"/>
      <c r="P5776" s="372"/>
      <c r="Q5776" s="372"/>
      <c r="R5776" s="372"/>
      <c r="S5776" s="372"/>
    </row>
    <row r="5777" spans="1:19" hidden="1">
      <c r="A5777" s="161" t="s">
        <v>652</v>
      </c>
      <c r="B5777" s="163" t="str">
        <f t="shared" si="199"/>
        <v>3.21.3</v>
      </c>
      <c r="C5777" s="164">
        <f t="shared" si="198"/>
        <v>0</v>
      </c>
      <c r="D5777" s="165"/>
      <c r="E5777" s="265"/>
      <c r="F5777" s="369"/>
      <c r="G5777" s="369"/>
      <c r="H5777" s="369"/>
      <c r="I5777" s="370"/>
      <c r="J5777" s="371"/>
      <c r="K5777" s="253"/>
      <c r="L5777" s="372"/>
      <c r="M5777" s="372"/>
      <c r="N5777" s="372"/>
      <c r="O5777" s="372"/>
      <c r="P5777" s="372"/>
      <c r="Q5777" s="372"/>
      <c r="R5777" s="372"/>
      <c r="S5777" s="372"/>
    </row>
    <row r="5778" spans="1:19" hidden="1">
      <c r="A5778" s="161" t="s">
        <v>652</v>
      </c>
      <c r="B5778" s="163" t="str">
        <f t="shared" si="199"/>
        <v>3.21.3</v>
      </c>
      <c r="C5778" s="164">
        <f t="shared" si="198"/>
        <v>0</v>
      </c>
      <c r="D5778" s="165"/>
      <c r="E5778" s="265"/>
      <c r="F5778" s="265"/>
      <c r="G5778" s="265"/>
      <c r="H5778" s="265"/>
      <c r="I5778" s="265"/>
      <c r="J5778" s="204"/>
      <c r="K5778" s="253"/>
      <c r="L5778" s="372"/>
      <c r="M5778" s="372"/>
      <c r="N5778" s="372"/>
      <c r="O5778" s="372"/>
      <c r="P5778" s="372"/>
      <c r="Q5778" s="372"/>
      <c r="R5778" s="372"/>
      <c r="S5778" s="372"/>
    </row>
    <row r="5779" spans="1:19" hidden="1">
      <c r="A5779" s="161" t="s">
        <v>652</v>
      </c>
      <c r="B5779" s="163" t="str">
        <f t="shared" si="199"/>
        <v>3.21.3</v>
      </c>
      <c r="C5779" s="164">
        <f t="shared" si="198"/>
        <v>0</v>
      </c>
      <c r="D5779" s="165"/>
      <c r="E5779" s="265"/>
      <c r="F5779" s="265"/>
      <c r="G5779" s="265"/>
      <c r="H5779" s="265"/>
      <c r="I5779" s="370"/>
      <c r="J5779" s="371"/>
      <c r="K5779" s="253"/>
      <c r="L5779" s="372"/>
      <c r="M5779" s="372"/>
      <c r="N5779" s="372"/>
      <c r="O5779" s="372"/>
      <c r="P5779" s="372"/>
      <c r="Q5779" s="372"/>
      <c r="R5779" s="372"/>
      <c r="S5779" s="372"/>
    </row>
    <row r="5780" spans="1:19" ht="15.75" hidden="1" thickBot="1">
      <c r="A5780" s="161" t="s">
        <v>652</v>
      </c>
      <c r="B5780" s="163" t="str">
        <f t="shared" si="199"/>
        <v>3.21.3</v>
      </c>
      <c r="C5780" s="164">
        <f t="shared" si="198"/>
        <v>0</v>
      </c>
      <c r="D5780" s="165"/>
      <c r="E5780" s="316" t="s">
        <v>498</v>
      </c>
      <c r="F5780" s="239" t="s">
        <v>497</v>
      </c>
      <c r="G5780" s="239" t="s">
        <v>41</v>
      </c>
      <c r="H5780" s="239" t="s">
        <v>540</v>
      </c>
      <c r="I5780" s="239" t="s">
        <v>500</v>
      </c>
      <c r="J5780" s="317" t="s">
        <v>501</v>
      </c>
      <c r="K5780" s="253"/>
      <c r="L5780" s="372"/>
      <c r="M5780" s="372"/>
      <c r="N5780" s="372"/>
      <c r="O5780" s="372"/>
      <c r="P5780" s="372"/>
      <c r="Q5780" s="372"/>
      <c r="R5780" s="372"/>
      <c r="S5780" s="372"/>
    </row>
    <row r="5781" spans="1:19" hidden="1">
      <c r="A5781" s="161" t="s">
        <v>652</v>
      </c>
      <c r="B5781" s="163" t="str">
        <f t="shared" si="199"/>
        <v>3.21.3</v>
      </c>
      <c r="C5781" s="164">
        <f t="shared" si="198"/>
        <v>0</v>
      </c>
      <c r="D5781" s="165"/>
      <c r="E5781" s="241" t="s">
        <v>502</v>
      </c>
      <c r="F5781" s="318" t="s">
        <v>959</v>
      </c>
      <c r="G5781" s="245">
        <v>1</v>
      </c>
      <c r="H5781" s="184">
        <f>ROUND(K5819,0)</f>
        <v>77191</v>
      </c>
      <c r="I5781" s="245">
        <v>0.1</v>
      </c>
      <c r="J5781" s="319">
        <f>ROUND(IF(N(F5781)&gt;0,PRODUCT(H5781,1/I5781),PRODUCT(G5781:I5781)),0)</f>
        <v>7719</v>
      </c>
      <c r="K5781" s="253"/>
      <c r="L5781" s="372"/>
      <c r="M5781" s="372"/>
      <c r="N5781" s="372"/>
      <c r="O5781" s="372"/>
      <c r="P5781" s="372"/>
      <c r="Q5781" s="372"/>
      <c r="R5781" s="372"/>
      <c r="S5781" s="372"/>
    </row>
    <row r="5782" spans="1:19" hidden="1">
      <c r="A5782" s="161" t="s">
        <v>652</v>
      </c>
      <c r="B5782" s="163" t="str">
        <f t="shared" si="199"/>
        <v>3.21.3</v>
      </c>
      <c r="C5782" s="164">
        <f t="shared" si="198"/>
        <v>0</v>
      </c>
      <c r="D5782" s="165"/>
      <c r="E5782" s="293"/>
      <c r="F5782" s="279"/>
      <c r="G5782" s="279"/>
      <c r="H5782" s="349"/>
      <c r="I5782" s="279"/>
      <c r="J5782" s="320"/>
      <c r="K5782" s="253"/>
      <c r="L5782" s="372"/>
      <c r="M5782" s="372"/>
      <c r="N5782" s="372"/>
      <c r="O5782" s="372"/>
      <c r="P5782" s="372"/>
      <c r="Q5782" s="372"/>
      <c r="R5782" s="372"/>
      <c r="S5782" s="372"/>
    </row>
    <row r="5783" spans="1:19" hidden="1">
      <c r="A5783" s="161" t="s">
        <v>652</v>
      </c>
      <c r="B5783" s="163" t="str">
        <f t="shared" si="199"/>
        <v>3.21.3</v>
      </c>
      <c r="C5783" s="164">
        <f t="shared" si="198"/>
        <v>0</v>
      </c>
      <c r="D5783" s="165"/>
      <c r="E5783" s="293"/>
      <c r="F5783" s="279"/>
      <c r="G5783" s="279"/>
      <c r="H5783" s="219"/>
      <c r="I5783" s="279"/>
      <c r="J5783" s="320"/>
      <c r="K5783" s="253"/>
      <c r="L5783" s="372"/>
      <c r="M5783" s="372"/>
      <c r="N5783" s="372"/>
      <c r="O5783" s="372"/>
      <c r="P5783" s="372"/>
      <c r="Q5783" s="372"/>
      <c r="R5783" s="372"/>
      <c r="S5783" s="372"/>
    </row>
    <row r="5784" spans="1:19" hidden="1">
      <c r="A5784" s="161" t="s">
        <v>652</v>
      </c>
      <c r="B5784" s="163" t="str">
        <f t="shared" si="199"/>
        <v>3.21.3</v>
      </c>
      <c r="C5784" s="164">
        <f t="shared" si="198"/>
        <v>0</v>
      </c>
      <c r="D5784" s="165"/>
      <c r="E5784" s="293"/>
      <c r="F5784" s="279"/>
      <c r="G5784" s="279"/>
      <c r="H5784" s="209"/>
      <c r="I5784" s="279"/>
      <c r="J5784" s="320"/>
      <c r="K5784" s="331"/>
      <c r="L5784" s="372"/>
      <c r="M5784" s="372"/>
      <c r="N5784" s="372"/>
      <c r="O5784" s="372"/>
      <c r="P5784" s="372"/>
      <c r="Q5784" s="372"/>
      <c r="R5784" s="372"/>
      <c r="S5784" s="372"/>
    </row>
    <row r="5785" spans="1:19" hidden="1">
      <c r="A5785" s="161" t="s">
        <v>652</v>
      </c>
      <c r="B5785" s="163" t="str">
        <f t="shared" si="199"/>
        <v>3.21.3</v>
      </c>
      <c r="C5785" s="164">
        <f t="shared" si="198"/>
        <v>0</v>
      </c>
      <c r="D5785" s="165"/>
      <c r="E5785" s="293"/>
      <c r="F5785" s="279"/>
      <c r="G5785" s="322"/>
      <c r="H5785" s="322"/>
      <c r="I5785" s="279"/>
      <c r="J5785" s="320"/>
      <c r="K5785" s="253"/>
      <c r="L5785" s="372"/>
      <c r="M5785" s="372"/>
      <c r="N5785" s="372"/>
      <c r="O5785" s="372"/>
      <c r="P5785" s="372"/>
      <c r="Q5785" s="372"/>
      <c r="R5785" s="372"/>
      <c r="S5785" s="372"/>
    </row>
    <row r="5786" spans="1:19" hidden="1">
      <c r="A5786" s="161" t="s">
        <v>652</v>
      </c>
      <c r="B5786" s="163" t="str">
        <f t="shared" si="199"/>
        <v>3.21.3</v>
      </c>
      <c r="C5786" s="164">
        <f t="shared" si="198"/>
        <v>0</v>
      </c>
      <c r="D5786" s="165"/>
      <c r="E5786" s="293"/>
      <c r="F5786" s="279"/>
      <c r="G5786" s="322"/>
      <c r="H5786" s="322"/>
      <c r="I5786" s="279"/>
      <c r="J5786" s="320"/>
      <c r="K5786" s="253"/>
      <c r="L5786" s="372"/>
      <c r="M5786" s="372"/>
      <c r="N5786" s="372"/>
      <c r="O5786" s="372"/>
      <c r="P5786" s="372"/>
      <c r="Q5786" s="372"/>
      <c r="R5786" s="372"/>
      <c r="S5786" s="372"/>
    </row>
    <row r="5787" spans="1:19" ht="15.75" hidden="1" thickBot="1">
      <c r="A5787" s="161" t="s">
        <v>652</v>
      </c>
      <c r="B5787" s="163" t="str">
        <f t="shared" si="199"/>
        <v>3.21.3</v>
      </c>
      <c r="C5787" s="164">
        <f t="shared" si="198"/>
        <v>0</v>
      </c>
      <c r="D5787" s="165"/>
      <c r="E5787" s="323"/>
      <c r="F5787" s="324"/>
      <c r="G5787" s="324"/>
      <c r="H5787" s="324"/>
      <c r="I5787" s="325"/>
      <c r="J5787" s="326"/>
      <c r="K5787" s="327">
        <f>SUM(J5781:J5787)</f>
        <v>7719</v>
      </c>
      <c r="L5787" s="372"/>
      <c r="M5787" s="372"/>
      <c r="N5787" s="372"/>
      <c r="O5787" s="372"/>
      <c r="P5787" s="372"/>
      <c r="Q5787" s="372"/>
      <c r="R5787" s="372"/>
      <c r="S5787" s="372"/>
    </row>
    <row r="5788" spans="1:19" ht="15.75" hidden="1" thickBot="1">
      <c r="A5788" s="161" t="s">
        <v>652</v>
      </c>
      <c r="B5788" s="163" t="str">
        <f t="shared" si="199"/>
        <v>3.21.3</v>
      </c>
      <c r="C5788" s="164">
        <f t="shared" si="198"/>
        <v>0</v>
      </c>
      <c r="D5788" s="165"/>
      <c r="E5788" s="328"/>
      <c r="F5788" s="328"/>
      <c r="G5788" s="328"/>
      <c r="H5788" s="328"/>
      <c r="I5788" s="329"/>
      <c r="J5788" s="330"/>
      <c r="K5788" s="331"/>
      <c r="L5788" s="372"/>
      <c r="M5788" s="372"/>
      <c r="N5788" s="372"/>
      <c r="O5788" s="372"/>
      <c r="P5788" s="372"/>
      <c r="Q5788" s="372"/>
      <c r="R5788" s="372"/>
      <c r="S5788" s="372"/>
    </row>
    <row r="5789" spans="1:19" ht="15.75" hidden="1" thickBot="1">
      <c r="A5789" s="161" t="s">
        <v>652</v>
      </c>
      <c r="B5789" s="163" t="str">
        <f t="shared" si="199"/>
        <v>3.21.3</v>
      </c>
      <c r="C5789" s="164">
        <f t="shared" si="198"/>
        <v>0</v>
      </c>
      <c r="D5789" s="165"/>
      <c r="E5789" s="316" t="s">
        <v>505</v>
      </c>
      <c r="F5789" s="239" t="s">
        <v>497</v>
      </c>
      <c r="G5789" s="239" t="s">
        <v>41</v>
      </c>
      <c r="H5789" s="239" t="s">
        <v>506</v>
      </c>
      <c r="I5789" s="239" t="s">
        <v>507</v>
      </c>
      <c r="J5789" s="317" t="s">
        <v>501</v>
      </c>
      <c r="K5789" s="253"/>
      <c r="L5789" s="372"/>
      <c r="M5789" s="372"/>
      <c r="N5789" s="372"/>
      <c r="O5789" s="372"/>
      <c r="P5789" s="372"/>
      <c r="Q5789" s="372"/>
      <c r="R5789" s="372"/>
      <c r="S5789" s="372"/>
    </row>
    <row r="5790" spans="1:19" hidden="1">
      <c r="A5790" s="161" t="s">
        <v>652</v>
      </c>
      <c r="B5790" s="163" t="str">
        <f t="shared" si="199"/>
        <v>3.21.3</v>
      </c>
      <c r="C5790" s="164">
        <f t="shared" si="198"/>
        <v>0</v>
      </c>
      <c r="D5790" s="165"/>
      <c r="E5790" s="381" t="s">
        <v>718</v>
      </c>
      <c r="F5790" s="255" t="s">
        <v>90</v>
      </c>
      <c r="G5790" s="245">
        <v>0.19</v>
      </c>
      <c r="H5790" s="190">
        <v>299293</v>
      </c>
      <c r="I5790" s="183"/>
      <c r="J5790" s="217">
        <f>ROUND(IF(N(F5790)&gt;0,PRODUCT(H5790,1/I5790),PRODUCT(G5790:I5790)),0)</f>
        <v>56866</v>
      </c>
      <c r="K5790" s="253"/>
      <c r="L5790" s="372"/>
      <c r="M5790" s="372"/>
      <c r="N5790" s="372"/>
      <c r="O5790" s="372"/>
      <c r="P5790" s="372"/>
      <c r="Q5790" s="372"/>
      <c r="R5790" s="372"/>
      <c r="S5790" s="372"/>
    </row>
    <row r="5791" spans="1:19" hidden="1">
      <c r="A5791" s="161" t="s">
        <v>652</v>
      </c>
      <c r="B5791" s="163" t="str">
        <f t="shared" si="199"/>
        <v>3.21.3</v>
      </c>
      <c r="C5791" s="164">
        <f t="shared" si="198"/>
        <v>0</v>
      </c>
      <c r="D5791" s="165"/>
      <c r="E5791" s="248" t="s">
        <v>719</v>
      </c>
      <c r="F5791" s="333" t="s">
        <v>1</v>
      </c>
      <c r="G5791" s="183">
        <v>170.24</v>
      </c>
      <c r="H5791" s="190">
        <v>506</v>
      </c>
      <c r="I5791" s="183"/>
      <c r="J5791" s="217">
        <f>ROUND(IF(N(F5791)&gt;0,PRODUCT(H5791,1/I5791),PRODUCT(G5791:I5791)),0)</f>
        <v>86141</v>
      </c>
      <c r="K5791" s="253"/>
      <c r="L5791" s="372"/>
      <c r="M5791" s="372"/>
      <c r="N5791" s="372"/>
      <c r="O5791" s="372"/>
      <c r="P5791" s="372"/>
      <c r="Q5791" s="372"/>
      <c r="R5791" s="372"/>
      <c r="S5791" s="372"/>
    </row>
    <row r="5792" spans="1:19" hidden="1">
      <c r="A5792" s="161" t="s">
        <v>652</v>
      </c>
      <c r="B5792" s="163" t="str">
        <f t="shared" si="199"/>
        <v>3.21.3</v>
      </c>
      <c r="C5792" s="164">
        <f t="shared" si="198"/>
        <v>0</v>
      </c>
      <c r="D5792" s="165"/>
      <c r="E5792" s="334" t="s">
        <v>715</v>
      </c>
      <c r="F5792" s="246" t="s">
        <v>90</v>
      </c>
      <c r="G5792" s="245">
        <v>0.122</v>
      </c>
      <c r="H5792" s="190">
        <v>284416</v>
      </c>
      <c r="I5792" s="183"/>
      <c r="J5792" s="217">
        <f>ROUND(IF(N(F5792)&gt;0,PRODUCT(H5792,1/I5792),PRODUCT(G5792:I5792)),0)</f>
        <v>34699</v>
      </c>
      <c r="K5792" s="253"/>
      <c r="L5792" s="372"/>
      <c r="M5792" s="372"/>
      <c r="N5792" s="372"/>
      <c r="O5792" s="372"/>
      <c r="P5792" s="372"/>
      <c r="Q5792" s="372"/>
      <c r="R5792" s="372"/>
      <c r="S5792" s="372"/>
    </row>
    <row r="5793" spans="1:19" hidden="1">
      <c r="A5793" s="161" t="s">
        <v>652</v>
      </c>
      <c r="B5793" s="163" t="str">
        <f t="shared" si="199"/>
        <v>3.21.3</v>
      </c>
      <c r="C5793" s="164">
        <f t="shared" si="198"/>
        <v>0</v>
      </c>
      <c r="D5793" s="165"/>
      <c r="E5793" s="334" t="s">
        <v>720</v>
      </c>
      <c r="F5793" s="279" t="s">
        <v>2</v>
      </c>
      <c r="G5793" s="245">
        <v>15</v>
      </c>
      <c r="H5793" s="190">
        <v>2800</v>
      </c>
      <c r="I5793" s="183"/>
      <c r="J5793" s="217">
        <f>ROUND(IF(N(F5793)&gt;0,PRODUCT(H5793,1/I5793),PRODUCT(G5793:I5793)),0)</f>
        <v>42000</v>
      </c>
      <c r="K5793" s="253"/>
      <c r="L5793" s="372"/>
      <c r="M5793" s="372"/>
      <c r="N5793" s="372"/>
      <c r="O5793" s="372"/>
      <c r="P5793" s="372"/>
      <c r="Q5793" s="372"/>
      <c r="R5793" s="372"/>
      <c r="S5793" s="372"/>
    </row>
    <row r="5794" spans="1:19" hidden="1">
      <c r="A5794" s="161" t="s">
        <v>652</v>
      </c>
      <c r="B5794" s="163" t="str">
        <f t="shared" si="199"/>
        <v>3.21.3</v>
      </c>
      <c r="C5794" s="164">
        <f t="shared" si="198"/>
        <v>0</v>
      </c>
      <c r="D5794" s="165"/>
      <c r="E5794" s="386" t="s">
        <v>149</v>
      </c>
      <c r="F5794" s="246" t="s">
        <v>90</v>
      </c>
      <c r="G5794" s="245">
        <v>0.1</v>
      </c>
      <c r="H5794" s="190">
        <v>22158</v>
      </c>
      <c r="I5794" s="183"/>
      <c r="J5794" s="217">
        <f>ROUND(IF(N(F5794)&gt;0,PRODUCT(H5794,1/I5794),PRODUCT(G5794:I5794)),0)</f>
        <v>2216</v>
      </c>
      <c r="K5794" s="253"/>
      <c r="L5794" s="372"/>
      <c r="M5794" s="372"/>
      <c r="N5794" s="372"/>
      <c r="O5794" s="372"/>
      <c r="P5794" s="372"/>
      <c r="Q5794" s="372"/>
      <c r="R5794" s="372"/>
      <c r="S5794" s="372"/>
    </row>
    <row r="5795" spans="1:19" hidden="1">
      <c r="A5795" s="161" t="s">
        <v>652</v>
      </c>
      <c r="B5795" s="163" t="str">
        <f t="shared" si="199"/>
        <v>3.21.3</v>
      </c>
      <c r="C5795" s="164">
        <f t="shared" si="198"/>
        <v>0</v>
      </c>
      <c r="D5795" s="165"/>
      <c r="E5795" s="288"/>
      <c r="F5795" s="333"/>
      <c r="G5795" s="333"/>
      <c r="H5795" s="219"/>
      <c r="I5795" s="208"/>
      <c r="J5795" s="220"/>
      <c r="K5795" s="253"/>
      <c r="L5795" s="372"/>
      <c r="M5795" s="372"/>
      <c r="N5795" s="372"/>
      <c r="O5795" s="372"/>
      <c r="P5795" s="372"/>
      <c r="Q5795" s="372"/>
      <c r="R5795" s="372"/>
      <c r="S5795" s="372"/>
    </row>
    <row r="5796" spans="1:19" hidden="1">
      <c r="A5796" s="161" t="s">
        <v>652</v>
      </c>
      <c r="B5796" s="163" t="str">
        <f t="shared" si="199"/>
        <v>3.21.3</v>
      </c>
      <c r="C5796" s="164">
        <f t="shared" si="198"/>
        <v>0</v>
      </c>
      <c r="D5796" s="165"/>
      <c r="E5796" s="293"/>
      <c r="F5796" s="279"/>
      <c r="G5796" s="279"/>
      <c r="H5796" s="219"/>
      <c r="I5796" s="208"/>
      <c r="J5796" s="220"/>
      <c r="K5796" s="253"/>
      <c r="L5796" s="372"/>
      <c r="M5796" s="372"/>
      <c r="N5796" s="372"/>
      <c r="O5796" s="372"/>
      <c r="P5796" s="372"/>
      <c r="Q5796" s="372"/>
      <c r="R5796" s="372"/>
      <c r="S5796" s="372"/>
    </row>
    <row r="5797" spans="1:19" hidden="1">
      <c r="A5797" s="161" t="s">
        <v>652</v>
      </c>
      <c r="B5797" s="163" t="str">
        <f t="shared" si="199"/>
        <v>3.21.3</v>
      </c>
      <c r="C5797" s="164">
        <f t="shared" si="198"/>
        <v>0</v>
      </c>
      <c r="D5797" s="165"/>
      <c r="E5797" s="293"/>
      <c r="F5797" s="279"/>
      <c r="G5797" s="279"/>
      <c r="H5797" s="219"/>
      <c r="I5797" s="208"/>
      <c r="J5797" s="220"/>
      <c r="K5797" s="253"/>
      <c r="L5797" s="372"/>
      <c r="M5797" s="372"/>
      <c r="N5797" s="372"/>
      <c r="O5797" s="372"/>
      <c r="P5797" s="372"/>
      <c r="Q5797" s="372"/>
      <c r="R5797" s="372"/>
      <c r="S5797" s="372"/>
    </row>
    <row r="5798" spans="1:19" hidden="1">
      <c r="A5798" s="161" t="s">
        <v>652</v>
      </c>
      <c r="B5798" s="163" t="str">
        <f t="shared" si="199"/>
        <v>3.21.3</v>
      </c>
      <c r="C5798" s="164">
        <f t="shared" si="198"/>
        <v>0</v>
      </c>
      <c r="D5798" s="165"/>
      <c r="E5798" s="293"/>
      <c r="F5798" s="322"/>
      <c r="G5798" s="322"/>
      <c r="H5798" s="322"/>
      <c r="I5798" s="279"/>
      <c r="J5798" s="320"/>
      <c r="K5798" s="253"/>
      <c r="L5798" s="372"/>
      <c r="M5798" s="372"/>
      <c r="N5798" s="372"/>
      <c r="O5798" s="372"/>
      <c r="P5798" s="372"/>
      <c r="Q5798" s="372"/>
      <c r="R5798" s="372"/>
      <c r="S5798" s="372"/>
    </row>
    <row r="5799" spans="1:19" hidden="1">
      <c r="A5799" s="161" t="s">
        <v>652</v>
      </c>
      <c r="B5799" s="163" t="str">
        <f t="shared" si="199"/>
        <v>3.21.3</v>
      </c>
      <c r="C5799" s="164">
        <f t="shared" si="198"/>
        <v>0</v>
      </c>
      <c r="D5799" s="165"/>
      <c r="E5799" s="193" t="str">
        <f>$E$307</f>
        <v>NOTA: Los materiales de cantera incluyen el transporte hasta el municipio</v>
      </c>
      <c r="F5799" s="322"/>
      <c r="G5799" s="322"/>
      <c r="H5799" s="322"/>
      <c r="I5799" s="279"/>
      <c r="J5799" s="320"/>
      <c r="K5799" s="331"/>
      <c r="L5799" s="372"/>
      <c r="M5799" s="372"/>
      <c r="N5799" s="372"/>
      <c r="O5799" s="372"/>
      <c r="P5799" s="372"/>
      <c r="Q5799" s="372"/>
      <c r="R5799" s="372"/>
      <c r="S5799" s="372"/>
    </row>
    <row r="5800" spans="1:19" hidden="1">
      <c r="A5800" s="161" t="s">
        <v>652</v>
      </c>
      <c r="B5800" s="163" t="str">
        <f t="shared" si="199"/>
        <v>3.21.3</v>
      </c>
      <c r="C5800" s="164">
        <f t="shared" si="198"/>
        <v>0</v>
      </c>
      <c r="D5800" s="165"/>
      <c r="E5800" s="293"/>
      <c r="F5800" s="322"/>
      <c r="G5800" s="322"/>
      <c r="H5800" s="322"/>
      <c r="I5800" s="279"/>
      <c r="J5800" s="320"/>
      <c r="K5800" s="253"/>
      <c r="L5800" s="372"/>
      <c r="M5800" s="372"/>
      <c r="N5800" s="372"/>
      <c r="O5800" s="372"/>
      <c r="P5800" s="372"/>
      <c r="Q5800" s="372"/>
      <c r="R5800" s="372"/>
      <c r="S5800" s="372"/>
    </row>
    <row r="5801" spans="1:19" hidden="1">
      <c r="A5801" s="161" t="s">
        <v>652</v>
      </c>
      <c r="B5801" s="163" t="str">
        <f t="shared" si="199"/>
        <v>3.21.3</v>
      </c>
      <c r="C5801" s="164">
        <f t="shared" si="198"/>
        <v>0</v>
      </c>
      <c r="D5801" s="165"/>
      <c r="E5801" s="293"/>
      <c r="F5801" s="322"/>
      <c r="G5801" s="322"/>
      <c r="H5801" s="322"/>
      <c r="I5801" s="279"/>
      <c r="J5801" s="320"/>
      <c r="K5801" s="253"/>
      <c r="L5801" s="372"/>
      <c r="M5801" s="372"/>
      <c r="N5801" s="372"/>
      <c r="O5801" s="372"/>
      <c r="P5801" s="372"/>
      <c r="Q5801" s="372"/>
      <c r="R5801" s="372"/>
      <c r="S5801" s="372"/>
    </row>
    <row r="5802" spans="1:19" ht="15.75" hidden="1" thickBot="1">
      <c r="A5802" s="161" t="s">
        <v>652</v>
      </c>
      <c r="B5802" s="163" t="str">
        <f t="shared" si="199"/>
        <v>3.21.3</v>
      </c>
      <c r="C5802" s="164">
        <f t="shared" si="198"/>
        <v>0</v>
      </c>
      <c r="D5802" s="165"/>
      <c r="E5802" s="323"/>
      <c r="F5802" s="324"/>
      <c r="G5802" s="324"/>
      <c r="H5802" s="324"/>
      <c r="I5802" s="325"/>
      <c r="J5802" s="326"/>
      <c r="K5802" s="347">
        <f>SUM(J5790:J5802)</f>
        <v>221922</v>
      </c>
      <c r="L5802" s="372"/>
      <c r="M5802" s="372"/>
      <c r="N5802" s="372"/>
      <c r="O5802" s="372"/>
      <c r="P5802" s="372"/>
      <c r="Q5802" s="372"/>
      <c r="R5802" s="372"/>
      <c r="S5802" s="372"/>
    </row>
    <row r="5803" spans="1:19" ht="15.75" hidden="1" thickBot="1">
      <c r="A5803" s="161" t="s">
        <v>652</v>
      </c>
      <c r="B5803" s="163" t="str">
        <f t="shared" si="199"/>
        <v>3.21.3</v>
      </c>
      <c r="C5803" s="164">
        <f t="shared" si="198"/>
        <v>0</v>
      </c>
      <c r="D5803" s="165"/>
      <c r="E5803" s="328"/>
      <c r="F5803" s="328"/>
      <c r="G5803" s="328"/>
      <c r="H5803" s="328"/>
      <c r="I5803" s="329"/>
      <c r="J5803" s="330"/>
      <c r="K5803" s="331"/>
      <c r="L5803" s="372"/>
      <c r="M5803" s="372"/>
      <c r="N5803" s="372"/>
      <c r="O5803" s="372"/>
      <c r="P5803" s="372"/>
      <c r="Q5803" s="372"/>
      <c r="R5803" s="372"/>
      <c r="S5803" s="372"/>
    </row>
    <row r="5804" spans="1:19" ht="15.75" hidden="1" thickBot="1">
      <c r="A5804" s="161" t="s">
        <v>652</v>
      </c>
      <c r="B5804" s="163" t="str">
        <f t="shared" si="199"/>
        <v>3.21.3</v>
      </c>
      <c r="C5804" s="164">
        <f t="shared" si="198"/>
        <v>0</v>
      </c>
      <c r="D5804" s="165"/>
      <c r="E5804" s="316" t="s">
        <v>509</v>
      </c>
      <c r="F5804" s="239" t="s">
        <v>497</v>
      </c>
      <c r="G5804" s="239" t="s">
        <v>41</v>
      </c>
      <c r="H5804" s="239" t="s">
        <v>506</v>
      </c>
      <c r="I5804" s="239" t="s">
        <v>510</v>
      </c>
      <c r="J5804" s="317" t="s">
        <v>501</v>
      </c>
      <c r="K5804" s="253"/>
      <c r="L5804" s="372"/>
      <c r="M5804" s="372"/>
      <c r="N5804" s="372"/>
      <c r="O5804" s="372"/>
      <c r="P5804" s="372"/>
      <c r="Q5804" s="372"/>
      <c r="R5804" s="372"/>
      <c r="S5804" s="372"/>
    </row>
    <row r="5805" spans="1:19" hidden="1">
      <c r="A5805" s="161" t="s">
        <v>652</v>
      </c>
      <c r="B5805" s="163" t="str">
        <f t="shared" si="199"/>
        <v>3.21.3</v>
      </c>
      <c r="C5805" s="164">
        <f t="shared" si="198"/>
        <v>0</v>
      </c>
      <c r="D5805" s="165"/>
      <c r="E5805" s="373"/>
      <c r="F5805" s="333"/>
      <c r="G5805" s="333"/>
      <c r="H5805" s="215"/>
      <c r="I5805" s="333"/>
      <c r="J5805" s="252"/>
      <c r="K5805" s="336"/>
      <c r="L5805" s="372"/>
      <c r="M5805" s="372"/>
      <c r="N5805" s="372"/>
      <c r="O5805" s="372"/>
      <c r="P5805" s="372"/>
      <c r="Q5805" s="372"/>
      <c r="R5805" s="372"/>
      <c r="S5805" s="372"/>
    </row>
    <row r="5806" spans="1:19" hidden="1">
      <c r="A5806" s="161" t="s">
        <v>652</v>
      </c>
      <c r="B5806" s="163" t="str">
        <f t="shared" si="199"/>
        <v>3.21.3</v>
      </c>
      <c r="C5806" s="164">
        <f t="shared" si="198"/>
        <v>0</v>
      </c>
      <c r="D5806" s="165"/>
      <c r="E5806" s="353"/>
      <c r="F5806" s="338"/>
      <c r="G5806" s="338"/>
      <c r="H5806" s="338"/>
      <c r="I5806" s="333"/>
      <c r="J5806" s="220"/>
      <c r="K5806" s="253"/>
      <c r="L5806" s="372"/>
      <c r="M5806" s="372"/>
      <c r="N5806" s="372"/>
      <c r="O5806" s="372"/>
      <c r="P5806" s="372"/>
      <c r="Q5806" s="372"/>
      <c r="R5806" s="372"/>
      <c r="S5806" s="372"/>
    </row>
    <row r="5807" spans="1:19" hidden="1">
      <c r="A5807" s="161" t="s">
        <v>652</v>
      </c>
      <c r="B5807" s="163" t="str">
        <f t="shared" si="199"/>
        <v>3.21.3</v>
      </c>
      <c r="C5807" s="164">
        <f t="shared" si="198"/>
        <v>0</v>
      </c>
      <c r="D5807" s="165"/>
      <c r="E5807" s="353"/>
      <c r="F5807" s="322"/>
      <c r="G5807" s="322"/>
      <c r="H5807" s="322"/>
      <c r="I5807" s="279"/>
      <c r="J5807" s="320"/>
      <c r="K5807" s="331"/>
      <c r="L5807" s="372"/>
      <c r="M5807" s="372"/>
      <c r="N5807" s="372"/>
      <c r="O5807" s="372"/>
      <c r="P5807" s="372"/>
      <c r="Q5807" s="372"/>
      <c r="R5807" s="372"/>
      <c r="S5807" s="372"/>
    </row>
    <row r="5808" spans="1:19" hidden="1">
      <c r="A5808" s="161" t="s">
        <v>652</v>
      </c>
      <c r="B5808" s="163" t="str">
        <f t="shared" si="199"/>
        <v>3.21.3</v>
      </c>
      <c r="C5808" s="164">
        <f t="shared" si="198"/>
        <v>0</v>
      </c>
      <c r="D5808" s="165"/>
      <c r="E5808" s="288"/>
      <c r="F5808" s="322"/>
      <c r="G5808" s="322"/>
      <c r="H5808" s="322"/>
      <c r="I5808" s="279"/>
      <c r="J5808" s="320"/>
      <c r="K5808" s="253"/>
      <c r="L5808" s="372"/>
      <c r="M5808" s="372"/>
      <c r="N5808" s="372"/>
      <c r="O5808" s="372"/>
      <c r="P5808" s="372"/>
      <c r="Q5808" s="372"/>
      <c r="R5808" s="372"/>
      <c r="S5808" s="372"/>
    </row>
    <row r="5809" spans="1:19" hidden="1">
      <c r="A5809" s="161" t="s">
        <v>652</v>
      </c>
      <c r="B5809" s="163" t="str">
        <f t="shared" si="199"/>
        <v>3.21.3</v>
      </c>
      <c r="C5809" s="164">
        <f t="shared" si="198"/>
        <v>0</v>
      </c>
      <c r="D5809" s="165"/>
      <c r="E5809" s="293"/>
      <c r="F5809" s="322"/>
      <c r="G5809" s="322"/>
      <c r="H5809" s="322"/>
      <c r="I5809" s="279"/>
      <c r="J5809" s="320"/>
      <c r="K5809" s="253"/>
      <c r="L5809" s="372"/>
      <c r="M5809" s="372"/>
      <c r="N5809" s="372"/>
      <c r="O5809" s="372"/>
      <c r="P5809" s="372"/>
      <c r="Q5809" s="372"/>
      <c r="R5809" s="372"/>
      <c r="S5809" s="372"/>
    </row>
    <row r="5810" spans="1:19" ht="15.75" hidden="1" thickBot="1">
      <c r="A5810" s="161" t="s">
        <v>652</v>
      </c>
      <c r="B5810" s="163" t="str">
        <f t="shared" si="199"/>
        <v>3.21.3</v>
      </c>
      <c r="C5810" s="164">
        <f t="shared" ref="C5810:C5873" si="200">IF(ISERROR(MATCH(B5810,T:T,0)),0,1)</f>
        <v>0</v>
      </c>
      <c r="D5810" s="165"/>
      <c r="E5810" s="323"/>
      <c r="F5810" s="324"/>
      <c r="G5810" s="324"/>
      <c r="H5810" s="324"/>
      <c r="I5810" s="325"/>
      <c r="J5810" s="326"/>
      <c r="K5810" s="327">
        <f>SUM(J5805:J5810)</f>
        <v>0</v>
      </c>
      <c r="L5810" s="372"/>
      <c r="M5810" s="372"/>
      <c r="N5810" s="372"/>
      <c r="O5810" s="372"/>
      <c r="P5810" s="372"/>
      <c r="Q5810" s="372"/>
      <c r="R5810" s="372"/>
      <c r="S5810" s="372"/>
    </row>
    <row r="5811" spans="1:19" ht="15.75" hidden="1" thickBot="1">
      <c r="A5811" s="161" t="s">
        <v>652</v>
      </c>
      <c r="B5811" s="163" t="str">
        <f t="shared" si="199"/>
        <v>3.21.3</v>
      </c>
      <c r="C5811" s="164">
        <f t="shared" si="200"/>
        <v>0</v>
      </c>
      <c r="D5811" s="165"/>
      <c r="E5811" s="328"/>
      <c r="F5811" s="328"/>
      <c r="G5811" s="328"/>
      <c r="H5811" s="328"/>
      <c r="I5811" s="339"/>
      <c r="J5811" s="340"/>
      <c r="K5811" s="331"/>
      <c r="L5811" s="372"/>
      <c r="M5811" s="372"/>
      <c r="N5811" s="372"/>
      <c r="O5811" s="372"/>
      <c r="P5811" s="372"/>
      <c r="Q5811" s="372"/>
      <c r="R5811" s="372"/>
      <c r="S5811" s="372"/>
    </row>
    <row r="5812" spans="1:19" ht="15.75" hidden="1" thickBot="1">
      <c r="A5812" s="161" t="s">
        <v>652</v>
      </c>
      <c r="B5812" s="163" t="str">
        <f t="shared" si="199"/>
        <v>3.21.3</v>
      </c>
      <c r="C5812" s="164">
        <f t="shared" si="200"/>
        <v>0</v>
      </c>
      <c r="D5812" s="165"/>
      <c r="E5812" s="316" t="s">
        <v>512</v>
      </c>
      <c r="F5812" s="239" t="s">
        <v>519</v>
      </c>
      <c r="G5812" s="239" t="s">
        <v>520</v>
      </c>
      <c r="H5812" s="239" t="s">
        <v>513</v>
      </c>
      <c r="I5812" s="239" t="s">
        <v>500</v>
      </c>
      <c r="J5812" s="317" t="s">
        <v>501</v>
      </c>
      <c r="K5812" s="253"/>
      <c r="L5812" s="372"/>
      <c r="M5812" s="372"/>
      <c r="N5812" s="372"/>
      <c r="O5812" s="372"/>
      <c r="P5812" s="372"/>
      <c r="Q5812" s="372"/>
      <c r="R5812" s="372"/>
      <c r="S5812" s="372"/>
    </row>
    <row r="5813" spans="1:19" hidden="1">
      <c r="A5813" s="161" t="s">
        <v>652</v>
      </c>
      <c r="B5813" s="163" t="str">
        <f t="shared" si="199"/>
        <v>3.21.3</v>
      </c>
      <c r="C5813" s="164">
        <f t="shared" si="200"/>
        <v>0</v>
      </c>
      <c r="D5813" s="165"/>
      <c r="E5813" s="205" t="s">
        <v>521</v>
      </c>
      <c r="F5813" s="219">
        <v>63600</v>
      </c>
      <c r="G5813" s="219">
        <v>54060</v>
      </c>
      <c r="H5813" s="207">
        <v>117660</v>
      </c>
      <c r="I5813" s="260">
        <v>62.29</v>
      </c>
      <c r="J5813" s="217">
        <f>ROUND(IF(N(F5813)&gt;0,PRODUCT(H5813,1/I5813),PRODUCT(G5813:I5813)),0)</f>
        <v>1889</v>
      </c>
      <c r="K5813" s="253"/>
      <c r="L5813" s="372"/>
      <c r="M5813" s="372"/>
      <c r="N5813" s="372"/>
      <c r="O5813" s="372"/>
      <c r="P5813" s="372"/>
      <c r="Q5813" s="372"/>
      <c r="R5813" s="372"/>
      <c r="S5813" s="372"/>
    </row>
    <row r="5814" spans="1:19" hidden="1">
      <c r="A5814" s="161" t="s">
        <v>652</v>
      </c>
      <c r="B5814" s="163" t="str">
        <f t="shared" si="199"/>
        <v>3.21.3</v>
      </c>
      <c r="C5814" s="164">
        <f t="shared" si="200"/>
        <v>0</v>
      </c>
      <c r="D5814" s="165"/>
      <c r="E5814" s="205" t="s">
        <v>522</v>
      </c>
      <c r="F5814" s="219">
        <v>31800</v>
      </c>
      <c r="G5814" s="219">
        <v>27030</v>
      </c>
      <c r="H5814" s="207">
        <v>58830</v>
      </c>
      <c r="I5814" s="272">
        <v>1.25</v>
      </c>
      <c r="J5814" s="217">
        <f>ROUND(IF(N(F5814)&gt;0,PRODUCT(H5814,1/I5814),PRODUCT(G5814:I5814)),0)</f>
        <v>47064</v>
      </c>
      <c r="K5814" s="253"/>
      <c r="L5814" s="372"/>
      <c r="M5814" s="372"/>
      <c r="N5814" s="372"/>
      <c r="O5814" s="372"/>
      <c r="P5814" s="372"/>
      <c r="Q5814" s="372"/>
      <c r="R5814" s="372"/>
      <c r="S5814" s="372"/>
    </row>
    <row r="5815" spans="1:19" hidden="1">
      <c r="A5815" s="161" t="s">
        <v>652</v>
      </c>
      <c r="B5815" s="163" t="str">
        <f t="shared" si="199"/>
        <v>3.21.3</v>
      </c>
      <c r="C5815" s="164">
        <f t="shared" si="200"/>
        <v>0</v>
      </c>
      <c r="D5815" s="165"/>
      <c r="E5815" s="241" t="s">
        <v>523</v>
      </c>
      <c r="F5815" s="219">
        <v>19080</v>
      </c>
      <c r="G5815" s="219">
        <v>16218</v>
      </c>
      <c r="H5815" s="207">
        <v>35298</v>
      </c>
      <c r="I5815" s="262">
        <v>1.25</v>
      </c>
      <c r="J5815" s="217">
        <f>ROUND(IF(N(F5815)&gt;0,PRODUCT(H5815,1/I5815),PRODUCT(G5815:I5815)),0)</f>
        <v>28238</v>
      </c>
      <c r="K5815" s="253"/>
      <c r="L5815" s="372"/>
      <c r="M5815" s="372"/>
      <c r="N5815" s="372"/>
      <c r="O5815" s="372"/>
      <c r="P5815" s="372"/>
      <c r="Q5815" s="372"/>
      <c r="R5815" s="372"/>
      <c r="S5815" s="372"/>
    </row>
    <row r="5816" spans="1:19" hidden="1">
      <c r="A5816" s="161" t="s">
        <v>652</v>
      </c>
      <c r="B5816" s="163" t="str">
        <f t="shared" si="199"/>
        <v>3.21.3</v>
      </c>
      <c r="C5816" s="164">
        <f t="shared" si="200"/>
        <v>0</v>
      </c>
      <c r="D5816" s="165"/>
      <c r="E5816" s="293"/>
      <c r="F5816" s="209"/>
      <c r="G5816" s="219"/>
      <c r="H5816" s="219"/>
      <c r="I5816" s="279"/>
      <c r="J5816" s="220"/>
      <c r="K5816" s="331"/>
      <c r="L5816" s="372"/>
      <c r="M5816" s="372"/>
      <c r="N5816" s="372"/>
      <c r="O5816" s="372"/>
      <c r="P5816" s="372"/>
      <c r="Q5816" s="372"/>
      <c r="R5816" s="372"/>
      <c r="S5816" s="372"/>
    </row>
    <row r="5817" spans="1:19" hidden="1">
      <c r="A5817" s="161" t="s">
        <v>652</v>
      </c>
      <c r="B5817" s="307" t="str">
        <f t="shared" si="199"/>
        <v>3.21.3</v>
      </c>
      <c r="C5817" s="164">
        <f t="shared" si="200"/>
        <v>0</v>
      </c>
      <c r="D5817" s="165"/>
      <c r="E5817" s="293"/>
      <c r="F5817" s="322"/>
      <c r="G5817" s="322"/>
      <c r="H5817" s="322"/>
      <c r="I5817" s="279"/>
      <c r="J5817" s="320"/>
      <c r="K5817" s="253"/>
      <c r="L5817" s="372"/>
      <c r="M5817" s="372"/>
      <c r="N5817" s="372"/>
      <c r="O5817" s="372"/>
      <c r="P5817" s="372"/>
      <c r="Q5817" s="372"/>
      <c r="R5817" s="372"/>
      <c r="S5817" s="372"/>
    </row>
    <row r="5818" spans="1:19" hidden="1">
      <c r="A5818" s="161" t="s">
        <v>652</v>
      </c>
      <c r="B5818" s="307" t="str">
        <f t="shared" si="199"/>
        <v>3.21.3</v>
      </c>
      <c r="C5818" s="164">
        <f t="shared" si="200"/>
        <v>0</v>
      </c>
      <c r="D5818" s="165"/>
      <c r="E5818" s="293"/>
      <c r="F5818" s="322"/>
      <c r="G5818" s="322"/>
      <c r="H5818" s="322"/>
      <c r="I5818" s="279"/>
      <c r="J5818" s="320"/>
      <c r="K5818" s="331"/>
      <c r="L5818" s="372"/>
      <c r="M5818" s="372"/>
      <c r="N5818" s="372"/>
      <c r="O5818" s="372"/>
      <c r="P5818" s="372"/>
      <c r="Q5818" s="372"/>
      <c r="R5818" s="372"/>
      <c r="S5818" s="372"/>
    </row>
    <row r="5819" spans="1:19" ht="15.75" hidden="1" thickBot="1">
      <c r="A5819" s="161" t="s">
        <v>652</v>
      </c>
      <c r="B5819" s="307" t="str">
        <f t="shared" si="199"/>
        <v>3.21.3</v>
      </c>
      <c r="C5819" s="164">
        <f t="shared" si="200"/>
        <v>0</v>
      </c>
      <c r="D5819" s="165"/>
      <c r="E5819" s="341"/>
      <c r="F5819" s="342"/>
      <c r="G5819" s="342"/>
      <c r="H5819" s="342"/>
      <c r="I5819" s="343"/>
      <c r="J5819" s="344"/>
      <c r="K5819" s="347">
        <f>SUM(J5813:J5819)</f>
        <v>77191</v>
      </c>
      <c r="L5819" s="372"/>
      <c r="M5819" s="372"/>
      <c r="N5819" s="372"/>
      <c r="O5819" s="372"/>
      <c r="P5819" s="372"/>
      <c r="Q5819" s="372"/>
      <c r="R5819" s="372"/>
      <c r="S5819" s="372"/>
    </row>
    <row r="5820" spans="1:19" hidden="1">
      <c r="A5820" s="161" t="s">
        <v>652</v>
      </c>
      <c r="B5820" s="307" t="str">
        <f t="shared" si="199"/>
        <v>3.21.3</v>
      </c>
      <c r="C5820" s="164">
        <f t="shared" si="200"/>
        <v>0</v>
      </c>
      <c r="D5820" s="165"/>
      <c r="E5820" s="166"/>
      <c r="F5820" s="166"/>
      <c r="G5820" s="166"/>
      <c r="H5820" s="166"/>
      <c r="I5820" s="165"/>
      <c r="J5820" s="310"/>
      <c r="K5820" s="253"/>
      <c r="L5820" s="372"/>
      <c r="M5820" s="372"/>
      <c r="N5820" s="372"/>
      <c r="O5820" s="372"/>
      <c r="P5820" s="372"/>
      <c r="Q5820" s="372"/>
      <c r="R5820" s="372"/>
      <c r="S5820" s="372"/>
    </row>
    <row r="5821" spans="1:19" ht="15.75" hidden="1" thickBot="1">
      <c r="A5821" s="161" t="s">
        <v>652</v>
      </c>
      <c r="B5821" s="307" t="str">
        <f t="shared" si="199"/>
        <v>3.21.3</v>
      </c>
      <c r="C5821" s="164">
        <f t="shared" si="200"/>
        <v>0</v>
      </c>
      <c r="D5821" s="165"/>
      <c r="E5821" s="166"/>
      <c r="F5821" s="166"/>
      <c r="G5821" s="166"/>
      <c r="H5821" s="315" t="s">
        <v>516</v>
      </c>
      <c r="I5821" s="165"/>
      <c r="J5821" s="310"/>
      <c r="K5821" s="348">
        <f>ROUND(+K5819+K5810+K5802+K5787,0)</f>
        <v>306832</v>
      </c>
      <c r="L5821" s="372"/>
      <c r="M5821" s="372"/>
      <c r="N5821" s="372"/>
      <c r="O5821" s="372"/>
      <c r="P5821" s="372"/>
      <c r="Q5821" s="372"/>
      <c r="R5821" s="372"/>
      <c r="S5821" s="372"/>
    </row>
    <row r="5822" spans="1:19">
      <c r="A5822" s="161" t="s">
        <v>725</v>
      </c>
      <c r="B5822" s="163" t="str">
        <f>E5827</f>
        <v>4.2.1</v>
      </c>
      <c r="C5822" s="164">
        <f t="shared" si="200"/>
        <v>1</v>
      </c>
      <c r="D5822" s="165"/>
      <c r="E5822" s="166"/>
      <c r="F5822" s="166"/>
      <c r="G5822" s="166"/>
      <c r="H5822" s="166"/>
      <c r="I5822" s="165"/>
      <c r="J5822" s="167"/>
      <c r="K5822" s="166"/>
      <c r="L5822" s="166"/>
      <c r="M5822" s="166"/>
      <c r="N5822" s="166"/>
      <c r="O5822" s="166"/>
      <c r="P5822" s="166"/>
      <c r="Q5822" s="166"/>
      <c r="R5822" s="166"/>
      <c r="S5822" s="166"/>
    </row>
    <row r="5823" spans="1:19" ht="18.75">
      <c r="A5823" s="161" t="s">
        <v>725</v>
      </c>
      <c r="B5823" s="163" t="str">
        <f t="shared" ref="B5823:B5875" si="201">B5822</f>
        <v>4.2.1</v>
      </c>
      <c r="C5823" s="164">
        <f t="shared" si="200"/>
        <v>1</v>
      </c>
      <c r="D5823" s="165"/>
      <c r="E5823" s="169" t="s">
        <v>496</v>
      </c>
      <c r="F5823" s="169"/>
      <c r="G5823" s="169"/>
      <c r="H5823" s="169"/>
      <c r="I5823" s="169"/>
      <c r="J5823" s="170"/>
      <c r="K5823" s="166"/>
      <c r="L5823" s="166"/>
      <c r="M5823" s="166"/>
      <c r="N5823" s="166"/>
      <c r="O5823" s="166"/>
      <c r="P5823" s="166"/>
      <c r="Q5823" s="166"/>
      <c r="R5823" s="166"/>
      <c r="S5823" s="166"/>
    </row>
    <row r="5824" spans="1:19">
      <c r="A5824" s="161" t="s">
        <v>725</v>
      </c>
      <c r="B5824" s="163" t="str">
        <f t="shared" si="201"/>
        <v>4.2.1</v>
      </c>
      <c r="C5824" s="164">
        <f t="shared" si="200"/>
        <v>1</v>
      </c>
      <c r="D5824" s="165"/>
      <c r="E5824" s="166"/>
      <c r="F5824" s="166"/>
      <c r="G5824" s="166"/>
      <c r="H5824" s="166"/>
      <c r="I5824" s="165"/>
      <c r="J5824" s="167"/>
      <c r="K5824" s="166"/>
      <c r="L5824" s="166"/>
      <c r="M5824" s="166"/>
      <c r="N5824" s="166"/>
      <c r="O5824" s="166"/>
      <c r="P5824" s="166"/>
      <c r="Q5824" s="166"/>
      <c r="R5824" s="166"/>
      <c r="S5824" s="166"/>
    </row>
    <row r="5825" spans="1:19">
      <c r="A5825" s="161" t="s">
        <v>725</v>
      </c>
      <c r="B5825" s="163" t="str">
        <f t="shared" si="201"/>
        <v>4.2.1</v>
      </c>
      <c r="C5825" s="164">
        <f t="shared" si="200"/>
        <v>1</v>
      </c>
      <c r="D5825" s="165"/>
      <c r="E5825" s="166"/>
      <c r="F5825" s="166"/>
      <c r="G5825" s="166"/>
      <c r="H5825" s="166"/>
      <c r="I5825" s="165"/>
      <c r="J5825" s="167"/>
      <c r="K5825" s="166"/>
      <c r="L5825" s="166"/>
      <c r="M5825" s="166"/>
      <c r="N5825" s="166"/>
      <c r="O5825" s="166"/>
      <c r="P5825" s="166"/>
      <c r="Q5825" s="166"/>
      <c r="R5825" s="166"/>
      <c r="S5825" s="166"/>
    </row>
    <row r="5826" spans="1:19">
      <c r="A5826" s="161" t="s">
        <v>725</v>
      </c>
      <c r="B5826" s="163" t="str">
        <f t="shared" si="201"/>
        <v>4.2.1</v>
      </c>
      <c r="C5826" s="164">
        <f t="shared" si="200"/>
        <v>1</v>
      </c>
      <c r="D5826" s="165"/>
      <c r="E5826" s="166"/>
      <c r="F5826" s="166"/>
      <c r="G5826" s="166"/>
      <c r="H5826" s="166"/>
      <c r="I5826" s="165"/>
      <c r="J5826" s="167"/>
      <c r="K5826" s="166"/>
      <c r="L5826" s="166"/>
      <c r="M5826" s="166"/>
      <c r="N5826" s="166"/>
      <c r="O5826" s="166"/>
      <c r="P5826" s="166"/>
      <c r="Q5826" s="166"/>
      <c r="R5826" s="166"/>
      <c r="S5826" s="166"/>
    </row>
    <row r="5827" spans="1:19" ht="27" customHeight="1">
      <c r="A5827" s="161" t="s">
        <v>725</v>
      </c>
      <c r="B5827" s="163" t="str">
        <f t="shared" si="201"/>
        <v>4.2.1</v>
      </c>
      <c r="C5827" s="164">
        <f t="shared" si="200"/>
        <v>1</v>
      </c>
      <c r="D5827" s="172" t="s">
        <v>39</v>
      </c>
      <c r="E5827" s="172" t="s">
        <v>173</v>
      </c>
      <c r="F5827" s="173" t="s">
        <v>174</v>
      </c>
      <c r="G5827" s="173"/>
      <c r="H5827" s="173"/>
      <c r="I5827" s="172" t="s">
        <v>497</v>
      </c>
      <c r="J5827" s="174" t="s">
        <v>4</v>
      </c>
      <c r="K5827" s="167"/>
      <c r="L5827" s="175"/>
      <c r="M5827" s="175"/>
      <c r="N5827" s="175"/>
      <c r="O5827" s="175"/>
      <c r="P5827" s="175"/>
      <c r="Q5827" s="175"/>
      <c r="R5827" s="175"/>
      <c r="S5827" s="175"/>
    </row>
    <row r="5828" spans="1:19">
      <c r="A5828" s="161" t="s">
        <v>725</v>
      </c>
      <c r="B5828" s="163" t="str">
        <f t="shared" si="201"/>
        <v>4.2.1</v>
      </c>
      <c r="C5828" s="164">
        <f t="shared" si="200"/>
        <v>1</v>
      </c>
      <c r="D5828" s="176"/>
      <c r="E5828" s="175"/>
      <c r="F5828" s="175"/>
      <c r="G5828" s="175"/>
      <c r="H5828" s="175"/>
      <c r="I5828" s="176"/>
      <c r="J5828" s="167"/>
      <c r="K5828" s="167"/>
      <c r="L5828" s="175"/>
      <c r="M5828" s="175"/>
      <c r="N5828" s="175"/>
      <c r="O5828" s="175"/>
      <c r="P5828" s="175"/>
      <c r="Q5828" s="175"/>
      <c r="R5828" s="175"/>
      <c r="S5828" s="175"/>
    </row>
    <row r="5829" spans="1:19">
      <c r="A5829" s="161" t="s">
        <v>725</v>
      </c>
      <c r="B5829" s="163" t="str">
        <f t="shared" si="201"/>
        <v>4.2.1</v>
      </c>
      <c r="C5829" s="164">
        <f t="shared" si="200"/>
        <v>1</v>
      </c>
      <c r="D5829" s="176"/>
      <c r="E5829" s="175"/>
      <c r="F5829" s="175"/>
      <c r="G5829" s="175"/>
      <c r="H5829" s="175"/>
      <c r="I5829" s="176"/>
      <c r="J5829" s="177"/>
      <c r="K5829" s="167"/>
      <c r="L5829" s="175"/>
      <c r="M5829" s="175"/>
      <c r="N5829" s="175"/>
      <c r="O5829" s="175"/>
      <c r="P5829" s="175"/>
      <c r="Q5829" s="175"/>
      <c r="R5829" s="175"/>
      <c r="S5829" s="175"/>
    </row>
    <row r="5830" spans="1:19" ht="15.75" thickBot="1">
      <c r="A5830" s="161" t="s">
        <v>725</v>
      </c>
      <c r="B5830" s="163" t="str">
        <f t="shared" si="201"/>
        <v>4.2.1</v>
      </c>
      <c r="C5830" s="164">
        <f t="shared" si="200"/>
        <v>1</v>
      </c>
      <c r="D5830" s="176"/>
      <c r="E5830" s="175"/>
      <c r="F5830" s="175"/>
      <c r="G5830" s="175"/>
      <c r="H5830" s="175"/>
      <c r="I5830" s="176"/>
      <c r="J5830" s="167"/>
      <c r="K5830" s="167"/>
      <c r="L5830" s="175"/>
      <c r="M5830" s="175"/>
      <c r="N5830" s="175"/>
      <c r="O5830" s="175"/>
      <c r="P5830" s="175"/>
      <c r="Q5830" s="175"/>
      <c r="R5830" s="175"/>
      <c r="S5830" s="175"/>
    </row>
    <row r="5831" spans="1:19" ht="15.75" thickBot="1">
      <c r="A5831" s="161" t="s">
        <v>725</v>
      </c>
      <c r="B5831" s="163" t="str">
        <f t="shared" si="201"/>
        <v>4.2.1</v>
      </c>
      <c r="C5831" s="164">
        <f t="shared" si="200"/>
        <v>1</v>
      </c>
      <c r="D5831" s="176"/>
      <c r="E5831" s="178" t="s">
        <v>498</v>
      </c>
      <c r="F5831" s="179" t="s">
        <v>497</v>
      </c>
      <c r="G5831" s="179" t="s">
        <v>41</v>
      </c>
      <c r="H5831" s="179" t="s">
        <v>499</v>
      </c>
      <c r="I5831" s="179" t="s">
        <v>500</v>
      </c>
      <c r="J5831" s="180" t="s">
        <v>501</v>
      </c>
      <c r="K5831" s="167"/>
      <c r="L5831" s="175"/>
      <c r="M5831" s="175"/>
      <c r="N5831" s="175"/>
      <c r="O5831" s="175"/>
      <c r="P5831" s="175"/>
      <c r="Q5831" s="175"/>
      <c r="R5831" s="175"/>
      <c r="S5831" s="175"/>
    </row>
    <row r="5832" spans="1:19">
      <c r="A5832" s="161" t="s">
        <v>725</v>
      </c>
      <c r="B5832" s="163" t="str">
        <f t="shared" si="201"/>
        <v>4.2.1</v>
      </c>
      <c r="C5832" s="164">
        <f t="shared" si="200"/>
        <v>1</v>
      </c>
      <c r="D5832" s="176"/>
      <c r="E5832" s="181" t="s">
        <v>502</v>
      </c>
      <c r="F5832" s="182" t="s">
        <v>959</v>
      </c>
      <c r="G5832" s="183">
        <v>1</v>
      </c>
      <c r="H5832" s="229">
        <f>1.023*ROUND(K5870,0)</f>
        <v>4087.9079999999994</v>
      </c>
      <c r="I5832" s="185">
        <v>0.05</v>
      </c>
      <c r="J5832" s="186">
        <f>ROUND(IF(N(F5832)&gt;0,PRODUCT(H5832,1/I5832),PRODUCT(G5832:I5832)),0)</f>
        <v>204</v>
      </c>
      <c r="K5832" s="167"/>
      <c r="L5832" s="175"/>
      <c r="M5832" s="175"/>
      <c r="N5832" s="175"/>
      <c r="O5832" s="175"/>
      <c r="P5832" s="175"/>
      <c r="Q5832" s="175"/>
      <c r="R5832" s="175"/>
      <c r="S5832" s="175"/>
    </row>
    <row r="5833" spans="1:19">
      <c r="A5833" s="161" t="s">
        <v>725</v>
      </c>
      <c r="B5833" s="163" t="str">
        <f t="shared" si="201"/>
        <v>4.2.1</v>
      </c>
      <c r="C5833" s="164">
        <f t="shared" si="200"/>
        <v>1</v>
      </c>
      <c r="D5833" s="176"/>
      <c r="E5833" s="187" t="s">
        <v>579</v>
      </c>
      <c r="F5833" s="188" t="s">
        <v>1079</v>
      </c>
      <c r="G5833" s="245">
        <v>1</v>
      </c>
      <c r="H5833" s="190">
        <v>56284.436999999998</v>
      </c>
      <c r="I5833" s="387">
        <v>3.3E-3</v>
      </c>
      <c r="J5833" s="186">
        <f>ROUND(IF(N(F5833)&gt;0,PRODUCT(H5833,1/I5833),PRODUCT(G5833:I5833)),0)</f>
        <v>186</v>
      </c>
      <c r="K5833" s="167"/>
      <c r="L5833" s="175"/>
      <c r="M5833" s="175"/>
      <c r="N5833" s="175"/>
      <c r="O5833" s="175"/>
      <c r="P5833" s="175"/>
      <c r="Q5833" s="175"/>
      <c r="R5833" s="175"/>
      <c r="S5833" s="175"/>
    </row>
    <row r="5834" spans="1:19">
      <c r="A5834" s="161" t="s">
        <v>725</v>
      </c>
      <c r="B5834" s="163" t="str">
        <f t="shared" si="201"/>
        <v>4.2.1</v>
      </c>
      <c r="C5834" s="164">
        <f t="shared" si="200"/>
        <v>1</v>
      </c>
      <c r="D5834" s="176"/>
      <c r="E5834" s="236"/>
      <c r="F5834" s="188"/>
      <c r="G5834" s="194"/>
      <c r="H5834" s="212"/>
      <c r="I5834" s="388"/>
      <c r="J5834" s="210"/>
      <c r="K5834" s="167"/>
      <c r="L5834" s="175"/>
      <c r="M5834" s="175"/>
      <c r="N5834" s="175"/>
      <c r="O5834" s="175"/>
      <c r="P5834" s="175"/>
      <c r="Q5834" s="175"/>
      <c r="R5834" s="175"/>
      <c r="S5834" s="175"/>
    </row>
    <row r="5835" spans="1:19">
      <c r="A5835" s="161" t="s">
        <v>725</v>
      </c>
      <c r="B5835" s="163" t="str">
        <f t="shared" si="201"/>
        <v>4.2.1</v>
      </c>
      <c r="C5835" s="164">
        <f t="shared" si="200"/>
        <v>1</v>
      </c>
      <c r="D5835" s="176"/>
      <c r="E5835" s="193"/>
      <c r="F5835" s="188"/>
      <c r="G5835" s="194"/>
      <c r="H5835" s="194"/>
      <c r="I5835" s="188"/>
      <c r="J5835" s="195"/>
      <c r="K5835" s="167"/>
      <c r="L5835" s="175"/>
      <c r="M5835" s="175"/>
      <c r="N5835" s="175"/>
      <c r="O5835" s="175"/>
      <c r="P5835" s="175"/>
      <c r="Q5835" s="175"/>
      <c r="R5835" s="175"/>
      <c r="S5835" s="175"/>
    </row>
    <row r="5836" spans="1:19">
      <c r="A5836" s="161" t="s">
        <v>725</v>
      </c>
      <c r="B5836" s="163" t="str">
        <f t="shared" si="201"/>
        <v>4.2.1</v>
      </c>
      <c r="C5836" s="164">
        <f t="shared" si="200"/>
        <v>1</v>
      </c>
      <c r="D5836" s="176"/>
      <c r="E5836" s="193"/>
      <c r="F5836" s="188"/>
      <c r="G5836" s="194"/>
      <c r="H5836" s="194"/>
      <c r="I5836" s="188"/>
      <c r="J5836" s="195"/>
      <c r="K5836" s="167"/>
      <c r="L5836" s="175"/>
      <c r="M5836" s="175"/>
      <c r="N5836" s="175"/>
      <c r="O5836" s="175"/>
      <c r="P5836" s="175"/>
      <c r="Q5836" s="175"/>
      <c r="R5836" s="175"/>
      <c r="S5836" s="175"/>
    </row>
    <row r="5837" spans="1:19" ht="15.75" thickBot="1">
      <c r="A5837" s="161" t="s">
        <v>725</v>
      </c>
      <c r="B5837" s="163" t="str">
        <f t="shared" si="201"/>
        <v>4.2.1</v>
      </c>
      <c r="C5837" s="164">
        <f t="shared" si="200"/>
        <v>1</v>
      </c>
      <c r="D5837" s="176"/>
      <c r="E5837" s="193"/>
      <c r="F5837" s="188"/>
      <c r="G5837" s="194"/>
      <c r="H5837" s="194"/>
      <c r="I5837" s="188"/>
      <c r="J5837" s="195"/>
      <c r="K5837" s="167"/>
      <c r="L5837" s="175"/>
      <c r="M5837" s="175"/>
      <c r="N5837" s="175"/>
      <c r="O5837" s="175"/>
      <c r="P5837" s="175"/>
      <c r="Q5837" s="175"/>
      <c r="R5837" s="175"/>
      <c r="S5837" s="175"/>
    </row>
    <row r="5838" spans="1:19" ht="15.75" thickBot="1">
      <c r="A5838" s="161" t="s">
        <v>725</v>
      </c>
      <c r="B5838" s="163" t="str">
        <f t="shared" si="201"/>
        <v>4.2.1</v>
      </c>
      <c r="C5838" s="164">
        <f t="shared" si="200"/>
        <v>1</v>
      </c>
      <c r="D5838" s="176"/>
      <c r="E5838" s="196"/>
      <c r="F5838" s="197"/>
      <c r="G5838" s="198"/>
      <c r="H5838" s="198"/>
      <c r="I5838" s="197"/>
      <c r="J5838" s="199"/>
      <c r="K5838" s="200">
        <f>SUM(J5832:J5838)</f>
        <v>390</v>
      </c>
      <c r="L5838" s="175"/>
      <c r="M5838" s="175"/>
      <c r="N5838" s="175"/>
      <c r="O5838" s="175"/>
      <c r="P5838" s="175"/>
      <c r="Q5838" s="175"/>
      <c r="R5838" s="175"/>
      <c r="S5838" s="175"/>
    </row>
    <row r="5839" spans="1:19" ht="15.75" thickBot="1">
      <c r="A5839" s="161" t="s">
        <v>725</v>
      </c>
      <c r="B5839" s="163" t="str">
        <f t="shared" si="201"/>
        <v>4.2.1</v>
      </c>
      <c r="C5839" s="164">
        <f t="shared" si="200"/>
        <v>1</v>
      </c>
      <c r="D5839" s="176"/>
      <c r="E5839" s="201"/>
      <c r="F5839" s="202"/>
      <c r="G5839" s="201"/>
      <c r="H5839" s="201"/>
      <c r="I5839" s="202"/>
      <c r="J5839" s="203"/>
      <c r="K5839" s="204"/>
      <c r="L5839" s="175"/>
      <c r="M5839" s="175"/>
      <c r="N5839" s="175"/>
      <c r="O5839" s="175"/>
      <c r="P5839" s="175"/>
      <c r="Q5839" s="175"/>
      <c r="R5839" s="175"/>
      <c r="S5839" s="175"/>
    </row>
    <row r="5840" spans="1:19" ht="15.75" thickBot="1">
      <c r="A5840" s="161" t="s">
        <v>725</v>
      </c>
      <c r="B5840" s="163" t="str">
        <f t="shared" si="201"/>
        <v>4.2.1</v>
      </c>
      <c r="C5840" s="164">
        <f t="shared" si="200"/>
        <v>1</v>
      </c>
      <c r="D5840" s="175"/>
      <c r="E5840" s="178" t="s">
        <v>505</v>
      </c>
      <c r="F5840" s="179" t="s">
        <v>497</v>
      </c>
      <c r="G5840" s="179" t="s">
        <v>41</v>
      </c>
      <c r="H5840" s="179" t="s">
        <v>506</v>
      </c>
      <c r="I5840" s="179" t="s">
        <v>507</v>
      </c>
      <c r="J5840" s="180" t="s">
        <v>501</v>
      </c>
      <c r="K5840" s="167"/>
      <c r="L5840" s="175"/>
      <c r="M5840" s="175"/>
      <c r="N5840" s="175"/>
      <c r="O5840" s="175"/>
      <c r="P5840" s="175"/>
      <c r="Q5840" s="175"/>
      <c r="R5840" s="175"/>
      <c r="S5840" s="175"/>
    </row>
    <row r="5841" spans="1:19">
      <c r="A5841" s="161" t="s">
        <v>725</v>
      </c>
      <c r="B5841" s="163" t="str">
        <f t="shared" si="201"/>
        <v>4.2.1</v>
      </c>
      <c r="C5841" s="164">
        <f t="shared" si="200"/>
        <v>1</v>
      </c>
      <c r="D5841" s="175"/>
      <c r="E5841" s="205" t="s">
        <v>590</v>
      </c>
      <c r="F5841" s="206" t="s">
        <v>1085</v>
      </c>
      <c r="G5841" s="267">
        <v>3.7100000000000002E-3</v>
      </c>
      <c r="H5841" s="207">
        <v>13911.776999999998</v>
      </c>
      <c r="I5841" s="208"/>
      <c r="J5841" s="186">
        <f>ROUND(IF(N(F5841)&gt;0,PRODUCT(H5841,1/I5841),PRODUCT(G5841:I5841)),0)</f>
        <v>52</v>
      </c>
      <c r="K5841" s="167"/>
      <c r="L5841" s="175"/>
      <c r="M5841" s="175"/>
      <c r="N5841" s="175"/>
      <c r="O5841" s="175"/>
      <c r="P5841" s="175"/>
      <c r="Q5841" s="175"/>
      <c r="R5841" s="175"/>
      <c r="S5841" s="175"/>
    </row>
    <row r="5842" spans="1:19">
      <c r="A5842" s="161" t="s">
        <v>725</v>
      </c>
      <c r="B5842" s="163" t="str">
        <f t="shared" si="201"/>
        <v>4.2.1</v>
      </c>
      <c r="C5842" s="164">
        <f t="shared" si="200"/>
        <v>1</v>
      </c>
      <c r="D5842" s="175"/>
      <c r="E5842" s="241" t="s">
        <v>591</v>
      </c>
      <c r="F5842" s="188" t="s">
        <v>1086</v>
      </c>
      <c r="G5842" s="245">
        <v>4</v>
      </c>
      <c r="H5842" s="207">
        <v>22.505999999999997</v>
      </c>
      <c r="I5842" s="208"/>
      <c r="J5842" s="186">
        <f>ROUND(IF(N(F5842)&gt;0,PRODUCT(H5842,1/I5842),PRODUCT(G5842:I5842)),0)</f>
        <v>90</v>
      </c>
      <c r="K5842" s="167"/>
      <c r="L5842" s="175"/>
      <c r="M5842" s="175"/>
      <c r="N5842" s="175"/>
      <c r="O5842" s="175"/>
      <c r="P5842" s="175"/>
      <c r="Q5842" s="175"/>
      <c r="R5842" s="175"/>
      <c r="S5842" s="175"/>
    </row>
    <row r="5843" spans="1:19">
      <c r="A5843" s="161" t="s">
        <v>725</v>
      </c>
      <c r="B5843" s="163" t="str">
        <f t="shared" si="201"/>
        <v>4.2.1</v>
      </c>
      <c r="C5843" s="164">
        <f t="shared" si="200"/>
        <v>1</v>
      </c>
      <c r="D5843" s="175"/>
      <c r="E5843" s="241" t="s">
        <v>726</v>
      </c>
      <c r="F5843" s="188" t="s">
        <v>1</v>
      </c>
      <c r="G5843" s="300">
        <v>1.6999999999999999E-3</v>
      </c>
      <c r="H5843" s="207">
        <v>495413.32499999995</v>
      </c>
      <c r="I5843" s="208"/>
      <c r="J5843" s="186">
        <f>ROUND(IF(N(F5843)&gt;0,PRODUCT(H5843,1/I5843),PRODUCT(G5843:I5843)),0)</f>
        <v>842</v>
      </c>
      <c r="K5843" s="167"/>
      <c r="L5843" s="175"/>
      <c r="M5843" s="175"/>
      <c r="N5843" s="175"/>
      <c r="O5843" s="175"/>
      <c r="P5843" s="175"/>
      <c r="Q5843" s="175"/>
      <c r="R5843" s="175"/>
      <c r="S5843" s="175"/>
    </row>
    <row r="5844" spans="1:19">
      <c r="A5844" s="161" t="s">
        <v>725</v>
      </c>
      <c r="B5844" s="163" t="str">
        <f t="shared" si="201"/>
        <v>4.2.1</v>
      </c>
      <c r="C5844" s="164">
        <f t="shared" si="200"/>
        <v>1</v>
      </c>
      <c r="D5844" s="175"/>
      <c r="E5844" s="193"/>
      <c r="F5844" s="194"/>
      <c r="G5844" s="194"/>
      <c r="H5844" s="194"/>
      <c r="I5844" s="188"/>
      <c r="J5844" s="195"/>
      <c r="K5844" s="167"/>
      <c r="L5844" s="175"/>
      <c r="M5844" s="175"/>
      <c r="N5844" s="175"/>
      <c r="O5844" s="175"/>
      <c r="P5844" s="175"/>
      <c r="Q5844" s="175"/>
      <c r="R5844" s="175"/>
      <c r="S5844" s="175"/>
    </row>
    <row r="5845" spans="1:19">
      <c r="A5845" s="161" t="s">
        <v>725</v>
      </c>
      <c r="B5845" s="163" t="str">
        <f t="shared" si="201"/>
        <v>4.2.1</v>
      </c>
      <c r="C5845" s="164">
        <f t="shared" si="200"/>
        <v>1</v>
      </c>
      <c r="D5845" s="175"/>
      <c r="E5845" s="193"/>
      <c r="F5845" s="194"/>
      <c r="G5845" s="194"/>
      <c r="H5845" s="194"/>
      <c r="I5845" s="188"/>
      <c r="J5845" s="195"/>
      <c r="K5845" s="167"/>
      <c r="L5845" s="175"/>
      <c r="M5845" s="175"/>
      <c r="N5845" s="175"/>
      <c r="O5845" s="175"/>
      <c r="P5845" s="175"/>
      <c r="Q5845" s="175"/>
      <c r="R5845" s="175"/>
      <c r="S5845" s="175"/>
    </row>
    <row r="5846" spans="1:19">
      <c r="A5846" s="161" t="s">
        <v>725</v>
      </c>
      <c r="B5846" s="163" t="str">
        <f t="shared" si="201"/>
        <v>4.2.1</v>
      </c>
      <c r="C5846" s="164">
        <f t="shared" si="200"/>
        <v>1</v>
      </c>
      <c r="D5846" s="175"/>
      <c r="E5846" s="193"/>
      <c r="F5846" s="194"/>
      <c r="G5846" s="194"/>
      <c r="H5846" s="194"/>
      <c r="I5846" s="188"/>
      <c r="J5846" s="195"/>
      <c r="K5846" s="167"/>
      <c r="L5846" s="175"/>
      <c r="M5846" s="175"/>
      <c r="N5846" s="175"/>
      <c r="O5846" s="175"/>
      <c r="P5846" s="175"/>
      <c r="Q5846" s="175"/>
      <c r="R5846" s="175"/>
      <c r="S5846" s="175"/>
    </row>
    <row r="5847" spans="1:19">
      <c r="A5847" s="161" t="s">
        <v>725</v>
      </c>
      <c r="B5847" s="163" t="str">
        <f t="shared" si="201"/>
        <v>4.2.1</v>
      </c>
      <c r="C5847" s="164">
        <f t="shared" si="200"/>
        <v>1</v>
      </c>
      <c r="D5847" s="175"/>
      <c r="E5847" s="193"/>
      <c r="F5847" s="194"/>
      <c r="G5847" s="194"/>
      <c r="H5847" s="194"/>
      <c r="I5847" s="188"/>
      <c r="J5847" s="195"/>
      <c r="K5847" s="167"/>
      <c r="L5847" s="175"/>
      <c r="M5847" s="175"/>
      <c r="N5847" s="175"/>
      <c r="O5847" s="175"/>
      <c r="P5847" s="175"/>
      <c r="Q5847" s="175"/>
      <c r="R5847" s="175"/>
      <c r="S5847" s="175"/>
    </row>
    <row r="5848" spans="1:19">
      <c r="A5848" s="161" t="s">
        <v>725</v>
      </c>
      <c r="B5848" s="163" t="str">
        <f t="shared" si="201"/>
        <v>4.2.1</v>
      </c>
      <c r="C5848" s="164">
        <f t="shared" si="200"/>
        <v>1</v>
      </c>
      <c r="D5848" s="175"/>
      <c r="E5848" s="193"/>
      <c r="F5848" s="194"/>
      <c r="G5848" s="194"/>
      <c r="H5848" s="194"/>
      <c r="I5848" s="188"/>
      <c r="J5848" s="195"/>
      <c r="K5848" s="167"/>
      <c r="L5848" s="175"/>
      <c r="M5848" s="175"/>
      <c r="N5848" s="175"/>
      <c r="O5848" s="175"/>
      <c r="P5848" s="175"/>
      <c r="Q5848" s="175"/>
      <c r="R5848" s="175"/>
      <c r="S5848" s="175"/>
    </row>
    <row r="5849" spans="1:19">
      <c r="A5849" s="161" t="s">
        <v>725</v>
      </c>
      <c r="B5849" s="163" t="str">
        <f t="shared" si="201"/>
        <v>4.2.1</v>
      </c>
      <c r="C5849" s="164">
        <f t="shared" si="200"/>
        <v>1</v>
      </c>
      <c r="D5849" s="175"/>
      <c r="E5849" s="193"/>
      <c r="F5849" s="194"/>
      <c r="G5849" s="194"/>
      <c r="H5849" s="194"/>
      <c r="I5849" s="188"/>
      <c r="J5849" s="195"/>
      <c r="K5849" s="167"/>
      <c r="L5849" s="175"/>
      <c r="M5849" s="175"/>
      <c r="N5849" s="175"/>
      <c r="O5849" s="175"/>
      <c r="P5849" s="175"/>
      <c r="Q5849" s="175"/>
      <c r="R5849" s="175"/>
      <c r="S5849" s="175"/>
    </row>
    <row r="5850" spans="1:19">
      <c r="A5850" s="161" t="s">
        <v>725</v>
      </c>
      <c r="B5850" s="163" t="str">
        <f t="shared" si="201"/>
        <v>4.2.1</v>
      </c>
      <c r="C5850" s="164">
        <f t="shared" si="200"/>
        <v>1</v>
      </c>
      <c r="D5850" s="175"/>
      <c r="E5850" s="193"/>
      <c r="F5850" s="194"/>
      <c r="G5850" s="194"/>
      <c r="H5850" s="194"/>
      <c r="I5850" s="188"/>
      <c r="J5850" s="195"/>
      <c r="K5850" s="167"/>
      <c r="L5850" s="175"/>
      <c r="M5850" s="175"/>
      <c r="N5850" s="175"/>
      <c r="O5850" s="175"/>
      <c r="P5850" s="175"/>
      <c r="Q5850" s="175"/>
      <c r="R5850" s="175"/>
      <c r="S5850" s="175"/>
    </row>
    <row r="5851" spans="1:19">
      <c r="A5851" s="161" t="s">
        <v>725</v>
      </c>
      <c r="B5851" s="163" t="str">
        <f t="shared" si="201"/>
        <v>4.2.1</v>
      </c>
      <c r="C5851" s="164">
        <f t="shared" si="200"/>
        <v>1</v>
      </c>
      <c r="D5851" s="175"/>
      <c r="E5851" s="193"/>
      <c r="F5851" s="194"/>
      <c r="G5851" s="194"/>
      <c r="H5851" s="194"/>
      <c r="I5851" s="188"/>
      <c r="J5851" s="195"/>
      <c r="K5851" s="167"/>
      <c r="L5851" s="175"/>
      <c r="M5851" s="175"/>
      <c r="N5851" s="175"/>
      <c r="O5851" s="175"/>
      <c r="P5851" s="175"/>
      <c r="Q5851" s="175"/>
      <c r="R5851" s="175"/>
      <c r="S5851" s="175"/>
    </row>
    <row r="5852" spans="1:19" ht="15.75" thickBot="1">
      <c r="A5852" s="161" t="s">
        <v>725</v>
      </c>
      <c r="B5852" s="163" t="str">
        <f t="shared" si="201"/>
        <v>4.2.1</v>
      </c>
      <c r="C5852" s="164">
        <f t="shared" si="200"/>
        <v>1</v>
      </c>
      <c r="D5852" s="175"/>
      <c r="E5852" s="193"/>
      <c r="F5852" s="194"/>
      <c r="G5852" s="194"/>
      <c r="H5852" s="194"/>
      <c r="I5852" s="188"/>
      <c r="J5852" s="195"/>
      <c r="K5852" s="167"/>
      <c r="L5852" s="175"/>
      <c r="M5852" s="175"/>
      <c r="N5852" s="175"/>
      <c r="O5852" s="175"/>
      <c r="P5852" s="175"/>
      <c r="Q5852" s="175"/>
      <c r="R5852" s="175"/>
      <c r="S5852" s="175"/>
    </row>
    <row r="5853" spans="1:19" ht="15.75" thickBot="1">
      <c r="A5853" s="161" t="s">
        <v>725</v>
      </c>
      <c r="B5853" s="163" t="str">
        <f t="shared" si="201"/>
        <v>4.2.1</v>
      </c>
      <c r="C5853" s="164">
        <f t="shared" si="200"/>
        <v>1</v>
      </c>
      <c r="D5853" s="175"/>
      <c r="E5853" s="196"/>
      <c r="F5853" s="198"/>
      <c r="G5853" s="198"/>
      <c r="H5853" s="198"/>
      <c r="I5853" s="197"/>
      <c r="J5853" s="199"/>
      <c r="K5853" s="200">
        <f>SUM(J5841:J5853)</f>
        <v>984</v>
      </c>
      <c r="L5853" s="175"/>
      <c r="M5853" s="175"/>
      <c r="N5853" s="175"/>
      <c r="O5853" s="175"/>
      <c r="P5853" s="175"/>
      <c r="Q5853" s="175"/>
      <c r="R5853" s="175"/>
      <c r="S5853" s="175"/>
    </row>
    <row r="5854" spans="1:19" ht="15.75" thickBot="1">
      <c r="A5854" s="161" t="s">
        <v>725</v>
      </c>
      <c r="B5854" s="163" t="str">
        <f t="shared" si="201"/>
        <v>4.2.1</v>
      </c>
      <c r="C5854" s="164">
        <f t="shared" si="200"/>
        <v>1</v>
      </c>
      <c r="D5854" s="175"/>
      <c r="E5854" s="201"/>
      <c r="F5854" s="201"/>
      <c r="G5854" s="201"/>
      <c r="H5854" s="201"/>
      <c r="I5854" s="202"/>
      <c r="J5854" s="203"/>
      <c r="K5854" s="204"/>
      <c r="L5854" s="175"/>
      <c r="M5854" s="175"/>
      <c r="N5854" s="175"/>
      <c r="O5854" s="175"/>
      <c r="P5854" s="175"/>
      <c r="Q5854" s="175"/>
      <c r="R5854" s="175"/>
      <c r="S5854" s="175"/>
    </row>
    <row r="5855" spans="1:19" ht="15.75" thickBot="1">
      <c r="A5855" s="161" t="s">
        <v>725</v>
      </c>
      <c r="B5855" s="163" t="str">
        <f t="shared" si="201"/>
        <v>4.2.1</v>
      </c>
      <c r="C5855" s="164">
        <f t="shared" si="200"/>
        <v>1</v>
      </c>
      <c r="D5855" s="175"/>
      <c r="E5855" s="178" t="s">
        <v>509</v>
      </c>
      <c r="F5855" s="179" t="s">
        <v>497</v>
      </c>
      <c r="G5855" s="179" t="s">
        <v>41</v>
      </c>
      <c r="H5855" s="179" t="s">
        <v>506</v>
      </c>
      <c r="I5855" s="179" t="s">
        <v>510</v>
      </c>
      <c r="J5855" s="180" t="s">
        <v>501</v>
      </c>
      <c r="K5855" s="167"/>
      <c r="L5855" s="175"/>
      <c r="M5855" s="175"/>
      <c r="N5855" s="175"/>
      <c r="O5855" s="175"/>
      <c r="P5855" s="175"/>
      <c r="Q5855" s="175"/>
      <c r="R5855" s="175"/>
      <c r="S5855" s="175"/>
    </row>
    <row r="5856" spans="1:19">
      <c r="A5856" s="161" t="s">
        <v>725</v>
      </c>
      <c r="B5856" s="163" t="str">
        <f t="shared" si="201"/>
        <v>4.2.1</v>
      </c>
      <c r="C5856" s="164">
        <f t="shared" si="200"/>
        <v>1</v>
      </c>
      <c r="D5856" s="175"/>
      <c r="E5856" s="211"/>
      <c r="F5856" s="212"/>
      <c r="G5856" s="212"/>
      <c r="H5856" s="212"/>
      <c r="I5856" s="206"/>
      <c r="J5856" s="210"/>
      <c r="K5856" s="167"/>
      <c r="L5856" s="175"/>
      <c r="M5856" s="175"/>
      <c r="N5856" s="175"/>
      <c r="O5856" s="175"/>
      <c r="P5856" s="175"/>
      <c r="Q5856" s="175"/>
      <c r="R5856" s="175"/>
      <c r="S5856" s="175"/>
    </row>
    <row r="5857" spans="1:19">
      <c r="A5857" s="161" t="s">
        <v>725</v>
      </c>
      <c r="B5857" s="163" t="str">
        <f t="shared" si="201"/>
        <v>4.2.1</v>
      </c>
      <c r="C5857" s="164">
        <f t="shared" si="200"/>
        <v>1</v>
      </c>
      <c r="D5857" s="175"/>
      <c r="E5857" s="211"/>
      <c r="F5857" s="212"/>
      <c r="G5857" s="212"/>
      <c r="H5857" s="212"/>
      <c r="I5857" s="206"/>
      <c r="J5857" s="210"/>
      <c r="K5857" s="167"/>
      <c r="L5857" s="175"/>
      <c r="M5857" s="175"/>
      <c r="N5857" s="175"/>
      <c r="O5857" s="175"/>
      <c r="P5857" s="175"/>
      <c r="Q5857" s="175"/>
      <c r="R5857" s="175"/>
      <c r="S5857" s="175"/>
    </row>
    <row r="5858" spans="1:19">
      <c r="A5858" s="161" t="s">
        <v>725</v>
      </c>
      <c r="B5858" s="163" t="str">
        <f t="shared" si="201"/>
        <v>4.2.1</v>
      </c>
      <c r="C5858" s="164">
        <f t="shared" si="200"/>
        <v>1</v>
      </c>
      <c r="D5858" s="175"/>
      <c r="E5858" s="193"/>
      <c r="F5858" s="194"/>
      <c r="G5858" s="194"/>
      <c r="H5858" s="194"/>
      <c r="I5858" s="188"/>
      <c r="J5858" s="195"/>
      <c r="K5858" s="167"/>
      <c r="L5858" s="175"/>
      <c r="M5858" s="175"/>
      <c r="N5858" s="175"/>
      <c r="O5858" s="175"/>
      <c r="P5858" s="175"/>
      <c r="Q5858" s="175"/>
      <c r="R5858" s="175"/>
      <c r="S5858" s="175"/>
    </row>
    <row r="5859" spans="1:19">
      <c r="A5859" s="161" t="s">
        <v>725</v>
      </c>
      <c r="B5859" s="163" t="str">
        <f t="shared" si="201"/>
        <v>4.2.1</v>
      </c>
      <c r="C5859" s="164">
        <f t="shared" si="200"/>
        <v>1</v>
      </c>
      <c r="D5859" s="175"/>
      <c r="E5859" s="193"/>
      <c r="F5859" s="194"/>
      <c r="G5859" s="194"/>
      <c r="H5859" s="194"/>
      <c r="I5859" s="188"/>
      <c r="J5859" s="195"/>
      <c r="K5859" s="167"/>
      <c r="L5859" s="175"/>
      <c r="M5859" s="175"/>
      <c r="N5859" s="175"/>
      <c r="O5859" s="175"/>
      <c r="P5859" s="175"/>
      <c r="Q5859" s="175"/>
      <c r="R5859" s="175"/>
      <c r="S5859" s="175"/>
    </row>
    <row r="5860" spans="1:19" ht="15.75" thickBot="1">
      <c r="A5860" s="161" t="s">
        <v>725</v>
      </c>
      <c r="B5860" s="163" t="str">
        <f t="shared" si="201"/>
        <v>4.2.1</v>
      </c>
      <c r="C5860" s="164">
        <f t="shared" si="200"/>
        <v>1</v>
      </c>
      <c r="D5860" s="175"/>
      <c r="E5860" s="193"/>
      <c r="F5860" s="194"/>
      <c r="G5860" s="194"/>
      <c r="H5860" s="194"/>
      <c r="I5860" s="188"/>
      <c r="J5860" s="195"/>
      <c r="K5860" s="167"/>
      <c r="L5860" s="175"/>
      <c r="M5860" s="175"/>
      <c r="N5860" s="175"/>
      <c r="O5860" s="175"/>
      <c r="P5860" s="175"/>
      <c r="Q5860" s="175"/>
      <c r="R5860" s="175"/>
      <c r="S5860" s="175"/>
    </row>
    <row r="5861" spans="1:19" ht="15.75" thickBot="1">
      <c r="A5861" s="161" t="s">
        <v>725</v>
      </c>
      <c r="B5861" s="163" t="str">
        <f t="shared" si="201"/>
        <v>4.2.1</v>
      </c>
      <c r="C5861" s="164">
        <f t="shared" si="200"/>
        <v>1</v>
      </c>
      <c r="D5861" s="175"/>
      <c r="E5861" s="196"/>
      <c r="F5861" s="198"/>
      <c r="G5861" s="198"/>
      <c r="H5861" s="198"/>
      <c r="I5861" s="197"/>
      <c r="J5861" s="199"/>
      <c r="K5861" s="200">
        <f>SUM(J5856:J5861)</f>
        <v>0</v>
      </c>
      <c r="L5861" s="175"/>
      <c r="M5861" s="175"/>
      <c r="N5861" s="175"/>
      <c r="O5861" s="175"/>
      <c r="P5861" s="175"/>
      <c r="Q5861" s="175"/>
      <c r="R5861" s="175"/>
      <c r="S5861" s="175"/>
    </row>
    <row r="5862" spans="1:19" ht="15.75" thickBot="1">
      <c r="A5862" s="161" t="s">
        <v>725</v>
      </c>
      <c r="B5862" s="163" t="str">
        <f t="shared" si="201"/>
        <v>4.2.1</v>
      </c>
      <c r="C5862" s="164">
        <f t="shared" si="200"/>
        <v>1</v>
      </c>
      <c r="D5862" s="175"/>
      <c r="E5862" s="201"/>
      <c r="F5862" s="201"/>
      <c r="G5862" s="201"/>
      <c r="H5862" s="201"/>
      <c r="I5862" s="213"/>
      <c r="J5862" s="214"/>
      <c r="K5862" s="204"/>
      <c r="L5862" s="175"/>
      <c r="M5862" s="175"/>
      <c r="N5862" s="175"/>
      <c r="O5862" s="175"/>
      <c r="P5862" s="175"/>
      <c r="Q5862" s="175"/>
      <c r="R5862" s="175"/>
      <c r="S5862" s="175"/>
    </row>
    <row r="5863" spans="1:19" ht="15.75" thickBot="1">
      <c r="A5863" s="161" t="s">
        <v>725</v>
      </c>
      <c r="B5863" s="163" t="str">
        <f t="shared" si="201"/>
        <v>4.2.1</v>
      </c>
      <c r="C5863" s="164">
        <f t="shared" si="200"/>
        <v>1</v>
      </c>
      <c r="D5863" s="175"/>
      <c r="E5863" s="178" t="s">
        <v>512</v>
      </c>
      <c r="F5863" s="239" t="s">
        <v>519</v>
      </c>
      <c r="G5863" s="239" t="s">
        <v>520</v>
      </c>
      <c r="H5863" s="179" t="s">
        <v>513</v>
      </c>
      <c r="I5863" s="179" t="s">
        <v>500</v>
      </c>
      <c r="J5863" s="180" t="s">
        <v>501</v>
      </c>
      <c r="K5863" s="167"/>
      <c r="L5863" s="175"/>
      <c r="M5863" s="175"/>
      <c r="N5863" s="175"/>
      <c r="O5863" s="175"/>
      <c r="P5863" s="175"/>
      <c r="Q5863" s="175"/>
      <c r="R5863" s="175"/>
      <c r="S5863" s="175"/>
    </row>
    <row r="5864" spans="1:19">
      <c r="A5864" s="161" t="s">
        <v>725</v>
      </c>
      <c r="B5864" s="163" t="str">
        <f t="shared" si="201"/>
        <v>4.2.1</v>
      </c>
      <c r="C5864" s="164">
        <f t="shared" si="200"/>
        <v>1</v>
      </c>
      <c r="D5864" s="175"/>
      <c r="E5864" s="205" t="s">
        <v>521</v>
      </c>
      <c r="F5864" s="219">
        <v>63600</v>
      </c>
      <c r="G5864" s="219">
        <v>54060</v>
      </c>
      <c r="H5864" s="207">
        <v>120366.18</v>
      </c>
      <c r="I5864" s="242">
        <v>80</v>
      </c>
      <c r="J5864" s="217">
        <f>ROUND(IF(N(F5864)&gt;0,PRODUCT(H5864,1/I5864),PRODUCT(G5864:I5864)),0)</f>
        <v>1505</v>
      </c>
      <c r="K5864" s="167"/>
      <c r="L5864" s="175"/>
      <c r="M5864" s="175"/>
      <c r="N5864" s="175"/>
      <c r="O5864" s="175"/>
      <c r="P5864" s="175"/>
      <c r="Q5864" s="175"/>
      <c r="R5864" s="175"/>
      <c r="S5864" s="175"/>
    </row>
    <row r="5865" spans="1:19">
      <c r="A5865" s="161" t="s">
        <v>725</v>
      </c>
      <c r="B5865" s="163" t="str">
        <f t="shared" si="201"/>
        <v>4.2.1</v>
      </c>
      <c r="C5865" s="164">
        <f t="shared" si="200"/>
        <v>1</v>
      </c>
      <c r="D5865" s="175"/>
      <c r="E5865" s="205" t="s">
        <v>522</v>
      </c>
      <c r="F5865" s="219">
        <v>31800</v>
      </c>
      <c r="G5865" s="219">
        <v>27030</v>
      </c>
      <c r="H5865" s="207">
        <v>60183.09</v>
      </c>
      <c r="I5865" s="240">
        <v>40</v>
      </c>
      <c r="J5865" s="217">
        <f>ROUND(IF(N(F5865)&gt;0,PRODUCT(H5865,1/I5865),PRODUCT(G5865:I5865)),0)</f>
        <v>1505</v>
      </c>
      <c r="K5865" s="167"/>
      <c r="L5865" s="175"/>
      <c r="M5865" s="175"/>
      <c r="N5865" s="175"/>
      <c r="O5865" s="175"/>
      <c r="P5865" s="175"/>
      <c r="Q5865" s="175"/>
      <c r="R5865" s="175"/>
      <c r="S5865" s="175"/>
    </row>
    <row r="5866" spans="1:19">
      <c r="A5866" s="161" t="s">
        <v>725</v>
      </c>
      <c r="B5866" s="163" t="str">
        <f t="shared" si="201"/>
        <v>4.2.1</v>
      </c>
      <c r="C5866" s="164">
        <f t="shared" si="200"/>
        <v>1</v>
      </c>
      <c r="D5866" s="175"/>
      <c r="E5866" s="241" t="s">
        <v>523</v>
      </c>
      <c r="F5866" s="219">
        <v>19080</v>
      </c>
      <c r="G5866" s="219">
        <v>16218</v>
      </c>
      <c r="H5866" s="207">
        <v>39433</v>
      </c>
      <c r="I5866" s="240">
        <v>40</v>
      </c>
      <c r="J5866" s="217">
        <f>ROUND(IF(N(F5866)&gt;0,PRODUCT(H5866,1/I5866),PRODUCT(G5866:I5866)),0)</f>
        <v>986</v>
      </c>
      <c r="K5866" s="167"/>
      <c r="L5866" s="175"/>
      <c r="M5866" s="175"/>
      <c r="N5866" s="175"/>
      <c r="O5866" s="175"/>
      <c r="P5866" s="175"/>
      <c r="Q5866" s="175"/>
      <c r="R5866" s="175"/>
      <c r="S5866" s="175"/>
    </row>
    <row r="5867" spans="1:19">
      <c r="A5867" s="161" t="s">
        <v>725</v>
      </c>
      <c r="B5867" s="163" t="str">
        <f t="shared" si="201"/>
        <v>4.2.1</v>
      </c>
      <c r="C5867" s="164">
        <f t="shared" si="200"/>
        <v>1</v>
      </c>
      <c r="D5867" s="175"/>
      <c r="E5867" s="193"/>
      <c r="F5867" s="194"/>
      <c r="G5867" s="194"/>
      <c r="H5867" s="194"/>
      <c r="I5867" s="188"/>
      <c r="J5867" s="195"/>
      <c r="K5867" s="167"/>
      <c r="L5867" s="175"/>
      <c r="M5867" s="175"/>
      <c r="N5867" s="175"/>
      <c r="O5867" s="175"/>
      <c r="P5867" s="175"/>
      <c r="Q5867" s="175"/>
      <c r="R5867" s="175"/>
      <c r="S5867" s="175"/>
    </row>
    <row r="5868" spans="1:19">
      <c r="A5868" s="161" t="s">
        <v>725</v>
      </c>
      <c r="B5868" s="163" t="str">
        <f t="shared" si="201"/>
        <v>4.2.1</v>
      </c>
      <c r="C5868" s="164">
        <f t="shared" si="200"/>
        <v>1</v>
      </c>
      <c r="D5868" s="175"/>
      <c r="E5868" s="193"/>
      <c r="F5868" s="194"/>
      <c r="G5868" s="194"/>
      <c r="H5868" s="194"/>
      <c r="I5868" s="188"/>
      <c r="J5868" s="195"/>
      <c r="K5868" s="167"/>
      <c r="L5868" s="175"/>
      <c r="M5868" s="175"/>
      <c r="N5868" s="175"/>
      <c r="O5868" s="175"/>
      <c r="P5868" s="175"/>
      <c r="Q5868" s="175"/>
      <c r="R5868" s="175"/>
      <c r="S5868" s="175"/>
    </row>
    <row r="5869" spans="1:19" ht="15.75" thickBot="1">
      <c r="A5869" s="161" t="s">
        <v>725</v>
      </c>
      <c r="B5869" s="163" t="str">
        <f t="shared" si="201"/>
        <v>4.2.1</v>
      </c>
      <c r="C5869" s="164">
        <f t="shared" si="200"/>
        <v>1</v>
      </c>
      <c r="D5869" s="175"/>
      <c r="E5869" s="193"/>
      <c r="F5869" s="194"/>
      <c r="G5869" s="194"/>
      <c r="H5869" s="194"/>
      <c r="I5869" s="188"/>
      <c r="J5869" s="195"/>
      <c r="K5869" s="167"/>
      <c r="L5869" s="175"/>
      <c r="M5869" s="175"/>
      <c r="N5869" s="175"/>
      <c r="O5869" s="175"/>
      <c r="P5869" s="175"/>
      <c r="Q5869" s="175"/>
      <c r="R5869" s="175"/>
      <c r="S5869" s="175"/>
    </row>
    <row r="5870" spans="1:19" ht="15.75" thickBot="1">
      <c r="A5870" s="161" t="s">
        <v>725</v>
      </c>
      <c r="B5870" s="163" t="str">
        <f t="shared" si="201"/>
        <v>4.2.1</v>
      </c>
      <c r="C5870" s="164">
        <f t="shared" si="200"/>
        <v>1</v>
      </c>
      <c r="D5870" s="175"/>
      <c r="E5870" s="222"/>
      <c r="F5870" s="223"/>
      <c r="G5870" s="223"/>
      <c r="H5870" s="223"/>
      <c r="I5870" s="224"/>
      <c r="J5870" s="225"/>
      <c r="K5870" s="200">
        <f>SUM(J5864:J5870)</f>
        <v>3996</v>
      </c>
      <c r="L5870" s="167"/>
      <c r="M5870" s="175"/>
      <c r="N5870" s="175"/>
      <c r="O5870" s="175"/>
      <c r="P5870" s="175"/>
      <c r="Q5870" s="175"/>
      <c r="R5870" s="175"/>
      <c r="S5870" s="175"/>
    </row>
    <row r="5871" spans="1:19" ht="15.75" thickBot="1">
      <c r="A5871" s="161" t="s">
        <v>725</v>
      </c>
      <c r="B5871" s="163" t="str">
        <f t="shared" si="201"/>
        <v>4.2.1</v>
      </c>
      <c r="C5871" s="164">
        <f t="shared" si="200"/>
        <v>1</v>
      </c>
      <c r="D5871" s="175"/>
      <c r="E5871" s="175"/>
      <c r="F5871" s="175"/>
      <c r="G5871" s="175"/>
      <c r="H5871" s="175"/>
      <c r="I5871" s="176"/>
      <c r="J5871" s="167"/>
      <c r="K5871" s="167"/>
      <c r="L5871" s="175"/>
      <c r="M5871" s="175"/>
      <c r="N5871" s="175"/>
      <c r="O5871" s="175"/>
      <c r="P5871" s="175"/>
      <c r="Q5871" s="175"/>
      <c r="R5871" s="175"/>
      <c r="S5871" s="175"/>
    </row>
    <row r="5872" spans="1:19" ht="15.75" thickBot="1">
      <c r="A5872" s="161" t="s">
        <v>725</v>
      </c>
      <c r="B5872" s="163" t="str">
        <f t="shared" si="201"/>
        <v>4.2.1</v>
      </c>
      <c r="C5872" s="164">
        <f t="shared" si="200"/>
        <v>1</v>
      </c>
      <c r="D5872" s="175"/>
      <c r="E5872" s="175"/>
      <c r="F5872" s="175"/>
      <c r="G5872" s="175"/>
      <c r="H5872" s="226" t="s">
        <v>516</v>
      </c>
      <c r="I5872" s="176"/>
      <c r="J5872" s="167"/>
      <c r="K5872" s="200">
        <f>ROUND(+K5838+K5853+K5861+K5870,0)</f>
        <v>5370</v>
      </c>
      <c r="L5872" s="175"/>
      <c r="M5872" s="175"/>
      <c r="N5872" s="175"/>
      <c r="O5872" s="175"/>
      <c r="P5872" s="175"/>
      <c r="Q5872" s="175"/>
      <c r="R5872" s="175"/>
      <c r="S5872" s="175"/>
    </row>
    <row r="5873" spans="1:19">
      <c r="A5873" s="161" t="s">
        <v>725</v>
      </c>
      <c r="B5873" s="163" t="str">
        <f t="shared" si="201"/>
        <v>4.2.1</v>
      </c>
      <c r="C5873" s="164">
        <f t="shared" si="200"/>
        <v>1</v>
      </c>
      <c r="D5873" s="166"/>
      <c r="E5873" s="166"/>
      <c r="F5873" s="166"/>
      <c r="G5873" s="166"/>
      <c r="H5873" s="166"/>
      <c r="I5873" s="165"/>
      <c r="J5873" s="167"/>
      <c r="K5873" s="166"/>
      <c r="L5873" s="166"/>
      <c r="M5873" s="166"/>
      <c r="N5873" s="166"/>
      <c r="O5873" s="166"/>
      <c r="P5873" s="166"/>
      <c r="Q5873" s="166"/>
      <c r="R5873" s="166"/>
      <c r="S5873" s="166"/>
    </row>
    <row r="5874" spans="1:19">
      <c r="A5874" s="161" t="s">
        <v>725</v>
      </c>
      <c r="B5874" s="163" t="str">
        <f t="shared" si="201"/>
        <v>4.2.1</v>
      </c>
      <c r="C5874" s="164">
        <f t="shared" ref="C5874:C5937" si="202">IF(ISERROR(MATCH(B5874,T:T,0)),0,1)</f>
        <v>1</v>
      </c>
      <c r="D5874" s="166"/>
      <c r="E5874" s="166"/>
      <c r="F5874" s="166"/>
      <c r="G5874" s="166"/>
      <c r="H5874" s="166"/>
      <c r="I5874" s="165"/>
      <c r="J5874" s="167"/>
      <c r="K5874" s="389"/>
      <c r="L5874" s="166"/>
      <c r="M5874" s="166"/>
      <c r="N5874" s="166"/>
      <c r="O5874" s="166"/>
      <c r="P5874" s="166"/>
      <c r="Q5874" s="166"/>
      <c r="R5874" s="166"/>
      <c r="S5874" s="166"/>
    </row>
    <row r="5875" spans="1:19">
      <c r="A5875" s="161" t="s">
        <v>725</v>
      </c>
      <c r="B5875" s="163" t="str">
        <f t="shared" si="201"/>
        <v>4.2.1</v>
      </c>
      <c r="C5875" s="164">
        <f t="shared" si="202"/>
        <v>1</v>
      </c>
      <c r="D5875" s="166"/>
      <c r="E5875" s="166"/>
      <c r="F5875" s="166"/>
      <c r="G5875" s="166"/>
      <c r="H5875" s="166"/>
      <c r="I5875" s="165"/>
      <c r="J5875" s="167"/>
      <c r="K5875" s="166"/>
      <c r="L5875" s="166"/>
      <c r="M5875" s="166"/>
      <c r="N5875" s="166"/>
      <c r="O5875" s="166"/>
      <c r="P5875" s="166"/>
      <c r="Q5875" s="166"/>
      <c r="R5875" s="166"/>
      <c r="S5875" s="166"/>
    </row>
    <row r="5876" spans="1:19">
      <c r="A5876" s="161" t="s">
        <v>725</v>
      </c>
      <c r="B5876" s="163" t="str">
        <f>E5881</f>
        <v>4.2.2</v>
      </c>
      <c r="C5876" s="164">
        <f t="shared" si="202"/>
        <v>1</v>
      </c>
      <c r="D5876" s="166"/>
      <c r="E5876" s="166"/>
      <c r="F5876" s="166"/>
      <c r="G5876" s="166"/>
      <c r="H5876" s="166"/>
      <c r="I5876" s="165"/>
      <c r="J5876" s="167"/>
      <c r="K5876" s="166"/>
      <c r="L5876" s="166"/>
      <c r="M5876" s="166"/>
      <c r="N5876" s="166"/>
      <c r="O5876" s="166"/>
      <c r="P5876" s="166"/>
      <c r="Q5876" s="166"/>
      <c r="R5876" s="166"/>
      <c r="S5876" s="166"/>
    </row>
    <row r="5877" spans="1:19" ht="18.75">
      <c r="A5877" s="161" t="s">
        <v>725</v>
      </c>
      <c r="B5877" s="163" t="str">
        <f t="shared" ref="B5877:B5929" si="203">B5876</f>
        <v>4.2.2</v>
      </c>
      <c r="C5877" s="164">
        <f t="shared" si="202"/>
        <v>1</v>
      </c>
      <c r="D5877" s="165"/>
      <c r="E5877" s="169" t="s">
        <v>496</v>
      </c>
      <c r="F5877" s="169"/>
      <c r="G5877" s="169"/>
      <c r="H5877" s="169"/>
      <c r="I5877" s="169"/>
      <c r="J5877" s="170"/>
      <c r="K5877" s="166"/>
      <c r="L5877" s="166"/>
      <c r="M5877" s="166"/>
      <c r="N5877" s="166"/>
      <c r="O5877" s="166"/>
      <c r="P5877" s="166"/>
      <c r="Q5877" s="166"/>
      <c r="R5877" s="166"/>
      <c r="S5877" s="166"/>
    </row>
    <row r="5878" spans="1:19">
      <c r="A5878" s="161" t="s">
        <v>725</v>
      </c>
      <c r="B5878" s="163" t="str">
        <f t="shared" si="203"/>
        <v>4.2.2</v>
      </c>
      <c r="C5878" s="164">
        <f t="shared" si="202"/>
        <v>1</v>
      </c>
      <c r="D5878" s="165"/>
      <c r="E5878" s="166"/>
      <c r="F5878" s="166"/>
      <c r="G5878" s="166"/>
      <c r="H5878" s="166"/>
      <c r="I5878" s="165"/>
      <c r="J5878" s="167"/>
      <c r="K5878" s="166"/>
      <c r="L5878" s="166"/>
      <c r="M5878" s="166"/>
      <c r="N5878" s="166"/>
      <c r="O5878" s="166"/>
      <c r="P5878" s="166"/>
      <c r="Q5878" s="166"/>
      <c r="R5878" s="166"/>
      <c r="S5878" s="166"/>
    </row>
    <row r="5879" spans="1:19">
      <c r="A5879" s="161" t="s">
        <v>725</v>
      </c>
      <c r="B5879" s="163" t="str">
        <f t="shared" si="203"/>
        <v>4.2.2</v>
      </c>
      <c r="C5879" s="164">
        <f t="shared" si="202"/>
        <v>1</v>
      </c>
      <c r="D5879" s="165"/>
      <c r="E5879" s="166"/>
      <c r="F5879" s="166"/>
      <c r="G5879" s="166"/>
      <c r="H5879" s="166"/>
      <c r="I5879" s="165"/>
      <c r="J5879" s="167"/>
      <c r="K5879" s="166"/>
      <c r="L5879" s="166"/>
      <c r="M5879" s="166"/>
      <c r="N5879" s="166"/>
      <c r="O5879" s="166"/>
      <c r="P5879" s="166"/>
      <c r="Q5879" s="166"/>
      <c r="R5879" s="166"/>
      <c r="S5879" s="166"/>
    </row>
    <row r="5880" spans="1:19">
      <c r="A5880" s="161" t="s">
        <v>725</v>
      </c>
      <c r="B5880" s="163" t="str">
        <f t="shared" si="203"/>
        <v>4.2.2</v>
      </c>
      <c r="C5880" s="164">
        <f t="shared" si="202"/>
        <v>1</v>
      </c>
      <c r="D5880" s="165"/>
      <c r="E5880" s="166"/>
      <c r="F5880" s="166"/>
      <c r="G5880" s="166"/>
      <c r="H5880" s="166"/>
      <c r="I5880" s="165"/>
      <c r="J5880" s="167"/>
      <c r="K5880" s="166"/>
      <c r="L5880" s="166"/>
      <c r="M5880" s="166"/>
      <c r="N5880" s="166"/>
      <c r="O5880" s="166"/>
      <c r="P5880" s="166"/>
      <c r="Q5880" s="166"/>
      <c r="R5880" s="166"/>
      <c r="S5880" s="166"/>
    </row>
    <row r="5881" spans="1:19" ht="27" customHeight="1">
      <c r="A5881" s="161" t="s">
        <v>725</v>
      </c>
      <c r="B5881" s="163" t="str">
        <f t="shared" si="203"/>
        <v>4.2.2</v>
      </c>
      <c r="C5881" s="164">
        <f t="shared" si="202"/>
        <v>1</v>
      </c>
      <c r="D5881" s="172" t="s">
        <v>39</v>
      </c>
      <c r="E5881" s="172" t="s">
        <v>175</v>
      </c>
      <c r="F5881" s="173" t="s">
        <v>176</v>
      </c>
      <c r="G5881" s="173"/>
      <c r="H5881" s="173"/>
      <c r="I5881" s="172" t="s">
        <v>497</v>
      </c>
      <c r="J5881" s="174" t="s">
        <v>4</v>
      </c>
      <c r="K5881" s="167"/>
      <c r="L5881" s="175"/>
      <c r="M5881" s="175"/>
      <c r="N5881" s="175"/>
      <c r="O5881" s="175"/>
      <c r="P5881" s="175"/>
      <c r="Q5881" s="175"/>
      <c r="R5881" s="175"/>
      <c r="S5881" s="175"/>
    </row>
    <row r="5882" spans="1:19">
      <c r="A5882" s="161" t="s">
        <v>725</v>
      </c>
      <c r="B5882" s="163" t="str">
        <f t="shared" si="203"/>
        <v>4.2.2</v>
      </c>
      <c r="C5882" s="164">
        <f t="shared" si="202"/>
        <v>1</v>
      </c>
      <c r="D5882" s="176"/>
      <c r="E5882" s="175"/>
      <c r="F5882" s="175"/>
      <c r="G5882" s="175"/>
      <c r="H5882" s="175"/>
      <c r="I5882" s="176"/>
      <c r="J5882" s="167"/>
      <c r="K5882" s="167"/>
      <c r="L5882" s="175"/>
      <c r="M5882" s="175"/>
      <c r="N5882" s="175"/>
      <c r="O5882" s="175"/>
      <c r="P5882" s="175"/>
      <c r="Q5882" s="175"/>
      <c r="R5882" s="175"/>
      <c r="S5882" s="175"/>
    </row>
    <row r="5883" spans="1:19">
      <c r="A5883" s="161" t="s">
        <v>725</v>
      </c>
      <c r="B5883" s="163" t="str">
        <f t="shared" si="203"/>
        <v>4.2.2</v>
      </c>
      <c r="C5883" s="164">
        <f t="shared" si="202"/>
        <v>1</v>
      </c>
      <c r="D5883" s="176"/>
      <c r="E5883" s="175"/>
      <c r="F5883" s="175"/>
      <c r="G5883" s="175"/>
      <c r="H5883" s="175"/>
      <c r="I5883" s="176"/>
      <c r="J5883" s="177"/>
      <c r="K5883" s="167"/>
      <c r="L5883" s="175"/>
      <c r="M5883" s="175"/>
      <c r="N5883" s="175"/>
      <c r="O5883" s="175"/>
      <c r="P5883" s="175"/>
      <c r="Q5883" s="175"/>
      <c r="R5883" s="175"/>
      <c r="S5883" s="175"/>
    </row>
    <row r="5884" spans="1:19" ht="15.75" thickBot="1">
      <c r="A5884" s="161" t="s">
        <v>725</v>
      </c>
      <c r="B5884" s="163" t="str">
        <f t="shared" si="203"/>
        <v>4.2.2</v>
      </c>
      <c r="C5884" s="164">
        <f t="shared" si="202"/>
        <v>1</v>
      </c>
      <c r="D5884" s="176"/>
      <c r="E5884" s="175"/>
      <c r="F5884" s="175"/>
      <c r="G5884" s="175"/>
      <c r="H5884" s="175"/>
      <c r="I5884" s="176"/>
      <c r="J5884" s="167"/>
      <c r="K5884" s="167"/>
      <c r="L5884" s="175"/>
      <c r="M5884" s="175"/>
      <c r="N5884" s="175"/>
      <c r="O5884" s="175"/>
      <c r="P5884" s="175"/>
      <c r="Q5884" s="175"/>
      <c r="R5884" s="175"/>
      <c r="S5884" s="175"/>
    </row>
    <row r="5885" spans="1:19" ht="15.75" thickBot="1">
      <c r="A5885" s="161" t="s">
        <v>725</v>
      </c>
      <c r="B5885" s="163" t="str">
        <f t="shared" si="203"/>
        <v>4.2.2</v>
      </c>
      <c r="C5885" s="164">
        <f t="shared" si="202"/>
        <v>1</v>
      </c>
      <c r="D5885" s="176"/>
      <c r="E5885" s="178" t="s">
        <v>498</v>
      </c>
      <c r="F5885" s="179" t="s">
        <v>497</v>
      </c>
      <c r="G5885" s="179" t="s">
        <v>41</v>
      </c>
      <c r="H5885" s="179" t="s">
        <v>499</v>
      </c>
      <c r="I5885" s="179" t="s">
        <v>500</v>
      </c>
      <c r="J5885" s="180" t="s">
        <v>501</v>
      </c>
      <c r="K5885" s="167"/>
      <c r="L5885" s="175"/>
      <c r="M5885" s="175"/>
      <c r="N5885" s="175"/>
      <c r="O5885" s="175"/>
      <c r="P5885" s="175"/>
      <c r="Q5885" s="175"/>
      <c r="R5885" s="175"/>
      <c r="S5885" s="175"/>
    </row>
    <row r="5886" spans="1:19">
      <c r="A5886" s="161" t="s">
        <v>725</v>
      </c>
      <c r="B5886" s="163" t="str">
        <f t="shared" si="203"/>
        <v>4.2.2</v>
      </c>
      <c r="C5886" s="164">
        <f t="shared" si="202"/>
        <v>1</v>
      </c>
      <c r="D5886" s="176"/>
      <c r="E5886" s="181" t="s">
        <v>502</v>
      </c>
      <c r="F5886" s="182" t="s">
        <v>959</v>
      </c>
      <c r="G5886" s="183">
        <v>1</v>
      </c>
      <c r="H5886" s="229">
        <f>1.023*ROUND(K5924,0)</f>
        <v>5290.9559999999992</v>
      </c>
      <c r="I5886" s="185">
        <v>0.05</v>
      </c>
      <c r="J5886" s="186">
        <f>ROUND(IF(N(F5886)&gt;0,PRODUCT(H5886,1/I5886),PRODUCT(G5886:I5886)),0)</f>
        <v>265</v>
      </c>
      <c r="K5886" s="167"/>
      <c r="L5886" s="175"/>
      <c r="M5886" s="175"/>
      <c r="N5886" s="175"/>
      <c r="O5886" s="175"/>
      <c r="P5886" s="175"/>
      <c r="Q5886" s="175"/>
      <c r="R5886" s="175"/>
      <c r="S5886" s="175"/>
    </row>
    <row r="5887" spans="1:19">
      <c r="A5887" s="161" t="s">
        <v>725</v>
      </c>
      <c r="B5887" s="163" t="str">
        <f t="shared" si="203"/>
        <v>4.2.2</v>
      </c>
      <c r="C5887" s="164">
        <f t="shared" si="202"/>
        <v>1</v>
      </c>
      <c r="D5887" s="176"/>
      <c r="E5887" s="187" t="s">
        <v>579</v>
      </c>
      <c r="F5887" s="188" t="s">
        <v>1079</v>
      </c>
      <c r="G5887" s="189">
        <v>1</v>
      </c>
      <c r="H5887" s="190">
        <v>56284.436999999998</v>
      </c>
      <c r="I5887" s="387">
        <v>3.3E-3</v>
      </c>
      <c r="J5887" s="186">
        <f>ROUND(IF(N(F5887)&gt;0,PRODUCT(H5887,1/I5887),PRODUCT(G5887:I5887)),0)</f>
        <v>186</v>
      </c>
      <c r="K5887" s="167"/>
      <c r="L5887" s="175"/>
      <c r="M5887" s="175"/>
      <c r="N5887" s="175"/>
      <c r="O5887" s="175"/>
      <c r="P5887" s="175"/>
      <c r="Q5887" s="175"/>
      <c r="R5887" s="175"/>
      <c r="S5887" s="175"/>
    </row>
    <row r="5888" spans="1:19">
      <c r="A5888" s="161" t="s">
        <v>725</v>
      </c>
      <c r="B5888" s="163" t="str">
        <f t="shared" si="203"/>
        <v>4.2.2</v>
      </c>
      <c r="C5888" s="164">
        <f t="shared" si="202"/>
        <v>1</v>
      </c>
      <c r="D5888" s="176"/>
      <c r="E5888" s="236"/>
      <c r="F5888" s="188"/>
      <c r="G5888" s="194"/>
      <c r="H5888" s="212"/>
      <c r="I5888" s="388"/>
      <c r="J5888" s="210"/>
      <c r="K5888" s="167"/>
      <c r="L5888" s="175"/>
      <c r="M5888" s="175"/>
      <c r="N5888" s="175"/>
      <c r="O5888" s="175"/>
      <c r="P5888" s="175"/>
      <c r="Q5888" s="175"/>
      <c r="R5888" s="175"/>
      <c r="S5888" s="175"/>
    </row>
    <row r="5889" spans="1:19">
      <c r="A5889" s="161" t="s">
        <v>725</v>
      </c>
      <c r="B5889" s="163" t="str">
        <f t="shared" si="203"/>
        <v>4.2.2</v>
      </c>
      <c r="C5889" s="164">
        <f t="shared" si="202"/>
        <v>1</v>
      </c>
      <c r="D5889" s="176"/>
      <c r="E5889" s="193"/>
      <c r="F5889" s="188"/>
      <c r="G5889" s="194"/>
      <c r="H5889" s="194"/>
      <c r="I5889" s="188"/>
      <c r="J5889" s="195"/>
      <c r="K5889" s="167"/>
      <c r="L5889" s="175"/>
      <c r="M5889" s="175"/>
      <c r="N5889" s="175"/>
      <c r="O5889" s="175"/>
      <c r="P5889" s="175"/>
      <c r="Q5889" s="175"/>
      <c r="R5889" s="175"/>
      <c r="S5889" s="175"/>
    </row>
    <row r="5890" spans="1:19">
      <c r="A5890" s="161" t="s">
        <v>725</v>
      </c>
      <c r="B5890" s="163" t="str">
        <f t="shared" si="203"/>
        <v>4.2.2</v>
      </c>
      <c r="C5890" s="164">
        <f t="shared" si="202"/>
        <v>1</v>
      </c>
      <c r="D5890" s="176"/>
      <c r="E5890" s="193"/>
      <c r="F5890" s="188"/>
      <c r="G5890" s="194"/>
      <c r="H5890" s="194"/>
      <c r="I5890" s="188"/>
      <c r="J5890" s="195"/>
      <c r="K5890" s="167"/>
      <c r="L5890" s="175"/>
      <c r="M5890" s="175"/>
      <c r="N5890" s="175"/>
      <c r="O5890" s="175"/>
      <c r="P5890" s="175"/>
      <c r="Q5890" s="175"/>
      <c r="R5890" s="175"/>
      <c r="S5890" s="175"/>
    </row>
    <row r="5891" spans="1:19" ht="15.75" thickBot="1">
      <c r="A5891" s="161" t="s">
        <v>725</v>
      </c>
      <c r="B5891" s="163" t="str">
        <f t="shared" si="203"/>
        <v>4.2.2</v>
      </c>
      <c r="C5891" s="164">
        <f t="shared" si="202"/>
        <v>1</v>
      </c>
      <c r="D5891" s="176"/>
      <c r="E5891" s="193"/>
      <c r="F5891" s="188"/>
      <c r="G5891" s="194"/>
      <c r="H5891" s="194"/>
      <c r="I5891" s="188"/>
      <c r="J5891" s="195"/>
      <c r="K5891" s="167"/>
      <c r="L5891" s="175"/>
      <c r="M5891" s="175"/>
      <c r="N5891" s="175"/>
      <c r="O5891" s="175"/>
      <c r="P5891" s="175"/>
      <c r="Q5891" s="175"/>
      <c r="R5891" s="175"/>
      <c r="S5891" s="175"/>
    </row>
    <row r="5892" spans="1:19" ht="15.75" thickBot="1">
      <c r="A5892" s="161" t="s">
        <v>725</v>
      </c>
      <c r="B5892" s="163" t="str">
        <f t="shared" si="203"/>
        <v>4.2.2</v>
      </c>
      <c r="C5892" s="164">
        <f t="shared" si="202"/>
        <v>1</v>
      </c>
      <c r="D5892" s="176"/>
      <c r="E5892" s="196"/>
      <c r="F5892" s="197"/>
      <c r="G5892" s="198"/>
      <c r="H5892" s="198"/>
      <c r="I5892" s="197"/>
      <c r="J5892" s="199"/>
      <c r="K5892" s="200">
        <f>SUM(J5886:J5892)</f>
        <v>451</v>
      </c>
      <c r="L5892" s="167"/>
      <c r="M5892" s="175"/>
      <c r="N5892" s="175"/>
      <c r="O5892" s="175"/>
      <c r="P5892" s="175"/>
      <c r="Q5892" s="175"/>
      <c r="R5892" s="175"/>
      <c r="S5892" s="175"/>
    </row>
    <row r="5893" spans="1:19" ht="15.75" thickBot="1">
      <c r="A5893" s="161" t="s">
        <v>725</v>
      </c>
      <c r="B5893" s="163" t="str">
        <f t="shared" si="203"/>
        <v>4.2.2</v>
      </c>
      <c r="C5893" s="164">
        <f t="shared" si="202"/>
        <v>1</v>
      </c>
      <c r="D5893" s="176"/>
      <c r="E5893" s="201"/>
      <c r="F5893" s="202"/>
      <c r="G5893" s="201"/>
      <c r="H5893" s="201"/>
      <c r="I5893" s="202"/>
      <c r="J5893" s="203"/>
      <c r="K5893" s="204"/>
      <c r="L5893" s="175"/>
      <c r="M5893" s="175"/>
      <c r="N5893" s="175"/>
      <c r="O5893" s="175"/>
      <c r="P5893" s="175"/>
      <c r="Q5893" s="175"/>
      <c r="R5893" s="175"/>
      <c r="S5893" s="175"/>
    </row>
    <row r="5894" spans="1:19" ht="15.75" thickBot="1">
      <c r="A5894" s="161" t="s">
        <v>725</v>
      </c>
      <c r="B5894" s="163" t="str">
        <f t="shared" si="203"/>
        <v>4.2.2</v>
      </c>
      <c r="C5894" s="164">
        <f t="shared" si="202"/>
        <v>1</v>
      </c>
      <c r="D5894" s="175"/>
      <c r="E5894" s="178" t="s">
        <v>505</v>
      </c>
      <c r="F5894" s="179" t="s">
        <v>497</v>
      </c>
      <c r="G5894" s="179" t="s">
        <v>41</v>
      </c>
      <c r="H5894" s="179" t="s">
        <v>506</v>
      </c>
      <c r="I5894" s="179" t="s">
        <v>507</v>
      </c>
      <c r="J5894" s="180" t="s">
        <v>501</v>
      </c>
      <c r="K5894" s="167"/>
      <c r="L5894" s="175"/>
      <c r="M5894" s="175"/>
      <c r="N5894" s="175"/>
      <c r="O5894" s="175"/>
      <c r="P5894" s="175"/>
      <c r="Q5894" s="175"/>
      <c r="R5894" s="175"/>
      <c r="S5894" s="175"/>
    </row>
    <row r="5895" spans="1:19">
      <c r="A5895" s="161" t="s">
        <v>725</v>
      </c>
      <c r="B5895" s="163" t="str">
        <f t="shared" si="203"/>
        <v>4.2.2</v>
      </c>
      <c r="C5895" s="164">
        <f t="shared" si="202"/>
        <v>1</v>
      </c>
      <c r="D5895" s="175"/>
      <c r="E5895" s="205" t="s">
        <v>590</v>
      </c>
      <c r="F5895" s="206" t="s">
        <v>1085</v>
      </c>
      <c r="G5895" s="183">
        <v>1.6539999999999999E-2</v>
      </c>
      <c r="H5895" s="207">
        <v>13911.776999999998</v>
      </c>
      <c r="I5895" s="208"/>
      <c r="J5895" s="186">
        <f>ROUND(IF(N(F5895)&gt;0,PRODUCT(H5895,1/I5895),PRODUCT(G5895:I5895)),0)</f>
        <v>230</v>
      </c>
      <c r="K5895" s="167"/>
      <c r="L5895" s="175"/>
      <c r="M5895" s="175"/>
      <c r="N5895" s="175"/>
      <c r="O5895" s="175"/>
      <c r="P5895" s="175"/>
      <c r="Q5895" s="175"/>
      <c r="R5895" s="175"/>
      <c r="S5895" s="175"/>
    </row>
    <row r="5896" spans="1:19">
      <c r="A5896" s="161" t="s">
        <v>725</v>
      </c>
      <c r="B5896" s="163" t="str">
        <f t="shared" si="203"/>
        <v>4.2.2</v>
      </c>
      <c r="C5896" s="164">
        <f t="shared" si="202"/>
        <v>1</v>
      </c>
      <c r="D5896" s="175"/>
      <c r="E5896" s="241" t="s">
        <v>591</v>
      </c>
      <c r="F5896" s="188" t="s">
        <v>1086</v>
      </c>
      <c r="G5896" s="245">
        <v>10</v>
      </c>
      <c r="H5896" s="207">
        <v>22.505999999999997</v>
      </c>
      <c r="I5896" s="208"/>
      <c r="J5896" s="186">
        <f>ROUND(IF(N(F5896)&gt;0,PRODUCT(H5896,1/I5896),PRODUCT(G5896:I5896)),0)</f>
        <v>225</v>
      </c>
      <c r="K5896" s="167"/>
      <c r="L5896" s="175"/>
      <c r="M5896" s="175"/>
      <c r="N5896" s="175"/>
      <c r="O5896" s="175"/>
      <c r="P5896" s="175"/>
      <c r="Q5896" s="175"/>
      <c r="R5896" s="175"/>
      <c r="S5896" s="175"/>
    </row>
    <row r="5897" spans="1:19">
      <c r="A5897" s="161" t="s">
        <v>725</v>
      </c>
      <c r="B5897" s="163" t="str">
        <f t="shared" si="203"/>
        <v>4.2.2</v>
      </c>
      <c r="C5897" s="164">
        <f t="shared" si="202"/>
        <v>1</v>
      </c>
      <c r="D5897" s="175"/>
      <c r="E5897" s="241" t="s">
        <v>727</v>
      </c>
      <c r="F5897" s="188" t="s">
        <v>1</v>
      </c>
      <c r="G5897" s="300">
        <v>1.6999999999999999E-3</v>
      </c>
      <c r="H5897" s="207">
        <v>1195817.436</v>
      </c>
      <c r="I5897" s="208"/>
      <c r="J5897" s="186">
        <f>ROUND(IF(N(F5897)&gt;0,PRODUCT(H5897,1/I5897),PRODUCT(G5897:I5897)),0)</f>
        <v>2033</v>
      </c>
      <c r="K5897" s="167"/>
      <c r="L5897" s="175"/>
      <c r="M5897" s="175"/>
      <c r="N5897" s="175"/>
      <c r="O5897" s="175"/>
      <c r="P5897" s="175"/>
      <c r="Q5897" s="175"/>
      <c r="R5897" s="175"/>
      <c r="S5897" s="175"/>
    </row>
    <row r="5898" spans="1:19">
      <c r="A5898" s="161" t="s">
        <v>725</v>
      </c>
      <c r="B5898" s="163" t="str">
        <f t="shared" si="203"/>
        <v>4.2.2</v>
      </c>
      <c r="C5898" s="164">
        <f t="shared" si="202"/>
        <v>1</v>
      </c>
      <c r="D5898" s="175"/>
      <c r="E5898" s="193"/>
      <c r="F5898" s="194"/>
      <c r="G5898" s="194"/>
      <c r="H5898" s="194"/>
      <c r="I5898" s="188"/>
      <c r="J5898" s="195"/>
      <c r="K5898" s="167"/>
      <c r="L5898" s="175"/>
      <c r="M5898" s="175"/>
      <c r="N5898" s="175"/>
      <c r="O5898" s="175"/>
      <c r="P5898" s="175"/>
      <c r="Q5898" s="175"/>
      <c r="R5898" s="175"/>
      <c r="S5898" s="175"/>
    </row>
    <row r="5899" spans="1:19">
      <c r="A5899" s="161" t="s">
        <v>725</v>
      </c>
      <c r="B5899" s="163" t="str">
        <f t="shared" si="203"/>
        <v>4.2.2</v>
      </c>
      <c r="C5899" s="164">
        <f t="shared" si="202"/>
        <v>1</v>
      </c>
      <c r="D5899" s="175"/>
      <c r="E5899" s="193"/>
      <c r="F5899" s="194"/>
      <c r="G5899" s="194"/>
      <c r="H5899" s="194"/>
      <c r="I5899" s="188"/>
      <c r="J5899" s="195"/>
      <c r="K5899" s="167"/>
      <c r="L5899" s="175"/>
      <c r="M5899" s="175"/>
      <c r="N5899" s="175"/>
      <c r="O5899" s="175"/>
      <c r="P5899" s="175"/>
      <c r="Q5899" s="175"/>
      <c r="R5899" s="175"/>
      <c r="S5899" s="175"/>
    </row>
    <row r="5900" spans="1:19">
      <c r="A5900" s="161" t="s">
        <v>725</v>
      </c>
      <c r="B5900" s="163" t="str">
        <f t="shared" si="203"/>
        <v>4.2.2</v>
      </c>
      <c r="C5900" s="164">
        <f t="shared" si="202"/>
        <v>1</v>
      </c>
      <c r="D5900" s="175"/>
      <c r="E5900" s="193"/>
      <c r="F5900" s="194"/>
      <c r="G5900" s="194"/>
      <c r="H5900" s="194"/>
      <c r="I5900" s="188"/>
      <c r="J5900" s="195"/>
      <c r="K5900" s="167"/>
      <c r="L5900" s="175"/>
      <c r="M5900" s="175"/>
      <c r="N5900" s="175"/>
      <c r="O5900" s="175"/>
      <c r="P5900" s="175"/>
      <c r="Q5900" s="175"/>
      <c r="R5900" s="175"/>
      <c r="S5900" s="175"/>
    </row>
    <row r="5901" spans="1:19">
      <c r="A5901" s="161" t="s">
        <v>725</v>
      </c>
      <c r="B5901" s="163" t="str">
        <f t="shared" si="203"/>
        <v>4.2.2</v>
      </c>
      <c r="C5901" s="164">
        <f t="shared" si="202"/>
        <v>1</v>
      </c>
      <c r="D5901" s="175"/>
      <c r="E5901" s="193"/>
      <c r="F5901" s="194"/>
      <c r="G5901" s="194"/>
      <c r="H5901" s="194"/>
      <c r="I5901" s="188"/>
      <c r="J5901" s="195"/>
      <c r="K5901" s="167"/>
      <c r="L5901" s="175"/>
      <c r="M5901" s="175"/>
      <c r="N5901" s="175"/>
      <c r="O5901" s="175"/>
      <c r="P5901" s="175"/>
      <c r="Q5901" s="175"/>
      <c r="R5901" s="175"/>
      <c r="S5901" s="175"/>
    </row>
    <row r="5902" spans="1:19">
      <c r="A5902" s="161" t="s">
        <v>725</v>
      </c>
      <c r="B5902" s="163" t="str">
        <f t="shared" si="203"/>
        <v>4.2.2</v>
      </c>
      <c r="C5902" s="164">
        <f t="shared" si="202"/>
        <v>1</v>
      </c>
      <c r="D5902" s="175"/>
      <c r="E5902" s="193"/>
      <c r="F5902" s="194"/>
      <c r="G5902" s="194"/>
      <c r="H5902" s="194"/>
      <c r="I5902" s="188"/>
      <c r="J5902" s="195"/>
      <c r="K5902" s="167"/>
      <c r="L5902" s="175"/>
      <c r="M5902" s="175"/>
      <c r="N5902" s="175"/>
      <c r="O5902" s="175"/>
      <c r="P5902" s="175"/>
      <c r="Q5902" s="175"/>
      <c r="R5902" s="175"/>
      <c r="S5902" s="175"/>
    </row>
    <row r="5903" spans="1:19">
      <c r="A5903" s="161" t="s">
        <v>725</v>
      </c>
      <c r="B5903" s="163" t="str">
        <f t="shared" si="203"/>
        <v>4.2.2</v>
      </c>
      <c r="C5903" s="164">
        <f t="shared" si="202"/>
        <v>1</v>
      </c>
      <c r="D5903" s="175"/>
      <c r="E5903" s="193"/>
      <c r="F5903" s="194"/>
      <c r="G5903" s="194"/>
      <c r="H5903" s="194"/>
      <c r="I5903" s="188"/>
      <c r="J5903" s="195"/>
      <c r="K5903" s="167"/>
      <c r="L5903" s="175"/>
      <c r="M5903" s="175"/>
      <c r="N5903" s="175"/>
      <c r="O5903" s="175"/>
      <c r="P5903" s="175"/>
      <c r="Q5903" s="175"/>
      <c r="R5903" s="175"/>
      <c r="S5903" s="175"/>
    </row>
    <row r="5904" spans="1:19">
      <c r="A5904" s="161" t="s">
        <v>725</v>
      </c>
      <c r="B5904" s="163" t="str">
        <f t="shared" si="203"/>
        <v>4.2.2</v>
      </c>
      <c r="C5904" s="164">
        <f t="shared" si="202"/>
        <v>1</v>
      </c>
      <c r="D5904" s="175"/>
      <c r="E5904" s="193"/>
      <c r="F5904" s="194"/>
      <c r="G5904" s="194"/>
      <c r="H5904" s="194"/>
      <c r="I5904" s="188"/>
      <c r="J5904" s="195"/>
      <c r="K5904" s="167"/>
      <c r="L5904" s="175"/>
      <c r="M5904" s="175"/>
      <c r="N5904" s="175"/>
      <c r="O5904" s="175"/>
      <c r="P5904" s="175"/>
      <c r="Q5904" s="175"/>
      <c r="R5904" s="175"/>
      <c r="S5904" s="175"/>
    </row>
    <row r="5905" spans="1:19">
      <c r="A5905" s="161" t="s">
        <v>725</v>
      </c>
      <c r="B5905" s="163" t="str">
        <f t="shared" si="203"/>
        <v>4.2.2</v>
      </c>
      <c r="C5905" s="164">
        <f t="shared" si="202"/>
        <v>1</v>
      </c>
      <c r="D5905" s="175"/>
      <c r="E5905" s="193"/>
      <c r="F5905" s="194"/>
      <c r="G5905" s="194"/>
      <c r="H5905" s="194"/>
      <c r="I5905" s="188"/>
      <c r="J5905" s="195"/>
      <c r="K5905" s="167"/>
      <c r="L5905" s="175"/>
      <c r="M5905" s="175"/>
      <c r="N5905" s="175"/>
      <c r="O5905" s="175"/>
      <c r="P5905" s="175"/>
      <c r="Q5905" s="175"/>
      <c r="R5905" s="175"/>
      <c r="S5905" s="175"/>
    </row>
    <row r="5906" spans="1:19" ht="15.75" thickBot="1">
      <c r="A5906" s="161" t="s">
        <v>725</v>
      </c>
      <c r="B5906" s="163" t="str">
        <f t="shared" si="203"/>
        <v>4.2.2</v>
      </c>
      <c r="C5906" s="164">
        <f t="shared" si="202"/>
        <v>1</v>
      </c>
      <c r="D5906" s="175"/>
      <c r="E5906" s="193"/>
      <c r="F5906" s="194"/>
      <c r="G5906" s="194"/>
      <c r="H5906" s="194"/>
      <c r="I5906" s="188"/>
      <c r="J5906" s="195"/>
      <c r="K5906" s="167"/>
      <c r="L5906" s="175"/>
      <c r="M5906" s="175"/>
      <c r="N5906" s="175"/>
      <c r="O5906" s="175"/>
      <c r="P5906" s="175"/>
      <c r="Q5906" s="175"/>
      <c r="R5906" s="175"/>
      <c r="S5906" s="175"/>
    </row>
    <row r="5907" spans="1:19" ht="15.75" thickBot="1">
      <c r="A5907" s="161" t="s">
        <v>725</v>
      </c>
      <c r="B5907" s="163" t="str">
        <f t="shared" si="203"/>
        <v>4.2.2</v>
      </c>
      <c r="C5907" s="164">
        <f t="shared" si="202"/>
        <v>1</v>
      </c>
      <c r="D5907" s="175"/>
      <c r="E5907" s="196"/>
      <c r="F5907" s="198"/>
      <c r="G5907" s="198"/>
      <c r="H5907" s="198"/>
      <c r="I5907" s="197"/>
      <c r="J5907" s="199"/>
      <c r="K5907" s="200">
        <f>SUM(J5895:J5907)</f>
        <v>2488</v>
      </c>
      <c r="L5907" s="167"/>
      <c r="M5907" s="175"/>
      <c r="N5907" s="175"/>
      <c r="O5907" s="175"/>
      <c r="P5907" s="175"/>
      <c r="Q5907" s="175"/>
      <c r="R5907" s="175"/>
      <c r="S5907" s="175"/>
    </row>
    <row r="5908" spans="1:19" ht="15.75" thickBot="1">
      <c r="A5908" s="161" t="s">
        <v>725</v>
      </c>
      <c r="B5908" s="163" t="str">
        <f t="shared" si="203"/>
        <v>4.2.2</v>
      </c>
      <c r="C5908" s="164">
        <f t="shared" si="202"/>
        <v>1</v>
      </c>
      <c r="D5908" s="175"/>
      <c r="E5908" s="201"/>
      <c r="F5908" s="201"/>
      <c r="G5908" s="201"/>
      <c r="H5908" s="201"/>
      <c r="I5908" s="202"/>
      <c r="J5908" s="203"/>
      <c r="K5908" s="204"/>
      <c r="L5908" s="175"/>
      <c r="M5908" s="175"/>
      <c r="N5908" s="175"/>
      <c r="O5908" s="175"/>
      <c r="P5908" s="175"/>
      <c r="Q5908" s="175"/>
      <c r="R5908" s="175"/>
      <c r="S5908" s="175"/>
    </row>
    <row r="5909" spans="1:19" ht="15.75" thickBot="1">
      <c r="A5909" s="161" t="s">
        <v>725</v>
      </c>
      <c r="B5909" s="163" t="str">
        <f t="shared" si="203"/>
        <v>4.2.2</v>
      </c>
      <c r="C5909" s="164">
        <f t="shared" si="202"/>
        <v>1</v>
      </c>
      <c r="D5909" s="175"/>
      <c r="E5909" s="178" t="s">
        <v>509</v>
      </c>
      <c r="F5909" s="179" t="s">
        <v>497</v>
      </c>
      <c r="G5909" s="179" t="s">
        <v>41</v>
      </c>
      <c r="H5909" s="179" t="s">
        <v>506</v>
      </c>
      <c r="I5909" s="179" t="s">
        <v>510</v>
      </c>
      <c r="J5909" s="180" t="s">
        <v>501</v>
      </c>
      <c r="K5909" s="167"/>
      <c r="L5909" s="175"/>
      <c r="M5909" s="175"/>
      <c r="N5909" s="175"/>
      <c r="O5909" s="175"/>
      <c r="P5909" s="175"/>
      <c r="Q5909" s="175"/>
      <c r="R5909" s="175"/>
      <c r="S5909" s="175"/>
    </row>
    <row r="5910" spans="1:19">
      <c r="A5910" s="161" t="s">
        <v>725</v>
      </c>
      <c r="B5910" s="163" t="str">
        <f t="shared" si="203"/>
        <v>4.2.2</v>
      </c>
      <c r="C5910" s="164">
        <f t="shared" si="202"/>
        <v>1</v>
      </c>
      <c r="D5910" s="175"/>
      <c r="E5910" s="211"/>
      <c r="F5910" s="212"/>
      <c r="G5910" s="212"/>
      <c r="H5910" s="212"/>
      <c r="I5910" s="206"/>
      <c r="J5910" s="210"/>
      <c r="K5910" s="167"/>
      <c r="L5910" s="175"/>
      <c r="M5910" s="175"/>
      <c r="N5910" s="175"/>
      <c r="O5910" s="175"/>
      <c r="P5910" s="175"/>
      <c r="Q5910" s="175"/>
      <c r="R5910" s="175"/>
      <c r="S5910" s="175"/>
    </row>
    <row r="5911" spans="1:19">
      <c r="A5911" s="161" t="s">
        <v>725</v>
      </c>
      <c r="B5911" s="163" t="str">
        <f t="shared" si="203"/>
        <v>4.2.2</v>
      </c>
      <c r="C5911" s="164">
        <f t="shared" si="202"/>
        <v>1</v>
      </c>
      <c r="D5911" s="175"/>
      <c r="E5911" s="211"/>
      <c r="F5911" s="212"/>
      <c r="G5911" s="212"/>
      <c r="H5911" s="212"/>
      <c r="I5911" s="206"/>
      <c r="J5911" s="210"/>
      <c r="K5911" s="167"/>
      <c r="L5911" s="175"/>
      <c r="M5911" s="175"/>
      <c r="N5911" s="175"/>
      <c r="O5911" s="175"/>
      <c r="P5911" s="175"/>
      <c r="Q5911" s="175"/>
      <c r="R5911" s="175"/>
      <c r="S5911" s="175"/>
    </row>
    <row r="5912" spans="1:19">
      <c r="A5912" s="161" t="s">
        <v>725</v>
      </c>
      <c r="B5912" s="163" t="str">
        <f t="shared" si="203"/>
        <v>4.2.2</v>
      </c>
      <c r="C5912" s="164">
        <f t="shared" si="202"/>
        <v>1</v>
      </c>
      <c r="D5912" s="175"/>
      <c r="E5912" s="193"/>
      <c r="F5912" s="194"/>
      <c r="G5912" s="194"/>
      <c r="H5912" s="194"/>
      <c r="I5912" s="188"/>
      <c r="J5912" s="195"/>
      <c r="K5912" s="167"/>
      <c r="L5912" s="175"/>
      <c r="M5912" s="175"/>
      <c r="N5912" s="175"/>
      <c r="O5912" s="175"/>
      <c r="P5912" s="175"/>
      <c r="Q5912" s="175"/>
      <c r="R5912" s="175"/>
      <c r="S5912" s="175"/>
    </row>
    <row r="5913" spans="1:19">
      <c r="A5913" s="161" t="s">
        <v>725</v>
      </c>
      <c r="B5913" s="163" t="str">
        <f t="shared" si="203"/>
        <v>4.2.2</v>
      </c>
      <c r="C5913" s="164">
        <f t="shared" si="202"/>
        <v>1</v>
      </c>
      <c r="D5913" s="175"/>
      <c r="E5913" s="193"/>
      <c r="F5913" s="194"/>
      <c r="G5913" s="194"/>
      <c r="H5913" s="194"/>
      <c r="I5913" s="188"/>
      <c r="J5913" s="195"/>
      <c r="K5913" s="167"/>
      <c r="L5913" s="175"/>
      <c r="M5913" s="175"/>
      <c r="N5913" s="175"/>
      <c r="O5913" s="175"/>
      <c r="P5913" s="175"/>
      <c r="Q5913" s="175"/>
      <c r="R5913" s="175"/>
      <c r="S5913" s="175"/>
    </row>
    <row r="5914" spans="1:19" ht="15.75" thickBot="1">
      <c r="A5914" s="161" t="s">
        <v>725</v>
      </c>
      <c r="B5914" s="163" t="str">
        <f t="shared" si="203"/>
        <v>4.2.2</v>
      </c>
      <c r="C5914" s="164">
        <f t="shared" si="202"/>
        <v>1</v>
      </c>
      <c r="D5914" s="175"/>
      <c r="E5914" s="193"/>
      <c r="F5914" s="194"/>
      <c r="G5914" s="194"/>
      <c r="H5914" s="194"/>
      <c r="I5914" s="188"/>
      <c r="J5914" s="195"/>
      <c r="K5914" s="167"/>
      <c r="L5914" s="175"/>
      <c r="M5914" s="175"/>
      <c r="N5914" s="175"/>
      <c r="O5914" s="175"/>
      <c r="P5914" s="175"/>
      <c r="Q5914" s="175"/>
      <c r="R5914" s="175"/>
      <c r="S5914" s="175"/>
    </row>
    <row r="5915" spans="1:19" ht="15.75" thickBot="1">
      <c r="A5915" s="161" t="s">
        <v>725</v>
      </c>
      <c r="B5915" s="163" t="str">
        <f t="shared" si="203"/>
        <v>4.2.2</v>
      </c>
      <c r="C5915" s="164">
        <f t="shared" si="202"/>
        <v>1</v>
      </c>
      <c r="D5915" s="175"/>
      <c r="E5915" s="196"/>
      <c r="F5915" s="198"/>
      <c r="G5915" s="198"/>
      <c r="H5915" s="198"/>
      <c r="I5915" s="197"/>
      <c r="J5915" s="199"/>
      <c r="K5915" s="200">
        <f>SUM(J5910:J5915)</f>
        <v>0</v>
      </c>
      <c r="L5915" s="175"/>
      <c r="M5915" s="175"/>
      <c r="N5915" s="175"/>
      <c r="O5915" s="175"/>
      <c r="P5915" s="175"/>
      <c r="Q5915" s="175"/>
      <c r="R5915" s="175"/>
      <c r="S5915" s="175"/>
    </row>
    <row r="5916" spans="1:19" ht="15.75" thickBot="1">
      <c r="A5916" s="161" t="s">
        <v>725</v>
      </c>
      <c r="B5916" s="163" t="str">
        <f t="shared" si="203"/>
        <v>4.2.2</v>
      </c>
      <c r="C5916" s="164">
        <f t="shared" si="202"/>
        <v>1</v>
      </c>
      <c r="D5916" s="175"/>
      <c r="E5916" s="201"/>
      <c r="F5916" s="201"/>
      <c r="G5916" s="201"/>
      <c r="H5916" s="201"/>
      <c r="I5916" s="213"/>
      <c r="J5916" s="214"/>
      <c r="K5916" s="204"/>
      <c r="L5916" s="175"/>
      <c r="M5916" s="175"/>
      <c r="N5916" s="175"/>
      <c r="O5916" s="175"/>
      <c r="P5916" s="175"/>
      <c r="Q5916" s="175"/>
      <c r="R5916" s="175"/>
      <c r="S5916" s="175"/>
    </row>
    <row r="5917" spans="1:19" ht="15.75" thickBot="1">
      <c r="A5917" s="161" t="s">
        <v>725</v>
      </c>
      <c r="B5917" s="163" t="str">
        <f t="shared" si="203"/>
        <v>4.2.2</v>
      </c>
      <c r="C5917" s="164">
        <f t="shared" si="202"/>
        <v>1</v>
      </c>
      <c r="D5917" s="175"/>
      <c r="E5917" s="178" t="s">
        <v>512</v>
      </c>
      <c r="F5917" s="239" t="s">
        <v>519</v>
      </c>
      <c r="G5917" s="239" t="s">
        <v>520</v>
      </c>
      <c r="H5917" s="179" t="s">
        <v>513</v>
      </c>
      <c r="I5917" s="179" t="s">
        <v>500</v>
      </c>
      <c r="J5917" s="180" t="s">
        <v>501</v>
      </c>
      <c r="K5917" s="167"/>
      <c r="L5917" s="175"/>
      <c r="M5917" s="175"/>
      <c r="N5917" s="175"/>
      <c r="O5917" s="175"/>
      <c r="P5917" s="175"/>
      <c r="Q5917" s="175"/>
      <c r="R5917" s="175"/>
      <c r="S5917" s="175"/>
    </row>
    <row r="5918" spans="1:19">
      <c r="A5918" s="161" t="s">
        <v>725</v>
      </c>
      <c r="B5918" s="163" t="str">
        <f t="shared" si="203"/>
        <v>4.2.2</v>
      </c>
      <c r="C5918" s="164">
        <f t="shared" si="202"/>
        <v>1</v>
      </c>
      <c r="D5918" s="175"/>
      <c r="E5918" s="205" t="s">
        <v>521</v>
      </c>
      <c r="F5918" s="219">
        <v>63600</v>
      </c>
      <c r="G5918" s="219">
        <v>54060</v>
      </c>
      <c r="H5918" s="207">
        <v>120366.18</v>
      </c>
      <c r="I5918" s="240">
        <v>65</v>
      </c>
      <c r="J5918" s="217">
        <f>ROUND(IF(N(F5918)&gt;0,PRODUCT(H5918,1/I5918),PRODUCT(G5918:I5918)),0)</f>
        <v>1852</v>
      </c>
      <c r="K5918" s="167"/>
      <c r="L5918" s="175"/>
      <c r="M5918" s="175"/>
      <c r="N5918" s="175"/>
      <c r="O5918" s="175"/>
      <c r="P5918" s="175"/>
      <c r="Q5918" s="175"/>
      <c r="R5918" s="175"/>
      <c r="S5918" s="175"/>
    </row>
    <row r="5919" spans="1:19">
      <c r="A5919" s="161" t="s">
        <v>725</v>
      </c>
      <c r="B5919" s="163" t="str">
        <f t="shared" si="203"/>
        <v>4.2.2</v>
      </c>
      <c r="C5919" s="164">
        <f t="shared" si="202"/>
        <v>1</v>
      </c>
      <c r="D5919" s="175"/>
      <c r="E5919" s="205" t="s">
        <v>522</v>
      </c>
      <c r="F5919" s="219">
        <v>31800</v>
      </c>
      <c r="G5919" s="219">
        <v>27030</v>
      </c>
      <c r="H5919" s="207">
        <v>60183.09</v>
      </c>
      <c r="I5919" s="240">
        <v>30</v>
      </c>
      <c r="J5919" s="217">
        <f>ROUND(IF(N(F5919)&gt;0,PRODUCT(H5919,1/I5919),PRODUCT(G5919:I5919)),0)</f>
        <v>2006</v>
      </c>
      <c r="K5919" s="167"/>
      <c r="L5919" s="175"/>
      <c r="M5919" s="175"/>
      <c r="N5919" s="175"/>
      <c r="O5919" s="175"/>
      <c r="P5919" s="175"/>
      <c r="Q5919" s="175"/>
      <c r="R5919" s="175"/>
      <c r="S5919" s="175"/>
    </row>
    <row r="5920" spans="1:19">
      <c r="A5920" s="161" t="s">
        <v>725</v>
      </c>
      <c r="B5920" s="163" t="str">
        <f t="shared" si="203"/>
        <v>4.2.2</v>
      </c>
      <c r="C5920" s="164">
        <f t="shared" si="202"/>
        <v>1</v>
      </c>
      <c r="D5920" s="175"/>
      <c r="E5920" s="241" t="s">
        <v>523</v>
      </c>
      <c r="F5920" s="219">
        <v>19080</v>
      </c>
      <c r="G5920" s="219">
        <v>16218</v>
      </c>
      <c r="H5920" s="207">
        <v>39433</v>
      </c>
      <c r="I5920" s="240">
        <v>30</v>
      </c>
      <c r="J5920" s="217">
        <f>ROUND(IF(N(F5920)&gt;0,PRODUCT(H5920,1/I5920),PRODUCT(G5920:I5920)),0)</f>
        <v>1314</v>
      </c>
      <c r="K5920" s="167"/>
      <c r="L5920" s="175"/>
      <c r="M5920" s="175"/>
      <c r="N5920" s="175"/>
      <c r="O5920" s="175"/>
      <c r="P5920" s="175"/>
      <c r="Q5920" s="175"/>
      <c r="R5920" s="175"/>
      <c r="S5920" s="175"/>
    </row>
    <row r="5921" spans="1:19">
      <c r="A5921" s="161" t="s">
        <v>725</v>
      </c>
      <c r="B5921" s="163" t="str">
        <f t="shared" si="203"/>
        <v>4.2.2</v>
      </c>
      <c r="C5921" s="164">
        <f t="shared" si="202"/>
        <v>1</v>
      </c>
      <c r="D5921" s="175"/>
      <c r="E5921" s="193"/>
      <c r="F5921" s="194"/>
      <c r="G5921" s="194"/>
      <c r="H5921" s="194"/>
      <c r="I5921" s="188"/>
      <c r="J5921" s="195"/>
      <c r="K5921" s="167"/>
      <c r="L5921" s="175"/>
      <c r="M5921" s="175"/>
      <c r="N5921" s="175"/>
      <c r="O5921" s="175"/>
      <c r="P5921" s="175"/>
      <c r="Q5921" s="175"/>
      <c r="R5921" s="175"/>
      <c r="S5921" s="175"/>
    </row>
    <row r="5922" spans="1:19">
      <c r="A5922" s="161" t="s">
        <v>725</v>
      </c>
      <c r="B5922" s="163" t="str">
        <f t="shared" si="203"/>
        <v>4.2.2</v>
      </c>
      <c r="C5922" s="164">
        <f t="shared" si="202"/>
        <v>1</v>
      </c>
      <c r="D5922" s="175"/>
      <c r="E5922" s="193"/>
      <c r="F5922" s="194"/>
      <c r="G5922" s="194"/>
      <c r="H5922" s="194"/>
      <c r="I5922" s="188"/>
      <c r="J5922" s="195"/>
      <c r="K5922" s="167"/>
      <c r="L5922" s="175"/>
      <c r="M5922" s="175"/>
      <c r="N5922" s="175"/>
      <c r="O5922" s="175"/>
      <c r="P5922" s="175"/>
      <c r="Q5922" s="175"/>
      <c r="R5922" s="175"/>
      <c r="S5922" s="175"/>
    </row>
    <row r="5923" spans="1:19" ht="15.75" thickBot="1">
      <c r="A5923" s="161" t="s">
        <v>725</v>
      </c>
      <c r="B5923" s="163" t="str">
        <f t="shared" si="203"/>
        <v>4.2.2</v>
      </c>
      <c r="C5923" s="164">
        <f t="shared" si="202"/>
        <v>1</v>
      </c>
      <c r="D5923" s="175"/>
      <c r="E5923" s="193"/>
      <c r="F5923" s="194"/>
      <c r="G5923" s="194"/>
      <c r="H5923" s="194"/>
      <c r="I5923" s="188"/>
      <c r="J5923" s="195"/>
      <c r="K5923" s="167"/>
      <c r="L5923" s="175"/>
      <c r="M5923" s="175"/>
      <c r="N5923" s="175"/>
      <c r="O5923" s="175"/>
      <c r="P5923" s="175"/>
      <c r="Q5923" s="175"/>
      <c r="R5923" s="175"/>
      <c r="S5923" s="175"/>
    </row>
    <row r="5924" spans="1:19" ht="15.75" thickBot="1">
      <c r="A5924" s="161" t="s">
        <v>725</v>
      </c>
      <c r="B5924" s="163" t="str">
        <f t="shared" si="203"/>
        <v>4.2.2</v>
      </c>
      <c r="C5924" s="164">
        <f t="shared" si="202"/>
        <v>1</v>
      </c>
      <c r="D5924" s="175"/>
      <c r="E5924" s="222"/>
      <c r="F5924" s="223"/>
      <c r="G5924" s="223"/>
      <c r="H5924" s="223"/>
      <c r="I5924" s="224"/>
      <c r="J5924" s="225"/>
      <c r="K5924" s="200">
        <f>SUM(J5918:J5924)</f>
        <v>5172</v>
      </c>
      <c r="L5924" s="167"/>
      <c r="M5924" s="175"/>
      <c r="N5924" s="175"/>
      <c r="O5924" s="175"/>
      <c r="P5924" s="175"/>
      <c r="Q5924" s="175"/>
      <c r="R5924" s="175"/>
      <c r="S5924" s="175"/>
    </row>
    <row r="5925" spans="1:19" ht="15.75" thickBot="1">
      <c r="A5925" s="161" t="s">
        <v>725</v>
      </c>
      <c r="B5925" s="163" t="str">
        <f t="shared" si="203"/>
        <v>4.2.2</v>
      </c>
      <c r="C5925" s="164">
        <f t="shared" si="202"/>
        <v>1</v>
      </c>
      <c r="D5925" s="175"/>
      <c r="E5925" s="175"/>
      <c r="F5925" s="175"/>
      <c r="G5925" s="175"/>
      <c r="H5925" s="175"/>
      <c r="I5925" s="176"/>
      <c r="J5925" s="167"/>
      <c r="K5925" s="167"/>
      <c r="L5925" s="175"/>
      <c r="M5925" s="175"/>
      <c r="N5925" s="175"/>
      <c r="O5925" s="175"/>
      <c r="P5925" s="175"/>
      <c r="Q5925" s="175"/>
      <c r="R5925" s="175"/>
      <c r="S5925" s="175"/>
    </row>
    <row r="5926" spans="1:19" ht="15.75" thickBot="1">
      <c r="A5926" s="161" t="s">
        <v>725</v>
      </c>
      <c r="B5926" s="163" t="str">
        <f t="shared" si="203"/>
        <v>4.2.2</v>
      </c>
      <c r="C5926" s="164">
        <f t="shared" si="202"/>
        <v>1</v>
      </c>
      <c r="D5926" s="175"/>
      <c r="E5926" s="175"/>
      <c r="F5926" s="175"/>
      <c r="G5926" s="175"/>
      <c r="H5926" s="226" t="s">
        <v>516</v>
      </c>
      <c r="I5926" s="176"/>
      <c r="J5926" s="167"/>
      <c r="K5926" s="200">
        <f>ROUND(+K5892+K5907+K5915+K5924,0)</f>
        <v>8111</v>
      </c>
      <c r="L5926" s="175"/>
      <c r="M5926" s="175"/>
      <c r="N5926" s="175"/>
      <c r="O5926" s="175"/>
      <c r="P5926" s="175"/>
      <c r="Q5926" s="175"/>
      <c r="R5926" s="175"/>
      <c r="S5926" s="175"/>
    </row>
    <row r="5927" spans="1:19">
      <c r="A5927" s="161" t="s">
        <v>725</v>
      </c>
      <c r="B5927" s="163" t="str">
        <f t="shared" si="203"/>
        <v>4.2.2</v>
      </c>
      <c r="C5927" s="164">
        <f t="shared" si="202"/>
        <v>1</v>
      </c>
      <c r="D5927" s="166"/>
      <c r="E5927" s="166"/>
      <c r="F5927" s="166"/>
      <c r="G5927" s="166"/>
      <c r="H5927" s="166"/>
      <c r="I5927" s="165"/>
      <c r="J5927" s="167"/>
      <c r="K5927" s="166"/>
      <c r="L5927" s="166"/>
      <c r="M5927" s="166"/>
      <c r="N5927" s="166"/>
      <c r="O5927" s="166"/>
      <c r="P5927" s="166"/>
      <c r="Q5927" s="166"/>
      <c r="R5927" s="166"/>
      <c r="S5927" s="166"/>
    </row>
    <row r="5928" spans="1:19">
      <c r="A5928" s="161" t="s">
        <v>725</v>
      </c>
      <c r="B5928" s="163" t="str">
        <f t="shared" si="203"/>
        <v>4.2.2</v>
      </c>
      <c r="C5928" s="164">
        <f t="shared" si="202"/>
        <v>1</v>
      </c>
      <c r="D5928" s="166"/>
      <c r="E5928" s="166"/>
      <c r="F5928" s="166"/>
      <c r="G5928" s="166"/>
      <c r="H5928" s="166"/>
      <c r="I5928" s="165"/>
      <c r="J5928" s="167"/>
      <c r="K5928" s="389"/>
      <c r="L5928" s="166"/>
      <c r="M5928" s="166"/>
      <c r="N5928" s="166"/>
      <c r="O5928" s="166"/>
      <c r="P5928" s="166"/>
      <c r="Q5928" s="166"/>
      <c r="R5928" s="166"/>
      <c r="S5928" s="166"/>
    </row>
    <row r="5929" spans="1:19">
      <c r="A5929" s="161" t="s">
        <v>725</v>
      </c>
      <c r="B5929" s="163" t="str">
        <f t="shared" si="203"/>
        <v>4.2.2</v>
      </c>
      <c r="C5929" s="164">
        <f t="shared" si="202"/>
        <v>1</v>
      </c>
      <c r="D5929" s="166"/>
      <c r="E5929" s="166"/>
      <c r="F5929" s="166"/>
      <c r="G5929" s="166"/>
      <c r="H5929" s="166"/>
      <c r="I5929" s="165"/>
      <c r="J5929" s="167"/>
      <c r="K5929" s="166"/>
      <c r="L5929" s="166"/>
      <c r="M5929" s="166"/>
      <c r="N5929" s="166"/>
      <c r="O5929" s="166"/>
      <c r="P5929" s="166"/>
      <c r="Q5929" s="166"/>
      <c r="R5929" s="166"/>
      <c r="S5929" s="166"/>
    </row>
    <row r="5930" spans="1:19">
      <c r="A5930" s="161" t="s">
        <v>725</v>
      </c>
      <c r="B5930" s="163" t="str">
        <f>E5935</f>
        <v>4.2.3</v>
      </c>
      <c r="C5930" s="164">
        <f t="shared" si="202"/>
        <v>1</v>
      </c>
      <c r="D5930" s="166"/>
      <c r="E5930" s="166"/>
      <c r="F5930" s="166"/>
      <c r="G5930" s="166"/>
      <c r="H5930" s="166"/>
      <c r="I5930" s="165"/>
      <c r="J5930" s="167"/>
      <c r="K5930" s="166"/>
      <c r="L5930" s="166"/>
      <c r="M5930" s="166"/>
      <c r="N5930" s="166"/>
      <c r="O5930" s="166"/>
      <c r="P5930" s="166"/>
      <c r="Q5930" s="166"/>
      <c r="R5930" s="166"/>
      <c r="S5930" s="166"/>
    </row>
    <row r="5931" spans="1:19" ht="18.75">
      <c r="A5931" s="161" t="s">
        <v>725</v>
      </c>
      <c r="B5931" s="163" t="str">
        <f t="shared" ref="B5931:B5983" si="204">B5930</f>
        <v>4.2.3</v>
      </c>
      <c r="C5931" s="164">
        <f t="shared" si="202"/>
        <v>1</v>
      </c>
      <c r="D5931" s="165"/>
      <c r="E5931" s="169" t="s">
        <v>496</v>
      </c>
      <c r="F5931" s="169"/>
      <c r="G5931" s="169"/>
      <c r="H5931" s="169"/>
      <c r="I5931" s="169"/>
      <c r="J5931" s="170"/>
      <c r="K5931" s="166"/>
      <c r="L5931" s="166"/>
      <c r="M5931" s="166"/>
      <c r="N5931" s="166"/>
      <c r="O5931" s="166"/>
      <c r="P5931" s="166"/>
      <c r="Q5931" s="166"/>
      <c r="R5931" s="166"/>
      <c r="S5931" s="166"/>
    </row>
    <row r="5932" spans="1:19">
      <c r="A5932" s="161" t="s">
        <v>725</v>
      </c>
      <c r="B5932" s="163" t="str">
        <f t="shared" si="204"/>
        <v>4.2.3</v>
      </c>
      <c r="C5932" s="164">
        <f t="shared" si="202"/>
        <v>1</v>
      </c>
      <c r="D5932" s="165"/>
      <c r="E5932" s="166"/>
      <c r="F5932" s="166"/>
      <c r="G5932" s="166"/>
      <c r="H5932" s="166"/>
      <c r="I5932" s="165"/>
      <c r="J5932" s="167"/>
      <c r="K5932" s="166"/>
      <c r="L5932" s="166"/>
      <c r="M5932" s="166"/>
      <c r="N5932" s="166"/>
      <c r="O5932" s="166"/>
      <c r="P5932" s="166"/>
      <c r="Q5932" s="166"/>
      <c r="R5932" s="166"/>
      <c r="S5932" s="166"/>
    </row>
    <row r="5933" spans="1:19">
      <c r="A5933" s="161" t="s">
        <v>725</v>
      </c>
      <c r="B5933" s="163" t="str">
        <f t="shared" si="204"/>
        <v>4.2.3</v>
      </c>
      <c r="C5933" s="164">
        <f t="shared" si="202"/>
        <v>1</v>
      </c>
      <c r="D5933" s="165"/>
      <c r="E5933" s="166"/>
      <c r="F5933" s="166"/>
      <c r="G5933" s="166"/>
      <c r="H5933" s="166"/>
      <c r="I5933" s="165"/>
      <c r="J5933" s="167"/>
      <c r="K5933" s="166"/>
      <c r="L5933" s="166"/>
      <c r="M5933" s="166"/>
      <c r="N5933" s="166"/>
      <c r="O5933" s="166"/>
      <c r="P5933" s="166"/>
      <c r="Q5933" s="166"/>
      <c r="R5933" s="166"/>
      <c r="S5933" s="166"/>
    </row>
    <row r="5934" spans="1:19">
      <c r="A5934" s="161" t="s">
        <v>725</v>
      </c>
      <c r="B5934" s="163" t="str">
        <f t="shared" si="204"/>
        <v>4.2.3</v>
      </c>
      <c r="C5934" s="164">
        <f t="shared" si="202"/>
        <v>1</v>
      </c>
      <c r="D5934" s="165"/>
      <c r="E5934" s="166"/>
      <c r="F5934" s="166"/>
      <c r="G5934" s="166"/>
      <c r="H5934" s="166"/>
      <c r="I5934" s="165"/>
      <c r="J5934" s="167"/>
      <c r="K5934" s="166"/>
      <c r="L5934" s="166"/>
      <c r="M5934" s="166"/>
      <c r="N5934" s="166"/>
      <c r="O5934" s="166"/>
      <c r="P5934" s="166"/>
      <c r="Q5934" s="166"/>
      <c r="R5934" s="166"/>
      <c r="S5934" s="166"/>
    </row>
    <row r="5935" spans="1:19" ht="27" customHeight="1">
      <c r="A5935" s="161" t="s">
        <v>725</v>
      </c>
      <c r="B5935" s="163" t="str">
        <f t="shared" si="204"/>
        <v>4.2.3</v>
      </c>
      <c r="C5935" s="164">
        <f t="shared" si="202"/>
        <v>1</v>
      </c>
      <c r="D5935" s="172" t="s">
        <v>39</v>
      </c>
      <c r="E5935" s="172" t="s">
        <v>177</v>
      </c>
      <c r="F5935" s="173" t="s">
        <v>478</v>
      </c>
      <c r="G5935" s="173"/>
      <c r="H5935" s="173"/>
      <c r="I5935" s="172" t="s">
        <v>497</v>
      </c>
      <c r="J5935" s="174" t="s">
        <v>4</v>
      </c>
      <c r="K5935" s="167"/>
      <c r="L5935" s="175"/>
      <c r="M5935" s="175"/>
      <c r="N5935" s="175"/>
      <c r="O5935" s="175"/>
      <c r="P5935" s="175"/>
      <c r="Q5935" s="175"/>
      <c r="R5935" s="175"/>
      <c r="S5935" s="175"/>
    </row>
    <row r="5936" spans="1:19">
      <c r="A5936" s="161" t="s">
        <v>725</v>
      </c>
      <c r="B5936" s="163" t="str">
        <f t="shared" si="204"/>
        <v>4.2.3</v>
      </c>
      <c r="C5936" s="164">
        <f t="shared" si="202"/>
        <v>1</v>
      </c>
      <c r="D5936" s="176"/>
      <c r="E5936" s="175"/>
      <c r="F5936" s="175"/>
      <c r="G5936" s="175"/>
      <c r="H5936" s="175"/>
      <c r="I5936" s="176"/>
      <c r="J5936" s="167"/>
      <c r="K5936" s="167"/>
      <c r="L5936" s="175"/>
      <c r="M5936" s="175"/>
      <c r="N5936" s="175"/>
      <c r="O5936" s="175"/>
      <c r="P5936" s="175"/>
      <c r="Q5936" s="175"/>
      <c r="R5936" s="175"/>
      <c r="S5936" s="175"/>
    </row>
    <row r="5937" spans="1:19">
      <c r="A5937" s="161" t="s">
        <v>725</v>
      </c>
      <c r="B5937" s="163" t="str">
        <f t="shared" si="204"/>
        <v>4.2.3</v>
      </c>
      <c r="C5937" s="164">
        <f t="shared" si="202"/>
        <v>1</v>
      </c>
      <c r="D5937" s="176"/>
      <c r="E5937" s="175"/>
      <c r="F5937" s="175"/>
      <c r="G5937" s="175"/>
      <c r="H5937" s="175"/>
      <c r="I5937" s="176"/>
      <c r="J5937" s="177"/>
      <c r="K5937" s="167"/>
      <c r="L5937" s="175"/>
      <c r="M5937" s="175"/>
      <c r="N5937" s="175"/>
      <c r="O5937" s="175"/>
      <c r="P5937" s="175"/>
      <c r="Q5937" s="175"/>
      <c r="R5937" s="175"/>
      <c r="S5937" s="175"/>
    </row>
    <row r="5938" spans="1:19" ht="15.75" thickBot="1">
      <c r="A5938" s="161" t="s">
        <v>725</v>
      </c>
      <c r="B5938" s="163" t="str">
        <f t="shared" si="204"/>
        <v>4.2.3</v>
      </c>
      <c r="C5938" s="164">
        <f t="shared" ref="C5938:C6001" si="205">IF(ISERROR(MATCH(B5938,T:T,0)),0,1)</f>
        <v>1</v>
      </c>
      <c r="D5938" s="176"/>
      <c r="E5938" s="175"/>
      <c r="F5938" s="175"/>
      <c r="G5938" s="175"/>
      <c r="H5938" s="175"/>
      <c r="I5938" s="176"/>
      <c r="J5938" s="167"/>
      <c r="K5938" s="167"/>
      <c r="L5938" s="175"/>
      <c r="M5938" s="175"/>
      <c r="N5938" s="175"/>
      <c r="O5938" s="175"/>
      <c r="P5938" s="175"/>
      <c r="Q5938" s="175"/>
      <c r="R5938" s="175"/>
      <c r="S5938" s="175"/>
    </row>
    <row r="5939" spans="1:19" ht="15.75" thickBot="1">
      <c r="A5939" s="161" t="s">
        <v>725</v>
      </c>
      <c r="B5939" s="163" t="str">
        <f t="shared" si="204"/>
        <v>4.2.3</v>
      </c>
      <c r="C5939" s="164">
        <f t="shared" si="205"/>
        <v>1</v>
      </c>
      <c r="D5939" s="176"/>
      <c r="E5939" s="178" t="s">
        <v>498</v>
      </c>
      <c r="F5939" s="179" t="s">
        <v>497</v>
      </c>
      <c r="G5939" s="179" t="s">
        <v>41</v>
      </c>
      <c r="H5939" s="179" t="s">
        <v>499</v>
      </c>
      <c r="I5939" s="179" t="s">
        <v>500</v>
      </c>
      <c r="J5939" s="180" t="s">
        <v>501</v>
      </c>
      <c r="K5939" s="167"/>
      <c r="L5939" s="175"/>
      <c r="M5939" s="175"/>
      <c r="N5939" s="175"/>
      <c r="O5939" s="175"/>
      <c r="P5939" s="175"/>
      <c r="Q5939" s="175"/>
      <c r="R5939" s="175"/>
      <c r="S5939" s="175"/>
    </row>
    <row r="5940" spans="1:19">
      <c r="A5940" s="161" t="s">
        <v>725</v>
      </c>
      <c r="B5940" s="163" t="str">
        <f t="shared" si="204"/>
        <v>4.2.3</v>
      </c>
      <c r="C5940" s="164">
        <f t="shared" si="205"/>
        <v>1</v>
      </c>
      <c r="D5940" s="176"/>
      <c r="E5940" s="181" t="s">
        <v>502</v>
      </c>
      <c r="F5940" s="182" t="s">
        <v>959</v>
      </c>
      <c r="G5940" s="183">
        <v>1</v>
      </c>
      <c r="H5940" s="229">
        <f>1.023*ROUND(K5978,0)</f>
        <v>7832.0879999999997</v>
      </c>
      <c r="I5940" s="185">
        <v>0.05</v>
      </c>
      <c r="J5940" s="186">
        <f>ROUND(IF(N(F5940)&gt;0,PRODUCT(H5940,1/I5940),PRODUCT(G5940:I5940)),0)</f>
        <v>392</v>
      </c>
      <c r="K5940" s="167"/>
      <c r="L5940" s="175"/>
      <c r="M5940" s="175"/>
      <c r="N5940" s="175"/>
      <c r="O5940" s="175"/>
      <c r="P5940" s="175"/>
      <c r="Q5940" s="175"/>
      <c r="R5940" s="175"/>
      <c r="S5940" s="175"/>
    </row>
    <row r="5941" spans="1:19">
      <c r="A5941" s="161" t="s">
        <v>725</v>
      </c>
      <c r="B5941" s="163" t="str">
        <f t="shared" si="204"/>
        <v>4.2.3</v>
      </c>
      <c r="C5941" s="164">
        <f t="shared" si="205"/>
        <v>1</v>
      </c>
      <c r="D5941" s="176"/>
      <c r="E5941" s="187" t="s">
        <v>579</v>
      </c>
      <c r="F5941" s="188" t="s">
        <v>1079</v>
      </c>
      <c r="G5941" s="189">
        <v>1</v>
      </c>
      <c r="H5941" s="190">
        <v>56284.436999999998</v>
      </c>
      <c r="I5941" s="387">
        <v>3.3E-3</v>
      </c>
      <c r="J5941" s="186">
        <f>ROUND(IF(N(F5941)&gt;0,PRODUCT(H5941,1/I5941),PRODUCT(G5941:I5941)),0)</f>
        <v>186</v>
      </c>
      <c r="K5941" s="167"/>
      <c r="L5941" s="175"/>
      <c r="M5941" s="175"/>
      <c r="N5941" s="175"/>
      <c r="O5941" s="175"/>
      <c r="P5941" s="175"/>
      <c r="Q5941" s="175"/>
      <c r="R5941" s="175"/>
      <c r="S5941" s="175"/>
    </row>
    <row r="5942" spans="1:19">
      <c r="A5942" s="161" t="s">
        <v>725</v>
      </c>
      <c r="B5942" s="163" t="str">
        <f t="shared" si="204"/>
        <v>4.2.3</v>
      </c>
      <c r="C5942" s="164">
        <f t="shared" si="205"/>
        <v>1</v>
      </c>
      <c r="D5942" s="176"/>
      <c r="E5942" s="236"/>
      <c r="F5942" s="188"/>
      <c r="G5942" s="194"/>
      <c r="H5942" s="212"/>
      <c r="I5942" s="388"/>
      <c r="J5942" s="210"/>
      <c r="K5942" s="167"/>
      <c r="L5942" s="175"/>
      <c r="M5942" s="175"/>
      <c r="N5942" s="175"/>
      <c r="O5942" s="175"/>
      <c r="P5942" s="175"/>
      <c r="Q5942" s="175"/>
      <c r="R5942" s="175"/>
      <c r="S5942" s="175"/>
    </row>
    <row r="5943" spans="1:19">
      <c r="A5943" s="161" t="s">
        <v>725</v>
      </c>
      <c r="B5943" s="163" t="str">
        <f t="shared" si="204"/>
        <v>4.2.3</v>
      </c>
      <c r="C5943" s="164">
        <f t="shared" si="205"/>
        <v>1</v>
      </c>
      <c r="D5943" s="176"/>
      <c r="E5943" s="193"/>
      <c r="F5943" s="188"/>
      <c r="G5943" s="194"/>
      <c r="H5943" s="194"/>
      <c r="I5943" s="188"/>
      <c r="J5943" s="195"/>
      <c r="K5943" s="167"/>
      <c r="L5943" s="175"/>
      <c r="M5943" s="175"/>
      <c r="N5943" s="175"/>
      <c r="O5943" s="175"/>
      <c r="P5943" s="175"/>
      <c r="Q5943" s="175"/>
      <c r="R5943" s="175"/>
      <c r="S5943" s="175"/>
    </row>
    <row r="5944" spans="1:19">
      <c r="A5944" s="161" t="s">
        <v>725</v>
      </c>
      <c r="B5944" s="163" t="str">
        <f t="shared" si="204"/>
        <v>4.2.3</v>
      </c>
      <c r="C5944" s="164">
        <f t="shared" si="205"/>
        <v>1</v>
      </c>
      <c r="D5944" s="176"/>
      <c r="E5944" s="193"/>
      <c r="F5944" s="188"/>
      <c r="G5944" s="194"/>
      <c r="H5944" s="194"/>
      <c r="I5944" s="188"/>
      <c r="J5944" s="195"/>
      <c r="K5944" s="167"/>
      <c r="L5944" s="175"/>
      <c r="M5944" s="175"/>
      <c r="N5944" s="175"/>
      <c r="O5944" s="175"/>
      <c r="P5944" s="175"/>
      <c r="Q5944" s="175"/>
      <c r="R5944" s="175"/>
      <c r="S5944" s="175"/>
    </row>
    <row r="5945" spans="1:19" ht="15.75" thickBot="1">
      <c r="A5945" s="161" t="s">
        <v>725</v>
      </c>
      <c r="B5945" s="163" t="str">
        <f t="shared" si="204"/>
        <v>4.2.3</v>
      </c>
      <c r="C5945" s="164">
        <f t="shared" si="205"/>
        <v>1</v>
      </c>
      <c r="D5945" s="176"/>
      <c r="E5945" s="193"/>
      <c r="F5945" s="188"/>
      <c r="G5945" s="194"/>
      <c r="H5945" s="194"/>
      <c r="I5945" s="188"/>
      <c r="J5945" s="195"/>
      <c r="K5945" s="167"/>
      <c r="L5945" s="175"/>
      <c r="M5945" s="175"/>
      <c r="N5945" s="175"/>
      <c r="O5945" s="175"/>
      <c r="P5945" s="175"/>
      <c r="Q5945" s="175"/>
      <c r="R5945" s="175"/>
      <c r="S5945" s="175"/>
    </row>
    <row r="5946" spans="1:19" ht="15.75" thickBot="1">
      <c r="A5946" s="161" t="s">
        <v>725</v>
      </c>
      <c r="B5946" s="163" t="str">
        <f t="shared" si="204"/>
        <v>4.2.3</v>
      </c>
      <c r="C5946" s="164">
        <f t="shared" si="205"/>
        <v>1</v>
      </c>
      <c r="D5946" s="176"/>
      <c r="E5946" s="196"/>
      <c r="F5946" s="197"/>
      <c r="G5946" s="198"/>
      <c r="H5946" s="198"/>
      <c r="I5946" s="197"/>
      <c r="J5946" s="199"/>
      <c r="K5946" s="200">
        <f>SUM(J5940:J5946)</f>
        <v>578</v>
      </c>
      <c r="L5946" s="167"/>
      <c r="M5946" s="175"/>
      <c r="N5946" s="175"/>
      <c r="O5946" s="175"/>
      <c r="P5946" s="175"/>
      <c r="Q5946" s="175"/>
      <c r="R5946" s="175"/>
      <c r="S5946" s="175"/>
    </row>
    <row r="5947" spans="1:19" ht="15.75" thickBot="1">
      <c r="A5947" s="161" t="s">
        <v>725</v>
      </c>
      <c r="B5947" s="163" t="str">
        <f t="shared" si="204"/>
        <v>4.2.3</v>
      </c>
      <c r="C5947" s="164">
        <f t="shared" si="205"/>
        <v>1</v>
      </c>
      <c r="D5947" s="176"/>
      <c r="E5947" s="201"/>
      <c r="F5947" s="202"/>
      <c r="G5947" s="201"/>
      <c r="H5947" s="201"/>
      <c r="I5947" s="202"/>
      <c r="J5947" s="203"/>
      <c r="K5947" s="204"/>
      <c r="L5947" s="175"/>
      <c r="M5947" s="175"/>
      <c r="N5947" s="175"/>
      <c r="O5947" s="175"/>
      <c r="P5947" s="175"/>
      <c r="Q5947" s="175"/>
      <c r="R5947" s="175"/>
      <c r="S5947" s="175"/>
    </row>
    <row r="5948" spans="1:19" ht="15.75" thickBot="1">
      <c r="A5948" s="161" t="s">
        <v>725</v>
      </c>
      <c r="B5948" s="163" t="str">
        <f t="shared" si="204"/>
        <v>4.2.3</v>
      </c>
      <c r="C5948" s="164">
        <f t="shared" si="205"/>
        <v>1</v>
      </c>
      <c r="D5948" s="175"/>
      <c r="E5948" s="178" t="s">
        <v>505</v>
      </c>
      <c r="F5948" s="179" t="s">
        <v>497</v>
      </c>
      <c r="G5948" s="179" t="s">
        <v>41</v>
      </c>
      <c r="H5948" s="179" t="s">
        <v>506</v>
      </c>
      <c r="I5948" s="179" t="s">
        <v>507</v>
      </c>
      <c r="J5948" s="180" t="s">
        <v>501</v>
      </c>
      <c r="K5948" s="167"/>
      <c r="L5948" s="175"/>
      <c r="M5948" s="175"/>
      <c r="N5948" s="175"/>
      <c r="O5948" s="175"/>
      <c r="P5948" s="175"/>
      <c r="Q5948" s="175"/>
      <c r="R5948" s="175"/>
      <c r="S5948" s="175"/>
    </row>
    <row r="5949" spans="1:19">
      <c r="A5949" s="161" t="s">
        <v>725</v>
      </c>
      <c r="B5949" s="163" t="str">
        <f t="shared" si="204"/>
        <v>4.2.3</v>
      </c>
      <c r="C5949" s="164">
        <f t="shared" si="205"/>
        <v>1</v>
      </c>
      <c r="D5949" s="175"/>
      <c r="E5949" s="205" t="s">
        <v>590</v>
      </c>
      <c r="F5949" s="206" t="s">
        <v>1085</v>
      </c>
      <c r="G5949" s="183">
        <v>3.032E-2</v>
      </c>
      <c r="H5949" s="207">
        <v>13911.776999999998</v>
      </c>
      <c r="I5949" s="208"/>
      <c r="J5949" s="186">
        <f>ROUND(IF(N(F5949)&gt;0,PRODUCT(H5949,1/I5949),PRODUCT(G5949:I5949)),0)</f>
        <v>422</v>
      </c>
      <c r="K5949" s="167"/>
      <c r="L5949" s="175"/>
      <c r="M5949" s="175"/>
      <c r="N5949" s="175"/>
      <c r="O5949" s="175"/>
      <c r="P5949" s="175"/>
      <c r="Q5949" s="175"/>
      <c r="R5949" s="175"/>
      <c r="S5949" s="175"/>
    </row>
    <row r="5950" spans="1:19">
      <c r="A5950" s="161" t="s">
        <v>725</v>
      </c>
      <c r="B5950" s="163" t="str">
        <f t="shared" si="204"/>
        <v>4.2.3</v>
      </c>
      <c r="C5950" s="164">
        <f t="shared" si="205"/>
        <v>1</v>
      </c>
      <c r="D5950" s="175"/>
      <c r="E5950" s="241" t="s">
        <v>591</v>
      </c>
      <c r="F5950" s="188" t="s">
        <v>1086</v>
      </c>
      <c r="G5950" s="245">
        <v>18</v>
      </c>
      <c r="H5950" s="207">
        <v>22.505999999999997</v>
      </c>
      <c r="I5950" s="208"/>
      <c r="J5950" s="186">
        <f>ROUND(IF(N(F5950)&gt;0,PRODUCT(H5950,1/I5950),PRODUCT(G5950:I5950)),0)</f>
        <v>405</v>
      </c>
      <c r="K5950" s="167"/>
      <c r="L5950" s="175"/>
      <c r="M5950" s="175"/>
      <c r="N5950" s="175"/>
      <c r="O5950" s="175"/>
      <c r="P5950" s="175"/>
      <c r="Q5950" s="175"/>
      <c r="R5950" s="175"/>
      <c r="S5950" s="175"/>
    </row>
    <row r="5951" spans="1:19">
      <c r="A5951" s="161" t="s">
        <v>725</v>
      </c>
      <c r="B5951" s="163" t="str">
        <f t="shared" si="204"/>
        <v>4.2.3</v>
      </c>
      <c r="C5951" s="164">
        <f t="shared" si="205"/>
        <v>1</v>
      </c>
      <c r="D5951" s="175"/>
      <c r="E5951" s="241" t="s">
        <v>728</v>
      </c>
      <c r="F5951" s="188" t="s">
        <v>1</v>
      </c>
      <c r="G5951" s="300">
        <v>1.6999999999999999E-3</v>
      </c>
      <c r="H5951" s="207">
        <v>2088134.3009999997</v>
      </c>
      <c r="I5951" s="208"/>
      <c r="J5951" s="186">
        <f>ROUND(IF(N(F5951)&gt;0,PRODUCT(H5951,1/I5951),PRODUCT(G5951:I5951)),0)</f>
        <v>3550</v>
      </c>
      <c r="K5951" s="167"/>
      <c r="L5951" s="175"/>
      <c r="M5951" s="175"/>
      <c r="N5951" s="175"/>
      <c r="O5951" s="175"/>
      <c r="P5951" s="175"/>
      <c r="Q5951" s="175"/>
      <c r="R5951" s="175"/>
      <c r="S5951" s="175"/>
    </row>
    <row r="5952" spans="1:19">
      <c r="A5952" s="161" t="s">
        <v>725</v>
      </c>
      <c r="B5952" s="163" t="str">
        <f t="shared" si="204"/>
        <v>4.2.3</v>
      </c>
      <c r="C5952" s="164">
        <f t="shared" si="205"/>
        <v>1</v>
      </c>
      <c r="D5952" s="175"/>
      <c r="E5952" s="193"/>
      <c r="F5952" s="194"/>
      <c r="G5952" s="194"/>
      <c r="H5952" s="194"/>
      <c r="I5952" s="188"/>
      <c r="J5952" s="195"/>
      <c r="K5952" s="167"/>
      <c r="L5952" s="175"/>
      <c r="M5952" s="175"/>
      <c r="N5952" s="175"/>
      <c r="O5952" s="175"/>
      <c r="P5952" s="175"/>
      <c r="Q5952" s="175"/>
      <c r="R5952" s="175"/>
      <c r="S5952" s="175"/>
    </row>
    <row r="5953" spans="1:19">
      <c r="A5953" s="161" t="s">
        <v>725</v>
      </c>
      <c r="B5953" s="163" t="str">
        <f t="shared" si="204"/>
        <v>4.2.3</v>
      </c>
      <c r="C5953" s="164">
        <f t="shared" si="205"/>
        <v>1</v>
      </c>
      <c r="D5953" s="175"/>
      <c r="E5953" s="193"/>
      <c r="F5953" s="194"/>
      <c r="G5953" s="194"/>
      <c r="H5953" s="194"/>
      <c r="I5953" s="188"/>
      <c r="J5953" s="195"/>
      <c r="K5953" s="167"/>
      <c r="L5953" s="175"/>
      <c r="M5953" s="175"/>
      <c r="N5953" s="175"/>
      <c r="O5953" s="175"/>
      <c r="P5953" s="175"/>
      <c r="Q5953" s="175"/>
      <c r="R5953" s="175"/>
      <c r="S5953" s="175"/>
    </row>
    <row r="5954" spans="1:19">
      <c r="A5954" s="161" t="s">
        <v>725</v>
      </c>
      <c r="B5954" s="163" t="str">
        <f t="shared" si="204"/>
        <v>4.2.3</v>
      </c>
      <c r="C5954" s="164">
        <f t="shared" si="205"/>
        <v>1</v>
      </c>
      <c r="D5954" s="175"/>
      <c r="E5954" s="193"/>
      <c r="F5954" s="194"/>
      <c r="G5954" s="194"/>
      <c r="H5954" s="194"/>
      <c r="I5954" s="188"/>
      <c r="J5954" s="195"/>
      <c r="K5954" s="167"/>
      <c r="L5954" s="175"/>
      <c r="M5954" s="175"/>
      <c r="N5954" s="175"/>
      <c r="O5954" s="175"/>
      <c r="P5954" s="175"/>
      <c r="Q5954" s="175"/>
      <c r="R5954" s="175"/>
      <c r="S5954" s="175"/>
    </row>
    <row r="5955" spans="1:19">
      <c r="A5955" s="161" t="s">
        <v>725</v>
      </c>
      <c r="B5955" s="163" t="str">
        <f t="shared" si="204"/>
        <v>4.2.3</v>
      </c>
      <c r="C5955" s="164">
        <f t="shared" si="205"/>
        <v>1</v>
      </c>
      <c r="D5955" s="175"/>
      <c r="E5955" s="193"/>
      <c r="F5955" s="194"/>
      <c r="G5955" s="194"/>
      <c r="H5955" s="194"/>
      <c r="I5955" s="188"/>
      <c r="J5955" s="195"/>
      <c r="K5955" s="167"/>
      <c r="L5955" s="175"/>
      <c r="M5955" s="175"/>
      <c r="N5955" s="175"/>
      <c r="O5955" s="175"/>
      <c r="P5955" s="175"/>
      <c r="Q5955" s="175"/>
      <c r="R5955" s="175"/>
      <c r="S5955" s="175"/>
    </row>
    <row r="5956" spans="1:19">
      <c r="A5956" s="161" t="s">
        <v>725</v>
      </c>
      <c r="B5956" s="163" t="str">
        <f t="shared" si="204"/>
        <v>4.2.3</v>
      </c>
      <c r="C5956" s="164">
        <f t="shared" si="205"/>
        <v>1</v>
      </c>
      <c r="D5956" s="175"/>
      <c r="E5956" s="193"/>
      <c r="F5956" s="194"/>
      <c r="G5956" s="194"/>
      <c r="H5956" s="194"/>
      <c r="I5956" s="188"/>
      <c r="J5956" s="195"/>
      <c r="K5956" s="167"/>
      <c r="L5956" s="175"/>
      <c r="M5956" s="175"/>
      <c r="N5956" s="175"/>
      <c r="O5956" s="175"/>
      <c r="P5956" s="175"/>
      <c r="Q5956" s="175"/>
      <c r="R5956" s="175"/>
      <c r="S5956" s="175"/>
    </row>
    <row r="5957" spans="1:19">
      <c r="A5957" s="161" t="s">
        <v>725</v>
      </c>
      <c r="B5957" s="163" t="str">
        <f t="shared" si="204"/>
        <v>4.2.3</v>
      </c>
      <c r="C5957" s="164">
        <f t="shared" si="205"/>
        <v>1</v>
      </c>
      <c r="D5957" s="175"/>
      <c r="E5957" s="193"/>
      <c r="F5957" s="194"/>
      <c r="G5957" s="194"/>
      <c r="H5957" s="194"/>
      <c r="I5957" s="188"/>
      <c r="J5957" s="195"/>
      <c r="K5957" s="167"/>
      <c r="L5957" s="175"/>
      <c r="M5957" s="175"/>
      <c r="N5957" s="175"/>
      <c r="O5957" s="175"/>
      <c r="P5957" s="175"/>
      <c r="Q5957" s="175"/>
      <c r="R5957" s="175"/>
      <c r="S5957" s="175"/>
    </row>
    <row r="5958" spans="1:19">
      <c r="A5958" s="161" t="s">
        <v>725</v>
      </c>
      <c r="B5958" s="163" t="str">
        <f t="shared" si="204"/>
        <v>4.2.3</v>
      </c>
      <c r="C5958" s="164">
        <f t="shared" si="205"/>
        <v>1</v>
      </c>
      <c r="D5958" s="175"/>
      <c r="E5958" s="193"/>
      <c r="F5958" s="194"/>
      <c r="G5958" s="194"/>
      <c r="H5958" s="194"/>
      <c r="I5958" s="188"/>
      <c r="J5958" s="195"/>
      <c r="K5958" s="167"/>
      <c r="L5958" s="175"/>
      <c r="M5958" s="175"/>
      <c r="N5958" s="175"/>
      <c r="O5958" s="175"/>
      <c r="P5958" s="175"/>
      <c r="Q5958" s="175"/>
      <c r="R5958" s="175"/>
      <c r="S5958" s="175"/>
    </row>
    <row r="5959" spans="1:19">
      <c r="A5959" s="161" t="s">
        <v>725</v>
      </c>
      <c r="B5959" s="163" t="str">
        <f t="shared" si="204"/>
        <v>4.2.3</v>
      </c>
      <c r="C5959" s="164">
        <f t="shared" si="205"/>
        <v>1</v>
      </c>
      <c r="D5959" s="175"/>
      <c r="E5959" s="193"/>
      <c r="F5959" s="194"/>
      <c r="G5959" s="194"/>
      <c r="H5959" s="194"/>
      <c r="I5959" s="188"/>
      <c r="J5959" s="195"/>
      <c r="K5959" s="167"/>
      <c r="L5959" s="175"/>
      <c r="M5959" s="175"/>
      <c r="N5959" s="175"/>
      <c r="O5959" s="175"/>
      <c r="P5959" s="175"/>
      <c r="Q5959" s="175"/>
      <c r="R5959" s="175"/>
      <c r="S5959" s="175"/>
    </row>
    <row r="5960" spans="1:19" ht="15.75" thickBot="1">
      <c r="A5960" s="161" t="s">
        <v>725</v>
      </c>
      <c r="B5960" s="163" t="str">
        <f t="shared" si="204"/>
        <v>4.2.3</v>
      </c>
      <c r="C5960" s="164">
        <f t="shared" si="205"/>
        <v>1</v>
      </c>
      <c r="D5960" s="175"/>
      <c r="E5960" s="193"/>
      <c r="F5960" s="194"/>
      <c r="G5960" s="194"/>
      <c r="H5960" s="194"/>
      <c r="I5960" s="188"/>
      <c r="J5960" s="195"/>
      <c r="K5960" s="167"/>
      <c r="L5960" s="175"/>
      <c r="M5960" s="175"/>
      <c r="N5960" s="175"/>
      <c r="O5960" s="175"/>
      <c r="P5960" s="175"/>
      <c r="Q5960" s="175"/>
      <c r="R5960" s="175"/>
      <c r="S5960" s="175"/>
    </row>
    <row r="5961" spans="1:19" ht="15.75" thickBot="1">
      <c r="A5961" s="161" t="s">
        <v>725</v>
      </c>
      <c r="B5961" s="163" t="str">
        <f t="shared" si="204"/>
        <v>4.2.3</v>
      </c>
      <c r="C5961" s="164">
        <f t="shared" si="205"/>
        <v>1</v>
      </c>
      <c r="D5961" s="175"/>
      <c r="E5961" s="196"/>
      <c r="F5961" s="198"/>
      <c r="G5961" s="198"/>
      <c r="H5961" s="198"/>
      <c r="I5961" s="197"/>
      <c r="J5961" s="199"/>
      <c r="K5961" s="200">
        <f>SUM(J5949:J5961)</f>
        <v>4377</v>
      </c>
      <c r="L5961" s="167"/>
      <c r="M5961" s="175"/>
      <c r="N5961" s="175"/>
      <c r="O5961" s="175"/>
      <c r="P5961" s="175"/>
      <c r="Q5961" s="175"/>
      <c r="R5961" s="175"/>
      <c r="S5961" s="175"/>
    </row>
    <row r="5962" spans="1:19" ht="15.75" thickBot="1">
      <c r="A5962" s="161" t="s">
        <v>725</v>
      </c>
      <c r="B5962" s="163" t="str">
        <f t="shared" si="204"/>
        <v>4.2.3</v>
      </c>
      <c r="C5962" s="164">
        <f t="shared" si="205"/>
        <v>1</v>
      </c>
      <c r="D5962" s="175"/>
      <c r="E5962" s="201"/>
      <c r="F5962" s="201"/>
      <c r="G5962" s="201"/>
      <c r="H5962" s="201"/>
      <c r="I5962" s="202"/>
      <c r="J5962" s="203"/>
      <c r="K5962" s="204"/>
      <c r="L5962" s="175"/>
      <c r="M5962" s="175"/>
      <c r="N5962" s="175"/>
      <c r="O5962" s="175"/>
      <c r="P5962" s="175"/>
      <c r="Q5962" s="175"/>
      <c r="R5962" s="175"/>
      <c r="S5962" s="175"/>
    </row>
    <row r="5963" spans="1:19" ht="15.75" thickBot="1">
      <c r="A5963" s="161" t="s">
        <v>725</v>
      </c>
      <c r="B5963" s="163" t="str">
        <f t="shared" si="204"/>
        <v>4.2.3</v>
      </c>
      <c r="C5963" s="164">
        <f t="shared" si="205"/>
        <v>1</v>
      </c>
      <c r="D5963" s="175"/>
      <c r="E5963" s="178" t="s">
        <v>509</v>
      </c>
      <c r="F5963" s="179" t="s">
        <v>497</v>
      </c>
      <c r="G5963" s="179" t="s">
        <v>41</v>
      </c>
      <c r="H5963" s="179" t="s">
        <v>506</v>
      </c>
      <c r="I5963" s="179" t="s">
        <v>510</v>
      </c>
      <c r="J5963" s="180" t="s">
        <v>501</v>
      </c>
      <c r="K5963" s="167"/>
      <c r="L5963" s="175"/>
      <c r="M5963" s="175"/>
      <c r="N5963" s="175"/>
      <c r="O5963" s="175"/>
      <c r="P5963" s="175"/>
      <c r="Q5963" s="175"/>
      <c r="R5963" s="175"/>
      <c r="S5963" s="175"/>
    </row>
    <row r="5964" spans="1:19">
      <c r="A5964" s="161" t="s">
        <v>725</v>
      </c>
      <c r="B5964" s="163" t="str">
        <f t="shared" si="204"/>
        <v>4.2.3</v>
      </c>
      <c r="C5964" s="164">
        <f t="shared" si="205"/>
        <v>1</v>
      </c>
      <c r="D5964" s="175"/>
      <c r="E5964" s="211"/>
      <c r="F5964" s="212"/>
      <c r="G5964" s="212"/>
      <c r="H5964" s="212"/>
      <c r="I5964" s="206"/>
      <c r="J5964" s="210"/>
      <c r="K5964" s="167"/>
      <c r="L5964" s="175"/>
      <c r="M5964" s="175"/>
      <c r="N5964" s="175"/>
      <c r="O5964" s="175"/>
      <c r="P5964" s="175"/>
      <c r="Q5964" s="175"/>
      <c r="R5964" s="175"/>
      <c r="S5964" s="175"/>
    </row>
    <row r="5965" spans="1:19">
      <c r="A5965" s="161" t="s">
        <v>725</v>
      </c>
      <c r="B5965" s="163" t="str">
        <f t="shared" si="204"/>
        <v>4.2.3</v>
      </c>
      <c r="C5965" s="164">
        <f t="shared" si="205"/>
        <v>1</v>
      </c>
      <c r="D5965" s="175"/>
      <c r="E5965" s="211"/>
      <c r="F5965" s="212"/>
      <c r="G5965" s="212"/>
      <c r="H5965" s="212"/>
      <c r="I5965" s="206"/>
      <c r="J5965" s="210"/>
      <c r="K5965" s="167"/>
      <c r="L5965" s="175"/>
      <c r="M5965" s="175"/>
      <c r="N5965" s="175"/>
      <c r="O5965" s="175"/>
      <c r="P5965" s="175"/>
      <c r="Q5965" s="175"/>
      <c r="R5965" s="175"/>
      <c r="S5965" s="175"/>
    </row>
    <row r="5966" spans="1:19">
      <c r="A5966" s="161" t="s">
        <v>725</v>
      </c>
      <c r="B5966" s="163" t="str">
        <f t="shared" si="204"/>
        <v>4.2.3</v>
      </c>
      <c r="C5966" s="164">
        <f t="shared" si="205"/>
        <v>1</v>
      </c>
      <c r="D5966" s="175"/>
      <c r="E5966" s="193"/>
      <c r="F5966" s="194"/>
      <c r="G5966" s="194"/>
      <c r="H5966" s="194"/>
      <c r="I5966" s="188"/>
      <c r="J5966" s="195"/>
      <c r="K5966" s="167"/>
      <c r="L5966" s="175"/>
      <c r="M5966" s="175"/>
      <c r="N5966" s="175"/>
      <c r="O5966" s="175"/>
      <c r="P5966" s="175"/>
      <c r="Q5966" s="175"/>
      <c r="R5966" s="175"/>
      <c r="S5966" s="175"/>
    </row>
    <row r="5967" spans="1:19">
      <c r="A5967" s="161" t="s">
        <v>725</v>
      </c>
      <c r="B5967" s="163" t="str">
        <f t="shared" si="204"/>
        <v>4.2.3</v>
      </c>
      <c r="C5967" s="164">
        <f t="shared" si="205"/>
        <v>1</v>
      </c>
      <c r="D5967" s="175"/>
      <c r="E5967" s="193"/>
      <c r="F5967" s="194"/>
      <c r="G5967" s="194"/>
      <c r="H5967" s="194"/>
      <c r="I5967" s="188"/>
      <c r="J5967" s="195"/>
      <c r="K5967" s="167"/>
      <c r="L5967" s="175"/>
      <c r="M5967" s="175"/>
      <c r="N5967" s="175"/>
      <c r="O5967" s="175"/>
      <c r="P5967" s="175"/>
      <c r="Q5967" s="175"/>
      <c r="R5967" s="175"/>
      <c r="S5967" s="175"/>
    </row>
    <row r="5968" spans="1:19" ht="15.75" thickBot="1">
      <c r="A5968" s="161" t="s">
        <v>725</v>
      </c>
      <c r="B5968" s="163" t="str">
        <f t="shared" si="204"/>
        <v>4.2.3</v>
      </c>
      <c r="C5968" s="164">
        <f t="shared" si="205"/>
        <v>1</v>
      </c>
      <c r="D5968" s="175"/>
      <c r="E5968" s="193"/>
      <c r="F5968" s="194"/>
      <c r="G5968" s="194"/>
      <c r="H5968" s="194"/>
      <c r="I5968" s="188"/>
      <c r="J5968" s="195"/>
      <c r="K5968" s="167"/>
      <c r="L5968" s="175"/>
      <c r="M5968" s="175"/>
      <c r="N5968" s="175"/>
      <c r="O5968" s="175"/>
      <c r="P5968" s="175"/>
      <c r="Q5968" s="175"/>
      <c r="R5968" s="175"/>
      <c r="S5968" s="175"/>
    </row>
    <row r="5969" spans="1:19" ht="15.75" thickBot="1">
      <c r="A5969" s="161" t="s">
        <v>725</v>
      </c>
      <c r="B5969" s="163" t="str">
        <f t="shared" si="204"/>
        <v>4.2.3</v>
      </c>
      <c r="C5969" s="164">
        <f t="shared" si="205"/>
        <v>1</v>
      </c>
      <c r="D5969" s="175"/>
      <c r="E5969" s="196"/>
      <c r="F5969" s="198"/>
      <c r="G5969" s="198"/>
      <c r="H5969" s="198"/>
      <c r="I5969" s="197"/>
      <c r="J5969" s="199"/>
      <c r="K5969" s="200">
        <f>SUM(J5964:J5969)</f>
        <v>0</v>
      </c>
      <c r="L5969" s="175"/>
      <c r="M5969" s="175"/>
      <c r="N5969" s="175"/>
      <c r="O5969" s="175"/>
      <c r="P5969" s="175"/>
      <c r="Q5969" s="175"/>
      <c r="R5969" s="175"/>
      <c r="S5969" s="175"/>
    </row>
    <row r="5970" spans="1:19" ht="15.75" thickBot="1">
      <c r="A5970" s="161" t="s">
        <v>725</v>
      </c>
      <c r="B5970" s="163" t="str">
        <f t="shared" si="204"/>
        <v>4.2.3</v>
      </c>
      <c r="C5970" s="164">
        <f t="shared" si="205"/>
        <v>1</v>
      </c>
      <c r="D5970" s="175"/>
      <c r="E5970" s="201"/>
      <c r="F5970" s="201"/>
      <c r="G5970" s="201"/>
      <c r="H5970" s="201"/>
      <c r="I5970" s="213"/>
      <c r="J5970" s="214"/>
      <c r="K5970" s="204"/>
      <c r="L5970" s="175"/>
      <c r="M5970" s="175"/>
      <c r="N5970" s="175"/>
      <c r="O5970" s="175"/>
      <c r="P5970" s="175"/>
      <c r="Q5970" s="175"/>
      <c r="R5970" s="175"/>
      <c r="S5970" s="175"/>
    </row>
    <row r="5971" spans="1:19" ht="15.75" thickBot="1">
      <c r="A5971" s="161" t="s">
        <v>725</v>
      </c>
      <c r="B5971" s="163" t="str">
        <f t="shared" si="204"/>
        <v>4.2.3</v>
      </c>
      <c r="C5971" s="164">
        <f t="shared" si="205"/>
        <v>1</v>
      </c>
      <c r="D5971" s="175"/>
      <c r="E5971" s="178" t="s">
        <v>512</v>
      </c>
      <c r="F5971" s="239" t="s">
        <v>519</v>
      </c>
      <c r="G5971" s="239" t="s">
        <v>520</v>
      </c>
      <c r="H5971" s="179" t="s">
        <v>513</v>
      </c>
      <c r="I5971" s="179" t="s">
        <v>500</v>
      </c>
      <c r="J5971" s="180" t="s">
        <v>501</v>
      </c>
      <c r="K5971" s="167"/>
      <c r="L5971" s="175"/>
      <c r="M5971" s="175"/>
      <c r="N5971" s="175"/>
      <c r="O5971" s="175"/>
      <c r="P5971" s="175"/>
      <c r="Q5971" s="175"/>
      <c r="R5971" s="175"/>
      <c r="S5971" s="175"/>
    </row>
    <row r="5972" spans="1:19">
      <c r="A5972" s="161" t="s">
        <v>725</v>
      </c>
      <c r="B5972" s="163" t="str">
        <f t="shared" si="204"/>
        <v>4.2.3</v>
      </c>
      <c r="C5972" s="164">
        <f t="shared" si="205"/>
        <v>1</v>
      </c>
      <c r="D5972" s="175"/>
      <c r="E5972" s="205" t="s">
        <v>521</v>
      </c>
      <c r="F5972" s="219">
        <v>63600</v>
      </c>
      <c r="G5972" s="219">
        <v>54060</v>
      </c>
      <c r="H5972" s="207">
        <v>120366.18</v>
      </c>
      <c r="I5972" s="240">
        <v>45</v>
      </c>
      <c r="J5972" s="217">
        <f>ROUND(IF(N(F5972)&gt;0,PRODUCT(H5972,1/I5972),PRODUCT(G5972:I5972)),0)</f>
        <v>2675</v>
      </c>
      <c r="K5972" s="167"/>
      <c r="L5972" s="175"/>
      <c r="M5972" s="175"/>
      <c r="N5972" s="175"/>
      <c r="O5972" s="175"/>
      <c r="P5972" s="175"/>
      <c r="Q5972" s="175"/>
      <c r="R5972" s="175"/>
      <c r="S5972" s="175"/>
    </row>
    <row r="5973" spans="1:19">
      <c r="A5973" s="161" t="s">
        <v>725</v>
      </c>
      <c r="B5973" s="163" t="str">
        <f t="shared" si="204"/>
        <v>4.2.3</v>
      </c>
      <c r="C5973" s="164">
        <f t="shared" si="205"/>
        <v>1</v>
      </c>
      <c r="D5973" s="175"/>
      <c r="E5973" s="205" t="s">
        <v>522</v>
      </c>
      <c r="F5973" s="219">
        <v>31800</v>
      </c>
      <c r="G5973" s="219">
        <v>27030</v>
      </c>
      <c r="H5973" s="207">
        <v>60183.09</v>
      </c>
      <c r="I5973" s="240">
        <v>20</v>
      </c>
      <c r="J5973" s="217">
        <f>ROUND(IF(N(F5973)&gt;0,PRODUCT(H5973,1/I5973),PRODUCT(G5973:I5973)),0)</f>
        <v>3009</v>
      </c>
      <c r="K5973" s="167"/>
      <c r="L5973" s="175"/>
      <c r="M5973" s="175"/>
      <c r="N5973" s="175"/>
      <c r="O5973" s="175"/>
      <c r="P5973" s="175"/>
      <c r="Q5973" s="175"/>
      <c r="R5973" s="175"/>
      <c r="S5973" s="175"/>
    </row>
    <row r="5974" spans="1:19">
      <c r="A5974" s="161" t="s">
        <v>725</v>
      </c>
      <c r="B5974" s="163" t="str">
        <f t="shared" si="204"/>
        <v>4.2.3</v>
      </c>
      <c r="C5974" s="164">
        <f t="shared" si="205"/>
        <v>1</v>
      </c>
      <c r="D5974" s="175"/>
      <c r="E5974" s="241" t="s">
        <v>523</v>
      </c>
      <c r="F5974" s="219">
        <v>19080</v>
      </c>
      <c r="G5974" s="219">
        <v>16218</v>
      </c>
      <c r="H5974" s="207">
        <v>39433</v>
      </c>
      <c r="I5974" s="240">
        <v>20</v>
      </c>
      <c r="J5974" s="217">
        <f>ROUND(IF(N(F5974)&gt;0,PRODUCT(H5974,1/I5974),PRODUCT(G5974:I5974)),0)</f>
        <v>1972</v>
      </c>
      <c r="K5974" s="167"/>
      <c r="L5974" s="175"/>
      <c r="M5974" s="175"/>
      <c r="N5974" s="175"/>
      <c r="O5974" s="175"/>
      <c r="P5974" s="175"/>
      <c r="Q5974" s="175"/>
      <c r="R5974" s="175"/>
      <c r="S5974" s="175"/>
    </row>
    <row r="5975" spans="1:19">
      <c r="A5975" s="161" t="s">
        <v>725</v>
      </c>
      <c r="B5975" s="163" t="str">
        <f t="shared" si="204"/>
        <v>4.2.3</v>
      </c>
      <c r="C5975" s="164">
        <f t="shared" si="205"/>
        <v>1</v>
      </c>
      <c r="D5975" s="175"/>
      <c r="E5975" s="193"/>
      <c r="F5975" s="194"/>
      <c r="G5975" s="194"/>
      <c r="H5975" s="194"/>
      <c r="I5975" s="188"/>
      <c r="J5975" s="195"/>
      <c r="K5975" s="167"/>
      <c r="L5975" s="175"/>
      <c r="M5975" s="175"/>
      <c r="N5975" s="175"/>
      <c r="O5975" s="175"/>
      <c r="P5975" s="175"/>
      <c r="Q5975" s="175"/>
      <c r="R5975" s="175"/>
      <c r="S5975" s="175"/>
    </row>
    <row r="5976" spans="1:19">
      <c r="A5976" s="161" t="s">
        <v>725</v>
      </c>
      <c r="B5976" s="163" t="str">
        <f t="shared" si="204"/>
        <v>4.2.3</v>
      </c>
      <c r="C5976" s="164">
        <f t="shared" si="205"/>
        <v>1</v>
      </c>
      <c r="D5976" s="175"/>
      <c r="E5976" s="193"/>
      <c r="F5976" s="194"/>
      <c r="G5976" s="194"/>
      <c r="H5976" s="194"/>
      <c r="I5976" s="188"/>
      <c r="J5976" s="195"/>
      <c r="K5976" s="167"/>
      <c r="L5976" s="175"/>
      <c r="M5976" s="175"/>
      <c r="N5976" s="175"/>
      <c r="O5976" s="175"/>
      <c r="P5976" s="175"/>
      <c r="Q5976" s="175"/>
      <c r="R5976" s="175"/>
      <c r="S5976" s="175"/>
    </row>
    <row r="5977" spans="1:19" ht="15.75" thickBot="1">
      <c r="A5977" s="161" t="s">
        <v>725</v>
      </c>
      <c r="B5977" s="163" t="str">
        <f t="shared" si="204"/>
        <v>4.2.3</v>
      </c>
      <c r="C5977" s="164">
        <f t="shared" si="205"/>
        <v>1</v>
      </c>
      <c r="D5977" s="175"/>
      <c r="E5977" s="193"/>
      <c r="F5977" s="194"/>
      <c r="G5977" s="194"/>
      <c r="H5977" s="194"/>
      <c r="I5977" s="188"/>
      <c r="J5977" s="195"/>
      <c r="K5977" s="167"/>
      <c r="L5977" s="175"/>
      <c r="M5977" s="175"/>
      <c r="N5977" s="175"/>
      <c r="O5977" s="175"/>
      <c r="P5977" s="175"/>
      <c r="Q5977" s="175"/>
      <c r="R5977" s="175"/>
      <c r="S5977" s="175"/>
    </row>
    <row r="5978" spans="1:19" ht="15.75" thickBot="1">
      <c r="A5978" s="161" t="s">
        <v>725</v>
      </c>
      <c r="B5978" s="163" t="str">
        <f t="shared" si="204"/>
        <v>4.2.3</v>
      </c>
      <c r="C5978" s="164">
        <f t="shared" si="205"/>
        <v>1</v>
      </c>
      <c r="D5978" s="175"/>
      <c r="E5978" s="222"/>
      <c r="F5978" s="223"/>
      <c r="G5978" s="223"/>
      <c r="H5978" s="223"/>
      <c r="I5978" s="224"/>
      <c r="J5978" s="225"/>
      <c r="K5978" s="200">
        <f>SUM(J5972:J5978)</f>
        <v>7656</v>
      </c>
      <c r="L5978" s="167"/>
      <c r="M5978" s="175"/>
      <c r="N5978" s="175"/>
      <c r="O5978" s="175"/>
      <c r="P5978" s="175"/>
      <c r="Q5978" s="175"/>
      <c r="R5978" s="175"/>
      <c r="S5978" s="175"/>
    </row>
    <row r="5979" spans="1:19" ht="15.75" thickBot="1">
      <c r="A5979" s="161" t="s">
        <v>725</v>
      </c>
      <c r="B5979" s="163" t="str">
        <f t="shared" si="204"/>
        <v>4.2.3</v>
      </c>
      <c r="C5979" s="164">
        <f t="shared" si="205"/>
        <v>1</v>
      </c>
      <c r="D5979" s="175"/>
      <c r="E5979" s="175"/>
      <c r="F5979" s="175"/>
      <c r="G5979" s="175"/>
      <c r="H5979" s="175"/>
      <c r="I5979" s="176"/>
      <c r="J5979" s="167"/>
      <c r="K5979" s="167"/>
      <c r="L5979" s="175"/>
      <c r="M5979" s="175"/>
      <c r="N5979" s="175"/>
      <c r="O5979" s="175"/>
      <c r="P5979" s="175"/>
      <c r="Q5979" s="175"/>
      <c r="R5979" s="175"/>
      <c r="S5979" s="175"/>
    </row>
    <row r="5980" spans="1:19" ht="15.75" thickBot="1">
      <c r="A5980" s="161" t="s">
        <v>725</v>
      </c>
      <c r="B5980" s="163" t="str">
        <f t="shared" si="204"/>
        <v>4.2.3</v>
      </c>
      <c r="C5980" s="164">
        <f t="shared" si="205"/>
        <v>1</v>
      </c>
      <c r="D5980" s="175"/>
      <c r="E5980" s="175"/>
      <c r="F5980" s="175"/>
      <c r="G5980" s="175"/>
      <c r="H5980" s="226" t="s">
        <v>516</v>
      </c>
      <c r="I5980" s="176"/>
      <c r="J5980" s="167"/>
      <c r="K5980" s="200">
        <f>ROUND(+K5946+K5961+K5969+K5978,0)</f>
        <v>12611</v>
      </c>
      <c r="L5980" s="175"/>
      <c r="M5980" s="175"/>
      <c r="N5980" s="175"/>
      <c r="O5980" s="175"/>
      <c r="P5980" s="175"/>
      <c r="Q5980" s="175"/>
      <c r="R5980" s="175"/>
      <c r="S5980" s="175"/>
    </row>
    <row r="5981" spans="1:19">
      <c r="A5981" s="161" t="s">
        <v>725</v>
      </c>
      <c r="B5981" s="163" t="str">
        <f t="shared" si="204"/>
        <v>4.2.3</v>
      </c>
      <c r="C5981" s="164">
        <f t="shared" si="205"/>
        <v>1</v>
      </c>
      <c r="D5981" s="166"/>
      <c r="E5981" s="166"/>
      <c r="F5981" s="166"/>
      <c r="G5981" s="166"/>
      <c r="H5981" s="166"/>
      <c r="I5981" s="165"/>
      <c r="J5981" s="167"/>
      <c r="K5981" s="166"/>
      <c r="L5981" s="166"/>
      <c r="M5981" s="166"/>
      <c r="N5981" s="166"/>
      <c r="O5981" s="166"/>
      <c r="P5981" s="166"/>
      <c r="Q5981" s="166"/>
      <c r="R5981" s="166"/>
      <c r="S5981" s="166"/>
    </row>
    <row r="5982" spans="1:19">
      <c r="A5982" s="161" t="s">
        <v>725</v>
      </c>
      <c r="B5982" s="163" t="str">
        <f t="shared" si="204"/>
        <v>4.2.3</v>
      </c>
      <c r="C5982" s="164">
        <f t="shared" si="205"/>
        <v>1</v>
      </c>
      <c r="D5982" s="166"/>
      <c r="E5982" s="166"/>
      <c r="F5982" s="166"/>
      <c r="G5982" s="166"/>
      <c r="H5982" s="166"/>
      <c r="I5982" s="165"/>
      <c r="J5982" s="167"/>
      <c r="K5982" s="389"/>
      <c r="L5982" s="166"/>
      <c r="M5982" s="166"/>
      <c r="N5982" s="166"/>
      <c r="O5982" s="166"/>
      <c r="P5982" s="166"/>
      <c r="Q5982" s="166"/>
      <c r="R5982" s="166"/>
      <c r="S5982" s="166"/>
    </row>
    <row r="5983" spans="1:19">
      <c r="A5983" s="161" t="s">
        <v>725</v>
      </c>
      <c r="B5983" s="163" t="str">
        <f t="shared" si="204"/>
        <v>4.2.3</v>
      </c>
      <c r="C5983" s="164">
        <f t="shared" si="205"/>
        <v>1</v>
      </c>
      <c r="D5983" s="166"/>
      <c r="E5983" s="166"/>
      <c r="F5983" s="166"/>
      <c r="G5983" s="166"/>
      <c r="H5983" s="166"/>
      <c r="I5983" s="165"/>
      <c r="J5983" s="167"/>
      <c r="K5983" s="166"/>
      <c r="L5983" s="166"/>
      <c r="M5983" s="166"/>
      <c r="N5983" s="166"/>
      <c r="O5983" s="166"/>
      <c r="P5983" s="166"/>
      <c r="Q5983" s="166"/>
      <c r="R5983" s="166"/>
      <c r="S5983" s="166"/>
    </row>
    <row r="5984" spans="1:19">
      <c r="A5984" s="161" t="s">
        <v>725</v>
      </c>
      <c r="B5984" s="163" t="str">
        <f>E5989</f>
        <v>4.2.4</v>
      </c>
      <c r="C5984" s="164">
        <f t="shared" si="205"/>
        <v>1</v>
      </c>
    </row>
    <row r="5985" spans="1:19" ht="18.75">
      <c r="A5985" s="161" t="s">
        <v>725</v>
      </c>
      <c r="B5985" s="163" t="str">
        <f t="shared" ref="B5985:B6037" si="206">B5984</f>
        <v>4.2.4</v>
      </c>
      <c r="C5985" s="164">
        <f t="shared" si="205"/>
        <v>1</v>
      </c>
      <c r="D5985" s="165"/>
      <c r="E5985" s="169" t="s">
        <v>496</v>
      </c>
      <c r="F5985" s="169"/>
      <c r="G5985" s="169"/>
      <c r="H5985" s="169"/>
      <c r="I5985" s="169"/>
      <c r="J5985" s="170"/>
      <c r="K5985" s="166"/>
      <c r="L5985" s="166"/>
      <c r="M5985" s="166"/>
      <c r="N5985" s="166"/>
      <c r="O5985" s="166"/>
      <c r="P5985" s="166"/>
      <c r="Q5985" s="166"/>
      <c r="R5985" s="166"/>
      <c r="S5985" s="166"/>
    </row>
    <row r="5986" spans="1:19">
      <c r="A5986" s="161" t="s">
        <v>725</v>
      </c>
      <c r="B5986" s="163" t="str">
        <f t="shared" si="206"/>
        <v>4.2.4</v>
      </c>
      <c r="C5986" s="164">
        <f t="shared" si="205"/>
        <v>1</v>
      </c>
      <c r="D5986" s="165"/>
      <c r="E5986" s="166"/>
      <c r="F5986" s="166"/>
      <c r="G5986" s="166"/>
      <c r="H5986" s="166"/>
      <c r="I5986" s="165"/>
      <c r="J5986" s="167"/>
      <c r="K5986" s="166"/>
      <c r="L5986" s="166"/>
      <c r="M5986" s="166"/>
      <c r="N5986" s="166"/>
      <c r="O5986" s="166"/>
      <c r="P5986" s="166"/>
      <c r="Q5986" s="166"/>
      <c r="R5986" s="166"/>
      <c r="S5986" s="166"/>
    </row>
    <row r="5987" spans="1:19">
      <c r="A5987" s="161" t="s">
        <v>725</v>
      </c>
      <c r="B5987" s="163" t="str">
        <f t="shared" si="206"/>
        <v>4.2.4</v>
      </c>
      <c r="C5987" s="164">
        <f t="shared" si="205"/>
        <v>1</v>
      </c>
      <c r="D5987" s="165"/>
      <c r="E5987" s="166"/>
      <c r="F5987" s="166"/>
      <c r="G5987" s="166"/>
      <c r="H5987" s="166"/>
      <c r="I5987" s="165"/>
      <c r="J5987" s="167"/>
      <c r="K5987" s="166"/>
      <c r="L5987" s="166"/>
      <c r="M5987" s="166"/>
      <c r="N5987" s="166"/>
      <c r="O5987" s="166"/>
      <c r="P5987" s="166"/>
      <c r="Q5987" s="166"/>
      <c r="R5987" s="166"/>
      <c r="S5987" s="166"/>
    </row>
    <row r="5988" spans="1:19">
      <c r="A5988" s="161" t="s">
        <v>725</v>
      </c>
      <c r="B5988" s="163" t="str">
        <f t="shared" si="206"/>
        <v>4.2.4</v>
      </c>
      <c r="C5988" s="164">
        <f t="shared" si="205"/>
        <v>1</v>
      </c>
      <c r="D5988" s="165"/>
      <c r="E5988" s="166"/>
      <c r="F5988" s="166"/>
      <c r="G5988" s="166"/>
      <c r="H5988" s="166"/>
      <c r="I5988" s="165"/>
      <c r="J5988" s="167"/>
      <c r="K5988" s="166"/>
      <c r="L5988" s="166"/>
      <c r="M5988" s="166"/>
      <c r="N5988" s="166"/>
      <c r="O5988" s="166"/>
      <c r="P5988" s="166"/>
      <c r="Q5988" s="166"/>
      <c r="R5988" s="166"/>
      <c r="S5988" s="166"/>
    </row>
    <row r="5989" spans="1:19" ht="27" customHeight="1">
      <c r="A5989" s="161" t="s">
        <v>725</v>
      </c>
      <c r="B5989" s="163" t="str">
        <f t="shared" si="206"/>
        <v>4.2.4</v>
      </c>
      <c r="C5989" s="164">
        <f t="shared" si="205"/>
        <v>1</v>
      </c>
      <c r="D5989" s="172" t="s">
        <v>39</v>
      </c>
      <c r="E5989" s="172" t="s">
        <v>178</v>
      </c>
      <c r="F5989" s="173" t="s">
        <v>479</v>
      </c>
      <c r="G5989" s="173"/>
      <c r="H5989" s="173"/>
      <c r="I5989" s="172" t="s">
        <v>497</v>
      </c>
      <c r="J5989" s="174" t="s">
        <v>4</v>
      </c>
      <c r="K5989" s="167"/>
      <c r="L5989" s="175"/>
      <c r="M5989" s="175"/>
      <c r="N5989" s="175"/>
      <c r="O5989" s="175"/>
      <c r="P5989" s="175"/>
      <c r="Q5989" s="175"/>
      <c r="R5989" s="175"/>
      <c r="S5989" s="175"/>
    </row>
    <row r="5990" spans="1:19">
      <c r="A5990" s="161" t="s">
        <v>725</v>
      </c>
      <c r="B5990" s="163" t="str">
        <f t="shared" si="206"/>
        <v>4.2.4</v>
      </c>
      <c r="C5990" s="164">
        <f t="shared" si="205"/>
        <v>1</v>
      </c>
      <c r="D5990" s="176"/>
      <c r="E5990" s="175"/>
      <c r="F5990" s="175"/>
      <c r="G5990" s="175"/>
      <c r="H5990" s="175"/>
      <c r="I5990" s="176"/>
      <c r="J5990" s="167"/>
      <c r="K5990" s="167"/>
      <c r="L5990" s="175"/>
      <c r="M5990" s="175"/>
      <c r="N5990" s="175"/>
      <c r="O5990" s="175"/>
      <c r="P5990" s="175"/>
      <c r="Q5990" s="175"/>
      <c r="R5990" s="175"/>
      <c r="S5990" s="175"/>
    </row>
    <row r="5991" spans="1:19">
      <c r="A5991" s="161" t="s">
        <v>725</v>
      </c>
      <c r="B5991" s="163" t="str">
        <f t="shared" si="206"/>
        <v>4.2.4</v>
      </c>
      <c r="C5991" s="164">
        <f t="shared" si="205"/>
        <v>1</v>
      </c>
      <c r="D5991" s="176"/>
      <c r="E5991" s="175"/>
      <c r="F5991" s="175"/>
      <c r="G5991" s="175"/>
      <c r="H5991" s="175"/>
      <c r="I5991" s="176"/>
      <c r="J5991" s="177"/>
      <c r="K5991" s="167"/>
      <c r="L5991" s="175"/>
      <c r="M5991" s="175"/>
      <c r="N5991" s="175"/>
      <c r="O5991" s="175"/>
      <c r="P5991" s="175"/>
      <c r="Q5991" s="175"/>
      <c r="R5991" s="175"/>
      <c r="S5991" s="175"/>
    </row>
    <row r="5992" spans="1:19" ht="15.75" thickBot="1">
      <c r="A5992" s="161" t="s">
        <v>725</v>
      </c>
      <c r="B5992" s="163" t="str">
        <f t="shared" si="206"/>
        <v>4.2.4</v>
      </c>
      <c r="C5992" s="164">
        <f t="shared" si="205"/>
        <v>1</v>
      </c>
      <c r="D5992" s="176"/>
      <c r="E5992" s="175"/>
      <c r="F5992" s="175"/>
      <c r="G5992" s="175"/>
      <c r="H5992" s="175"/>
      <c r="I5992" s="176"/>
      <c r="J5992" s="167"/>
      <c r="K5992" s="167"/>
      <c r="L5992" s="175"/>
      <c r="M5992" s="175"/>
      <c r="N5992" s="175"/>
      <c r="O5992" s="175"/>
      <c r="P5992" s="175"/>
      <c r="Q5992" s="175"/>
      <c r="R5992" s="175"/>
      <c r="S5992" s="175"/>
    </row>
    <row r="5993" spans="1:19" ht="15.75" thickBot="1">
      <c r="A5993" s="161" t="s">
        <v>725</v>
      </c>
      <c r="B5993" s="163" t="str">
        <f t="shared" si="206"/>
        <v>4.2.4</v>
      </c>
      <c r="C5993" s="164">
        <f t="shared" si="205"/>
        <v>1</v>
      </c>
      <c r="D5993" s="176"/>
      <c r="E5993" s="178" t="s">
        <v>498</v>
      </c>
      <c r="F5993" s="179" t="s">
        <v>497</v>
      </c>
      <c r="G5993" s="179" t="s">
        <v>41</v>
      </c>
      <c r="H5993" s="179" t="s">
        <v>499</v>
      </c>
      <c r="I5993" s="179" t="s">
        <v>500</v>
      </c>
      <c r="J5993" s="180" t="s">
        <v>501</v>
      </c>
      <c r="K5993" s="167"/>
      <c r="L5993" s="175"/>
      <c r="M5993" s="175"/>
      <c r="N5993" s="175"/>
      <c r="O5993" s="175"/>
      <c r="P5993" s="175"/>
      <c r="Q5993" s="175"/>
      <c r="R5993" s="175"/>
      <c r="S5993" s="175"/>
    </row>
    <row r="5994" spans="1:19">
      <c r="A5994" s="161" t="s">
        <v>725</v>
      </c>
      <c r="B5994" s="163" t="str">
        <f t="shared" si="206"/>
        <v>4.2.4</v>
      </c>
      <c r="C5994" s="164">
        <f t="shared" si="205"/>
        <v>1</v>
      </c>
      <c r="D5994" s="176"/>
      <c r="E5994" s="181" t="s">
        <v>502</v>
      </c>
      <c r="F5994" s="182" t="s">
        <v>959</v>
      </c>
      <c r="G5994" s="183">
        <v>1</v>
      </c>
      <c r="H5994" s="229">
        <f>1.023*ROUND(K6032,0)</f>
        <v>15786.935999999998</v>
      </c>
      <c r="I5994" s="185">
        <v>0.05</v>
      </c>
      <c r="J5994" s="186">
        <f>ROUND(IF(N(F5994)&gt;0,PRODUCT(H5994,1/I5994),PRODUCT(G5994:I5994)),0)</f>
        <v>789</v>
      </c>
      <c r="K5994" s="167"/>
      <c r="L5994" s="175"/>
      <c r="M5994" s="175"/>
      <c r="N5994" s="175"/>
      <c r="O5994" s="175"/>
      <c r="P5994" s="175"/>
      <c r="Q5994" s="175"/>
      <c r="R5994" s="175"/>
      <c r="S5994" s="175"/>
    </row>
    <row r="5995" spans="1:19">
      <c r="A5995" s="161" t="s">
        <v>725</v>
      </c>
      <c r="B5995" s="163" t="str">
        <f t="shared" si="206"/>
        <v>4.2.4</v>
      </c>
      <c r="C5995" s="164">
        <f t="shared" si="205"/>
        <v>1</v>
      </c>
      <c r="D5995" s="176"/>
      <c r="E5995" s="187" t="s">
        <v>579</v>
      </c>
      <c r="F5995" s="188" t="s">
        <v>1079</v>
      </c>
      <c r="G5995" s="390">
        <v>1</v>
      </c>
      <c r="H5995" s="190">
        <v>56284.436999999998</v>
      </c>
      <c r="I5995" s="387">
        <v>3.3E-3</v>
      </c>
      <c r="J5995" s="186">
        <f>ROUND(IF(N(F5995)&gt;0,PRODUCT(H5995,1/I5995),PRODUCT(G5995:I5995)),0)</f>
        <v>186</v>
      </c>
      <c r="K5995" s="167"/>
      <c r="L5995" s="175"/>
      <c r="M5995" s="175"/>
      <c r="N5995" s="175"/>
      <c r="O5995" s="175"/>
      <c r="P5995" s="175"/>
      <c r="Q5995" s="175"/>
      <c r="R5995" s="175"/>
      <c r="S5995" s="175"/>
    </row>
    <row r="5996" spans="1:19">
      <c r="A5996" s="161" t="s">
        <v>725</v>
      </c>
      <c r="B5996" s="163" t="str">
        <f t="shared" si="206"/>
        <v>4.2.4</v>
      </c>
      <c r="C5996" s="164">
        <f t="shared" si="205"/>
        <v>1</v>
      </c>
      <c r="D5996" s="176"/>
      <c r="E5996" s="236"/>
      <c r="F5996" s="188"/>
      <c r="G5996" s="194"/>
      <c r="H5996" s="212"/>
      <c r="I5996" s="388"/>
      <c r="J5996" s="210"/>
      <c r="K5996" s="167"/>
      <c r="L5996" s="175"/>
      <c r="M5996" s="175"/>
      <c r="N5996" s="175"/>
      <c r="O5996" s="175"/>
      <c r="P5996" s="175"/>
      <c r="Q5996" s="175"/>
      <c r="R5996" s="175"/>
      <c r="S5996" s="175"/>
    </row>
    <row r="5997" spans="1:19">
      <c r="A5997" s="161" t="s">
        <v>725</v>
      </c>
      <c r="B5997" s="163" t="str">
        <f t="shared" si="206"/>
        <v>4.2.4</v>
      </c>
      <c r="C5997" s="164">
        <f t="shared" si="205"/>
        <v>1</v>
      </c>
      <c r="D5997" s="176"/>
      <c r="E5997" s="193"/>
      <c r="F5997" s="188"/>
      <c r="G5997" s="194"/>
      <c r="H5997" s="194"/>
      <c r="I5997" s="188"/>
      <c r="J5997" s="195"/>
      <c r="K5997" s="167"/>
      <c r="L5997" s="175"/>
      <c r="M5997" s="175"/>
      <c r="N5997" s="175"/>
      <c r="O5997" s="175"/>
      <c r="P5997" s="175"/>
      <c r="Q5997" s="175"/>
      <c r="R5997" s="175"/>
      <c r="S5997" s="175"/>
    </row>
    <row r="5998" spans="1:19">
      <c r="A5998" s="161" t="s">
        <v>725</v>
      </c>
      <c r="B5998" s="163" t="str">
        <f t="shared" si="206"/>
        <v>4.2.4</v>
      </c>
      <c r="C5998" s="164">
        <f t="shared" si="205"/>
        <v>1</v>
      </c>
      <c r="D5998" s="176"/>
      <c r="E5998" s="193"/>
      <c r="F5998" s="188"/>
      <c r="G5998" s="194"/>
      <c r="H5998" s="194"/>
      <c r="I5998" s="188"/>
      <c r="J5998" s="195"/>
      <c r="K5998" s="167"/>
      <c r="L5998" s="175"/>
      <c r="M5998" s="175"/>
      <c r="N5998" s="175"/>
      <c r="O5998" s="175"/>
      <c r="P5998" s="175"/>
      <c r="Q5998" s="175"/>
      <c r="R5998" s="175"/>
      <c r="S5998" s="175"/>
    </row>
    <row r="5999" spans="1:19" ht="15.75" thickBot="1">
      <c r="A5999" s="161" t="s">
        <v>725</v>
      </c>
      <c r="B5999" s="163" t="str">
        <f t="shared" si="206"/>
        <v>4.2.4</v>
      </c>
      <c r="C5999" s="164">
        <f t="shared" si="205"/>
        <v>1</v>
      </c>
      <c r="D5999" s="176"/>
      <c r="E5999" s="193"/>
      <c r="F5999" s="188"/>
      <c r="G5999" s="194"/>
      <c r="H5999" s="194"/>
      <c r="I5999" s="188"/>
      <c r="J5999" s="195"/>
      <c r="K5999" s="167"/>
      <c r="L5999" s="175"/>
      <c r="M5999" s="175"/>
      <c r="N5999" s="175"/>
      <c r="O5999" s="175"/>
      <c r="P5999" s="175"/>
      <c r="Q5999" s="175"/>
      <c r="R5999" s="175"/>
      <c r="S5999" s="175"/>
    </row>
    <row r="6000" spans="1:19" ht="15.75" thickBot="1">
      <c r="A6000" s="161" t="s">
        <v>725</v>
      </c>
      <c r="B6000" s="163" t="str">
        <f t="shared" si="206"/>
        <v>4.2.4</v>
      </c>
      <c r="C6000" s="164">
        <f t="shared" si="205"/>
        <v>1</v>
      </c>
      <c r="D6000" s="176"/>
      <c r="E6000" s="196"/>
      <c r="F6000" s="197"/>
      <c r="G6000" s="198"/>
      <c r="H6000" s="198"/>
      <c r="I6000" s="197"/>
      <c r="J6000" s="199"/>
      <c r="K6000" s="200">
        <f>SUM(J5994:J6000)</f>
        <v>975</v>
      </c>
      <c r="L6000" s="167"/>
      <c r="M6000" s="175"/>
      <c r="N6000" s="175"/>
      <c r="O6000" s="175"/>
      <c r="P6000" s="175"/>
      <c r="Q6000" s="175"/>
      <c r="R6000" s="175"/>
      <c r="S6000" s="175"/>
    </row>
    <row r="6001" spans="1:19" ht="15.75" thickBot="1">
      <c r="A6001" s="161" t="s">
        <v>725</v>
      </c>
      <c r="B6001" s="163" t="str">
        <f t="shared" si="206"/>
        <v>4.2.4</v>
      </c>
      <c r="C6001" s="164">
        <f t="shared" si="205"/>
        <v>1</v>
      </c>
      <c r="D6001" s="176"/>
      <c r="E6001" s="201"/>
      <c r="F6001" s="202"/>
      <c r="G6001" s="201"/>
      <c r="H6001" s="201"/>
      <c r="I6001" s="202"/>
      <c r="J6001" s="203"/>
      <c r="K6001" s="204"/>
      <c r="L6001" s="175"/>
      <c r="M6001" s="175"/>
      <c r="N6001" s="175"/>
      <c r="O6001" s="175"/>
      <c r="P6001" s="175"/>
      <c r="Q6001" s="175"/>
      <c r="R6001" s="175"/>
      <c r="S6001" s="175"/>
    </row>
    <row r="6002" spans="1:19" ht="15.75" thickBot="1">
      <c r="A6002" s="161" t="s">
        <v>725</v>
      </c>
      <c r="B6002" s="163" t="str">
        <f t="shared" si="206"/>
        <v>4.2.4</v>
      </c>
      <c r="C6002" s="164">
        <f t="shared" ref="C6002:C6065" si="207">IF(ISERROR(MATCH(B6002,T:T,0)),0,1)</f>
        <v>1</v>
      </c>
      <c r="D6002" s="175"/>
      <c r="E6002" s="178" t="s">
        <v>505</v>
      </c>
      <c r="F6002" s="179" t="s">
        <v>497</v>
      </c>
      <c r="G6002" s="179" t="s">
        <v>41</v>
      </c>
      <c r="H6002" s="179" t="s">
        <v>506</v>
      </c>
      <c r="I6002" s="179" t="s">
        <v>507</v>
      </c>
      <c r="J6002" s="180" t="s">
        <v>501</v>
      </c>
      <c r="K6002" s="167"/>
      <c r="L6002" s="175"/>
      <c r="M6002" s="175"/>
      <c r="N6002" s="175"/>
      <c r="O6002" s="175"/>
      <c r="P6002" s="175"/>
      <c r="Q6002" s="175"/>
      <c r="R6002" s="175"/>
      <c r="S6002" s="175"/>
    </row>
    <row r="6003" spans="1:19">
      <c r="A6003" s="161" t="s">
        <v>725</v>
      </c>
      <c r="B6003" s="163" t="str">
        <f t="shared" si="206"/>
        <v>4.2.4</v>
      </c>
      <c r="C6003" s="164">
        <f t="shared" si="207"/>
        <v>1</v>
      </c>
      <c r="D6003" s="175"/>
      <c r="E6003" s="205" t="s">
        <v>590</v>
      </c>
      <c r="F6003" s="206" t="s">
        <v>1085</v>
      </c>
      <c r="G6003" s="267">
        <v>3.7100000000000002E-3</v>
      </c>
      <c r="H6003" s="207">
        <v>13911.776999999998</v>
      </c>
      <c r="I6003" s="208"/>
      <c r="J6003" s="186">
        <f>ROUND(IF(N(F6003)&gt;0,PRODUCT(H6003,1/I6003),PRODUCT(G6003:I6003)),0)</f>
        <v>52</v>
      </c>
      <c r="K6003" s="167"/>
      <c r="L6003" s="175"/>
      <c r="M6003" s="175"/>
      <c r="N6003" s="175"/>
      <c r="O6003" s="175"/>
      <c r="P6003" s="175"/>
      <c r="Q6003" s="175"/>
      <c r="R6003" s="175"/>
      <c r="S6003" s="175"/>
    </row>
    <row r="6004" spans="1:19">
      <c r="A6004" s="161" t="s">
        <v>725</v>
      </c>
      <c r="B6004" s="163" t="str">
        <f t="shared" si="206"/>
        <v>4.2.4</v>
      </c>
      <c r="C6004" s="164">
        <f t="shared" si="207"/>
        <v>1</v>
      </c>
      <c r="D6004" s="175"/>
      <c r="E6004" s="241" t="s">
        <v>591</v>
      </c>
      <c r="F6004" s="188" t="s">
        <v>1086</v>
      </c>
      <c r="G6004" s="245">
        <v>33</v>
      </c>
      <c r="H6004" s="207">
        <v>22.505999999999997</v>
      </c>
      <c r="I6004" s="208"/>
      <c r="J6004" s="186">
        <f>ROUND(IF(N(F6004)&gt;0,PRODUCT(H6004,1/I6004),PRODUCT(G6004:I6004)),0)</f>
        <v>743</v>
      </c>
      <c r="K6004" s="167"/>
      <c r="L6004" s="175"/>
      <c r="M6004" s="175"/>
      <c r="N6004" s="175"/>
      <c r="O6004" s="175"/>
      <c r="P6004" s="175"/>
      <c r="Q6004" s="175"/>
      <c r="R6004" s="175"/>
      <c r="S6004" s="175"/>
    </row>
    <row r="6005" spans="1:19">
      <c r="A6005" s="161" t="s">
        <v>725</v>
      </c>
      <c r="B6005" s="163" t="str">
        <f t="shared" si="206"/>
        <v>4.2.4</v>
      </c>
      <c r="C6005" s="164">
        <f t="shared" si="207"/>
        <v>1</v>
      </c>
      <c r="D6005" s="175"/>
      <c r="E6005" s="241" t="s">
        <v>729</v>
      </c>
      <c r="F6005" s="188" t="s">
        <v>1</v>
      </c>
      <c r="G6005" s="300">
        <v>1.6999999999999999E-3</v>
      </c>
      <c r="H6005" s="207">
        <v>4494053.3219999997</v>
      </c>
      <c r="I6005" s="208"/>
      <c r="J6005" s="186">
        <f>ROUND(IF(N(F6005)&gt;0,PRODUCT(H6005,1/I6005),PRODUCT(G6005:I6005)),0)</f>
        <v>7640</v>
      </c>
      <c r="K6005" s="167"/>
      <c r="L6005" s="175"/>
      <c r="M6005" s="175"/>
      <c r="N6005" s="175"/>
      <c r="O6005" s="175"/>
      <c r="P6005" s="175"/>
      <c r="Q6005" s="175"/>
      <c r="R6005" s="175"/>
      <c r="S6005" s="175"/>
    </row>
    <row r="6006" spans="1:19">
      <c r="A6006" s="161" t="s">
        <v>725</v>
      </c>
      <c r="B6006" s="163" t="str">
        <f t="shared" si="206"/>
        <v>4.2.4</v>
      </c>
      <c r="C6006" s="164">
        <f t="shared" si="207"/>
        <v>1</v>
      </c>
      <c r="D6006" s="175"/>
      <c r="E6006" s="193"/>
      <c r="F6006" s="194"/>
      <c r="G6006" s="194"/>
      <c r="H6006" s="194"/>
      <c r="I6006" s="188"/>
      <c r="J6006" s="195"/>
      <c r="K6006" s="167"/>
      <c r="L6006" s="175"/>
      <c r="M6006" s="175"/>
      <c r="N6006" s="175"/>
      <c r="O6006" s="175"/>
      <c r="P6006" s="175"/>
      <c r="Q6006" s="175"/>
      <c r="R6006" s="175"/>
      <c r="S6006" s="175"/>
    </row>
    <row r="6007" spans="1:19">
      <c r="A6007" s="161" t="s">
        <v>725</v>
      </c>
      <c r="B6007" s="163" t="str">
        <f t="shared" si="206"/>
        <v>4.2.4</v>
      </c>
      <c r="C6007" s="164">
        <f t="shared" si="207"/>
        <v>1</v>
      </c>
      <c r="D6007" s="175"/>
      <c r="E6007" s="193"/>
      <c r="F6007" s="194"/>
      <c r="G6007" s="194"/>
      <c r="H6007" s="194"/>
      <c r="I6007" s="188"/>
      <c r="J6007" s="195"/>
      <c r="K6007" s="167"/>
      <c r="L6007" s="175"/>
      <c r="M6007" s="175"/>
      <c r="N6007" s="175"/>
      <c r="O6007" s="175"/>
      <c r="P6007" s="175"/>
      <c r="Q6007" s="175"/>
      <c r="R6007" s="175"/>
      <c r="S6007" s="175"/>
    </row>
    <row r="6008" spans="1:19">
      <c r="A6008" s="161" t="s">
        <v>725</v>
      </c>
      <c r="B6008" s="163" t="str">
        <f t="shared" si="206"/>
        <v>4.2.4</v>
      </c>
      <c r="C6008" s="164">
        <f t="shared" si="207"/>
        <v>1</v>
      </c>
      <c r="D6008" s="175"/>
      <c r="E6008" s="193"/>
      <c r="F6008" s="194"/>
      <c r="G6008" s="194"/>
      <c r="H6008" s="194"/>
      <c r="I6008" s="188"/>
      <c r="J6008" s="195"/>
      <c r="K6008" s="167"/>
      <c r="L6008" s="175"/>
      <c r="M6008" s="175"/>
      <c r="N6008" s="175"/>
      <c r="O6008" s="175"/>
      <c r="P6008" s="175"/>
      <c r="Q6008" s="175"/>
      <c r="R6008" s="175"/>
      <c r="S6008" s="175"/>
    </row>
    <row r="6009" spans="1:19">
      <c r="A6009" s="161" t="s">
        <v>725</v>
      </c>
      <c r="B6009" s="163" t="str">
        <f t="shared" si="206"/>
        <v>4.2.4</v>
      </c>
      <c r="C6009" s="164">
        <f t="shared" si="207"/>
        <v>1</v>
      </c>
      <c r="D6009" s="175"/>
      <c r="E6009" s="193"/>
      <c r="F6009" s="194"/>
      <c r="G6009" s="194"/>
      <c r="H6009" s="194"/>
      <c r="I6009" s="188"/>
      <c r="J6009" s="195"/>
      <c r="K6009" s="167"/>
      <c r="L6009" s="175"/>
      <c r="M6009" s="175"/>
      <c r="N6009" s="175"/>
      <c r="O6009" s="175"/>
      <c r="P6009" s="175"/>
      <c r="Q6009" s="175"/>
      <c r="R6009" s="175"/>
      <c r="S6009" s="175"/>
    </row>
    <row r="6010" spans="1:19">
      <c r="A6010" s="161" t="s">
        <v>725</v>
      </c>
      <c r="B6010" s="163" t="str">
        <f t="shared" si="206"/>
        <v>4.2.4</v>
      </c>
      <c r="C6010" s="164">
        <f t="shared" si="207"/>
        <v>1</v>
      </c>
      <c r="D6010" s="175"/>
      <c r="E6010" s="193"/>
      <c r="F6010" s="194"/>
      <c r="G6010" s="194"/>
      <c r="H6010" s="194"/>
      <c r="I6010" s="188"/>
      <c r="J6010" s="195"/>
      <c r="K6010" s="167"/>
      <c r="L6010" s="175"/>
      <c r="M6010" s="175"/>
      <c r="N6010" s="175"/>
      <c r="O6010" s="175"/>
      <c r="P6010" s="175"/>
      <c r="Q6010" s="175"/>
      <c r="R6010" s="175"/>
      <c r="S6010" s="175"/>
    </row>
    <row r="6011" spans="1:19">
      <c r="A6011" s="161" t="s">
        <v>725</v>
      </c>
      <c r="B6011" s="163" t="str">
        <f t="shared" si="206"/>
        <v>4.2.4</v>
      </c>
      <c r="C6011" s="164">
        <f t="shared" si="207"/>
        <v>1</v>
      </c>
      <c r="D6011" s="175"/>
      <c r="E6011" s="193"/>
      <c r="F6011" s="194"/>
      <c r="G6011" s="194"/>
      <c r="H6011" s="194"/>
      <c r="I6011" s="188"/>
      <c r="J6011" s="195"/>
      <c r="K6011" s="167"/>
      <c r="L6011" s="175"/>
      <c r="M6011" s="175"/>
      <c r="N6011" s="175"/>
      <c r="O6011" s="175"/>
      <c r="P6011" s="175"/>
      <c r="Q6011" s="175"/>
      <c r="R6011" s="175"/>
      <c r="S6011" s="175"/>
    </row>
    <row r="6012" spans="1:19">
      <c r="A6012" s="161" t="s">
        <v>725</v>
      </c>
      <c r="B6012" s="163" t="str">
        <f t="shared" si="206"/>
        <v>4.2.4</v>
      </c>
      <c r="C6012" s="164">
        <f t="shared" si="207"/>
        <v>1</v>
      </c>
      <c r="D6012" s="175"/>
      <c r="E6012" s="193"/>
      <c r="F6012" s="194"/>
      <c r="G6012" s="194"/>
      <c r="H6012" s="194"/>
      <c r="I6012" s="188"/>
      <c r="J6012" s="195"/>
      <c r="K6012" s="167"/>
      <c r="L6012" s="175"/>
      <c r="M6012" s="175"/>
      <c r="N6012" s="175"/>
      <c r="O6012" s="175"/>
      <c r="P6012" s="175"/>
      <c r="Q6012" s="175"/>
      <c r="R6012" s="175"/>
      <c r="S6012" s="175"/>
    </row>
    <row r="6013" spans="1:19">
      <c r="A6013" s="161" t="s">
        <v>725</v>
      </c>
      <c r="B6013" s="163" t="str">
        <f t="shared" si="206"/>
        <v>4.2.4</v>
      </c>
      <c r="C6013" s="164">
        <f t="shared" si="207"/>
        <v>1</v>
      </c>
      <c r="D6013" s="175"/>
      <c r="E6013" s="193"/>
      <c r="F6013" s="194"/>
      <c r="G6013" s="194"/>
      <c r="H6013" s="194"/>
      <c r="I6013" s="188"/>
      <c r="J6013" s="195"/>
      <c r="K6013" s="167"/>
      <c r="L6013" s="175"/>
      <c r="M6013" s="175"/>
      <c r="N6013" s="175"/>
      <c r="O6013" s="175"/>
      <c r="P6013" s="175"/>
      <c r="Q6013" s="175"/>
      <c r="R6013" s="175"/>
      <c r="S6013" s="175"/>
    </row>
    <row r="6014" spans="1:19" ht="15.75" thickBot="1">
      <c r="A6014" s="161" t="s">
        <v>725</v>
      </c>
      <c r="B6014" s="163" t="str">
        <f t="shared" si="206"/>
        <v>4.2.4</v>
      </c>
      <c r="C6014" s="164">
        <f t="shared" si="207"/>
        <v>1</v>
      </c>
      <c r="D6014" s="175"/>
      <c r="E6014" s="193"/>
      <c r="F6014" s="194"/>
      <c r="G6014" s="194"/>
      <c r="H6014" s="194"/>
      <c r="I6014" s="188"/>
      <c r="J6014" s="195"/>
      <c r="K6014" s="167"/>
      <c r="L6014" s="175"/>
      <c r="M6014" s="175"/>
      <c r="N6014" s="175"/>
      <c r="O6014" s="175"/>
      <c r="P6014" s="175"/>
      <c r="Q6014" s="175"/>
      <c r="R6014" s="175"/>
      <c r="S6014" s="175"/>
    </row>
    <row r="6015" spans="1:19" ht="15.75" thickBot="1">
      <c r="A6015" s="161" t="s">
        <v>725</v>
      </c>
      <c r="B6015" s="163" t="str">
        <f t="shared" si="206"/>
        <v>4.2.4</v>
      </c>
      <c r="C6015" s="164">
        <f t="shared" si="207"/>
        <v>1</v>
      </c>
      <c r="D6015" s="175"/>
      <c r="E6015" s="196"/>
      <c r="F6015" s="198"/>
      <c r="G6015" s="198"/>
      <c r="H6015" s="198"/>
      <c r="I6015" s="197"/>
      <c r="J6015" s="199"/>
      <c r="K6015" s="200">
        <f>SUM(J6003:J6015)</f>
        <v>8435</v>
      </c>
      <c r="L6015" s="167"/>
      <c r="M6015" s="175"/>
      <c r="N6015" s="175"/>
      <c r="O6015" s="175"/>
      <c r="P6015" s="175"/>
      <c r="Q6015" s="175"/>
      <c r="R6015" s="175"/>
      <c r="S6015" s="175"/>
    </row>
    <row r="6016" spans="1:19" ht="15.75" thickBot="1">
      <c r="A6016" s="161" t="s">
        <v>725</v>
      </c>
      <c r="B6016" s="163" t="str">
        <f t="shared" si="206"/>
        <v>4.2.4</v>
      </c>
      <c r="C6016" s="164">
        <f t="shared" si="207"/>
        <v>1</v>
      </c>
      <c r="D6016" s="175"/>
      <c r="E6016" s="201"/>
      <c r="F6016" s="201"/>
      <c r="G6016" s="201"/>
      <c r="H6016" s="201"/>
      <c r="I6016" s="202"/>
      <c r="J6016" s="203"/>
      <c r="K6016" s="204"/>
      <c r="L6016" s="175"/>
      <c r="M6016" s="175"/>
      <c r="N6016" s="175"/>
      <c r="O6016" s="175"/>
      <c r="P6016" s="175"/>
      <c r="Q6016" s="175"/>
      <c r="R6016" s="175"/>
      <c r="S6016" s="175"/>
    </row>
    <row r="6017" spans="1:19" ht="15.75" thickBot="1">
      <c r="A6017" s="161" t="s">
        <v>725</v>
      </c>
      <c r="B6017" s="163" t="str">
        <f t="shared" si="206"/>
        <v>4.2.4</v>
      </c>
      <c r="C6017" s="164">
        <f t="shared" si="207"/>
        <v>1</v>
      </c>
      <c r="D6017" s="175"/>
      <c r="E6017" s="178" t="s">
        <v>509</v>
      </c>
      <c r="F6017" s="179" t="s">
        <v>497</v>
      </c>
      <c r="G6017" s="179" t="s">
        <v>41</v>
      </c>
      <c r="H6017" s="179" t="s">
        <v>506</v>
      </c>
      <c r="I6017" s="179" t="s">
        <v>510</v>
      </c>
      <c r="J6017" s="180" t="s">
        <v>501</v>
      </c>
      <c r="K6017" s="167"/>
      <c r="L6017" s="175"/>
      <c r="M6017" s="175"/>
      <c r="N6017" s="175"/>
      <c r="O6017" s="175"/>
      <c r="P6017" s="175"/>
      <c r="Q6017" s="175"/>
      <c r="R6017" s="175"/>
      <c r="S6017" s="175"/>
    </row>
    <row r="6018" spans="1:19">
      <c r="A6018" s="161" t="s">
        <v>725</v>
      </c>
      <c r="B6018" s="163" t="str">
        <f t="shared" si="206"/>
        <v>4.2.4</v>
      </c>
      <c r="C6018" s="164">
        <f t="shared" si="207"/>
        <v>1</v>
      </c>
      <c r="D6018" s="175"/>
      <c r="E6018" s="211"/>
      <c r="F6018" s="212"/>
      <c r="G6018" s="212"/>
      <c r="H6018" s="212"/>
      <c r="I6018" s="206"/>
      <c r="J6018" s="210"/>
      <c r="K6018" s="167"/>
      <c r="L6018" s="175"/>
      <c r="M6018" s="175"/>
      <c r="N6018" s="175"/>
      <c r="O6018" s="175"/>
      <c r="P6018" s="175"/>
      <c r="Q6018" s="175"/>
      <c r="R6018" s="175"/>
      <c r="S6018" s="175"/>
    </row>
    <row r="6019" spans="1:19">
      <c r="A6019" s="161" t="s">
        <v>725</v>
      </c>
      <c r="B6019" s="163" t="str">
        <f t="shared" si="206"/>
        <v>4.2.4</v>
      </c>
      <c r="C6019" s="164">
        <f t="shared" si="207"/>
        <v>1</v>
      </c>
      <c r="D6019" s="175"/>
      <c r="E6019" s="211"/>
      <c r="F6019" s="212"/>
      <c r="G6019" s="212"/>
      <c r="H6019" s="212"/>
      <c r="I6019" s="206"/>
      <c r="J6019" s="210"/>
      <c r="K6019" s="167"/>
      <c r="L6019" s="175"/>
      <c r="M6019" s="175"/>
      <c r="N6019" s="175"/>
      <c r="O6019" s="175"/>
      <c r="P6019" s="175"/>
      <c r="Q6019" s="175"/>
      <c r="R6019" s="175"/>
      <c r="S6019" s="175"/>
    </row>
    <row r="6020" spans="1:19">
      <c r="A6020" s="161" t="s">
        <v>725</v>
      </c>
      <c r="B6020" s="163" t="str">
        <f t="shared" si="206"/>
        <v>4.2.4</v>
      </c>
      <c r="C6020" s="164">
        <f t="shared" si="207"/>
        <v>1</v>
      </c>
      <c r="D6020" s="175"/>
      <c r="E6020" s="193"/>
      <c r="F6020" s="194"/>
      <c r="G6020" s="194"/>
      <c r="H6020" s="194"/>
      <c r="I6020" s="188"/>
      <c r="J6020" s="195"/>
      <c r="K6020" s="167"/>
      <c r="L6020" s="175"/>
      <c r="M6020" s="175"/>
      <c r="N6020" s="175"/>
      <c r="O6020" s="175"/>
      <c r="P6020" s="175"/>
      <c r="Q6020" s="175"/>
      <c r="R6020" s="175"/>
      <c r="S6020" s="175"/>
    </row>
    <row r="6021" spans="1:19">
      <c r="A6021" s="161" t="s">
        <v>725</v>
      </c>
      <c r="B6021" s="163" t="str">
        <f t="shared" si="206"/>
        <v>4.2.4</v>
      </c>
      <c r="C6021" s="164">
        <f t="shared" si="207"/>
        <v>1</v>
      </c>
      <c r="D6021" s="175"/>
      <c r="E6021" s="193"/>
      <c r="F6021" s="194"/>
      <c r="G6021" s="194"/>
      <c r="H6021" s="194"/>
      <c r="I6021" s="188"/>
      <c r="J6021" s="195"/>
      <c r="K6021" s="167"/>
      <c r="L6021" s="175"/>
      <c r="M6021" s="175"/>
      <c r="N6021" s="175"/>
      <c r="O6021" s="175"/>
      <c r="P6021" s="175"/>
      <c r="Q6021" s="175"/>
      <c r="R6021" s="175"/>
      <c r="S6021" s="175"/>
    </row>
    <row r="6022" spans="1:19" ht="15.75" thickBot="1">
      <c r="A6022" s="161" t="s">
        <v>725</v>
      </c>
      <c r="B6022" s="163" t="str">
        <f t="shared" si="206"/>
        <v>4.2.4</v>
      </c>
      <c r="C6022" s="164">
        <f t="shared" si="207"/>
        <v>1</v>
      </c>
      <c r="D6022" s="175"/>
      <c r="E6022" s="193"/>
      <c r="F6022" s="194"/>
      <c r="G6022" s="194"/>
      <c r="H6022" s="194"/>
      <c r="I6022" s="188"/>
      <c r="J6022" s="195"/>
      <c r="K6022" s="167"/>
      <c r="L6022" s="175"/>
      <c r="M6022" s="175"/>
      <c r="N6022" s="175"/>
      <c r="O6022" s="175"/>
      <c r="P6022" s="175"/>
      <c r="Q6022" s="175"/>
      <c r="R6022" s="175"/>
      <c r="S6022" s="175"/>
    </row>
    <row r="6023" spans="1:19" ht="15.75" thickBot="1">
      <c r="A6023" s="161" t="s">
        <v>725</v>
      </c>
      <c r="B6023" s="163" t="str">
        <f t="shared" si="206"/>
        <v>4.2.4</v>
      </c>
      <c r="C6023" s="164">
        <f t="shared" si="207"/>
        <v>1</v>
      </c>
      <c r="D6023" s="175"/>
      <c r="E6023" s="196"/>
      <c r="F6023" s="198"/>
      <c r="G6023" s="198"/>
      <c r="H6023" s="198"/>
      <c r="I6023" s="197"/>
      <c r="J6023" s="199"/>
      <c r="K6023" s="200">
        <f>SUM(J6018:J6023)</f>
        <v>0</v>
      </c>
      <c r="L6023" s="175"/>
      <c r="M6023" s="175"/>
      <c r="N6023" s="175"/>
      <c r="O6023" s="175"/>
      <c r="P6023" s="175"/>
      <c r="Q6023" s="175"/>
      <c r="R6023" s="175"/>
      <c r="S6023" s="175"/>
    </row>
    <row r="6024" spans="1:19" ht="15.75" thickBot="1">
      <c r="A6024" s="161" t="s">
        <v>725</v>
      </c>
      <c r="B6024" s="163" t="str">
        <f t="shared" si="206"/>
        <v>4.2.4</v>
      </c>
      <c r="C6024" s="164">
        <f t="shared" si="207"/>
        <v>1</v>
      </c>
      <c r="D6024" s="175"/>
      <c r="E6024" s="201"/>
      <c r="F6024" s="201"/>
      <c r="G6024" s="201"/>
      <c r="H6024" s="201"/>
      <c r="I6024" s="213"/>
      <c r="J6024" s="214"/>
      <c r="K6024" s="204"/>
      <c r="L6024" s="175"/>
      <c r="M6024" s="175"/>
      <c r="N6024" s="175"/>
      <c r="O6024" s="175"/>
      <c r="P6024" s="175"/>
      <c r="Q6024" s="175"/>
      <c r="R6024" s="175"/>
      <c r="S6024" s="175"/>
    </row>
    <row r="6025" spans="1:19" ht="15.75" thickBot="1">
      <c r="A6025" s="161" t="s">
        <v>725</v>
      </c>
      <c r="B6025" s="163" t="str">
        <f t="shared" si="206"/>
        <v>4.2.4</v>
      </c>
      <c r="C6025" s="164">
        <f t="shared" si="207"/>
        <v>1</v>
      </c>
      <c r="D6025" s="175"/>
      <c r="E6025" s="178" t="s">
        <v>512</v>
      </c>
      <c r="F6025" s="239" t="s">
        <v>519</v>
      </c>
      <c r="G6025" s="239" t="s">
        <v>520</v>
      </c>
      <c r="H6025" s="179" t="s">
        <v>513</v>
      </c>
      <c r="I6025" s="179" t="s">
        <v>500</v>
      </c>
      <c r="J6025" s="180" t="s">
        <v>501</v>
      </c>
      <c r="K6025" s="167"/>
      <c r="L6025" s="175"/>
      <c r="M6025" s="175"/>
      <c r="N6025" s="175"/>
      <c r="O6025" s="175"/>
      <c r="P6025" s="175"/>
      <c r="Q6025" s="175"/>
      <c r="R6025" s="175"/>
      <c r="S6025" s="175"/>
    </row>
    <row r="6026" spans="1:19">
      <c r="A6026" s="161" t="s">
        <v>725</v>
      </c>
      <c r="B6026" s="163" t="str">
        <f t="shared" si="206"/>
        <v>4.2.4</v>
      </c>
      <c r="C6026" s="164">
        <f t="shared" si="207"/>
        <v>1</v>
      </c>
      <c r="D6026" s="175"/>
      <c r="E6026" s="205" t="s">
        <v>521</v>
      </c>
      <c r="F6026" s="219">
        <v>63600</v>
      </c>
      <c r="G6026" s="219">
        <v>54060</v>
      </c>
      <c r="H6026" s="207">
        <v>120366.18</v>
      </c>
      <c r="I6026" s="240">
        <v>22</v>
      </c>
      <c r="J6026" s="217">
        <f>ROUND(IF(N(F6026)&gt;0,PRODUCT(H6026,1/I6026),PRODUCT(G6026:I6026)),0)</f>
        <v>5471</v>
      </c>
      <c r="K6026" s="167"/>
      <c r="L6026" s="175"/>
      <c r="M6026" s="175"/>
      <c r="N6026" s="175"/>
      <c r="O6026" s="175"/>
      <c r="P6026" s="175"/>
      <c r="Q6026" s="175"/>
      <c r="R6026" s="175"/>
      <c r="S6026" s="175"/>
    </row>
    <row r="6027" spans="1:19">
      <c r="A6027" s="161" t="s">
        <v>725</v>
      </c>
      <c r="B6027" s="163" t="str">
        <f t="shared" si="206"/>
        <v>4.2.4</v>
      </c>
      <c r="C6027" s="164">
        <f t="shared" si="207"/>
        <v>1</v>
      </c>
      <c r="D6027" s="175"/>
      <c r="E6027" s="205" t="s">
        <v>522</v>
      </c>
      <c r="F6027" s="219">
        <v>31800</v>
      </c>
      <c r="G6027" s="219">
        <v>27030</v>
      </c>
      <c r="H6027" s="207">
        <v>60183.09</v>
      </c>
      <c r="I6027" s="240">
        <v>10</v>
      </c>
      <c r="J6027" s="217">
        <f>ROUND(IF(N(F6027)&gt;0,PRODUCT(H6027,1/I6027),PRODUCT(G6027:I6027)),0)</f>
        <v>6018</v>
      </c>
      <c r="K6027" s="167"/>
      <c r="L6027" s="175"/>
      <c r="M6027" s="175"/>
      <c r="N6027" s="175"/>
      <c r="O6027" s="175"/>
      <c r="P6027" s="175"/>
      <c r="Q6027" s="175"/>
      <c r="R6027" s="175"/>
      <c r="S6027" s="175"/>
    </row>
    <row r="6028" spans="1:19">
      <c r="A6028" s="161" t="s">
        <v>725</v>
      </c>
      <c r="B6028" s="163" t="str">
        <f t="shared" si="206"/>
        <v>4.2.4</v>
      </c>
      <c r="C6028" s="164">
        <f t="shared" si="207"/>
        <v>1</v>
      </c>
      <c r="D6028" s="175"/>
      <c r="E6028" s="241" t="s">
        <v>523</v>
      </c>
      <c r="F6028" s="219">
        <v>19080</v>
      </c>
      <c r="G6028" s="219">
        <v>16218</v>
      </c>
      <c r="H6028" s="207">
        <v>39433</v>
      </c>
      <c r="I6028" s="240">
        <v>10</v>
      </c>
      <c r="J6028" s="217">
        <f>ROUND(IF(N(F6028)&gt;0,PRODUCT(H6028,1/I6028),PRODUCT(G6028:I6028)),0)</f>
        <v>3943</v>
      </c>
      <c r="K6028" s="167"/>
      <c r="L6028" s="175"/>
      <c r="M6028" s="175"/>
      <c r="N6028" s="175"/>
      <c r="O6028" s="175"/>
      <c r="P6028" s="175"/>
      <c r="Q6028" s="175"/>
      <c r="R6028" s="175"/>
      <c r="S6028" s="175"/>
    </row>
    <row r="6029" spans="1:19">
      <c r="A6029" s="161" t="s">
        <v>725</v>
      </c>
      <c r="B6029" s="163" t="str">
        <f t="shared" si="206"/>
        <v>4.2.4</v>
      </c>
      <c r="C6029" s="164">
        <f t="shared" si="207"/>
        <v>1</v>
      </c>
      <c r="D6029" s="175"/>
      <c r="E6029" s="193"/>
      <c r="F6029" s="194"/>
      <c r="G6029" s="194"/>
      <c r="H6029" s="194"/>
      <c r="I6029" s="188"/>
      <c r="J6029" s="195"/>
      <c r="K6029" s="167"/>
      <c r="L6029" s="175"/>
      <c r="M6029" s="175"/>
      <c r="N6029" s="175"/>
      <c r="O6029" s="175"/>
      <c r="P6029" s="175"/>
      <c r="Q6029" s="175"/>
      <c r="R6029" s="175"/>
      <c r="S6029" s="175"/>
    </row>
    <row r="6030" spans="1:19">
      <c r="A6030" s="161" t="s">
        <v>725</v>
      </c>
      <c r="B6030" s="163" t="str">
        <f t="shared" si="206"/>
        <v>4.2.4</v>
      </c>
      <c r="C6030" s="164">
        <f t="shared" si="207"/>
        <v>1</v>
      </c>
      <c r="D6030" s="175"/>
      <c r="E6030" s="193"/>
      <c r="F6030" s="194"/>
      <c r="G6030" s="194"/>
      <c r="H6030" s="194"/>
      <c r="I6030" s="188"/>
      <c r="J6030" s="195"/>
      <c r="K6030" s="167"/>
      <c r="L6030" s="175"/>
      <c r="M6030" s="175"/>
      <c r="N6030" s="175"/>
      <c r="O6030" s="175"/>
      <c r="P6030" s="175"/>
      <c r="Q6030" s="175"/>
      <c r="R6030" s="175"/>
      <c r="S6030" s="175"/>
    </row>
    <row r="6031" spans="1:19" ht="15.75" thickBot="1">
      <c r="A6031" s="161" t="s">
        <v>725</v>
      </c>
      <c r="B6031" s="163" t="str">
        <f t="shared" si="206"/>
        <v>4.2.4</v>
      </c>
      <c r="C6031" s="164">
        <f t="shared" si="207"/>
        <v>1</v>
      </c>
      <c r="D6031" s="175"/>
      <c r="E6031" s="193"/>
      <c r="F6031" s="194"/>
      <c r="G6031" s="194"/>
      <c r="H6031" s="194"/>
      <c r="I6031" s="188"/>
      <c r="J6031" s="195"/>
      <c r="K6031" s="167"/>
      <c r="L6031" s="175"/>
      <c r="M6031" s="175"/>
      <c r="N6031" s="175"/>
      <c r="O6031" s="175"/>
      <c r="P6031" s="175"/>
      <c r="Q6031" s="175"/>
      <c r="R6031" s="175"/>
      <c r="S6031" s="175"/>
    </row>
    <row r="6032" spans="1:19" ht="15.75" thickBot="1">
      <c r="A6032" s="161" t="s">
        <v>725</v>
      </c>
      <c r="B6032" s="163" t="str">
        <f t="shared" si="206"/>
        <v>4.2.4</v>
      </c>
      <c r="C6032" s="164">
        <f t="shared" si="207"/>
        <v>1</v>
      </c>
      <c r="D6032" s="175"/>
      <c r="E6032" s="222"/>
      <c r="F6032" s="223"/>
      <c r="G6032" s="223"/>
      <c r="H6032" s="223"/>
      <c r="I6032" s="224"/>
      <c r="J6032" s="225"/>
      <c r="K6032" s="200">
        <f>SUM(J6026:J6032)</f>
        <v>15432</v>
      </c>
      <c r="L6032" s="167"/>
      <c r="M6032" s="175"/>
      <c r="N6032" s="175"/>
      <c r="O6032" s="175"/>
      <c r="P6032" s="175"/>
      <c r="Q6032" s="175"/>
      <c r="R6032" s="175"/>
      <c r="S6032" s="175"/>
    </row>
    <row r="6033" spans="1:19" ht="15.75" thickBot="1">
      <c r="A6033" s="161" t="s">
        <v>725</v>
      </c>
      <c r="B6033" s="163" t="str">
        <f t="shared" si="206"/>
        <v>4.2.4</v>
      </c>
      <c r="C6033" s="164">
        <f t="shared" si="207"/>
        <v>1</v>
      </c>
      <c r="D6033" s="175"/>
      <c r="E6033" s="175"/>
      <c r="F6033" s="175"/>
      <c r="G6033" s="175"/>
      <c r="H6033" s="175"/>
      <c r="I6033" s="176"/>
      <c r="J6033" s="167"/>
      <c r="K6033" s="167"/>
      <c r="L6033" s="175"/>
      <c r="M6033" s="175"/>
      <c r="N6033" s="175"/>
      <c r="O6033" s="175"/>
      <c r="P6033" s="175"/>
      <c r="Q6033" s="175"/>
      <c r="R6033" s="175"/>
      <c r="S6033" s="175"/>
    </row>
    <row r="6034" spans="1:19" ht="15.75" thickBot="1">
      <c r="A6034" s="161" t="s">
        <v>725</v>
      </c>
      <c r="B6034" s="163" t="str">
        <f t="shared" si="206"/>
        <v>4.2.4</v>
      </c>
      <c r="C6034" s="164">
        <f t="shared" si="207"/>
        <v>1</v>
      </c>
      <c r="D6034" s="175"/>
      <c r="E6034" s="175"/>
      <c r="F6034" s="175"/>
      <c r="G6034" s="175"/>
      <c r="H6034" s="226" t="s">
        <v>516</v>
      </c>
      <c r="I6034" s="176"/>
      <c r="J6034" s="167"/>
      <c r="K6034" s="200">
        <f>ROUND(+K6000+K6015+K6023+K6032,0)</f>
        <v>24842</v>
      </c>
      <c r="L6034" s="175"/>
      <c r="M6034" s="175"/>
      <c r="N6034" s="175"/>
      <c r="O6034" s="175"/>
      <c r="P6034" s="175"/>
      <c r="Q6034" s="175"/>
      <c r="R6034" s="175"/>
      <c r="S6034" s="175"/>
    </row>
    <row r="6035" spans="1:19">
      <c r="A6035" s="161" t="s">
        <v>725</v>
      </c>
      <c r="B6035" s="163" t="str">
        <f t="shared" si="206"/>
        <v>4.2.4</v>
      </c>
      <c r="C6035" s="164">
        <f t="shared" si="207"/>
        <v>1</v>
      </c>
      <c r="D6035" s="391"/>
      <c r="E6035" s="391"/>
      <c r="F6035" s="391"/>
      <c r="G6035" s="391"/>
      <c r="H6035" s="391"/>
      <c r="I6035" s="392"/>
      <c r="J6035" s="393"/>
      <c r="K6035" s="391"/>
      <c r="L6035" s="166"/>
      <c r="M6035" s="166"/>
      <c r="N6035" s="166"/>
      <c r="O6035" s="166"/>
      <c r="P6035" s="166"/>
      <c r="Q6035" s="166"/>
      <c r="R6035" s="166"/>
      <c r="S6035" s="166"/>
    </row>
    <row r="6036" spans="1:19">
      <c r="A6036" s="161" t="s">
        <v>725</v>
      </c>
      <c r="B6036" s="163" t="str">
        <f t="shared" si="206"/>
        <v>4.2.4</v>
      </c>
      <c r="C6036" s="164">
        <f t="shared" si="207"/>
        <v>1</v>
      </c>
      <c r="D6036" s="391"/>
      <c r="E6036" s="391"/>
      <c r="F6036" s="391"/>
      <c r="G6036" s="391"/>
      <c r="H6036" s="391"/>
      <c r="I6036" s="392"/>
      <c r="J6036" s="393"/>
      <c r="K6036" s="394"/>
      <c r="L6036" s="166"/>
      <c r="M6036" s="166"/>
      <c r="N6036" s="166"/>
      <c r="O6036" s="166"/>
      <c r="P6036" s="166"/>
      <c r="Q6036" s="166"/>
      <c r="R6036" s="166"/>
      <c r="S6036" s="166"/>
    </row>
    <row r="6037" spans="1:19">
      <c r="A6037" s="161" t="s">
        <v>725</v>
      </c>
      <c r="B6037" s="163" t="str">
        <f t="shared" si="206"/>
        <v>4.2.4</v>
      </c>
      <c r="C6037" s="164">
        <f t="shared" si="207"/>
        <v>1</v>
      </c>
      <c r="D6037" s="391"/>
      <c r="E6037" s="391"/>
      <c r="F6037" s="391"/>
      <c r="G6037" s="391"/>
      <c r="H6037" s="391"/>
      <c r="I6037" s="392"/>
      <c r="J6037" s="393"/>
      <c r="K6037" s="391"/>
      <c r="L6037" s="166"/>
      <c r="M6037" s="166"/>
      <c r="N6037" s="166"/>
      <c r="O6037" s="166"/>
      <c r="P6037" s="166"/>
      <c r="Q6037" s="166"/>
      <c r="R6037" s="166"/>
      <c r="S6037" s="166"/>
    </row>
    <row r="6038" spans="1:19" hidden="1">
      <c r="A6038" s="161" t="s">
        <v>725</v>
      </c>
      <c r="B6038" s="163" t="str">
        <f>E6043</f>
        <v>4.2.5</v>
      </c>
      <c r="C6038" s="164">
        <f t="shared" si="207"/>
        <v>0</v>
      </c>
      <c r="D6038" s="395"/>
      <c r="E6038" s="395"/>
      <c r="F6038" s="395"/>
      <c r="G6038" s="395"/>
      <c r="H6038" s="395"/>
      <c r="I6038" s="395"/>
      <c r="J6038" s="396"/>
      <c r="K6038" s="395"/>
      <c r="L6038" s="166"/>
      <c r="M6038" s="166"/>
      <c r="N6038" s="166"/>
      <c r="O6038" s="166"/>
      <c r="P6038" s="166"/>
      <c r="Q6038" s="166"/>
      <c r="R6038" s="166"/>
      <c r="S6038" s="166"/>
    </row>
    <row r="6039" spans="1:19" ht="18.75" hidden="1">
      <c r="A6039" s="161" t="s">
        <v>725</v>
      </c>
      <c r="B6039" s="163" t="str">
        <f t="shared" ref="B6039:B6091" si="208">B6038</f>
        <v>4.2.5</v>
      </c>
      <c r="C6039" s="164">
        <f t="shared" si="207"/>
        <v>0</v>
      </c>
      <c r="D6039" s="392"/>
      <c r="E6039" s="397" t="s">
        <v>496</v>
      </c>
      <c r="F6039" s="397"/>
      <c r="G6039" s="397"/>
      <c r="H6039" s="397"/>
      <c r="I6039" s="397"/>
      <c r="J6039" s="398"/>
      <c r="K6039" s="391"/>
      <c r="L6039" s="166"/>
      <c r="M6039" s="166"/>
      <c r="N6039" s="166"/>
      <c r="O6039" s="166"/>
      <c r="P6039" s="166"/>
      <c r="Q6039" s="166"/>
      <c r="R6039" s="166"/>
      <c r="S6039" s="166"/>
    </row>
    <row r="6040" spans="1:19" hidden="1">
      <c r="A6040" s="161" t="s">
        <v>725</v>
      </c>
      <c r="B6040" s="163" t="str">
        <f t="shared" si="208"/>
        <v>4.2.5</v>
      </c>
      <c r="C6040" s="164">
        <f t="shared" si="207"/>
        <v>0</v>
      </c>
      <c r="D6040" s="392"/>
      <c r="E6040" s="391"/>
      <c r="F6040" s="391"/>
      <c r="G6040" s="391"/>
      <c r="H6040" s="391"/>
      <c r="I6040" s="392"/>
      <c r="J6040" s="393"/>
      <c r="K6040" s="391"/>
      <c r="L6040" s="166"/>
      <c r="M6040" s="166"/>
      <c r="N6040" s="166"/>
      <c r="O6040" s="166"/>
      <c r="P6040" s="166"/>
      <c r="Q6040" s="166"/>
      <c r="R6040" s="166"/>
      <c r="S6040" s="166"/>
    </row>
    <row r="6041" spans="1:19" hidden="1">
      <c r="A6041" s="161" t="s">
        <v>725</v>
      </c>
      <c r="B6041" s="163" t="str">
        <f t="shared" si="208"/>
        <v>4.2.5</v>
      </c>
      <c r="C6041" s="164">
        <f t="shared" si="207"/>
        <v>0</v>
      </c>
      <c r="D6041" s="392"/>
      <c r="E6041" s="391"/>
      <c r="F6041" s="391"/>
      <c r="G6041" s="391"/>
      <c r="H6041" s="391"/>
      <c r="I6041" s="392"/>
      <c r="J6041" s="393"/>
      <c r="K6041" s="391"/>
      <c r="L6041" s="166"/>
      <c r="M6041" s="166"/>
      <c r="N6041" s="166"/>
      <c r="O6041" s="166"/>
      <c r="P6041" s="166"/>
      <c r="Q6041" s="166"/>
      <c r="R6041" s="166"/>
      <c r="S6041" s="166"/>
    </row>
    <row r="6042" spans="1:19" hidden="1">
      <c r="A6042" s="161" t="s">
        <v>725</v>
      </c>
      <c r="B6042" s="163" t="str">
        <f t="shared" si="208"/>
        <v>4.2.5</v>
      </c>
      <c r="C6042" s="164">
        <f t="shared" si="207"/>
        <v>0</v>
      </c>
      <c r="D6042" s="392"/>
      <c r="E6042" s="391"/>
      <c r="F6042" s="391"/>
      <c r="G6042" s="391"/>
      <c r="H6042" s="391"/>
      <c r="I6042" s="392"/>
      <c r="J6042" s="393"/>
      <c r="K6042" s="391"/>
      <c r="L6042" s="166"/>
      <c r="M6042" s="166"/>
      <c r="N6042" s="166"/>
      <c r="O6042" s="166"/>
      <c r="P6042" s="166"/>
      <c r="Q6042" s="166"/>
      <c r="R6042" s="166"/>
      <c r="S6042" s="166"/>
    </row>
    <row r="6043" spans="1:19" ht="27" hidden="1" customHeight="1">
      <c r="A6043" s="161" t="s">
        <v>725</v>
      </c>
      <c r="B6043" s="163" t="str">
        <f t="shared" si="208"/>
        <v>4.2.5</v>
      </c>
      <c r="C6043" s="164">
        <f t="shared" si="207"/>
        <v>0</v>
      </c>
      <c r="D6043" s="172" t="s">
        <v>39</v>
      </c>
      <c r="E6043" s="172" t="s">
        <v>179</v>
      </c>
      <c r="F6043" s="173" t="s">
        <v>730</v>
      </c>
      <c r="G6043" s="173"/>
      <c r="H6043" s="173"/>
      <c r="I6043" s="172" t="s">
        <v>497</v>
      </c>
      <c r="J6043" s="174" t="s">
        <v>4</v>
      </c>
      <c r="K6043" s="393"/>
      <c r="L6043" s="175"/>
      <c r="M6043" s="175"/>
      <c r="N6043" s="175"/>
      <c r="O6043" s="175"/>
      <c r="P6043" s="175"/>
      <c r="Q6043" s="175"/>
      <c r="R6043" s="175"/>
      <c r="S6043" s="175"/>
    </row>
    <row r="6044" spans="1:19" hidden="1">
      <c r="A6044" s="161" t="s">
        <v>725</v>
      </c>
      <c r="B6044" s="163" t="str">
        <f t="shared" si="208"/>
        <v>4.2.5</v>
      </c>
      <c r="C6044" s="164">
        <f t="shared" si="207"/>
        <v>0</v>
      </c>
      <c r="D6044" s="399"/>
      <c r="E6044" s="400"/>
      <c r="F6044" s="400"/>
      <c r="G6044" s="400"/>
      <c r="H6044" s="400"/>
      <c r="I6044" s="399"/>
      <c r="J6044" s="393"/>
      <c r="K6044" s="393"/>
      <c r="L6044" s="175"/>
      <c r="M6044" s="175"/>
      <c r="N6044" s="175"/>
      <c r="O6044" s="175"/>
      <c r="P6044" s="175"/>
      <c r="Q6044" s="175"/>
      <c r="R6044" s="175"/>
      <c r="S6044" s="175"/>
    </row>
    <row r="6045" spans="1:19" hidden="1">
      <c r="A6045" s="161" t="s">
        <v>725</v>
      </c>
      <c r="B6045" s="163" t="str">
        <f t="shared" si="208"/>
        <v>4.2.5</v>
      </c>
      <c r="C6045" s="164">
        <f t="shared" si="207"/>
        <v>0</v>
      </c>
      <c r="D6045" s="399"/>
      <c r="E6045" s="400"/>
      <c r="F6045" s="400"/>
      <c r="G6045" s="400"/>
      <c r="H6045" s="400"/>
      <c r="I6045" s="399"/>
      <c r="J6045" s="401"/>
      <c r="K6045" s="393"/>
      <c r="L6045" s="175"/>
      <c r="M6045" s="175"/>
      <c r="N6045" s="175"/>
      <c r="O6045" s="175"/>
      <c r="P6045" s="175"/>
      <c r="Q6045" s="175"/>
      <c r="R6045" s="175"/>
      <c r="S6045" s="175"/>
    </row>
    <row r="6046" spans="1:19" hidden="1">
      <c r="A6046" s="161" t="s">
        <v>725</v>
      </c>
      <c r="B6046" s="163" t="str">
        <f t="shared" si="208"/>
        <v>4.2.5</v>
      </c>
      <c r="C6046" s="164">
        <f t="shared" si="207"/>
        <v>0</v>
      </c>
      <c r="D6046" s="399"/>
      <c r="E6046" s="400"/>
      <c r="F6046" s="400"/>
      <c r="G6046" s="400"/>
      <c r="H6046" s="400"/>
      <c r="I6046" s="399"/>
      <c r="J6046" s="393"/>
      <c r="K6046" s="393"/>
      <c r="L6046" s="175"/>
      <c r="M6046" s="175"/>
      <c r="N6046" s="175"/>
      <c r="O6046" s="175"/>
      <c r="P6046" s="175"/>
      <c r="Q6046" s="175"/>
      <c r="R6046" s="175"/>
      <c r="S6046" s="175"/>
    </row>
    <row r="6047" spans="1:19" ht="15.75" hidden="1" thickBot="1">
      <c r="A6047" s="161" t="s">
        <v>725</v>
      </c>
      <c r="B6047" s="163" t="str">
        <f t="shared" si="208"/>
        <v>4.2.5</v>
      </c>
      <c r="C6047" s="164">
        <f t="shared" si="207"/>
        <v>0</v>
      </c>
      <c r="D6047" s="399"/>
      <c r="E6047" s="402" t="s">
        <v>498</v>
      </c>
      <c r="F6047" s="271" t="s">
        <v>497</v>
      </c>
      <c r="G6047" s="271" t="s">
        <v>41</v>
      </c>
      <c r="H6047" s="271" t="s">
        <v>499</v>
      </c>
      <c r="I6047" s="271" t="s">
        <v>500</v>
      </c>
      <c r="J6047" s="403" t="s">
        <v>501</v>
      </c>
      <c r="K6047" s="393"/>
      <c r="L6047" s="175"/>
      <c r="M6047" s="175"/>
      <c r="N6047" s="175"/>
      <c r="O6047" s="175"/>
      <c r="P6047" s="175"/>
      <c r="Q6047" s="175"/>
      <c r="R6047" s="175"/>
      <c r="S6047" s="175"/>
    </row>
    <row r="6048" spans="1:19" hidden="1">
      <c r="A6048" s="161" t="s">
        <v>725</v>
      </c>
      <c r="B6048" s="163" t="str">
        <f t="shared" si="208"/>
        <v>4.2.5</v>
      </c>
      <c r="C6048" s="164">
        <f t="shared" si="207"/>
        <v>0</v>
      </c>
      <c r="D6048" s="399"/>
      <c r="E6048" s="181" t="s">
        <v>502</v>
      </c>
      <c r="F6048" s="182" t="s">
        <v>959</v>
      </c>
      <c r="G6048" s="303">
        <v>1</v>
      </c>
      <c r="H6048" s="229">
        <f>ROUND(K6086,0)</f>
        <v>17649</v>
      </c>
      <c r="I6048" s="404">
        <v>0.05</v>
      </c>
      <c r="J6048" s="235">
        <f>ROUND(IF(N(F6048)&gt;0,PRODUCT(H6048,1/I6048),PRODUCT(G6048:I6048)),0)</f>
        <v>882</v>
      </c>
      <c r="K6048" s="393"/>
      <c r="L6048" s="175"/>
      <c r="M6048" s="175"/>
      <c r="N6048" s="175"/>
      <c r="O6048" s="175"/>
      <c r="P6048" s="175"/>
      <c r="Q6048" s="175"/>
      <c r="R6048" s="175"/>
      <c r="S6048" s="175"/>
    </row>
    <row r="6049" spans="1:19" hidden="1">
      <c r="A6049" s="161" t="s">
        <v>725</v>
      </c>
      <c r="B6049" s="163" t="str">
        <f t="shared" si="208"/>
        <v>4.2.5</v>
      </c>
      <c r="C6049" s="164">
        <f t="shared" si="207"/>
        <v>0</v>
      </c>
      <c r="D6049" s="399"/>
      <c r="E6049" s="187" t="s">
        <v>579</v>
      </c>
      <c r="F6049" s="301" t="s">
        <v>1079</v>
      </c>
      <c r="G6049" s="405">
        <v>1</v>
      </c>
      <c r="H6049" s="352">
        <v>55019</v>
      </c>
      <c r="I6049" s="406">
        <v>3.3E-3</v>
      </c>
      <c r="J6049" s="235">
        <f>ROUND(IF(N(F6049)&gt;0,PRODUCT(H6049,1/I6049),PRODUCT(G6049:I6049)),0)</f>
        <v>182</v>
      </c>
      <c r="K6049" s="393"/>
      <c r="L6049" s="175"/>
      <c r="M6049" s="175"/>
      <c r="N6049" s="175"/>
      <c r="O6049" s="175"/>
      <c r="P6049" s="175"/>
      <c r="Q6049" s="175"/>
      <c r="R6049" s="175"/>
      <c r="S6049" s="175"/>
    </row>
    <row r="6050" spans="1:19" hidden="1">
      <c r="A6050" s="161" t="s">
        <v>725</v>
      </c>
      <c r="B6050" s="163" t="str">
        <f t="shared" si="208"/>
        <v>4.2.5</v>
      </c>
      <c r="C6050" s="164">
        <f t="shared" si="207"/>
        <v>0</v>
      </c>
      <c r="D6050" s="399"/>
      <c r="E6050" s="192" t="s">
        <v>556</v>
      </c>
      <c r="F6050" s="301" t="s">
        <v>491</v>
      </c>
      <c r="G6050" s="405">
        <v>1</v>
      </c>
      <c r="H6050" s="352">
        <v>132047</v>
      </c>
      <c r="I6050" s="243">
        <v>0.05</v>
      </c>
      <c r="J6050" s="235">
        <f>ROUND(IF(N(F6050)&gt;0,PRODUCT(H6050,1/I6050),PRODUCT(G6050:I6050)),0)</f>
        <v>6602</v>
      </c>
      <c r="K6050" s="393"/>
      <c r="L6050" s="175"/>
      <c r="M6050" s="175"/>
      <c r="N6050" s="175"/>
      <c r="O6050" s="175"/>
      <c r="P6050" s="175"/>
      <c r="Q6050" s="175"/>
      <c r="R6050" s="175"/>
      <c r="S6050" s="175"/>
    </row>
    <row r="6051" spans="1:19" hidden="1">
      <c r="A6051" s="161" t="s">
        <v>725</v>
      </c>
      <c r="B6051" s="163" t="str">
        <f t="shared" si="208"/>
        <v>4.2.5</v>
      </c>
      <c r="C6051" s="164">
        <f t="shared" si="207"/>
        <v>0</v>
      </c>
      <c r="D6051" s="399"/>
      <c r="E6051" s="407"/>
      <c r="F6051" s="301"/>
      <c r="G6051" s="408"/>
      <c r="H6051" s="408"/>
      <c r="I6051" s="301"/>
      <c r="J6051" s="409"/>
      <c r="K6051" s="393"/>
      <c r="L6051" s="175"/>
      <c r="M6051" s="175"/>
      <c r="N6051" s="175"/>
      <c r="O6051" s="175"/>
      <c r="P6051" s="175"/>
      <c r="Q6051" s="175"/>
      <c r="R6051" s="175"/>
      <c r="S6051" s="175"/>
    </row>
    <row r="6052" spans="1:19" hidden="1">
      <c r="A6052" s="161" t="s">
        <v>725</v>
      </c>
      <c r="B6052" s="163" t="str">
        <f t="shared" si="208"/>
        <v>4.2.5</v>
      </c>
      <c r="C6052" s="164">
        <f t="shared" si="207"/>
        <v>0</v>
      </c>
      <c r="D6052" s="399"/>
      <c r="E6052" s="407"/>
      <c r="F6052" s="301"/>
      <c r="G6052" s="408"/>
      <c r="H6052" s="408"/>
      <c r="I6052" s="301"/>
      <c r="J6052" s="409"/>
      <c r="K6052" s="393"/>
      <c r="L6052" s="175"/>
      <c r="M6052" s="175"/>
      <c r="N6052" s="175"/>
      <c r="O6052" s="175"/>
      <c r="P6052" s="175"/>
      <c r="Q6052" s="175"/>
      <c r="R6052" s="175"/>
      <c r="S6052" s="175"/>
    </row>
    <row r="6053" spans="1:19" hidden="1">
      <c r="A6053" s="161" t="s">
        <v>725</v>
      </c>
      <c r="B6053" s="163" t="str">
        <f t="shared" si="208"/>
        <v>4.2.5</v>
      </c>
      <c r="C6053" s="164">
        <f t="shared" si="207"/>
        <v>0</v>
      </c>
      <c r="D6053" s="399"/>
      <c r="E6053" s="407"/>
      <c r="F6053" s="301"/>
      <c r="G6053" s="408"/>
      <c r="H6053" s="408"/>
      <c r="I6053" s="301"/>
      <c r="J6053" s="409"/>
      <c r="K6053" s="393"/>
      <c r="L6053" s="175"/>
      <c r="M6053" s="175"/>
      <c r="N6053" s="175"/>
      <c r="O6053" s="175"/>
      <c r="P6053" s="175"/>
      <c r="Q6053" s="175"/>
      <c r="R6053" s="175"/>
      <c r="S6053" s="175"/>
    </row>
    <row r="6054" spans="1:19" ht="15.75" hidden="1" thickBot="1">
      <c r="A6054" s="161" t="s">
        <v>725</v>
      </c>
      <c r="B6054" s="163" t="str">
        <f t="shared" si="208"/>
        <v>4.2.5</v>
      </c>
      <c r="C6054" s="164">
        <f t="shared" si="207"/>
        <v>0</v>
      </c>
      <c r="D6054" s="399"/>
      <c r="E6054" s="410"/>
      <c r="F6054" s="411"/>
      <c r="G6054" s="412"/>
      <c r="H6054" s="412"/>
      <c r="I6054" s="411"/>
      <c r="J6054" s="413"/>
      <c r="K6054" s="275">
        <f>SUM(J6048:J6054)</f>
        <v>7666</v>
      </c>
      <c r="L6054" s="167"/>
      <c r="M6054" s="175"/>
      <c r="N6054" s="175"/>
      <c r="O6054" s="175"/>
      <c r="P6054" s="175"/>
      <c r="Q6054" s="175"/>
      <c r="R6054" s="175"/>
      <c r="S6054" s="175"/>
    </row>
    <row r="6055" spans="1:19" ht="15.75" hidden="1" thickBot="1">
      <c r="A6055" s="161" t="s">
        <v>725</v>
      </c>
      <c r="B6055" s="163" t="str">
        <f t="shared" si="208"/>
        <v>4.2.5</v>
      </c>
      <c r="C6055" s="164">
        <f t="shared" si="207"/>
        <v>0</v>
      </c>
      <c r="D6055" s="399"/>
      <c r="E6055" s="414"/>
      <c r="F6055" s="415"/>
      <c r="G6055" s="414"/>
      <c r="H6055" s="414"/>
      <c r="I6055" s="415"/>
      <c r="J6055" s="416"/>
      <c r="K6055" s="417"/>
      <c r="L6055" s="175"/>
      <c r="M6055" s="175"/>
      <c r="N6055" s="175"/>
      <c r="O6055" s="175"/>
      <c r="P6055" s="175"/>
      <c r="Q6055" s="175"/>
      <c r="R6055" s="175"/>
      <c r="S6055" s="175"/>
    </row>
    <row r="6056" spans="1:19" ht="15.75" hidden="1" thickBot="1">
      <c r="A6056" s="161" t="s">
        <v>725</v>
      </c>
      <c r="B6056" s="163" t="str">
        <f t="shared" si="208"/>
        <v>4.2.5</v>
      </c>
      <c r="C6056" s="164">
        <f t="shared" si="207"/>
        <v>0</v>
      </c>
      <c r="D6056" s="400"/>
      <c r="E6056" s="402" t="s">
        <v>505</v>
      </c>
      <c r="F6056" s="271" t="s">
        <v>497</v>
      </c>
      <c r="G6056" s="271" t="s">
        <v>41</v>
      </c>
      <c r="H6056" s="271" t="s">
        <v>506</v>
      </c>
      <c r="I6056" s="271" t="s">
        <v>507</v>
      </c>
      <c r="J6056" s="403" t="s">
        <v>501</v>
      </c>
      <c r="K6056" s="393"/>
      <c r="L6056" s="175"/>
      <c r="M6056" s="175"/>
      <c r="N6056" s="175"/>
      <c r="O6056" s="175"/>
      <c r="P6056" s="175"/>
      <c r="Q6056" s="175"/>
      <c r="R6056" s="175"/>
      <c r="S6056" s="175"/>
    </row>
    <row r="6057" spans="1:19" hidden="1">
      <c r="A6057" s="161" t="s">
        <v>725</v>
      </c>
      <c r="B6057" s="163" t="str">
        <f t="shared" si="208"/>
        <v>4.2.5</v>
      </c>
      <c r="C6057" s="164">
        <f t="shared" si="207"/>
        <v>0</v>
      </c>
      <c r="D6057" s="400"/>
      <c r="E6057" s="254" t="s">
        <v>590</v>
      </c>
      <c r="F6057" s="182" t="s">
        <v>1085</v>
      </c>
      <c r="G6057" s="303">
        <v>0.04</v>
      </c>
      <c r="H6057" s="299">
        <v>13599</v>
      </c>
      <c r="I6057" s="418"/>
      <c r="J6057" s="235">
        <f>ROUND(IF(N(F6057)&gt;0,PRODUCT(H6057,1/I6057),PRODUCT(G6057:I6057)),0)</f>
        <v>544</v>
      </c>
      <c r="K6057" s="393"/>
      <c r="L6057" s="175"/>
      <c r="M6057" s="175"/>
      <c r="N6057" s="175"/>
      <c r="O6057" s="175"/>
      <c r="P6057" s="175"/>
      <c r="Q6057" s="175"/>
      <c r="R6057" s="175"/>
      <c r="S6057" s="175"/>
    </row>
    <row r="6058" spans="1:19" hidden="1">
      <c r="A6058" s="161" t="s">
        <v>725</v>
      </c>
      <c r="B6058" s="163" t="str">
        <f t="shared" si="208"/>
        <v>4.2.5</v>
      </c>
      <c r="C6058" s="164">
        <f t="shared" si="207"/>
        <v>0</v>
      </c>
      <c r="D6058" s="400"/>
      <c r="E6058" s="248" t="s">
        <v>591</v>
      </c>
      <c r="F6058" s="301" t="s">
        <v>1086</v>
      </c>
      <c r="G6058" s="273">
        <v>41</v>
      </c>
      <c r="H6058" s="299">
        <v>22</v>
      </c>
      <c r="I6058" s="418"/>
      <c r="J6058" s="235">
        <f>ROUND(IF(N(F6058)&gt;0,PRODUCT(H6058,1/I6058),PRODUCT(G6058:I6058)),0)</f>
        <v>902</v>
      </c>
      <c r="K6058" s="393"/>
      <c r="L6058" s="175"/>
      <c r="M6058" s="175"/>
      <c r="N6058" s="175"/>
      <c r="O6058" s="175"/>
      <c r="P6058" s="175"/>
      <c r="Q6058" s="175"/>
      <c r="R6058" s="175"/>
      <c r="S6058" s="175"/>
    </row>
    <row r="6059" spans="1:19" hidden="1">
      <c r="A6059" s="161" t="s">
        <v>725</v>
      </c>
      <c r="B6059" s="163" t="str">
        <f t="shared" si="208"/>
        <v>4.2.5</v>
      </c>
      <c r="C6059" s="164">
        <f t="shared" si="207"/>
        <v>0</v>
      </c>
      <c r="D6059" s="400"/>
      <c r="E6059" s="248" t="s">
        <v>731</v>
      </c>
      <c r="F6059" s="301" t="s">
        <v>1</v>
      </c>
      <c r="G6059" s="419">
        <v>1.6999999999999999E-3</v>
      </c>
      <c r="H6059" s="299">
        <v>5722517</v>
      </c>
      <c r="I6059" s="418"/>
      <c r="J6059" s="235">
        <f>ROUND(IF(N(F6059)&gt;0,PRODUCT(H6059,1/I6059),PRODUCT(G6059:I6059)),0)</f>
        <v>9728</v>
      </c>
      <c r="K6059" s="393"/>
      <c r="L6059" s="175"/>
      <c r="M6059" s="175"/>
      <c r="N6059" s="175"/>
      <c r="O6059" s="175"/>
      <c r="P6059" s="175"/>
      <c r="Q6059" s="175"/>
      <c r="R6059" s="175"/>
      <c r="S6059" s="175"/>
    </row>
    <row r="6060" spans="1:19" hidden="1">
      <c r="A6060" s="161" t="s">
        <v>725</v>
      </c>
      <c r="B6060" s="163" t="str">
        <f t="shared" si="208"/>
        <v>4.2.5</v>
      </c>
      <c r="C6060" s="164">
        <f t="shared" si="207"/>
        <v>0</v>
      </c>
      <c r="D6060" s="400"/>
      <c r="E6060" s="407"/>
      <c r="F6060" s="408"/>
      <c r="G6060" s="408"/>
      <c r="H6060" s="408"/>
      <c r="I6060" s="301"/>
      <c r="J6060" s="409"/>
      <c r="K6060" s="393"/>
      <c r="L6060" s="175"/>
      <c r="M6060" s="175"/>
      <c r="N6060" s="175"/>
      <c r="O6060" s="175"/>
      <c r="P6060" s="175"/>
      <c r="Q6060" s="175"/>
      <c r="R6060" s="175"/>
      <c r="S6060" s="175"/>
    </row>
    <row r="6061" spans="1:19" hidden="1">
      <c r="A6061" s="161" t="s">
        <v>725</v>
      </c>
      <c r="B6061" s="163" t="str">
        <f t="shared" si="208"/>
        <v>4.2.5</v>
      </c>
      <c r="C6061" s="164">
        <f t="shared" si="207"/>
        <v>0</v>
      </c>
      <c r="D6061" s="400"/>
      <c r="E6061" s="407"/>
      <c r="F6061" s="408"/>
      <c r="G6061" s="408"/>
      <c r="H6061" s="408"/>
      <c r="I6061" s="301"/>
      <c r="J6061" s="409"/>
      <c r="K6061" s="393"/>
      <c r="L6061" s="175"/>
      <c r="M6061" s="175"/>
      <c r="N6061" s="175"/>
      <c r="O6061" s="175"/>
      <c r="P6061" s="175"/>
      <c r="Q6061" s="175"/>
      <c r="R6061" s="175"/>
      <c r="S6061" s="175"/>
    </row>
    <row r="6062" spans="1:19" hidden="1">
      <c r="A6062" s="161" t="s">
        <v>725</v>
      </c>
      <c r="B6062" s="163" t="str">
        <f t="shared" si="208"/>
        <v>4.2.5</v>
      </c>
      <c r="C6062" s="164">
        <f t="shared" si="207"/>
        <v>0</v>
      </c>
      <c r="D6062" s="400"/>
      <c r="E6062" s="407"/>
      <c r="F6062" s="408"/>
      <c r="G6062" s="408"/>
      <c r="H6062" s="408"/>
      <c r="I6062" s="301"/>
      <c r="J6062" s="409"/>
      <c r="K6062" s="393"/>
      <c r="L6062" s="175"/>
      <c r="M6062" s="175"/>
      <c r="N6062" s="175"/>
      <c r="O6062" s="175"/>
      <c r="P6062" s="175"/>
      <c r="Q6062" s="175"/>
      <c r="R6062" s="175"/>
      <c r="S6062" s="175"/>
    </row>
    <row r="6063" spans="1:19" hidden="1">
      <c r="A6063" s="161" t="s">
        <v>725</v>
      </c>
      <c r="B6063" s="163" t="str">
        <f t="shared" si="208"/>
        <v>4.2.5</v>
      </c>
      <c r="C6063" s="164">
        <f t="shared" si="207"/>
        <v>0</v>
      </c>
      <c r="D6063" s="400"/>
      <c r="E6063" s="407"/>
      <c r="F6063" s="408"/>
      <c r="G6063" s="408"/>
      <c r="H6063" s="408"/>
      <c r="I6063" s="301"/>
      <c r="J6063" s="409"/>
      <c r="K6063" s="393"/>
      <c r="L6063" s="175"/>
      <c r="M6063" s="175"/>
      <c r="N6063" s="175"/>
      <c r="O6063" s="175"/>
      <c r="P6063" s="175"/>
      <c r="Q6063" s="175"/>
      <c r="R6063" s="175"/>
      <c r="S6063" s="175"/>
    </row>
    <row r="6064" spans="1:19" hidden="1">
      <c r="A6064" s="161" t="s">
        <v>725</v>
      </c>
      <c r="B6064" s="163" t="str">
        <f t="shared" si="208"/>
        <v>4.2.5</v>
      </c>
      <c r="C6064" s="164">
        <f t="shared" si="207"/>
        <v>0</v>
      </c>
      <c r="D6064" s="400"/>
      <c r="E6064" s="407"/>
      <c r="F6064" s="408"/>
      <c r="G6064" s="408"/>
      <c r="H6064" s="408"/>
      <c r="I6064" s="301"/>
      <c r="J6064" s="409"/>
      <c r="K6064" s="393"/>
      <c r="L6064" s="175"/>
      <c r="M6064" s="175"/>
      <c r="N6064" s="175"/>
      <c r="O6064" s="175"/>
      <c r="P6064" s="175"/>
      <c r="Q6064" s="175"/>
      <c r="R6064" s="175"/>
      <c r="S6064" s="175"/>
    </row>
    <row r="6065" spans="1:19" hidden="1">
      <c r="A6065" s="161" t="s">
        <v>725</v>
      </c>
      <c r="B6065" s="163" t="str">
        <f t="shared" si="208"/>
        <v>4.2.5</v>
      </c>
      <c r="C6065" s="164">
        <f t="shared" si="207"/>
        <v>0</v>
      </c>
      <c r="D6065" s="400"/>
      <c r="E6065" s="407"/>
      <c r="F6065" s="408"/>
      <c r="G6065" s="408"/>
      <c r="H6065" s="408"/>
      <c r="I6065" s="301"/>
      <c r="J6065" s="409"/>
      <c r="K6065" s="393"/>
      <c r="L6065" s="175"/>
      <c r="M6065" s="175"/>
      <c r="N6065" s="175"/>
      <c r="O6065" s="175"/>
      <c r="P6065" s="175"/>
      <c r="Q6065" s="175"/>
      <c r="R6065" s="175"/>
      <c r="S6065" s="175"/>
    </row>
    <row r="6066" spans="1:19" hidden="1">
      <c r="A6066" s="161" t="s">
        <v>725</v>
      </c>
      <c r="B6066" s="163" t="str">
        <f t="shared" si="208"/>
        <v>4.2.5</v>
      </c>
      <c r="C6066" s="164">
        <f t="shared" ref="C6066:C6129" si="209">IF(ISERROR(MATCH(B6066,T:T,0)),0,1)</f>
        <v>0</v>
      </c>
      <c r="D6066" s="400"/>
      <c r="E6066" s="407"/>
      <c r="F6066" s="408"/>
      <c r="G6066" s="408"/>
      <c r="H6066" s="408"/>
      <c r="I6066" s="301"/>
      <c r="J6066" s="409"/>
      <c r="K6066" s="393"/>
      <c r="L6066" s="175"/>
      <c r="M6066" s="175"/>
      <c r="N6066" s="175"/>
      <c r="O6066" s="175"/>
      <c r="P6066" s="175"/>
      <c r="Q6066" s="175"/>
      <c r="R6066" s="175"/>
      <c r="S6066" s="175"/>
    </row>
    <row r="6067" spans="1:19" hidden="1">
      <c r="A6067" s="161" t="s">
        <v>725</v>
      </c>
      <c r="B6067" s="163" t="str">
        <f t="shared" si="208"/>
        <v>4.2.5</v>
      </c>
      <c r="C6067" s="164">
        <f t="shared" si="209"/>
        <v>0</v>
      </c>
      <c r="D6067" s="400"/>
      <c r="E6067" s="407"/>
      <c r="F6067" s="408"/>
      <c r="G6067" s="408"/>
      <c r="H6067" s="408"/>
      <c r="I6067" s="301"/>
      <c r="J6067" s="409"/>
      <c r="K6067" s="393"/>
      <c r="L6067" s="175"/>
      <c r="M6067" s="175"/>
      <c r="N6067" s="175"/>
      <c r="O6067" s="175"/>
      <c r="P6067" s="175"/>
      <c r="Q6067" s="175"/>
      <c r="R6067" s="175"/>
      <c r="S6067" s="175"/>
    </row>
    <row r="6068" spans="1:19" hidden="1">
      <c r="A6068" s="161" t="s">
        <v>725</v>
      </c>
      <c r="B6068" s="163" t="str">
        <f t="shared" si="208"/>
        <v>4.2.5</v>
      </c>
      <c r="C6068" s="164">
        <f t="shared" si="209"/>
        <v>0</v>
      </c>
      <c r="D6068" s="400"/>
      <c r="E6068" s="407"/>
      <c r="F6068" s="408"/>
      <c r="G6068" s="408"/>
      <c r="H6068" s="408"/>
      <c r="I6068" s="301"/>
      <c r="J6068" s="409"/>
      <c r="K6068" s="393"/>
      <c r="L6068" s="175"/>
      <c r="M6068" s="175"/>
      <c r="N6068" s="175"/>
      <c r="O6068" s="175"/>
      <c r="P6068" s="175"/>
      <c r="Q6068" s="175"/>
      <c r="R6068" s="175"/>
      <c r="S6068" s="175"/>
    </row>
    <row r="6069" spans="1:19" ht="15.75" hidden="1" thickBot="1">
      <c r="A6069" s="161" t="s">
        <v>725</v>
      </c>
      <c r="B6069" s="163" t="str">
        <f t="shared" si="208"/>
        <v>4.2.5</v>
      </c>
      <c r="C6069" s="164">
        <f t="shared" si="209"/>
        <v>0</v>
      </c>
      <c r="D6069" s="400"/>
      <c r="E6069" s="410"/>
      <c r="F6069" s="412"/>
      <c r="G6069" s="412"/>
      <c r="H6069" s="412"/>
      <c r="I6069" s="411"/>
      <c r="J6069" s="413"/>
      <c r="K6069" s="275">
        <f>SUM(J6057:J6069)</f>
        <v>11174</v>
      </c>
      <c r="L6069" s="167"/>
      <c r="M6069" s="175"/>
      <c r="N6069" s="175"/>
      <c r="O6069" s="175"/>
      <c r="P6069" s="175"/>
      <c r="Q6069" s="175"/>
      <c r="R6069" s="175"/>
      <c r="S6069" s="175"/>
    </row>
    <row r="6070" spans="1:19" ht="15.75" hidden="1" thickBot="1">
      <c r="A6070" s="161" t="s">
        <v>725</v>
      </c>
      <c r="B6070" s="163" t="str">
        <f t="shared" si="208"/>
        <v>4.2.5</v>
      </c>
      <c r="C6070" s="164">
        <f t="shared" si="209"/>
        <v>0</v>
      </c>
      <c r="D6070" s="400"/>
      <c r="E6070" s="414"/>
      <c r="F6070" s="414"/>
      <c r="G6070" s="414"/>
      <c r="H6070" s="414"/>
      <c r="I6070" s="415"/>
      <c r="J6070" s="416"/>
      <c r="K6070" s="417"/>
      <c r="L6070" s="175"/>
      <c r="M6070" s="175"/>
      <c r="N6070" s="175"/>
      <c r="O6070" s="175"/>
      <c r="P6070" s="175"/>
      <c r="Q6070" s="175"/>
      <c r="R6070" s="175"/>
      <c r="S6070" s="175"/>
    </row>
    <row r="6071" spans="1:19" ht="15.75" hidden="1" thickBot="1">
      <c r="A6071" s="161" t="s">
        <v>725</v>
      </c>
      <c r="B6071" s="163" t="str">
        <f t="shared" si="208"/>
        <v>4.2.5</v>
      </c>
      <c r="C6071" s="164">
        <f t="shared" si="209"/>
        <v>0</v>
      </c>
      <c r="D6071" s="400"/>
      <c r="E6071" s="402" t="s">
        <v>509</v>
      </c>
      <c r="F6071" s="271" t="s">
        <v>497</v>
      </c>
      <c r="G6071" s="271" t="s">
        <v>41</v>
      </c>
      <c r="H6071" s="271" t="s">
        <v>506</v>
      </c>
      <c r="I6071" s="271" t="s">
        <v>510</v>
      </c>
      <c r="J6071" s="403" t="s">
        <v>501</v>
      </c>
      <c r="K6071" s="393"/>
      <c r="L6071" s="175"/>
      <c r="M6071" s="175"/>
      <c r="N6071" s="175"/>
      <c r="O6071" s="175"/>
      <c r="P6071" s="175"/>
      <c r="Q6071" s="175"/>
      <c r="R6071" s="175"/>
      <c r="S6071" s="175"/>
    </row>
    <row r="6072" spans="1:19" hidden="1">
      <c r="A6072" s="161" t="s">
        <v>725</v>
      </c>
      <c r="B6072" s="163" t="str">
        <f t="shared" si="208"/>
        <v>4.2.5</v>
      </c>
      <c r="C6072" s="164">
        <f t="shared" si="209"/>
        <v>0</v>
      </c>
      <c r="D6072" s="400"/>
      <c r="E6072" s="420"/>
      <c r="F6072" s="280"/>
      <c r="G6072" s="280"/>
      <c r="H6072" s="280"/>
      <c r="I6072" s="182"/>
      <c r="J6072" s="421"/>
      <c r="K6072" s="393"/>
      <c r="L6072" s="175"/>
      <c r="M6072" s="175"/>
      <c r="N6072" s="175"/>
      <c r="O6072" s="175"/>
      <c r="P6072" s="175"/>
      <c r="Q6072" s="175"/>
      <c r="R6072" s="175"/>
      <c r="S6072" s="175"/>
    </row>
    <row r="6073" spans="1:19" hidden="1">
      <c r="A6073" s="161" t="s">
        <v>725</v>
      </c>
      <c r="B6073" s="163" t="str">
        <f t="shared" si="208"/>
        <v>4.2.5</v>
      </c>
      <c r="C6073" s="164">
        <f t="shared" si="209"/>
        <v>0</v>
      </c>
      <c r="D6073" s="400"/>
      <c r="E6073" s="420"/>
      <c r="F6073" s="280"/>
      <c r="G6073" s="280"/>
      <c r="H6073" s="280"/>
      <c r="I6073" s="182"/>
      <c r="J6073" s="421"/>
      <c r="K6073" s="393"/>
      <c r="L6073" s="175"/>
      <c r="M6073" s="175"/>
      <c r="N6073" s="175"/>
      <c r="O6073" s="175"/>
      <c r="P6073" s="175"/>
      <c r="Q6073" s="175"/>
      <c r="R6073" s="175"/>
      <c r="S6073" s="175"/>
    </row>
    <row r="6074" spans="1:19" hidden="1">
      <c r="A6074" s="161" t="s">
        <v>725</v>
      </c>
      <c r="B6074" s="163" t="str">
        <f t="shared" si="208"/>
        <v>4.2.5</v>
      </c>
      <c r="C6074" s="164">
        <f t="shared" si="209"/>
        <v>0</v>
      </c>
      <c r="D6074" s="400"/>
      <c r="E6074" s="407"/>
      <c r="F6074" s="408"/>
      <c r="G6074" s="408"/>
      <c r="H6074" s="408"/>
      <c r="I6074" s="301"/>
      <c r="J6074" s="409"/>
      <c r="K6074" s="393"/>
      <c r="L6074" s="175"/>
      <c r="M6074" s="175"/>
      <c r="N6074" s="175"/>
      <c r="O6074" s="175"/>
      <c r="P6074" s="175"/>
      <c r="Q6074" s="175"/>
      <c r="R6074" s="175"/>
      <c r="S6074" s="175"/>
    </row>
    <row r="6075" spans="1:19" hidden="1">
      <c r="A6075" s="161" t="s">
        <v>725</v>
      </c>
      <c r="B6075" s="163" t="str">
        <f t="shared" si="208"/>
        <v>4.2.5</v>
      </c>
      <c r="C6075" s="164">
        <f t="shared" si="209"/>
        <v>0</v>
      </c>
      <c r="D6075" s="400"/>
      <c r="E6075" s="407"/>
      <c r="F6075" s="408"/>
      <c r="G6075" s="408"/>
      <c r="H6075" s="408"/>
      <c r="I6075" s="301"/>
      <c r="J6075" s="409"/>
      <c r="K6075" s="393"/>
      <c r="L6075" s="175"/>
      <c r="M6075" s="175"/>
      <c r="N6075" s="175"/>
      <c r="O6075" s="175"/>
      <c r="P6075" s="175"/>
      <c r="Q6075" s="175"/>
      <c r="R6075" s="175"/>
      <c r="S6075" s="175"/>
    </row>
    <row r="6076" spans="1:19" hidden="1">
      <c r="A6076" s="161" t="s">
        <v>725</v>
      </c>
      <c r="B6076" s="163" t="str">
        <f t="shared" si="208"/>
        <v>4.2.5</v>
      </c>
      <c r="C6076" s="164">
        <f t="shared" si="209"/>
        <v>0</v>
      </c>
      <c r="D6076" s="400"/>
      <c r="E6076" s="407"/>
      <c r="F6076" s="408"/>
      <c r="G6076" s="408"/>
      <c r="H6076" s="408"/>
      <c r="I6076" s="301"/>
      <c r="J6076" s="409"/>
      <c r="K6076" s="393"/>
      <c r="L6076" s="175"/>
      <c r="M6076" s="175"/>
      <c r="N6076" s="175"/>
      <c r="O6076" s="175"/>
      <c r="P6076" s="175"/>
      <c r="Q6076" s="175"/>
      <c r="R6076" s="175"/>
      <c r="S6076" s="175"/>
    </row>
    <row r="6077" spans="1:19" ht="15.75" hidden="1" thickBot="1">
      <c r="A6077" s="161" t="s">
        <v>725</v>
      </c>
      <c r="B6077" s="163" t="str">
        <f t="shared" si="208"/>
        <v>4.2.5</v>
      </c>
      <c r="C6077" s="164">
        <f t="shared" si="209"/>
        <v>0</v>
      </c>
      <c r="D6077" s="400"/>
      <c r="E6077" s="410"/>
      <c r="F6077" s="412"/>
      <c r="G6077" s="412"/>
      <c r="H6077" s="412"/>
      <c r="I6077" s="411"/>
      <c r="J6077" s="413"/>
      <c r="K6077" s="275">
        <f>SUM(J6072:J6077)</f>
        <v>0</v>
      </c>
      <c r="L6077" s="175"/>
      <c r="M6077" s="175"/>
      <c r="N6077" s="175"/>
      <c r="O6077" s="175"/>
      <c r="P6077" s="175"/>
      <c r="Q6077" s="175"/>
      <c r="R6077" s="175"/>
      <c r="S6077" s="175"/>
    </row>
    <row r="6078" spans="1:19" ht="15.75" hidden="1" thickBot="1">
      <c r="A6078" s="161" t="s">
        <v>725</v>
      </c>
      <c r="B6078" s="163" t="str">
        <f t="shared" si="208"/>
        <v>4.2.5</v>
      </c>
      <c r="C6078" s="164">
        <f t="shared" si="209"/>
        <v>0</v>
      </c>
      <c r="D6078" s="400"/>
      <c r="E6078" s="414"/>
      <c r="F6078" s="414"/>
      <c r="G6078" s="414"/>
      <c r="H6078" s="414"/>
      <c r="I6078" s="422"/>
      <c r="J6078" s="423"/>
      <c r="K6078" s="417"/>
      <c r="L6078" s="175"/>
      <c r="M6078" s="175"/>
      <c r="N6078" s="175"/>
      <c r="O6078" s="175"/>
      <c r="P6078" s="175"/>
      <c r="Q6078" s="175"/>
      <c r="R6078" s="175"/>
      <c r="S6078" s="175"/>
    </row>
    <row r="6079" spans="1:19" ht="15.75" hidden="1" thickBot="1">
      <c r="A6079" s="161" t="s">
        <v>725</v>
      </c>
      <c r="B6079" s="163" t="str">
        <f t="shared" si="208"/>
        <v>4.2.5</v>
      </c>
      <c r="C6079" s="164">
        <f t="shared" si="209"/>
        <v>0</v>
      </c>
      <c r="D6079" s="400"/>
      <c r="E6079" s="402" t="s">
        <v>512</v>
      </c>
      <c r="F6079" s="424" t="s">
        <v>519</v>
      </c>
      <c r="G6079" s="424" t="s">
        <v>520</v>
      </c>
      <c r="H6079" s="271" t="s">
        <v>513</v>
      </c>
      <c r="I6079" s="271" t="s">
        <v>500</v>
      </c>
      <c r="J6079" s="403" t="s">
        <v>501</v>
      </c>
      <c r="K6079" s="393"/>
      <c r="L6079" s="175"/>
      <c r="M6079" s="175"/>
      <c r="N6079" s="175"/>
      <c r="O6079" s="175"/>
      <c r="P6079" s="175"/>
      <c r="Q6079" s="175"/>
      <c r="R6079" s="175"/>
      <c r="S6079" s="175"/>
    </row>
    <row r="6080" spans="1:19" hidden="1">
      <c r="A6080" s="161" t="s">
        <v>725</v>
      </c>
      <c r="B6080" s="163" t="str">
        <f t="shared" si="208"/>
        <v>4.2.5</v>
      </c>
      <c r="C6080" s="164">
        <f t="shared" si="209"/>
        <v>0</v>
      </c>
      <c r="D6080" s="400"/>
      <c r="E6080" s="254" t="s">
        <v>521</v>
      </c>
      <c r="F6080" s="289">
        <v>63600</v>
      </c>
      <c r="G6080" s="289">
        <v>54060</v>
      </c>
      <c r="H6080" s="299">
        <v>117660</v>
      </c>
      <c r="I6080" s="242">
        <v>20</v>
      </c>
      <c r="J6080" s="305">
        <f>ROUND(IF(N(F6080)&gt;0,PRODUCT(H6080,1/I6080),PRODUCT(G6080:I6080)),0)</f>
        <v>5883</v>
      </c>
      <c r="K6080" s="393"/>
      <c r="L6080" s="175"/>
      <c r="M6080" s="175"/>
      <c r="N6080" s="175"/>
      <c r="O6080" s="175"/>
      <c r="P6080" s="175"/>
      <c r="Q6080" s="175"/>
      <c r="R6080" s="175"/>
      <c r="S6080" s="175"/>
    </row>
    <row r="6081" spans="1:19" hidden="1">
      <c r="A6081" s="161" t="s">
        <v>725</v>
      </c>
      <c r="B6081" s="163" t="str">
        <f t="shared" si="208"/>
        <v>4.2.5</v>
      </c>
      <c r="C6081" s="164">
        <f t="shared" si="209"/>
        <v>0</v>
      </c>
      <c r="D6081" s="400"/>
      <c r="E6081" s="254" t="s">
        <v>522</v>
      </c>
      <c r="F6081" s="289">
        <v>31800</v>
      </c>
      <c r="G6081" s="289">
        <v>27030</v>
      </c>
      <c r="H6081" s="299">
        <v>58830</v>
      </c>
      <c r="I6081" s="242">
        <v>8</v>
      </c>
      <c r="J6081" s="305">
        <f>ROUND(IF(N(F6081)&gt;0,PRODUCT(H6081,1/I6081),PRODUCT(G6081:I6081)),0)</f>
        <v>7354</v>
      </c>
      <c r="K6081" s="393"/>
      <c r="L6081" s="175"/>
      <c r="M6081" s="175"/>
      <c r="N6081" s="175"/>
      <c r="O6081" s="175"/>
      <c r="P6081" s="175"/>
      <c r="Q6081" s="175"/>
      <c r="R6081" s="175"/>
      <c r="S6081" s="175"/>
    </row>
    <row r="6082" spans="1:19" hidden="1">
      <c r="A6082" s="161" t="s">
        <v>725</v>
      </c>
      <c r="B6082" s="163" t="str">
        <f t="shared" si="208"/>
        <v>4.2.5</v>
      </c>
      <c r="C6082" s="164">
        <f t="shared" si="209"/>
        <v>0</v>
      </c>
      <c r="D6082" s="400"/>
      <c r="E6082" s="248" t="s">
        <v>523</v>
      </c>
      <c r="F6082" s="289">
        <v>19080</v>
      </c>
      <c r="G6082" s="289">
        <v>16218</v>
      </c>
      <c r="H6082" s="299">
        <v>35298</v>
      </c>
      <c r="I6082" s="242">
        <v>8</v>
      </c>
      <c r="J6082" s="305">
        <f>ROUND(IF(N(F6082)&gt;0,PRODUCT(H6082,1/I6082),PRODUCT(G6082:I6082)),0)</f>
        <v>4412</v>
      </c>
      <c r="K6082" s="393"/>
      <c r="L6082" s="175"/>
      <c r="M6082" s="175"/>
      <c r="N6082" s="175"/>
      <c r="O6082" s="175"/>
      <c r="P6082" s="175"/>
      <c r="Q6082" s="175"/>
      <c r="R6082" s="175"/>
      <c r="S6082" s="175"/>
    </row>
    <row r="6083" spans="1:19" hidden="1">
      <c r="A6083" s="161" t="s">
        <v>725</v>
      </c>
      <c r="B6083" s="163" t="str">
        <f t="shared" si="208"/>
        <v>4.2.5</v>
      </c>
      <c r="C6083" s="164">
        <f t="shared" si="209"/>
        <v>0</v>
      </c>
      <c r="D6083" s="400"/>
      <c r="E6083" s="407"/>
      <c r="F6083" s="408"/>
      <c r="G6083" s="408"/>
      <c r="H6083" s="408"/>
      <c r="I6083" s="301"/>
      <c r="J6083" s="409"/>
      <c r="K6083" s="393"/>
      <c r="L6083" s="175"/>
      <c r="M6083" s="175"/>
      <c r="N6083" s="175"/>
      <c r="O6083" s="175"/>
      <c r="P6083" s="175"/>
      <c r="Q6083" s="175"/>
      <c r="R6083" s="175"/>
      <c r="S6083" s="175"/>
    </row>
    <row r="6084" spans="1:19" hidden="1">
      <c r="A6084" s="161" t="s">
        <v>725</v>
      </c>
      <c r="B6084" s="163" t="str">
        <f t="shared" si="208"/>
        <v>4.2.5</v>
      </c>
      <c r="C6084" s="164">
        <f t="shared" si="209"/>
        <v>0</v>
      </c>
      <c r="D6084" s="400"/>
      <c r="E6084" s="407"/>
      <c r="F6084" s="408"/>
      <c r="G6084" s="408"/>
      <c r="H6084" s="408"/>
      <c r="I6084" s="301"/>
      <c r="J6084" s="409"/>
      <c r="K6084" s="393"/>
      <c r="L6084" s="175"/>
      <c r="M6084" s="175"/>
      <c r="N6084" s="175"/>
      <c r="O6084" s="175"/>
      <c r="P6084" s="175"/>
      <c r="Q6084" s="175"/>
      <c r="R6084" s="175"/>
      <c r="S6084" s="175"/>
    </row>
    <row r="6085" spans="1:19" hidden="1">
      <c r="A6085" s="161" t="s">
        <v>725</v>
      </c>
      <c r="B6085" s="163" t="str">
        <f t="shared" si="208"/>
        <v>4.2.5</v>
      </c>
      <c r="C6085" s="164">
        <f t="shared" si="209"/>
        <v>0</v>
      </c>
      <c r="D6085" s="400"/>
      <c r="E6085" s="407"/>
      <c r="F6085" s="408"/>
      <c r="G6085" s="408"/>
      <c r="H6085" s="408"/>
      <c r="I6085" s="301"/>
      <c r="J6085" s="409"/>
      <c r="K6085" s="393"/>
      <c r="L6085" s="175"/>
      <c r="M6085" s="175"/>
      <c r="N6085" s="175"/>
      <c r="O6085" s="175"/>
      <c r="P6085" s="175"/>
      <c r="Q6085" s="175"/>
      <c r="R6085" s="175"/>
      <c r="S6085" s="175"/>
    </row>
    <row r="6086" spans="1:19" ht="15.75" hidden="1" thickBot="1">
      <c r="A6086" s="161" t="s">
        <v>725</v>
      </c>
      <c r="B6086" s="163" t="str">
        <f t="shared" si="208"/>
        <v>4.2.5</v>
      </c>
      <c r="C6086" s="164">
        <f t="shared" si="209"/>
        <v>0</v>
      </c>
      <c r="D6086" s="400"/>
      <c r="E6086" s="425"/>
      <c r="F6086" s="426"/>
      <c r="G6086" s="426"/>
      <c r="H6086" s="426"/>
      <c r="I6086" s="427"/>
      <c r="J6086" s="428"/>
      <c r="K6086" s="275">
        <f>SUM(J6080:J6086)</f>
        <v>17649</v>
      </c>
      <c r="L6086" s="167"/>
      <c r="M6086" s="175"/>
      <c r="N6086" s="175"/>
      <c r="O6086" s="175"/>
      <c r="P6086" s="175"/>
      <c r="Q6086" s="175"/>
      <c r="R6086" s="175"/>
      <c r="S6086" s="175"/>
    </row>
    <row r="6087" spans="1:19" hidden="1">
      <c r="A6087" s="161" t="s">
        <v>725</v>
      </c>
      <c r="B6087" s="163" t="str">
        <f t="shared" si="208"/>
        <v>4.2.5</v>
      </c>
      <c r="C6087" s="164">
        <f t="shared" si="209"/>
        <v>0</v>
      </c>
      <c r="D6087" s="400"/>
      <c r="E6087" s="400"/>
      <c r="F6087" s="400"/>
      <c r="G6087" s="400"/>
      <c r="H6087" s="400"/>
      <c r="I6087" s="399"/>
      <c r="J6087" s="393"/>
      <c r="K6087" s="393"/>
      <c r="L6087" s="175"/>
      <c r="M6087" s="175"/>
      <c r="N6087" s="175"/>
      <c r="O6087" s="175"/>
      <c r="P6087" s="175"/>
      <c r="Q6087" s="175"/>
      <c r="R6087" s="175"/>
      <c r="S6087" s="175"/>
    </row>
    <row r="6088" spans="1:19" ht="15.75" hidden="1" thickBot="1">
      <c r="A6088" s="161" t="s">
        <v>725</v>
      </c>
      <c r="B6088" s="163" t="str">
        <f t="shared" si="208"/>
        <v>4.2.5</v>
      </c>
      <c r="C6088" s="164">
        <f t="shared" si="209"/>
        <v>0</v>
      </c>
      <c r="D6088" s="400"/>
      <c r="E6088" s="400"/>
      <c r="F6088" s="400"/>
      <c r="G6088" s="400"/>
      <c r="H6088" s="429" t="s">
        <v>516</v>
      </c>
      <c r="I6088" s="399"/>
      <c r="J6088" s="393"/>
      <c r="K6088" s="275">
        <f>ROUND(+K6054+K6069+K6077+K6086,0)</f>
        <v>36489</v>
      </c>
      <c r="L6088" s="175"/>
      <c r="M6088" s="175"/>
      <c r="N6088" s="175"/>
      <c r="O6088" s="175"/>
      <c r="P6088" s="175"/>
      <c r="Q6088" s="175"/>
      <c r="R6088" s="175"/>
      <c r="S6088" s="175"/>
    </row>
    <row r="6089" spans="1:19" hidden="1">
      <c r="A6089" s="161" t="s">
        <v>725</v>
      </c>
      <c r="B6089" s="163" t="str">
        <f t="shared" si="208"/>
        <v>4.2.5</v>
      </c>
      <c r="C6089" s="164">
        <f t="shared" si="209"/>
        <v>0</v>
      </c>
      <c r="D6089" s="391"/>
      <c r="E6089" s="391"/>
      <c r="F6089" s="391"/>
      <c r="G6089" s="391"/>
      <c r="H6089" s="391"/>
      <c r="I6089" s="392"/>
      <c r="J6089" s="393"/>
      <c r="K6089" s="391"/>
      <c r="L6089" s="166"/>
      <c r="M6089" s="166"/>
      <c r="N6089" s="166"/>
      <c r="O6089" s="166"/>
      <c r="P6089" s="166"/>
      <c r="Q6089" s="166"/>
      <c r="R6089" s="166"/>
      <c r="S6089" s="166"/>
    </row>
    <row r="6090" spans="1:19" hidden="1">
      <c r="A6090" s="161" t="s">
        <v>725</v>
      </c>
      <c r="B6090" s="163" t="str">
        <f t="shared" si="208"/>
        <v>4.2.5</v>
      </c>
      <c r="C6090" s="164">
        <f t="shared" si="209"/>
        <v>0</v>
      </c>
      <c r="D6090" s="391"/>
      <c r="E6090" s="391"/>
      <c r="F6090" s="391"/>
      <c r="G6090" s="391"/>
      <c r="H6090" s="391"/>
      <c r="I6090" s="392"/>
      <c r="J6090" s="393"/>
      <c r="K6090" s="394"/>
      <c r="L6090" s="166"/>
      <c r="M6090" s="166"/>
      <c r="N6090" s="166"/>
      <c r="O6090" s="166"/>
      <c r="P6090" s="166"/>
      <c r="Q6090" s="166"/>
      <c r="R6090" s="166"/>
      <c r="S6090" s="166"/>
    </row>
    <row r="6091" spans="1:19" hidden="1">
      <c r="A6091" s="161" t="s">
        <v>725</v>
      </c>
      <c r="B6091" s="163" t="str">
        <f t="shared" si="208"/>
        <v>4.2.5</v>
      </c>
      <c r="C6091" s="164">
        <f t="shared" si="209"/>
        <v>0</v>
      </c>
      <c r="D6091" s="391"/>
      <c r="E6091" s="391"/>
      <c r="F6091" s="391"/>
      <c r="G6091" s="391"/>
      <c r="H6091" s="391"/>
      <c r="I6091" s="392"/>
      <c r="J6091" s="393"/>
      <c r="K6091" s="391"/>
      <c r="L6091" s="166"/>
      <c r="M6091" s="166"/>
      <c r="N6091" s="166"/>
      <c r="O6091" s="166"/>
      <c r="P6091" s="166"/>
      <c r="Q6091" s="166"/>
      <c r="R6091" s="166"/>
      <c r="S6091" s="166"/>
    </row>
    <row r="6092" spans="1:19" hidden="1">
      <c r="A6092" s="161" t="s">
        <v>725</v>
      </c>
      <c r="B6092" s="163" t="str">
        <f>E6097</f>
        <v>4.2.6</v>
      </c>
      <c r="C6092" s="164">
        <f t="shared" si="209"/>
        <v>0</v>
      </c>
      <c r="D6092" s="395"/>
      <c r="E6092" s="395"/>
      <c r="F6092" s="395"/>
      <c r="G6092" s="395"/>
      <c r="H6092" s="395"/>
      <c r="I6092" s="395"/>
      <c r="J6092" s="396"/>
      <c r="K6092" s="395"/>
      <c r="L6092" s="166"/>
      <c r="M6092" s="166"/>
      <c r="N6092" s="166"/>
      <c r="O6092" s="166"/>
      <c r="P6092" s="166"/>
      <c r="Q6092" s="166"/>
      <c r="R6092" s="166"/>
      <c r="S6092" s="166"/>
    </row>
    <row r="6093" spans="1:19" ht="18.75" hidden="1">
      <c r="A6093" s="161" t="s">
        <v>725</v>
      </c>
      <c r="B6093" s="163" t="str">
        <f t="shared" ref="B6093:B6145" si="210">B6092</f>
        <v>4.2.6</v>
      </c>
      <c r="C6093" s="164">
        <f t="shared" si="209"/>
        <v>0</v>
      </c>
      <c r="D6093" s="392"/>
      <c r="E6093" s="397" t="s">
        <v>496</v>
      </c>
      <c r="F6093" s="397"/>
      <c r="G6093" s="397"/>
      <c r="H6093" s="397"/>
      <c r="I6093" s="397"/>
      <c r="J6093" s="398"/>
      <c r="K6093" s="391"/>
      <c r="L6093" s="166"/>
      <c r="M6093" s="166"/>
      <c r="N6093" s="166"/>
      <c r="O6093" s="166"/>
      <c r="P6093" s="166"/>
      <c r="Q6093" s="166"/>
      <c r="R6093" s="166"/>
      <c r="S6093" s="166"/>
    </row>
    <row r="6094" spans="1:19" hidden="1">
      <c r="A6094" s="161" t="s">
        <v>725</v>
      </c>
      <c r="B6094" s="163" t="str">
        <f t="shared" si="210"/>
        <v>4.2.6</v>
      </c>
      <c r="C6094" s="164">
        <f t="shared" si="209"/>
        <v>0</v>
      </c>
      <c r="D6094" s="392"/>
      <c r="E6094" s="391"/>
      <c r="F6094" s="391"/>
      <c r="G6094" s="391"/>
      <c r="H6094" s="391"/>
      <c r="I6094" s="392"/>
      <c r="J6094" s="393"/>
      <c r="K6094" s="391"/>
      <c r="L6094" s="166"/>
      <c r="M6094" s="166"/>
      <c r="N6094" s="166"/>
      <c r="O6094" s="166"/>
      <c r="P6094" s="166"/>
      <c r="Q6094" s="166"/>
      <c r="R6094" s="166"/>
      <c r="S6094" s="166"/>
    </row>
    <row r="6095" spans="1:19" hidden="1">
      <c r="A6095" s="161" t="s">
        <v>725</v>
      </c>
      <c r="B6095" s="163" t="str">
        <f t="shared" si="210"/>
        <v>4.2.6</v>
      </c>
      <c r="C6095" s="164">
        <f t="shared" si="209"/>
        <v>0</v>
      </c>
      <c r="D6095" s="392"/>
      <c r="E6095" s="391"/>
      <c r="F6095" s="391"/>
      <c r="G6095" s="391"/>
      <c r="H6095" s="391"/>
      <c r="I6095" s="392"/>
      <c r="J6095" s="393"/>
      <c r="K6095" s="391"/>
      <c r="L6095" s="166"/>
      <c r="M6095" s="166"/>
      <c r="N6095" s="166"/>
      <c r="O6095" s="166"/>
      <c r="P6095" s="166"/>
      <c r="Q6095" s="166"/>
      <c r="R6095" s="166"/>
      <c r="S6095" s="166"/>
    </row>
    <row r="6096" spans="1:19" hidden="1">
      <c r="A6096" s="161" t="s">
        <v>725</v>
      </c>
      <c r="B6096" s="163" t="str">
        <f t="shared" si="210"/>
        <v>4.2.6</v>
      </c>
      <c r="C6096" s="164">
        <f t="shared" si="209"/>
        <v>0</v>
      </c>
      <c r="D6096" s="392"/>
      <c r="E6096" s="391"/>
      <c r="F6096" s="391"/>
      <c r="G6096" s="391"/>
      <c r="H6096" s="391"/>
      <c r="I6096" s="392"/>
      <c r="J6096" s="393"/>
      <c r="K6096" s="391"/>
      <c r="L6096" s="166"/>
      <c r="M6096" s="166"/>
      <c r="N6096" s="166"/>
      <c r="O6096" s="166"/>
      <c r="P6096" s="166"/>
      <c r="Q6096" s="166"/>
      <c r="R6096" s="166"/>
      <c r="S6096" s="166"/>
    </row>
    <row r="6097" spans="1:19" ht="27" hidden="1" customHeight="1">
      <c r="A6097" s="161" t="s">
        <v>725</v>
      </c>
      <c r="B6097" s="163" t="str">
        <f t="shared" si="210"/>
        <v>4.2.6</v>
      </c>
      <c r="C6097" s="164">
        <f t="shared" si="209"/>
        <v>0</v>
      </c>
      <c r="D6097" s="172" t="s">
        <v>39</v>
      </c>
      <c r="E6097" s="172" t="s">
        <v>180</v>
      </c>
      <c r="F6097" s="173" t="s">
        <v>732</v>
      </c>
      <c r="G6097" s="173"/>
      <c r="H6097" s="173"/>
      <c r="I6097" s="172" t="s">
        <v>497</v>
      </c>
      <c r="J6097" s="174" t="s">
        <v>4</v>
      </c>
      <c r="K6097" s="393"/>
      <c r="L6097" s="175"/>
      <c r="M6097" s="175"/>
      <c r="N6097" s="175"/>
      <c r="O6097" s="175"/>
      <c r="P6097" s="175"/>
      <c r="Q6097" s="175"/>
      <c r="R6097" s="175"/>
      <c r="S6097" s="175"/>
    </row>
    <row r="6098" spans="1:19" hidden="1">
      <c r="A6098" s="161" t="s">
        <v>725</v>
      </c>
      <c r="B6098" s="163" t="str">
        <f t="shared" si="210"/>
        <v>4.2.6</v>
      </c>
      <c r="C6098" s="164">
        <f t="shared" si="209"/>
        <v>0</v>
      </c>
      <c r="D6098" s="399"/>
      <c r="E6098" s="400"/>
      <c r="F6098" s="400"/>
      <c r="G6098" s="400"/>
      <c r="H6098" s="400"/>
      <c r="I6098" s="399"/>
      <c r="J6098" s="393"/>
      <c r="K6098" s="393"/>
      <c r="L6098" s="175"/>
      <c r="M6098" s="175"/>
      <c r="N6098" s="175"/>
      <c r="O6098" s="175"/>
      <c r="P6098" s="175"/>
      <c r="Q6098" s="175"/>
      <c r="R6098" s="175"/>
      <c r="S6098" s="175"/>
    </row>
    <row r="6099" spans="1:19" hidden="1">
      <c r="A6099" s="161" t="s">
        <v>725</v>
      </c>
      <c r="B6099" s="163" t="str">
        <f t="shared" si="210"/>
        <v>4.2.6</v>
      </c>
      <c r="C6099" s="164">
        <f t="shared" si="209"/>
        <v>0</v>
      </c>
      <c r="D6099" s="399"/>
      <c r="E6099" s="400"/>
      <c r="F6099" s="400"/>
      <c r="G6099" s="400"/>
      <c r="H6099" s="400"/>
      <c r="I6099" s="399"/>
      <c r="J6099" s="401"/>
      <c r="K6099" s="393"/>
      <c r="L6099" s="175"/>
      <c r="M6099" s="175"/>
      <c r="N6099" s="175"/>
      <c r="O6099" s="175"/>
      <c r="P6099" s="175"/>
      <c r="Q6099" s="175"/>
      <c r="R6099" s="175"/>
      <c r="S6099" s="175"/>
    </row>
    <row r="6100" spans="1:19" hidden="1">
      <c r="A6100" s="161" t="s">
        <v>725</v>
      </c>
      <c r="B6100" s="163" t="str">
        <f t="shared" si="210"/>
        <v>4.2.6</v>
      </c>
      <c r="C6100" s="164">
        <f t="shared" si="209"/>
        <v>0</v>
      </c>
      <c r="D6100" s="399"/>
      <c r="E6100" s="400"/>
      <c r="F6100" s="400"/>
      <c r="G6100" s="400"/>
      <c r="H6100" s="400"/>
      <c r="I6100" s="399"/>
      <c r="J6100" s="393"/>
      <c r="K6100" s="393"/>
      <c r="L6100" s="175"/>
      <c r="M6100" s="175"/>
      <c r="N6100" s="175"/>
      <c r="O6100" s="175"/>
      <c r="P6100" s="175"/>
      <c r="Q6100" s="175"/>
      <c r="R6100" s="175"/>
      <c r="S6100" s="175"/>
    </row>
    <row r="6101" spans="1:19" ht="15.75" hidden="1" thickBot="1">
      <c r="A6101" s="161" t="s">
        <v>725</v>
      </c>
      <c r="B6101" s="163" t="str">
        <f t="shared" si="210"/>
        <v>4.2.6</v>
      </c>
      <c r="C6101" s="164">
        <f t="shared" si="209"/>
        <v>0</v>
      </c>
      <c r="D6101" s="399"/>
      <c r="E6101" s="402" t="s">
        <v>498</v>
      </c>
      <c r="F6101" s="271" t="s">
        <v>497</v>
      </c>
      <c r="G6101" s="271" t="s">
        <v>41</v>
      </c>
      <c r="H6101" s="271" t="s">
        <v>499</v>
      </c>
      <c r="I6101" s="271" t="s">
        <v>500</v>
      </c>
      <c r="J6101" s="403" t="s">
        <v>501</v>
      </c>
      <c r="K6101" s="393"/>
      <c r="L6101" s="175"/>
      <c r="M6101" s="175"/>
      <c r="N6101" s="175"/>
      <c r="O6101" s="175"/>
      <c r="P6101" s="175"/>
      <c r="Q6101" s="175"/>
      <c r="R6101" s="175"/>
      <c r="S6101" s="175"/>
    </row>
    <row r="6102" spans="1:19" hidden="1">
      <c r="A6102" s="161" t="s">
        <v>725</v>
      </c>
      <c r="B6102" s="163" t="str">
        <f t="shared" si="210"/>
        <v>4.2.6</v>
      </c>
      <c r="C6102" s="164">
        <f t="shared" si="209"/>
        <v>0</v>
      </c>
      <c r="D6102" s="399"/>
      <c r="E6102" s="181" t="s">
        <v>502</v>
      </c>
      <c r="F6102" s="182" t="s">
        <v>959</v>
      </c>
      <c r="G6102" s="303">
        <v>1</v>
      </c>
      <c r="H6102" s="229">
        <f>ROUND(K6140,0)</f>
        <v>20170</v>
      </c>
      <c r="I6102" s="404">
        <v>0.05</v>
      </c>
      <c r="J6102" s="235">
        <f>ROUND(IF(N(F6102)&gt;0,PRODUCT(H6102,1/I6102),PRODUCT(G6102:I6102)),0)</f>
        <v>1009</v>
      </c>
      <c r="K6102" s="393"/>
      <c r="L6102" s="175"/>
      <c r="M6102" s="175"/>
      <c r="N6102" s="175"/>
      <c r="O6102" s="175"/>
      <c r="P6102" s="175"/>
      <c r="Q6102" s="175"/>
      <c r="R6102" s="175"/>
      <c r="S6102" s="175"/>
    </row>
    <row r="6103" spans="1:19" hidden="1">
      <c r="A6103" s="161" t="s">
        <v>725</v>
      </c>
      <c r="B6103" s="163" t="str">
        <f t="shared" si="210"/>
        <v>4.2.6</v>
      </c>
      <c r="C6103" s="164">
        <f t="shared" si="209"/>
        <v>0</v>
      </c>
      <c r="D6103" s="399"/>
      <c r="E6103" s="187" t="s">
        <v>579</v>
      </c>
      <c r="F6103" s="301" t="s">
        <v>1079</v>
      </c>
      <c r="G6103" s="405">
        <v>1</v>
      </c>
      <c r="H6103" s="352">
        <v>55019</v>
      </c>
      <c r="I6103" s="406">
        <v>3.3E-3</v>
      </c>
      <c r="J6103" s="235">
        <f>ROUND(IF(N(F6103)&gt;0,PRODUCT(H6103,1/I6103),PRODUCT(G6103:I6103)),0)</f>
        <v>182</v>
      </c>
      <c r="K6103" s="393"/>
      <c r="L6103" s="175"/>
      <c r="M6103" s="175"/>
      <c r="N6103" s="175"/>
      <c r="O6103" s="175"/>
      <c r="P6103" s="175"/>
      <c r="Q6103" s="175"/>
      <c r="R6103" s="175"/>
      <c r="S6103" s="175"/>
    </row>
    <row r="6104" spans="1:19" hidden="1">
      <c r="A6104" s="161" t="s">
        <v>725</v>
      </c>
      <c r="B6104" s="163" t="str">
        <f t="shared" si="210"/>
        <v>4.2.6</v>
      </c>
      <c r="C6104" s="164">
        <f t="shared" si="209"/>
        <v>0</v>
      </c>
      <c r="D6104" s="399"/>
      <c r="E6104" s="192" t="s">
        <v>556</v>
      </c>
      <c r="F6104" s="301" t="s">
        <v>491</v>
      </c>
      <c r="G6104" s="405">
        <v>1</v>
      </c>
      <c r="H6104" s="352">
        <v>132047</v>
      </c>
      <c r="I6104" s="243">
        <v>0.08</v>
      </c>
      <c r="J6104" s="235">
        <f>ROUND(IF(N(F6104)&gt;0,PRODUCT(H6104,1/I6104),PRODUCT(G6104:I6104)),0)</f>
        <v>10564</v>
      </c>
      <c r="K6104" s="393"/>
      <c r="L6104" s="175"/>
      <c r="M6104" s="175"/>
      <c r="N6104" s="175"/>
      <c r="O6104" s="175"/>
      <c r="P6104" s="175"/>
      <c r="Q6104" s="175"/>
      <c r="R6104" s="175"/>
      <c r="S6104" s="175"/>
    </row>
    <row r="6105" spans="1:19" hidden="1">
      <c r="A6105" s="161" t="s">
        <v>725</v>
      </c>
      <c r="B6105" s="163" t="str">
        <f t="shared" si="210"/>
        <v>4.2.6</v>
      </c>
      <c r="C6105" s="164">
        <f t="shared" si="209"/>
        <v>0</v>
      </c>
      <c r="D6105" s="399"/>
      <c r="E6105" s="407"/>
      <c r="F6105" s="301"/>
      <c r="G6105" s="408"/>
      <c r="H6105" s="408"/>
      <c r="I6105" s="301"/>
      <c r="J6105" s="409"/>
      <c r="K6105" s="393"/>
      <c r="L6105" s="175"/>
      <c r="M6105" s="175"/>
      <c r="N6105" s="175"/>
      <c r="O6105" s="175"/>
      <c r="P6105" s="175"/>
      <c r="Q6105" s="175"/>
      <c r="R6105" s="175"/>
      <c r="S6105" s="175"/>
    </row>
    <row r="6106" spans="1:19" hidden="1">
      <c r="A6106" s="161" t="s">
        <v>725</v>
      </c>
      <c r="B6106" s="163" t="str">
        <f t="shared" si="210"/>
        <v>4.2.6</v>
      </c>
      <c r="C6106" s="164">
        <f t="shared" si="209"/>
        <v>0</v>
      </c>
      <c r="D6106" s="399"/>
      <c r="E6106" s="407"/>
      <c r="F6106" s="301"/>
      <c r="G6106" s="408"/>
      <c r="H6106" s="408"/>
      <c r="I6106" s="301"/>
      <c r="J6106" s="409"/>
      <c r="K6106" s="393"/>
      <c r="L6106" s="175"/>
      <c r="M6106" s="175"/>
      <c r="N6106" s="175"/>
      <c r="O6106" s="175"/>
      <c r="P6106" s="175"/>
      <c r="Q6106" s="175"/>
      <c r="R6106" s="175"/>
      <c r="S6106" s="175"/>
    </row>
    <row r="6107" spans="1:19" hidden="1">
      <c r="A6107" s="161" t="s">
        <v>725</v>
      </c>
      <c r="B6107" s="163" t="str">
        <f t="shared" si="210"/>
        <v>4.2.6</v>
      </c>
      <c r="C6107" s="164">
        <f t="shared" si="209"/>
        <v>0</v>
      </c>
      <c r="D6107" s="399"/>
      <c r="E6107" s="407"/>
      <c r="F6107" s="301"/>
      <c r="G6107" s="408"/>
      <c r="H6107" s="408"/>
      <c r="I6107" s="301"/>
      <c r="J6107" s="409"/>
      <c r="K6107" s="393"/>
      <c r="L6107" s="175"/>
      <c r="M6107" s="175"/>
      <c r="N6107" s="175"/>
      <c r="O6107" s="175"/>
      <c r="P6107" s="175"/>
      <c r="Q6107" s="175"/>
      <c r="R6107" s="175"/>
      <c r="S6107" s="175"/>
    </row>
    <row r="6108" spans="1:19" ht="15.75" hidden="1" thickBot="1">
      <c r="A6108" s="161" t="s">
        <v>725</v>
      </c>
      <c r="B6108" s="163" t="str">
        <f t="shared" si="210"/>
        <v>4.2.6</v>
      </c>
      <c r="C6108" s="164">
        <f t="shared" si="209"/>
        <v>0</v>
      </c>
      <c r="D6108" s="399"/>
      <c r="E6108" s="410"/>
      <c r="F6108" s="411"/>
      <c r="G6108" s="412"/>
      <c r="H6108" s="412"/>
      <c r="I6108" s="411"/>
      <c r="J6108" s="413"/>
      <c r="K6108" s="275">
        <f>SUM(J6102:J6108)</f>
        <v>11755</v>
      </c>
      <c r="L6108" s="167"/>
      <c r="M6108" s="175"/>
      <c r="N6108" s="175"/>
      <c r="O6108" s="175"/>
      <c r="P6108" s="175"/>
      <c r="Q6108" s="175"/>
      <c r="R6108" s="175"/>
      <c r="S6108" s="175"/>
    </row>
    <row r="6109" spans="1:19" ht="15.75" hidden="1" thickBot="1">
      <c r="A6109" s="161" t="s">
        <v>725</v>
      </c>
      <c r="B6109" s="163" t="str">
        <f t="shared" si="210"/>
        <v>4.2.6</v>
      </c>
      <c r="C6109" s="164">
        <f t="shared" si="209"/>
        <v>0</v>
      </c>
      <c r="D6109" s="399"/>
      <c r="E6109" s="414"/>
      <c r="F6109" s="415"/>
      <c r="G6109" s="414"/>
      <c r="H6109" s="414"/>
      <c r="I6109" s="415"/>
      <c r="J6109" s="416"/>
      <c r="K6109" s="417"/>
      <c r="L6109" s="175"/>
      <c r="M6109" s="175"/>
      <c r="N6109" s="175"/>
      <c r="O6109" s="175"/>
      <c r="P6109" s="175"/>
      <c r="Q6109" s="175"/>
      <c r="R6109" s="175"/>
      <c r="S6109" s="175"/>
    </row>
    <row r="6110" spans="1:19" ht="15.75" hidden="1" thickBot="1">
      <c r="A6110" s="161" t="s">
        <v>725</v>
      </c>
      <c r="B6110" s="163" t="str">
        <f t="shared" si="210"/>
        <v>4.2.6</v>
      </c>
      <c r="C6110" s="164">
        <f t="shared" si="209"/>
        <v>0</v>
      </c>
      <c r="D6110" s="400"/>
      <c r="E6110" s="402" t="s">
        <v>505</v>
      </c>
      <c r="F6110" s="271" t="s">
        <v>497</v>
      </c>
      <c r="G6110" s="271" t="s">
        <v>41</v>
      </c>
      <c r="H6110" s="271" t="s">
        <v>506</v>
      </c>
      <c r="I6110" s="271" t="s">
        <v>507</v>
      </c>
      <c r="J6110" s="403" t="s">
        <v>501</v>
      </c>
      <c r="K6110" s="393"/>
      <c r="L6110" s="175"/>
      <c r="M6110" s="175"/>
      <c r="N6110" s="175"/>
      <c r="O6110" s="175"/>
      <c r="P6110" s="175"/>
      <c r="Q6110" s="175"/>
      <c r="R6110" s="175"/>
      <c r="S6110" s="175"/>
    </row>
    <row r="6111" spans="1:19" hidden="1">
      <c r="A6111" s="161" t="s">
        <v>725</v>
      </c>
      <c r="B6111" s="163" t="str">
        <f t="shared" si="210"/>
        <v>4.2.6</v>
      </c>
      <c r="C6111" s="164">
        <f t="shared" si="209"/>
        <v>0</v>
      </c>
      <c r="D6111" s="400"/>
      <c r="E6111" s="254" t="s">
        <v>590</v>
      </c>
      <c r="F6111" s="182" t="s">
        <v>1085</v>
      </c>
      <c r="G6111" s="303">
        <v>0.05</v>
      </c>
      <c r="H6111" s="299">
        <v>13599</v>
      </c>
      <c r="I6111" s="418"/>
      <c r="J6111" s="235">
        <f>ROUND(IF(N(F6111)&gt;0,PRODUCT(H6111,1/I6111),PRODUCT(G6111:I6111)),0)</f>
        <v>680</v>
      </c>
      <c r="K6111" s="393"/>
      <c r="L6111" s="175"/>
      <c r="M6111" s="175"/>
      <c r="N6111" s="175"/>
      <c r="O6111" s="175"/>
      <c r="P6111" s="175"/>
      <c r="Q6111" s="175"/>
      <c r="R6111" s="175"/>
      <c r="S6111" s="175"/>
    </row>
    <row r="6112" spans="1:19" hidden="1">
      <c r="A6112" s="161" t="s">
        <v>725</v>
      </c>
      <c r="B6112" s="163" t="str">
        <f t="shared" si="210"/>
        <v>4.2.6</v>
      </c>
      <c r="C6112" s="164">
        <f t="shared" si="209"/>
        <v>0</v>
      </c>
      <c r="D6112" s="400"/>
      <c r="E6112" s="248" t="s">
        <v>591</v>
      </c>
      <c r="F6112" s="301" t="s">
        <v>1086</v>
      </c>
      <c r="G6112" s="273">
        <v>33</v>
      </c>
      <c r="H6112" s="299">
        <v>22</v>
      </c>
      <c r="I6112" s="418"/>
      <c r="J6112" s="235">
        <f>ROUND(IF(N(F6112)&gt;0,PRODUCT(H6112,1/I6112),PRODUCT(G6112:I6112)),0)</f>
        <v>726</v>
      </c>
      <c r="K6112" s="393"/>
      <c r="L6112" s="175"/>
      <c r="M6112" s="175"/>
      <c r="N6112" s="175"/>
      <c r="O6112" s="175"/>
      <c r="P6112" s="175"/>
      <c r="Q6112" s="175"/>
      <c r="R6112" s="175"/>
      <c r="S6112" s="175"/>
    </row>
    <row r="6113" spans="1:19" hidden="1">
      <c r="A6113" s="161" t="s">
        <v>725</v>
      </c>
      <c r="B6113" s="163" t="str">
        <f t="shared" si="210"/>
        <v>4.2.6</v>
      </c>
      <c r="C6113" s="164">
        <f t="shared" si="209"/>
        <v>0</v>
      </c>
      <c r="D6113" s="400"/>
      <c r="E6113" s="248" t="s">
        <v>733</v>
      </c>
      <c r="F6113" s="301" t="s">
        <v>1</v>
      </c>
      <c r="G6113" s="419">
        <v>1.6999999999999999E-3</v>
      </c>
      <c r="H6113" s="299">
        <v>5722517</v>
      </c>
      <c r="I6113" s="418"/>
      <c r="J6113" s="235">
        <f>ROUND(IF(N(F6113)&gt;0,PRODUCT(H6113,1/I6113),PRODUCT(G6113:I6113)),0)</f>
        <v>9728</v>
      </c>
      <c r="K6113" s="393"/>
      <c r="L6113" s="175"/>
      <c r="M6113" s="175"/>
      <c r="N6113" s="175"/>
      <c r="O6113" s="175"/>
      <c r="P6113" s="175"/>
      <c r="Q6113" s="175"/>
      <c r="R6113" s="175"/>
      <c r="S6113" s="175"/>
    </row>
    <row r="6114" spans="1:19" hidden="1">
      <c r="A6114" s="161" t="s">
        <v>725</v>
      </c>
      <c r="B6114" s="163" t="str">
        <f t="shared" si="210"/>
        <v>4.2.6</v>
      </c>
      <c r="C6114" s="164">
        <f t="shared" si="209"/>
        <v>0</v>
      </c>
      <c r="D6114" s="400"/>
      <c r="E6114" s="407"/>
      <c r="F6114" s="408"/>
      <c r="G6114" s="408"/>
      <c r="H6114" s="408"/>
      <c r="I6114" s="301"/>
      <c r="J6114" s="409"/>
      <c r="K6114" s="393"/>
      <c r="L6114" s="175"/>
      <c r="M6114" s="175"/>
      <c r="N6114" s="175"/>
      <c r="O6114" s="175"/>
      <c r="P6114" s="175"/>
      <c r="Q6114" s="175"/>
      <c r="R6114" s="175"/>
      <c r="S6114" s="175"/>
    </row>
    <row r="6115" spans="1:19" hidden="1">
      <c r="A6115" s="161" t="s">
        <v>725</v>
      </c>
      <c r="B6115" s="163" t="str">
        <f t="shared" si="210"/>
        <v>4.2.6</v>
      </c>
      <c r="C6115" s="164">
        <f t="shared" si="209"/>
        <v>0</v>
      </c>
      <c r="D6115" s="400"/>
      <c r="E6115" s="407"/>
      <c r="F6115" s="408"/>
      <c r="G6115" s="408"/>
      <c r="H6115" s="408"/>
      <c r="I6115" s="301"/>
      <c r="J6115" s="409"/>
      <c r="K6115" s="393"/>
      <c r="L6115" s="175"/>
      <c r="M6115" s="175"/>
      <c r="N6115" s="175"/>
      <c r="O6115" s="175"/>
      <c r="P6115" s="175"/>
      <c r="Q6115" s="175"/>
      <c r="R6115" s="175"/>
      <c r="S6115" s="175"/>
    </row>
    <row r="6116" spans="1:19" hidden="1">
      <c r="A6116" s="161" t="s">
        <v>725</v>
      </c>
      <c r="B6116" s="163" t="str">
        <f t="shared" si="210"/>
        <v>4.2.6</v>
      </c>
      <c r="C6116" s="164">
        <f t="shared" si="209"/>
        <v>0</v>
      </c>
      <c r="D6116" s="400"/>
      <c r="E6116" s="407"/>
      <c r="F6116" s="408"/>
      <c r="G6116" s="408"/>
      <c r="H6116" s="408"/>
      <c r="I6116" s="301"/>
      <c r="J6116" s="409"/>
      <c r="K6116" s="393"/>
      <c r="L6116" s="175"/>
      <c r="M6116" s="175"/>
      <c r="N6116" s="175"/>
      <c r="O6116" s="175"/>
      <c r="P6116" s="175"/>
      <c r="Q6116" s="175"/>
      <c r="R6116" s="175"/>
      <c r="S6116" s="175"/>
    </row>
    <row r="6117" spans="1:19" hidden="1">
      <c r="A6117" s="161" t="s">
        <v>725</v>
      </c>
      <c r="B6117" s="163" t="str">
        <f t="shared" si="210"/>
        <v>4.2.6</v>
      </c>
      <c r="C6117" s="164">
        <f t="shared" si="209"/>
        <v>0</v>
      </c>
      <c r="D6117" s="400"/>
      <c r="E6117" s="407"/>
      <c r="F6117" s="408"/>
      <c r="G6117" s="408"/>
      <c r="H6117" s="408"/>
      <c r="I6117" s="301"/>
      <c r="J6117" s="409"/>
      <c r="K6117" s="393"/>
      <c r="L6117" s="175"/>
      <c r="M6117" s="175"/>
      <c r="N6117" s="175"/>
      <c r="O6117" s="175"/>
      <c r="P6117" s="175"/>
      <c r="Q6117" s="175"/>
      <c r="R6117" s="175"/>
      <c r="S6117" s="175"/>
    </row>
    <row r="6118" spans="1:19" hidden="1">
      <c r="A6118" s="161" t="s">
        <v>725</v>
      </c>
      <c r="B6118" s="163" t="str">
        <f t="shared" si="210"/>
        <v>4.2.6</v>
      </c>
      <c r="C6118" s="164">
        <f t="shared" si="209"/>
        <v>0</v>
      </c>
      <c r="D6118" s="400"/>
      <c r="E6118" s="407"/>
      <c r="F6118" s="408"/>
      <c r="G6118" s="408"/>
      <c r="H6118" s="408"/>
      <c r="I6118" s="301"/>
      <c r="J6118" s="409"/>
      <c r="K6118" s="393"/>
      <c r="L6118" s="175"/>
      <c r="M6118" s="175"/>
      <c r="N6118" s="175"/>
      <c r="O6118" s="175"/>
      <c r="P6118" s="175"/>
      <c r="Q6118" s="175"/>
      <c r="R6118" s="175"/>
      <c r="S6118" s="175"/>
    </row>
    <row r="6119" spans="1:19" hidden="1">
      <c r="A6119" s="161" t="s">
        <v>725</v>
      </c>
      <c r="B6119" s="163" t="str">
        <f t="shared" si="210"/>
        <v>4.2.6</v>
      </c>
      <c r="C6119" s="164">
        <f t="shared" si="209"/>
        <v>0</v>
      </c>
      <c r="D6119" s="400"/>
      <c r="E6119" s="407"/>
      <c r="F6119" s="408"/>
      <c r="G6119" s="408"/>
      <c r="H6119" s="408"/>
      <c r="I6119" s="301"/>
      <c r="J6119" s="409"/>
      <c r="K6119" s="393"/>
      <c r="L6119" s="175"/>
      <c r="M6119" s="175"/>
      <c r="N6119" s="175"/>
      <c r="O6119" s="175"/>
      <c r="P6119" s="175"/>
      <c r="Q6119" s="175"/>
      <c r="R6119" s="175"/>
      <c r="S6119" s="175"/>
    </row>
    <row r="6120" spans="1:19" hidden="1">
      <c r="A6120" s="161" t="s">
        <v>725</v>
      </c>
      <c r="B6120" s="163" t="str">
        <f t="shared" si="210"/>
        <v>4.2.6</v>
      </c>
      <c r="C6120" s="164">
        <f t="shared" si="209"/>
        <v>0</v>
      </c>
      <c r="D6120" s="400"/>
      <c r="E6120" s="407"/>
      <c r="F6120" s="408"/>
      <c r="G6120" s="408"/>
      <c r="H6120" s="408"/>
      <c r="I6120" s="301"/>
      <c r="J6120" s="409"/>
      <c r="K6120" s="393"/>
      <c r="L6120" s="175"/>
      <c r="M6120" s="175"/>
      <c r="N6120" s="175"/>
      <c r="O6120" s="175"/>
      <c r="P6120" s="175"/>
      <c r="Q6120" s="175"/>
      <c r="R6120" s="175"/>
      <c r="S6120" s="175"/>
    </row>
    <row r="6121" spans="1:19" hidden="1">
      <c r="A6121" s="161" t="s">
        <v>725</v>
      </c>
      <c r="B6121" s="163" t="str">
        <f t="shared" si="210"/>
        <v>4.2.6</v>
      </c>
      <c r="C6121" s="164">
        <f t="shared" si="209"/>
        <v>0</v>
      </c>
      <c r="D6121" s="400"/>
      <c r="E6121" s="407"/>
      <c r="F6121" s="408"/>
      <c r="G6121" s="408"/>
      <c r="H6121" s="408"/>
      <c r="I6121" s="301"/>
      <c r="J6121" s="409"/>
      <c r="K6121" s="393"/>
      <c r="L6121" s="175"/>
      <c r="M6121" s="175"/>
      <c r="N6121" s="175"/>
      <c r="O6121" s="175"/>
      <c r="P6121" s="175"/>
      <c r="Q6121" s="175"/>
      <c r="R6121" s="175"/>
      <c r="S6121" s="175"/>
    </row>
    <row r="6122" spans="1:19" hidden="1">
      <c r="A6122" s="161" t="s">
        <v>725</v>
      </c>
      <c r="B6122" s="163" t="str">
        <f t="shared" si="210"/>
        <v>4.2.6</v>
      </c>
      <c r="C6122" s="164">
        <f t="shared" si="209"/>
        <v>0</v>
      </c>
      <c r="D6122" s="400"/>
      <c r="E6122" s="407"/>
      <c r="F6122" s="408"/>
      <c r="G6122" s="408"/>
      <c r="H6122" s="408"/>
      <c r="I6122" s="301"/>
      <c r="J6122" s="409"/>
      <c r="K6122" s="393"/>
      <c r="L6122" s="175"/>
      <c r="M6122" s="175"/>
      <c r="N6122" s="175"/>
      <c r="O6122" s="175"/>
      <c r="P6122" s="175"/>
      <c r="Q6122" s="175"/>
      <c r="R6122" s="175"/>
      <c r="S6122" s="175"/>
    </row>
    <row r="6123" spans="1:19" ht="15.75" hidden="1" thickBot="1">
      <c r="A6123" s="161" t="s">
        <v>725</v>
      </c>
      <c r="B6123" s="163" t="str">
        <f t="shared" si="210"/>
        <v>4.2.6</v>
      </c>
      <c r="C6123" s="164">
        <f t="shared" si="209"/>
        <v>0</v>
      </c>
      <c r="D6123" s="400"/>
      <c r="E6123" s="410"/>
      <c r="F6123" s="412"/>
      <c r="G6123" s="412"/>
      <c r="H6123" s="412"/>
      <c r="I6123" s="411"/>
      <c r="J6123" s="413"/>
      <c r="K6123" s="275">
        <f>SUM(J6111:J6123)</f>
        <v>11134</v>
      </c>
      <c r="L6123" s="167"/>
      <c r="M6123" s="175"/>
      <c r="N6123" s="175"/>
      <c r="O6123" s="175"/>
      <c r="P6123" s="175"/>
      <c r="Q6123" s="175"/>
      <c r="R6123" s="175"/>
      <c r="S6123" s="175"/>
    </row>
    <row r="6124" spans="1:19" ht="15.75" hidden="1" thickBot="1">
      <c r="A6124" s="161" t="s">
        <v>725</v>
      </c>
      <c r="B6124" s="163" t="str">
        <f t="shared" si="210"/>
        <v>4.2.6</v>
      </c>
      <c r="C6124" s="164">
        <f t="shared" si="209"/>
        <v>0</v>
      </c>
      <c r="D6124" s="400"/>
      <c r="E6124" s="414"/>
      <c r="F6124" s="414"/>
      <c r="G6124" s="414"/>
      <c r="H6124" s="414"/>
      <c r="I6124" s="415"/>
      <c r="J6124" s="416"/>
      <c r="K6124" s="417"/>
      <c r="L6124" s="175"/>
      <c r="M6124" s="175"/>
      <c r="N6124" s="175"/>
      <c r="O6124" s="175"/>
      <c r="P6124" s="175"/>
      <c r="Q6124" s="175"/>
      <c r="R6124" s="175"/>
      <c r="S6124" s="175"/>
    </row>
    <row r="6125" spans="1:19" ht="15.75" hidden="1" thickBot="1">
      <c r="A6125" s="161" t="s">
        <v>725</v>
      </c>
      <c r="B6125" s="163" t="str">
        <f t="shared" si="210"/>
        <v>4.2.6</v>
      </c>
      <c r="C6125" s="164">
        <f t="shared" si="209"/>
        <v>0</v>
      </c>
      <c r="D6125" s="400"/>
      <c r="E6125" s="402" t="s">
        <v>509</v>
      </c>
      <c r="F6125" s="271" t="s">
        <v>497</v>
      </c>
      <c r="G6125" s="271" t="s">
        <v>41</v>
      </c>
      <c r="H6125" s="271" t="s">
        <v>506</v>
      </c>
      <c r="I6125" s="271" t="s">
        <v>510</v>
      </c>
      <c r="J6125" s="403" t="s">
        <v>501</v>
      </c>
      <c r="K6125" s="393"/>
      <c r="L6125" s="175"/>
      <c r="M6125" s="175"/>
      <c r="N6125" s="175"/>
      <c r="O6125" s="175"/>
      <c r="P6125" s="175"/>
      <c r="Q6125" s="175"/>
      <c r="R6125" s="175"/>
      <c r="S6125" s="175"/>
    </row>
    <row r="6126" spans="1:19" hidden="1">
      <c r="A6126" s="161" t="s">
        <v>725</v>
      </c>
      <c r="B6126" s="163" t="str">
        <f t="shared" si="210"/>
        <v>4.2.6</v>
      </c>
      <c r="C6126" s="164">
        <f t="shared" si="209"/>
        <v>0</v>
      </c>
      <c r="D6126" s="400"/>
      <c r="E6126" s="420"/>
      <c r="F6126" s="280"/>
      <c r="G6126" s="280"/>
      <c r="H6126" s="280"/>
      <c r="I6126" s="182"/>
      <c r="J6126" s="421"/>
      <c r="K6126" s="393"/>
      <c r="L6126" s="175"/>
      <c r="M6126" s="175"/>
      <c r="N6126" s="175"/>
      <c r="O6126" s="175"/>
      <c r="P6126" s="175"/>
      <c r="Q6126" s="175"/>
      <c r="R6126" s="175"/>
      <c r="S6126" s="175"/>
    </row>
    <row r="6127" spans="1:19" hidden="1">
      <c r="A6127" s="161" t="s">
        <v>725</v>
      </c>
      <c r="B6127" s="163" t="str">
        <f t="shared" si="210"/>
        <v>4.2.6</v>
      </c>
      <c r="C6127" s="164">
        <f t="shared" si="209"/>
        <v>0</v>
      </c>
      <c r="D6127" s="400"/>
      <c r="E6127" s="420"/>
      <c r="F6127" s="280"/>
      <c r="G6127" s="280"/>
      <c r="H6127" s="280"/>
      <c r="I6127" s="182"/>
      <c r="J6127" s="421"/>
      <c r="K6127" s="393"/>
      <c r="L6127" s="175"/>
      <c r="M6127" s="175"/>
      <c r="N6127" s="175"/>
      <c r="O6127" s="175"/>
      <c r="P6127" s="175"/>
      <c r="Q6127" s="175"/>
      <c r="R6127" s="175"/>
      <c r="S6127" s="175"/>
    </row>
    <row r="6128" spans="1:19" hidden="1">
      <c r="A6128" s="161" t="s">
        <v>725</v>
      </c>
      <c r="B6128" s="163" t="str">
        <f t="shared" si="210"/>
        <v>4.2.6</v>
      </c>
      <c r="C6128" s="164">
        <f t="shared" si="209"/>
        <v>0</v>
      </c>
      <c r="D6128" s="400"/>
      <c r="E6128" s="407"/>
      <c r="F6128" s="408"/>
      <c r="G6128" s="408"/>
      <c r="H6128" s="408"/>
      <c r="I6128" s="301"/>
      <c r="J6128" s="409"/>
      <c r="K6128" s="393"/>
      <c r="L6128" s="175"/>
      <c r="M6128" s="175"/>
      <c r="N6128" s="175"/>
      <c r="O6128" s="175"/>
      <c r="P6128" s="175"/>
      <c r="Q6128" s="175"/>
      <c r="R6128" s="175"/>
      <c r="S6128" s="175"/>
    </row>
    <row r="6129" spans="1:19" hidden="1">
      <c r="A6129" s="161" t="s">
        <v>725</v>
      </c>
      <c r="B6129" s="163" t="str">
        <f t="shared" si="210"/>
        <v>4.2.6</v>
      </c>
      <c r="C6129" s="164">
        <f t="shared" si="209"/>
        <v>0</v>
      </c>
      <c r="D6129" s="400"/>
      <c r="E6129" s="407"/>
      <c r="F6129" s="408"/>
      <c r="G6129" s="408"/>
      <c r="H6129" s="408"/>
      <c r="I6129" s="301"/>
      <c r="J6129" s="409"/>
      <c r="K6129" s="393"/>
      <c r="L6129" s="175"/>
      <c r="M6129" s="175"/>
      <c r="N6129" s="175"/>
      <c r="O6129" s="175"/>
      <c r="P6129" s="175"/>
      <c r="Q6129" s="175"/>
      <c r="R6129" s="175"/>
      <c r="S6129" s="175"/>
    </row>
    <row r="6130" spans="1:19" hidden="1">
      <c r="A6130" s="161" t="s">
        <v>725</v>
      </c>
      <c r="B6130" s="163" t="str">
        <f t="shared" si="210"/>
        <v>4.2.6</v>
      </c>
      <c r="C6130" s="164">
        <f t="shared" ref="C6130:C6193" si="211">IF(ISERROR(MATCH(B6130,T:T,0)),0,1)</f>
        <v>0</v>
      </c>
      <c r="D6130" s="400"/>
      <c r="E6130" s="407"/>
      <c r="F6130" s="408"/>
      <c r="G6130" s="408"/>
      <c r="H6130" s="408"/>
      <c r="I6130" s="301"/>
      <c r="J6130" s="409"/>
      <c r="K6130" s="393"/>
      <c r="L6130" s="175"/>
      <c r="M6130" s="175"/>
      <c r="N6130" s="175"/>
      <c r="O6130" s="175"/>
      <c r="P6130" s="175"/>
      <c r="Q6130" s="175"/>
      <c r="R6130" s="175"/>
      <c r="S6130" s="175"/>
    </row>
    <row r="6131" spans="1:19" ht="15.75" hidden="1" thickBot="1">
      <c r="A6131" s="161" t="s">
        <v>725</v>
      </c>
      <c r="B6131" s="163" t="str">
        <f t="shared" si="210"/>
        <v>4.2.6</v>
      </c>
      <c r="C6131" s="164">
        <f t="shared" si="211"/>
        <v>0</v>
      </c>
      <c r="D6131" s="400"/>
      <c r="E6131" s="410"/>
      <c r="F6131" s="412"/>
      <c r="G6131" s="412"/>
      <c r="H6131" s="412"/>
      <c r="I6131" s="411"/>
      <c r="J6131" s="413"/>
      <c r="K6131" s="275">
        <f>SUM(J6126:J6131)</f>
        <v>0</v>
      </c>
      <c r="L6131" s="175"/>
      <c r="M6131" s="175"/>
      <c r="N6131" s="175"/>
      <c r="O6131" s="175"/>
      <c r="P6131" s="175"/>
      <c r="Q6131" s="175"/>
      <c r="R6131" s="175"/>
      <c r="S6131" s="175"/>
    </row>
    <row r="6132" spans="1:19" ht="15.75" hidden="1" thickBot="1">
      <c r="A6132" s="161" t="s">
        <v>725</v>
      </c>
      <c r="B6132" s="163" t="str">
        <f t="shared" si="210"/>
        <v>4.2.6</v>
      </c>
      <c r="C6132" s="164">
        <f t="shared" si="211"/>
        <v>0</v>
      </c>
      <c r="D6132" s="400"/>
      <c r="E6132" s="414"/>
      <c r="F6132" s="414"/>
      <c r="G6132" s="414"/>
      <c r="H6132" s="414"/>
      <c r="I6132" s="422"/>
      <c r="J6132" s="423"/>
      <c r="K6132" s="417"/>
      <c r="L6132" s="175"/>
      <c r="M6132" s="175"/>
      <c r="N6132" s="175"/>
      <c r="O6132" s="175"/>
      <c r="P6132" s="175"/>
      <c r="Q6132" s="175"/>
      <c r="R6132" s="175"/>
      <c r="S6132" s="175"/>
    </row>
    <row r="6133" spans="1:19" ht="15.75" hidden="1" thickBot="1">
      <c r="A6133" s="161" t="s">
        <v>725</v>
      </c>
      <c r="B6133" s="163" t="str">
        <f t="shared" si="210"/>
        <v>4.2.6</v>
      </c>
      <c r="C6133" s="164">
        <f t="shared" si="211"/>
        <v>0</v>
      </c>
      <c r="D6133" s="400"/>
      <c r="E6133" s="402" t="s">
        <v>512</v>
      </c>
      <c r="F6133" s="424" t="s">
        <v>519</v>
      </c>
      <c r="G6133" s="424" t="s">
        <v>520</v>
      </c>
      <c r="H6133" s="271" t="s">
        <v>513</v>
      </c>
      <c r="I6133" s="271" t="s">
        <v>500</v>
      </c>
      <c r="J6133" s="403" t="s">
        <v>501</v>
      </c>
      <c r="K6133" s="393"/>
      <c r="L6133" s="175"/>
      <c r="M6133" s="175"/>
      <c r="N6133" s="175"/>
      <c r="O6133" s="175"/>
      <c r="P6133" s="175"/>
      <c r="Q6133" s="175"/>
      <c r="R6133" s="175"/>
      <c r="S6133" s="175"/>
    </row>
    <row r="6134" spans="1:19" hidden="1">
      <c r="A6134" s="161" t="s">
        <v>725</v>
      </c>
      <c r="B6134" s="163" t="str">
        <f t="shared" si="210"/>
        <v>4.2.6</v>
      </c>
      <c r="C6134" s="164">
        <f t="shared" si="211"/>
        <v>0</v>
      </c>
      <c r="D6134" s="400"/>
      <c r="E6134" s="254" t="s">
        <v>521</v>
      </c>
      <c r="F6134" s="289">
        <v>63600</v>
      </c>
      <c r="G6134" s="289">
        <v>54060</v>
      </c>
      <c r="H6134" s="299">
        <v>117660</v>
      </c>
      <c r="I6134" s="242">
        <v>14</v>
      </c>
      <c r="J6134" s="305">
        <f>ROUND(IF(N(F6134)&gt;0,PRODUCT(H6134,1/I6134),PRODUCT(G6134:I6134)),0)</f>
        <v>8404</v>
      </c>
      <c r="K6134" s="393"/>
      <c r="L6134" s="175"/>
      <c r="M6134" s="175"/>
      <c r="N6134" s="175"/>
      <c r="O6134" s="175"/>
      <c r="P6134" s="175"/>
      <c r="Q6134" s="175"/>
      <c r="R6134" s="175"/>
      <c r="S6134" s="175"/>
    </row>
    <row r="6135" spans="1:19" hidden="1">
      <c r="A6135" s="161" t="s">
        <v>725</v>
      </c>
      <c r="B6135" s="163" t="str">
        <f t="shared" si="210"/>
        <v>4.2.6</v>
      </c>
      <c r="C6135" s="164">
        <f t="shared" si="211"/>
        <v>0</v>
      </c>
      <c r="D6135" s="400"/>
      <c r="E6135" s="254" t="s">
        <v>522</v>
      </c>
      <c r="F6135" s="289">
        <v>31800</v>
      </c>
      <c r="G6135" s="289">
        <v>27030</v>
      </c>
      <c r="H6135" s="299">
        <v>58830</v>
      </c>
      <c r="I6135" s="242">
        <v>8</v>
      </c>
      <c r="J6135" s="305">
        <f>ROUND(IF(N(F6135)&gt;0,PRODUCT(H6135,1/I6135),PRODUCT(G6135:I6135)),0)</f>
        <v>7354</v>
      </c>
      <c r="K6135" s="393"/>
      <c r="L6135" s="175"/>
      <c r="M6135" s="175"/>
      <c r="N6135" s="175"/>
      <c r="O6135" s="175"/>
      <c r="P6135" s="175"/>
      <c r="Q6135" s="175"/>
      <c r="R6135" s="175"/>
      <c r="S6135" s="175"/>
    </row>
    <row r="6136" spans="1:19" hidden="1">
      <c r="A6136" s="161" t="s">
        <v>725</v>
      </c>
      <c r="B6136" s="163" t="str">
        <f t="shared" si="210"/>
        <v>4.2.6</v>
      </c>
      <c r="C6136" s="164">
        <f t="shared" si="211"/>
        <v>0</v>
      </c>
      <c r="D6136" s="400"/>
      <c r="E6136" s="248" t="s">
        <v>523</v>
      </c>
      <c r="F6136" s="289">
        <v>19080</v>
      </c>
      <c r="G6136" s="289">
        <v>16218</v>
      </c>
      <c r="H6136" s="299">
        <v>35298</v>
      </c>
      <c r="I6136" s="242">
        <v>8</v>
      </c>
      <c r="J6136" s="305">
        <f>ROUND(IF(N(F6136)&gt;0,PRODUCT(H6136,1/I6136),PRODUCT(G6136:I6136)),0)</f>
        <v>4412</v>
      </c>
      <c r="K6136" s="393"/>
      <c r="L6136" s="175"/>
      <c r="M6136" s="175"/>
      <c r="N6136" s="175"/>
      <c r="O6136" s="175"/>
      <c r="P6136" s="175"/>
      <c r="Q6136" s="175"/>
      <c r="R6136" s="175"/>
      <c r="S6136" s="175"/>
    </row>
    <row r="6137" spans="1:19" hidden="1">
      <c r="A6137" s="161" t="s">
        <v>725</v>
      </c>
      <c r="B6137" s="163" t="str">
        <f t="shared" si="210"/>
        <v>4.2.6</v>
      </c>
      <c r="C6137" s="164">
        <f t="shared" si="211"/>
        <v>0</v>
      </c>
      <c r="D6137" s="400"/>
      <c r="E6137" s="407"/>
      <c r="F6137" s="408"/>
      <c r="G6137" s="408"/>
      <c r="H6137" s="408"/>
      <c r="I6137" s="301"/>
      <c r="J6137" s="409"/>
      <c r="K6137" s="393"/>
      <c r="L6137" s="175"/>
      <c r="M6137" s="175"/>
      <c r="N6137" s="175"/>
      <c r="O6137" s="175"/>
      <c r="P6137" s="175"/>
      <c r="Q6137" s="175"/>
      <c r="R6137" s="175"/>
      <c r="S6137" s="175"/>
    </row>
    <row r="6138" spans="1:19" hidden="1">
      <c r="A6138" s="161" t="s">
        <v>725</v>
      </c>
      <c r="B6138" s="163" t="str">
        <f t="shared" si="210"/>
        <v>4.2.6</v>
      </c>
      <c r="C6138" s="164">
        <f t="shared" si="211"/>
        <v>0</v>
      </c>
      <c r="D6138" s="400"/>
      <c r="E6138" s="407"/>
      <c r="F6138" s="408"/>
      <c r="G6138" s="408"/>
      <c r="H6138" s="408"/>
      <c r="I6138" s="301"/>
      <c r="J6138" s="409"/>
      <c r="K6138" s="393"/>
      <c r="L6138" s="175"/>
      <c r="M6138" s="175"/>
      <c r="N6138" s="175"/>
      <c r="O6138" s="175"/>
      <c r="P6138" s="175"/>
      <c r="Q6138" s="175"/>
      <c r="R6138" s="175"/>
      <c r="S6138" s="175"/>
    </row>
    <row r="6139" spans="1:19" hidden="1">
      <c r="A6139" s="161" t="s">
        <v>725</v>
      </c>
      <c r="B6139" s="163" t="str">
        <f t="shared" si="210"/>
        <v>4.2.6</v>
      </c>
      <c r="C6139" s="164">
        <f t="shared" si="211"/>
        <v>0</v>
      </c>
      <c r="D6139" s="400"/>
      <c r="E6139" s="407"/>
      <c r="F6139" s="408"/>
      <c r="G6139" s="408"/>
      <c r="H6139" s="408"/>
      <c r="I6139" s="301"/>
      <c r="J6139" s="409"/>
      <c r="K6139" s="393"/>
      <c r="L6139" s="175"/>
      <c r="M6139" s="175"/>
      <c r="N6139" s="175"/>
      <c r="O6139" s="175"/>
      <c r="P6139" s="175"/>
      <c r="Q6139" s="175"/>
      <c r="R6139" s="175"/>
      <c r="S6139" s="175"/>
    </row>
    <row r="6140" spans="1:19" ht="15.75" hidden="1" thickBot="1">
      <c r="A6140" s="161" t="s">
        <v>725</v>
      </c>
      <c r="B6140" s="163" t="str">
        <f t="shared" si="210"/>
        <v>4.2.6</v>
      </c>
      <c r="C6140" s="164">
        <f t="shared" si="211"/>
        <v>0</v>
      </c>
      <c r="D6140" s="400"/>
      <c r="E6140" s="425"/>
      <c r="F6140" s="426"/>
      <c r="G6140" s="426"/>
      <c r="H6140" s="426"/>
      <c r="I6140" s="427"/>
      <c r="J6140" s="428"/>
      <c r="K6140" s="275">
        <f>SUM(J6134:J6140)</f>
        <v>20170</v>
      </c>
      <c r="L6140" s="167"/>
      <c r="M6140" s="175"/>
      <c r="N6140" s="175"/>
      <c r="O6140" s="175"/>
      <c r="P6140" s="175"/>
      <c r="Q6140" s="175"/>
      <c r="R6140" s="175"/>
      <c r="S6140" s="175"/>
    </row>
    <row r="6141" spans="1:19" hidden="1">
      <c r="A6141" s="161" t="s">
        <v>725</v>
      </c>
      <c r="B6141" s="163" t="str">
        <f t="shared" si="210"/>
        <v>4.2.6</v>
      </c>
      <c r="C6141" s="164">
        <f t="shared" si="211"/>
        <v>0</v>
      </c>
      <c r="D6141" s="400"/>
      <c r="E6141" s="400"/>
      <c r="F6141" s="400"/>
      <c r="G6141" s="400"/>
      <c r="H6141" s="400"/>
      <c r="I6141" s="399"/>
      <c r="J6141" s="393"/>
      <c r="K6141" s="393"/>
      <c r="L6141" s="175"/>
      <c r="M6141" s="175"/>
      <c r="N6141" s="175"/>
      <c r="O6141" s="175"/>
      <c r="P6141" s="175"/>
      <c r="Q6141" s="175"/>
      <c r="R6141" s="175"/>
      <c r="S6141" s="175"/>
    </row>
    <row r="6142" spans="1:19" ht="15.75" hidden="1" thickBot="1">
      <c r="A6142" s="161" t="s">
        <v>725</v>
      </c>
      <c r="B6142" s="163" t="str">
        <f t="shared" si="210"/>
        <v>4.2.6</v>
      </c>
      <c r="C6142" s="164">
        <f t="shared" si="211"/>
        <v>0</v>
      </c>
      <c r="D6142" s="400"/>
      <c r="E6142" s="400"/>
      <c r="F6142" s="400"/>
      <c r="G6142" s="400"/>
      <c r="H6142" s="429" t="s">
        <v>516</v>
      </c>
      <c r="I6142" s="399"/>
      <c r="J6142" s="393"/>
      <c r="K6142" s="275">
        <f>ROUND(+K6108+K6123+K6131+K6140,0)</f>
        <v>43059</v>
      </c>
      <c r="L6142" s="175"/>
      <c r="M6142" s="175"/>
      <c r="N6142" s="175"/>
      <c r="O6142" s="175"/>
      <c r="P6142" s="175"/>
      <c r="Q6142" s="175"/>
      <c r="R6142" s="175"/>
      <c r="S6142" s="175"/>
    </row>
    <row r="6143" spans="1:19" hidden="1">
      <c r="A6143" s="161" t="s">
        <v>725</v>
      </c>
      <c r="B6143" s="163" t="str">
        <f t="shared" si="210"/>
        <v>4.2.6</v>
      </c>
      <c r="C6143" s="164">
        <f t="shared" si="211"/>
        <v>0</v>
      </c>
      <c r="D6143" s="166"/>
      <c r="E6143" s="166"/>
      <c r="F6143" s="166"/>
      <c r="G6143" s="166"/>
      <c r="H6143" s="166"/>
      <c r="I6143" s="165"/>
      <c r="J6143" s="167"/>
      <c r="K6143" s="166"/>
      <c r="L6143" s="166"/>
      <c r="M6143" s="166"/>
      <c r="N6143" s="166"/>
      <c r="O6143" s="166"/>
      <c r="P6143" s="166"/>
      <c r="Q6143" s="166"/>
      <c r="R6143" s="166"/>
      <c r="S6143" s="166"/>
    </row>
    <row r="6144" spans="1:19" hidden="1">
      <c r="A6144" s="161" t="s">
        <v>725</v>
      </c>
      <c r="B6144" s="163" t="str">
        <f t="shared" si="210"/>
        <v>4.2.6</v>
      </c>
      <c r="C6144" s="164">
        <f t="shared" si="211"/>
        <v>0</v>
      </c>
      <c r="D6144" s="166"/>
      <c r="E6144" s="166"/>
      <c r="F6144" s="166"/>
      <c r="G6144" s="166"/>
      <c r="H6144" s="166"/>
      <c r="I6144" s="165"/>
      <c r="J6144" s="167"/>
      <c r="K6144" s="389"/>
      <c r="L6144" s="166"/>
      <c r="M6144" s="166"/>
      <c r="N6144" s="166"/>
      <c r="O6144" s="166"/>
      <c r="P6144" s="166"/>
      <c r="Q6144" s="166"/>
      <c r="R6144" s="166"/>
      <c r="S6144" s="166"/>
    </row>
    <row r="6145" spans="1:19" hidden="1">
      <c r="A6145" s="161" t="s">
        <v>725</v>
      </c>
      <c r="B6145" s="163" t="str">
        <f t="shared" si="210"/>
        <v>4.2.6</v>
      </c>
      <c r="C6145" s="164">
        <f t="shared" si="211"/>
        <v>0</v>
      </c>
      <c r="D6145" s="166"/>
      <c r="E6145" s="166"/>
      <c r="F6145" s="166"/>
      <c r="G6145" s="166"/>
      <c r="H6145" s="166"/>
      <c r="I6145" s="165"/>
      <c r="J6145" s="167"/>
      <c r="K6145" s="166"/>
      <c r="L6145" s="166"/>
      <c r="M6145" s="166"/>
      <c r="N6145" s="166"/>
      <c r="O6145" s="166"/>
      <c r="P6145" s="166"/>
      <c r="Q6145" s="166"/>
      <c r="R6145" s="166"/>
      <c r="S6145" s="166"/>
    </row>
    <row r="6146" spans="1:19" hidden="1">
      <c r="A6146" s="161" t="s">
        <v>725</v>
      </c>
      <c r="B6146" s="163" t="str">
        <f>E6151</f>
        <v>4.2.7</v>
      </c>
      <c r="C6146" s="164">
        <f t="shared" si="211"/>
        <v>0</v>
      </c>
      <c r="D6146" s="395"/>
      <c r="E6146" s="395"/>
      <c r="F6146" s="395"/>
      <c r="G6146" s="395"/>
      <c r="H6146" s="395"/>
      <c r="I6146" s="395"/>
      <c r="J6146" s="396"/>
      <c r="K6146" s="395"/>
      <c r="L6146" s="166"/>
      <c r="M6146" s="166"/>
      <c r="N6146" s="166"/>
      <c r="O6146" s="166"/>
      <c r="P6146" s="166"/>
      <c r="Q6146" s="166"/>
      <c r="R6146" s="166"/>
      <c r="S6146" s="166"/>
    </row>
    <row r="6147" spans="1:19" ht="18.75" hidden="1">
      <c r="A6147" s="161" t="s">
        <v>725</v>
      </c>
      <c r="B6147" s="163" t="str">
        <f t="shared" ref="B6147:B6199" si="212">B6146</f>
        <v>4.2.7</v>
      </c>
      <c r="C6147" s="164">
        <f t="shared" si="211"/>
        <v>0</v>
      </c>
      <c r="D6147" s="392"/>
      <c r="E6147" s="397" t="s">
        <v>496</v>
      </c>
      <c r="F6147" s="397"/>
      <c r="G6147" s="397"/>
      <c r="H6147" s="397"/>
      <c r="I6147" s="397"/>
      <c r="J6147" s="398"/>
      <c r="K6147" s="391"/>
      <c r="L6147" s="166"/>
      <c r="M6147" s="166"/>
      <c r="N6147" s="166"/>
      <c r="O6147" s="166"/>
      <c r="P6147" s="166"/>
      <c r="Q6147" s="166"/>
      <c r="R6147" s="166"/>
      <c r="S6147" s="166"/>
    </row>
    <row r="6148" spans="1:19" hidden="1">
      <c r="A6148" s="161" t="s">
        <v>725</v>
      </c>
      <c r="B6148" s="163" t="str">
        <f t="shared" si="212"/>
        <v>4.2.7</v>
      </c>
      <c r="C6148" s="164">
        <f t="shared" si="211"/>
        <v>0</v>
      </c>
      <c r="D6148" s="392"/>
      <c r="E6148" s="391"/>
      <c r="F6148" s="391"/>
      <c r="G6148" s="391"/>
      <c r="H6148" s="391"/>
      <c r="I6148" s="392"/>
      <c r="J6148" s="393"/>
      <c r="K6148" s="391"/>
      <c r="L6148" s="166"/>
      <c r="M6148" s="166"/>
      <c r="N6148" s="166"/>
      <c r="O6148" s="166"/>
      <c r="P6148" s="166"/>
      <c r="Q6148" s="166"/>
      <c r="R6148" s="166"/>
      <c r="S6148" s="166"/>
    </row>
    <row r="6149" spans="1:19" hidden="1">
      <c r="A6149" s="161" t="s">
        <v>725</v>
      </c>
      <c r="B6149" s="163" t="str">
        <f t="shared" si="212"/>
        <v>4.2.7</v>
      </c>
      <c r="C6149" s="164">
        <f t="shared" si="211"/>
        <v>0</v>
      </c>
      <c r="D6149" s="392"/>
      <c r="E6149" s="391"/>
      <c r="F6149" s="391"/>
      <c r="G6149" s="391"/>
      <c r="H6149" s="391"/>
      <c r="I6149" s="392"/>
      <c r="J6149" s="393"/>
      <c r="K6149" s="391"/>
      <c r="L6149" s="166"/>
      <c r="M6149" s="166"/>
      <c r="N6149" s="166"/>
      <c r="O6149" s="166"/>
      <c r="P6149" s="166"/>
      <c r="Q6149" s="166"/>
      <c r="R6149" s="166"/>
      <c r="S6149" s="166"/>
    </row>
    <row r="6150" spans="1:19" hidden="1">
      <c r="A6150" s="161" t="s">
        <v>725</v>
      </c>
      <c r="B6150" s="163" t="str">
        <f t="shared" si="212"/>
        <v>4.2.7</v>
      </c>
      <c r="C6150" s="164">
        <f t="shared" si="211"/>
        <v>0</v>
      </c>
      <c r="D6150" s="392"/>
      <c r="E6150" s="391"/>
      <c r="F6150" s="391"/>
      <c r="G6150" s="391"/>
      <c r="H6150" s="391"/>
      <c r="I6150" s="392"/>
      <c r="J6150" s="393"/>
      <c r="K6150" s="391"/>
      <c r="L6150" s="166"/>
      <c r="M6150" s="166"/>
      <c r="N6150" s="166"/>
      <c r="O6150" s="166"/>
      <c r="P6150" s="166"/>
      <c r="Q6150" s="166"/>
      <c r="R6150" s="166"/>
      <c r="S6150" s="166"/>
    </row>
    <row r="6151" spans="1:19" ht="27" hidden="1" customHeight="1">
      <c r="A6151" s="161" t="s">
        <v>725</v>
      </c>
      <c r="B6151" s="163" t="str">
        <f t="shared" si="212"/>
        <v>4.2.7</v>
      </c>
      <c r="C6151" s="164">
        <f t="shared" si="211"/>
        <v>0</v>
      </c>
      <c r="D6151" s="172" t="s">
        <v>39</v>
      </c>
      <c r="E6151" s="172" t="s">
        <v>181</v>
      </c>
      <c r="F6151" s="173" t="s">
        <v>734</v>
      </c>
      <c r="G6151" s="173"/>
      <c r="H6151" s="173"/>
      <c r="I6151" s="172" t="s">
        <v>497</v>
      </c>
      <c r="J6151" s="174" t="s">
        <v>4</v>
      </c>
      <c r="K6151" s="393"/>
      <c r="L6151" s="175"/>
      <c r="M6151" s="175"/>
      <c r="N6151" s="175"/>
      <c r="O6151" s="175"/>
      <c r="P6151" s="175"/>
      <c r="Q6151" s="175"/>
      <c r="R6151" s="175"/>
      <c r="S6151" s="175"/>
    </row>
    <row r="6152" spans="1:19" hidden="1">
      <c r="A6152" s="161" t="s">
        <v>725</v>
      </c>
      <c r="B6152" s="163" t="str">
        <f t="shared" si="212"/>
        <v>4.2.7</v>
      </c>
      <c r="C6152" s="164">
        <f t="shared" si="211"/>
        <v>0</v>
      </c>
      <c r="D6152" s="399"/>
      <c r="E6152" s="400"/>
      <c r="F6152" s="400"/>
      <c r="G6152" s="400"/>
      <c r="H6152" s="400"/>
      <c r="I6152" s="399"/>
      <c r="J6152" s="393"/>
      <c r="K6152" s="393"/>
      <c r="L6152" s="175"/>
      <c r="M6152" s="175"/>
      <c r="N6152" s="175"/>
      <c r="O6152" s="175"/>
      <c r="P6152" s="175"/>
      <c r="Q6152" s="175"/>
      <c r="R6152" s="175"/>
      <c r="S6152" s="175"/>
    </row>
    <row r="6153" spans="1:19" hidden="1">
      <c r="A6153" s="161" t="s">
        <v>725</v>
      </c>
      <c r="B6153" s="163" t="str">
        <f t="shared" si="212"/>
        <v>4.2.7</v>
      </c>
      <c r="C6153" s="164">
        <f t="shared" si="211"/>
        <v>0</v>
      </c>
      <c r="D6153" s="399"/>
      <c r="E6153" s="400"/>
      <c r="F6153" s="400"/>
      <c r="G6153" s="400"/>
      <c r="H6153" s="400"/>
      <c r="I6153" s="399"/>
      <c r="J6153" s="401"/>
      <c r="K6153" s="393"/>
      <c r="L6153" s="175"/>
      <c r="M6153" s="175"/>
      <c r="N6153" s="175"/>
      <c r="O6153" s="175"/>
      <c r="P6153" s="175"/>
      <c r="Q6153" s="175"/>
      <c r="R6153" s="175"/>
      <c r="S6153" s="175"/>
    </row>
    <row r="6154" spans="1:19" hidden="1">
      <c r="A6154" s="161" t="s">
        <v>725</v>
      </c>
      <c r="B6154" s="163" t="str">
        <f t="shared" si="212"/>
        <v>4.2.7</v>
      </c>
      <c r="C6154" s="164">
        <f t="shared" si="211"/>
        <v>0</v>
      </c>
      <c r="D6154" s="399"/>
      <c r="E6154" s="400"/>
      <c r="F6154" s="400"/>
      <c r="G6154" s="400"/>
      <c r="H6154" s="400"/>
      <c r="I6154" s="399"/>
      <c r="J6154" s="393"/>
      <c r="K6154" s="393"/>
      <c r="L6154" s="175"/>
      <c r="M6154" s="175"/>
      <c r="N6154" s="175"/>
      <c r="O6154" s="175"/>
      <c r="P6154" s="175"/>
      <c r="Q6154" s="175"/>
      <c r="R6154" s="175"/>
      <c r="S6154" s="175"/>
    </row>
    <row r="6155" spans="1:19" ht="15.75" hidden="1" thickBot="1">
      <c r="A6155" s="161" t="s">
        <v>725</v>
      </c>
      <c r="B6155" s="163" t="str">
        <f t="shared" si="212"/>
        <v>4.2.7</v>
      </c>
      <c r="C6155" s="164">
        <f t="shared" si="211"/>
        <v>0</v>
      </c>
      <c r="D6155" s="399"/>
      <c r="E6155" s="402" t="s">
        <v>498</v>
      </c>
      <c r="F6155" s="271" t="s">
        <v>497</v>
      </c>
      <c r="G6155" s="271" t="s">
        <v>41</v>
      </c>
      <c r="H6155" s="271" t="s">
        <v>499</v>
      </c>
      <c r="I6155" s="271" t="s">
        <v>500</v>
      </c>
      <c r="J6155" s="403" t="s">
        <v>501</v>
      </c>
      <c r="K6155" s="393"/>
      <c r="L6155" s="175"/>
      <c r="M6155" s="175"/>
      <c r="N6155" s="175"/>
      <c r="O6155" s="175"/>
      <c r="P6155" s="175"/>
      <c r="Q6155" s="175"/>
      <c r="R6155" s="175"/>
      <c r="S6155" s="175"/>
    </row>
    <row r="6156" spans="1:19" hidden="1">
      <c r="A6156" s="161" t="s">
        <v>725</v>
      </c>
      <c r="B6156" s="163" t="str">
        <f t="shared" si="212"/>
        <v>4.2.7</v>
      </c>
      <c r="C6156" s="164">
        <f t="shared" si="211"/>
        <v>0</v>
      </c>
      <c r="D6156" s="399"/>
      <c r="E6156" s="181" t="s">
        <v>502</v>
      </c>
      <c r="F6156" s="182" t="s">
        <v>959</v>
      </c>
      <c r="G6156" s="303">
        <v>1</v>
      </c>
      <c r="H6156" s="229">
        <f>ROUND(K6194,0)</f>
        <v>30396</v>
      </c>
      <c r="I6156" s="404">
        <v>0.05</v>
      </c>
      <c r="J6156" s="235">
        <f>ROUND(IF(N(F6156)&gt;0,PRODUCT(H6156,1/I6156),PRODUCT(G6156:I6156)),0)</f>
        <v>1520</v>
      </c>
      <c r="K6156" s="393"/>
      <c r="L6156" s="175"/>
      <c r="M6156" s="175"/>
      <c r="N6156" s="175"/>
      <c r="O6156" s="175"/>
      <c r="P6156" s="175"/>
      <c r="Q6156" s="175"/>
      <c r="R6156" s="175"/>
      <c r="S6156" s="175"/>
    </row>
    <row r="6157" spans="1:19" hidden="1">
      <c r="A6157" s="161" t="s">
        <v>725</v>
      </c>
      <c r="B6157" s="163" t="str">
        <f t="shared" si="212"/>
        <v>4.2.7</v>
      </c>
      <c r="C6157" s="164">
        <f t="shared" si="211"/>
        <v>0</v>
      </c>
      <c r="D6157" s="399"/>
      <c r="E6157" s="187" t="s">
        <v>579</v>
      </c>
      <c r="F6157" s="301" t="s">
        <v>1079</v>
      </c>
      <c r="G6157" s="405">
        <v>1</v>
      </c>
      <c r="H6157" s="352">
        <v>55019</v>
      </c>
      <c r="I6157" s="406">
        <v>3.3E-3</v>
      </c>
      <c r="J6157" s="235">
        <f>ROUND(IF(N(F6157)&gt;0,PRODUCT(H6157,1/I6157),PRODUCT(G6157:I6157)),0)</f>
        <v>182</v>
      </c>
      <c r="K6157" s="393"/>
      <c r="L6157" s="175"/>
      <c r="M6157" s="175"/>
      <c r="N6157" s="175"/>
      <c r="O6157" s="175"/>
      <c r="P6157" s="175"/>
      <c r="Q6157" s="175"/>
      <c r="R6157" s="175"/>
      <c r="S6157" s="175"/>
    </row>
    <row r="6158" spans="1:19" hidden="1">
      <c r="A6158" s="161" t="s">
        <v>725</v>
      </c>
      <c r="B6158" s="163" t="str">
        <f t="shared" si="212"/>
        <v>4.2.7</v>
      </c>
      <c r="C6158" s="164">
        <f t="shared" si="211"/>
        <v>0</v>
      </c>
      <c r="D6158" s="399"/>
      <c r="E6158" s="192" t="s">
        <v>556</v>
      </c>
      <c r="F6158" s="301" t="s">
        <v>491</v>
      </c>
      <c r="G6158" s="405">
        <v>1</v>
      </c>
      <c r="H6158" s="352">
        <v>132047</v>
      </c>
      <c r="I6158" s="243">
        <v>0.08</v>
      </c>
      <c r="J6158" s="235">
        <f>ROUND(IF(N(F6158)&gt;0,PRODUCT(H6158,1/I6158),PRODUCT(G6158:I6158)),0)</f>
        <v>10564</v>
      </c>
      <c r="K6158" s="393"/>
      <c r="L6158" s="175"/>
      <c r="M6158" s="175"/>
      <c r="N6158" s="175"/>
      <c r="O6158" s="175"/>
      <c r="P6158" s="175"/>
      <c r="Q6158" s="175"/>
      <c r="R6158" s="175"/>
      <c r="S6158" s="175"/>
    </row>
    <row r="6159" spans="1:19" hidden="1">
      <c r="A6159" s="161" t="s">
        <v>725</v>
      </c>
      <c r="B6159" s="163" t="str">
        <f t="shared" si="212"/>
        <v>4.2.7</v>
      </c>
      <c r="C6159" s="164">
        <f t="shared" si="211"/>
        <v>0</v>
      </c>
      <c r="D6159" s="399"/>
      <c r="E6159" s="407"/>
      <c r="F6159" s="301"/>
      <c r="G6159" s="408"/>
      <c r="H6159" s="408"/>
      <c r="I6159" s="301"/>
      <c r="J6159" s="409"/>
      <c r="K6159" s="393"/>
      <c r="L6159" s="175"/>
      <c r="M6159" s="175"/>
      <c r="N6159" s="175"/>
      <c r="O6159" s="175"/>
      <c r="P6159" s="175"/>
      <c r="Q6159" s="175"/>
      <c r="R6159" s="175"/>
      <c r="S6159" s="175"/>
    </row>
    <row r="6160" spans="1:19" hidden="1">
      <c r="A6160" s="161" t="s">
        <v>725</v>
      </c>
      <c r="B6160" s="163" t="str">
        <f t="shared" si="212"/>
        <v>4.2.7</v>
      </c>
      <c r="C6160" s="164">
        <f t="shared" si="211"/>
        <v>0</v>
      </c>
      <c r="D6160" s="399"/>
      <c r="E6160" s="407"/>
      <c r="F6160" s="301"/>
      <c r="G6160" s="408"/>
      <c r="H6160" s="408"/>
      <c r="I6160" s="301"/>
      <c r="J6160" s="409"/>
      <c r="K6160" s="393"/>
      <c r="L6160" s="175"/>
      <c r="M6160" s="175"/>
      <c r="N6160" s="175"/>
      <c r="O6160" s="175"/>
      <c r="P6160" s="175"/>
      <c r="Q6160" s="175"/>
      <c r="R6160" s="175"/>
      <c r="S6160" s="175"/>
    </row>
    <row r="6161" spans="1:19" hidden="1">
      <c r="A6161" s="161" t="s">
        <v>725</v>
      </c>
      <c r="B6161" s="163" t="str">
        <f t="shared" si="212"/>
        <v>4.2.7</v>
      </c>
      <c r="C6161" s="164">
        <f t="shared" si="211"/>
        <v>0</v>
      </c>
      <c r="D6161" s="399"/>
      <c r="E6161" s="407"/>
      <c r="F6161" s="301"/>
      <c r="G6161" s="408"/>
      <c r="H6161" s="408"/>
      <c r="I6161" s="301"/>
      <c r="J6161" s="409"/>
      <c r="K6161" s="393"/>
      <c r="L6161" s="175"/>
      <c r="M6161" s="175"/>
      <c r="N6161" s="175"/>
      <c r="O6161" s="175"/>
      <c r="P6161" s="175"/>
      <c r="Q6161" s="175"/>
      <c r="R6161" s="175"/>
      <c r="S6161" s="175"/>
    </row>
    <row r="6162" spans="1:19" ht="15.75" hidden="1" thickBot="1">
      <c r="A6162" s="161" t="s">
        <v>725</v>
      </c>
      <c r="B6162" s="163" t="str">
        <f t="shared" si="212"/>
        <v>4.2.7</v>
      </c>
      <c r="C6162" s="164">
        <f t="shared" si="211"/>
        <v>0</v>
      </c>
      <c r="D6162" s="399"/>
      <c r="E6162" s="410"/>
      <c r="F6162" s="411"/>
      <c r="G6162" s="412"/>
      <c r="H6162" s="412"/>
      <c r="I6162" s="411"/>
      <c r="J6162" s="413"/>
      <c r="K6162" s="275">
        <f>SUM(J6156:J6162)</f>
        <v>12266</v>
      </c>
      <c r="L6162" s="167"/>
      <c r="M6162" s="175"/>
      <c r="N6162" s="175"/>
      <c r="O6162" s="175"/>
      <c r="P6162" s="175"/>
      <c r="Q6162" s="175"/>
      <c r="R6162" s="175"/>
      <c r="S6162" s="175"/>
    </row>
    <row r="6163" spans="1:19" ht="15.75" hidden="1" thickBot="1">
      <c r="A6163" s="161" t="s">
        <v>725</v>
      </c>
      <c r="B6163" s="163" t="str">
        <f t="shared" si="212"/>
        <v>4.2.7</v>
      </c>
      <c r="C6163" s="164">
        <f t="shared" si="211"/>
        <v>0</v>
      </c>
      <c r="D6163" s="399"/>
      <c r="E6163" s="414"/>
      <c r="F6163" s="415"/>
      <c r="G6163" s="414"/>
      <c r="H6163" s="414"/>
      <c r="I6163" s="415"/>
      <c r="J6163" s="416"/>
      <c r="K6163" s="417"/>
      <c r="L6163" s="175"/>
      <c r="M6163" s="175"/>
      <c r="N6163" s="175"/>
      <c r="O6163" s="175"/>
      <c r="P6163" s="175"/>
      <c r="Q6163" s="175"/>
      <c r="R6163" s="175"/>
      <c r="S6163" s="175"/>
    </row>
    <row r="6164" spans="1:19" ht="15.75" hidden="1" thickBot="1">
      <c r="A6164" s="161" t="s">
        <v>725</v>
      </c>
      <c r="B6164" s="163" t="str">
        <f t="shared" si="212"/>
        <v>4.2.7</v>
      </c>
      <c r="C6164" s="164">
        <f t="shared" si="211"/>
        <v>0</v>
      </c>
      <c r="D6164" s="400"/>
      <c r="E6164" s="402" t="s">
        <v>505</v>
      </c>
      <c r="F6164" s="271" t="s">
        <v>497</v>
      </c>
      <c r="G6164" s="271" t="s">
        <v>41</v>
      </c>
      <c r="H6164" s="271" t="s">
        <v>506</v>
      </c>
      <c r="I6164" s="271" t="s">
        <v>507</v>
      </c>
      <c r="J6164" s="403" t="s">
        <v>501</v>
      </c>
      <c r="K6164" s="393"/>
      <c r="L6164" s="175"/>
      <c r="M6164" s="175"/>
      <c r="N6164" s="175"/>
      <c r="O6164" s="175"/>
      <c r="P6164" s="175"/>
      <c r="Q6164" s="175"/>
      <c r="R6164" s="175"/>
      <c r="S6164" s="175"/>
    </row>
    <row r="6165" spans="1:19" hidden="1">
      <c r="A6165" s="161" t="s">
        <v>725</v>
      </c>
      <c r="B6165" s="163" t="str">
        <f t="shared" si="212"/>
        <v>4.2.7</v>
      </c>
      <c r="C6165" s="164">
        <f t="shared" si="211"/>
        <v>0</v>
      </c>
      <c r="D6165" s="400"/>
      <c r="E6165" s="254" t="s">
        <v>590</v>
      </c>
      <c r="F6165" s="182" t="s">
        <v>1085</v>
      </c>
      <c r="G6165" s="303">
        <v>0.08</v>
      </c>
      <c r="H6165" s="299">
        <v>13599</v>
      </c>
      <c r="I6165" s="418"/>
      <c r="J6165" s="235">
        <f>ROUND(IF(N(F6165)&gt;0,PRODUCT(H6165,1/I6165),PRODUCT(G6165:I6165)),0)</f>
        <v>1088</v>
      </c>
      <c r="K6165" s="393"/>
      <c r="L6165" s="175"/>
      <c r="M6165" s="175"/>
      <c r="N6165" s="175"/>
      <c r="O6165" s="175"/>
      <c r="P6165" s="175"/>
      <c r="Q6165" s="175"/>
      <c r="R6165" s="175"/>
      <c r="S6165" s="175"/>
    </row>
    <row r="6166" spans="1:19" hidden="1">
      <c r="A6166" s="161" t="s">
        <v>725</v>
      </c>
      <c r="B6166" s="163" t="str">
        <f t="shared" si="212"/>
        <v>4.2.7</v>
      </c>
      <c r="C6166" s="164">
        <f t="shared" si="211"/>
        <v>0</v>
      </c>
      <c r="D6166" s="400"/>
      <c r="E6166" s="248" t="s">
        <v>591</v>
      </c>
      <c r="F6166" s="301" t="s">
        <v>1086</v>
      </c>
      <c r="G6166" s="273">
        <v>42</v>
      </c>
      <c r="H6166" s="299">
        <v>22</v>
      </c>
      <c r="I6166" s="418"/>
      <c r="J6166" s="235">
        <f>ROUND(IF(N(F6166)&gt;0,PRODUCT(H6166,1/I6166),PRODUCT(G6166:I6166)),0)</f>
        <v>924</v>
      </c>
      <c r="K6166" s="393"/>
      <c r="L6166" s="175"/>
      <c r="M6166" s="175"/>
      <c r="N6166" s="175"/>
      <c r="O6166" s="175"/>
      <c r="P6166" s="175"/>
      <c r="Q6166" s="175"/>
      <c r="R6166" s="175"/>
      <c r="S6166" s="175"/>
    </row>
    <row r="6167" spans="1:19" hidden="1">
      <c r="A6167" s="161" t="s">
        <v>725</v>
      </c>
      <c r="B6167" s="163" t="str">
        <f t="shared" si="212"/>
        <v>4.2.7</v>
      </c>
      <c r="C6167" s="164">
        <f t="shared" si="211"/>
        <v>0</v>
      </c>
      <c r="D6167" s="400"/>
      <c r="E6167" s="248" t="s">
        <v>735</v>
      </c>
      <c r="F6167" s="301" t="s">
        <v>1</v>
      </c>
      <c r="G6167" s="419">
        <v>1.6999999999999999E-3</v>
      </c>
      <c r="H6167" s="299">
        <v>5722517</v>
      </c>
      <c r="I6167" s="418"/>
      <c r="J6167" s="235">
        <f>ROUND(IF(N(F6167)&gt;0,PRODUCT(H6167,1/I6167),PRODUCT(G6167:I6167)),0)</f>
        <v>9728</v>
      </c>
      <c r="K6167" s="393"/>
      <c r="L6167" s="175"/>
      <c r="M6167" s="175"/>
      <c r="N6167" s="175"/>
      <c r="O6167" s="175"/>
      <c r="P6167" s="175"/>
      <c r="Q6167" s="175"/>
      <c r="R6167" s="175"/>
      <c r="S6167" s="175"/>
    </row>
    <row r="6168" spans="1:19" hidden="1">
      <c r="A6168" s="161" t="s">
        <v>725</v>
      </c>
      <c r="B6168" s="163" t="str">
        <f t="shared" si="212"/>
        <v>4.2.7</v>
      </c>
      <c r="C6168" s="164">
        <f t="shared" si="211"/>
        <v>0</v>
      </c>
      <c r="D6168" s="400"/>
      <c r="E6168" s="407"/>
      <c r="F6168" s="408"/>
      <c r="G6168" s="408"/>
      <c r="H6168" s="408"/>
      <c r="I6168" s="301"/>
      <c r="J6168" s="409"/>
      <c r="K6168" s="393"/>
      <c r="L6168" s="175"/>
      <c r="M6168" s="175"/>
      <c r="N6168" s="175"/>
      <c r="O6168" s="175"/>
      <c r="P6168" s="175"/>
      <c r="Q6168" s="175"/>
      <c r="R6168" s="175"/>
      <c r="S6168" s="175"/>
    </row>
    <row r="6169" spans="1:19" hidden="1">
      <c r="A6169" s="161" t="s">
        <v>725</v>
      </c>
      <c r="B6169" s="163" t="str">
        <f t="shared" si="212"/>
        <v>4.2.7</v>
      </c>
      <c r="C6169" s="164">
        <f t="shared" si="211"/>
        <v>0</v>
      </c>
      <c r="D6169" s="400"/>
      <c r="E6169" s="407"/>
      <c r="F6169" s="408"/>
      <c r="G6169" s="408"/>
      <c r="H6169" s="408"/>
      <c r="I6169" s="301"/>
      <c r="J6169" s="409"/>
      <c r="K6169" s="393"/>
      <c r="L6169" s="175"/>
      <c r="M6169" s="175"/>
      <c r="N6169" s="175"/>
      <c r="O6169" s="175"/>
      <c r="P6169" s="175"/>
      <c r="Q6169" s="175"/>
      <c r="R6169" s="175"/>
      <c r="S6169" s="175"/>
    </row>
    <row r="6170" spans="1:19" hidden="1">
      <c r="A6170" s="161" t="s">
        <v>725</v>
      </c>
      <c r="B6170" s="163" t="str">
        <f t="shared" si="212"/>
        <v>4.2.7</v>
      </c>
      <c r="C6170" s="164">
        <f t="shared" si="211"/>
        <v>0</v>
      </c>
      <c r="D6170" s="400"/>
      <c r="E6170" s="407"/>
      <c r="F6170" s="408"/>
      <c r="G6170" s="408"/>
      <c r="H6170" s="408"/>
      <c r="I6170" s="301"/>
      <c r="J6170" s="409"/>
      <c r="K6170" s="393"/>
      <c r="L6170" s="175"/>
      <c r="M6170" s="175"/>
      <c r="N6170" s="175"/>
      <c r="O6170" s="175"/>
      <c r="P6170" s="175"/>
      <c r="Q6170" s="175"/>
      <c r="R6170" s="175"/>
      <c r="S6170" s="175"/>
    </row>
    <row r="6171" spans="1:19" hidden="1">
      <c r="A6171" s="161" t="s">
        <v>725</v>
      </c>
      <c r="B6171" s="163" t="str">
        <f t="shared" si="212"/>
        <v>4.2.7</v>
      </c>
      <c r="C6171" s="164">
        <f t="shared" si="211"/>
        <v>0</v>
      </c>
      <c r="D6171" s="400"/>
      <c r="E6171" s="407"/>
      <c r="F6171" s="408"/>
      <c r="G6171" s="408"/>
      <c r="H6171" s="408"/>
      <c r="I6171" s="301"/>
      <c r="J6171" s="409"/>
      <c r="K6171" s="393"/>
      <c r="L6171" s="175"/>
      <c r="M6171" s="175"/>
      <c r="N6171" s="175"/>
      <c r="O6171" s="175"/>
      <c r="P6171" s="175"/>
      <c r="Q6171" s="175"/>
      <c r="R6171" s="175"/>
      <c r="S6171" s="175"/>
    </row>
    <row r="6172" spans="1:19" hidden="1">
      <c r="A6172" s="161" t="s">
        <v>725</v>
      </c>
      <c r="B6172" s="163" t="str">
        <f t="shared" si="212"/>
        <v>4.2.7</v>
      </c>
      <c r="C6172" s="164">
        <f t="shared" si="211"/>
        <v>0</v>
      </c>
      <c r="D6172" s="400"/>
      <c r="E6172" s="407"/>
      <c r="F6172" s="408"/>
      <c r="G6172" s="408"/>
      <c r="H6172" s="408"/>
      <c r="I6172" s="301"/>
      <c r="J6172" s="409"/>
      <c r="K6172" s="393"/>
      <c r="L6172" s="175"/>
      <c r="M6172" s="175"/>
      <c r="N6172" s="175"/>
      <c r="O6172" s="175"/>
      <c r="P6172" s="175"/>
      <c r="Q6172" s="175"/>
      <c r="R6172" s="175"/>
      <c r="S6172" s="175"/>
    </row>
    <row r="6173" spans="1:19" hidden="1">
      <c r="A6173" s="161" t="s">
        <v>725</v>
      </c>
      <c r="B6173" s="163" t="str">
        <f t="shared" si="212"/>
        <v>4.2.7</v>
      </c>
      <c r="C6173" s="164">
        <f t="shared" si="211"/>
        <v>0</v>
      </c>
      <c r="D6173" s="400"/>
      <c r="E6173" s="407"/>
      <c r="F6173" s="408"/>
      <c r="G6173" s="408"/>
      <c r="H6173" s="408"/>
      <c r="I6173" s="301"/>
      <c r="J6173" s="409"/>
      <c r="K6173" s="393"/>
      <c r="L6173" s="175"/>
      <c r="M6173" s="175"/>
      <c r="N6173" s="175"/>
      <c r="O6173" s="175"/>
      <c r="P6173" s="175"/>
      <c r="Q6173" s="175"/>
      <c r="R6173" s="175"/>
      <c r="S6173" s="175"/>
    </row>
    <row r="6174" spans="1:19" hidden="1">
      <c r="A6174" s="161" t="s">
        <v>725</v>
      </c>
      <c r="B6174" s="163" t="str">
        <f t="shared" si="212"/>
        <v>4.2.7</v>
      </c>
      <c r="C6174" s="164">
        <f t="shared" si="211"/>
        <v>0</v>
      </c>
      <c r="D6174" s="400"/>
      <c r="E6174" s="407"/>
      <c r="F6174" s="408"/>
      <c r="G6174" s="408"/>
      <c r="H6174" s="408"/>
      <c r="I6174" s="301"/>
      <c r="J6174" s="409"/>
      <c r="K6174" s="393"/>
      <c r="L6174" s="175"/>
      <c r="M6174" s="175"/>
      <c r="N6174" s="175"/>
      <c r="O6174" s="175"/>
      <c r="P6174" s="175"/>
      <c r="Q6174" s="175"/>
      <c r="R6174" s="175"/>
      <c r="S6174" s="175"/>
    </row>
    <row r="6175" spans="1:19" hidden="1">
      <c r="A6175" s="161" t="s">
        <v>725</v>
      </c>
      <c r="B6175" s="163" t="str">
        <f t="shared" si="212"/>
        <v>4.2.7</v>
      </c>
      <c r="C6175" s="164">
        <f t="shared" si="211"/>
        <v>0</v>
      </c>
      <c r="D6175" s="400"/>
      <c r="E6175" s="407"/>
      <c r="F6175" s="408"/>
      <c r="G6175" s="408"/>
      <c r="H6175" s="408"/>
      <c r="I6175" s="301"/>
      <c r="J6175" s="409"/>
      <c r="K6175" s="393"/>
      <c r="L6175" s="175"/>
      <c r="M6175" s="175"/>
      <c r="N6175" s="175"/>
      <c r="O6175" s="175"/>
      <c r="P6175" s="175"/>
      <c r="Q6175" s="175"/>
      <c r="R6175" s="175"/>
      <c r="S6175" s="175"/>
    </row>
    <row r="6176" spans="1:19" hidden="1">
      <c r="A6176" s="161" t="s">
        <v>725</v>
      </c>
      <c r="B6176" s="163" t="str">
        <f t="shared" si="212"/>
        <v>4.2.7</v>
      </c>
      <c r="C6176" s="164">
        <f t="shared" si="211"/>
        <v>0</v>
      </c>
      <c r="D6176" s="400"/>
      <c r="E6176" s="407"/>
      <c r="F6176" s="408"/>
      <c r="G6176" s="408"/>
      <c r="H6176" s="408"/>
      <c r="I6176" s="301"/>
      <c r="J6176" s="409"/>
      <c r="K6176" s="393"/>
      <c r="L6176" s="175"/>
      <c r="M6176" s="175"/>
      <c r="N6176" s="175"/>
      <c r="O6176" s="175"/>
      <c r="P6176" s="175"/>
      <c r="Q6176" s="175"/>
      <c r="R6176" s="175"/>
      <c r="S6176" s="175"/>
    </row>
    <row r="6177" spans="1:19" ht="15.75" hidden="1" thickBot="1">
      <c r="A6177" s="161" t="s">
        <v>725</v>
      </c>
      <c r="B6177" s="163" t="str">
        <f t="shared" si="212"/>
        <v>4.2.7</v>
      </c>
      <c r="C6177" s="164">
        <f t="shared" si="211"/>
        <v>0</v>
      </c>
      <c r="D6177" s="400"/>
      <c r="E6177" s="410"/>
      <c r="F6177" s="412"/>
      <c r="G6177" s="412"/>
      <c r="H6177" s="412"/>
      <c r="I6177" s="411"/>
      <c r="J6177" s="413"/>
      <c r="K6177" s="275">
        <f>SUM(J6165:J6177)</f>
        <v>11740</v>
      </c>
      <c r="L6177" s="167"/>
      <c r="M6177" s="175"/>
      <c r="N6177" s="175"/>
      <c r="O6177" s="175"/>
      <c r="P6177" s="175"/>
      <c r="Q6177" s="175"/>
      <c r="R6177" s="175"/>
      <c r="S6177" s="175"/>
    </row>
    <row r="6178" spans="1:19" ht="15.75" hidden="1" thickBot="1">
      <c r="A6178" s="161" t="s">
        <v>725</v>
      </c>
      <c r="B6178" s="163" t="str">
        <f t="shared" si="212"/>
        <v>4.2.7</v>
      </c>
      <c r="C6178" s="164">
        <f t="shared" si="211"/>
        <v>0</v>
      </c>
      <c r="D6178" s="400"/>
      <c r="E6178" s="414"/>
      <c r="F6178" s="414"/>
      <c r="G6178" s="414"/>
      <c r="H6178" s="414"/>
      <c r="I6178" s="415"/>
      <c r="J6178" s="416"/>
      <c r="K6178" s="417"/>
      <c r="L6178" s="175"/>
      <c r="M6178" s="175"/>
      <c r="N6178" s="175"/>
      <c r="O6178" s="175"/>
      <c r="P6178" s="175"/>
      <c r="Q6178" s="175"/>
      <c r="R6178" s="175"/>
      <c r="S6178" s="175"/>
    </row>
    <row r="6179" spans="1:19" ht="15.75" hidden="1" thickBot="1">
      <c r="A6179" s="161" t="s">
        <v>725</v>
      </c>
      <c r="B6179" s="163" t="str">
        <f t="shared" si="212"/>
        <v>4.2.7</v>
      </c>
      <c r="C6179" s="164">
        <f t="shared" si="211"/>
        <v>0</v>
      </c>
      <c r="D6179" s="400"/>
      <c r="E6179" s="402" t="s">
        <v>509</v>
      </c>
      <c r="F6179" s="271" t="s">
        <v>497</v>
      </c>
      <c r="G6179" s="271" t="s">
        <v>41</v>
      </c>
      <c r="H6179" s="271" t="s">
        <v>506</v>
      </c>
      <c r="I6179" s="271" t="s">
        <v>510</v>
      </c>
      <c r="J6179" s="403" t="s">
        <v>501</v>
      </c>
      <c r="K6179" s="393"/>
      <c r="L6179" s="175"/>
      <c r="M6179" s="175"/>
      <c r="N6179" s="175"/>
      <c r="O6179" s="175"/>
      <c r="P6179" s="175"/>
      <c r="Q6179" s="175"/>
      <c r="R6179" s="175"/>
      <c r="S6179" s="175"/>
    </row>
    <row r="6180" spans="1:19" hidden="1">
      <c r="A6180" s="161" t="s">
        <v>725</v>
      </c>
      <c r="B6180" s="163" t="str">
        <f t="shared" si="212"/>
        <v>4.2.7</v>
      </c>
      <c r="C6180" s="164">
        <f t="shared" si="211"/>
        <v>0</v>
      </c>
      <c r="D6180" s="400"/>
      <c r="E6180" s="420"/>
      <c r="F6180" s="280"/>
      <c r="G6180" s="280"/>
      <c r="H6180" s="280"/>
      <c r="I6180" s="182"/>
      <c r="J6180" s="421"/>
      <c r="K6180" s="393"/>
      <c r="L6180" s="175"/>
      <c r="M6180" s="175"/>
      <c r="N6180" s="175"/>
      <c r="O6180" s="175"/>
      <c r="P6180" s="175"/>
      <c r="Q6180" s="175"/>
      <c r="R6180" s="175"/>
      <c r="S6180" s="175"/>
    </row>
    <row r="6181" spans="1:19" hidden="1">
      <c r="A6181" s="161" t="s">
        <v>725</v>
      </c>
      <c r="B6181" s="163" t="str">
        <f t="shared" si="212"/>
        <v>4.2.7</v>
      </c>
      <c r="C6181" s="164">
        <f t="shared" si="211"/>
        <v>0</v>
      </c>
      <c r="D6181" s="400"/>
      <c r="E6181" s="420"/>
      <c r="F6181" s="280"/>
      <c r="G6181" s="280"/>
      <c r="H6181" s="280"/>
      <c r="I6181" s="182"/>
      <c r="J6181" s="421"/>
      <c r="K6181" s="393"/>
      <c r="L6181" s="175"/>
      <c r="M6181" s="175"/>
      <c r="N6181" s="175"/>
      <c r="O6181" s="175"/>
      <c r="P6181" s="175"/>
      <c r="Q6181" s="175"/>
      <c r="R6181" s="175"/>
      <c r="S6181" s="175"/>
    </row>
    <row r="6182" spans="1:19" hidden="1">
      <c r="A6182" s="161" t="s">
        <v>725</v>
      </c>
      <c r="B6182" s="163" t="str">
        <f t="shared" si="212"/>
        <v>4.2.7</v>
      </c>
      <c r="C6182" s="164">
        <f t="shared" si="211"/>
        <v>0</v>
      </c>
      <c r="D6182" s="400"/>
      <c r="E6182" s="407"/>
      <c r="F6182" s="408"/>
      <c r="G6182" s="408"/>
      <c r="H6182" s="408"/>
      <c r="I6182" s="301"/>
      <c r="J6182" s="409"/>
      <c r="K6182" s="393"/>
      <c r="L6182" s="175"/>
      <c r="M6182" s="175"/>
      <c r="N6182" s="175"/>
      <c r="O6182" s="175"/>
      <c r="P6182" s="175"/>
      <c r="Q6182" s="175"/>
      <c r="R6182" s="175"/>
      <c r="S6182" s="175"/>
    </row>
    <row r="6183" spans="1:19" hidden="1">
      <c r="A6183" s="161" t="s">
        <v>725</v>
      </c>
      <c r="B6183" s="163" t="str">
        <f t="shared" si="212"/>
        <v>4.2.7</v>
      </c>
      <c r="C6183" s="164">
        <f t="shared" si="211"/>
        <v>0</v>
      </c>
      <c r="D6183" s="400"/>
      <c r="E6183" s="407"/>
      <c r="F6183" s="408"/>
      <c r="G6183" s="408"/>
      <c r="H6183" s="408"/>
      <c r="I6183" s="301"/>
      <c r="J6183" s="409"/>
      <c r="K6183" s="393"/>
      <c r="L6183" s="175"/>
      <c r="M6183" s="175"/>
      <c r="N6183" s="175"/>
      <c r="O6183" s="175"/>
      <c r="P6183" s="175"/>
      <c r="Q6183" s="175"/>
      <c r="R6183" s="175"/>
      <c r="S6183" s="175"/>
    </row>
    <row r="6184" spans="1:19" hidden="1">
      <c r="A6184" s="161" t="s">
        <v>725</v>
      </c>
      <c r="B6184" s="163" t="str">
        <f t="shared" si="212"/>
        <v>4.2.7</v>
      </c>
      <c r="C6184" s="164">
        <f t="shared" si="211"/>
        <v>0</v>
      </c>
      <c r="D6184" s="400"/>
      <c r="E6184" s="407"/>
      <c r="F6184" s="408"/>
      <c r="G6184" s="408"/>
      <c r="H6184" s="408"/>
      <c r="I6184" s="301"/>
      <c r="J6184" s="409"/>
      <c r="K6184" s="393"/>
      <c r="L6184" s="175"/>
      <c r="M6184" s="175"/>
      <c r="N6184" s="175"/>
      <c r="O6184" s="175"/>
      <c r="P6184" s="175"/>
      <c r="Q6184" s="175"/>
      <c r="R6184" s="175"/>
      <c r="S6184" s="175"/>
    </row>
    <row r="6185" spans="1:19" ht="15.75" hidden="1" thickBot="1">
      <c r="A6185" s="161" t="s">
        <v>725</v>
      </c>
      <c r="B6185" s="163" t="str">
        <f t="shared" si="212"/>
        <v>4.2.7</v>
      </c>
      <c r="C6185" s="164">
        <f t="shared" si="211"/>
        <v>0</v>
      </c>
      <c r="D6185" s="400"/>
      <c r="E6185" s="410"/>
      <c r="F6185" s="412"/>
      <c r="G6185" s="412"/>
      <c r="H6185" s="412"/>
      <c r="I6185" s="411"/>
      <c r="J6185" s="413"/>
      <c r="K6185" s="275">
        <f>SUM(J6180:J6185)</f>
        <v>0</v>
      </c>
      <c r="L6185" s="175"/>
      <c r="M6185" s="175"/>
      <c r="N6185" s="175"/>
      <c r="O6185" s="175"/>
      <c r="P6185" s="175"/>
      <c r="Q6185" s="175"/>
      <c r="R6185" s="175"/>
      <c r="S6185" s="175"/>
    </row>
    <row r="6186" spans="1:19" ht="15.75" hidden="1" thickBot="1">
      <c r="A6186" s="161" t="s">
        <v>725</v>
      </c>
      <c r="B6186" s="163" t="str">
        <f t="shared" si="212"/>
        <v>4.2.7</v>
      </c>
      <c r="C6186" s="164">
        <f t="shared" si="211"/>
        <v>0</v>
      </c>
      <c r="D6186" s="400"/>
      <c r="E6186" s="414"/>
      <c r="F6186" s="414"/>
      <c r="G6186" s="414"/>
      <c r="H6186" s="414"/>
      <c r="I6186" s="422"/>
      <c r="J6186" s="423"/>
      <c r="K6186" s="417"/>
      <c r="L6186" s="175"/>
      <c r="M6186" s="175"/>
      <c r="N6186" s="175"/>
      <c r="O6186" s="175"/>
      <c r="P6186" s="175"/>
      <c r="Q6186" s="175"/>
      <c r="R6186" s="175"/>
      <c r="S6186" s="175"/>
    </row>
    <row r="6187" spans="1:19" ht="15.75" hidden="1" thickBot="1">
      <c r="A6187" s="161" t="s">
        <v>725</v>
      </c>
      <c r="B6187" s="163" t="str">
        <f t="shared" si="212"/>
        <v>4.2.7</v>
      </c>
      <c r="C6187" s="164">
        <f t="shared" si="211"/>
        <v>0</v>
      </c>
      <c r="D6187" s="400"/>
      <c r="E6187" s="402" t="s">
        <v>512</v>
      </c>
      <c r="F6187" s="424" t="s">
        <v>519</v>
      </c>
      <c r="G6187" s="424" t="s">
        <v>520</v>
      </c>
      <c r="H6187" s="271" t="s">
        <v>513</v>
      </c>
      <c r="I6187" s="271" t="s">
        <v>500</v>
      </c>
      <c r="J6187" s="403" t="s">
        <v>501</v>
      </c>
      <c r="K6187" s="393"/>
      <c r="L6187" s="175"/>
      <c r="M6187" s="175"/>
      <c r="N6187" s="175"/>
      <c r="O6187" s="175"/>
      <c r="P6187" s="175"/>
      <c r="Q6187" s="175"/>
      <c r="R6187" s="175"/>
      <c r="S6187" s="175"/>
    </row>
    <row r="6188" spans="1:19" hidden="1">
      <c r="A6188" s="161" t="s">
        <v>725</v>
      </c>
      <c r="B6188" s="163" t="str">
        <f t="shared" si="212"/>
        <v>4.2.7</v>
      </c>
      <c r="C6188" s="164">
        <f t="shared" si="211"/>
        <v>0</v>
      </c>
      <c r="D6188" s="400"/>
      <c r="E6188" s="254" t="s">
        <v>521</v>
      </c>
      <c r="F6188" s="289">
        <v>63600</v>
      </c>
      <c r="G6188" s="289">
        <v>54060</v>
      </c>
      <c r="H6188" s="299">
        <v>117660</v>
      </c>
      <c r="I6188" s="242">
        <v>8</v>
      </c>
      <c r="J6188" s="305">
        <f>ROUND(IF(N(F6188)&gt;0,PRODUCT(H6188,1/I6188),PRODUCT(G6188:I6188)),0)</f>
        <v>14708</v>
      </c>
      <c r="K6188" s="393"/>
      <c r="L6188" s="175"/>
      <c r="M6188" s="175"/>
      <c r="N6188" s="175"/>
      <c r="O6188" s="175"/>
      <c r="P6188" s="175"/>
      <c r="Q6188" s="175"/>
      <c r="R6188" s="175"/>
      <c r="S6188" s="175"/>
    </row>
    <row r="6189" spans="1:19" hidden="1">
      <c r="A6189" s="161" t="s">
        <v>725</v>
      </c>
      <c r="B6189" s="163" t="str">
        <f t="shared" si="212"/>
        <v>4.2.7</v>
      </c>
      <c r="C6189" s="164">
        <f t="shared" si="211"/>
        <v>0</v>
      </c>
      <c r="D6189" s="400"/>
      <c r="E6189" s="254" t="s">
        <v>522</v>
      </c>
      <c r="F6189" s="289">
        <v>31800</v>
      </c>
      <c r="G6189" s="289">
        <v>27030</v>
      </c>
      <c r="H6189" s="299">
        <v>58830</v>
      </c>
      <c r="I6189" s="242">
        <v>6</v>
      </c>
      <c r="J6189" s="305">
        <f>ROUND(IF(N(F6189)&gt;0,PRODUCT(H6189,1/I6189),PRODUCT(G6189:I6189)),0)</f>
        <v>9805</v>
      </c>
      <c r="K6189" s="393"/>
      <c r="L6189" s="175"/>
      <c r="M6189" s="175"/>
      <c r="N6189" s="175"/>
      <c r="O6189" s="175"/>
      <c r="P6189" s="175"/>
      <c r="Q6189" s="175"/>
      <c r="R6189" s="175"/>
      <c r="S6189" s="175"/>
    </row>
    <row r="6190" spans="1:19" hidden="1">
      <c r="A6190" s="161" t="s">
        <v>725</v>
      </c>
      <c r="B6190" s="163" t="str">
        <f t="shared" si="212"/>
        <v>4.2.7</v>
      </c>
      <c r="C6190" s="164">
        <f t="shared" si="211"/>
        <v>0</v>
      </c>
      <c r="D6190" s="400"/>
      <c r="E6190" s="248" t="s">
        <v>523</v>
      </c>
      <c r="F6190" s="289">
        <v>19080</v>
      </c>
      <c r="G6190" s="289">
        <v>16218</v>
      </c>
      <c r="H6190" s="299">
        <v>35298</v>
      </c>
      <c r="I6190" s="242">
        <v>6</v>
      </c>
      <c r="J6190" s="305">
        <f>ROUND(IF(N(F6190)&gt;0,PRODUCT(H6190,1/I6190),PRODUCT(G6190:I6190)),0)</f>
        <v>5883</v>
      </c>
      <c r="K6190" s="393"/>
      <c r="L6190" s="175"/>
      <c r="M6190" s="175"/>
      <c r="N6190" s="175"/>
      <c r="O6190" s="175"/>
      <c r="P6190" s="175"/>
      <c r="Q6190" s="175"/>
      <c r="R6190" s="175"/>
      <c r="S6190" s="175"/>
    </row>
    <row r="6191" spans="1:19" hidden="1">
      <c r="A6191" s="161" t="s">
        <v>725</v>
      </c>
      <c r="B6191" s="163" t="str">
        <f t="shared" si="212"/>
        <v>4.2.7</v>
      </c>
      <c r="C6191" s="164">
        <f t="shared" si="211"/>
        <v>0</v>
      </c>
      <c r="D6191" s="400"/>
      <c r="E6191" s="407"/>
      <c r="F6191" s="408"/>
      <c r="G6191" s="408"/>
      <c r="H6191" s="408"/>
      <c r="I6191" s="301"/>
      <c r="J6191" s="409"/>
      <c r="K6191" s="393"/>
      <c r="L6191" s="175"/>
      <c r="M6191" s="175"/>
      <c r="N6191" s="175"/>
      <c r="O6191" s="175"/>
      <c r="P6191" s="175"/>
      <c r="Q6191" s="175"/>
      <c r="R6191" s="175"/>
      <c r="S6191" s="175"/>
    </row>
    <row r="6192" spans="1:19" hidden="1">
      <c r="A6192" s="161" t="s">
        <v>725</v>
      </c>
      <c r="B6192" s="163" t="str">
        <f t="shared" si="212"/>
        <v>4.2.7</v>
      </c>
      <c r="C6192" s="164">
        <f t="shared" si="211"/>
        <v>0</v>
      </c>
      <c r="D6192" s="400"/>
      <c r="E6192" s="407"/>
      <c r="F6192" s="408"/>
      <c r="G6192" s="408"/>
      <c r="H6192" s="408"/>
      <c r="I6192" s="301"/>
      <c r="J6192" s="409"/>
      <c r="K6192" s="393"/>
      <c r="L6192" s="175"/>
      <c r="M6192" s="175"/>
      <c r="N6192" s="175"/>
      <c r="O6192" s="175"/>
      <c r="P6192" s="175"/>
      <c r="Q6192" s="175"/>
      <c r="R6192" s="175"/>
      <c r="S6192" s="175"/>
    </row>
    <row r="6193" spans="1:19" hidden="1">
      <c r="A6193" s="161" t="s">
        <v>725</v>
      </c>
      <c r="B6193" s="163" t="str">
        <f t="shared" si="212"/>
        <v>4.2.7</v>
      </c>
      <c r="C6193" s="164">
        <f t="shared" si="211"/>
        <v>0</v>
      </c>
      <c r="D6193" s="400"/>
      <c r="E6193" s="407"/>
      <c r="F6193" s="408"/>
      <c r="G6193" s="408"/>
      <c r="H6193" s="408"/>
      <c r="I6193" s="301"/>
      <c r="J6193" s="409"/>
      <c r="K6193" s="393"/>
      <c r="L6193" s="175"/>
      <c r="M6193" s="175"/>
      <c r="N6193" s="175"/>
      <c r="O6193" s="175"/>
      <c r="P6193" s="175"/>
      <c r="Q6193" s="175"/>
      <c r="R6193" s="175"/>
      <c r="S6193" s="175"/>
    </row>
    <row r="6194" spans="1:19" ht="15.75" hidden="1" thickBot="1">
      <c r="A6194" s="161" t="s">
        <v>725</v>
      </c>
      <c r="B6194" s="163" t="str">
        <f t="shared" si="212"/>
        <v>4.2.7</v>
      </c>
      <c r="C6194" s="164">
        <f t="shared" ref="C6194:C6257" si="213">IF(ISERROR(MATCH(B6194,T:T,0)),0,1)</f>
        <v>0</v>
      </c>
      <c r="D6194" s="400"/>
      <c r="E6194" s="425"/>
      <c r="F6194" s="426"/>
      <c r="G6194" s="426"/>
      <c r="H6194" s="426"/>
      <c r="I6194" s="427"/>
      <c r="J6194" s="428"/>
      <c r="K6194" s="275">
        <f>SUM(J6188:J6194)</f>
        <v>30396</v>
      </c>
      <c r="L6194" s="167"/>
      <c r="M6194" s="175"/>
      <c r="N6194" s="175"/>
      <c r="O6194" s="175"/>
      <c r="P6194" s="175"/>
      <c r="Q6194" s="175"/>
      <c r="R6194" s="175"/>
      <c r="S6194" s="175"/>
    </row>
    <row r="6195" spans="1:19" hidden="1">
      <c r="A6195" s="161" t="s">
        <v>725</v>
      </c>
      <c r="B6195" s="163" t="str">
        <f t="shared" si="212"/>
        <v>4.2.7</v>
      </c>
      <c r="C6195" s="164">
        <f t="shared" si="213"/>
        <v>0</v>
      </c>
      <c r="D6195" s="400"/>
      <c r="E6195" s="400"/>
      <c r="F6195" s="400"/>
      <c r="G6195" s="400"/>
      <c r="H6195" s="400"/>
      <c r="I6195" s="399"/>
      <c r="J6195" s="393"/>
      <c r="K6195" s="393"/>
      <c r="L6195" s="175"/>
      <c r="M6195" s="175"/>
      <c r="N6195" s="175"/>
      <c r="O6195" s="175"/>
      <c r="P6195" s="175"/>
      <c r="Q6195" s="175"/>
      <c r="R6195" s="175"/>
      <c r="S6195" s="175"/>
    </row>
    <row r="6196" spans="1:19" ht="15.75" hidden="1" thickBot="1">
      <c r="A6196" s="161" t="s">
        <v>725</v>
      </c>
      <c r="B6196" s="163" t="str">
        <f t="shared" si="212"/>
        <v>4.2.7</v>
      </c>
      <c r="C6196" s="164">
        <f t="shared" si="213"/>
        <v>0</v>
      </c>
      <c r="D6196" s="400"/>
      <c r="E6196" s="400"/>
      <c r="F6196" s="400"/>
      <c r="G6196" s="400"/>
      <c r="H6196" s="429" t="s">
        <v>516</v>
      </c>
      <c r="I6196" s="399"/>
      <c r="J6196" s="393"/>
      <c r="K6196" s="275">
        <f>ROUND(+K6162+K6177+K6185+K6194,0)</f>
        <v>54402</v>
      </c>
      <c r="L6196" s="175"/>
      <c r="M6196" s="175"/>
      <c r="N6196" s="175"/>
      <c r="O6196" s="175"/>
      <c r="P6196" s="175"/>
      <c r="Q6196" s="175"/>
      <c r="R6196" s="175"/>
      <c r="S6196" s="175"/>
    </row>
    <row r="6197" spans="1:19" hidden="1">
      <c r="A6197" s="161" t="s">
        <v>725</v>
      </c>
      <c r="B6197" s="163" t="str">
        <f t="shared" si="212"/>
        <v>4.2.7</v>
      </c>
      <c r="C6197" s="164">
        <f t="shared" si="213"/>
        <v>0</v>
      </c>
      <c r="D6197" s="166"/>
      <c r="E6197" s="166"/>
      <c r="F6197" s="166"/>
      <c r="G6197" s="166"/>
      <c r="H6197" s="166"/>
      <c r="I6197" s="165"/>
      <c r="J6197" s="167"/>
      <c r="K6197" s="166"/>
      <c r="L6197" s="166"/>
      <c r="M6197" s="166"/>
      <c r="N6197" s="166"/>
      <c r="O6197" s="166"/>
      <c r="P6197" s="166"/>
      <c r="Q6197" s="166"/>
      <c r="R6197" s="166"/>
      <c r="S6197" s="166"/>
    </row>
    <row r="6198" spans="1:19" hidden="1">
      <c r="A6198" s="161" t="s">
        <v>725</v>
      </c>
      <c r="B6198" s="163" t="str">
        <f t="shared" si="212"/>
        <v>4.2.7</v>
      </c>
      <c r="C6198" s="164">
        <f t="shared" si="213"/>
        <v>0</v>
      </c>
      <c r="D6198" s="166"/>
      <c r="E6198" s="166"/>
      <c r="F6198" s="166"/>
      <c r="G6198" s="166"/>
      <c r="H6198" s="166"/>
      <c r="I6198" s="165"/>
      <c r="J6198" s="167"/>
      <c r="K6198" s="389"/>
      <c r="L6198" s="166"/>
      <c r="M6198" s="166"/>
      <c r="N6198" s="166"/>
      <c r="O6198" s="166"/>
      <c r="P6198" s="166"/>
      <c r="Q6198" s="166"/>
      <c r="R6198" s="166"/>
      <c r="S6198" s="166"/>
    </row>
    <row r="6199" spans="1:19" hidden="1">
      <c r="A6199" s="161" t="s">
        <v>725</v>
      </c>
      <c r="B6199" s="163" t="str">
        <f t="shared" si="212"/>
        <v>4.2.7</v>
      </c>
      <c r="C6199" s="164">
        <f t="shared" si="213"/>
        <v>0</v>
      </c>
      <c r="D6199" s="166"/>
      <c r="E6199" s="166"/>
      <c r="F6199" s="166"/>
      <c r="G6199" s="166"/>
      <c r="H6199" s="166"/>
      <c r="I6199" s="165"/>
      <c r="J6199" s="167"/>
      <c r="K6199" s="166"/>
      <c r="L6199" s="166"/>
      <c r="M6199" s="166"/>
      <c r="N6199" s="166"/>
      <c r="O6199" s="166"/>
      <c r="P6199" s="166"/>
      <c r="Q6199" s="166"/>
      <c r="R6199" s="166"/>
      <c r="S6199" s="166"/>
    </row>
    <row r="6200" spans="1:19" hidden="1">
      <c r="A6200" s="161" t="s">
        <v>725</v>
      </c>
      <c r="B6200" s="163" t="str">
        <f>E6205</f>
        <v>4.2.8</v>
      </c>
      <c r="C6200" s="164">
        <f t="shared" si="213"/>
        <v>0</v>
      </c>
      <c r="D6200" s="395"/>
      <c r="E6200" s="395"/>
      <c r="F6200" s="395"/>
      <c r="G6200" s="395"/>
      <c r="H6200" s="395"/>
      <c r="I6200" s="395"/>
      <c r="J6200" s="396"/>
      <c r="K6200" s="395"/>
      <c r="L6200" s="166"/>
      <c r="M6200" s="166"/>
      <c r="N6200" s="166"/>
      <c r="O6200" s="166"/>
      <c r="P6200" s="166"/>
      <c r="Q6200" s="166"/>
      <c r="R6200" s="166"/>
      <c r="S6200" s="166"/>
    </row>
    <row r="6201" spans="1:19" ht="18.75" hidden="1">
      <c r="A6201" s="161" t="s">
        <v>725</v>
      </c>
      <c r="B6201" s="163" t="str">
        <f t="shared" ref="B6201:B6253" si="214">B6200</f>
        <v>4.2.8</v>
      </c>
      <c r="C6201" s="164">
        <f t="shared" si="213"/>
        <v>0</v>
      </c>
      <c r="D6201" s="392"/>
      <c r="E6201" s="397" t="s">
        <v>496</v>
      </c>
      <c r="F6201" s="397"/>
      <c r="G6201" s="397"/>
      <c r="H6201" s="397"/>
      <c r="I6201" s="397"/>
      <c r="J6201" s="398"/>
      <c r="K6201" s="391"/>
      <c r="L6201" s="166"/>
      <c r="M6201" s="166"/>
      <c r="N6201" s="166"/>
      <c r="O6201" s="166"/>
      <c r="P6201" s="166"/>
      <c r="Q6201" s="166"/>
      <c r="R6201" s="166"/>
      <c r="S6201" s="166"/>
    </row>
    <row r="6202" spans="1:19" hidden="1">
      <c r="A6202" s="161" t="s">
        <v>725</v>
      </c>
      <c r="B6202" s="163" t="str">
        <f t="shared" si="214"/>
        <v>4.2.8</v>
      </c>
      <c r="C6202" s="164">
        <f t="shared" si="213"/>
        <v>0</v>
      </c>
      <c r="D6202" s="392"/>
      <c r="E6202" s="391"/>
      <c r="F6202" s="391"/>
      <c r="G6202" s="391"/>
      <c r="H6202" s="391"/>
      <c r="I6202" s="392"/>
      <c r="J6202" s="393"/>
      <c r="K6202" s="391"/>
      <c r="L6202" s="166"/>
      <c r="M6202" s="166"/>
      <c r="N6202" s="166"/>
      <c r="O6202" s="166"/>
      <c r="P6202" s="166"/>
      <c r="Q6202" s="166"/>
      <c r="R6202" s="166"/>
      <c r="S6202" s="166"/>
    </row>
    <row r="6203" spans="1:19" hidden="1">
      <c r="A6203" s="161" t="s">
        <v>725</v>
      </c>
      <c r="B6203" s="163" t="str">
        <f t="shared" si="214"/>
        <v>4.2.8</v>
      </c>
      <c r="C6203" s="164">
        <f t="shared" si="213"/>
        <v>0</v>
      </c>
      <c r="D6203" s="392"/>
      <c r="E6203" s="391"/>
      <c r="F6203" s="391"/>
      <c r="G6203" s="391"/>
      <c r="H6203" s="391"/>
      <c r="I6203" s="392"/>
      <c r="J6203" s="393"/>
      <c r="K6203" s="391"/>
      <c r="L6203" s="166"/>
      <c r="M6203" s="166"/>
      <c r="N6203" s="166"/>
      <c r="O6203" s="166"/>
      <c r="P6203" s="166"/>
      <c r="Q6203" s="166"/>
      <c r="R6203" s="166"/>
      <c r="S6203" s="166"/>
    </row>
    <row r="6204" spans="1:19" hidden="1">
      <c r="A6204" s="161" t="s">
        <v>725</v>
      </c>
      <c r="B6204" s="163" t="str">
        <f t="shared" si="214"/>
        <v>4.2.8</v>
      </c>
      <c r="C6204" s="164">
        <f t="shared" si="213"/>
        <v>0</v>
      </c>
      <c r="D6204" s="392"/>
      <c r="E6204" s="391"/>
      <c r="F6204" s="391"/>
      <c r="G6204" s="391"/>
      <c r="H6204" s="391"/>
      <c r="I6204" s="392"/>
      <c r="J6204" s="393"/>
      <c r="K6204" s="391"/>
      <c r="L6204" s="166"/>
      <c r="M6204" s="166"/>
      <c r="N6204" s="166"/>
      <c r="O6204" s="166"/>
      <c r="P6204" s="166"/>
      <c r="Q6204" s="166"/>
      <c r="R6204" s="166"/>
      <c r="S6204" s="166"/>
    </row>
    <row r="6205" spans="1:19" ht="27" hidden="1" customHeight="1">
      <c r="A6205" s="161" t="s">
        <v>725</v>
      </c>
      <c r="B6205" s="163" t="str">
        <f t="shared" si="214"/>
        <v>4.2.8</v>
      </c>
      <c r="C6205" s="164">
        <f t="shared" si="213"/>
        <v>0</v>
      </c>
      <c r="D6205" s="172" t="s">
        <v>39</v>
      </c>
      <c r="E6205" s="172" t="s">
        <v>182</v>
      </c>
      <c r="F6205" s="173" t="s">
        <v>736</v>
      </c>
      <c r="G6205" s="173"/>
      <c r="H6205" s="173"/>
      <c r="I6205" s="172" t="s">
        <v>497</v>
      </c>
      <c r="J6205" s="174" t="s">
        <v>4</v>
      </c>
      <c r="K6205" s="393"/>
      <c r="L6205" s="175"/>
      <c r="M6205" s="175"/>
      <c r="N6205" s="175"/>
      <c r="O6205" s="175"/>
      <c r="P6205" s="175"/>
      <c r="Q6205" s="175"/>
      <c r="R6205" s="175"/>
      <c r="S6205" s="175"/>
    </row>
    <row r="6206" spans="1:19" hidden="1">
      <c r="A6206" s="161" t="s">
        <v>725</v>
      </c>
      <c r="B6206" s="163" t="str">
        <f t="shared" si="214"/>
        <v>4.2.8</v>
      </c>
      <c r="C6206" s="164">
        <f t="shared" si="213"/>
        <v>0</v>
      </c>
      <c r="D6206" s="399"/>
      <c r="E6206" s="400"/>
      <c r="F6206" s="400"/>
      <c r="G6206" s="400"/>
      <c r="H6206" s="400"/>
      <c r="I6206" s="399"/>
      <c r="J6206" s="393"/>
      <c r="K6206" s="393"/>
      <c r="L6206" s="175"/>
      <c r="M6206" s="175"/>
      <c r="N6206" s="175"/>
      <c r="O6206" s="175"/>
      <c r="P6206" s="175"/>
      <c r="Q6206" s="175"/>
      <c r="R6206" s="175"/>
      <c r="S6206" s="175"/>
    </row>
    <row r="6207" spans="1:19" hidden="1">
      <c r="A6207" s="161" t="s">
        <v>725</v>
      </c>
      <c r="B6207" s="163" t="str">
        <f t="shared" si="214"/>
        <v>4.2.8</v>
      </c>
      <c r="C6207" s="164">
        <f t="shared" si="213"/>
        <v>0</v>
      </c>
      <c r="D6207" s="399"/>
      <c r="E6207" s="400"/>
      <c r="F6207" s="400"/>
      <c r="G6207" s="400"/>
      <c r="H6207" s="400"/>
      <c r="I6207" s="399"/>
      <c r="J6207" s="401"/>
      <c r="K6207" s="393"/>
      <c r="L6207" s="175"/>
      <c r="M6207" s="175"/>
      <c r="N6207" s="175"/>
      <c r="O6207" s="175"/>
      <c r="P6207" s="175"/>
      <c r="Q6207" s="175"/>
      <c r="R6207" s="175"/>
      <c r="S6207" s="175"/>
    </row>
    <row r="6208" spans="1:19" hidden="1">
      <c r="A6208" s="161" t="s">
        <v>725</v>
      </c>
      <c r="B6208" s="163" t="str">
        <f t="shared" si="214"/>
        <v>4.2.8</v>
      </c>
      <c r="C6208" s="164">
        <f t="shared" si="213"/>
        <v>0</v>
      </c>
      <c r="D6208" s="399"/>
      <c r="E6208" s="400"/>
      <c r="F6208" s="400"/>
      <c r="G6208" s="400"/>
      <c r="H6208" s="400"/>
      <c r="I6208" s="399"/>
      <c r="J6208" s="393"/>
      <c r="K6208" s="393"/>
      <c r="L6208" s="175"/>
      <c r="M6208" s="175"/>
      <c r="N6208" s="175"/>
      <c r="O6208" s="175"/>
      <c r="P6208" s="175"/>
      <c r="Q6208" s="175"/>
      <c r="R6208" s="175"/>
      <c r="S6208" s="175"/>
    </row>
    <row r="6209" spans="1:19" ht="15.75" hidden="1" thickBot="1">
      <c r="A6209" s="161" t="s">
        <v>725</v>
      </c>
      <c r="B6209" s="163" t="str">
        <f t="shared" si="214"/>
        <v>4.2.8</v>
      </c>
      <c r="C6209" s="164">
        <f t="shared" si="213"/>
        <v>0</v>
      </c>
      <c r="D6209" s="399"/>
      <c r="E6209" s="402" t="s">
        <v>498</v>
      </c>
      <c r="F6209" s="271" t="s">
        <v>497</v>
      </c>
      <c r="G6209" s="271" t="s">
        <v>41</v>
      </c>
      <c r="H6209" s="271" t="s">
        <v>499</v>
      </c>
      <c r="I6209" s="271" t="s">
        <v>500</v>
      </c>
      <c r="J6209" s="403" t="s">
        <v>501</v>
      </c>
      <c r="K6209" s="393"/>
      <c r="L6209" s="175"/>
      <c r="M6209" s="175"/>
      <c r="N6209" s="175"/>
      <c r="O6209" s="175"/>
      <c r="P6209" s="175"/>
      <c r="Q6209" s="175"/>
      <c r="R6209" s="175"/>
      <c r="S6209" s="175"/>
    </row>
    <row r="6210" spans="1:19" hidden="1">
      <c r="A6210" s="161" t="s">
        <v>725</v>
      </c>
      <c r="B6210" s="163" t="str">
        <f t="shared" si="214"/>
        <v>4.2.8</v>
      </c>
      <c r="C6210" s="164">
        <f t="shared" si="213"/>
        <v>0</v>
      </c>
      <c r="D6210" s="399"/>
      <c r="E6210" s="181" t="s">
        <v>502</v>
      </c>
      <c r="F6210" s="182" t="s">
        <v>959</v>
      </c>
      <c r="G6210" s="303">
        <v>1</v>
      </c>
      <c r="H6210" s="229">
        <f>ROUND(K6248,0)</f>
        <v>43143</v>
      </c>
      <c r="I6210" s="404">
        <v>0.05</v>
      </c>
      <c r="J6210" s="235">
        <f>ROUND(IF(N(F6210)&gt;0,PRODUCT(H6210,1/I6210),PRODUCT(G6210:I6210)),0)</f>
        <v>2157</v>
      </c>
      <c r="K6210" s="393"/>
      <c r="L6210" s="175"/>
      <c r="M6210" s="175"/>
      <c r="N6210" s="175"/>
      <c r="O6210" s="175"/>
      <c r="P6210" s="175"/>
      <c r="Q6210" s="175"/>
      <c r="R6210" s="175"/>
      <c r="S6210" s="175"/>
    </row>
    <row r="6211" spans="1:19" hidden="1">
      <c r="A6211" s="161" t="s">
        <v>725</v>
      </c>
      <c r="B6211" s="163" t="str">
        <f t="shared" si="214"/>
        <v>4.2.8</v>
      </c>
      <c r="C6211" s="164">
        <f t="shared" si="213"/>
        <v>0</v>
      </c>
      <c r="D6211" s="399"/>
      <c r="E6211" s="187" t="s">
        <v>579</v>
      </c>
      <c r="F6211" s="301" t="s">
        <v>1079</v>
      </c>
      <c r="G6211" s="405">
        <v>1</v>
      </c>
      <c r="H6211" s="352">
        <v>55019</v>
      </c>
      <c r="I6211" s="406">
        <v>3.3E-3</v>
      </c>
      <c r="J6211" s="235">
        <f>ROUND(IF(N(F6211)&gt;0,PRODUCT(H6211,1/I6211),PRODUCT(G6211:I6211)),0)</f>
        <v>182</v>
      </c>
      <c r="K6211" s="393"/>
      <c r="L6211" s="175"/>
      <c r="M6211" s="175"/>
      <c r="N6211" s="175"/>
      <c r="O6211" s="175"/>
      <c r="P6211" s="175"/>
      <c r="Q6211" s="175"/>
      <c r="R6211" s="175"/>
      <c r="S6211" s="175"/>
    </row>
    <row r="6212" spans="1:19" hidden="1">
      <c r="A6212" s="161" t="s">
        <v>725</v>
      </c>
      <c r="B6212" s="163" t="str">
        <f t="shared" si="214"/>
        <v>4.2.8</v>
      </c>
      <c r="C6212" s="164">
        <f t="shared" si="213"/>
        <v>0</v>
      </c>
      <c r="D6212" s="399"/>
      <c r="E6212" s="192" t="s">
        <v>556</v>
      </c>
      <c r="F6212" s="301" t="s">
        <v>491</v>
      </c>
      <c r="G6212" s="405">
        <v>1</v>
      </c>
      <c r="H6212" s="352">
        <v>132047</v>
      </c>
      <c r="I6212" s="243">
        <v>0.1</v>
      </c>
      <c r="J6212" s="235">
        <f>ROUND(IF(N(F6212)&gt;0,PRODUCT(H6212,1/I6212),PRODUCT(G6212:I6212)),0)</f>
        <v>13205</v>
      </c>
      <c r="K6212" s="393"/>
      <c r="L6212" s="175"/>
      <c r="M6212" s="175"/>
      <c r="N6212" s="175"/>
      <c r="O6212" s="175"/>
      <c r="P6212" s="175"/>
      <c r="Q6212" s="175"/>
      <c r="R6212" s="175"/>
      <c r="S6212" s="175"/>
    </row>
    <row r="6213" spans="1:19" hidden="1">
      <c r="A6213" s="161" t="s">
        <v>725</v>
      </c>
      <c r="B6213" s="163" t="str">
        <f t="shared" si="214"/>
        <v>4.2.8</v>
      </c>
      <c r="C6213" s="164">
        <f t="shared" si="213"/>
        <v>0</v>
      </c>
      <c r="D6213" s="399"/>
      <c r="E6213" s="407"/>
      <c r="F6213" s="301"/>
      <c r="G6213" s="408"/>
      <c r="H6213" s="408"/>
      <c r="I6213" s="301"/>
      <c r="J6213" s="409"/>
      <c r="K6213" s="393"/>
      <c r="L6213" s="175"/>
      <c r="M6213" s="175"/>
      <c r="N6213" s="175"/>
      <c r="O6213" s="175"/>
      <c r="P6213" s="175"/>
      <c r="Q6213" s="175"/>
      <c r="R6213" s="175"/>
      <c r="S6213" s="175"/>
    </row>
    <row r="6214" spans="1:19" hidden="1">
      <c r="A6214" s="161" t="s">
        <v>725</v>
      </c>
      <c r="B6214" s="163" t="str">
        <f t="shared" si="214"/>
        <v>4.2.8</v>
      </c>
      <c r="C6214" s="164">
        <f t="shared" si="213"/>
        <v>0</v>
      </c>
      <c r="D6214" s="399"/>
      <c r="E6214" s="407"/>
      <c r="F6214" s="301"/>
      <c r="G6214" s="408"/>
      <c r="H6214" s="408"/>
      <c r="I6214" s="301"/>
      <c r="J6214" s="409"/>
      <c r="K6214" s="393"/>
      <c r="L6214" s="175"/>
      <c r="M6214" s="175"/>
      <c r="N6214" s="175"/>
      <c r="O6214" s="175"/>
      <c r="P6214" s="175"/>
      <c r="Q6214" s="175"/>
      <c r="R6214" s="175"/>
      <c r="S6214" s="175"/>
    </row>
    <row r="6215" spans="1:19" hidden="1">
      <c r="A6215" s="161" t="s">
        <v>725</v>
      </c>
      <c r="B6215" s="163" t="str">
        <f t="shared" si="214"/>
        <v>4.2.8</v>
      </c>
      <c r="C6215" s="164">
        <f t="shared" si="213"/>
        <v>0</v>
      </c>
      <c r="D6215" s="399"/>
      <c r="E6215" s="407"/>
      <c r="F6215" s="301"/>
      <c r="G6215" s="408"/>
      <c r="H6215" s="408"/>
      <c r="I6215" s="301"/>
      <c r="J6215" s="409"/>
      <c r="K6215" s="393"/>
      <c r="L6215" s="175"/>
      <c r="M6215" s="175"/>
      <c r="N6215" s="175"/>
      <c r="O6215" s="175"/>
      <c r="P6215" s="175"/>
      <c r="Q6215" s="175"/>
      <c r="R6215" s="175"/>
      <c r="S6215" s="175"/>
    </row>
    <row r="6216" spans="1:19" ht="15.75" hidden="1" thickBot="1">
      <c r="A6216" s="161" t="s">
        <v>725</v>
      </c>
      <c r="B6216" s="163" t="str">
        <f t="shared" si="214"/>
        <v>4.2.8</v>
      </c>
      <c r="C6216" s="164">
        <f t="shared" si="213"/>
        <v>0</v>
      </c>
      <c r="D6216" s="399"/>
      <c r="E6216" s="410"/>
      <c r="F6216" s="411"/>
      <c r="G6216" s="412"/>
      <c r="H6216" s="412"/>
      <c r="I6216" s="411"/>
      <c r="J6216" s="413"/>
      <c r="K6216" s="275">
        <f>SUM(J6210:J6216)</f>
        <v>15544</v>
      </c>
      <c r="L6216" s="167"/>
      <c r="M6216" s="175"/>
      <c r="N6216" s="175"/>
      <c r="O6216" s="175"/>
      <c r="P6216" s="175"/>
      <c r="Q6216" s="175"/>
      <c r="R6216" s="175"/>
      <c r="S6216" s="175"/>
    </row>
    <row r="6217" spans="1:19" ht="15.75" hidden="1" thickBot="1">
      <c r="A6217" s="161" t="s">
        <v>725</v>
      </c>
      <c r="B6217" s="163" t="str">
        <f t="shared" si="214"/>
        <v>4.2.8</v>
      </c>
      <c r="C6217" s="164">
        <f t="shared" si="213"/>
        <v>0</v>
      </c>
      <c r="D6217" s="399"/>
      <c r="E6217" s="414"/>
      <c r="F6217" s="415"/>
      <c r="G6217" s="414"/>
      <c r="H6217" s="414"/>
      <c r="I6217" s="415"/>
      <c r="J6217" s="416"/>
      <c r="K6217" s="417"/>
      <c r="L6217" s="175"/>
      <c r="M6217" s="175"/>
      <c r="N6217" s="175"/>
      <c r="O6217" s="175"/>
      <c r="P6217" s="175"/>
      <c r="Q6217" s="175"/>
      <c r="R6217" s="175"/>
      <c r="S6217" s="175"/>
    </row>
    <row r="6218" spans="1:19" ht="15.75" hidden="1" thickBot="1">
      <c r="A6218" s="161" t="s">
        <v>725</v>
      </c>
      <c r="B6218" s="163" t="str">
        <f t="shared" si="214"/>
        <v>4.2.8</v>
      </c>
      <c r="C6218" s="164">
        <f t="shared" si="213"/>
        <v>0</v>
      </c>
      <c r="D6218" s="400"/>
      <c r="E6218" s="402" t="s">
        <v>505</v>
      </c>
      <c r="F6218" s="271" t="s">
        <v>497</v>
      </c>
      <c r="G6218" s="271" t="s">
        <v>41</v>
      </c>
      <c r="H6218" s="271" t="s">
        <v>506</v>
      </c>
      <c r="I6218" s="271" t="s">
        <v>507</v>
      </c>
      <c r="J6218" s="403" t="s">
        <v>501</v>
      </c>
      <c r="K6218" s="393"/>
      <c r="L6218" s="175"/>
      <c r="M6218" s="175"/>
      <c r="N6218" s="175"/>
      <c r="O6218" s="175"/>
      <c r="P6218" s="175"/>
      <c r="Q6218" s="175"/>
      <c r="R6218" s="175"/>
      <c r="S6218" s="175"/>
    </row>
    <row r="6219" spans="1:19" hidden="1">
      <c r="A6219" s="161" t="s">
        <v>725</v>
      </c>
      <c r="B6219" s="163" t="str">
        <f t="shared" si="214"/>
        <v>4.2.8</v>
      </c>
      <c r="C6219" s="164">
        <f t="shared" si="213"/>
        <v>0</v>
      </c>
      <c r="D6219" s="400"/>
      <c r="E6219" s="254" t="s">
        <v>590</v>
      </c>
      <c r="F6219" s="182" t="s">
        <v>1085</v>
      </c>
      <c r="G6219" s="303">
        <v>0.1</v>
      </c>
      <c r="H6219" s="299">
        <v>13599</v>
      </c>
      <c r="I6219" s="418"/>
      <c r="J6219" s="235">
        <f>ROUND(IF(N(F6219)&gt;0,PRODUCT(H6219,1/I6219),PRODUCT(G6219:I6219)),0)</f>
        <v>1360</v>
      </c>
      <c r="K6219" s="393"/>
      <c r="L6219" s="175"/>
      <c r="M6219" s="175"/>
      <c r="N6219" s="175"/>
      <c r="O6219" s="175"/>
      <c r="P6219" s="175"/>
      <c r="Q6219" s="175"/>
      <c r="R6219" s="175"/>
      <c r="S6219" s="175"/>
    </row>
    <row r="6220" spans="1:19" hidden="1">
      <c r="A6220" s="161" t="s">
        <v>725</v>
      </c>
      <c r="B6220" s="163" t="str">
        <f t="shared" si="214"/>
        <v>4.2.8</v>
      </c>
      <c r="C6220" s="164">
        <f t="shared" si="213"/>
        <v>0</v>
      </c>
      <c r="D6220" s="400"/>
      <c r="E6220" s="248" t="s">
        <v>591</v>
      </c>
      <c r="F6220" s="301" t="s">
        <v>1086</v>
      </c>
      <c r="G6220" s="273">
        <v>45</v>
      </c>
      <c r="H6220" s="299">
        <v>22</v>
      </c>
      <c r="I6220" s="418"/>
      <c r="J6220" s="235">
        <f>ROUND(IF(N(F6220)&gt;0,PRODUCT(H6220,1/I6220),PRODUCT(G6220:I6220)),0)</f>
        <v>990</v>
      </c>
      <c r="K6220" s="393"/>
      <c r="L6220" s="175"/>
      <c r="M6220" s="175"/>
      <c r="N6220" s="175"/>
      <c r="O6220" s="175"/>
      <c r="P6220" s="175"/>
      <c r="Q6220" s="175"/>
      <c r="R6220" s="175"/>
      <c r="S6220" s="175"/>
    </row>
    <row r="6221" spans="1:19" hidden="1">
      <c r="A6221" s="161" t="s">
        <v>725</v>
      </c>
      <c r="B6221" s="163" t="str">
        <f t="shared" si="214"/>
        <v>4.2.8</v>
      </c>
      <c r="C6221" s="164">
        <f t="shared" si="213"/>
        <v>0</v>
      </c>
      <c r="D6221" s="400"/>
      <c r="E6221" s="248" t="s">
        <v>737</v>
      </c>
      <c r="F6221" s="301" t="s">
        <v>1</v>
      </c>
      <c r="G6221" s="419">
        <v>1.6999999999999999E-3</v>
      </c>
      <c r="H6221" s="299">
        <v>5722517</v>
      </c>
      <c r="I6221" s="418"/>
      <c r="J6221" s="235">
        <f>ROUND(IF(N(F6221)&gt;0,PRODUCT(H6221,1/I6221),PRODUCT(G6221:I6221)),0)</f>
        <v>9728</v>
      </c>
      <c r="K6221" s="393"/>
      <c r="L6221" s="175"/>
      <c r="M6221" s="175"/>
      <c r="N6221" s="175"/>
      <c r="O6221" s="175"/>
      <c r="P6221" s="175"/>
      <c r="Q6221" s="175"/>
      <c r="R6221" s="175"/>
      <c r="S6221" s="175"/>
    </row>
    <row r="6222" spans="1:19" hidden="1">
      <c r="A6222" s="161" t="s">
        <v>725</v>
      </c>
      <c r="B6222" s="163" t="str">
        <f t="shared" si="214"/>
        <v>4.2.8</v>
      </c>
      <c r="C6222" s="164">
        <f t="shared" si="213"/>
        <v>0</v>
      </c>
      <c r="D6222" s="400"/>
      <c r="E6222" s="407"/>
      <c r="F6222" s="408"/>
      <c r="G6222" s="408"/>
      <c r="H6222" s="408"/>
      <c r="I6222" s="301"/>
      <c r="J6222" s="409"/>
      <c r="K6222" s="393"/>
      <c r="L6222" s="175"/>
      <c r="M6222" s="175"/>
      <c r="N6222" s="175"/>
      <c r="O6222" s="175"/>
      <c r="P6222" s="175"/>
      <c r="Q6222" s="175"/>
      <c r="R6222" s="175"/>
      <c r="S6222" s="175"/>
    </row>
    <row r="6223" spans="1:19" hidden="1">
      <c r="A6223" s="161" t="s">
        <v>725</v>
      </c>
      <c r="B6223" s="163" t="str">
        <f t="shared" si="214"/>
        <v>4.2.8</v>
      </c>
      <c r="C6223" s="164">
        <f t="shared" si="213"/>
        <v>0</v>
      </c>
      <c r="D6223" s="400"/>
      <c r="E6223" s="407"/>
      <c r="F6223" s="408"/>
      <c r="G6223" s="408"/>
      <c r="H6223" s="408"/>
      <c r="I6223" s="301"/>
      <c r="J6223" s="409"/>
      <c r="K6223" s="393"/>
      <c r="L6223" s="175"/>
      <c r="M6223" s="175"/>
      <c r="N6223" s="175"/>
      <c r="O6223" s="175"/>
      <c r="P6223" s="175"/>
      <c r="Q6223" s="175"/>
      <c r="R6223" s="175"/>
      <c r="S6223" s="175"/>
    </row>
    <row r="6224" spans="1:19" hidden="1">
      <c r="A6224" s="161" t="s">
        <v>725</v>
      </c>
      <c r="B6224" s="163" t="str">
        <f t="shared" si="214"/>
        <v>4.2.8</v>
      </c>
      <c r="C6224" s="164">
        <f t="shared" si="213"/>
        <v>0</v>
      </c>
      <c r="D6224" s="400"/>
      <c r="E6224" s="407"/>
      <c r="F6224" s="408"/>
      <c r="G6224" s="408"/>
      <c r="H6224" s="408"/>
      <c r="I6224" s="301"/>
      <c r="J6224" s="409"/>
      <c r="K6224" s="393"/>
      <c r="L6224" s="175"/>
      <c r="M6224" s="175"/>
      <c r="N6224" s="175"/>
      <c r="O6224" s="175"/>
      <c r="P6224" s="175"/>
      <c r="Q6224" s="175"/>
      <c r="R6224" s="175"/>
      <c r="S6224" s="175"/>
    </row>
    <row r="6225" spans="1:19" hidden="1">
      <c r="A6225" s="161" t="s">
        <v>725</v>
      </c>
      <c r="B6225" s="163" t="str">
        <f t="shared" si="214"/>
        <v>4.2.8</v>
      </c>
      <c r="C6225" s="164">
        <f t="shared" si="213"/>
        <v>0</v>
      </c>
      <c r="D6225" s="400"/>
      <c r="E6225" s="407"/>
      <c r="F6225" s="408"/>
      <c r="G6225" s="408"/>
      <c r="H6225" s="408"/>
      <c r="I6225" s="301"/>
      <c r="J6225" s="409"/>
      <c r="K6225" s="393"/>
      <c r="L6225" s="175"/>
      <c r="M6225" s="175"/>
      <c r="N6225" s="175"/>
      <c r="O6225" s="175"/>
      <c r="P6225" s="175"/>
      <c r="Q6225" s="175"/>
      <c r="R6225" s="175"/>
      <c r="S6225" s="175"/>
    </row>
    <row r="6226" spans="1:19" hidden="1">
      <c r="A6226" s="161" t="s">
        <v>725</v>
      </c>
      <c r="B6226" s="163" t="str">
        <f t="shared" si="214"/>
        <v>4.2.8</v>
      </c>
      <c r="C6226" s="164">
        <f t="shared" si="213"/>
        <v>0</v>
      </c>
      <c r="D6226" s="400"/>
      <c r="E6226" s="407"/>
      <c r="F6226" s="408"/>
      <c r="G6226" s="408"/>
      <c r="H6226" s="408"/>
      <c r="I6226" s="301"/>
      <c r="J6226" s="409"/>
      <c r="K6226" s="393"/>
      <c r="L6226" s="175"/>
      <c r="M6226" s="175"/>
      <c r="N6226" s="175"/>
      <c r="O6226" s="175"/>
      <c r="P6226" s="175"/>
      <c r="Q6226" s="175"/>
      <c r="R6226" s="175"/>
      <c r="S6226" s="175"/>
    </row>
    <row r="6227" spans="1:19" hidden="1">
      <c r="A6227" s="161" t="s">
        <v>725</v>
      </c>
      <c r="B6227" s="163" t="str">
        <f t="shared" si="214"/>
        <v>4.2.8</v>
      </c>
      <c r="C6227" s="164">
        <f t="shared" si="213"/>
        <v>0</v>
      </c>
      <c r="D6227" s="400"/>
      <c r="E6227" s="407"/>
      <c r="F6227" s="408"/>
      <c r="G6227" s="408"/>
      <c r="H6227" s="408"/>
      <c r="I6227" s="301"/>
      <c r="J6227" s="409"/>
      <c r="K6227" s="393"/>
      <c r="L6227" s="175"/>
      <c r="M6227" s="175"/>
      <c r="N6227" s="175"/>
      <c r="O6227" s="175"/>
      <c r="P6227" s="175"/>
      <c r="Q6227" s="175"/>
      <c r="R6227" s="175"/>
      <c r="S6227" s="175"/>
    </row>
    <row r="6228" spans="1:19" hidden="1">
      <c r="A6228" s="161" t="s">
        <v>725</v>
      </c>
      <c r="B6228" s="163" t="str">
        <f t="shared" si="214"/>
        <v>4.2.8</v>
      </c>
      <c r="C6228" s="164">
        <f t="shared" si="213"/>
        <v>0</v>
      </c>
      <c r="D6228" s="400"/>
      <c r="E6228" s="407"/>
      <c r="F6228" s="408"/>
      <c r="G6228" s="408"/>
      <c r="H6228" s="408"/>
      <c r="I6228" s="301"/>
      <c r="J6228" s="409"/>
      <c r="K6228" s="393"/>
      <c r="L6228" s="175"/>
      <c r="M6228" s="175"/>
      <c r="N6228" s="175"/>
      <c r="O6228" s="175"/>
      <c r="P6228" s="175"/>
      <c r="Q6228" s="175"/>
      <c r="R6228" s="175"/>
      <c r="S6228" s="175"/>
    </row>
    <row r="6229" spans="1:19" hidden="1">
      <c r="A6229" s="161" t="s">
        <v>725</v>
      </c>
      <c r="B6229" s="163" t="str">
        <f t="shared" si="214"/>
        <v>4.2.8</v>
      </c>
      <c r="C6229" s="164">
        <f t="shared" si="213"/>
        <v>0</v>
      </c>
      <c r="D6229" s="400"/>
      <c r="E6229" s="407"/>
      <c r="F6229" s="408"/>
      <c r="G6229" s="408"/>
      <c r="H6229" s="408"/>
      <c r="I6229" s="301"/>
      <c r="J6229" s="409"/>
      <c r="K6229" s="393"/>
      <c r="L6229" s="175"/>
      <c r="M6229" s="175"/>
      <c r="N6229" s="175"/>
      <c r="O6229" s="175"/>
      <c r="P6229" s="175"/>
      <c r="Q6229" s="175"/>
      <c r="R6229" s="175"/>
      <c r="S6229" s="175"/>
    </row>
    <row r="6230" spans="1:19" hidden="1">
      <c r="A6230" s="161" t="s">
        <v>725</v>
      </c>
      <c r="B6230" s="163" t="str">
        <f t="shared" si="214"/>
        <v>4.2.8</v>
      </c>
      <c r="C6230" s="164">
        <f t="shared" si="213"/>
        <v>0</v>
      </c>
      <c r="D6230" s="400"/>
      <c r="E6230" s="407"/>
      <c r="F6230" s="408"/>
      <c r="G6230" s="408"/>
      <c r="H6230" s="408"/>
      <c r="I6230" s="301"/>
      <c r="J6230" s="409"/>
      <c r="K6230" s="393"/>
      <c r="L6230" s="175"/>
      <c r="M6230" s="175"/>
      <c r="N6230" s="175"/>
      <c r="O6230" s="175"/>
      <c r="P6230" s="175"/>
      <c r="Q6230" s="175"/>
      <c r="R6230" s="175"/>
      <c r="S6230" s="175"/>
    </row>
    <row r="6231" spans="1:19" ht="15.75" hidden="1" thickBot="1">
      <c r="A6231" s="161" t="s">
        <v>725</v>
      </c>
      <c r="B6231" s="163" t="str">
        <f t="shared" si="214"/>
        <v>4.2.8</v>
      </c>
      <c r="C6231" s="164">
        <f t="shared" si="213"/>
        <v>0</v>
      </c>
      <c r="D6231" s="400"/>
      <c r="E6231" s="410"/>
      <c r="F6231" s="412"/>
      <c r="G6231" s="412"/>
      <c r="H6231" s="412"/>
      <c r="I6231" s="411"/>
      <c r="J6231" s="413"/>
      <c r="K6231" s="275">
        <f>SUM(J6219:J6231)</f>
        <v>12078</v>
      </c>
      <c r="L6231" s="167"/>
      <c r="M6231" s="175"/>
      <c r="N6231" s="175"/>
      <c r="O6231" s="175"/>
      <c r="P6231" s="175"/>
      <c r="Q6231" s="175"/>
      <c r="R6231" s="175"/>
      <c r="S6231" s="175"/>
    </row>
    <row r="6232" spans="1:19" ht="15.75" hidden="1" thickBot="1">
      <c r="A6232" s="161" t="s">
        <v>725</v>
      </c>
      <c r="B6232" s="163" t="str">
        <f t="shared" si="214"/>
        <v>4.2.8</v>
      </c>
      <c r="C6232" s="164">
        <f t="shared" si="213"/>
        <v>0</v>
      </c>
      <c r="D6232" s="400"/>
      <c r="E6232" s="414"/>
      <c r="F6232" s="414"/>
      <c r="G6232" s="414"/>
      <c r="H6232" s="414"/>
      <c r="I6232" s="415"/>
      <c r="J6232" s="416"/>
      <c r="K6232" s="417"/>
      <c r="L6232" s="175"/>
      <c r="M6232" s="175"/>
      <c r="N6232" s="175"/>
      <c r="O6232" s="175"/>
      <c r="P6232" s="175"/>
      <c r="Q6232" s="175"/>
      <c r="R6232" s="175"/>
      <c r="S6232" s="175"/>
    </row>
    <row r="6233" spans="1:19" ht="15.75" hidden="1" thickBot="1">
      <c r="A6233" s="161" t="s">
        <v>725</v>
      </c>
      <c r="B6233" s="163" t="str">
        <f t="shared" si="214"/>
        <v>4.2.8</v>
      </c>
      <c r="C6233" s="164">
        <f t="shared" si="213"/>
        <v>0</v>
      </c>
      <c r="D6233" s="400"/>
      <c r="E6233" s="402" t="s">
        <v>509</v>
      </c>
      <c r="F6233" s="271" t="s">
        <v>497</v>
      </c>
      <c r="G6233" s="271" t="s">
        <v>41</v>
      </c>
      <c r="H6233" s="271" t="s">
        <v>506</v>
      </c>
      <c r="I6233" s="271" t="s">
        <v>510</v>
      </c>
      <c r="J6233" s="403" t="s">
        <v>501</v>
      </c>
      <c r="K6233" s="393"/>
      <c r="L6233" s="175"/>
      <c r="M6233" s="175"/>
      <c r="N6233" s="175"/>
      <c r="O6233" s="175"/>
      <c r="P6233" s="175"/>
      <c r="Q6233" s="175"/>
      <c r="R6233" s="175"/>
      <c r="S6233" s="175"/>
    </row>
    <row r="6234" spans="1:19" hidden="1">
      <c r="A6234" s="161" t="s">
        <v>725</v>
      </c>
      <c r="B6234" s="163" t="str">
        <f t="shared" si="214"/>
        <v>4.2.8</v>
      </c>
      <c r="C6234" s="164">
        <f t="shared" si="213"/>
        <v>0</v>
      </c>
      <c r="D6234" s="400"/>
      <c r="E6234" s="420"/>
      <c r="F6234" s="280"/>
      <c r="G6234" s="280"/>
      <c r="H6234" s="280"/>
      <c r="I6234" s="182"/>
      <c r="J6234" s="421"/>
      <c r="K6234" s="393"/>
      <c r="L6234" s="175"/>
      <c r="M6234" s="175"/>
      <c r="N6234" s="175"/>
      <c r="O6234" s="175"/>
      <c r="P6234" s="175"/>
      <c r="Q6234" s="175"/>
      <c r="R6234" s="175"/>
      <c r="S6234" s="175"/>
    </row>
    <row r="6235" spans="1:19" hidden="1">
      <c r="A6235" s="161" t="s">
        <v>725</v>
      </c>
      <c r="B6235" s="163" t="str">
        <f t="shared" si="214"/>
        <v>4.2.8</v>
      </c>
      <c r="C6235" s="164">
        <f t="shared" si="213"/>
        <v>0</v>
      </c>
      <c r="D6235" s="400"/>
      <c r="E6235" s="420"/>
      <c r="F6235" s="280"/>
      <c r="G6235" s="280"/>
      <c r="H6235" s="280"/>
      <c r="I6235" s="182"/>
      <c r="J6235" s="421"/>
      <c r="K6235" s="393"/>
      <c r="L6235" s="175"/>
      <c r="M6235" s="175"/>
      <c r="N6235" s="175"/>
      <c r="O6235" s="175"/>
      <c r="P6235" s="175"/>
      <c r="Q6235" s="175"/>
      <c r="R6235" s="175"/>
      <c r="S6235" s="175"/>
    </row>
    <row r="6236" spans="1:19" hidden="1">
      <c r="A6236" s="161" t="s">
        <v>725</v>
      </c>
      <c r="B6236" s="163" t="str">
        <f t="shared" si="214"/>
        <v>4.2.8</v>
      </c>
      <c r="C6236" s="164">
        <f t="shared" si="213"/>
        <v>0</v>
      </c>
      <c r="D6236" s="400"/>
      <c r="E6236" s="407"/>
      <c r="F6236" s="408"/>
      <c r="G6236" s="408"/>
      <c r="H6236" s="408"/>
      <c r="I6236" s="301"/>
      <c r="J6236" s="409"/>
      <c r="K6236" s="393"/>
      <c r="L6236" s="175"/>
      <c r="M6236" s="175"/>
      <c r="N6236" s="175"/>
      <c r="O6236" s="175"/>
      <c r="P6236" s="175"/>
      <c r="Q6236" s="175"/>
      <c r="R6236" s="175"/>
      <c r="S6236" s="175"/>
    </row>
    <row r="6237" spans="1:19" hidden="1">
      <c r="A6237" s="161" t="s">
        <v>725</v>
      </c>
      <c r="B6237" s="163" t="str">
        <f t="shared" si="214"/>
        <v>4.2.8</v>
      </c>
      <c r="C6237" s="164">
        <f t="shared" si="213"/>
        <v>0</v>
      </c>
      <c r="D6237" s="400"/>
      <c r="E6237" s="407"/>
      <c r="F6237" s="408"/>
      <c r="G6237" s="408"/>
      <c r="H6237" s="408"/>
      <c r="I6237" s="301"/>
      <c r="J6237" s="409"/>
      <c r="K6237" s="393"/>
      <c r="L6237" s="175"/>
      <c r="M6237" s="175"/>
      <c r="N6237" s="175"/>
      <c r="O6237" s="175"/>
      <c r="P6237" s="175"/>
      <c r="Q6237" s="175"/>
      <c r="R6237" s="175"/>
      <c r="S6237" s="175"/>
    </row>
    <row r="6238" spans="1:19" hidden="1">
      <c r="A6238" s="161" t="s">
        <v>725</v>
      </c>
      <c r="B6238" s="163" t="str">
        <f t="shared" si="214"/>
        <v>4.2.8</v>
      </c>
      <c r="C6238" s="164">
        <f t="shared" si="213"/>
        <v>0</v>
      </c>
      <c r="D6238" s="400"/>
      <c r="E6238" s="407"/>
      <c r="F6238" s="408"/>
      <c r="G6238" s="408"/>
      <c r="H6238" s="408"/>
      <c r="I6238" s="301"/>
      <c r="J6238" s="409"/>
      <c r="K6238" s="393"/>
      <c r="L6238" s="175"/>
      <c r="M6238" s="175"/>
      <c r="N6238" s="175"/>
      <c r="O6238" s="175"/>
      <c r="P6238" s="175"/>
      <c r="Q6238" s="175"/>
      <c r="R6238" s="175"/>
      <c r="S6238" s="175"/>
    </row>
    <row r="6239" spans="1:19" ht="15.75" hidden="1" thickBot="1">
      <c r="A6239" s="161" t="s">
        <v>725</v>
      </c>
      <c r="B6239" s="163" t="str">
        <f t="shared" si="214"/>
        <v>4.2.8</v>
      </c>
      <c r="C6239" s="164">
        <f t="shared" si="213"/>
        <v>0</v>
      </c>
      <c r="D6239" s="400"/>
      <c r="E6239" s="410"/>
      <c r="F6239" s="412"/>
      <c r="G6239" s="412"/>
      <c r="H6239" s="412"/>
      <c r="I6239" s="411"/>
      <c r="J6239" s="413"/>
      <c r="K6239" s="275">
        <f>SUM(J6234:J6239)</f>
        <v>0</v>
      </c>
      <c r="L6239" s="175"/>
      <c r="M6239" s="175"/>
      <c r="N6239" s="175"/>
      <c r="O6239" s="175"/>
      <c r="P6239" s="175"/>
      <c r="Q6239" s="175"/>
      <c r="R6239" s="175"/>
      <c r="S6239" s="175"/>
    </row>
    <row r="6240" spans="1:19" ht="15.75" hidden="1" thickBot="1">
      <c r="A6240" s="161" t="s">
        <v>725</v>
      </c>
      <c r="B6240" s="163" t="str">
        <f t="shared" si="214"/>
        <v>4.2.8</v>
      </c>
      <c r="C6240" s="164">
        <f t="shared" si="213"/>
        <v>0</v>
      </c>
      <c r="D6240" s="400"/>
      <c r="E6240" s="414"/>
      <c r="F6240" s="414"/>
      <c r="G6240" s="414"/>
      <c r="H6240" s="414"/>
      <c r="I6240" s="422"/>
      <c r="J6240" s="423"/>
      <c r="K6240" s="417"/>
      <c r="L6240" s="175"/>
      <c r="M6240" s="175"/>
      <c r="N6240" s="175"/>
      <c r="O6240" s="175"/>
      <c r="P6240" s="175"/>
      <c r="Q6240" s="175"/>
      <c r="R6240" s="175"/>
      <c r="S6240" s="175"/>
    </row>
    <row r="6241" spans="1:19" ht="15.75" hidden="1" thickBot="1">
      <c r="A6241" s="161" t="s">
        <v>725</v>
      </c>
      <c r="B6241" s="163" t="str">
        <f t="shared" si="214"/>
        <v>4.2.8</v>
      </c>
      <c r="C6241" s="164">
        <f t="shared" si="213"/>
        <v>0</v>
      </c>
      <c r="D6241" s="400"/>
      <c r="E6241" s="402" t="s">
        <v>512</v>
      </c>
      <c r="F6241" s="424" t="s">
        <v>519</v>
      </c>
      <c r="G6241" s="424" t="s">
        <v>520</v>
      </c>
      <c r="H6241" s="271" t="s">
        <v>513</v>
      </c>
      <c r="I6241" s="271" t="s">
        <v>500</v>
      </c>
      <c r="J6241" s="403" t="s">
        <v>501</v>
      </c>
      <c r="K6241" s="393"/>
      <c r="L6241" s="175"/>
      <c r="M6241" s="175"/>
      <c r="N6241" s="175"/>
      <c r="O6241" s="175"/>
      <c r="P6241" s="175"/>
      <c r="Q6241" s="175"/>
      <c r="R6241" s="175"/>
      <c r="S6241" s="175"/>
    </row>
    <row r="6242" spans="1:19" hidden="1">
      <c r="A6242" s="161" t="s">
        <v>725</v>
      </c>
      <c r="B6242" s="163" t="str">
        <f t="shared" si="214"/>
        <v>4.2.8</v>
      </c>
      <c r="C6242" s="164">
        <f t="shared" si="213"/>
        <v>0</v>
      </c>
      <c r="D6242" s="400"/>
      <c r="E6242" s="254" t="s">
        <v>521</v>
      </c>
      <c r="F6242" s="289">
        <v>63600</v>
      </c>
      <c r="G6242" s="289">
        <v>54060</v>
      </c>
      <c r="H6242" s="299">
        <v>117660</v>
      </c>
      <c r="I6242" s="242">
        <v>6</v>
      </c>
      <c r="J6242" s="305">
        <f>ROUND(IF(N(F6242)&gt;0,PRODUCT(H6242,1/I6242),PRODUCT(G6242:I6242)),0)</f>
        <v>19610</v>
      </c>
      <c r="K6242" s="393"/>
      <c r="L6242" s="175"/>
      <c r="M6242" s="175"/>
      <c r="N6242" s="175"/>
      <c r="O6242" s="175"/>
      <c r="P6242" s="175"/>
      <c r="Q6242" s="175"/>
      <c r="R6242" s="175"/>
      <c r="S6242" s="175"/>
    </row>
    <row r="6243" spans="1:19" hidden="1">
      <c r="A6243" s="161" t="s">
        <v>725</v>
      </c>
      <c r="B6243" s="163" t="str">
        <f t="shared" si="214"/>
        <v>4.2.8</v>
      </c>
      <c r="C6243" s="164">
        <f t="shared" si="213"/>
        <v>0</v>
      </c>
      <c r="D6243" s="400"/>
      <c r="E6243" s="254" t="s">
        <v>522</v>
      </c>
      <c r="F6243" s="289">
        <v>31800</v>
      </c>
      <c r="G6243" s="289">
        <v>27030</v>
      </c>
      <c r="H6243" s="299">
        <v>58830</v>
      </c>
      <c r="I6243" s="242">
        <v>4</v>
      </c>
      <c r="J6243" s="305">
        <f>ROUND(IF(N(F6243)&gt;0,PRODUCT(H6243,1/I6243),PRODUCT(G6243:I6243)),0)</f>
        <v>14708</v>
      </c>
      <c r="K6243" s="393"/>
      <c r="L6243" s="175"/>
      <c r="M6243" s="175"/>
      <c r="N6243" s="175"/>
      <c r="O6243" s="175"/>
      <c r="P6243" s="175"/>
      <c r="Q6243" s="175"/>
      <c r="R6243" s="175"/>
      <c r="S6243" s="175"/>
    </row>
    <row r="6244" spans="1:19" hidden="1">
      <c r="A6244" s="161" t="s">
        <v>725</v>
      </c>
      <c r="B6244" s="163" t="str">
        <f t="shared" si="214"/>
        <v>4.2.8</v>
      </c>
      <c r="C6244" s="164">
        <f t="shared" si="213"/>
        <v>0</v>
      </c>
      <c r="D6244" s="400"/>
      <c r="E6244" s="248" t="s">
        <v>523</v>
      </c>
      <c r="F6244" s="289">
        <v>19080</v>
      </c>
      <c r="G6244" s="289">
        <v>16218</v>
      </c>
      <c r="H6244" s="299">
        <v>35298</v>
      </c>
      <c r="I6244" s="242">
        <v>4</v>
      </c>
      <c r="J6244" s="305">
        <f>ROUND(IF(N(F6244)&gt;0,PRODUCT(H6244,1/I6244),PRODUCT(G6244:I6244)),0)</f>
        <v>8825</v>
      </c>
      <c r="K6244" s="393"/>
      <c r="L6244" s="175"/>
      <c r="M6244" s="175"/>
      <c r="N6244" s="175"/>
      <c r="O6244" s="175"/>
      <c r="P6244" s="175"/>
      <c r="Q6244" s="175"/>
      <c r="R6244" s="175"/>
      <c r="S6244" s="175"/>
    </row>
    <row r="6245" spans="1:19" hidden="1">
      <c r="A6245" s="161" t="s">
        <v>725</v>
      </c>
      <c r="B6245" s="163" t="str">
        <f t="shared" si="214"/>
        <v>4.2.8</v>
      </c>
      <c r="C6245" s="164">
        <f t="shared" si="213"/>
        <v>0</v>
      </c>
      <c r="D6245" s="400"/>
      <c r="E6245" s="407"/>
      <c r="F6245" s="408"/>
      <c r="G6245" s="408"/>
      <c r="H6245" s="408"/>
      <c r="I6245" s="301"/>
      <c r="J6245" s="409"/>
      <c r="K6245" s="393"/>
      <c r="L6245" s="175"/>
      <c r="M6245" s="175"/>
      <c r="N6245" s="175"/>
      <c r="O6245" s="175"/>
      <c r="P6245" s="175"/>
      <c r="Q6245" s="175"/>
      <c r="R6245" s="175"/>
      <c r="S6245" s="175"/>
    </row>
    <row r="6246" spans="1:19" hidden="1">
      <c r="A6246" s="161" t="s">
        <v>725</v>
      </c>
      <c r="B6246" s="163" t="str">
        <f t="shared" si="214"/>
        <v>4.2.8</v>
      </c>
      <c r="C6246" s="164">
        <f t="shared" si="213"/>
        <v>0</v>
      </c>
      <c r="D6246" s="400"/>
      <c r="E6246" s="407"/>
      <c r="F6246" s="408"/>
      <c r="G6246" s="408"/>
      <c r="H6246" s="408"/>
      <c r="I6246" s="301"/>
      <c r="J6246" s="409"/>
      <c r="K6246" s="393"/>
      <c r="L6246" s="175"/>
      <c r="M6246" s="175"/>
      <c r="N6246" s="175"/>
      <c r="O6246" s="175"/>
      <c r="P6246" s="175"/>
      <c r="Q6246" s="175"/>
      <c r="R6246" s="175"/>
      <c r="S6246" s="175"/>
    </row>
    <row r="6247" spans="1:19" hidden="1">
      <c r="A6247" s="161" t="s">
        <v>725</v>
      </c>
      <c r="B6247" s="163" t="str">
        <f t="shared" si="214"/>
        <v>4.2.8</v>
      </c>
      <c r="C6247" s="164">
        <f t="shared" si="213"/>
        <v>0</v>
      </c>
      <c r="D6247" s="400"/>
      <c r="E6247" s="407"/>
      <c r="F6247" s="408"/>
      <c r="G6247" s="408"/>
      <c r="H6247" s="408"/>
      <c r="I6247" s="301"/>
      <c r="J6247" s="409"/>
      <c r="K6247" s="393"/>
      <c r="L6247" s="175"/>
      <c r="M6247" s="175"/>
      <c r="N6247" s="175"/>
      <c r="O6247" s="175"/>
      <c r="P6247" s="175"/>
      <c r="Q6247" s="175"/>
      <c r="R6247" s="175"/>
      <c r="S6247" s="175"/>
    </row>
    <row r="6248" spans="1:19" ht="15.75" hidden="1" thickBot="1">
      <c r="A6248" s="161" t="s">
        <v>725</v>
      </c>
      <c r="B6248" s="163" t="str">
        <f t="shared" si="214"/>
        <v>4.2.8</v>
      </c>
      <c r="C6248" s="164">
        <f t="shared" si="213"/>
        <v>0</v>
      </c>
      <c r="D6248" s="400"/>
      <c r="E6248" s="425"/>
      <c r="F6248" s="426"/>
      <c r="G6248" s="426"/>
      <c r="H6248" s="426"/>
      <c r="I6248" s="427"/>
      <c r="J6248" s="428"/>
      <c r="K6248" s="275">
        <f>SUM(J6242:J6248)</f>
        <v>43143</v>
      </c>
      <c r="L6248" s="167"/>
      <c r="M6248" s="175"/>
      <c r="N6248" s="175"/>
      <c r="O6248" s="175"/>
      <c r="P6248" s="175"/>
      <c r="Q6248" s="175"/>
      <c r="R6248" s="175"/>
      <c r="S6248" s="175"/>
    </row>
    <row r="6249" spans="1:19" hidden="1">
      <c r="A6249" s="161" t="s">
        <v>725</v>
      </c>
      <c r="B6249" s="163" t="str">
        <f t="shared" si="214"/>
        <v>4.2.8</v>
      </c>
      <c r="C6249" s="164">
        <f t="shared" si="213"/>
        <v>0</v>
      </c>
      <c r="D6249" s="400"/>
      <c r="E6249" s="400"/>
      <c r="F6249" s="400"/>
      <c r="G6249" s="400"/>
      <c r="H6249" s="400"/>
      <c r="I6249" s="399"/>
      <c r="J6249" s="393"/>
      <c r="K6249" s="393"/>
      <c r="L6249" s="175"/>
      <c r="M6249" s="175"/>
      <c r="N6249" s="175"/>
      <c r="O6249" s="175"/>
      <c r="P6249" s="175"/>
      <c r="Q6249" s="175"/>
      <c r="R6249" s="175"/>
      <c r="S6249" s="175"/>
    </row>
    <row r="6250" spans="1:19" ht="15.75" hidden="1" thickBot="1">
      <c r="A6250" s="161" t="s">
        <v>725</v>
      </c>
      <c r="B6250" s="163" t="str">
        <f t="shared" si="214"/>
        <v>4.2.8</v>
      </c>
      <c r="C6250" s="164">
        <f t="shared" si="213"/>
        <v>0</v>
      </c>
      <c r="D6250" s="400"/>
      <c r="E6250" s="400"/>
      <c r="F6250" s="400"/>
      <c r="G6250" s="400"/>
      <c r="H6250" s="429" t="s">
        <v>516</v>
      </c>
      <c r="I6250" s="399"/>
      <c r="J6250" s="393"/>
      <c r="K6250" s="275">
        <f>ROUND(+K6216+K6231+K6239+K6248,0)</f>
        <v>70765</v>
      </c>
      <c r="L6250" s="175"/>
      <c r="M6250" s="175"/>
      <c r="N6250" s="175"/>
      <c r="O6250" s="175"/>
      <c r="P6250" s="175"/>
      <c r="Q6250" s="175"/>
      <c r="R6250" s="175"/>
      <c r="S6250" s="175"/>
    </row>
    <row r="6251" spans="1:19" hidden="1">
      <c r="A6251" s="161" t="s">
        <v>725</v>
      </c>
      <c r="B6251" s="163" t="str">
        <f t="shared" si="214"/>
        <v>4.2.8</v>
      </c>
      <c r="C6251" s="164">
        <f t="shared" si="213"/>
        <v>0</v>
      </c>
      <c r="D6251" s="391"/>
      <c r="E6251" s="391"/>
      <c r="F6251" s="391"/>
      <c r="G6251" s="391"/>
      <c r="H6251" s="391"/>
      <c r="I6251" s="392"/>
      <c r="J6251" s="393"/>
      <c r="K6251" s="391"/>
      <c r="L6251" s="166"/>
      <c r="M6251" s="166"/>
      <c r="N6251" s="166"/>
      <c r="O6251" s="166"/>
      <c r="P6251" s="166"/>
      <c r="Q6251" s="166"/>
      <c r="R6251" s="166"/>
      <c r="S6251" s="166"/>
    </row>
    <row r="6252" spans="1:19" hidden="1">
      <c r="A6252" s="161" t="s">
        <v>725</v>
      </c>
      <c r="B6252" s="163" t="str">
        <f t="shared" si="214"/>
        <v>4.2.8</v>
      </c>
      <c r="C6252" s="164">
        <f t="shared" si="213"/>
        <v>0</v>
      </c>
      <c r="D6252" s="391"/>
      <c r="E6252" s="391"/>
      <c r="F6252" s="391"/>
      <c r="G6252" s="391"/>
      <c r="H6252" s="391"/>
      <c r="I6252" s="392"/>
      <c r="J6252" s="393"/>
      <c r="K6252" s="394"/>
      <c r="L6252" s="166"/>
      <c r="M6252" s="166"/>
      <c r="N6252" s="166"/>
      <c r="O6252" s="166"/>
      <c r="P6252" s="166"/>
      <c r="Q6252" s="166"/>
      <c r="R6252" s="166"/>
      <c r="S6252" s="166"/>
    </row>
    <row r="6253" spans="1:19" hidden="1">
      <c r="A6253" s="161" t="s">
        <v>725</v>
      </c>
      <c r="B6253" s="163" t="str">
        <f t="shared" si="214"/>
        <v>4.2.8</v>
      </c>
      <c r="C6253" s="164">
        <f t="shared" si="213"/>
        <v>0</v>
      </c>
      <c r="D6253" s="391"/>
      <c r="E6253" s="391"/>
      <c r="F6253" s="391"/>
      <c r="G6253" s="391"/>
      <c r="H6253" s="391"/>
      <c r="I6253" s="392"/>
      <c r="J6253" s="393"/>
      <c r="K6253" s="391"/>
      <c r="L6253" s="166"/>
      <c r="M6253" s="166"/>
      <c r="N6253" s="166"/>
      <c r="O6253" s="166"/>
      <c r="P6253" s="166"/>
      <c r="Q6253" s="166"/>
      <c r="R6253" s="166"/>
      <c r="S6253" s="166"/>
    </row>
    <row r="6254" spans="1:19" hidden="1">
      <c r="A6254" s="161" t="s">
        <v>725</v>
      </c>
      <c r="B6254" s="163" t="str">
        <f>E6259</f>
        <v>4.2.9</v>
      </c>
      <c r="C6254" s="164">
        <f t="shared" si="213"/>
        <v>0</v>
      </c>
      <c r="D6254" s="395"/>
      <c r="E6254" s="395"/>
      <c r="F6254" s="395"/>
      <c r="G6254" s="395"/>
      <c r="H6254" s="395"/>
      <c r="I6254" s="395"/>
      <c r="J6254" s="396"/>
      <c r="K6254" s="395"/>
    </row>
    <row r="6255" spans="1:19" ht="18.75" hidden="1">
      <c r="A6255" s="161" t="s">
        <v>725</v>
      </c>
      <c r="B6255" s="163" t="str">
        <f t="shared" ref="B6255:B6307" si="215">B6254</f>
        <v>4.2.9</v>
      </c>
      <c r="C6255" s="164">
        <f t="shared" si="213"/>
        <v>0</v>
      </c>
      <c r="D6255" s="392"/>
      <c r="E6255" s="397" t="s">
        <v>496</v>
      </c>
      <c r="F6255" s="397"/>
      <c r="G6255" s="397"/>
      <c r="H6255" s="397"/>
      <c r="I6255" s="397"/>
      <c r="J6255" s="398"/>
      <c r="K6255" s="391"/>
      <c r="L6255" s="166"/>
      <c r="M6255" s="166"/>
      <c r="N6255" s="166"/>
      <c r="O6255" s="166"/>
      <c r="P6255" s="166"/>
      <c r="Q6255" s="166"/>
      <c r="R6255" s="166"/>
      <c r="S6255" s="166"/>
    </row>
    <row r="6256" spans="1:19" hidden="1">
      <c r="A6256" s="161" t="s">
        <v>725</v>
      </c>
      <c r="B6256" s="163" t="str">
        <f t="shared" si="215"/>
        <v>4.2.9</v>
      </c>
      <c r="C6256" s="164">
        <f t="shared" si="213"/>
        <v>0</v>
      </c>
      <c r="D6256" s="392"/>
      <c r="E6256" s="391"/>
      <c r="F6256" s="391"/>
      <c r="G6256" s="391"/>
      <c r="H6256" s="391"/>
      <c r="I6256" s="392"/>
      <c r="J6256" s="393"/>
      <c r="K6256" s="391"/>
      <c r="L6256" s="166"/>
      <c r="M6256" s="166"/>
      <c r="N6256" s="166"/>
      <c r="O6256" s="166"/>
      <c r="P6256" s="166"/>
      <c r="Q6256" s="166"/>
      <c r="R6256" s="166"/>
      <c r="S6256" s="166"/>
    </row>
    <row r="6257" spans="1:19" hidden="1">
      <c r="A6257" s="161" t="s">
        <v>725</v>
      </c>
      <c r="B6257" s="163" t="str">
        <f t="shared" si="215"/>
        <v>4.2.9</v>
      </c>
      <c r="C6257" s="164">
        <f t="shared" si="213"/>
        <v>0</v>
      </c>
      <c r="D6257" s="392"/>
      <c r="E6257" s="391"/>
      <c r="F6257" s="391"/>
      <c r="G6257" s="391"/>
      <c r="H6257" s="391"/>
      <c r="I6257" s="392"/>
      <c r="J6257" s="393"/>
      <c r="K6257" s="391"/>
      <c r="L6257" s="166"/>
      <c r="M6257" s="166"/>
      <c r="N6257" s="166"/>
      <c r="O6257" s="166"/>
      <c r="P6257" s="166"/>
      <c r="Q6257" s="166"/>
      <c r="R6257" s="166"/>
      <c r="S6257" s="166"/>
    </row>
    <row r="6258" spans="1:19" hidden="1">
      <c r="A6258" s="161" t="s">
        <v>725</v>
      </c>
      <c r="B6258" s="163" t="str">
        <f t="shared" si="215"/>
        <v>4.2.9</v>
      </c>
      <c r="C6258" s="164">
        <f t="shared" ref="C6258:C6321" si="216">IF(ISERROR(MATCH(B6258,T:T,0)),0,1)</f>
        <v>0</v>
      </c>
      <c r="D6258" s="392"/>
      <c r="E6258" s="391"/>
      <c r="F6258" s="391"/>
      <c r="G6258" s="391"/>
      <c r="H6258" s="391"/>
      <c r="I6258" s="392"/>
      <c r="J6258" s="393"/>
      <c r="K6258" s="391"/>
      <c r="L6258" s="166"/>
      <c r="M6258" s="166"/>
      <c r="N6258" s="166"/>
      <c r="O6258" s="166"/>
      <c r="P6258" s="166"/>
      <c r="Q6258" s="166"/>
      <c r="R6258" s="166"/>
      <c r="S6258" s="166"/>
    </row>
    <row r="6259" spans="1:19" ht="27" hidden="1" customHeight="1">
      <c r="A6259" s="161" t="s">
        <v>725</v>
      </c>
      <c r="B6259" s="163" t="str">
        <f t="shared" si="215"/>
        <v>4.2.9</v>
      </c>
      <c r="C6259" s="164">
        <f t="shared" si="216"/>
        <v>0</v>
      </c>
      <c r="D6259" s="172" t="s">
        <v>39</v>
      </c>
      <c r="E6259" s="172" t="s">
        <v>183</v>
      </c>
      <c r="F6259" s="173" t="s">
        <v>738</v>
      </c>
      <c r="G6259" s="173"/>
      <c r="H6259" s="173"/>
      <c r="I6259" s="172" t="s">
        <v>497</v>
      </c>
      <c r="J6259" s="174" t="s">
        <v>4</v>
      </c>
      <c r="K6259" s="393"/>
      <c r="L6259" s="175"/>
      <c r="M6259" s="175"/>
      <c r="N6259" s="175"/>
      <c r="O6259" s="175"/>
      <c r="P6259" s="175"/>
      <c r="Q6259" s="175"/>
      <c r="R6259" s="175"/>
      <c r="S6259" s="175"/>
    </row>
    <row r="6260" spans="1:19" hidden="1">
      <c r="A6260" s="161" t="s">
        <v>725</v>
      </c>
      <c r="B6260" s="163" t="str">
        <f t="shared" si="215"/>
        <v>4.2.9</v>
      </c>
      <c r="C6260" s="164">
        <f t="shared" si="216"/>
        <v>0</v>
      </c>
      <c r="D6260" s="399"/>
      <c r="E6260" s="400"/>
      <c r="F6260" s="400"/>
      <c r="G6260" s="400"/>
      <c r="H6260" s="400"/>
      <c r="I6260" s="399"/>
      <c r="J6260" s="393"/>
      <c r="K6260" s="393"/>
      <c r="L6260" s="175"/>
      <c r="M6260" s="175"/>
      <c r="N6260" s="175"/>
      <c r="O6260" s="175"/>
      <c r="P6260" s="175"/>
      <c r="Q6260" s="175"/>
      <c r="R6260" s="175"/>
      <c r="S6260" s="175"/>
    </row>
    <row r="6261" spans="1:19" hidden="1">
      <c r="A6261" s="161" t="s">
        <v>725</v>
      </c>
      <c r="B6261" s="163" t="str">
        <f t="shared" si="215"/>
        <v>4.2.9</v>
      </c>
      <c r="C6261" s="164">
        <f t="shared" si="216"/>
        <v>0</v>
      </c>
      <c r="D6261" s="399"/>
      <c r="E6261" s="400"/>
      <c r="F6261" s="400"/>
      <c r="G6261" s="400"/>
      <c r="H6261" s="400"/>
      <c r="I6261" s="399"/>
      <c r="J6261" s="401"/>
      <c r="K6261" s="393"/>
      <c r="L6261" s="175"/>
      <c r="M6261" s="175"/>
      <c r="N6261" s="175"/>
      <c r="O6261" s="175"/>
      <c r="P6261" s="175"/>
      <c r="Q6261" s="175"/>
      <c r="R6261" s="175"/>
      <c r="S6261" s="175"/>
    </row>
    <row r="6262" spans="1:19" hidden="1">
      <c r="A6262" s="161" t="s">
        <v>725</v>
      </c>
      <c r="B6262" s="163" t="str">
        <f t="shared" si="215"/>
        <v>4.2.9</v>
      </c>
      <c r="C6262" s="164">
        <f t="shared" si="216"/>
        <v>0</v>
      </c>
      <c r="D6262" s="399"/>
      <c r="E6262" s="400"/>
      <c r="F6262" s="400"/>
      <c r="G6262" s="400"/>
      <c r="H6262" s="400"/>
      <c r="I6262" s="399"/>
      <c r="J6262" s="393"/>
      <c r="K6262" s="393"/>
      <c r="L6262" s="175"/>
      <c r="M6262" s="175"/>
      <c r="N6262" s="175"/>
      <c r="O6262" s="175"/>
      <c r="P6262" s="175"/>
      <c r="Q6262" s="175"/>
      <c r="R6262" s="175"/>
      <c r="S6262" s="175"/>
    </row>
    <row r="6263" spans="1:19" ht="15.75" hidden="1" thickBot="1">
      <c r="A6263" s="161" t="s">
        <v>725</v>
      </c>
      <c r="B6263" s="163" t="str">
        <f t="shared" si="215"/>
        <v>4.2.9</v>
      </c>
      <c r="C6263" s="164">
        <f t="shared" si="216"/>
        <v>0</v>
      </c>
      <c r="D6263" s="399"/>
      <c r="E6263" s="402" t="s">
        <v>498</v>
      </c>
      <c r="F6263" s="271" t="s">
        <v>497</v>
      </c>
      <c r="G6263" s="271" t="s">
        <v>41</v>
      </c>
      <c r="H6263" s="271" t="s">
        <v>499</v>
      </c>
      <c r="I6263" s="271" t="s">
        <v>500</v>
      </c>
      <c r="J6263" s="403" t="s">
        <v>501</v>
      </c>
      <c r="K6263" s="393"/>
      <c r="L6263" s="175"/>
      <c r="M6263" s="175"/>
      <c r="N6263" s="175"/>
      <c r="O6263" s="175"/>
      <c r="P6263" s="175"/>
      <c r="Q6263" s="175"/>
      <c r="R6263" s="175"/>
      <c r="S6263" s="175"/>
    </row>
    <row r="6264" spans="1:19" hidden="1">
      <c r="A6264" s="161" t="s">
        <v>725</v>
      </c>
      <c r="B6264" s="163" t="str">
        <f t="shared" si="215"/>
        <v>4.2.9</v>
      </c>
      <c r="C6264" s="164">
        <f t="shared" si="216"/>
        <v>0</v>
      </c>
      <c r="D6264" s="399"/>
      <c r="E6264" s="181" t="s">
        <v>502</v>
      </c>
      <c r="F6264" s="182" t="s">
        <v>959</v>
      </c>
      <c r="G6264" s="303">
        <v>1</v>
      </c>
      <c r="H6264" s="229">
        <f>ROUND(K6302,0)</f>
        <v>51967</v>
      </c>
      <c r="I6264" s="404">
        <v>0.05</v>
      </c>
      <c r="J6264" s="235">
        <f>ROUND(IF(N(F6264)&gt;0,PRODUCT(H6264,1/I6264),PRODUCT(G6264:I6264)),0)</f>
        <v>2598</v>
      </c>
      <c r="K6264" s="393"/>
      <c r="L6264" s="175"/>
      <c r="M6264" s="175"/>
      <c r="N6264" s="175"/>
      <c r="O6264" s="175"/>
      <c r="P6264" s="175"/>
      <c r="Q6264" s="175"/>
      <c r="R6264" s="175"/>
      <c r="S6264" s="175"/>
    </row>
    <row r="6265" spans="1:19" hidden="1">
      <c r="A6265" s="161" t="s">
        <v>725</v>
      </c>
      <c r="B6265" s="163" t="str">
        <f t="shared" si="215"/>
        <v>4.2.9</v>
      </c>
      <c r="C6265" s="164">
        <f t="shared" si="216"/>
        <v>0</v>
      </c>
      <c r="D6265" s="399"/>
      <c r="E6265" s="187" t="s">
        <v>579</v>
      </c>
      <c r="F6265" s="301" t="s">
        <v>1079</v>
      </c>
      <c r="G6265" s="405">
        <v>1</v>
      </c>
      <c r="H6265" s="352">
        <v>55019</v>
      </c>
      <c r="I6265" s="406">
        <v>3.3E-3</v>
      </c>
      <c r="J6265" s="235">
        <f>ROUND(IF(N(F6265)&gt;0,PRODUCT(H6265,1/I6265),PRODUCT(G6265:I6265)),0)</f>
        <v>182</v>
      </c>
      <c r="K6265" s="393"/>
      <c r="L6265" s="175"/>
      <c r="M6265" s="175"/>
      <c r="N6265" s="175"/>
      <c r="O6265" s="175"/>
      <c r="P6265" s="175"/>
      <c r="Q6265" s="175"/>
      <c r="R6265" s="175"/>
      <c r="S6265" s="175"/>
    </row>
    <row r="6266" spans="1:19" hidden="1">
      <c r="A6266" s="161" t="s">
        <v>725</v>
      </c>
      <c r="B6266" s="163" t="str">
        <f t="shared" si="215"/>
        <v>4.2.9</v>
      </c>
      <c r="C6266" s="164">
        <f t="shared" si="216"/>
        <v>0</v>
      </c>
      <c r="D6266" s="399"/>
      <c r="E6266" s="192" t="s">
        <v>556</v>
      </c>
      <c r="F6266" s="301" t="s">
        <v>491</v>
      </c>
      <c r="G6266" s="405">
        <v>1</v>
      </c>
      <c r="H6266" s="352">
        <v>132047</v>
      </c>
      <c r="I6266" s="243">
        <v>0.2</v>
      </c>
      <c r="J6266" s="235">
        <f>ROUND(IF(N(F6266)&gt;0,PRODUCT(H6266,1/I6266),PRODUCT(G6266:I6266)),0)</f>
        <v>26409</v>
      </c>
      <c r="K6266" s="393"/>
      <c r="L6266" s="175"/>
      <c r="M6266" s="175"/>
      <c r="N6266" s="175"/>
      <c r="O6266" s="175"/>
      <c r="P6266" s="175"/>
      <c r="Q6266" s="175"/>
      <c r="R6266" s="175"/>
      <c r="S6266" s="175"/>
    </row>
    <row r="6267" spans="1:19" hidden="1">
      <c r="A6267" s="161" t="s">
        <v>725</v>
      </c>
      <c r="B6267" s="163" t="str">
        <f t="shared" si="215"/>
        <v>4.2.9</v>
      </c>
      <c r="C6267" s="164">
        <f t="shared" si="216"/>
        <v>0</v>
      </c>
      <c r="D6267" s="399"/>
      <c r="E6267" s="407"/>
      <c r="F6267" s="301"/>
      <c r="G6267" s="408"/>
      <c r="H6267" s="408"/>
      <c r="I6267" s="301"/>
      <c r="J6267" s="409"/>
      <c r="K6267" s="393"/>
      <c r="L6267" s="175"/>
      <c r="M6267" s="175"/>
      <c r="N6267" s="175"/>
      <c r="O6267" s="175"/>
      <c r="P6267" s="175"/>
      <c r="Q6267" s="175"/>
      <c r="R6267" s="175"/>
      <c r="S6267" s="175"/>
    </row>
    <row r="6268" spans="1:19" hidden="1">
      <c r="A6268" s="161" t="s">
        <v>725</v>
      </c>
      <c r="B6268" s="163" t="str">
        <f t="shared" si="215"/>
        <v>4.2.9</v>
      </c>
      <c r="C6268" s="164">
        <f t="shared" si="216"/>
        <v>0</v>
      </c>
      <c r="D6268" s="399"/>
      <c r="E6268" s="407"/>
      <c r="F6268" s="301"/>
      <c r="G6268" s="408"/>
      <c r="H6268" s="408"/>
      <c r="I6268" s="301"/>
      <c r="J6268" s="409"/>
      <c r="K6268" s="393"/>
      <c r="L6268" s="175"/>
      <c r="M6268" s="175"/>
      <c r="N6268" s="175"/>
      <c r="O6268" s="175"/>
      <c r="P6268" s="175"/>
      <c r="Q6268" s="175"/>
      <c r="R6268" s="175"/>
      <c r="S6268" s="175"/>
    </row>
    <row r="6269" spans="1:19" hidden="1">
      <c r="A6269" s="161" t="s">
        <v>725</v>
      </c>
      <c r="B6269" s="163" t="str">
        <f t="shared" si="215"/>
        <v>4.2.9</v>
      </c>
      <c r="C6269" s="164">
        <f t="shared" si="216"/>
        <v>0</v>
      </c>
      <c r="D6269" s="399"/>
      <c r="E6269" s="407"/>
      <c r="F6269" s="301"/>
      <c r="G6269" s="408"/>
      <c r="H6269" s="408"/>
      <c r="I6269" s="301"/>
      <c r="J6269" s="409"/>
      <c r="K6269" s="393"/>
      <c r="L6269" s="175"/>
      <c r="M6269" s="175"/>
      <c r="N6269" s="175"/>
      <c r="O6269" s="175"/>
      <c r="P6269" s="175"/>
      <c r="Q6269" s="175"/>
      <c r="R6269" s="175"/>
      <c r="S6269" s="175"/>
    </row>
    <row r="6270" spans="1:19" ht="15.75" hidden="1" thickBot="1">
      <c r="A6270" s="161" t="s">
        <v>725</v>
      </c>
      <c r="B6270" s="163" t="str">
        <f t="shared" si="215"/>
        <v>4.2.9</v>
      </c>
      <c r="C6270" s="164">
        <f t="shared" si="216"/>
        <v>0</v>
      </c>
      <c r="D6270" s="399"/>
      <c r="E6270" s="410"/>
      <c r="F6270" s="411"/>
      <c r="G6270" s="412"/>
      <c r="H6270" s="412"/>
      <c r="I6270" s="411"/>
      <c r="J6270" s="413"/>
      <c r="K6270" s="275">
        <f>SUM(J6264:J6270)</f>
        <v>29189</v>
      </c>
      <c r="L6270" s="167"/>
      <c r="M6270" s="175"/>
      <c r="N6270" s="175"/>
      <c r="O6270" s="175"/>
      <c r="P6270" s="175"/>
      <c r="Q6270" s="175"/>
      <c r="R6270" s="175"/>
      <c r="S6270" s="175"/>
    </row>
    <row r="6271" spans="1:19" ht="15.75" hidden="1" thickBot="1">
      <c r="A6271" s="161" t="s">
        <v>725</v>
      </c>
      <c r="B6271" s="163" t="str">
        <f t="shared" si="215"/>
        <v>4.2.9</v>
      </c>
      <c r="C6271" s="164">
        <f t="shared" si="216"/>
        <v>0</v>
      </c>
      <c r="D6271" s="399"/>
      <c r="E6271" s="414"/>
      <c r="F6271" s="415"/>
      <c r="G6271" s="414"/>
      <c r="H6271" s="414"/>
      <c r="I6271" s="415"/>
      <c r="J6271" s="416"/>
      <c r="K6271" s="417"/>
      <c r="L6271" s="175"/>
      <c r="M6271" s="175"/>
      <c r="N6271" s="175"/>
      <c r="O6271" s="175"/>
      <c r="P6271" s="175"/>
      <c r="Q6271" s="175"/>
      <c r="R6271" s="175"/>
      <c r="S6271" s="175"/>
    </row>
    <row r="6272" spans="1:19" ht="15.75" hidden="1" thickBot="1">
      <c r="A6272" s="161" t="s">
        <v>725</v>
      </c>
      <c r="B6272" s="163" t="str">
        <f t="shared" si="215"/>
        <v>4.2.9</v>
      </c>
      <c r="C6272" s="164">
        <f t="shared" si="216"/>
        <v>0</v>
      </c>
      <c r="D6272" s="400"/>
      <c r="E6272" s="402" t="s">
        <v>505</v>
      </c>
      <c r="F6272" s="271" t="s">
        <v>497</v>
      </c>
      <c r="G6272" s="271" t="s">
        <v>41</v>
      </c>
      <c r="H6272" s="271" t="s">
        <v>506</v>
      </c>
      <c r="I6272" s="271" t="s">
        <v>507</v>
      </c>
      <c r="J6272" s="403" t="s">
        <v>501</v>
      </c>
      <c r="K6272" s="393"/>
      <c r="L6272" s="175"/>
      <c r="M6272" s="175"/>
      <c r="N6272" s="175"/>
      <c r="O6272" s="175"/>
      <c r="P6272" s="175"/>
      <c r="Q6272" s="175"/>
      <c r="R6272" s="175"/>
      <c r="S6272" s="175"/>
    </row>
    <row r="6273" spans="1:19" hidden="1">
      <c r="A6273" s="161" t="s">
        <v>725</v>
      </c>
      <c r="B6273" s="163" t="str">
        <f t="shared" si="215"/>
        <v>4.2.9</v>
      </c>
      <c r="C6273" s="164">
        <f t="shared" si="216"/>
        <v>0</v>
      </c>
      <c r="D6273" s="400"/>
      <c r="E6273" s="254" t="s">
        <v>590</v>
      </c>
      <c r="F6273" s="182" t="s">
        <v>1085</v>
      </c>
      <c r="G6273" s="303">
        <v>0.2</v>
      </c>
      <c r="H6273" s="299">
        <v>13599</v>
      </c>
      <c r="I6273" s="418"/>
      <c r="J6273" s="235">
        <f>ROUND(IF(N(F6273)&gt;0,PRODUCT(H6273,1/I6273),PRODUCT(G6273:I6273)),0)</f>
        <v>2720</v>
      </c>
      <c r="K6273" s="393"/>
      <c r="L6273" s="175"/>
      <c r="M6273" s="175"/>
      <c r="N6273" s="175"/>
      <c r="O6273" s="175"/>
      <c r="P6273" s="175"/>
      <c r="Q6273" s="175"/>
      <c r="R6273" s="175"/>
      <c r="S6273" s="175"/>
    </row>
    <row r="6274" spans="1:19" hidden="1">
      <c r="A6274" s="161" t="s">
        <v>725</v>
      </c>
      <c r="B6274" s="163" t="str">
        <f t="shared" si="215"/>
        <v>4.2.9</v>
      </c>
      <c r="C6274" s="164">
        <f t="shared" si="216"/>
        <v>0</v>
      </c>
      <c r="D6274" s="400"/>
      <c r="E6274" s="248" t="s">
        <v>591</v>
      </c>
      <c r="F6274" s="301" t="s">
        <v>1086</v>
      </c>
      <c r="G6274" s="273">
        <v>48</v>
      </c>
      <c r="H6274" s="299">
        <v>22</v>
      </c>
      <c r="I6274" s="418"/>
      <c r="J6274" s="235">
        <f>ROUND(IF(N(F6274)&gt;0,PRODUCT(H6274,1/I6274),PRODUCT(G6274:I6274)),0)</f>
        <v>1056</v>
      </c>
      <c r="K6274" s="393"/>
      <c r="L6274" s="175"/>
      <c r="M6274" s="175"/>
      <c r="N6274" s="175"/>
      <c r="O6274" s="175"/>
      <c r="P6274" s="175"/>
      <c r="Q6274" s="175"/>
      <c r="R6274" s="175"/>
      <c r="S6274" s="175"/>
    </row>
    <row r="6275" spans="1:19" hidden="1">
      <c r="A6275" s="161" t="s">
        <v>725</v>
      </c>
      <c r="B6275" s="163" t="str">
        <f t="shared" si="215"/>
        <v>4.2.9</v>
      </c>
      <c r="C6275" s="164">
        <f t="shared" si="216"/>
        <v>0</v>
      </c>
      <c r="D6275" s="400"/>
      <c r="E6275" s="248" t="s">
        <v>739</v>
      </c>
      <c r="F6275" s="301" t="s">
        <v>1</v>
      </c>
      <c r="G6275" s="419">
        <v>1.6999999999999999E-3</v>
      </c>
      <c r="H6275" s="299">
        <v>5722517</v>
      </c>
      <c r="I6275" s="418"/>
      <c r="J6275" s="235">
        <f>ROUND(IF(N(F6275)&gt;0,PRODUCT(H6275,1/I6275),PRODUCT(G6275:I6275)),0)</f>
        <v>9728</v>
      </c>
      <c r="K6275" s="393"/>
      <c r="L6275" s="175"/>
      <c r="M6275" s="175"/>
      <c r="N6275" s="175"/>
      <c r="O6275" s="175"/>
      <c r="P6275" s="175"/>
      <c r="Q6275" s="175"/>
      <c r="R6275" s="175"/>
      <c r="S6275" s="175"/>
    </row>
    <row r="6276" spans="1:19" hidden="1">
      <c r="A6276" s="161" t="s">
        <v>725</v>
      </c>
      <c r="B6276" s="163" t="str">
        <f t="shared" si="215"/>
        <v>4.2.9</v>
      </c>
      <c r="C6276" s="164">
        <f t="shared" si="216"/>
        <v>0</v>
      </c>
      <c r="D6276" s="400"/>
      <c r="E6276" s="407"/>
      <c r="F6276" s="408"/>
      <c r="G6276" s="408"/>
      <c r="H6276" s="408"/>
      <c r="I6276" s="301"/>
      <c r="J6276" s="409"/>
      <c r="K6276" s="393"/>
      <c r="L6276" s="175"/>
      <c r="M6276" s="175"/>
      <c r="N6276" s="175"/>
      <c r="O6276" s="175"/>
      <c r="P6276" s="175"/>
      <c r="Q6276" s="175"/>
      <c r="R6276" s="175"/>
      <c r="S6276" s="175"/>
    </row>
    <row r="6277" spans="1:19" hidden="1">
      <c r="A6277" s="161" t="s">
        <v>725</v>
      </c>
      <c r="B6277" s="163" t="str">
        <f t="shared" si="215"/>
        <v>4.2.9</v>
      </c>
      <c r="C6277" s="164">
        <f t="shared" si="216"/>
        <v>0</v>
      </c>
      <c r="D6277" s="400"/>
      <c r="E6277" s="407"/>
      <c r="F6277" s="408"/>
      <c r="G6277" s="408"/>
      <c r="H6277" s="408"/>
      <c r="I6277" s="301"/>
      <c r="J6277" s="409"/>
      <c r="K6277" s="393"/>
      <c r="L6277" s="175"/>
      <c r="M6277" s="175"/>
      <c r="N6277" s="175"/>
      <c r="O6277" s="175"/>
      <c r="P6277" s="175"/>
      <c r="Q6277" s="175"/>
      <c r="R6277" s="175"/>
      <c r="S6277" s="175"/>
    </row>
    <row r="6278" spans="1:19" hidden="1">
      <c r="A6278" s="161" t="s">
        <v>725</v>
      </c>
      <c r="B6278" s="163" t="str">
        <f t="shared" si="215"/>
        <v>4.2.9</v>
      </c>
      <c r="C6278" s="164">
        <f t="shared" si="216"/>
        <v>0</v>
      </c>
      <c r="D6278" s="400"/>
      <c r="E6278" s="407"/>
      <c r="F6278" s="408"/>
      <c r="G6278" s="408"/>
      <c r="H6278" s="408"/>
      <c r="I6278" s="301"/>
      <c r="J6278" s="409"/>
      <c r="K6278" s="393"/>
      <c r="L6278" s="175"/>
      <c r="M6278" s="175"/>
      <c r="N6278" s="175"/>
      <c r="O6278" s="175"/>
      <c r="P6278" s="175"/>
      <c r="Q6278" s="175"/>
      <c r="R6278" s="175"/>
      <c r="S6278" s="175"/>
    </row>
    <row r="6279" spans="1:19" hidden="1">
      <c r="A6279" s="161" t="s">
        <v>725</v>
      </c>
      <c r="B6279" s="163" t="str">
        <f t="shared" si="215"/>
        <v>4.2.9</v>
      </c>
      <c r="C6279" s="164">
        <f t="shared" si="216"/>
        <v>0</v>
      </c>
      <c r="D6279" s="400"/>
      <c r="E6279" s="407"/>
      <c r="F6279" s="408"/>
      <c r="G6279" s="408"/>
      <c r="H6279" s="408"/>
      <c r="I6279" s="301"/>
      <c r="J6279" s="409"/>
      <c r="K6279" s="393"/>
      <c r="L6279" s="175"/>
      <c r="M6279" s="175"/>
      <c r="N6279" s="175"/>
      <c r="O6279" s="175"/>
      <c r="P6279" s="175"/>
      <c r="Q6279" s="175"/>
      <c r="R6279" s="175"/>
      <c r="S6279" s="175"/>
    </row>
    <row r="6280" spans="1:19" hidden="1">
      <c r="A6280" s="161" t="s">
        <v>725</v>
      </c>
      <c r="B6280" s="163" t="str">
        <f t="shared" si="215"/>
        <v>4.2.9</v>
      </c>
      <c r="C6280" s="164">
        <f t="shared" si="216"/>
        <v>0</v>
      </c>
      <c r="D6280" s="400"/>
      <c r="E6280" s="407"/>
      <c r="F6280" s="408"/>
      <c r="G6280" s="408"/>
      <c r="H6280" s="408"/>
      <c r="I6280" s="301"/>
      <c r="J6280" s="409"/>
      <c r="K6280" s="393"/>
      <c r="L6280" s="175"/>
      <c r="M6280" s="175"/>
      <c r="N6280" s="175"/>
      <c r="O6280" s="175"/>
      <c r="P6280" s="175"/>
      <c r="Q6280" s="175"/>
      <c r="R6280" s="175"/>
      <c r="S6280" s="175"/>
    </row>
    <row r="6281" spans="1:19" hidden="1">
      <c r="A6281" s="161" t="s">
        <v>725</v>
      </c>
      <c r="B6281" s="163" t="str">
        <f t="shared" si="215"/>
        <v>4.2.9</v>
      </c>
      <c r="C6281" s="164">
        <f t="shared" si="216"/>
        <v>0</v>
      </c>
      <c r="D6281" s="400"/>
      <c r="E6281" s="407"/>
      <c r="F6281" s="408"/>
      <c r="G6281" s="408"/>
      <c r="H6281" s="408"/>
      <c r="I6281" s="301"/>
      <c r="J6281" s="409"/>
      <c r="K6281" s="393"/>
      <c r="L6281" s="175"/>
      <c r="M6281" s="175"/>
      <c r="N6281" s="175"/>
      <c r="O6281" s="175"/>
      <c r="P6281" s="175"/>
      <c r="Q6281" s="175"/>
      <c r="R6281" s="175"/>
      <c r="S6281" s="175"/>
    </row>
    <row r="6282" spans="1:19" hidden="1">
      <c r="A6282" s="161" t="s">
        <v>725</v>
      </c>
      <c r="B6282" s="163" t="str">
        <f t="shared" si="215"/>
        <v>4.2.9</v>
      </c>
      <c r="C6282" s="164">
        <f t="shared" si="216"/>
        <v>0</v>
      </c>
      <c r="D6282" s="400"/>
      <c r="E6282" s="407"/>
      <c r="F6282" s="408"/>
      <c r="G6282" s="408"/>
      <c r="H6282" s="408"/>
      <c r="I6282" s="301"/>
      <c r="J6282" s="409"/>
      <c r="K6282" s="393"/>
      <c r="L6282" s="175"/>
      <c r="M6282" s="175"/>
      <c r="N6282" s="175"/>
      <c r="O6282" s="175"/>
      <c r="P6282" s="175"/>
      <c r="Q6282" s="175"/>
      <c r="R6282" s="175"/>
      <c r="S6282" s="175"/>
    </row>
    <row r="6283" spans="1:19" hidden="1">
      <c r="A6283" s="161" t="s">
        <v>725</v>
      </c>
      <c r="B6283" s="163" t="str">
        <f t="shared" si="215"/>
        <v>4.2.9</v>
      </c>
      <c r="C6283" s="164">
        <f t="shared" si="216"/>
        <v>0</v>
      </c>
      <c r="D6283" s="400"/>
      <c r="E6283" s="407"/>
      <c r="F6283" s="408"/>
      <c r="G6283" s="408"/>
      <c r="H6283" s="408"/>
      <c r="I6283" s="301"/>
      <c r="J6283" s="409"/>
      <c r="K6283" s="393"/>
      <c r="L6283" s="175"/>
      <c r="M6283" s="175"/>
      <c r="N6283" s="175"/>
      <c r="O6283" s="175"/>
      <c r="P6283" s="175"/>
      <c r="Q6283" s="175"/>
      <c r="R6283" s="175"/>
      <c r="S6283" s="175"/>
    </row>
    <row r="6284" spans="1:19" hidden="1">
      <c r="A6284" s="161" t="s">
        <v>725</v>
      </c>
      <c r="B6284" s="163" t="str">
        <f t="shared" si="215"/>
        <v>4.2.9</v>
      </c>
      <c r="C6284" s="164">
        <f t="shared" si="216"/>
        <v>0</v>
      </c>
      <c r="D6284" s="400"/>
      <c r="E6284" s="407"/>
      <c r="F6284" s="408"/>
      <c r="G6284" s="408"/>
      <c r="H6284" s="408"/>
      <c r="I6284" s="301"/>
      <c r="J6284" s="409"/>
      <c r="K6284" s="393"/>
      <c r="L6284" s="175"/>
      <c r="M6284" s="175"/>
      <c r="N6284" s="175"/>
      <c r="O6284" s="175"/>
      <c r="P6284" s="175"/>
      <c r="Q6284" s="175"/>
      <c r="R6284" s="175"/>
      <c r="S6284" s="175"/>
    </row>
    <row r="6285" spans="1:19" ht="15.75" hidden="1" thickBot="1">
      <c r="A6285" s="161" t="s">
        <v>725</v>
      </c>
      <c r="B6285" s="163" t="str">
        <f t="shared" si="215"/>
        <v>4.2.9</v>
      </c>
      <c r="C6285" s="164">
        <f t="shared" si="216"/>
        <v>0</v>
      </c>
      <c r="D6285" s="400"/>
      <c r="E6285" s="410"/>
      <c r="F6285" s="412"/>
      <c r="G6285" s="412"/>
      <c r="H6285" s="412"/>
      <c r="I6285" s="411"/>
      <c r="J6285" s="413"/>
      <c r="K6285" s="275">
        <f>SUM(J6273:J6285)</f>
        <v>13504</v>
      </c>
      <c r="L6285" s="167"/>
      <c r="M6285" s="175"/>
      <c r="N6285" s="175"/>
      <c r="O6285" s="175"/>
      <c r="P6285" s="175"/>
      <c r="Q6285" s="175"/>
      <c r="R6285" s="175"/>
      <c r="S6285" s="175"/>
    </row>
    <row r="6286" spans="1:19" ht="15.75" hidden="1" thickBot="1">
      <c r="A6286" s="161" t="s">
        <v>725</v>
      </c>
      <c r="B6286" s="163" t="str">
        <f t="shared" si="215"/>
        <v>4.2.9</v>
      </c>
      <c r="C6286" s="164">
        <f t="shared" si="216"/>
        <v>0</v>
      </c>
      <c r="D6286" s="400"/>
      <c r="E6286" s="414"/>
      <c r="F6286" s="414"/>
      <c r="G6286" s="414"/>
      <c r="H6286" s="414"/>
      <c r="I6286" s="415"/>
      <c r="J6286" s="416"/>
      <c r="K6286" s="417"/>
      <c r="L6286" s="175"/>
      <c r="M6286" s="175"/>
      <c r="N6286" s="175"/>
      <c r="O6286" s="175"/>
      <c r="P6286" s="175"/>
      <c r="Q6286" s="175"/>
      <c r="R6286" s="175"/>
      <c r="S6286" s="175"/>
    </row>
    <row r="6287" spans="1:19" ht="15.75" hidden="1" thickBot="1">
      <c r="A6287" s="161" t="s">
        <v>725</v>
      </c>
      <c r="B6287" s="163" t="str">
        <f t="shared" si="215"/>
        <v>4.2.9</v>
      </c>
      <c r="C6287" s="164">
        <f t="shared" si="216"/>
        <v>0</v>
      </c>
      <c r="D6287" s="400"/>
      <c r="E6287" s="402" t="s">
        <v>509</v>
      </c>
      <c r="F6287" s="271" t="s">
        <v>497</v>
      </c>
      <c r="G6287" s="271" t="s">
        <v>41</v>
      </c>
      <c r="H6287" s="271" t="s">
        <v>506</v>
      </c>
      <c r="I6287" s="271" t="s">
        <v>510</v>
      </c>
      <c r="J6287" s="403" t="s">
        <v>501</v>
      </c>
      <c r="K6287" s="393"/>
      <c r="L6287" s="175"/>
      <c r="M6287" s="175"/>
      <c r="N6287" s="175"/>
      <c r="O6287" s="175"/>
      <c r="P6287" s="175"/>
      <c r="Q6287" s="175"/>
      <c r="R6287" s="175"/>
      <c r="S6287" s="175"/>
    </row>
    <row r="6288" spans="1:19" hidden="1">
      <c r="A6288" s="161" t="s">
        <v>725</v>
      </c>
      <c r="B6288" s="163" t="str">
        <f t="shared" si="215"/>
        <v>4.2.9</v>
      </c>
      <c r="C6288" s="164">
        <f t="shared" si="216"/>
        <v>0</v>
      </c>
      <c r="D6288" s="400"/>
      <c r="E6288" s="420"/>
      <c r="F6288" s="280"/>
      <c r="G6288" s="280"/>
      <c r="H6288" s="280"/>
      <c r="I6288" s="182"/>
      <c r="J6288" s="421"/>
      <c r="K6288" s="393"/>
      <c r="L6288" s="175"/>
      <c r="M6288" s="175"/>
      <c r="N6288" s="175"/>
      <c r="O6288" s="175"/>
      <c r="P6288" s="175"/>
      <c r="Q6288" s="175"/>
      <c r="R6288" s="175"/>
      <c r="S6288" s="175"/>
    </row>
    <row r="6289" spans="1:19" hidden="1">
      <c r="A6289" s="161" t="s">
        <v>725</v>
      </c>
      <c r="B6289" s="163" t="str">
        <f t="shared" si="215"/>
        <v>4.2.9</v>
      </c>
      <c r="C6289" s="164">
        <f t="shared" si="216"/>
        <v>0</v>
      </c>
      <c r="D6289" s="400"/>
      <c r="E6289" s="420"/>
      <c r="F6289" s="280"/>
      <c r="G6289" s="280"/>
      <c r="H6289" s="280"/>
      <c r="I6289" s="182"/>
      <c r="J6289" s="421"/>
      <c r="K6289" s="393"/>
      <c r="L6289" s="175"/>
      <c r="M6289" s="175"/>
      <c r="N6289" s="175"/>
      <c r="O6289" s="175"/>
      <c r="P6289" s="175"/>
      <c r="Q6289" s="175"/>
      <c r="R6289" s="175"/>
      <c r="S6289" s="175"/>
    </row>
    <row r="6290" spans="1:19" hidden="1">
      <c r="A6290" s="161" t="s">
        <v>725</v>
      </c>
      <c r="B6290" s="163" t="str">
        <f t="shared" si="215"/>
        <v>4.2.9</v>
      </c>
      <c r="C6290" s="164">
        <f t="shared" si="216"/>
        <v>0</v>
      </c>
      <c r="D6290" s="400"/>
      <c r="E6290" s="407"/>
      <c r="F6290" s="408"/>
      <c r="G6290" s="408"/>
      <c r="H6290" s="408"/>
      <c r="I6290" s="301"/>
      <c r="J6290" s="409"/>
      <c r="K6290" s="393"/>
      <c r="L6290" s="175"/>
      <c r="M6290" s="175"/>
      <c r="N6290" s="175"/>
      <c r="O6290" s="175"/>
      <c r="P6290" s="175"/>
      <c r="Q6290" s="175"/>
      <c r="R6290" s="175"/>
      <c r="S6290" s="175"/>
    </row>
    <row r="6291" spans="1:19" hidden="1">
      <c r="A6291" s="161" t="s">
        <v>725</v>
      </c>
      <c r="B6291" s="163" t="str">
        <f t="shared" si="215"/>
        <v>4.2.9</v>
      </c>
      <c r="C6291" s="164">
        <f t="shared" si="216"/>
        <v>0</v>
      </c>
      <c r="D6291" s="400"/>
      <c r="E6291" s="407"/>
      <c r="F6291" s="408"/>
      <c r="G6291" s="408"/>
      <c r="H6291" s="408"/>
      <c r="I6291" s="301"/>
      <c r="J6291" s="409"/>
      <c r="K6291" s="393"/>
      <c r="L6291" s="175"/>
      <c r="M6291" s="175"/>
      <c r="N6291" s="175"/>
      <c r="O6291" s="175"/>
      <c r="P6291" s="175"/>
      <c r="Q6291" s="175"/>
      <c r="R6291" s="175"/>
      <c r="S6291" s="175"/>
    </row>
    <row r="6292" spans="1:19" hidden="1">
      <c r="A6292" s="161" t="s">
        <v>725</v>
      </c>
      <c r="B6292" s="163" t="str">
        <f t="shared" si="215"/>
        <v>4.2.9</v>
      </c>
      <c r="C6292" s="164">
        <f t="shared" si="216"/>
        <v>0</v>
      </c>
      <c r="D6292" s="400"/>
      <c r="E6292" s="407"/>
      <c r="F6292" s="408"/>
      <c r="G6292" s="408"/>
      <c r="H6292" s="408"/>
      <c r="I6292" s="301"/>
      <c r="J6292" s="409"/>
      <c r="K6292" s="393"/>
      <c r="L6292" s="175"/>
      <c r="M6292" s="175"/>
      <c r="N6292" s="175"/>
      <c r="O6292" s="175"/>
      <c r="P6292" s="175"/>
      <c r="Q6292" s="175"/>
      <c r="R6292" s="175"/>
      <c r="S6292" s="175"/>
    </row>
    <row r="6293" spans="1:19" ht="15.75" hidden="1" thickBot="1">
      <c r="A6293" s="161" t="s">
        <v>725</v>
      </c>
      <c r="B6293" s="163" t="str">
        <f t="shared" si="215"/>
        <v>4.2.9</v>
      </c>
      <c r="C6293" s="164">
        <f t="shared" si="216"/>
        <v>0</v>
      </c>
      <c r="D6293" s="400"/>
      <c r="E6293" s="410"/>
      <c r="F6293" s="412"/>
      <c r="G6293" s="412"/>
      <c r="H6293" s="412"/>
      <c r="I6293" s="411"/>
      <c r="J6293" s="413"/>
      <c r="K6293" s="275">
        <f>SUM(J6288:J6293)</f>
        <v>0</v>
      </c>
      <c r="L6293" s="175"/>
      <c r="M6293" s="175"/>
      <c r="N6293" s="175"/>
      <c r="O6293" s="175"/>
      <c r="P6293" s="175"/>
      <c r="Q6293" s="175"/>
      <c r="R6293" s="175"/>
      <c r="S6293" s="175"/>
    </row>
    <row r="6294" spans="1:19" ht="15.75" hidden="1" thickBot="1">
      <c r="A6294" s="161" t="s">
        <v>725</v>
      </c>
      <c r="B6294" s="163" t="str">
        <f t="shared" si="215"/>
        <v>4.2.9</v>
      </c>
      <c r="C6294" s="164">
        <f t="shared" si="216"/>
        <v>0</v>
      </c>
      <c r="D6294" s="400"/>
      <c r="E6294" s="414"/>
      <c r="F6294" s="414"/>
      <c r="G6294" s="414"/>
      <c r="H6294" s="414"/>
      <c r="I6294" s="422"/>
      <c r="J6294" s="423"/>
      <c r="K6294" s="417"/>
      <c r="L6294" s="175"/>
      <c r="M6294" s="175"/>
      <c r="N6294" s="175"/>
      <c r="O6294" s="175"/>
      <c r="P6294" s="175"/>
      <c r="Q6294" s="175"/>
      <c r="R6294" s="175"/>
      <c r="S6294" s="175"/>
    </row>
    <row r="6295" spans="1:19" ht="15.75" hidden="1" thickBot="1">
      <c r="A6295" s="161" t="s">
        <v>725</v>
      </c>
      <c r="B6295" s="163" t="str">
        <f t="shared" si="215"/>
        <v>4.2.9</v>
      </c>
      <c r="C6295" s="164">
        <f t="shared" si="216"/>
        <v>0</v>
      </c>
      <c r="D6295" s="400"/>
      <c r="E6295" s="402" t="s">
        <v>512</v>
      </c>
      <c r="F6295" s="424" t="s">
        <v>519</v>
      </c>
      <c r="G6295" s="424" t="s">
        <v>520</v>
      </c>
      <c r="H6295" s="271" t="s">
        <v>513</v>
      </c>
      <c r="I6295" s="271" t="s">
        <v>500</v>
      </c>
      <c r="J6295" s="403" t="s">
        <v>501</v>
      </c>
      <c r="K6295" s="393"/>
      <c r="L6295" s="175"/>
      <c r="M6295" s="175"/>
      <c r="N6295" s="175"/>
      <c r="O6295" s="175"/>
      <c r="P6295" s="175"/>
      <c r="Q6295" s="175"/>
      <c r="R6295" s="175"/>
      <c r="S6295" s="175"/>
    </row>
    <row r="6296" spans="1:19" hidden="1">
      <c r="A6296" s="161" t="s">
        <v>725</v>
      </c>
      <c r="B6296" s="163" t="str">
        <f t="shared" si="215"/>
        <v>4.2.9</v>
      </c>
      <c r="C6296" s="164">
        <f t="shared" si="216"/>
        <v>0</v>
      </c>
      <c r="D6296" s="400"/>
      <c r="E6296" s="254" t="s">
        <v>521</v>
      </c>
      <c r="F6296" s="289">
        <v>63600</v>
      </c>
      <c r="G6296" s="289">
        <v>54060</v>
      </c>
      <c r="H6296" s="299">
        <v>117660</v>
      </c>
      <c r="I6296" s="242">
        <v>6</v>
      </c>
      <c r="J6296" s="305">
        <f>ROUND(IF(N(F6296)&gt;0,PRODUCT(H6296,1/I6296),PRODUCT(G6296:I6296)),0)</f>
        <v>19610</v>
      </c>
      <c r="K6296" s="393"/>
      <c r="L6296" s="175"/>
      <c r="M6296" s="175"/>
      <c r="N6296" s="175"/>
      <c r="O6296" s="175"/>
      <c r="P6296" s="175"/>
      <c r="Q6296" s="175"/>
      <c r="R6296" s="175"/>
      <c r="S6296" s="175"/>
    </row>
    <row r="6297" spans="1:19" hidden="1">
      <c r="A6297" s="161" t="s">
        <v>725</v>
      </c>
      <c r="B6297" s="163" t="str">
        <f t="shared" si="215"/>
        <v>4.2.9</v>
      </c>
      <c r="C6297" s="164">
        <f t="shared" si="216"/>
        <v>0</v>
      </c>
      <c r="D6297" s="400"/>
      <c r="E6297" s="254" t="s">
        <v>522</v>
      </c>
      <c r="F6297" s="289">
        <v>31800</v>
      </c>
      <c r="G6297" s="289">
        <v>27030</v>
      </c>
      <c r="H6297" s="299">
        <v>58830</v>
      </c>
      <c r="I6297" s="242">
        <v>4</v>
      </c>
      <c r="J6297" s="305">
        <f>ROUND(IF(N(F6297)&gt;0,PRODUCT(H6297,1/I6297),PRODUCT(G6297:I6297)),0)</f>
        <v>14708</v>
      </c>
      <c r="K6297" s="393"/>
      <c r="L6297" s="175"/>
      <c r="M6297" s="175"/>
      <c r="N6297" s="175"/>
      <c r="O6297" s="175"/>
      <c r="P6297" s="175"/>
      <c r="Q6297" s="175"/>
      <c r="R6297" s="175"/>
      <c r="S6297" s="175"/>
    </row>
    <row r="6298" spans="1:19" hidden="1">
      <c r="A6298" s="161" t="s">
        <v>725</v>
      </c>
      <c r="B6298" s="163" t="str">
        <f t="shared" si="215"/>
        <v>4.2.9</v>
      </c>
      <c r="C6298" s="164">
        <f t="shared" si="216"/>
        <v>0</v>
      </c>
      <c r="D6298" s="400"/>
      <c r="E6298" s="248" t="s">
        <v>523</v>
      </c>
      <c r="F6298" s="289">
        <v>19080</v>
      </c>
      <c r="G6298" s="289">
        <v>16218</v>
      </c>
      <c r="H6298" s="299">
        <v>35298</v>
      </c>
      <c r="I6298" s="242">
        <v>2</v>
      </c>
      <c r="J6298" s="305">
        <f>ROUND(IF(N(F6298)&gt;0,PRODUCT(H6298,1/I6298),PRODUCT(G6298:I6298)),0)</f>
        <v>17649</v>
      </c>
      <c r="K6298" s="393"/>
      <c r="L6298" s="175"/>
      <c r="M6298" s="175"/>
      <c r="N6298" s="175"/>
      <c r="O6298" s="175"/>
      <c r="P6298" s="175"/>
      <c r="Q6298" s="175"/>
      <c r="R6298" s="175"/>
      <c r="S6298" s="175"/>
    </row>
    <row r="6299" spans="1:19" hidden="1">
      <c r="A6299" s="161" t="s">
        <v>725</v>
      </c>
      <c r="B6299" s="163" t="str">
        <f t="shared" si="215"/>
        <v>4.2.9</v>
      </c>
      <c r="C6299" s="164">
        <f t="shared" si="216"/>
        <v>0</v>
      </c>
      <c r="D6299" s="400"/>
      <c r="E6299" s="407"/>
      <c r="F6299" s="408"/>
      <c r="G6299" s="408"/>
      <c r="H6299" s="408"/>
      <c r="I6299" s="301"/>
      <c r="J6299" s="409"/>
      <c r="K6299" s="393"/>
      <c r="L6299" s="175"/>
      <c r="M6299" s="175"/>
      <c r="N6299" s="175"/>
      <c r="O6299" s="175"/>
      <c r="P6299" s="175"/>
      <c r="Q6299" s="175"/>
      <c r="R6299" s="175"/>
      <c r="S6299" s="175"/>
    </row>
    <row r="6300" spans="1:19" hidden="1">
      <c r="A6300" s="161" t="s">
        <v>725</v>
      </c>
      <c r="B6300" s="163" t="str">
        <f t="shared" si="215"/>
        <v>4.2.9</v>
      </c>
      <c r="C6300" s="164">
        <f t="shared" si="216"/>
        <v>0</v>
      </c>
      <c r="D6300" s="400"/>
      <c r="E6300" s="407"/>
      <c r="F6300" s="408"/>
      <c r="G6300" s="408"/>
      <c r="H6300" s="408"/>
      <c r="I6300" s="301"/>
      <c r="J6300" s="409"/>
      <c r="K6300" s="393"/>
      <c r="L6300" s="175"/>
      <c r="M6300" s="175"/>
      <c r="N6300" s="175"/>
      <c r="O6300" s="175"/>
      <c r="P6300" s="175"/>
      <c r="Q6300" s="175"/>
      <c r="R6300" s="175"/>
      <c r="S6300" s="175"/>
    </row>
    <row r="6301" spans="1:19" hidden="1">
      <c r="A6301" s="161" t="s">
        <v>725</v>
      </c>
      <c r="B6301" s="163" t="str">
        <f t="shared" si="215"/>
        <v>4.2.9</v>
      </c>
      <c r="C6301" s="164">
        <f t="shared" si="216"/>
        <v>0</v>
      </c>
      <c r="D6301" s="400"/>
      <c r="E6301" s="407"/>
      <c r="F6301" s="408"/>
      <c r="G6301" s="408"/>
      <c r="H6301" s="408"/>
      <c r="I6301" s="301"/>
      <c r="J6301" s="409"/>
      <c r="K6301" s="393"/>
      <c r="L6301" s="175"/>
      <c r="M6301" s="175"/>
      <c r="N6301" s="175"/>
      <c r="O6301" s="175"/>
      <c r="P6301" s="175"/>
      <c r="Q6301" s="175"/>
      <c r="R6301" s="175"/>
      <c r="S6301" s="175"/>
    </row>
    <row r="6302" spans="1:19" ht="15.75" hidden="1" thickBot="1">
      <c r="A6302" s="161" t="s">
        <v>725</v>
      </c>
      <c r="B6302" s="163" t="str">
        <f t="shared" si="215"/>
        <v>4.2.9</v>
      </c>
      <c r="C6302" s="164">
        <f t="shared" si="216"/>
        <v>0</v>
      </c>
      <c r="D6302" s="400"/>
      <c r="E6302" s="425"/>
      <c r="F6302" s="426"/>
      <c r="G6302" s="426"/>
      <c r="H6302" s="426"/>
      <c r="I6302" s="427"/>
      <c r="J6302" s="428"/>
      <c r="K6302" s="275">
        <f>SUM(J6296:J6302)</f>
        <v>51967</v>
      </c>
      <c r="L6302" s="167"/>
      <c r="M6302" s="175"/>
      <c r="N6302" s="175"/>
      <c r="O6302" s="175"/>
      <c r="P6302" s="175"/>
      <c r="Q6302" s="175"/>
      <c r="R6302" s="175"/>
      <c r="S6302" s="175"/>
    </row>
    <row r="6303" spans="1:19" hidden="1">
      <c r="A6303" s="161" t="s">
        <v>725</v>
      </c>
      <c r="B6303" s="163" t="str">
        <f t="shared" si="215"/>
        <v>4.2.9</v>
      </c>
      <c r="C6303" s="164">
        <f t="shared" si="216"/>
        <v>0</v>
      </c>
      <c r="D6303" s="400"/>
      <c r="E6303" s="400"/>
      <c r="F6303" s="400"/>
      <c r="G6303" s="400"/>
      <c r="H6303" s="400"/>
      <c r="I6303" s="399"/>
      <c r="J6303" s="393"/>
      <c r="K6303" s="393"/>
      <c r="L6303" s="175"/>
      <c r="M6303" s="175"/>
      <c r="N6303" s="175"/>
      <c r="O6303" s="175"/>
      <c r="P6303" s="175"/>
      <c r="Q6303" s="175"/>
      <c r="R6303" s="175"/>
      <c r="S6303" s="175"/>
    </row>
    <row r="6304" spans="1:19" ht="15.75" hidden="1" thickBot="1">
      <c r="A6304" s="161" t="s">
        <v>725</v>
      </c>
      <c r="B6304" s="163" t="str">
        <f t="shared" si="215"/>
        <v>4.2.9</v>
      </c>
      <c r="C6304" s="164">
        <f t="shared" si="216"/>
        <v>0</v>
      </c>
      <c r="D6304" s="400"/>
      <c r="E6304" s="400"/>
      <c r="F6304" s="400"/>
      <c r="G6304" s="400"/>
      <c r="H6304" s="429" t="s">
        <v>516</v>
      </c>
      <c r="I6304" s="399"/>
      <c r="J6304" s="393"/>
      <c r="K6304" s="275">
        <f>ROUND(+K6270+K6285+K6293+K6302,0)</f>
        <v>94660</v>
      </c>
      <c r="L6304" s="175"/>
      <c r="M6304" s="175"/>
      <c r="N6304" s="175"/>
      <c r="O6304" s="175"/>
      <c r="P6304" s="175"/>
      <c r="Q6304" s="175"/>
      <c r="R6304" s="175"/>
      <c r="S6304" s="175"/>
    </row>
    <row r="6305" spans="1:19" hidden="1">
      <c r="A6305" s="161" t="s">
        <v>725</v>
      </c>
      <c r="B6305" s="163" t="str">
        <f t="shared" si="215"/>
        <v>4.2.9</v>
      </c>
      <c r="C6305" s="164">
        <f t="shared" si="216"/>
        <v>0</v>
      </c>
      <c r="D6305" s="391"/>
      <c r="E6305" s="391"/>
      <c r="F6305" s="391"/>
      <c r="G6305" s="391"/>
      <c r="H6305" s="391"/>
      <c r="I6305" s="392"/>
      <c r="J6305" s="393"/>
      <c r="K6305" s="391"/>
      <c r="L6305" s="166"/>
      <c r="M6305" s="166"/>
      <c r="N6305" s="166"/>
      <c r="O6305" s="166"/>
      <c r="P6305" s="166"/>
      <c r="Q6305" s="166"/>
      <c r="R6305" s="166"/>
      <c r="S6305" s="166"/>
    </row>
    <row r="6306" spans="1:19" hidden="1">
      <c r="A6306" s="161" t="s">
        <v>725</v>
      </c>
      <c r="B6306" s="163" t="str">
        <f t="shared" si="215"/>
        <v>4.2.9</v>
      </c>
      <c r="C6306" s="164">
        <f t="shared" si="216"/>
        <v>0</v>
      </c>
      <c r="D6306" s="391"/>
      <c r="E6306" s="391"/>
      <c r="F6306" s="391"/>
      <c r="G6306" s="391"/>
      <c r="H6306" s="391"/>
      <c r="I6306" s="392"/>
      <c r="J6306" s="393"/>
      <c r="K6306" s="394"/>
      <c r="L6306" s="166"/>
      <c r="M6306" s="166"/>
      <c r="N6306" s="166"/>
      <c r="O6306" s="166"/>
      <c r="P6306" s="166"/>
      <c r="Q6306" s="166"/>
      <c r="R6306" s="166"/>
      <c r="S6306" s="166"/>
    </row>
    <row r="6307" spans="1:19" hidden="1">
      <c r="A6307" s="161" t="s">
        <v>725</v>
      </c>
      <c r="B6307" s="163" t="str">
        <f t="shared" si="215"/>
        <v>4.2.9</v>
      </c>
      <c r="C6307" s="164">
        <f t="shared" si="216"/>
        <v>0</v>
      </c>
      <c r="D6307" s="391"/>
      <c r="E6307" s="391"/>
      <c r="F6307" s="391"/>
      <c r="G6307" s="391"/>
      <c r="H6307" s="391"/>
      <c r="I6307" s="392"/>
      <c r="J6307" s="393"/>
      <c r="K6307" s="391"/>
      <c r="L6307" s="166"/>
      <c r="M6307" s="166"/>
      <c r="N6307" s="166"/>
      <c r="O6307" s="166"/>
      <c r="P6307" s="166"/>
      <c r="Q6307" s="166"/>
      <c r="R6307" s="166"/>
      <c r="S6307" s="166"/>
    </row>
    <row r="6308" spans="1:19" hidden="1">
      <c r="A6308" s="161" t="s">
        <v>725</v>
      </c>
      <c r="B6308" s="163" t="str">
        <f>E6313</f>
        <v>4.2.10</v>
      </c>
      <c r="C6308" s="164">
        <f t="shared" si="216"/>
        <v>0</v>
      </c>
      <c r="D6308" s="395"/>
      <c r="E6308" s="395"/>
      <c r="F6308" s="395"/>
      <c r="G6308" s="395"/>
      <c r="H6308" s="395"/>
      <c r="I6308" s="395"/>
      <c r="J6308" s="396"/>
      <c r="K6308" s="395"/>
    </row>
    <row r="6309" spans="1:19" ht="18.75" hidden="1">
      <c r="A6309" s="161" t="s">
        <v>725</v>
      </c>
      <c r="B6309" s="163" t="str">
        <f t="shared" ref="B6309:B6361" si="217">B6308</f>
        <v>4.2.10</v>
      </c>
      <c r="C6309" s="164">
        <f t="shared" si="216"/>
        <v>0</v>
      </c>
      <c r="D6309" s="392"/>
      <c r="E6309" s="397" t="s">
        <v>496</v>
      </c>
      <c r="F6309" s="397"/>
      <c r="G6309" s="397"/>
      <c r="H6309" s="397"/>
      <c r="I6309" s="397"/>
      <c r="J6309" s="398"/>
      <c r="K6309" s="391"/>
      <c r="L6309" s="166"/>
      <c r="M6309" s="166"/>
      <c r="N6309" s="166"/>
      <c r="O6309" s="166"/>
      <c r="P6309" s="166"/>
      <c r="Q6309" s="166"/>
      <c r="R6309" s="166"/>
      <c r="S6309" s="166"/>
    </row>
    <row r="6310" spans="1:19" hidden="1">
      <c r="A6310" s="161" t="s">
        <v>725</v>
      </c>
      <c r="B6310" s="163" t="str">
        <f t="shared" si="217"/>
        <v>4.2.10</v>
      </c>
      <c r="C6310" s="164">
        <f t="shared" si="216"/>
        <v>0</v>
      </c>
      <c r="D6310" s="392"/>
      <c r="E6310" s="391"/>
      <c r="F6310" s="391"/>
      <c r="G6310" s="391"/>
      <c r="H6310" s="391"/>
      <c r="I6310" s="392"/>
      <c r="J6310" s="393"/>
      <c r="K6310" s="391"/>
      <c r="L6310" s="166"/>
      <c r="M6310" s="166"/>
      <c r="N6310" s="166"/>
      <c r="O6310" s="166"/>
      <c r="P6310" s="166"/>
      <c r="Q6310" s="166"/>
      <c r="R6310" s="166"/>
      <c r="S6310" s="166"/>
    </row>
    <row r="6311" spans="1:19" hidden="1">
      <c r="A6311" s="161" t="s">
        <v>725</v>
      </c>
      <c r="B6311" s="163" t="str">
        <f t="shared" si="217"/>
        <v>4.2.10</v>
      </c>
      <c r="C6311" s="164">
        <f t="shared" si="216"/>
        <v>0</v>
      </c>
      <c r="D6311" s="392"/>
      <c r="E6311" s="391"/>
      <c r="F6311" s="391"/>
      <c r="G6311" s="391"/>
      <c r="H6311" s="391"/>
      <c r="I6311" s="392"/>
      <c r="J6311" s="393"/>
      <c r="K6311" s="391"/>
      <c r="L6311" s="166"/>
      <c r="M6311" s="166"/>
      <c r="N6311" s="166"/>
      <c r="O6311" s="166"/>
      <c r="P6311" s="166"/>
      <c r="Q6311" s="166"/>
      <c r="R6311" s="166"/>
      <c r="S6311" s="166"/>
    </row>
    <row r="6312" spans="1:19" hidden="1">
      <c r="A6312" s="161" t="s">
        <v>725</v>
      </c>
      <c r="B6312" s="163" t="str">
        <f t="shared" si="217"/>
        <v>4.2.10</v>
      </c>
      <c r="C6312" s="164">
        <f t="shared" si="216"/>
        <v>0</v>
      </c>
      <c r="D6312" s="392"/>
      <c r="E6312" s="391"/>
      <c r="F6312" s="391"/>
      <c r="G6312" s="391"/>
      <c r="H6312" s="391"/>
      <c r="I6312" s="392"/>
      <c r="J6312" s="393"/>
      <c r="K6312" s="391"/>
      <c r="L6312" s="166"/>
      <c r="M6312" s="166"/>
      <c r="N6312" s="166"/>
      <c r="O6312" s="166"/>
      <c r="P6312" s="166"/>
      <c r="Q6312" s="166"/>
      <c r="R6312" s="166"/>
      <c r="S6312" s="166"/>
    </row>
    <row r="6313" spans="1:19" ht="27" hidden="1" customHeight="1">
      <c r="A6313" s="161" t="s">
        <v>725</v>
      </c>
      <c r="B6313" s="163" t="str">
        <f t="shared" si="217"/>
        <v>4.2.10</v>
      </c>
      <c r="C6313" s="164">
        <f t="shared" si="216"/>
        <v>0</v>
      </c>
      <c r="D6313" s="172" t="s">
        <v>39</v>
      </c>
      <c r="E6313" s="172" t="s">
        <v>184</v>
      </c>
      <c r="F6313" s="173" t="s">
        <v>740</v>
      </c>
      <c r="G6313" s="173"/>
      <c r="H6313" s="173"/>
      <c r="I6313" s="172" t="s">
        <v>497</v>
      </c>
      <c r="J6313" s="174" t="s">
        <v>4</v>
      </c>
      <c r="K6313" s="393"/>
      <c r="L6313" s="175"/>
      <c r="M6313" s="175"/>
      <c r="N6313" s="175"/>
      <c r="O6313" s="175"/>
      <c r="P6313" s="175"/>
      <c r="Q6313" s="175"/>
      <c r="R6313" s="175"/>
      <c r="S6313" s="175"/>
    </row>
    <row r="6314" spans="1:19" hidden="1">
      <c r="A6314" s="161" t="s">
        <v>725</v>
      </c>
      <c r="B6314" s="163" t="str">
        <f t="shared" si="217"/>
        <v>4.2.10</v>
      </c>
      <c r="C6314" s="164">
        <f t="shared" si="216"/>
        <v>0</v>
      </c>
      <c r="D6314" s="399"/>
      <c r="E6314" s="400"/>
      <c r="F6314" s="400"/>
      <c r="G6314" s="400"/>
      <c r="H6314" s="400"/>
      <c r="I6314" s="399"/>
      <c r="J6314" s="393"/>
      <c r="K6314" s="393"/>
      <c r="L6314" s="175"/>
      <c r="M6314" s="175"/>
      <c r="N6314" s="175"/>
      <c r="O6314" s="175"/>
      <c r="P6314" s="175"/>
      <c r="Q6314" s="175"/>
      <c r="R6314" s="175"/>
      <c r="S6314" s="175"/>
    </row>
    <row r="6315" spans="1:19" hidden="1">
      <c r="A6315" s="161" t="s">
        <v>725</v>
      </c>
      <c r="B6315" s="163" t="str">
        <f t="shared" si="217"/>
        <v>4.2.10</v>
      </c>
      <c r="C6315" s="164">
        <f t="shared" si="216"/>
        <v>0</v>
      </c>
      <c r="D6315" s="399"/>
      <c r="E6315" s="400"/>
      <c r="F6315" s="400"/>
      <c r="G6315" s="400"/>
      <c r="H6315" s="400"/>
      <c r="I6315" s="399"/>
      <c r="J6315" s="401"/>
      <c r="K6315" s="393"/>
      <c r="L6315" s="175"/>
      <c r="M6315" s="175"/>
      <c r="N6315" s="175"/>
      <c r="O6315" s="175"/>
      <c r="P6315" s="175"/>
      <c r="Q6315" s="175"/>
      <c r="R6315" s="175"/>
      <c r="S6315" s="175"/>
    </row>
    <row r="6316" spans="1:19" hidden="1">
      <c r="A6316" s="161" t="s">
        <v>725</v>
      </c>
      <c r="B6316" s="163" t="str">
        <f t="shared" si="217"/>
        <v>4.2.10</v>
      </c>
      <c r="C6316" s="164">
        <f t="shared" si="216"/>
        <v>0</v>
      </c>
      <c r="D6316" s="399"/>
      <c r="E6316" s="400"/>
      <c r="F6316" s="400"/>
      <c r="G6316" s="400"/>
      <c r="H6316" s="400"/>
      <c r="I6316" s="399"/>
      <c r="J6316" s="393"/>
      <c r="K6316" s="393"/>
      <c r="L6316" s="175"/>
      <c r="M6316" s="175"/>
      <c r="N6316" s="175"/>
      <c r="O6316" s="175"/>
      <c r="P6316" s="175"/>
      <c r="Q6316" s="175"/>
      <c r="R6316" s="175"/>
      <c r="S6316" s="175"/>
    </row>
    <row r="6317" spans="1:19" ht="15.75" hidden="1" thickBot="1">
      <c r="A6317" s="161" t="s">
        <v>725</v>
      </c>
      <c r="B6317" s="163" t="str">
        <f t="shared" si="217"/>
        <v>4.2.10</v>
      </c>
      <c r="C6317" s="164">
        <f t="shared" si="216"/>
        <v>0</v>
      </c>
      <c r="D6317" s="399"/>
      <c r="E6317" s="402" t="s">
        <v>498</v>
      </c>
      <c r="F6317" s="271" t="s">
        <v>497</v>
      </c>
      <c r="G6317" s="271" t="s">
        <v>41</v>
      </c>
      <c r="H6317" s="271" t="s">
        <v>499</v>
      </c>
      <c r="I6317" s="271" t="s">
        <v>500</v>
      </c>
      <c r="J6317" s="403" t="s">
        <v>501</v>
      </c>
      <c r="K6317" s="393"/>
      <c r="L6317" s="175"/>
      <c r="M6317" s="175"/>
      <c r="N6317" s="175"/>
      <c r="O6317" s="175"/>
      <c r="P6317" s="175"/>
      <c r="Q6317" s="175"/>
      <c r="R6317" s="175"/>
      <c r="S6317" s="175"/>
    </row>
    <row r="6318" spans="1:19" hidden="1">
      <c r="A6318" s="161" t="s">
        <v>725</v>
      </c>
      <c r="B6318" s="163" t="str">
        <f t="shared" si="217"/>
        <v>4.2.10</v>
      </c>
      <c r="C6318" s="164">
        <f t="shared" si="216"/>
        <v>0</v>
      </c>
      <c r="D6318" s="399"/>
      <c r="E6318" s="181" t="s">
        <v>502</v>
      </c>
      <c r="F6318" s="182" t="s">
        <v>959</v>
      </c>
      <c r="G6318" s="303">
        <v>1</v>
      </c>
      <c r="H6318" s="229">
        <f>ROUND(K6356,0)</f>
        <v>56869</v>
      </c>
      <c r="I6318" s="404">
        <v>0.05</v>
      </c>
      <c r="J6318" s="235">
        <f>ROUND(IF(N(F6318)&gt;0,PRODUCT(H6318,1/I6318),PRODUCT(G6318:I6318)),0)</f>
        <v>2843</v>
      </c>
      <c r="K6318" s="393"/>
      <c r="L6318" s="175"/>
      <c r="M6318" s="175"/>
      <c r="N6318" s="175"/>
      <c r="O6318" s="175"/>
      <c r="P6318" s="175"/>
      <c r="Q6318" s="175"/>
      <c r="R6318" s="175"/>
      <c r="S6318" s="175"/>
    </row>
    <row r="6319" spans="1:19" hidden="1">
      <c r="A6319" s="161" t="s">
        <v>725</v>
      </c>
      <c r="B6319" s="163" t="str">
        <f t="shared" si="217"/>
        <v>4.2.10</v>
      </c>
      <c r="C6319" s="164">
        <f t="shared" si="216"/>
        <v>0</v>
      </c>
      <c r="D6319" s="399"/>
      <c r="E6319" s="187" t="s">
        <v>579</v>
      </c>
      <c r="F6319" s="301" t="s">
        <v>1079</v>
      </c>
      <c r="G6319" s="405">
        <v>1</v>
      </c>
      <c r="H6319" s="352">
        <v>55019</v>
      </c>
      <c r="I6319" s="406">
        <v>3.3E-3</v>
      </c>
      <c r="J6319" s="235">
        <f>ROUND(IF(N(F6319)&gt;0,PRODUCT(H6319,1/I6319),PRODUCT(G6319:I6319)),0)</f>
        <v>182</v>
      </c>
      <c r="K6319" s="393"/>
      <c r="L6319" s="175"/>
      <c r="M6319" s="175"/>
      <c r="N6319" s="175"/>
      <c r="O6319" s="175"/>
      <c r="P6319" s="175"/>
      <c r="Q6319" s="175"/>
      <c r="R6319" s="175"/>
      <c r="S6319" s="175"/>
    </row>
    <row r="6320" spans="1:19" hidden="1">
      <c r="A6320" s="161" t="s">
        <v>725</v>
      </c>
      <c r="B6320" s="163" t="str">
        <f t="shared" si="217"/>
        <v>4.2.10</v>
      </c>
      <c r="C6320" s="164">
        <f t="shared" si="216"/>
        <v>0</v>
      </c>
      <c r="D6320" s="399"/>
      <c r="E6320" s="192" t="s">
        <v>556</v>
      </c>
      <c r="F6320" s="301" t="s">
        <v>491</v>
      </c>
      <c r="G6320" s="405">
        <v>1</v>
      </c>
      <c r="H6320" s="352">
        <v>132047</v>
      </c>
      <c r="I6320" s="243">
        <v>0.3</v>
      </c>
      <c r="J6320" s="235">
        <f>ROUND(IF(N(F6320)&gt;0,PRODUCT(H6320,1/I6320),PRODUCT(G6320:I6320)),0)</f>
        <v>39614</v>
      </c>
      <c r="K6320" s="393"/>
      <c r="L6320" s="175"/>
      <c r="M6320" s="175"/>
      <c r="N6320" s="175"/>
      <c r="O6320" s="175"/>
      <c r="P6320" s="175"/>
      <c r="Q6320" s="175"/>
      <c r="R6320" s="175"/>
      <c r="S6320" s="175"/>
    </row>
    <row r="6321" spans="1:19" hidden="1">
      <c r="A6321" s="161" t="s">
        <v>725</v>
      </c>
      <c r="B6321" s="163" t="str">
        <f t="shared" si="217"/>
        <v>4.2.10</v>
      </c>
      <c r="C6321" s="164">
        <f t="shared" si="216"/>
        <v>0</v>
      </c>
      <c r="D6321" s="399"/>
      <c r="E6321" s="407"/>
      <c r="F6321" s="301"/>
      <c r="G6321" s="408"/>
      <c r="H6321" s="408"/>
      <c r="I6321" s="301"/>
      <c r="J6321" s="409"/>
      <c r="K6321" s="393"/>
      <c r="L6321" s="175"/>
      <c r="M6321" s="175"/>
      <c r="N6321" s="175"/>
      <c r="O6321" s="175"/>
      <c r="P6321" s="175"/>
      <c r="Q6321" s="175"/>
      <c r="R6321" s="175"/>
      <c r="S6321" s="175"/>
    </row>
    <row r="6322" spans="1:19" hidden="1">
      <c r="A6322" s="161" t="s">
        <v>725</v>
      </c>
      <c r="B6322" s="163" t="str">
        <f t="shared" si="217"/>
        <v>4.2.10</v>
      </c>
      <c r="C6322" s="164">
        <f t="shared" ref="C6322:C6385" si="218">IF(ISERROR(MATCH(B6322,T:T,0)),0,1)</f>
        <v>0</v>
      </c>
      <c r="D6322" s="399"/>
      <c r="E6322" s="407"/>
      <c r="F6322" s="301"/>
      <c r="G6322" s="408"/>
      <c r="H6322" s="408"/>
      <c r="I6322" s="301"/>
      <c r="J6322" s="409"/>
      <c r="K6322" s="393"/>
      <c r="L6322" s="175"/>
      <c r="M6322" s="175"/>
      <c r="N6322" s="175"/>
      <c r="O6322" s="175"/>
      <c r="P6322" s="175"/>
      <c r="Q6322" s="175"/>
      <c r="R6322" s="175"/>
      <c r="S6322" s="175"/>
    </row>
    <row r="6323" spans="1:19" hidden="1">
      <c r="A6323" s="161" t="s">
        <v>725</v>
      </c>
      <c r="B6323" s="163" t="str">
        <f t="shared" si="217"/>
        <v>4.2.10</v>
      </c>
      <c r="C6323" s="164">
        <f t="shared" si="218"/>
        <v>0</v>
      </c>
      <c r="D6323" s="399"/>
      <c r="E6323" s="407"/>
      <c r="F6323" s="301"/>
      <c r="G6323" s="408"/>
      <c r="H6323" s="408"/>
      <c r="I6323" s="301"/>
      <c r="J6323" s="409"/>
      <c r="K6323" s="393"/>
      <c r="L6323" s="175"/>
      <c r="M6323" s="175"/>
      <c r="N6323" s="175"/>
      <c r="O6323" s="175"/>
      <c r="P6323" s="175"/>
      <c r="Q6323" s="175"/>
      <c r="R6323" s="175"/>
      <c r="S6323" s="175"/>
    </row>
    <row r="6324" spans="1:19" ht="15.75" hidden="1" thickBot="1">
      <c r="A6324" s="161" t="s">
        <v>725</v>
      </c>
      <c r="B6324" s="163" t="str">
        <f t="shared" si="217"/>
        <v>4.2.10</v>
      </c>
      <c r="C6324" s="164">
        <f t="shared" si="218"/>
        <v>0</v>
      </c>
      <c r="D6324" s="399"/>
      <c r="E6324" s="410"/>
      <c r="F6324" s="411"/>
      <c r="G6324" s="412"/>
      <c r="H6324" s="412"/>
      <c r="I6324" s="411"/>
      <c r="J6324" s="413"/>
      <c r="K6324" s="275">
        <f>SUM(J6318:J6324)</f>
        <v>42639</v>
      </c>
      <c r="L6324" s="167"/>
      <c r="M6324" s="175"/>
      <c r="N6324" s="175"/>
      <c r="O6324" s="175"/>
      <c r="P6324" s="175"/>
      <c r="Q6324" s="175"/>
      <c r="R6324" s="175"/>
      <c r="S6324" s="175"/>
    </row>
    <row r="6325" spans="1:19" ht="15.75" hidden="1" thickBot="1">
      <c r="A6325" s="161" t="s">
        <v>725</v>
      </c>
      <c r="B6325" s="163" t="str">
        <f t="shared" si="217"/>
        <v>4.2.10</v>
      </c>
      <c r="C6325" s="164">
        <f t="shared" si="218"/>
        <v>0</v>
      </c>
      <c r="D6325" s="399"/>
      <c r="E6325" s="414"/>
      <c r="F6325" s="415"/>
      <c r="G6325" s="414"/>
      <c r="H6325" s="414"/>
      <c r="I6325" s="415"/>
      <c r="J6325" s="416"/>
      <c r="K6325" s="417"/>
      <c r="L6325" s="175"/>
      <c r="M6325" s="175"/>
      <c r="N6325" s="175"/>
      <c r="O6325" s="175"/>
      <c r="P6325" s="175"/>
      <c r="Q6325" s="175"/>
      <c r="R6325" s="175"/>
      <c r="S6325" s="175"/>
    </row>
    <row r="6326" spans="1:19" ht="15.75" hidden="1" thickBot="1">
      <c r="A6326" s="161" t="s">
        <v>725</v>
      </c>
      <c r="B6326" s="163" t="str">
        <f t="shared" si="217"/>
        <v>4.2.10</v>
      </c>
      <c r="C6326" s="164">
        <f t="shared" si="218"/>
        <v>0</v>
      </c>
      <c r="D6326" s="400"/>
      <c r="E6326" s="402" t="s">
        <v>505</v>
      </c>
      <c r="F6326" s="271" t="s">
        <v>497</v>
      </c>
      <c r="G6326" s="271" t="s">
        <v>41</v>
      </c>
      <c r="H6326" s="271" t="s">
        <v>506</v>
      </c>
      <c r="I6326" s="271" t="s">
        <v>507</v>
      </c>
      <c r="J6326" s="403" t="s">
        <v>501</v>
      </c>
      <c r="K6326" s="393"/>
      <c r="L6326" s="175"/>
      <c r="M6326" s="175"/>
      <c r="N6326" s="175"/>
      <c r="O6326" s="175"/>
      <c r="P6326" s="175"/>
      <c r="Q6326" s="175"/>
      <c r="R6326" s="175"/>
      <c r="S6326" s="175"/>
    </row>
    <row r="6327" spans="1:19" hidden="1">
      <c r="A6327" s="161" t="s">
        <v>725</v>
      </c>
      <c r="B6327" s="163" t="str">
        <f t="shared" si="217"/>
        <v>4.2.10</v>
      </c>
      <c r="C6327" s="164">
        <f t="shared" si="218"/>
        <v>0</v>
      </c>
      <c r="D6327" s="400"/>
      <c r="E6327" s="254" t="s">
        <v>590</v>
      </c>
      <c r="F6327" s="182" t="s">
        <v>1085</v>
      </c>
      <c r="G6327" s="303">
        <v>0.3</v>
      </c>
      <c r="H6327" s="299">
        <v>13599</v>
      </c>
      <c r="I6327" s="418"/>
      <c r="J6327" s="235">
        <f>ROUND(IF(N(F6327)&gt;0,PRODUCT(H6327,1/I6327),PRODUCT(G6327:I6327)),0)</f>
        <v>4080</v>
      </c>
      <c r="K6327" s="393"/>
      <c r="L6327" s="175"/>
      <c r="M6327" s="175"/>
      <c r="N6327" s="175"/>
      <c r="O6327" s="175"/>
      <c r="P6327" s="175"/>
      <c r="Q6327" s="175"/>
      <c r="R6327" s="175"/>
      <c r="S6327" s="175"/>
    </row>
    <row r="6328" spans="1:19" hidden="1">
      <c r="A6328" s="161" t="s">
        <v>725</v>
      </c>
      <c r="B6328" s="163" t="str">
        <f t="shared" si="217"/>
        <v>4.2.10</v>
      </c>
      <c r="C6328" s="164">
        <f t="shared" si="218"/>
        <v>0</v>
      </c>
      <c r="D6328" s="400"/>
      <c r="E6328" s="248" t="s">
        <v>591</v>
      </c>
      <c r="F6328" s="301" t="s">
        <v>1086</v>
      </c>
      <c r="G6328" s="273">
        <v>50</v>
      </c>
      <c r="H6328" s="299">
        <v>22</v>
      </c>
      <c r="I6328" s="418"/>
      <c r="J6328" s="235">
        <f>ROUND(IF(N(F6328)&gt;0,PRODUCT(H6328,1/I6328),PRODUCT(G6328:I6328)),0)</f>
        <v>1100</v>
      </c>
      <c r="K6328" s="393"/>
      <c r="L6328" s="175"/>
      <c r="M6328" s="175"/>
      <c r="N6328" s="175"/>
      <c r="O6328" s="175"/>
      <c r="P6328" s="175"/>
      <c r="Q6328" s="175"/>
      <c r="R6328" s="175"/>
      <c r="S6328" s="175"/>
    </row>
    <row r="6329" spans="1:19" hidden="1">
      <c r="A6329" s="161" t="s">
        <v>725</v>
      </c>
      <c r="B6329" s="163" t="str">
        <f t="shared" si="217"/>
        <v>4.2.10</v>
      </c>
      <c r="C6329" s="164">
        <f t="shared" si="218"/>
        <v>0</v>
      </c>
      <c r="D6329" s="400"/>
      <c r="E6329" s="248" t="s">
        <v>741</v>
      </c>
      <c r="F6329" s="301" t="s">
        <v>1</v>
      </c>
      <c r="G6329" s="419">
        <v>1.6999999999999999E-3</v>
      </c>
      <c r="H6329" s="299">
        <v>5722517</v>
      </c>
      <c r="I6329" s="418"/>
      <c r="J6329" s="235">
        <f>ROUND(IF(N(F6329)&gt;0,PRODUCT(H6329,1/I6329),PRODUCT(G6329:I6329)),0)</f>
        <v>9728</v>
      </c>
      <c r="K6329" s="393"/>
      <c r="L6329" s="175"/>
      <c r="M6329" s="175"/>
      <c r="N6329" s="175"/>
      <c r="O6329" s="175"/>
      <c r="P6329" s="175"/>
      <c r="Q6329" s="175"/>
      <c r="R6329" s="175"/>
      <c r="S6329" s="175"/>
    </row>
    <row r="6330" spans="1:19" hidden="1">
      <c r="A6330" s="161" t="s">
        <v>725</v>
      </c>
      <c r="B6330" s="163" t="str">
        <f t="shared" si="217"/>
        <v>4.2.10</v>
      </c>
      <c r="C6330" s="164">
        <f t="shared" si="218"/>
        <v>0</v>
      </c>
      <c r="D6330" s="400"/>
      <c r="E6330" s="407"/>
      <c r="F6330" s="408"/>
      <c r="G6330" s="408"/>
      <c r="H6330" s="408"/>
      <c r="I6330" s="301"/>
      <c r="J6330" s="409"/>
      <c r="K6330" s="393"/>
      <c r="L6330" s="175"/>
      <c r="M6330" s="175"/>
      <c r="N6330" s="175"/>
      <c r="O6330" s="175"/>
      <c r="P6330" s="175"/>
      <c r="Q6330" s="175"/>
      <c r="R6330" s="175"/>
      <c r="S6330" s="175"/>
    </row>
    <row r="6331" spans="1:19" hidden="1">
      <c r="A6331" s="161" t="s">
        <v>725</v>
      </c>
      <c r="B6331" s="163" t="str">
        <f t="shared" si="217"/>
        <v>4.2.10</v>
      </c>
      <c r="C6331" s="164">
        <f t="shared" si="218"/>
        <v>0</v>
      </c>
      <c r="D6331" s="400"/>
      <c r="E6331" s="407"/>
      <c r="F6331" s="408"/>
      <c r="G6331" s="408"/>
      <c r="H6331" s="408"/>
      <c r="I6331" s="301"/>
      <c r="J6331" s="409"/>
      <c r="K6331" s="393"/>
      <c r="L6331" s="175"/>
      <c r="M6331" s="175"/>
      <c r="N6331" s="175"/>
      <c r="O6331" s="175"/>
      <c r="P6331" s="175"/>
      <c r="Q6331" s="175"/>
      <c r="R6331" s="175"/>
      <c r="S6331" s="175"/>
    </row>
    <row r="6332" spans="1:19" hidden="1">
      <c r="A6332" s="161" t="s">
        <v>725</v>
      </c>
      <c r="B6332" s="163" t="str">
        <f t="shared" si="217"/>
        <v>4.2.10</v>
      </c>
      <c r="C6332" s="164">
        <f t="shared" si="218"/>
        <v>0</v>
      </c>
      <c r="D6332" s="400"/>
      <c r="E6332" s="407"/>
      <c r="F6332" s="408"/>
      <c r="G6332" s="408"/>
      <c r="H6332" s="408"/>
      <c r="I6332" s="301"/>
      <c r="J6332" s="409"/>
      <c r="K6332" s="393"/>
      <c r="L6332" s="175"/>
      <c r="M6332" s="175"/>
      <c r="N6332" s="175"/>
      <c r="O6332" s="175"/>
      <c r="P6332" s="175"/>
      <c r="Q6332" s="175"/>
      <c r="R6332" s="175"/>
      <c r="S6332" s="175"/>
    </row>
    <row r="6333" spans="1:19" hidden="1">
      <c r="A6333" s="161" t="s">
        <v>725</v>
      </c>
      <c r="B6333" s="163" t="str">
        <f t="shared" si="217"/>
        <v>4.2.10</v>
      </c>
      <c r="C6333" s="164">
        <f t="shared" si="218"/>
        <v>0</v>
      </c>
      <c r="D6333" s="400"/>
      <c r="E6333" s="407"/>
      <c r="F6333" s="408"/>
      <c r="G6333" s="408"/>
      <c r="H6333" s="408"/>
      <c r="I6333" s="301"/>
      <c r="J6333" s="409"/>
      <c r="K6333" s="393"/>
      <c r="L6333" s="175"/>
      <c r="M6333" s="175"/>
      <c r="N6333" s="175"/>
      <c r="O6333" s="175"/>
      <c r="P6333" s="175"/>
      <c r="Q6333" s="175"/>
      <c r="R6333" s="175"/>
      <c r="S6333" s="175"/>
    </row>
    <row r="6334" spans="1:19" hidden="1">
      <c r="A6334" s="161" t="s">
        <v>725</v>
      </c>
      <c r="B6334" s="163" t="str">
        <f t="shared" si="217"/>
        <v>4.2.10</v>
      </c>
      <c r="C6334" s="164">
        <f t="shared" si="218"/>
        <v>0</v>
      </c>
      <c r="D6334" s="400"/>
      <c r="E6334" s="407"/>
      <c r="F6334" s="408"/>
      <c r="G6334" s="408"/>
      <c r="H6334" s="408"/>
      <c r="I6334" s="301"/>
      <c r="J6334" s="409"/>
      <c r="K6334" s="393"/>
      <c r="L6334" s="175"/>
      <c r="M6334" s="175"/>
      <c r="N6334" s="175"/>
      <c r="O6334" s="175"/>
      <c r="P6334" s="175"/>
      <c r="Q6334" s="175"/>
      <c r="R6334" s="175"/>
      <c r="S6334" s="175"/>
    </row>
    <row r="6335" spans="1:19" hidden="1">
      <c r="A6335" s="161" t="s">
        <v>725</v>
      </c>
      <c r="B6335" s="163" t="str">
        <f t="shared" si="217"/>
        <v>4.2.10</v>
      </c>
      <c r="C6335" s="164">
        <f t="shared" si="218"/>
        <v>0</v>
      </c>
      <c r="D6335" s="400"/>
      <c r="E6335" s="407"/>
      <c r="F6335" s="408"/>
      <c r="G6335" s="408"/>
      <c r="H6335" s="408"/>
      <c r="I6335" s="301"/>
      <c r="J6335" s="409"/>
      <c r="K6335" s="393"/>
      <c r="L6335" s="175"/>
      <c r="M6335" s="175"/>
      <c r="N6335" s="175"/>
      <c r="O6335" s="175"/>
      <c r="P6335" s="175"/>
      <c r="Q6335" s="175"/>
      <c r="R6335" s="175"/>
      <c r="S6335" s="175"/>
    </row>
    <row r="6336" spans="1:19" hidden="1">
      <c r="A6336" s="161" t="s">
        <v>725</v>
      </c>
      <c r="B6336" s="163" t="str">
        <f t="shared" si="217"/>
        <v>4.2.10</v>
      </c>
      <c r="C6336" s="164">
        <f t="shared" si="218"/>
        <v>0</v>
      </c>
      <c r="D6336" s="400"/>
      <c r="E6336" s="407"/>
      <c r="F6336" s="408"/>
      <c r="G6336" s="408"/>
      <c r="H6336" s="408"/>
      <c r="I6336" s="301"/>
      <c r="J6336" s="409"/>
      <c r="K6336" s="393"/>
      <c r="L6336" s="175"/>
      <c r="M6336" s="175"/>
      <c r="N6336" s="175"/>
      <c r="O6336" s="175"/>
      <c r="P6336" s="175"/>
      <c r="Q6336" s="175"/>
      <c r="R6336" s="175"/>
      <c r="S6336" s="175"/>
    </row>
    <row r="6337" spans="1:19" hidden="1">
      <c r="A6337" s="161" t="s">
        <v>725</v>
      </c>
      <c r="B6337" s="163" t="str">
        <f t="shared" si="217"/>
        <v>4.2.10</v>
      </c>
      <c r="C6337" s="164">
        <f t="shared" si="218"/>
        <v>0</v>
      </c>
      <c r="D6337" s="400"/>
      <c r="E6337" s="407"/>
      <c r="F6337" s="408"/>
      <c r="G6337" s="408"/>
      <c r="H6337" s="408"/>
      <c r="I6337" s="301"/>
      <c r="J6337" s="409"/>
      <c r="K6337" s="393"/>
      <c r="L6337" s="175"/>
      <c r="M6337" s="175"/>
      <c r="N6337" s="175"/>
      <c r="O6337" s="175"/>
      <c r="P6337" s="175"/>
      <c r="Q6337" s="175"/>
      <c r="R6337" s="175"/>
      <c r="S6337" s="175"/>
    </row>
    <row r="6338" spans="1:19" hidden="1">
      <c r="A6338" s="161" t="s">
        <v>725</v>
      </c>
      <c r="B6338" s="163" t="str">
        <f t="shared" si="217"/>
        <v>4.2.10</v>
      </c>
      <c r="C6338" s="164">
        <f t="shared" si="218"/>
        <v>0</v>
      </c>
      <c r="D6338" s="400"/>
      <c r="E6338" s="407"/>
      <c r="F6338" s="408"/>
      <c r="G6338" s="408"/>
      <c r="H6338" s="408"/>
      <c r="I6338" s="301"/>
      <c r="J6338" s="409"/>
      <c r="K6338" s="393"/>
      <c r="L6338" s="175"/>
      <c r="M6338" s="175"/>
      <c r="N6338" s="175"/>
      <c r="O6338" s="175"/>
      <c r="P6338" s="175"/>
      <c r="Q6338" s="175"/>
      <c r="R6338" s="175"/>
      <c r="S6338" s="175"/>
    </row>
    <row r="6339" spans="1:19" ht="15.75" hidden="1" thickBot="1">
      <c r="A6339" s="161" t="s">
        <v>725</v>
      </c>
      <c r="B6339" s="163" t="str">
        <f t="shared" si="217"/>
        <v>4.2.10</v>
      </c>
      <c r="C6339" s="164">
        <f t="shared" si="218"/>
        <v>0</v>
      </c>
      <c r="D6339" s="400"/>
      <c r="E6339" s="410"/>
      <c r="F6339" s="412"/>
      <c r="G6339" s="412"/>
      <c r="H6339" s="412"/>
      <c r="I6339" s="411"/>
      <c r="J6339" s="413"/>
      <c r="K6339" s="275">
        <f>SUM(J6327:J6339)</f>
        <v>14908</v>
      </c>
      <c r="L6339" s="167"/>
      <c r="M6339" s="175"/>
      <c r="N6339" s="175"/>
      <c r="O6339" s="175"/>
      <c r="P6339" s="175"/>
      <c r="Q6339" s="175"/>
      <c r="R6339" s="175"/>
      <c r="S6339" s="175"/>
    </row>
    <row r="6340" spans="1:19" ht="15.75" hidden="1" thickBot="1">
      <c r="A6340" s="161" t="s">
        <v>725</v>
      </c>
      <c r="B6340" s="163" t="str">
        <f t="shared" si="217"/>
        <v>4.2.10</v>
      </c>
      <c r="C6340" s="164">
        <f t="shared" si="218"/>
        <v>0</v>
      </c>
      <c r="D6340" s="400"/>
      <c r="E6340" s="414"/>
      <c r="F6340" s="414"/>
      <c r="G6340" s="414"/>
      <c r="H6340" s="414"/>
      <c r="I6340" s="415"/>
      <c r="J6340" s="416"/>
      <c r="K6340" s="417"/>
      <c r="L6340" s="175"/>
      <c r="M6340" s="175"/>
      <c r="N6340" s="175"/>
      <c r="O6340" s="175"/>
      <c r="P6340" s="175"/>
      <c r="Q6340" s="175"/>
      <c r="R6340" s="175"/>
      <c r="S6340" s="175"/>
    </row>
    <row r="6341" spans="1:19" ht="15.75" hidden="1" thickBot="1">
      <c r="A6341" s="161" t="s">
        <v>725</v>
      </c>
      <c r="B6341" s="163" t="str">
        <f t="shared" si="217"/>
        <v>4.2.10</v>
      </c>
      <c r="C6341" s="164">
        <f t="shared" si="218"/>
        <v>0</v>
      </c>
      <c r="D6341" s="400"/>
      <c r="E6341" s="402" t="s">
        <v>509</v>
      </c>
      <c r="F6341" s="271" t="s">
        <v>497</v>
      </c>
      <c r="G6341" s="271" t="s">
        <v>41</v>
      </c>
      <c r="H6341" s="271" t="s">
        <v>506</v>
      </c>
      <c r="I6341" s="271" t="s">
        <v>510</v>
      </c>
      <c r="J6341" s="403" t="s">
        <v>501</v>
      </c>
      <c r="K6341" s="393"/>
      <c r="L6341" s="175"/>
      <c r="M6341" s="175"/>
      <c r="N6341" s="175"/>
      <c r="O6341" s="175"/>
      <c r="P6341" s="175"/>
      <c r="Q6341" s="175"/>
      <c r="R6341" s="175"/>
      <c r="S6341" s="175"/>
    </row>
    <row r="6342" spans="1:19" hidden="1">
      <c r="A6342" s="161" t="s">
        <v>725</v>
      </c>
      <c r="B6342" s="163" t="str">
        <f t="shared" si="217"/>
        <v>4.2.10</v>
      </c>
      <c r="C6342" s="164">
        <f t="shared" si="218"/>
        <v>0</v>
      </c>
      <c r="D6342" s="400"/>
      <c r="E6342" s="420"/>
      <c r="F6342" s="280"/>
      <c r="G6342" s="280"/>
      <c r="H6342" s="280"/>
      <c r="I6342" s="182"/>
      <c r="J6342" s="421"/>
      <c r="K6342" s="393"/>
      <c r="L6342" s="175"/>
      <c r="M6342" s="175"/>
      <c r="N6342" s="175"/>
      <c r="O6342" s="175"/>
      <c r="P6342" s="175"/>
      <c r="Q6342" s="175"/>
      <c r="R6342" s="175"/>
      <c r="S6342" s="175"/>
    </row>
    <row r="6343" spans="1:19" hidden="1">
      <c r="A6343" s="161" t="s">
        <v>725</v>
      </c>
      <c r="B6343" s="163" t="str">
        <f t="shared" si="217"/>
        <v>4.2.10</v>
      </c>
      <c r="C6343" s="164">
        <f t="shared" si="218"/>
        <v>0</v>
      </c>
      <c r="D6343" s="400"/>
      <c r="E6343" s="420"/>
      <c r="F6343" s="280"/>
      <c r="G6343" s="280"/>
      <c r="H6343" s="280"/>
      <c r="I6343" s="182"/>
      <c r="J6343" s="421"/>
      <c r="K6343" s="393"/>
      <c r="L6343" s="175"/>
      <c r="M6343" s="175"/>
      <c r="N6343" s="175"/>
      <c r="O6343" s="175"/>
      <c r="P6343" s="175"/>
      <c r="Q6343" s="175"/>
      <c r="R6343" s="175"/>
      <c r="S6343" s="175"/>
    </row>
    <row r="6344" spans="1:19" hidden="1">
      <c r="A6344" s="161" t="s">
        <v>725</v>
      </c>
      <c r="B6344" s="163" t="str">
        <f t="shared" si="217"/>
        <v>4.2.10</v>
      </c>
      <c r="C6344" s="164">
        <f t="shared" si="218"/>
        <v>0</v>
      </c>
      <c r="D6344" s="400"/>
      <c r="E6344" s="407"/>
      <c r="F6344" s="408"/>
      <c r="G6344" s="408"/>
      <c r="H6344" s="408"/>
      <c r="I6344" s="301"/>
      <c r="J6344" s="409"/>
      <c r="K6344" s="393"/>
      <c r="L6344" s="175"/>
      <c r="M6344" s="175"/>
      <c r="N6344" s="175"/>
      <c r="O6344" s="175"/>
      <c r="P6344" s="175"/>
      <c r="Q6344" s="175"/>
      <c r="R6344" s="175"/>
      <c r="S6344" s="175"/>
    </row>
    <row r="6345" spans="1:19" hidden="1">
      <c r="A6345" s="161" t="s">
        <v>725</v>
      </c>
      <c r="B6345" s="163" t="str">
        <f t="shared" si="217"/>
        <v>4.2.10</v>
      </c>
      <c r="C6345" s="164">
        <f t="shared" si="218"/>
        <v>0</v>
      </c>
      <c r="D6345" s="400"/>
      <c r="E6345" s="407"/>
      <c r="F6345" s="408"/>
      <c r="G6345" s="408"/>
      <c r="H6345" s="408"/>
      <c r="I6345" s="301"/>
      <c r="J6345" s="409"/>
      <c r="K6345" s="393"/>
      <c r="L6345" s="175"/>
      <c r="M6345" s="175"/>
      <c r="N6345" s="175"/>
      <c r="O6345" s="175"/>
      <c r="P6345" s="175"/>
      <c r="Q6345" s="175"/>
      <c r="R6345" s="175"/>
      <c r="S6345" s="175"/>
    </row>
    <row r="6346" spans="1:19" hidden="1">
      <c r="A6346" s="161" t="s">
        <v>725</v>
      </c>
      <c r="B6346" s="163" t="str">
        <f t="shared" si="217"/>
        <v>4.2.10</v>
      </c>
      <c r="C6346" s="164">
        <f t="shared" si="218"/>
        <v>0</v>
      </c>
      <c r="D6346" s="400"/>
      <c r="E6346" s="407"/>
      <c r="F6346" s="408"/>
      <c r="G6346" s="408"/>
      <c r="H6346" s="408"/>
      <c r="I6346" s="301"/>
      <c r="J6346" s="409"/>
      <c r="K6346" s="393"/>
      <c r="L6346" s="175"/>
      <c r="M6346" s="175"/>
      <c r="N6346" s="175"/>
      <c r="O6346" s="175"/>
      <c r="P6346" s="175"/>
      <c r="Q6346" s="175"/>
      <c r="R6346" s="175"/>
      <c r="S6346" s="175"/>
    </row>
    <row r="6347" spans="1:19" ht="15.75" hidden="1" thickBot="1">
      <c r="A6347" s="161" t="s">
        <v>725</v>
      </c>
      <c r="B6347" s="163" t="str">
        <f t="shared" si="217"/>
        <v>4.2.10</v>
      </c>
      <c r="C6347" s="164">
        <f t="shared" si="218"/>
        <v>0</v>
      </c>
      <c r="D6347" s="400"/>
      <c r="E6347" s="410"/>
      <c r="F6347" s="412"/>
      <c r="G6347" s="412"/>
      <c r="H6347" s="412"/>
      <c r="I6347" s="411"/>
      <c r="J6347" s="413"/>
      <c r="K6347" s="275">
        <f>SUM(J6342:J6347)</f>
        <v>0</v>
      </c>
      <c r="L6347" s="175"/>
      <c r="M6347" s="175"/>
      <c r="N6347" s="175"/>
      <c r="O6347" s="175"/>
      <c r="P6347" s="175"/>
      <c r="Q6347" s="175"/>
      <c r="R6347" s="175"/>
      <c r="S6347" s="175"/>
    </row>
    <row r="6348" spans="1:19" ht="15.75" hidden="1" thickBot="1">
      <c r="A6348" s="161" t="s">
        <v>725</v>
      </c>
      <c r="B6348" s="163" t="str">
        <f t="shared" si="217"/>
        <v>4.2.10</v>
      </c>
      <c r="C6348" s="164">
        <f t="shared" si="218"/>
        <v>0</v>
      </c>
      <c r="D6348" s="400"/>
      <c r="E6348" s="414"/>
      <c r="F6348" s="414"/>
      <c r="G6348" s="414"/>
      <c r="H6348" s="414"/>
      <c r="I6348" s="422"/>
      <c r="J6348" s="423"/>
      <c r="K6348" s="417"/>
      <c r="L6348" s="175"/>
      <c r="M6348" s="175"/>
      <c r="N6348" s="175"/>
      <c r="O6348" s="175"/>
      <c r="P6348" s="175"/>
      <c r="Q6348" s="175"/>
      <c r="R6348" s="175"/>
      <c r="S6348" s="175"/>
    </row>
    <row r="6349" spans="1:19" ht="15.75" hidden="1" thickBot="1">
      <c r="A6349" s="161" t="s">
        <v>725</v>
      </c>
      <c r="B6349" s="163" t="str">
        <f t="shared" si="217"/>
        <v>4.2.10</v>
      </c>
      <c r="C6349" s="164">
        <f t="shared" si="218"/>
        <v>0</v>
      </c>
      <c r="D6349" s="400"/>
      <c r="E6349" s="402" t="s">
        <v>512</v>
      </c>
      <c r="F6349" s="424" t="s">
        <v>519</v>
      </c>
      <c r="G6349" s="424" t="s">
        <v>520</v>
      </c>
      <c r="H6349" s="271" t="s">
        <v>513</v>
      </c>
      <c r="I6349" s="271" t="s">
        <v>500</v>
      </c>
      <c r="J6349" s="403" t="s">
        <v>501</v>
      </c>
      <c r="K6349" s="393"/>
      <c r="L6349" s="175"/>
      <c r="M6349" s="175"/>
      <c r="N6349" s="175"/>
      <c r="O6349" s="175"/>
      <c r="P6349" s="175"/>
      <c r="Q6349" s="175"/>
      <c r="R6349" s="175"/>
      <c r="S6349" s="175"/>
    </row>
    <row r="6350" spans="1:19" hidden="1">
      <c r="A6350" s="161" t="s">
        <v>725</v>
      </c>
      <c r="B6350" s="163" t="str">
        <f t="shared" si="217"/>
        <v>4.2.10</v>
      </c>
      <c r="C6350" s="164">
        <f t="shared" si="218"/>
        <v>0</v>
      </c>
      <c r="D6350" s="400"/>
      <c r="E6350" s="254" t="s">
        <v>521</v>
      </c>
      <c r="F6350" s="289">
        <v>63600</v>
      </c>
      <c r="G6350" s="289">
        <v>54060</v>
      </c>
      <c r="H6350" s="299">
        <v>117660</v>
      </c>
      <c r="I6350" s="242">
        <v>6</v>
      </c>
      <c r="J6350" s="305">
        <f>ROUND(IF(N(F6350)&gt;0,PRODUCT(H6350,1/I6350),PRODUCT(G6350:I6350)),0)</f>
        <v>19610</v>
      </c>
      <c r="K6350" s="393"/>
      <c r="L6350" s="175"/>
      <c r="M6350" s="175"/>
      <c r="N6350" s="175"/>
      <c r="O6350" s="175"/>
      <c r="P6350" s="175"/>
      <c r="Q6350" s="175"/>
      <c r="R6350" s="175"/>
      <c r="S6350" s="175"/>
    </row>
    <row r="6351" spans="1:19" hidden="1">
      <c r="A6351" s="161" t="s">
        <v>725</v>
      </c>
      <c r="B6351" s="163" t="str">
        <f t="shared" si="217"/>
        <v>4.2.10</v>
      </c>
      <c r="C6351" s="164">
        <f t="shared" si="218"/>
        <v>0</v>
      </c>
      <c r="D6351" s="400"/>
      <c r="E6351" s="254" t="s">
        <v>522</v>
      </c>
      <c r="F6351" s="289">
        <v>31800</v>
      </c>
      <c r="G6351" s="289">
        <v>27030</v>
      </c>
      <c r="H6351" s="299">
        <v>58830</v>
      </c>
      <c r="I6351" s="242">
        <v>3</v>
      </c>
      <c r="J6351" s="305">
        <f>ROUND(IF(N(F6351)&gt;0,PRODUCT(H6351,1/I6351),PRODUCT(G6351:I6351)),0)</f>
        <v>19610</v>
      </c>
      <c r="K6351" s="393"/>
      <c r="L6351" s="175"/>
      <c r="M6351" s="175"/>
      <c r="N6351" s="175"/>
      <c r="O6351" s="175"/>
      <c r="P6351" s="175"/>
      <c r="Q6351" s="175"/>
      <c r="R6351" s="175"/>
      <c r="S6351" s="175"/>
    </row>
    <row r="6352" spans="1:19" hidden="1">
      <c r="A6352" s="161" t="s">
        <v>725</v>
      </c>
      <c r="B6352" s="163" t="str">
        <f t="shared" si="217"/>
        <v>4.2.10</v>
      </c>
      <c r="C6352" s="164">
        <f t="shared" si="218"/>
        <v>0</v>
      </c>
      <c r="D6352" s="400"/>
      <c r="E6352" s="248" t="s">
        <v>523</v>
      </c>
      <c r="F6352" s="289">
        <v>19080</v>
      </c>
      <c r="G6352" s="289">
        <v>16218</v>
      </c>
      <c r="H6352" s="299">
        <v>35298</v>
      </c>
      <c r="I6352" s="242">
        <v>2</v>
      </c>
      <c r="J6352" s="305">
        <f>ROUND(IF(N(F6352)&gt;0,PRODUCT(H6352,1/I6352),PRODUCT(G6352:I6352)),0)</f>
        <v>17649</v>
      </c>
      <c r="K6352" s="393"/>
      <c r="L6352" s="175"/>
      <c r="M6352" s="175"/>
      <c r="N6352" s="175"/>
      <c r="O6352" s="175"/>
      <c r="P6352" s="175"/>
      <c r="Q6352" s="175"/>
      <c r="R6352" s="175"/>
      <c r="S6352" s="175"/>
    </row>
    <row r="6353" spans="1:19" hidden="1">
      <c r="A6353" s="161" t="s">
        <v>725</v>
      </c>
      <c r="B6353" s="163" t="str">
        <f t="shared" si="217"/>
        <v>4.2.10</v>
      </c>
      <c r="C6353" s="164">
        <f t="shared" si="218"/>
        <v>0</v>
      </c>
      <c r="D6353" s="400"/>
      <c r="E6353" s="407"/>
      <c r="F6353" s="408"/>
      <c r="G6353" s="408"/>
      <c r="H6353" s="408"/>
      <c r="I6353" s="301"/>
      <c r="J6353" s="409"/>
      <c r="K6353" s="393"/>
      <c r="L6353" s="175"/>
      <c r="M6353" s="175"/>
      <c r="N6353" s="175"/>
      <c r="O6353" s="175"/>
      <c r="P6353" s="175"/>
      <c r="Q6353" s="175"/>
      <c r="R6353" s="175"/>
      <c r="S6353" s="175"/>
    </row>
    <row r="6354" spans="1:19" hidden="1">
      <c r="A6354" s="161" t="s">
        <v>725</v>
      </c>
      <c r="B6354" s="163" t="str">
        <f t="shared" si="217"/>
        <v>4.2.10</v>
      </c>
      <c r="C6354" s="164">
        <f t="shared" si="218"/>
        <v>0</v>
      </c>
      <c r="D6354" s="400"/>
      <c r="E6354" s="407"/>
      <c r="F6354" s="408"/>
      <c r="G6354" s="408"/>
      <c r="H6354" s="408"/>
      <c r="I6354" s="301"/>
      <c r="J6354" s="409"/>
      <c r="K6354" s="393"/>
      <c r="L6354" s="175"/>
      <c r="M6354" s="175"/>
      <c r="N6354" s="175"/>
      <c r="O6354" s="175"/>
      <c r="P6354" s="175"/>
      <c r="Q6354" s="175"/>
      <c r="R6354" s="175"/>
      <c r="S6354" s="175"/>
    </row>
    <row r="6355" spans="1:19" hidden="1">
      <c r="A6355" s="161" t="s">
        <v>725</v>
      </c>
      <c r="B6355" s="163" t="str">
        <f t="shared" si="217"/>
        <v>4.2.10</v>
      </c>
      <c r="C6355" s="164">
        <f t="shared" si="218"/>
        <v>0</v>
      </c>
      <c r="D6355" s="400"/>
      <c r="E6355" s="407"/>
      <c r="F6355" s="408"/>
      <c r="G6355" s="408"/>
      <c r="H6355" s="408"/>
      <c r="I6355" s="301"/>
      <c r="J6355" s="409"/>
      <c r="K6355" s="393"/>
      <c r="L6355" s="175"/>
      <c r="M6355" s="175"/>
      <c r="N6355" s="175"/>
      <c r="O6355" s="175"/>
      <c r="P6355" s="175"/>
      <c r="Q6355" s="175"/>
      <c r="R6355" s="175"/>
      <c r="S6355" s="175"/>
    </row>
    <row r="6356" spans="1:19" ht="15.75" hidden="1" thickBot="1">
      <c r="A6356" s="161" t="s">
        <v>725</v>
      </c>
      <c r="B6356" s="163" t="str">
        <f t="shared" si="217"/>
        <v>4.2.10</v>
      </c>
      <c r="C6356" s="164">
        <f t="shared" si="218"/>
        <v>0</v>
      </c>
      <c r="D6356" s="400"/>
      <c r="E6356" s="425"/>
      <c r="F6356" s="426"/>
      <c r="G6356" s="426"/>
      <c r="H6356" s="426"/>
      <c r="I6356" s="427"/>
      <c r="J6356" s="428"/>
      <c r="K6356" s="275">
        <f>SUM(J6350:J6356)</f>
        <v>56869</v>
      </c>
      <c r="L6356" s="167"/>
      <c r="M6356" s="175"/>
      <c r="N6356" s="175"/>
      <c r="O6356" s="175"/>
      <c r="P6356" s="175"/>
      <c r="Q6356" s="175"/>
      <c r="R6356" s="175"/>
      <c r="S6356" s="175"/>
    </row>
    <row r="6357" spans="1:19" hidden="1">
      <c r="A6357" s="161" t="s">
        <v>725</v>
      </c>
      <c r="B6357" s="163" t="str">
        <f t="shared" si="217"/>
        <v>4.2.10</v>
      </c>
      <c r="C6357" s="164">
        <f t="shared" si="218"/>
        <v>0</v>
      </c>
      <c r="D6357" s="400"/>
      <c r="E6357" s="400"/>
      <c r="F6357" s="400"/>
      <c r="G6357" s="400"/>
      <c r="H6357" s="400"/>
      <c r="I6357" s="399"/>
      <c r="J6357" s="393"/>
      <c r="K6357" s="393"/>
      <c r="L6357" s="175"/>
      <c r="M6357" s="175"/>
      <c r="N6357" s="175"/>
      <c r="O6357" s="175"/>
      <c r="P6357" s="175"/>
      <c r="Q6357" s="175"/>
      <c r="R6357" s="175"/>
      <c r="S6357" s="175"/>
    </row>
    <row r="6358" spans="1:19" ht="15.75" hidden="1" thickBot="1">
      <c r="A6358" s="161" t="s">
        <v>725</v>
      </c>
      <c r="B6358" s="163" t="str">
        <f t="shared" si="217"/>
        <v>4.2.10</v>
      </c>
      <c r="C6358" s="164">
        <f t="shared" si="218"/>
        <v>0</v>
      </c>
      <c r="D6358" s="400"/>
      <c r="E6358" s="400"/>
      <c r="F6358" s="400"/>
      <c r="G6358" s="400"/>
      <c r="H6358" s="429" t="s">
        <v>516</v>
      </c>
      <c r="I6358" s="399"/>
      <c r="J6358" s="393"/>
      <c r="K6358" s="275">
        <f>ROUND(+K6324+K6339+K6347+K6356,0)</f>
        <v>114416</v>
      </c>
      <c r="L6358" s="175"/>
      <c r="M6358" s="175"/>
      <c r="N6358" s="175"/>
      <c r="O6358" s="175"/>
      <c r="P6358" s="175"/>
      <c r="Q6358" s="175"/>
      <c r="R6358" s="175"/>
      <c r="S6358" s="175"/>
    </row>
    <row r="6359" spans="1:19" hidden="1">
      <c r="A6359" s="161" t="s">
        <v>725</v>
      </c>
      <c r="B6359" s="163" t="str">
        <f t="shared" si="217"/>
        <v>4.2.10</v>
      </c>
      <c r="C6359" s="164">
        <f t="shared" si="218"/>
        <v>0</v>
      </c>
      <c r="D6359" s="391"/>
      <c r="E6359" s="391"/>
      <c r="F6359" s="391"/>
      <c r="G6359" s="391"/>
      <c r="H6359" s="391"/>
      <c r="I6359" s="392"/>
      <c r="J6359" s="393"/>
      <c r="K6359" s="391"/>
      <c r="L6359" s="166"/>
      <c r="M6359" s="166"/>
      <c r="N6359" s="166"/>
      <c r="O6359" s="166"/>
      <c r="P6359" s="166"/>
      <c r="Q6359" s="166"/>
      <c r="R6359" s="166"/>
      <c r="S6359" s="166"/>
    </row>
    <row r="6360" spans="1:19" hidden="1">
      <c r="A6360" s="161" t="s">
        <v>725</v>
      </c>
      <c r="B6360" s="163" t="str">
        <f t="shared" si="217"/>
        <v>4.2.10</v>
      </c>
      <c r="C6360" s="164">
        <f t="shared" si="218"/>
        <v>0</v>
      </c>
      <c r="D6360" s="391"/>
      <c r="E6360" s="391"/>
      <c r="F6360" s="391"/>
      <c r="G6360" s="391"/>
      <c r="H6360" s="391"/>
      <c r="I6360" s="392"/>
      <c r="J6360" s="393"/>
      <c r="K6360" s="394"/>
      <c r="L6360" s="166"/>
      <c r="M6360" s="166"/>
      <c r="N6360" s="166"/>
      <c r="O6360" s="166"/>
      <c r="P6360" s="166"/>
      <c r="Q6360" s="166"/>
      <c r="R6360" s="166"/>
      <c r="S6360" s="166"/>
    </row>
    <row r="6361" spans="1:19" hidden="1">
      <c r="A6361" s="161" t="s">
        <v>725</v>
      </c>
      <c r="B6361" s="163" t="str">
        <f t="shared" si="217"/>
        <v>4.2.10</v>
      </c>
      <c r="C6361" s="164">
        <f t="shared" si="218"/>
        <v>0</v>
      </c>
      <c r="D6361" s="391"/>
      <c r="E6361" s="391"/>
      <c r="F6361" s="391"/>
      <c r="G6361" s="391"/>
      <c r="H6361" s="391"/>
      <c r="I6361" s="392"/>
      <c r="J6361" s="393"/>
      <c r="K6361" s="391"/>
      <c r="L6361" s="166"/>
      <c r="M6361" s="166"/>
      <c r="N6361" s="166"/>
      <c r="O6361" s="166"/>
      <c r="P6361" s="166"/>
      <c r="Q6361" s="166"/>
      <c r="R6361" s="166"/>
      <c r="S6361" s="166"/>
    </row>
    <row r="6362" spans="1:19" hidden="1">
      <c r="A6362" s="161" t="s">
        <v>725</v>
      </c>
      <c r="B6362" s="163" t="str">
        <f>E6367</f>
        <v>4.2.11</v>
      </c>
      <c r="C6362" s="164">
        <f t="shared" si="218"/>
        <v>0</v>
      </c>
      <c r="D6362" s="395"/>
      <c r="E6362" s="395"/>
      <c r="F6362" s="395"/>
      <c r="G6362" s="395"/>
      <c r="H6362" s="395"/>
      <c r="I6362" s="395"/>
      <c r="J6362" s="396"/>
      <c r="K6362" s="395"/>
      <c r="L6362" s="166"/>
      <c r="M6362" s="166"/>
      <c r="N6362" s="166"/>
      <c r="O6362" s="166"/>
      <c r="P6362" s="166"/>
      <c r="Q6362" s="166"/>
      <c r="R6362" s="166"/>
      <c r="S6362" s="166"/>
    </row>
    <row r="6363" spans="1:19" ht="18.75" hidden="1">
      <c r="A6363" s="161" t="s">
        <v>725</v>
      </c>
      <c r="B6363" s="163" t="str">
        <f t="shared" ref="B6363:B6415" si="219">B6362</f>
        <v>4.2.11</v>
      </c>
      <c r="C6363" s="164">
        <f t="shared" si="218"/>
        <v>0</v>
      </c>
      <c r="D6363" s="392"/>
      <c r="E6363" s="397" t="s">
        <v>496</v>
      </c>
      <c r="F6363" s="397"/>
      <c r="G6363" s="397"/>
      <c r="H6363" s="397"/>
      <c r="I6363" s="397"/>
      <c r="J6363" s="398"/>
      <c r="K6363" s="391"/>
      <c r="L6363" s="166"/>
      <c r="M6363" s="166"/>
      <c r="N6363" s="166"/>
      <c r="O6363" s="166"/>
      <c r="P6363" s="166"/>
      <c r="Q6363" s="166"/>
      <c r="R6363" s="166"/>
      <c r="S6363" s="166"/>
    </row>
    <row r="6364" spans="1:19" hidden="1">
      <c r="A6364" s="161" t="s">
        <v>725</v>
      </c>
      <c r="B6364" s="163" t="str">
        <f t="shared" si="219"/>
        <v>4.2.11</v>
      </c>
      <c r="C6364" s="164">
        <f t="shared" si="218"/>
        <v>0</v>
      </c>
      <c r="D6364" s="392"/>
      <c r="E6364" s="391"/>
      <c r="F6364" s="391"/>
      <c r="G6364" s="391"/>
      <c r="H6364" s="391"/>
      <c r="I6364" s="392"/>
      <c r="J6364" s="393"/>
      <c r="K6364" s="391"/>
      <c r="L6364" s="166"/>
      <c r="M6364" s="166"/>
      <c r="N6364" s="166"/>
      <c r="O6364" s="166"/>
      <c r="P6364" s="166"/>
      <c r="Q6364" s="166"/>
      <c r="R6364" s="166"/>
      <c r="S6364" s="166"/>
    </row>
    <row r="6365" spans="1:19" hidden="1">
      <c r="A6365" s="161" t="s">
        <v>725</v>
      </c>
      <c r="B6365" s="163" t="str">
        <f t="shared" si="219"/>
        <v>4.2.11</v>
      </c>
      <c r="C6365" s="164">
        <f t="shared" si="218"/>
        <v>0</v>
      </c>
      <c r="D6365" s="392"/>
      <c r="E6365" s="391"/>
      <c r="F6365" s="391"/>
      <c r="G6365" s="391"/>
      <c r="H6365" s="391"/>
      <c r="I6365" s="392"/>
      <c r="J6365" s="393"/>
      <c r="K6365" s="391"/>
      <c r="L6365" s="166"/>
      <c r="M6365" s="166"/>
      <c r="N6365" s="166"/>
      <c r="O6365" s="166"/>
      <c r="P6365" s="166"/>
      <c r="Q6365" s="166"/>
      <c r="R6365" s="166"/>
      <c r="S6365" s="166"/>
    </row>
    <row r="6366" spans="1:19" hidden="1">
      <c r="A6366" s="161" t="s">
        <v>725</v>
      </c>
      <c r="B6366" s="163" t="str">
        <f t="shared" si="219"/>
        <v>4.2.11</v>
      </c>
      <c r="C6366" s="164">
        <f t="shared" si="218"/>
        <v>0</v>
      </c>
      <c r="D6366" s="392"/>
      <c r="E6366" s="391"/>
      <c r="F6366" s="391"/>
      <c r="G6366" s="391"/>
      <c r="H6366" s="391"/>
      <c r="I6366" s="392"/>
      <c r="J6366" s="393"/>
      <c r="K6366" s="391"/>
      <c r="L6366" s="166"/>
      <c r="M6366" s="166"/>
      <c r="N6366" s="166"/>
      <c r="O6366" s="166"/>
      <c r="P6366" s="166"/>
      <c r="Q6366" s="166"/>
      <c r="R6366" s="166"/>
      <c r="S6366" s="166"/>
    </row>
    <row r="6367" spans="1:19" ht="27" hidden="1" customHeight="1">
      <c r="A6367" s="161" t="s">
        <v>725</v>
      </c>
      <c r="B6367" s="163" t="str">
        <f t="shared" si="219"/>
        <v>4.2.11</v>
      </c>
      <c r="C6367" s="164">
        <f t="shared" si="218"/>
        <v>0</v>
      </c>
      <c r="D6367" s="172" t="s">
        <v>39</v>
      </c>
      <c r="E6367" s="172" t="s">
        <v>185</v>
      </c>
      <c r="F6367" s="173" t="s">
        <v>742</v>
      </c>
      <c r="G6367" s="173"/>
      <c r="H6367" s="173"/>
      <c r="I6367" s="172" t="s">
        <v>497</v>
      </c>
      <c r="J6367" s="174" t="s">
        <v>4</v>
      </c>
      <c r="K6367" s="393"/>
      <c r="L6367" s="175"/>
      <c r="M6367" s="175"/>
      <c r="N6367" s="175"/>
      <c r="O6367" s="175"/>
      <c r="P6367" s="175"/>
      <c r="Q6367" s="175"/>
      <c r="R6367" s="175"/>
      <c r="S6367" s="175"/>
    </row>
    <row r="6368" spans="1:19" hidden="1">
      <c r="A6368" s="161" t="s">
        <v>725</v>
      </c>
      <c r="B6368" s="163" t="str">
        <f t="shared" si="219"/>
        <v>4.2.11</v>
      </c>
      <c r="C6368" s="164">
        <f t="shared" si="218"/>
        <v>0</v>
      </c>
      <c r="D6368" s="399"/>
      <c r="E6368" s="400"/>
      <c r="F6368" s="400"/>
      <c r="G6368" s="400"/>
      <c r="H6368" s="400"/>
      <c r="I6368" s="399"/>
      <c r="J6368" s="393"/>
      <c r="K6368" s="393"/>
      <c r="L6368" s="175"/>
      <c r="M6368" s="175"/>
      <c r="N6368" s="175"/>
      <c r="O6368" s="175"/>
      <c r="P6368" s="175"/>
      <c r="Q6368" s="175"/>
      <c r="R6368" s="175"/>
      <c r="S6368" s="175"/>
    </row>
    <row r="6369" spans="1:19" hidden="1">
      <c r="A6369" s="161" t="s">
        <v>725</v>
      </c>
      <c r="B6369" s="163" t="str">
        <f t="shared" si="219"/>
        <v>4.2.11</v>
      </c>
      <c r="C6369" s="164">
        <f t="shared" si="218"/>
        <v>0</v>
      </c>
      <c r="D6369" s="399"/>
      <c r="E6369" s="400"/>
      <c r="F6369" s="400"/>
      <c r="G6369" s="400"/>
      <c r="H6369" s="400"/>
      <c r="I6369" s="399"/>
      <c r="J6369" s="401"/>
      <c r="K6369" s="393"/>
      <c r="L6369" s="175"/>
      <c r="M6369" s="175"/>
      <c r="N6369" s="175"/>
      <c r="O6369" s="175"/>
      <c r="P6369" s="175"/>
      <c r="Q6369" s="175"/>
      <c r="R6369" s="175"/>
      <c r="S6369" s="175"/>
    </row>
    <row r="6370" spans="1:19" hidden="1">
      <c r="A6370" s="161" t="s">
        <v>725</v>
      </c>
      <c r="B6370" s="163" t="str">
        <f t="shared" si="219"/>
        <v>4.2.11</v>
      </c>
      <c r="C6370" s="164">
        <f t="shared" si="218"/>
        <v>0</v>
      </c>
      <c r="D6370" s="399"/>
      <c r="E6370" s="400"/>
      <c r="F6370" s="400"/>
      <c r="G6370" s="400"/>
      <c r="H6370" s="400"/>
      <c r="I6370" s="399"/>
      <c r="J6370" s="393"/>
      <c r="K6370" s="393"/>
      <c r="L6370" s="175"/>
      <c r="M6370" s="175"/>
      <c r="N6370" s="175"/>
      <c r="O6370" s="175"/>
      <c r="P6370" s="175"/>
      <c r="Q6370" s="175"/>
      <c r="R6370" s="175"/>
      <c r="S6370" s="175"/>
    </row>
    <row r="6371" spans="1:19" ht="15.75" hidden="1" thickBot="1">
      <c r="A6371" s="161" t="s">
        <v>725</v>
      </c>
      <c r="B6371" s="163" t="str">
        <f t="shared" si="219"/>
        <v>4.2.11</v>
      </c>
      <c r="C6371" s="164">
        <f t="shared" si="218"/>
        <v>0</v>
      </c>
      <c r="D6371" s="399"/>
      <c r="E6371" s="402" t="s">
        <v>498</v>
      </c>
      <c r="F6371" s="271" t="s">
        <v>497</v>
      </c>
      <c r="G6371" s="271" t="s">
        <v>41</v>
      </c>
      <c r="H6371" s="271" t="s">
        <v>499</v>
      </c>
      <c r="I6371" s="271" t="s">
        <v>500</v>
      </c>
      <c r="J6371" s="403" t="s">
        <v>501</v>
      </c>
      <c r="K6371" s="393"/>
      <c r="L6371" s="175"/>
      <c r="M6371" s="175"/>
      <c r="N6371" s="175"/>
      <c r="O6371" s="175"/>
      <c r="P6371" s="175"/>
      <c r="Q6371" s="175"/>
      <c r="R6371" s="175"/>
      <c r="S6371" s="175"/>
    </row>
    <row r="6372" spans="1:19" hidden="1">
      <c r="A6372" s="161" t="s">
        <v>725</v>
      </c>
      <c r="B6372" s="163" t="str">
        <f t="shared" si="219"/>
        <v>4.2.11</v>
      </c>
      <c r="C6372" s="164">
        <f t="shared" si="218"/>
        <v>0</v>
      </c>
      <c r="D6372" s="399"/>
      <c r="E6372" s="181" t="s">
        <v>502</v>
      </c>
      <c r="F6372" s="182" t="s">
        <v>959</v>
      </c>
      <c r="G6372" s="303">
        <v>1</v>
      </c>
      <c r="H6372" s="229">
        <f>ROUND(K6410,0)</f>
        <v>66674</v>
      </c>
      <c r="I6372" s="404">
        <v>0.05</v>
      </c>
      <c r="J6372" s="235">
        <f>ROUND(IF(N(F6372)&gt;0,PRODUCT(H6372,1/I6372),PRODUCT(G6372:I6372)),0)</f>
        <v>3334</v>
      </c>
      <c r="K6372" s="393"/>
      <c r="L6372" s="175"/>
      <c r="M6372" s="175"/>
      <c r="N6372" s="175"/>
      <c r="O6372" s="175"/>
      <c r="P6372" s="175"/>
      <c r="Q6372" s="175"/>
      <c r="R6372" s="175"/>
      <c r="S6372" s="175"/>
    </row>
    <row r="6373" spans="1:19" hidden="1">
      <c r="A6373" s="161" t="s">
        <v>725</v>
      </c>
      <c r="B6373" s="163" t="str">
        <f t="shared" si="219"/>
        <v>4.2.11</v>
      </c>
      <c r="C6373" s="164">
        <f t="shared" si="218"/>
        <v>0</v>
      </c>
      <c r="D6373" s="399"/>
      <c r="E6373" s="187" t="s">
        <v>579</v>
      </c>
      <c r="F6373" s="301" t="s">
        <v>1079</v>
      </c>
      <c r="G6373" s="405">
        <v>1</v>
      </c>
      <c r="H6373" s="352">
        <v>55019</v>
      </c>
      <c r="I6373" s="406">
        <v>3.3E-3</v>
      </c>
      <c r="J6373" s="235">
        <f>ROUND(IF(N(F6373)&gt;0,PRODUCT(H6373,1/I6373),PRODUCT(G6373:I6373)),0)</f>
        <v>182</v>
      </c>
      <c r="K6373" s="393"/>
      <c r="L6373" s="175"/>
      <c r="M6373" s="175"/>
      <c r="N6373" s="175"/>
      <c r="O6373" s="175"/>
      <c r="P6373" s="175"/>
      <c r="Q6373" s="175"/>
      <c r="R6373" s="175"/>
      <c r="S6373" s="175"/>
    </row>
    <row r="6374" spans="1:19" hidden="1">
      <c r="A6374" s="161" t="s">
        <v>725</v>
      </c>
      <c r="B6374" s="163" t="str">
        <f t="shared" si="219"/>
        <v>4.2.11</v>
      </c>
      <c r="C6374" s="164">
        <f t="shared" si="218"/>
        <v>0</v>
      </c>
      <c r="D6374" s="399"/>
      <c r="E6374" s="192" t="s">
        <v>556</v>
      </c>
      <c r="F6374" s="301" t="s">
        <v>491</v>
      </c>
      <c r="G6374" s="405">
        <v>1</v>
      </c>
      <c r="H6374" s="352">
        <v>132047</v>
      </c>
      <c r="I6374" s="243">
        <v>0.4</v>
      </c>
      <c r="J6374" s="235">
        <f>ROUND(IF(N(F6374)&gt;0,PRODUCT(H6374,1/I6374),PRODUCT(G6374:I6374)),0)</f>
        <v>52819</v>
      </c>
      <c r="K6374" s="393"/>
      <c r="L6374" s="175"/>
      <c r="M6374" s="175"/>
      <c r="N6374" s="175"/>
      <c r="O6374" s="175"/>
      <c r="P6374" s="175"/>
      <c r="Q6374" s="175"/>
      <c r="R6374" s="175"/>
      <c r="S6374" s="175"/>
    </row>
    <row r="6375" spans="1:19" hidden="1">
      <c r="A6375" s="161" t="s">
        <v>725</v>
      </c>
      <c r="B6375" s="163" t="str">
        <f t="shared" si="219"/>
        <v>4.2.11</v>
      </c>
      <c r="C6375" s="164">
        <f t="shared" si="218"/>
        <v>0</v>
      </c>
      <c r="D6375" s="399"/>
      <c r="E6375" s="407"/>
      <c r="F6375" s="301"/>
      <c r="G6375" s="408"/>
      <c r="H6375" s="408"/>
      <c r="I6375" s="301"/>
      <c r="J6375" s="409"/>
      <c r="K6375" s="393"/>
      <c r="L6375" s="175"/>
      <c r="M6375" s="175"/>
      <c r="N6375" s="175"/>
      <c r="O6375" s="175"/>
      <c r="P6375" s="175"/>
      <c r="Q6375" s="175"/>
      <c r="R6375" s="175"/>
      <c r="S6375" s="175"/>
    </row>
    <row r="6376" spans="1:19" hidden="1">
      <c r="A6376" s="161" t="s">
        <v>725</v>
      </c>
      <c r="B6376" s="163" t="str">
        <f t="shared" si="219"/>
        <v>4.2.11</v>
      </c>
      <c r="C6376" s="164">
        <f t="shared" si="218"/>
        <v>0</v>
      </c>
      <c r="D6376" s="399"/>
      <c r="E6376" s="407"/>
      <c r="F6376" s="301"/>
      <c r="G6376" s="408"/>
      <c r="H6376" s="408"/>
      <c r="I6376" s="301"/>
      <c r="J6376" s="409"/>
      <c r="K6376" s="393"/>
      <c r="L6376" s="175"/>
      <c r="M6376" s="175"/>
      <c r="N6376" s="175"/>
      <c r="O6376" s="175"/>
      <c r="P6376" s="175"/>
      <c r="Q6376" s="175"/>
      <c r="R6376" s="175"/>
      <c r="S6376" s="175"/>
    </row>
    <row r="6377" spans="1:19" hidden="1">
      <c r="A6377" s="161" t="s">
        <v>725</v>
      </c>
      <c r="B6377" s="163" t="str">
        <f t="shared" si="219"/>
        <v>4.2.11</v>
      </c>
      <c r="C6377" s="164">
        <f t="shared" si="218"/>
        <v>0</v>
      </c>
      <c r="D6377" s="399"/>
      <c r="E6377" s="407"/>
      <c r="F6377" s="301"/>
      <c r="G6377" s="408"/>
      <c r="H6377" s="408"/>
      <c r="I6377" s="301"/>
      <c r="J6377" s="409"/>
      <c r="K6377" s="393"/>
      <c r="L6377" s="175"/>
      <c r="M6377" s="175"/>
      <c r="N6377" s="175"/>
      <c r="O6377" s="175"/>
      <c r="P6377" s="175"/>
      <c r="Q6377" s="175"/>
      <c r="R6377" s="175"/>
      <c r="S6377" s="175"/>
    </row>
    <row r="6378" spans="1:19" ht="15.75" hidden="1" thickBot="1">
      <c r="A6378" s="161" t="s">
        <v>725</v>
      </c>
      <c r="B6378" s="163" t="str">
        <f t="shared" si="219"/>
        <v>4.2.11</v>
      </c>
      <c r="C6378" s="164">
        <f t="shared" si="218"/>
        <v>0</v>
      </c>
      <c r="D6378" s="399"/>
      <c r="E6378" s="410"/>
      <c r="F6378" s="411"/>
      <c r="G6378" s="412"/>
      <c r="H6378" s="412"/>
      <c r="I6378" s="411"/>
      <c r="J6378" s="413"/>
      <c r="K6378" s="275">
        <f>SUM(J6372:J6378)</f>
        <v>56335</v>
      </c>
      <c r="L6378" s="167"/>
      <c r="M6378" s="175"/>
      <c r="N6378" s="175"/>
      <c r="O6378" s="175"/>
      <c r="P6378" s="175"/>
      <c r="Q6378" s="175"/>
      <c r="R6378" s="175"/>
      <c r="S6378" s="175"/>
    </row>
    <row r="6379" spans="1:19" ht="15.75" hidden="1" thickBot="1">
      <c r="A6379" s="161" t="s">
        <v>725</v>
      </c>
      <c r="B6379" s="163" t="str">
        <f t="shared" si="219"/>
        <v>4.2.11</v>
      </c>
      <c r="C6379" s="164">
        <f t="shared" si="218"/>
        <v>0</v>
      </c>
      <c r="D6379" s="399"/>
      <c r="E6379" s="414"/>
      <c r="F6379" s="415"/>
      <c r="G6379" s="414"/>
      <c r="H6379" s="414"/>
      <c r="I6379" s="415"/>
      <c r="J6379" s="416"/>
      <c r="K6379" s="417"/>
      <c r="L6379" s="175"/>
      <c r="M6379" s="175"/>
      <c r="N6379" s="175"/>
      <c r="O6379" s="175"/>
      <c r="P6379" s="175"/>
      <c r="Q6379" s="175"/>
      <c r="R6379" s="175"/>
      <c r="S6379" s="175"/>
    </row>
    <row r="6380" spans="1:19" ht="15.75" hidden="1" thickBot="1">
      <c r="A6380" s="161" t="s">
        <v>725</v>
      </c>
      <c r="B6380" s="163" t="str">
        <f t="shared" si="219"/>
        <v>4.2.11</v>
      </c>
      <c r="C6380" s="164">
        <f t="shared" si="218"/>
        <v>0</v>
      </c>
      <c r="D6380" s="400"/>
      <c r="E6380" s="402" t="s">
        <v>505</v>
      </c>
      <c r="F6380" s="271" t="s">
        <v>497</v>
      </c>
      <c r="G6380" s="271" t="s">
        <v>41</v>
      </c>
      <c r="H6380" s="271" t="s">
        <v>506</v>
      </c>
      <c r="I6380" s="271" t="s">
        <v>507</v>
      </c>
      <c r="J6380" s="403" t="s">
        <v>501</v>
      </c>
      <c r="K6380" s="393"/>
      <c r="L6380" s="175"/>
      <c r="M6380" s="175"/>
      <c r="N6380" s="175"/>
      <c r="O6380" s="175"/>
      <c r="P6380" s="175"/>
      <c r="Q6380" s="175"/>
      <c r="R6380" s="175"/>
      <c r="S6380" s="175"/>
    </row>
    <row r="6381" spans="1:19" hidden="1">
      <c r="A6381" s="161" t="s">
        <v>725</v>
      </c>
      <c r="B6381" s="163" t="str">
        <f t="shared" si="219"/>
        <v>4.2.11</v>
      </c>
      <c r="C6381" s="164">
        <f t="shared" si="218"/>
        <v>0</v>
      </c>
      <c r="D6381" s="400"/>
      <c r="E6381" s="254" t="s">
        <v>590</v>
      </c>
      <c r="F6381" s="182" t="s">
        <v>1085</v>
      </c>
      <c r="G6381" s="303">
        <v>0.4</v>
      </c>
      <c r="H6381" s="299">
        <v>13599</v>
      </c>
      <c r="I6381" s="418"/>
      <c r="J6381" s="235">
        <f>ROUND(IF(N(F6381)&gt;0,PRODUCT(H6381,1/I6381),PRODUCT(G6381:I6381)),0)</f>
        <v>5440</v>
      </c>
      <c r="K6381" s="393"/>
      <c r="L6381" s="175"/>
      <c r="M6381" s="175"/>
      <c r="N6381" s="175"/>
      <c r="O6381" s="175"/>
      <c r="P6381" s="175"/>
      <c r="Q6381" s="175"/>
      <c r="R6381" s="175"/>
      <c r="S6381" s="175"/>
    </row>
    <row r="6382" spans="1:19" hidden="1">
      <c r="A6382" s="161" t="s">
        <v>725</v>
      </c>
      <c r="B6382" s="163" t="str">
        <f t="shared" si="219"/>
        <v>4.2.11</v>
      </c>
      <c r="C6382" s="164">
        <f t="shared" si="218"/>
        <v>0</v>
      </c>
      <c r="D6382" s="400"/>
      <c r="E6382" s="248" t="s">
        <v>591</v>
      </c>
      <c r="F6382" s="301" t="s">
        <v>1086</v>
      </c>
      <c r="G6382" s="273">
        <v>55</v>
      </c>
      <c r="H6382" s="299">
        <v>22</v>
      </c>
      <c r="I6382" s="418"/>
      <c r="J6382" s="235">
        <f>ROUND(IF(N(F6382)&gt;0,PRODUCT(H6382,1/I6382),PRODUCT(G6382:I6382)),0)</f>
        <v>1210</v>
      </c>
      <c r="K6382" s="393"/>
      <c r="L6382" s="175"/>
      <c r="M6382" s="175"/>
      <c r="N6382" s="175"/>
      <c r="O6382" s="175"/>
      <c r="P6382" s="175"/>
      <c r="Q6382" s="175"/>
      <c r="R6382" s="175"/>
      <c r="S6382" s="175"/>
    </row>
    <row r="6383" spans="1:19" hidden="1">
      <c r="A6383" s="161" t="s">
        <v>725</v>
      </c>
      <c r="B6383" s="163" t="str">
        <f t="shared" si="219"/>
        <v>4.2.11</v>
      </c>
      <c r="C6383" s="164">
        <f t="shared" si="218"/>
        <v>0</v>
      </c>
      <c r="D6383" s="400"/>
      <c r="E6383" s="248" t="s">
        <v>743</v>
      </c>
      <c r="F6383" s="301" t="s">
        <v>1</v>
      </c>
      <c r="G6383" s="419">
        <v>1.6999999999999999E-3</v>
      </c>
      <c r="H6383" s="299">
        <v>5722517</v>
      </c>
      <c r="I6383" s="418"/>
      <c r="J6383" s="235">
        <f>ROUND(IF(N(F6383)&gt;0,PRODUCT(H6383,1/I6383),PRODUCT(G6383:I6383)),0)</f>
        <v>9728</v>
      </c>
      <c r="K6383" s="393"/>
      <c r="L6383" s="175"/>
      <c r="M6383" s="175"/>
      <c r="N6383" s="175"/>
      <c r="O6383" s="175"/>
      <c r="P6383" s="175"/>
      <c r="Q6383" s="175"/>
      <c r="R6383" s="175"/>
      <c r="S6383" s="175"/>
    </row>
    <row r="6384" spans="1:19" hidden="1">
      <c r="A6384" s="161" t="s">
        <v>725</v>
      </c>
      <c r="B6384" s="163" t="str">
        <f t="shared" si="219"/>
        <v>4.2.11</v>
      </c>
      <c r="C6384" s="164">
        <f t="shared" si="218"/>
        <v>0</v>
      </c>
      <c r="D6384" s="400"/>
      <c r="E6384" s="407"/>
      <c r="F6384" s="408"/>
      <c r="G6384" s="408"/>
      <c r="H6384" s="408"/>
      <c r="I6384" s="301"/>
      <c r="J6384" s="409"/>
      <c r="K6384" s="393"/>
      <c r="L6384" s="175"/>
      <c r="M6384" s="175"/>
      <c r="N6384" s="175"/>
      <c r="O6384" s="175"/>
      <c r="P6384" s="175"/>
      <c r="Q6384" s="175"/>
      <c r="R6384" s="175"/>
      <c r="S6384" s="175"/>
    </row>
    <row r="6385" spans="1:19" hidden="1">
      <c r="A6385" s="161" t="s">
        <v>725</v>
      </c>
      <c r="B6385" s="163" t="str">
        <f t="shared" si="219"/>
        <v>4.2.11</v>
      </c>
      <c r="C6385" s="164">
        <f t="shared" si="218"/>
        <v>0</v>
      </c>
      <c r="D6385" s="400"/>
      <c r="E6385" s="407"/>
      <c r="F6385" s="408"/>
      <c r="G6385" s="408"/>
      <c r="H6385" s="408"/>
      <c r="I6385" s="301"/>
      <c r="J6385" s="409"/>
      <c r="K6385" s="393"/>
      <c r="L6385" s="175"/>
      <c r="M6385" s="175"/>
      <c r="N6385" s="175"/>
      <c r="O6385" s="175"/>
      <c r="P6385" s="175"/>
      <c r="Q6385" s="175"/>
      <c r="R6385" s="175"/>
      <c r="S6385" s="175"/>
    </row>
    <row r="6386" spans="1:19" hidden="1">
      <c r="A6386" s="161" t="s">
        <v>725</v>
      </c>
      <c r="B6386" s="163" t="str">
        <f t="shared" si="219"/>
        <v>4.2.11</v>
      </c>
      <c r="C6386" s="164">
        <f t="shared" ref="C6386:C6449" si="220">IF(ISERROR(MATCH(B6386,T:T,0)),0,1)</f>
        <v>0</v>
      </c>
      <c r="D6386" s="400"/>
      <c r="E6386" s="407"/>
      <c r="F6386" s="408"/>
      <c r="G6386" s="408"/>
      <c r="H6386" s="408"/>
      <c r="I6386" s="301"/>
      <c r="J6386" s="409"/>
      <c r="K6386" s="393"/>
      <c r="L6386" s="175"/>
      <c r="M6386" s="175"/>
      <c r="N6386" s="175"/>
      <c r="O6386" s="175"/>
      <c r="P6386" s="175"/>
      <c r="Q6386" s="175"/>
      <c r="R6386" s="175"/>
      <c r="S6386" s="175"/>
    </row>
    <row r="6387" spans="1:19" hidden="1">
      <c r="A6387" s="161" t="s">
        <v>725</v>
      </c>
      <c r="B6387" s="163" t="str">
        <f t="shared" si="219"/>
        <v>4.2.11</v>
      </c>
      <c r="C6387" s="164">
        <f t="shared" si="220"/>
        <v>0</v>
      </c>
      <c r="D6387" s="400"/>
      <c r="E6387" s="407"/>
      <c r="F6387" s="408"/>
      <c r="G6387" s="408"/>
      <c r="H6387" s="408"/>
      <c r="I6387" s="301"/>
      <c r="J6387" s="409"/>
      <c r="K6387" s="393"/>
      <c r="L6387" s="175"/>
      <c r="M6387" s="175"/>
      <c r="N6387" s="175"/>
      <c r="O6387" s="175"/>
      <c r="P6387" s="175"/>
      <c r="Q6387" s="175"/>
      <c r="R6387" s="175"/>
      <c r="S6387" s="175"/>
    </row>
    <row r="6388" spans="1:19" hidden="1">
      <c r="A6388" s="161" t="s">
        <v>725</v>
      </c>
      <c r="B6388" s="163" t="str">
        <f t="shared" si="219"/>
        <v>4.2.11</v>
      </c>
      <c r="C6388" s="164">
        <f t="shared" si="220"/>
        <v>0</v>
      </c>
      <c r="D6388" s="400"/>
      <c r="E6388" s="407"/>
      <c r="F6388" s="408"/>
      <c r="G6388" s="408"/>
      <c r="H6388" s="408"/>
      <c r="I6388" s="301"/>
      <c r="J6388" s="409"/>
      <c r="K6388" s="393"/>
      <c r="L6388" s="175"/>
      <c r="M6388" s="175"/>
      <c r="N6388" s="175"/>
      <c r="O6388" s="175"/>
      <c r="P6388" s="175"/>
      <c r="Q6388" s="175"/>
      <c r="R6388" s="175"/>
      <c r="S6388" s="175"/>
    </row>
    <row r="6389" spans="1:19" hidden="1">
      <c r="A6389" s="161" t="s">
        <v>725</v>
      </c>
      <c r="B6389" s="163" t="str">
        <f t="shared" si="219"/>
        <v>4.2.11</v>
      </c>
      <c r="C6389" s="164">
        <f t="shared" si="220"/>
        <v>0</v>
      </c>
      <c r="D6389" s="400"/>
      <c r="E6389" s="407"/>
      <c r="F6389" s="408"/>
      <c r="G6389" s="408"/>
      <c r="H6389" s="408"/>
      <c r="I6389" s="301"/>
      <c r="J6389" s="409"/>
      <c r="K6389" s="393"/>
      <c r="L6389" s="175"/>
      <c r="M6389" s="175"/>
      <c r="N6389" s="175"/>
      <c r="O6389" s="175"/>
      <c r="P6389" s="175"/>
      <c r="Q6389" s="175"/>
      <c r="R6389" s="175"/>
      <c r="S6389" s="175"/>
    </row>
    <row r="6390" spans="1:19" hidden="1">
      <c r="A6390" s="161" t="s">
        <v>725</v>
      </c>
      <c r="B6390" s="163" t="str">
        <f t="shared" si="219"/>
        <v>4.2.11</v>
      </c>
      <c r="C6390" s="164">
        <f t="shared" si="220"/>
        <v>0</v>
      </c>
      <c r="D6390" s="400"/>
      <c r="E6390" s="407"/>
      <c r="F6390" s="408"/>
      <c r="G6390" s="408"/>
      <c r="H6390" s="408"/>
      <c r="I6390" s="301"/>
      <c r="J6390" s="409"/>
      <c r="K6390" s="393"/>
      <c r="L6390" s="175"/>
      <c r="M6390" s="175"/>
      <c r="N6390" s="175"/>
      <c r="O6390" s="175"/>
      <c r="P6390" s="175"/>
      <c r="Q6390" s="175"/>
      <c r="R6390" s="175"/>
      <c r="S6390" s="175"/>
    </row>
    <row r="6391" spans="1:19" hidden="1">
      <c r="A6391" s="161" t="s">
        <v>725</v>
      </c>
      <c r="B6391" s="163" t="str">
        <f t="shared" si="219"/>
        <v>4.2.11</v>
      </c>
      <c r="C6391" s="164">
        <f t="shared" si="220"/>
        <v>0</v>
      </c>
      <c r="D6391" s="400"/>
      <c r="E6391" s="407"/>
      <c r="F6391" s="408"/>
      <c r="G6391" s="408"/>
      <c r="H6391" s="408"/>
      <c r="I6391" s="301"/>
      <c r="J6391" s="409"/>
      <c r="K6391" s="393"/>
      <c r="L6391" s="175"/>
      <c r="M6391" s="175"/>
      <c r="N6391" s="175"/>
      <c r="O6391" s="175"/>
      <c r="P6391" s="175"/>
      <c r="Q6391" s="175"/>
      <c r="R6391" s="175"/>
      <c r="S6391" s="175"/>
    </row>
    <row r="6392" spans="1:19" hidden="1">
      <c r="A6392" s="161" t="s">
        <v>725</v>
      </c>
      <c r="B6392" s="163" t="str">
        <f t="shared" si="219"/>
        <v>4.2.11</v>
      </c>
      <c r="C6392" s="164">
        <f t="shared" si="220"/>
        <v>0</v>
      </c>
      <c r="D6392" s="400"/>
      <c r="E6392" s="407"/>
      <c r="F6392" s="408"/>
      <c r="G6392" s="408"/>
      <c r="H6392" s="408"/>
      <c r="I6392" s="301"/>
      <c r="J6392" s="409"/>
      <c r="K6392" s="393"/>
      <c r="L6392" s="175"/>
      <c r="M6392" s="175"/>
      <c r="N6392" s="175"/>
      <c r="O6392" s="175"/>
      <c r="P6392" s="175"/>
      <c r="Q6392" s="175"/>
      <c r="R6392" s="175"/>
      <c r="S6392" s="175"/>
    </row>
    <row r="6393" spans="1:19" ht="15.75" hidden="1" thickBot="1">
      <c r="A6393" s="161" t="s">
        <v>725</v>
      </c>
      <c r="B6393" s="163" t="str">
        <f t="shared" si="219"/>
        <v>4.2.11</v>
      </c>
      <c r="C6393" s="164">
        <f t="shared" si="220"/>
        <v>0</v>
      </c>
      <c r="D6393" s="400"/>
      <c r="E6393" s="410"/>
      <c r="F6393" s="412"/>
      <c r="G6393" s="412"/>
      <c r="H6393" s="412"/>
      <c r="I6393" s="411"/>
      <c r="J6393" s="413"/>
      <c r="K6393" s="275">
        <f>SUM(J6381:J6393)</f>
        <v>16378</v>
      </c>
      <c r="L6393" s="167"/>
      <c r="M6393" s="175"/>
      <c r="N6393" s="175"/>
      <c r="O6393" s="175"/>
      <c r="P6393" s="175"/>
      <c r="Q6393" s="175"/>
      <c r="R6393" s="175"/>
      <c r="S6393" s="175"/>
    </row>
    <row r="6394" spans="1:19" ht="15.75" hidden="1" thickBot="1">
      <c r="A6394" s="161" t="s">
        <v>725</v>
      </c>
      <c r="B6394" s="163" t="str">
        <f t="shared" si="219"/>
        <v>4.2.11</v>
      </c>
      <c r="C6394" s="164">
        <f t="shared" si="220"/>
        <v>0</v>
      </c>
      <c r="D6394" s="400"/>
      <c r="E6394" s="414"/>
      <c r="F6394" s="414"/>
      <c r="G6394" s="414"/>
      <c r="H6394" s="414"/>
      <c r="I6394" s="415"/>
      <c r="J6394" s="416"/>
      <c r="K6394" s="417"/>
      <c r="L6394" s="175"/>
      <c r="M6394" s="175"/>
      <c r="N6394" s="175"/>
      <c r="O6394" s="175"/>
      <c r="P6394" s="175"/>
      <c r="Q6394" s="175"/>
      <c r="R6394" s="175"/>
      <c r="S6394" s="175"/>
    </row>
    <row r="6395" spans="1:19" ht="15.75" hidden="1" thickBot="1">
      <c r="A6395" s="161" t="s">
        <v>725</v>
      </c>
      <c r="B6395" s="163" t="str">
        <f t="shared" si="219"/>
        <v>4.2.11</v>
      </c>
      <c r="C6395" s="164">
        <f t="shared" si="220"/>
        <v>0</v>
      </c>
      <c r="D6395" s="400"/>
      <c r="E6395" s="402" t="s">
        <v>509</v>
      </c>
      <c r="F6395" s="271" t="s">
        <v>497</v>
      </c>
      <c r="G6395" s="271" t="s">
        <v>41</v>
      </c>
      <c r="H6395" s="271" t="s">
        <v>506</v>
      </c>
      <c r="I6395" s="271" t="s">
        <v>510</v>
      </c>
      <c r="J6395" s="403" t="s">
        <v>501</v>
      </c>
      <c r="K6395" s="393"/>
      <c r="L6395" s="175"/>
      <c r="M6395" s="175"/>
      <c r="N6395" s="175"/>
      <c r="O6395" s="175"/>
      <c r="P6395" s="175"/>
      <c r="Q6395" s="175"/>
      <c r="R6395" s="175"/>
      <c r="S6395" s="175"/>
    </row>
    <row r="6396" spans="1:19" hidden="1">
      <c r="A6396" s="161" t="s">
        <v>725</v>
      </c>
      <c r="B6396" s="163" t="str">
        <f t="shared" si="219"/>
        <v>4.2.11</v>
      </c>
      <c r="C6396" s="164">
        <f t="shared" si="220"/>
        <v>0</v>
      </c>
      <c r="D6396" s="400"/>
      <c r="E6396" s="420"/>
      <c r="F6396" s="280"/>
      <c r="G6396" s="280"/>
      <c r="H6396" s="280"/>
      <c r="I6396" s="182"/>
      <c r="J6396" s="421"/>
      <c r="K6396" s="393"/>
      <c r="L6396" s="175"/>
      <c r="M6396" s="175"/>
      <c r="N6396" s="175"/>
      <c r="O6396" s="175"/>
      <c r="P6396" s="175"/>
      <c r="Q6396" s="175"/>
      <c r="R6396" s="175"/>
      <c r="S6396" s="175"/>
    </row>
    <row r="6397" spans="1:19" hidden="1">
      <c r="A6397" s="161" t="s">
        <v>725</v>
      </c>
      <c r="B6397" s="163" t="str">
        <f t="shared" si="219"/>
        <v>4.2.11</v>
      </c>
      <c r="C6397" s="164">
        <f t="shared" si="220"/>
        <v>0</v>
      </c>
      <c r="D6397" s="400"/>
      <c r="E6397" s="420"/>
      <c r="F6397" s="280"/>
      <c r="G6397" s="280"/>
      <c r="H6397" s="280"/>
      <c r="I6397" s="182"/>
      <c r="J6397" s="421"/>
      <c r="K6397" s="393"/>
      <c r="L6397" s="175"/>
      <c r="M6397" s="175"/>
      <c r="N6397" s="175"/>
      <c r="O6397" s="175"/>
      <c r="P6397" s="175"/>
      <c r="Q6397" s="175"/>
      <c r="R6397" s="175"/>
      <c r="S6397" s="175"/>
    </row>
    <row r="6398" spans="1:19" hidden="1">
      <c r="A6398" s="161" t="s">
        <v>725</v>
      </c>
      <c r="B6398" s="163" t="str">
        <f t="shared" si="219"/>
        <v>4.2.11</v>
      </c>
      <c r="C6398" s="164">
        <f t="shared" si="220"/>
        <v>0</v>
      </c>
      <c r="D6398" s="400"/>
      <c r="E6398" s="407"/>
      <c r="F6398" s="408"/>
      <c r="G6398" s="408"/>
      <c r="H6398" s="408"/>
      <c r="I6398" s="301"/>
      <c r="J6398" s="409"/>
      <c r="K6398" s="393"/>
      <c r="L6398" s="175"/>
      <c r="M6398" s="175"/>
      <c r="N6398" s="175"/>
      <c r="O6398" s="175"/>
      <c r="P6398" s="175"/>
      <c r="Q6398" s="175"/>
      <c r="R6398" s="175"/>
      <c r="S6398" s="175"/>
    </row>
    <row r="6399" spans="1:19" hidden="1">
      <c r="A6399" s="161" t="s">
        <v>725</v>
      </c>
      <c r="B6399" s="163" t="str">
        <f t="shared" si="219"/>
        <v>4.2.11</v>
      </c>
      <c r="C6399" s="164">
        <f t="shared" si="220"/>
        <v>0</v>
      </c>
      <c r="D6399" s="400"/>
      <c r="E6399" s="407"/>
      <c r="F6399" s="408"/>
      <c r="G6399" s="408"/>
      <c r="H6399" s="408"/>
      <c r="I6399" s="301"/>
      <c r="J6399" s="409"/>
      <c r="K6399" s="393"/>
      <c r="L6399" s="175"/>
      <c r="M6399" s="175"/>
      <c r="N6399" s="175"/>
      <c r="O6399" s="175"/>
      <c r="P6399" s="175"/>
      <c r="Q6399" s="175"/>
      <c r="R6399" s="175"/>
      <c r="S6399" s="175"/>
    </row>
    <row r="6400" spans="1:19" hidden="1">
      <c r="A6400" s="161" t="s">
        <v>725</v>
      </c>
      <c r="B6400" s="163" t="str">
        <f t="shared" si="219"/>
        <v>4.2.11</v>
      </c>
      <c r="C6400" s="164">
        <f t="shared" si="220"/>
        <v>0</v>
      </c>
      <c r="D6400" s="400"/>
      <c r="E6400" s="407"/>
      <c r="F6400" s="408"/>
      <c r="G6400" s="408"/>
      <c r="H6400" s="408"/>
      <c r="I6400" s="301"/>
      <c r="J6400" s="409"/>
      <c r="K6400" s="393"/>
      <c r="L6400" s="175"/>
      <c r="M6400" s="175"/>
      <c r="N6400" s="175"/>
      <c r="O6400" s="175"/>
      <c r="P6400" s="175"/>
      <c r="Q6400" s="175"/>
      <c r="R6400" s="175"/>
      <c r="S6400" s="175"/>
    </row>
    <row r="6401" spans="1:19" ht="15.75" hidden="1" thickBot="1">
      <c r="A6401" s="161" t="s">
        <v>725</v>
      </c>
      <c r="B6401" s="163" t="str">
        <f t="shared" si="219"/>
        <v>4.2.11</v>
      </c>
      <c r="C6401" s="164">
        <f t="shared" si="220"/>
        <v>0</v>
      </c>
      <c r="D6401" s="400"/>
      <c r="E6401" s="410"/>
      <c r="F6401" s="412"/>
      <c r="G6401" s="412"/>
      <c r="H6401" s="412"/>
      <c r="I6401" s="411"/>
      <c r="J6401" s="413"/>
      <c r="K6401" s="275">
        <f>SUM(J6396:J6401)</f>
        <v>0</v>
      </c>
      <c r="L6401" s="175"/>
      <c r="M6401" s="175"/>
      <c r="N6401" s="175"/>
      <c r="O6401" s="175"/>
      <c r="P6401" s="175"/>
      <c r="Q6401" s="175"/>
      <c r="R6401" s="175"/>
      <c r="S6401" s="175"/>
    </row>
    <row r="6402" spans="1:19" ht="15.75" hidden="1" thickBot="1">
      <c r="A6402" s="161" t="s">
        <v>725</v>
      </c>
      <c r="B6402" s="163" t="str">
        <f t="shared" si="219"/>
        <v>4.2.11</v>
      </c>
      <c r="C6402" s="164">
        <f t="shared" si="220"/>
        <v>0</v>
      </c>
      <c r="D6402" s="400"/>
      <c r="E6402" s="414"/>
      <c r="F6402" s="414"/>
      <c r="G6402" s="414"/>
      <c r="H6402" s="414"/>
      <c r="I6402" s="422"/>
      <c r="J6402" s="423"/>
      <c r="K6402" s="417"/>
      <c r="L6402" s="175"/>
      <c r="M6402" s="175"/>
      <c r="N6402" s="175"/>
      <c r="O6402" s="175"/>
      <c r="P6402" s="175"/>
      <c r="Q6402" s="175"/>
      <c r="R6402" s="175"/>
      <c r="S6402" s="175"/>
    </row>
    <row r="6403" spans="1:19" ht="15.75" hidden="1" thickBot="1">
      <c r="A6403" s="161" t="s">
        <v>725</v>
      </c>
      <c r="B6403" s="163" t="str">
        <f t="shared" si="219"/>
        <v>4.2.11</v>
      </c>
      <c r="C6403" s="164">
        <f t="shared" si="220"/>
        <v>0</v>
      </c>
      <c r="D6403" s="400"/>
      <c r="E6403" s="402" t="s">
        <v>512</v>
      </c>
      <c r="F6403" s="424" t="s">
        <v>519</v>
      </c>
      <c r="G6403" s="424" t="s">
        <v>520</v>
      </c>
      <c r="H6403" s="271" t="s">
        <v>513</v>
      </c>
      <c r="I6403" s="271" t="s">
        <v>500</v>
      </c>
      <c r="J6403" s="403" t="s">
        <v>501</v>
      </c>
      <c r="K6403" s="393"/>
      <c r="L6403" s="175"/>
      <c r="M6403" s="175"/>
      <c r="N6403" s="175"/>
      <c r="O6403" s="175"/>
      <c r="P6403" s="175"/>
      <c r="Q6403" s="175"/>
      <c r="R6403" s="175"/>
      <c r="S6403" s="175"/>
    </row>
    <row r="6404" spans="1:19" hidden="1">
      <c r="A6404" s="161" t="s">
        <v>725</v>
      </c>
      <c r="B6404" s="163" t="str">
        <f t="shared" si="219"/>
        <v>4.2.11</v>
      </c>
      <c r="C6404" s="164">
        <f t="shared" si="220"/>
        <v>0</v>
      </c>
      <c r="D6404" s="400"/>
      <c r="E6404" s="254" t="s">
        <v>521</v>
      </c>
      <c r="F6404" s="289">
        <v>63600</v>
      </c>
      <c r="G6404" s="289">
        <v>54060</v>
      </c>
      <c r="H6404" s="299">
        <v>117660</v>
      </c>
      <c r="I6404" s="242">
        <v>4</v>
      </c>
      <c r="J6404" s="305">
        <f>ROUND(IF(N(F6404)&gt;0,PRODUCT(H6404,1/I6404),PRODUCT(G6404:I6404)),0)</f>
        <v>29415</v>
      </c>
      <c r="K6404" s="393"/>
      <c r="L6404" s="175"/>
      <c r="M6404" s="175"/>
      <c r="N6404" s="175"/>
      <c r="O6404" s="175"/>
      <c r="P6404" s="175"/>
      <c r="Q6404" s="175"/>
      <c r="R6404" s="175"/>
      <c r="S6404" s="175"/>
    </row>
    <row r="6405" spans="1:19" hidden="1">
      <c r="A6405" s="161" t="s">
        <v>725</v>
      </c>
      <c r="B6405" s="163" t="str">
        <f t="shared" si="219"/>
        <v>4.2.11</v>
      </c>
      <c r="C6405" s="164">
        <f t="shared" si="220"/>
        <v>0</v>
      </c>
      <c r="D6405" s="400"/>
      <c r="E6405" s="254" t="s">
        <v>522</v>
      </c>
      <c r="F6405" s="289">
        <v>31800</v>
      </c>
      <c r="G6405" s="289">
        <v>27030</v>
      </c>
      <c r="H6405" s="299">
        <v>58830</v>
      </c>
      <c r="I6405" s="242">
        <v>3</v>
      </c>
      <c r="J6405" s="305">
        <f>ROUND(IF(N(F6405)&gt;0,PRODUCT(H6405,1/I6405),PRODUCT(G6405:I6405)),0)</f>
        <v>19610</v>
      </c>
      <c r="K6405" s="393"/>
      <c r="L6405" s="175"/>
      <c r="M6405" s="175"/>
      <c r="N6405" s="175"/>
      <c r="O6405" s="175"/>
      <c r="P6405" s="175"/>
      <c r="Q6405" s="175"/>
      <c r="R6405" s="175"/>
      <c r="S6405" s="175"/>
    </row>
    <row r="6406" spans="1:19" hidden="1">
      <c r="A6406" s="161" t="s">
        <v>725</v>
      </c>
      <c r="B6406" s="163" t="str">
        <f t="shared" si="219"/>
        <v>4.2.11</v>
      </c>
      <c r="C6406" s="164">
        <f t="shared" si="220"/>
        <v>0</v>
      </c>
      <c r="D6406" s="400"/>
      <c r="E6406" s="248" t="s">
        <v>523</v>
      </c>
      <c r="F6406" s="289">
        <v>19080</v>
      </c>
      <c r="G6406" s="289">
        <v>16218</v>
      </c>
      <c r="H6406" s="299">
        <v>35298</v>
      </c>
      <c r="I6406" s="242">
        <v>2</v>
      </c>
      <c r="J6406" s="305">
        <f>ROUND(IF(N(F6406)&gt;0,PRODUCT(H6406,1/I6406),PRODUCT(G6406:I6406)),0)</f>
        <v>17649</v>
      </c>
      <c r="K6406" s="393"/>
      <c r="L6406" s="175"/>
      <c r="M6406" s="175"/>
      <c r="N6406" s="175"/>
      <c r="O6406" s="175"/>
      <c r="P6406" s="175"/>
      <c r="Q6406" s="175"/>
      <c r="R6406" s="175"/>
      <c r="S6406" s="175"/>
    </row>
    <row r="6407" spans="1:19" hidden="1">
      <c r="A6407" s="161" t="s">
        <v>725</v>
      </c>
      <c r="B6407" s="163" t="str">
        <f t="shared" si="219"/>
        <v>4.2.11</v>
      </c>
      <c r="C6407" s="164">
        <f t="shared" si="220"/>
        <v>0</v>
      </c>
      <c r="D6407" s="400"/>
      <c r="E6407" s="407"/>
      <c r="F6407" s="408"/>
      <c r="G6407" s="408"/>
      <c r="H6407" s="408"/>
      <c r="I6407" s="301"/>
      <c r="J6407" s="409"/>
      <c r="K6407" s="393"/>
      <c r="L6407" s="175"/>
      <c r="M6407" s="175"/>
      <c r="N6407" s="175"/>
      <c r="O6407" s="175"/>
      <c r="P6407" s="175"/>
      <c r="Q6407" s="175"/>
      <c r="R6407" s="175"/>
      <c r="S6407" s="175"/>
    </row>
    <row r="6408" spans="1:19" hidden="1">
      <c r="A6408" s="161" t="s">
        <v>725</v>
      </c>
      <c r="B6408" s="163" t="str">
        <f t="shared" si="219"/>
        <v>4.2.11</v>
      </c>
      <c r="C6408" s="164">
        <f t="shared" si="220"/>
        <v>0</v>
      </c>
      <c r="D6408" s="400"/>
      <c r="E6408" s="407"/>
      <c r="F6408" s="408"/>
      <c r="G6408" s="408"/>
      <c r="H6408" s="408"/>
      <c r="I6408" s="301"/>
      <c r="J6408" s="409"/>
      <c r="K6408" s="393"/>
      <c r="L6408" s="175"/>
      <c r="M6408" s="175"/>
      <c r="N6408" s="175"/>
      <c r="O6408" s="175"/>
      <c r="P6408" s="175"/>
      <c r="Q6408" s="175"/>
      <c r="R6408" s="175"/>
      <c r="S6408" s="175"/>
    </row>
    <row r="6409" spans="1:19" hidden="1">
      <c r="A6409" s="161" t="s">
        <v>725</v>
      </c>
      <c r="B6409" s="163" t="str">
        <f t="shared" si="219"/>
        <v>4.2.11</v>
      </c>
      <c r="C6409" s="164">
        <f t="shared" si="220"/>
        <v>0</v>
      </c>
      <c r="D6409" s="400"/>
      <c r="E6409" s="407"/>
      <c r="F6409" s="408"/>
      <c r="G6409" s="408"/>
      <c r="H6409" s="408"/>
      <c r="I6409" s="301"/>
      <c r="J6409" s="409"/>
      <c r="K6409" s="393"/>
      <c r="L6409" s="175"/>
      <c r="M6409" s="175"/>
      <c r="N6409" s="175"/>
      <c r="O6409" s="175"/>
      <c r="P6409" s="175"/>
      <c r="Q6409" s="175"/>
      <c r="R6409" s="175"/>
      <c r="S6409" s="175"/>
    </row>
    <row r="6410" spans="1:19" ht="15.75" hidden="1" thickBot="1">
      <c r="A6410" s="161" t="s">
        <v>725</v>
      </c>
      <c r="B6410" s="163" t="str">
        <f t="shared" si="219"/>
        <v>4.2.11</v>
      </c>
      <c r="C6410" s="164">
        <f t="shared" si="220"/>
        <v>0</v>
      </c>
      <c r="D6410" s="400"/>
      <c r="E6410" s="425"/>
      <c r="F6410" s="426"/>
      <c r="G6410" s="426"/>
      <c r="H6410" s="426"/>
      <c r="I6410" s="427"/>
      <c r="J6410" s="428"/>
      <c r="K6410" s="275">
        <f>SUM(J6404:J6410)</f>
        <v>66674</v>
      </c>
      <c r="L6410" s="167"/>
      <c r="M6410" s="175"/>
      <c r="N6410" s="175"/>
      <c r="O6410" s="175"/>
      <c r="P6410" s="175"/>
      <c r="Q6410" s="175"/>
      <c r="R6410" s="175"/>
      <c r="S6410" s="175"/>
    </row>
    <row r="6411" spans="1:19" hidden="1">
      <c r="A6411" s="161" t="s">
        <v>725</v>
      </c>
      <c r="B6411" s="163" t="str">
        <f t="shared" si="219"/>
        <v>4.2.11</v>
      </c>
      <c r="C6411" s="164">
        <f t="shared" si="220"/>
        <v>0</v>
      </c>
      <c r="D6411" s="400"/>
      <c r="E6411" s="400"/>
      <c r="F6411" s="400"/>
      <c r="G6411" s="400"/>
      <c r="H6411" s="400"/>
      <c r="I6411" s="399"/>
      <c r="J6411" s="393"/>
      <c r="K6411" s="393"/>
      <c r="L6411" s="175"/>
      <c r="M6411" s="175"/>
      <c r="N6411" s="175"/>
      <c r="O6411" s="175"/>
      <c r="P6411" s="175"/>
      <c r="Q6411" s="175"/>
      <c r="R6411" s="175"/>
      <c r="S6411" s="175"/>
    </row>
    <row r="6412" spans="1:19" ht="15.75" hidden="1" thickBot="1">
      <c r="A6412" s="161" t="s">
        <v>725</v>
      </c>
      <c r="B6412" s="163" t="str">
        <f t="shared" si="219"/>
        <v>4.2.11</v>
      </c>
      <c r="C6412" s="164">
        <f t="shared" si="220"/>
        <v>0</v>
      </c>
      <c r="D6412" s="400"/>
      <c r="E6412" s="400"/>
      <c r="F6412" s="400"/>
      <c r="G6412" s="400"/>
      <c r="H6412" s="429" t="s">
        <v>516</v>
      </c>
      <c r="I6412" s="399"/>
      <c r="J6412" s="393"/>
      <c r="K6412" s="275">
        <f>ROUND(+K6378+K6393+K6401+K6410,0)</f>
        <v>139387</v>
      </c>
      <c r="L6412" s="175"/>
      <c r="M6412" s="175"/>
      <c r="N6412" s="175"/>
      <c r="O6412" s="175"/>
      <c r="P6412" s="175"/>
      <c r="Q6412" s="175"/>
      <c r="R6412" s="175"/>
      <c r="S6412" s="175"/>
    </row>
    <row r="6413" spans="1:19" hidden="1">
      <c r="A6413" s="161" t="s">
        <v>725</v>
      </c>
      <c r="B6413" s="163" t="str">
        <f t="shared" si="219"/>
        <v>4.2.11</v>
      </c>
      <c r="C6413" s="164">
        <f t="shared" si="220"/>
        <v>0</v>
      </c>
      <c r="D6413" s="391"/>
      <c r="E6413" s="391"/>
      <c r="F6413" s="391"/>
      <c r="G6413" s="391"/>
      <c r="H6413" s="391"/>
      <c r="I6413" s="392"/>
      <c r="J6413" s="393"/>
      <c r="K6413" s="391"/>
      <c r="L6413" s="166"/>
      <c r="M6413" s="166"/>
      <c r="N6413" s="166"/>
      <c r="O6413" s="166"/>
      <c r="P6413" s="166"/>
      <c r="Q6413" s="166"/>
      <c r="R6413" s="166"/>
      <c r="S6413" s="166"/>
    </row>
    <row r="6414" spans="1:19" hidden="1">
      <c r="A6414" s="161" t="s">
        <v>725</v>
      </c>
      <c r="B6414" s="163" t="str">
        <f t="shared" si="219"/>
        <v>4.2.11</v>
      </c>
      <c r="C6414" s="164">
        <f t="shared" si="220"/>
        <v>0</v>
      </c>
      <c r="D6414" s="391"/>
      <c r="E6414" s="391"/>
      <c r="F6414" s="391"/>
      <c r="G6414" s="391"/>
      <c r="H6414" s="391"/>
      <c r="I6414" s="392"/>
      <c r="J6414" s="393"/>
      <c r="K6414" s="394"/>
      <c r="L6414" s="166"/>
      <c r="M6414" s="166"/>
      <c r="N6414" s="166"/>
      <c r="O6414" s="166"/>
      <c r="P6414" s="166"/>
      <c r="Q6414" s="166"/>
      <c r="R6414" s="166"/>
      <c r="S6414" s="166"/>
    </row>
    <row r="6415" spans="1:19" hidden="1">
      <c r="A6415" s="161" t="s">
        <v>725</v>
      </c>
      <c r="B6415" s="163" t="str">
        <f t="shared" si="219"/>
        <v>4.2.11</v>
      </c>
      <c r="C6415" s="164">
        <f t="shared" si="220"/>
        <v>0</v>
      </c>
      <c r="D6415" s="391"/>
      <c r="E6415" s="391"/>
      <c r="F6415" s="391"/>
      <c r="G6415" s="391"/>
      <c r="H6415" s="391"/>
      <c r="I6415" s="392"/>
      <c r="J6415" s="393"/>
      <c r="K6415" s="391"/>
      <c r="L6415" s="166"/>
      <c r="M6415" s="166"/>
      <c r="N6415" s="166"/>
      <c r="O6415" s="166"/>
      <c r="P6415" s="166"/>
      <c r="Q6415" s="166"/>
      <c r="R6415" s="166"/>
      <c r="S6415" s="166"/>
    </row>
    <row r="6416" spans="1:19" hidden="1">
      <c r="A6416" s="161" t="s">
        <v>725</v>
      </c>
      <c r="B6416" s="163" t="str">
        <f>E6421</f>
        <v>4.2.12</v>
      </c>
      <c r="C6416" s="164">
        <f t="shared" si="220"/>
        <v>0</v>
      </c>
      <c r="D6416" s="395"/>
      <c r="E6416" s="395"/>
      <c r="F6416" s="395"/>
      <c r="G6416" s="395"/>
      <c r="H6416" s="395"/>
      <c r="I6416" s="395"/>
      <c r="J6416" s="396"/>
      <c r="K6416" s="395"/>
      <c r="L6416" s="166"/>
      <c r="M6416" s="166"/>
      <c r="N6416" s="166"/>
      <c r="O6416" s="166"/>
      <c r="P6416" s="166"/>
      <c r="Q6416" s="166"/>
      <c r="R6416" s="166"/>
      <c r="S6416" s="166"/>
    </row>
    <row r="6417" spans="1:19" ht="18.75" hidden="1">
      <c r="A6417" s="161" t="s">
        <v>725</v>
      </c>
      <c r="B6417" s="163" t="str">
        <f t="shared" ref="B6417:B6469" si="221">B6416</f>
        <v>4.2.12</v>
      </c>
      <c r="C6417" s="164">
        <f t="shared" si="220"/>
        <v>0</v>
      </c>
      <c r="D6417" s="392"/>
      <c r="E6417" s="397" t="s">
        <v>496</v>
      </c>
      <c r="F6417" s="397"/>
      <c r="G6417" s="397"/>
      <c r="H6417" s="397"/>
      <c r="I6417" s="397"/>
      <c r="J6417" s="398"/>
      <c r="K6417" s="391"/>
      <c r="L6417" s="166"/>
      <c r="M6417" s="166"/>
      <c r="N6417" s="166"/>
      <c r="O6417" s="166"/>
      <c r="P6417" s="166"/>
      <c r="Q6417" s="166"/>
      <c r="R6417" s="166"/>
      <c r="S6417" s="166"/>
    </row>
    <row r="6418" spans="1:19" hidden="1">
      <c r="A6418" s="161" t="s">
        <v>725</v>
      </c>
      <c r="B6418" s="163" t="str">
        <f t="shared" si="221"/>
        <v>4.2.12</v>
      </c>
      <c r="C6418" s="164">
        <f t="shared" si="220"/>
        <v>0</v>
      </c>
      <c r="D6418" s="392"/>
      <c r="E6418" s="391"/>
      <c r="F6418" s="391"/>
      <c r="G6418" s="391"/>
      <c r="H6418" s="391"/>
      <c r="I6418" s="392"/>
      <c r="J6418" s="393"/>
      <c r="K6418" s="391"/>
      <c r="L6418" s="166"/>
      <c r="M6418" s="166"/>
      <c r="N6418" s="166"/>
      <c r="O6418" s="166"/>
      <c r="P6418" s="166"/>
      <c r="Q6418" s="166"/>
      <c r="R6418" s="166"/>
      <c r="S6418" s="166"/>
    </row>
    <row r="6419" spans="1:19" hidden="1">
      <c r="A6419" s="161" t="s">
        <v>725</v>
      </c>
      <c r="B6419" s="163" t="str">
        <f t="shared" si="221"/>
        <v>4.2.12</v>
      </c>
      <c r="C6419" s="164">
        <f t="shared" si="220"/>
        <v>0</v>
      </c>
      <c r="D6419" s="392"/>
      <c r="E6419" s="391"/>
      <c r="F6419" s="391"/>
      <c r="G6419" s="391"/>
      <c r="H6419" s="391"/>
      <c r="I6419" s="392"/>
      <c r="J6419" s="393"/>
      <c r="K6419" s="391"/>
      <c r="L6419" s="166"/>
      <c r="M6419" s="166"/>
      <c r="N6419" s="166"/>
      <c r="O6419" s="166"/>
      <c r="P6419" s="166"/>
      <c r="Q6419" s="166"/>
      <c r="R6419" s="166"/>
      <c r="S6419" s="166"/>
    </row>
    <row r="6420" spans="1:19" hidden="1">
      <c r="A6420" s="161" t="s">
        <v>725</v>
      </c>
      <c r="B6420" s="163" t="str">
        <f t="shared" si="221"/>
        <v>4.2.12</v>
      </c>
      <c r="C6420" s="164">
        <f t="shared" si="220"/>
        <v>0</v>
      </c>
      <c r="D6420" s="392"/>
      <c r="E6420" s="391"/>
      <c r="F6420" s="391"/>
      <c r="G6420" s="391"/>
      <c r="H6420" s="391"/>
      <c r="I6420" s="392"/>
      <c r="J6420" s="393"/>
      <c r="K6420" s="391"/>
      <c r="L6420" s="166"/>
      <c r="M6420" s="166"/>
      <c r="N6420" s="166"/>
      <c r="O6420" s="166"/>
      <c r="P6420" s="166"/>
      <c r="Q6420" s="166"/>
      <c r="R6420" s="166"/>
      <c r="S6420" s="166"/>
    </row>
    <row r="6421" spans="1:19" ht="27" hidden="1" customHeight="1">
      <c r="A6421" s="161" t="s">
        <v>725</v>
      </c>
      <c r="B6421" s="163" t="str">
        <f t="shared" si="221"/>
        <v>4.2.12</v>
      </c>
      <c r="C6421" s="164">
        <f t="shared" si="220"/>
        <v>0</v>
      </c>
      <c r="D6421" s="172" t="s">
        <v>39</v>
      </c>
      <c r="E6421" s="172" t="s">
        <v>186</v>
      </c>
      <c r="F6421" s="173" t="s">
        <v>744</v>
      </c>
      <c r="G6421" s="173"/>
      <c r="H6421" s="173"/>
      <c r="I6421" s="172" t="s">
        <v>497</v>
      </c>
      <c r="J6421" s="174" t="s">
        <v>4</v>
      </c>
      <c r="K6421" s="393"/>
      <c r="L6421" s="175"/>
      <c r="M6421" s="175"/>
      <c r="N6421" s="175"/>
      <c r="O6421" s="175"/>
      <c r="P6421" s="175"/>
      <c r="Q6421" s="175"/>
      <c r="R6421" s="175"/>
      <c r="S6421" s="175"/>
    </row>
    <row r="6422" spans="1:19" hidden="1">
      <c r="A6422" s="161" t="s">
        <v>725</v>
      </c>
      <c r="B6422" s="163" t="str">
        <f t="shared" si="221"/>
        <v>4.2.12</v>
      </c>
      <c r="C6422" s="164">
        <f t="shared" si="220"/>
        <v>0</v>
      </c>
      <c r="D6422" s="399"/>
      <c r="E6422" s="400"/>
      <c r="F6422" s="400"/>
      <c r="G6422" s="400"/>
      <c r="H6422" s="400"/>
      <c r="I6422" s="399"/>
      <c r="J6422" s="393"/>
      <c r="K6422" s="393"/>
      <c r="L6422" s="175"/>
      <c r="M6422" s="175"/>
      <c r="N6422" s="175"/>
      <c r="O6422" s="175"/>
      <c r="P6422" s="175"/>
      <c r="Q6422" s="175"/>
      <c r="R6422" s="175"/>
      <c r="S6422" s="175"/>
    </row>
    <row r="6423" spans="1:19" hidden="1">
      <c r="A6423" s="161" t="s">
        <v>725</v>
      </c>
      <c r="B6423" s="163" t="str">
        <f t="shared" si="221"/>
        <v>4.2.12</v>
      </c>
      <c r="C6423" s="164">
        <f t="shared" si="220"/>
        <v>0</v>
      </c>
      <c r="D6423" s="399"/>
      <c r="E6423" s="400"/>
      <c r="F6423" s="400"/>
      <c r="G6423" s="400"/>
      <c r="H6423" s="400"/>
      <c r="I6423" s="399"/>
      <c r="J6423" s="401"/>
      <c r="K6423" s="393"/>
      <c r="L6423" s="175"/>
      <c r="M6423" s="175"/>
      <c r="N6423" s="175"/>
      <c r="O6423" s="175"/>
      <c r="P6423" s="175"/>
      <c r="Q6423" s="175"/>
      <c r="R6423" s="175"/>
      <c r="S6423" s="175"/>
    </row>
    <row r="6424" spans="1:19" hidden="1">
      <c r="A6424" s="161" t="s">
        <v>725</v>
      </c>
      <c r="B6424" s="163" t="str">
        <f t="shared" si="221"/>
        <v>4.2.12</v>
      </c>
      <c r="C6424" s="164">
        <f t="shared" si="220"/>
        <v>0</v>
      </c>
      <c r="D6424" s="399"/>
      <c r="E6424" s="400"/>
      <c r="F6424" s="400"/>
      <c r="G6424" s="400"/>
      <c r="H6424" s="400"/>
      <c r="I6424" s="399"/>
      <c r="J6424" s="393"/>
      <c r="K6424" s="393"/>
      <c r="L6424" s="175"/>
      <c r="M6424" s="175"/>
      <c r="N6424" s="175"/>
      <c r="O6424" s="175"/>
      <c r="P6424" s="175"/>
      <c r="Q6424" s="175"/>
      <c r="R6424" s="175"/>
      <c r="S6424" s="175"/>
    </row>
    <row r="6425" spans="1:19" ht="15.75" hidden="1" thickBot="1">
      <c r="A6425" s="161" t="s">
        <v>725</v>
      </c>
      <c r="B6425" s="163" t="str">
        <f t="shared" si="221"/>
        <v>4.2.12</v>
      </c>
      <c r="C6425" s="164">
        <f t="shared" si="220"/>
        <v>0</v>
      </c>
      <c r="D6425" s="399"/>
      <c r="E6425" s="402" t="s">
        <v>498</v>
      </c>
      <c r="F6425" s="271" t="s">
        <v>497</v>
      </c>
      <c r="G6425" s="271" t="s">
        <v>41</v>
      </c>
      <c r="H6425" s="271" t="s">
        <v>499</v>
      </c>
      <c r="I6425" s="271" t="s">
        <v>500</v>
      </c>
      <c r="J6425" s="403" t="s">
        <v>501</v>
      </c>
      <c r="K6425" s="393"/>
      <c r="L6425" s="175"/>
      <c r="M6425" s="175"/>
      <c r="N6425" s="175"/>
      <c r="O6425" s="175"/>
      <c r="P6425" s="175"/>
      <c r="Q6425" s="175"/>
      <c r="R6425" s="175"/>
      <c r="S6425" s="175"/>
    </row>
    <row r="6426" spans="1:19" hidden="1">
      <c r="A6426" s="161" t="s">
        <v>725</v>
      </c>
      <c r="B6426" s="163" t="str">
        <f t="shared" si="221"/>
        <v>4.2.12</v>
      </c>
      <c r="C6426" s="164">
        <f t="shared" si="220"/>
        <v>0</v>
      </c>
      <c r="D6426" s="399"/>
      <c r="E6426" s="181" t="s">
        <v>502</v>
      </c>
      <c r="F6426" s="182" t="s">
        <v>959</v>
      </c>
      <c r="G6426" s="303">
        <v>1</v>
      </c>
      <c r="H6426" s="229">
        <f>ROUND(K6464,0)</f>
        <v>84323</v>
      </c>
      <c r="I6426" s="404">
        <v>0.05</v>
      </c>
      <c r="J6426" s="235">
        <f>ROUND(IF(N(F6426)&gt;0,PRODUCT(H6426,1/I6426),PRODUCT(G6426:I6426)),0)</f>
        <v>4216</v>
      </c>
      <c r="K6426" s="393"/>
      <c r="L6426" s="175"/>
      <c r="M6426" s="175"/>
      <c r="N6426" s="175"/>
      <c r="O6426" s="175"/>
      <c r="P6426" s="175"/>
      <c r="Q6426" s="175"/>
      <c r="R6426" s="175"/>
      <c r="S6426" s="175"/>
    </row>
    <row r="6427" spans="1:19" hidden="1">
      <c r="A6427" s="161" t="s">
        <v>725</v>
      </c>
      <c r="B6427" s="163" t="str">
        <f t="shared" si="221"/>
        <v>4.2.12</v>
      </c>
      <c r="C6427" s="164">
        <f t="shared" si="220"/>
        <v>0</v>
      </c>
      <c r="D6427" s="399"/>
      <c r="E6427" s="187" t="s">
        <v>579</v>
      </c>
      <c r="F6427" s="301" t="s">
        <v>1079</v>
      </c>
      <c r="G6427" s="405">
        <v>1</v>
      </c>
      <c r="H6427" s="352">
        <v>55019</v>
      </c>
      <c r="I6427" s="406">
        <v>3.3E-3</v>
      </c>
      <c r="J6427" s="235">
        <f>ROUND(IF(N(F6427)&gt;0,PRODUCT(H6427,1/I6427),PRODUCT(G6427:I6427)),0)</f>
        <v>182</v>
      </c>
      <c r="K6427" s="393"/>
      <c r="L6427" s="175"/>
      <c r="M6427" s="175"/>
      <c r="N6427" s="175"/>
      <c r="O6427" s="175"/>
      <c r="P6427" s="175"/>
      <c r="Q6427" s="175"/>
      <c r="R6427" s="175"/>
      <c r="S6427" s="175"/>
    </row>
    <row r="6428" spans="1:19" hidden="1">
      <c r="A6428" s="161" t="s">
        <v>725</v>
      </c>
      <c r="B6428" s="163" t="str">
        <f t="shared" si="221"/>
        <v>4.2.12</v>
      </c>
      <c r="C6428" s="164">
        <f t="shared" si="220"/>
        <v>0</v>
      </c>
      <c r="D6428" s="399"/>
      <c r="E6428" s="192" t="s">
        <v>556</v>
      </c>
      <c r="F6428" s="301" t="s">
        <v>491</v>
      </c>
      <c r="G6428" s="405">
        <v>1</v>
      </c>
      <c r="H6428" s="352">
        <v>132047</v>
      </c>
      <c r="I6428" s="243">
        <v>0.5</v>
      </c>
      <c r="J6428" s="235">
        <f>ROUND(IF(N(F6428)&gt;0,PRODUCT(H6428,1/I6428),PRODUCT(G6428:I6428)),0)</f>
        <v>66024</v>
      </c>
      <c r="K6428" s="393"/>
      <c r="L6428" s="175"/>
      <c r="M6428" s="175"/>
      <c r="N6428" s="175"/>
      <c r="O6428" s="175"/>
      <c r="P6428" s="175"/>
      <c r="Q6428" s="175"/>
      <c r="R6428" s="175"/>
      <c r="S6428" s="175"/>
    </row>
    <row r="6429" spans="1:19" hidden="1">
      <c r="A6429" s="161" t="s">
        <v>725</v>
      </c>
      <c r="B6429" s="163" t="str">
        <f t="shared" si="221"/>
        <v>4.2.12</v>
      </c>
      <c r="C6429" s="164">
        <f t="shared" si="220"/>
        <v>0</v>
      </c>
      <c r="D6429" s="399"/>
      <c r="E6429" s="407"/>
      <c r="F6429" s="301"/>
      <c r="G6429" s="408"/>
      <c r="H6429" s="408"/>
      <c r="I6429" s="301"/>
      <c r="J6429" s="409"/>
      <c r="K6429" s="393"/>
      <c r="L6429" s="175"/>
      <c r="M6429" s="175"/>
      <c r="N6429" s="175"/>
      <c r="O6429" s="175"/>
      <c r="P6429" s="175"/>
      <c r="Q6429" s="175"/>
      <c r="R6429" s="175"/>
      <c r="S6429" s="175"/>
    </row>
    <row r="6430" spans="1:19" hidden="1">
      <c r="A6430" s="161" t="s">
        <v>725</v>
      </c>
      <c r="B6430" s="163" t="str">
        <f t="shared" si="221"/>
        <v>4.2.12</v>
      </c>
      <c r="C6430" s="164">
        <f t="shared" si="220"/>
        <v>0</v>
      </c>
      <c r="D6430" s="399"/>
      <c r="E6430" s="407"/>
      <c r="F6430" s="301"/>
      <c r="G6430" s="408"/>
      <c r="H6430" s="408"/>
      <c r="I6430" s="301"/>
      <c r="J6430" s="409"/>
      <c r="K6430" s="393"/>
      <c r="L6430" s="175"/>
      <c r="M6430" s="175"/>
      <c r="N6430" s="175"/>
      <c r="O6430" s="175"/>
      <c r="P6430" s="175"/>
      <c r="Q6430" s="175"/>
      <c r="R6430" s="175"/>
      <c r="S6430" s="175"/>
    </row>
    <row r="6431" spans="1:19" hidden="1">
      <c r="A6431" s="161" t="s">
        <v>725</v>
      </c>
      <c r="B6431" s="163" t="str">
        <f t="shared" si="221"/>
        <v>4.2.12</v>
      </c>
      <c r="C6431" s="164">
        <f t="shared" si="220"/>
        <v>0</v>
      </c>
      <c r="D6431" s="399"/>
      <c r="E6431" s="407"/>
      <c r="F6431" s="301"/>
      <c r="G6431" s="408"/>
      <c r="H6431" s="408"/>
      <c r="I6431" s="301"/>
      <c r="J6431" s="409"/>
      <c r="K6431" s="393"/>
      <c r="L6431" s="175"/>
      <c r="M6431" s="175"/>
      <c r="N6431" s="175"/>
      <c r="O6431" s="175"/>
      <c r="P6431" s="175"/>
      <c r="Q6431" s="175"/>
      <c r="R6431" s="175"/>
      <c r="S6431" s="175"/>
    </row>
    <row r="6432" spans="1:19" ht="15.75" hidden="1" thickBot="1">
      <c r="A6432" s="161" t="s">
        <v>725</v>
      </c>
      <c r="B6432" s="163" t="str">
        <f t="shared" si="221"/>
        <v>4.2.12</v>
      </c>
      <c r="C6432" s="164">
        <f t="shared" si="220"/>
        <v>0</v>
      </c>
      <c r="D6432" s="399"/>
      <c r="E6432" s="410"/>
      <c r="F6432" s="411"/>
      <c r="G6432" s="412"/>
      <c r="H6432" s="412"/>
      <c r="I6432" s="411"/>
      <c r="J6432" s="413"/>
      <c r="K6432" s="275">
        <f>SUM(J6426:J6432)</f>
        <v>70422</v>
      </c>
      <c r="L6432" s="167"/>
      <c r="M6432" s="175"/>
      <c r="N6432" s="175"/>
      <c r="O6432" s="175"/>
      <c r="P6432" s="175"/>
      <c r="Q6432" s="175"/>
      <c r="R6432" s="175"/>
      <c r="S6432" s="175"/>
    </row>
    <row r="6433" spans="1:19" ht="15.75" hidden="1" thickBot="1">
      <c r="A6433" s="161" t="s">
        <v>725</v>
      </c>
      <c r="B6433" s="163" t="str">
        <f t="shared" si="221"/>
        <v>4.2.12</v>
      </c>
      <c r="C6433" s="164">
        <f t="shared" si="220"/>
        <v>0</v>
      </c>
      <c r="D6433" s="399"/>
      <c r="E6433" s="414"/>
      <c r="F6433" s="415"/>
      <c r="G6433" s="414"/>
      <c r="H6433" s="414"/>
      <c r="I6433" s="415"/>
      <c r="J6433" s="416"/>
      <c r="K6433" s="417"/>
      <c r="L6433" s="175"/>
      <c r="M6433" s="175"/>
      <c r="N6433" s="175"/>
      <c r="O6433" s="175"/>
      <c r="P6433" s="175"/>
      <c r="Q6433" s="175"/>
      <c r="R6433" s="175"/>
      <c r="S6433" s="175"/>
    </row>
    <row r="6434" spans="1:19" ht="15.75" hidden="1" thickBot="1">
      <c r="A6434" s="161" t="s">
        <v>725</v>
      </c>
      <c r="B6434" s="163" t="str">
        <f t="shared" si="221"/>
        <v>4.2.12</v>
      </c>
      <c r="C6434" s="164">
        <f t="shared" si="220"/>
        <v>0</v>
      </c>
      <c r="D6434" s="400"/>
      <c r="E6434" s="402" t="s">
        <v>505</v>
      </c>
      <c r="F6434" s="271" t="s">
        <v>497</v>
      </c>
      <c r="G6434" s="271" t="s">
        <v>41</v>
      </c>
      <c r="H6434" s="271" t="s">
        <v>506</v>
      </c>
      <c r="I6434" s="271" t="s">
        <v>507</v>
      </c>
      <c r="J6434" s="403" t="s">
        <v>501</v>
      </c>
      <c r="K6434" s="393"/>
      <c r="L6434" s="175"/>
      <c r="M6434" s="175"/>
      <c r="N6434" s="175"/>
      <c r="O6434" s="175"/>
      <c r="P6434" s="175"/>
      <c r="Q6434" s="175"/>
      <c r="R6434" s="175"/>
      <c r="S6434" s="175"/>
    </row>
    <row r="6435" spans="1:19" hidden="1">
      <c r="A6435" s="161" t="s">
        <v>725</v>
      </c>
      <c r="B6435" s="163" t="str">
        <f t="shared" si="221"/>
        <v>4.2.12</v>
      </c>
      <c r="C6435" s="164">
        <f t="shared" si="220"/>
        <v>0</v>
      </c>
      <c r="D6435" s="400"/>
      <c r="E6435" s="254" t="s">
        <v>590</v>
      </c>
      <c r="F6435" s="182" t="s">
        <v>1085</v>
      </c>
      <c r="G6435" s="303">
        <v>0.5</v>
      </c>
      <c r="H6435" s="299">
        <v>13599</v>
      </c>
      <c r="I6435" s="418"/>
      <c r="J6435" s="235">
        <f>ROUND(IF(N(F6435)&gt;0,PRODUCT(H6435,1/I6435),PRODUCT(G6435:I6435)),0)</f>
        <v>6800</v>
      </c>
      <c r="K6435" s="393"/>
      <c r="L6435" s="175"/>
      <c r="M6435" s="175"/>
      <c r="N6435" s="175"/>
      <c r="O6435" s="175"/>
      <c r="P6435" s="175"/>
      <c r="Q6435" s="175"/>
      <c r="R6435" s="175"/>
      <c r="S6435" s="175"/>
    </row>
    <row r="6436" spans="1:19" hidden="1">
      <c r="A6436" s="161" t="s">
        <v>725</v>
      </c>
      <c r="B6436" s="163" t="str">
        <f t="shared" si="221"/>
        <v>4.2.12</v>
      </c>
      <c r="C6436" s="164">
        <f t="shared" si="220"/>
        <v>0</v>
      </c>
      <c r="D6436" s="400"/>
      <c r="E6436" s="248" t="s">
        <v>591</v>
      </c>
      <c r="F6436" s="301" t="s">
        <v>1086</v>
      </c>
      <c r="G6436" s="273">
        <v>58</v>
      </c>
      <c r="H6436" s="299">
        <v>22</v>
      </c>
      <c r="I6436" s="418"/>
      <c r="J6436" s="235">
        <f>ROUND(IF(N(F6436)&gt;0,PRODUCT(H6436,1/I6436),PRODUCT(G6436:I6436)),0)</f>
        <v>1276</v>
      </c>
      <c r="K6436" s="393"/>
      <c r="L6436" s="175"/>
      <c r="M6436" s="175"/>
      <c r="N6436" s="175"/>
      <c r="O6436" s="175"/>
      <c r="P6436" s="175"/>
      <c r="Q6436" s="175"/>
      <c r="R6436" s="175"/>
      <c r="S6436" s="175"/>
    </row>
    <row r="6437" spans="1:19" hidden="1">
      <c r="A6437" s="161" t="s">
        <v>725</v>
      </c>
      <c r="B6437" s="163" t="str">
        <f t="shared" si="221"/>
        <v>4.2.12</v>
      </c>
      <c r="C6437" s="164">
        <f t="shared" si="220"/>
        <v>0</v>
      </c>
      <c r="D6437" s="400"/>
      <c r="E6437" s="248" t="s">
        <v>745</v>
      </c>
      <c r="F6437" s="301" t="s">
        <v>1</v>
      </c>
      <c r="G6437" s="419">
        <v>1.6999999999999999E-3</v>
      </c>
      <c r="H6437" s="299">
        <v>5722517</v>
      </c>
      <c r="I6437" s="418"/>
      <c r="J6437" s="235">
        <f>ROUND(IF(N(F6437)&gt;0,PRODUCT(H6437,1/I6437),PRODUCT(G6437:I6437)),0)</f>
        <v>9728</v>
      </c>
      <c r="K6437" s="393"/>
      <c r="L6437" s="175"/>
      <c r="M6437" s="175"/>
      <c r="N6437" s="175"/>
      <c r="O6437" s="175"/>
      <c r="P6437" s="175"/>
      <c r="Q6437" s="175"/>
      <c r="R6437" s="175"/>
      <c r="S6437" s="175"/>
    </row>
    <row r="6438" spans="1:19" hidden="1">
      <c r="A6438" s="161" t="s">
        <v>725</v>
      </c>
      <c r="B6438" s="163" t="str">
        <f t="shared" si="221"/>
        <v>4.2.12</v>
      </c>
      <c r="C6438" s="164">
        <f t="shared" si="220"/>
        <v>0</v>
      </c>
      <c r="D6438" s="400"/>
      <c r="E6438" s="407"/>
      <c r="F6438" s="408"/>
      <c r="G6438" s="408"/>
      <c r="H6438" s="408"/>
      <c r="I6438" s="301"/>
      <c r="J6438" s="409"/>
      <c r="K6438" s="393"/>
      <c r="L6438" s="175"/>
      <c r="M6438" s="175"/>
      <c r="N6438" s="175"/>
      <c r="O6438" s="175"/>
      <c r="P6438" s="175"/>
      <c r="Q6438" s="175"/>
      <c r="R6438" s="175"/>
      <c r="S6438" s="175"/>
    </row>
    <row r="6439" spans="1:19" hidden="1">
      <c r="A6439" s="161" t="s">
        <v>725</v>
      </c>
      <c r="B6439" s="163" t="str">
        <f t="shared" si="221"/>
        <v>4.2.12</v>
      </c>
      <c r="C6439" s="164">
        <f t="shared" si="220"/>
        <v>0</v>
      </c>
      <c r="D6439" s="400"/>
      <c r="E6439" s="407"/>
      <c r="F6439" s="408"/>
      <c r="G6439" s="408"/>
      <c r="H6439" s="408"/>
      <c r="I6439" s="301"/>
      <c r="J6439" s="409"/>
      <c r="K6439" s="393"/>
      <c r="L6439" s="175"/>
      <c r="M6439" s="175"/>
      <c r="N6439" s="175"/>
      <c r="O6439" s="175"/>
      <c r="P6439" s="175"/>
      <c r="Q6439" s="175"/>
      <c r="R6439" s="175"/>
      <c r="S6439" s="175"/>
    </row>
    <row r="6440" spans="1:19" hidden="1">
      <c r="A6440" s="161" t="s">
        <v>725</v>
      </c>
      <c r="B6440" s="163" t="str">
        <f t="shared" si="221"/>
        <v>4.2.12</v>
      </c>
      <c r="C6440" s="164">
        <f t="shared" si="220"/>
        <v>0</v>
      </c>
      <c r="D6440" s="400"/>
      <c r="E6440" s="407"/>
      <c r="F6440" s="408"/>
      <c r="G6440" s="408"/>
      <c r="H6440" s="408"/>
      <c r="I6440" s="301"/>
      <c r="J6440" s="409"/>
      <c r="K6440" s="393"/>
      <c r="L6440" s="175"/>
      <c r="M6440" s="175"/>
      <c r="N6440" s="175"/>
      <c r="O6440" s="175"/>
      <c r="P6440" s="175"/>
      <c r="Q6440" s="175"/>
      <c r="R6440" s="175"/>
      <c r="S6440" s="175"/>
    </row>
    <row r="6441" spans="1:19" hidden="1">
      <c r="A6441" s="161" t="s">
        <v>725</v>
      </c>
      <c r="B6441" s="163" t="str">
        <f t="shared" si="221"/>
        <v>4.2.12</v>
      </c>
      <c r="C6441" s="164">
        <f t="shared" si="220"/>
        <v>0</v>
      </c>
      <c r="D6441" s="400"/>
      <c r="E6441" s="407"/>
      <c r="F6441" s="408"/>
      <c r="G6441" s="408"/>
      <c r="H6441" s="408"/>
      <c r="I6441" s="301"/>
      <c r="J6441" s="409"/>
      <c r="K6441" s="393"/>
      <c r="L6441" s="175"/>
      <c r="M6441" s="175"/>
      <c r="N6441" s="175"/>
      <c r="O6441" s="175"/>
      <c r="P6441" s="175"/>
      <c r="Q6441" s="175"/>
      <c r="R6441" s="175"/>
      <c r="S6441" s="175"/>
    </row>
    <row r="6442" spans="1:19" hidden="1">
      <c r="A6442" s="161" t="s">
        <v>725</v>
      </c>
      <c r="B6442" s="163" t="str">
        <f t="shared" si="221"/>
        <v>4.2.12</v>
      </c>
      <c r="C6442" s="164">
        <f t="shared" si="220"/>
        <v>0</v>
      </c>
      <c r="D6442" s="400"/>
      <c r="E6442" s="407"/>
      <c r="F6442" s="408"/>
      <c r="G6442" s="408"/>
      <c r="H6442" s="408"/>
      <c r="I6442" s="301"/>
      <c r="J6442" s="409"/>
      <c r="K6442" s="393"/>
      <c r="L6442" s="175"/>
      <c r="M6442" s="175"/>
      <c r="N6442" s="175"/>
      <c r="O6442" s="175"/>
      <c r="P6442" s="175"/>
      <c r="Q6442" s="175"/>
      <c r="R6442" s="175"/>
      <c r="S6442" s="175"/>
    </row>
    <row r="6443" spans="1:19" hidden="1">
      <c r="A6443" s="161" t="s">
        <v>725</v>
      </c>
      <c r="B6443" s="163" t="str">
        <f t="shared" si="221"/>
        <v>4.2.12</v>
      </c>
      <c r="C6443" s="164">
        <f t="shared" si="220"/>
        <v>0</v>
      </c>
      <c r="D6443" s="400"/>
      <c r="E6443" s="407"/>
      <c r="F6443" s="408"/>
      <c r="G6443" s="408"/>
      <c r="H6443" s="408"/>
      <c r="I6443" s="301"/>
      <c r="J6443" s="409"/>
      <c r="K6443" s="393"/>
      <c r="L6443" s="175"/>
      <c r="M6443" s="175"/>
      <c r="N6443" s="175"/>
      <c r="O6443" s="175"/>
      <c r="P6443" s="175"/>
      <c r="Q6443" s="175"/>
      <c r="R6443" s="175"/>
      <c r="S6443" s="175"/>
    </row>
    <row r="6444" spans="1:19" hidden="1">
      <c r="A6444" s="161" t="s">
        <v>725</v>
      </c>
      <c r="B6444" s="163" t="str">
        <f t="shared" si="221"/>
        <v>4.2.12</v>
      </c>
      <c r="C6444" s="164">
        <f t="shared" si="220"/>
        <v>0</v>
      </c>
      <c r="D6444" s="400"/>
      <c r="E6444" s="407"/>
      <c r="F6444" s="408"/>
      <c r="G6444" s="408"/>
      <c r="H6444" s="408"/>
      <c r="I6444" s="301"/>
      <c r="J6444" s="409"/>
      <c r="K6444" s="393"/>
      <c r="L6444" s="175"/>
      <c r="M6444" s="175"/>
      <c r="N6444" s="175"/>
      <c r="O6444" s="175"/>
      <c r="P6444" s="175"/>
      <c r="Q6444" s="175"/>
      <c r="R6444" s="175"/>
      <c r="S6444" s="175"/>
    </row>
    <row r="6445" spans="1:19" hidden="1">
      <c r="A6445" s="161" t="s">
        <v>725</v>
      </c>
      <c r="B6445" s="163" t="str">
        <f t="shared" si="221"/>
        <v>4.2.12</v>
      </c>
      <c r="C6445" s="164">
        <f t="shared" si="220"/>
        <v>0</v>
      </c>
      <c r="D6445" s="400"/>
      <c r="E6445" s="407"/>
      <c r="F6445" s="408"/>
      <c r="G6445" s="408"/>
      <c r="H6445" s="408"/>
      <c r="I6445" s="301"/>
      <c r="J6445" s="409"/>
      <c r="K6445" s="393"/>
      <c r="L6445" s="175"/>
      <c r="M6445" s="175"/>
      <c r="N6445" s="175"/>
      <c r="O6445" s="175"/>
      <c r="P6445" s="175"/>
      <c r="Q6445" s="175"/>
      <c r="R6445" s="175"/>
      <c r="S6445" s="175"/>
    </row>
    <row r="6446" spans="1:19" hidden="1">
      <c r="A6446" s="161" t="s">
        <v>725</v>
      </c>
      <c r="B6446" s="163" t="str">
        <f t="shared" si="221"/>
        <v>4.2.12</v>
      </c>
      <c r="C6446" s="164">
        <f t="shared" si="220"/>
        <v>0</v>
      </c>
      <c r="D6446" s="400"/>
      <c r="E6446" s="407"/>
      <c r="F6446" s="408"/>
      <c r="G6446" s="408"/>
      <c r="H6446" s="408"/>
      <c r="I6446" s="301"/>
      <c r="J6446" s="409"/>
      <c r="K6446" s="393"/>
      <c r="L6446" s="175"/>
      <c r="M6446" s="175"/>
      <c r="N6446" s="175"/>
      <c r="O6446" s="175"/>
      <c r="P6446" s="175"/>
      <c r="Q6446" s="175"/>
      <c r="R6446" s="175"/>
      <c r="S6446" s="175"/>
    </row>
    <row r="6447" spans="1:19" ht="15.75" hidden="1" thickBot="1">
      <c r="A6447" s="161" t="s">
        <v>725</v>
      </c>
      <c r="B6447" s="163" t="str">
        <f t="shared" si="221"/>
        <v>4.2.12</v>
      </c>
      <c r="C6447" s="164">
        <f t="shared" si="220"/>
        <v>0</v>
      </c>
      <c r="D6447" s="400"/>
      <c r="E6447" s="410"/>
      <c r="F6447" s="412"/>
      <c r="G6447" s="412"/>
      <c r="H6447" s="412"/>
      <c r="I6447" s="411"/>
      <c r="J6447" s="413"/>
      <c r="K6447" s="275">
        <f>SUM(J6435:J6447)</f>
        <v>17804</v>
      </c>
      <c r="L6447" s="167"/>
      <c r="M6447" s="175"/>
      <c r="N6447" s="175"/>
      <c r="O6447" s="175"/>
      <c r="P6447" s="175"/>
      <c r="Q6447" s="175"/>
      <c r="R6447" s="175"/>
      <c r="S6447" s="175"/>
    </row>
    <row r="6448" spans="1:19" ht="15.75" hidden="1" thickBot="1">
      <c r="A6448" s="161" t="s">
        <v>725</v>
      </c>
      <c r="B6448" s="163" t="str">
        <f t="shared" si="221"/>
        <v>4.2.12</v>
      </c>
      <c r="C6448" s="164">
        <f t="shared" si="220"/>
        <v>0</v>
      </c>
      <c r="D6448" s="400"/>
      <c r="E6448" s="414"/>
      <c r="F6448" s="414"/>
      <c r="G6448" s="414"/>
      <c r="H6448" s="414"/>
      <c r="I6448" s="415"/>
      <c r="J6448" s="416"/>
      <c r="K6448" s="417"/>
      <c r="L6448" s="175"/>
      <c r="M6448" s="175"/>
      <c r="N6448" s="175"/>
      <c r="O6448" s="175"/>
      <c r="P6448" s="175"/>
      <c r="Q6448" s="175"/>
      <c r="R6448" s="175"/>
      <c r="S6448" s="175"/>
    </row>
    <row r="6449" spans="1:19" ht="15.75" hidden="1" thickBot="1">
      <c r="A6449" s="161" t="s">
        <v>725</v>
      </c>
      <c r="B6449" s="163" t="str">
        <f t="shared" si="221"/>
        <v>4.2.12</v>
      </c>
      <c r="C6449" s="164">
        <f t="shared" si="220"/>
        <v>0</v>
      </c>
      <c r="D6449" s="400"/>
      <c r="E6449" s="402" t="s">
        <v>509</v>
      </c>
      <c r="F6449" s="271" t="s">
        <v>497</v>
      </c>
      <c r="G6449" s="271" t="s">
        <v>41</v>
      </c>
      <c r="H6449" s="271" t="s">
        <v>506</v>
      </c>
      <c r="I6449" s="271" t="s">
        <v>510</v>
      </c>
      <c r="J6449" s="403" t="s">
        <v>501</v>
      </c>
      <c r="K6449" s="393"/>
      <c r="L6449" s="175"/>
      <c r="M6449" s="175"/>
      <c r="N6449" s="175"/>
      <c r="O6449" s="175"/>
      <c r="P6449" s="175"/>
      <c r="Q6449" s="175"/>
      <c r="R6449" s="175"/>
      <c r="S6449" s="175"/>
    </row>
    <row r="6450" spans="1:19" hidden="1">
      <c r="A6450" s="161" t="s">
        <v>725</v>
      </c>
      <c r="B6450" s="163" t="str">
        <f t="shared" si="221"/>
        <v>4.2.12</v>
      </c>
      <c r="C6450" s="164">
        <f t="shared" ref="C6450:C6513" si="222">IF(ISERROR(MATCH(B6450,T:T,0)),0,1)</f>
        <v>0</v>
      </c>
      <c r="D6450" s="400"/>
      <c r="E6450" s="420"/>
      <c r="F6450" s="280"/>
      <c r="G6450" s="280"/>
      <c r="H6450" s="280"/>
      <c r="I6450" s="182"/>
      <c r="J6450" s="421"/>
      <c r="K6450" s="393"/>
      <c r="L6450" s="175"/>
      <c r="M6450" s="175"/>
      <c r="N6450" s="175"/>
      <c r="O6450" s="175"/>
      <c r="P6450" s="175"/>
      <c r="Q6450" s="175"/>
      <c r="R6450" s="175"/>
      <c r="S6450" s="175"/>
    </row>
    <row r="6451" spans="1:19" hidden="1">
      <c r="A6451" s="161" t="s">
        <v>725</v>
      </c>
      <c r="B6451" s="163" t="str">
        <f t="shared" si="221"/>
        <v>4.2.12</v>
      </c>
      <c r="C6451" s="164">
        <f t="shared" si="222"/>
        <v>0</v>
      </c>
      <c r="D6451" s="400"/>
      <c r="E6451" s="420"/>
      <c r="F6451" s="280"/>
      <c r="G6451" s="280"/>
      <c r="H6451" s="280"/>
      <c r="I6451" s="182"/>
      <c r="J6451" s="421"/>
      <c r="K6451" s="393"/>
      <c r="L6451" s="175"/>
      <c r="M6451" s="175"/>
      <c r="N6451" s="175"/>
      <c r="O6451" s="175"/>
      <c r="P6451" s="175"/>
      <c r="Q6451" s="175"/>
      <c r="R6451" s="175"/>
      <c r="S6451" s="175"/>
    </row>
    <row r="6452" spans="1:19" hidden="1">
      <c r="A6452" s="161" t="s">
        <v>725</v>
      </c>
      <c r="B6452" s="163" t="str">
        <f t="shared" si="221"/>
        <v>4.2.12</v>
      </c>
      <c r="C6452" s="164">
        <f t="shared" si="222"/>
        <v>0</v>
      </c>
      <c r="D6452" s="400"/>
      <c r="E6452" s="407"/>
      <c r="F6452" s="408"/>
      <c r="G6452" s="408"/>
      <c r="H6452" s="408"/>
      <c r="I6452" s="301"/>
      <c r="J6452" s="409"/>
      <c r="K6452" s="393"/>
      <c r="L6452" s="175"/>
      <c r="M6452" s="175"/>
      <c r="N6452" s="175"/>
      <c r="O6452" s="175"/>
      <c r="P6452" s="175"/>
      <c r="Q6452" s="175"/>
      <c r="R6452" s="175"/>
      <c r="S6452" s="175"/>
    </row>
    <row r="6453" spans="1:19" hidden="1">
      <c r="A6453" s="161" t="s">
        <v>725</v>
      </c>
      <c r="B6453" s="163" t="str">
        <f t="shared" si="221"/>
        <v>4.2.12</v>
      </c>
      <c r="C6453" s="164">
        <f t="shared" si="222"/>
        <v>0</v>
      </c>
      <c r="D6453" s="400"/>
      <c r="E6453" s="407"/>
      <c r="F6453" s="408"/>
      <c r="G6453" s="408"/>
      <c r="H6453" s="408"/>
      <c r="I6453" s="301"/>
      <c r="J6453" s="409"/>
      <c r="K6453" s="393"/>
      <c r="L6453" s="175"/>
      <c r="M6453" s="175"/>
      <c r="N6453" s="175"/>
      <c r="O6453" s="175"/>
      <c r="P6453" s="175"/>
      <c r="Q6453" s="175"/>
      <c r="R6453" s="175"/>
      <c r="S6453" s="175"/>
    </row>
    <row r="6454" spans="1:19" hidden="1">
      <c r="A6454" s="161" t="s">
        <v>725</v>
      </c>
      <c r="B6454" s="163" t="str">
        <f t="shared" si="221"/>
        <v>4.2.12</v>
      </c>
      <c r="C6454" s="164">
        <f t="shared" si="222"/>
        <v>0</v>
      </c>
      <c r="D6454" s="400"/>
      <c r="E6454" s="407"/>
      <c r="F6454" s="408"/>
      <c r="G6454" s="408"/>
      <c r="H6454" s="408"/>
      <c r="I6454" s="301"/>
      <c r="J6454" s="409"/>
      <c r="K6454" s="393"/>
      <c r="L6454" s="175"/>
      <c r="M6454" s="175"/>
      <c r="N6454" s="175"/>
      <c r="O6454" s="175"/>
      <c r="P6454" s="175"/>
      <c r="Q6454" s="175"/>
      <c r="R6454" s="175"/>
      <c r="S6454" s="175"/>
    </row>
    <row r="6455" spans="1:19" ht="15.75" hidden="1" thickBot="1">
      <c r="A6455" s="161" t="s">
        <v>725</v>
      </c>
      <c r="B6455" s="163" t="str">
        <f t="shared" si="221"/>
        <v>4.2.12</v>
      </c>
      <c r="C6455" s="164">
        <f t="shared" si="222"/>
        <v>0</v>
      </c>
      <c r="D6455" s="400"/>
      <c r="E6455" s="410"/>
      <c r="F6455" s="412"/>
      <c r="G6455" s="412"/>
      <c r="H6455" s="412"/>
      <c r="I6455" s="411"/>
      <c r="J6455" s="413"/>
      <c r="K6455" s="275">
        <f>SUM(J6450:J6455)</f>
        <v>0</v>
      </c>
      <c r="L6455" s="175"/>
      <c r="M6455" s="175"/>
      <c r="N6455" s="175"/>
      <c r="O6455" s="175"/>
      <c r="P6455" s="175"/>
      <c r="Q6455" s="175"/>
      <c r="R6455" s="175"/>
      <c r="S6455" s="175"/>
    </row>
    <row r="6456" spans="1:19" ht="15.75" hidden="1" thickBot="1">
      <c r="A6456" s="161" t="s">
        <v>725</v>
      </c>
      <c r="B6456" s="163" t="str">
        <f t="shared" si="221"/>
        <v>4.2.12</v>
      </c>
      <c r="C6456" s="164">
        <f t="shared" si="222"/>
        <v>0</v>
      </c>
      <c r="D6456" s="400"/>
      <c r="E6456" s="414"/>
      <c r="F6456" s="414"/>
      <c r="G6456" s="414"/>
      <c r="H6456" s="414"/>
      <c r="I6456" s="422"/>
      <c r="J6456" s="423"/>
      <c r="K6456" s="417"/>
      <c r="L6456" s="175"/>
      <c r="M6456" s="175"/>
      <c r="N6456" s="175"/>
      <c r="O6456" s="175"/>
      <c r="P6456" s="175"/>
      <c r="Q6456" s="175"/>
      <c r="R6456" s="175"/>
      <c r="S6456" s="175"/>
    </row>
    <row r="6457" spans="1:19" ht="15.75" hidden="1" thickBot="1">
      <c r="A6457" s="161" t="s">
        <v>725</v>
      </c>
      <c r="B6457" s="163" t="str">
        <f t="shared" si="221"/>
        <v>4.2.12</v>
      </c>
      <c r="C6457" s="164">
        <f t="shared" si="222"/>
        <v>0</v>
      </c>
      <c r="D6457" s="400"/>
      <c r="E6457" s="402" t="s">
        <v>512</v>
      </c>
      <c r="F6457" s="424" t="s">
        <v>519</v>
      </c>
      <c r="G6457" s="424" t="s">
        <v>520</v>
      </c>
      <c r="H6457" s="271" t="s">
        <v>513</v>
      </c>
      <c r="I6457" s="271" t="s">
        <v>500</v>
      </c>
      <c r="J6457" s="403" t="s">
        <v>501</v>
      </c>
      <c r="K6457" s="393"/>
      <c r="L6457" s="175"/>
      <c r="M6457" s="175"/>
      <c r="N6457" s="175"/>
      <c r="O6457" s="175"/>
      <c r="P6457" s="175"/>
      <c r="Q6457" s="175"/>
      <c r="R6457" s="175"/>
      <c r="S6457" s="175"/>
    </row>
    <row r="6458" spans="1:19" hidden="1">
      <c r="A6458" s="161" t="s">
        <v>725</v>
      </c>
      <c r="B6458" s="163" t="str">
        <f t="shared" si="221"/>
        <v>4.2.12</v>
      </c>
      <c r="C6458" s="164">
        <f t="shared" si="222"/>
        <v>0</v>
      </c>
      <c r="D6458" s="400"/>
      <c r="E6458" s="254" t="s">
        <v>521</v>
      </c>
      <c r="F6458" s="289">
        <v>63600</v>
      </c>
      <c r="G6458" s="289">
        <v>54060</v>
      </c>
      <c r="H6458" s="299">
        <v>117660</v>
      </c>
      <c r="I6458" s="242">
        <v>4</v>
      </c>
      <c r="J6458" s="305">
        <f>ROUND(IF(N(F6458)&gt;0,PRODUCT(H6458,1/I6458),PRODUCT(G6458:I6458)),0)</f>
        <v>29415</v>
      </c>
      <c r="K6458" s="393"/>
      <c r="L6458" s="175"/>
      <c r="M6458" s="175"/>
      <c r="N6458" s="175"/>
      <c r="O6458" s="175"/>
      <c r="P6458" s="175"/>
      <c r="Q6458" s="175"/>
      <c r="R6458" s="175"/>
      <c r="S6458" s="175"/>
    </row>
    <row r="6459" spans="1:19" hidden="1">
      <c r="A6459" s="161" t="s">
        <v>725</v>
      </c>
      <c r="B6459" s="163" t="str">
        <f t="shared" si="221"/>
        <v>4.2.12</v>
      </c>
      <c r="C6459" s="164">
        <f t="shared" si="222"/>
        <v>0</v>
      </c>
      <c r="D6459" s="400"/>
      <c r="E6459" s="254" t="s">
        <v>522</v>
      </c>
      <c r="F6459" s="289">
        <v>31800</v>
      </c>
      <c r="G6459" s="289">
        <v>27030</v>
      </c>
      <c r="H6459" s="299">
        <v>58830</v>
      </c>
      <c r="I6459" s="242">
        <v>3</v>
      </c>
      <c r="J6459" s="305">
        <f>ROUND(IF(N(F6459)&gt;0,PRODUCT(H6459,1/I6459),PRODUCT(G6459:I6459)),0)</f>
        <v>19610</v>
      </c>
      <c r="K6459" s="393"/>
      <c r="L6459" s="175"/>
      <c r="M6459" s="175"/>
      <c r="N6459" s="175"/>
      <c r="O6459" s="175"/>
      <c r="P6459" s="175"/>
      <c r="Q6459" s="175"/>
      <c r="R6459" s="175"/>
      <c r="S6459" s="175"/>
    </row>
    <row r="6460" spans="1:19" hidden="1">
      <c r="A6460" s="161" t="s">
        <v>725</v>
      </c>
      <c r="B6460" s="163" t="str">
        <f t="shared" si="221"/>
        <v>4.2.12</v>
      </c>
      <c r="C6460" s="164">
        <f t="shared" si="222"/>
        <v>0</v>
      </c>
      <c r="D6460" s="400"/>
      <c r="E6460" s="248" t="s">
        <v>523</v>
      </c>
      <c r="F6460" s="289">
        <v>19080</v>
      </c>
      <c r="G6460" s="289">
        <v>16218</v>
      </c>
      <c r="H6460" s="299">
        <v>35298</v>
      </c>
      <c r="I6460" s="242">
        <v>1</v>
      </c>
      <c r="J6460" s="305">
        <f>ROUND(IF(N(F6460)&gt;0,PRODUCT(H6460,1/I6460),PRODUCT(G6460:I6460)),0)</f>
        <v>35298</v>
      </c>
      <c r="K6460" s="393"/>
      <c r="L6460" s="175"/>
      <c r="M6460" s="175"/>
      <c r="N6460" s="175"/>
      <c r="O6460" s="175"/>
      <c r="P6460" s="175"/>
      <c r="Q6460" s="175"/>
      <c r="R6460" s="175"/>
      <c r="S6460" s="175"/>
    </row>
    <row r="6461" spans="1:19" hidden="1">
      <c r="A6461" s="161" t="s">
        <v>725</v>
      </c>
      <c r="B6461" s="163" t="str">
        <f t="shared" si="221"/>
        <v>4.2.12</v>
      </c>
      <c r="C6461" s="164">
        <f t="shared" si="222"/>
        <v>0</v>
      </c>
      <c r="D6461" s="400"/>
      <c r="E6461" s="407"/>
      <c r="F6461" s="408"/>
      <c r="G6461" s="408"/>
      <c r="H6461" s="408"/>
      <c r="I6461" s="301"/>
      <c r="J6461" s="409"/>
      <c r="K6461" s="393"/>
      <c r="L6461" s="175"/>
      <c r="M6461" s="175"/>
      <c r="N6461" s="175"/>
      <c r="O6461" s="175"/>
      <c r="P6461" s="175"/>
      <c r="Q6461" s="175"/>
      <c r="R6461" s="175"/>
      <c r="S6461" s="175"/>
    </row>
    <row r="6462" spans="1:19" hidden="1">
      <c r="A6462" s="161" t="s">
        <v>725</v>
      </c>
      <c r="B6462" s="163" t="str">
        <f t="shared" si="221"/>
        <v>4.2.12</v>
      </c>
      <c r="C6462" s="164">
        <f t="shared" si="222"/>
        <v>0</v>
      </c>
      <c r="D6462" s="400"/>
      <c r="E6462" s="407"/>
      <c r="F6462" s="408"/>
      <c r="G6462" s="408"/>
      <c r="H6462" s="408"/>
      <c r="I6462" s="301"/>
      <c r="J6462" s="409"/>
      <c r="K6462" s="393"/>
      <c r="L6462" s="175"/>
      <c r="M6462" s="175"/>
      <c r="N6462" s="175"/>
      <c r="O6462" s="175"/>
      <c r="P6462" s="175"/>
      <c r="Q6462" s="175"/>
      <c r="R6462" s="175"/>
      <c r="S6462" s="175"/>
    </row>
    <row r="6463" spans="1:19" hidden="1">
      <c r="A6463" s="161" t="s">
        <v>725</v>
      </c>
      <c r="B6463" s="163" t="str">
        <f t="shared" si="221"/>
        <v>4.2.12</v>
      </c>
      <c r="C6463" s="164">
        <f t="shared" si="222"/>
        <v>0</v>
      </c>
      <c r="D6463" s="400"/>
      <c r="E6463" s="407"/>
      <c r="F6463" s="408"/>
      <c r="G6463" s="408"/>
      <c r="H6463" s="408"/>
      <c r="I6463" s="301"/>
      <c r="J6463" s="409"/>
      <c r="K6463" s="393"/>
      <c r="L6463" s="175"/>
      <c r="M6463" s="175"/>
      <c r="N6463" s="175"/>
      <c r="O6463" s="175"/>
      <c r="P6463" s="175"/>
      <c r="Q6463" s="175"/>
      <c r="R6463" s="175"/>
      <c r="S6463" s="175"/>
    </row>
    <row r="6464" spans="1:19" ht="15.75" hidden="1" thickBot="1">
      <c r="A6464" s="161" t="s">
        <v>725</v>
      </c>
      <c r="B6464" s="163" t="str">
        <f t="shared" si="221"/>
        <v>4.2.12</v>
      </c>
      <c r="C6464" s="164">
        <f t="shared" si="222"/>
        <v>0</v>
      </c>
      <c r="D6464" s="400"/>
      <c r="E6464" s="425"/>
      <c r="F6464" s="426"/>
      <c r="G6464" s="426"/>
      <c r="H6464" s="426"/>
      <c r="I6464" s="427"/>
      <c r="J6464" s="428"/>
      <c r="K6464" s="275">
        <f>SUM(J6458:J6464)</f>
        <v>84323</v>
      </c>
      <c r="L6464" s="167"/>
      <c r="M6464" s="175"/>
      <c r="N6464" s="175"/>
      <c r="O6464" s="175"/>
      <c r="P6464" s="175"/>
      <c r="Q6464" s="175"/>
      <c r="R6464" s="175"/>
      <c r="S6464" s="175"/>
    </row>
    <row r="6465" spans="1:19" hidden="1">
      <c r="A6465" s="161" t="s">
        <v>725</v>
      </c>
      <c r="B6465" s="163" t="str">
        <f t="shared" si="221"/>
        <v>4.2.12</v>
      </c>
      <c r="C6465" s="164">
        <f t="shared" si="222"/>
        <v>0</v>
      </c>
      <c r="D6465" s="400"/>
      <c r="E6465" s="400"/>
      <c r="F6465" s="400"/>
      <c r="G6465" s="400"/>
      <c r="H6465" s="400"/>
      <c r="I6465" s="399"/>
      <c r="J6465" s="393"/>
      <c r="K6465" s="393"/>
      <c r="L6465" s="175"/>
      <c r="M6465" s="175"/>
      <c r="N6465" s="175"/>
      <c r="O6465" s="175"/>
      <c r="P6465" s="175"/>
      <c r="Q6465" s="175"/>
      <c r="R6465" s="175"/>
      <c r="S6465" s="175"/>
    </row>
    <row r="6466" spans="1:19" ht="15.75" hidden="1" thickBot="1">
      <c r="A6466" s="161" t="s">
        <v>725</v>
      </c>
      <c r="B6466" s="163" t="str">
        <f t="shared" si="221"/>
        <v>4.2.12</v>
      </c>
      <c r="C6466" s="164">
        <f t="shared" si="222"/>
        <v>0</v>
      </c>
      <c r="D6466" s="400"/>
      <c r="E6466" s="400"/>
      <c r="F6466" s="400"/>
      <c r="G6466" s="400"/>
      <c r="H6466" s="429" t="s">
        <v>516</v>
      </c>
      <c r="I6466" s="399"/>
      <c r="J6466" s="393"/>
      <c r="K6466" s="275">
        <f>ROUND(+K6432+K6447+K6455+K6464,0)</f>
        <v>172549</v>
      </c>
      <c r="L6466" s="175"/>
      <c r="M6466" s="175"/>
      <c r="N6466" s="175"/>
      <c r="O6466" s="175"/>
      <c r="P6466" s="175"/>
      <c r="Q6466" s="175"/>
      <c r="R6466" s="175"/>
      <c r="S6466" s="175"/>
    </row>
    <row r="6467" spans="1:19" hidden="1">
      <c r="A6467" s="161" t="s">
        <v>725</v>
      </c>
      <c r="B6467" s="163" t="str">
        <f t="shared" si="221"/>
        <v>4.2.12</v>
      </c>
      <c r="C6467" s="164">
        <f t="shared" si="222"/>
        <v>0</v>
      </c>
      <c r="D6467" s="391"/>
      <c r="E6467" s="391"/>
      <c r="F6467" s="391"/>
      <c r="G6467" s="391"/>
      <c r="H6467" s="391"/>
      <c r="I6467" s="392"/>
      <c r="J6467" s="393"/>
      <c r="K6467" s="391"/>
      <c r="L6467" s="166"/>
      <c r="M6467" s="166"/>
      <c r="N6467" s="166"/>
      <c r="O6467" s="166"/>
      <c r="P6467" s="166"/>
      <c r="Q6467" s="166"/>
      <c r="R6467" s="166"/>
      <c r="S6467" s="166"/>
    </row>
    <row r="6468" spans="1:19" hidden="1">
      <c r="A6468" s="161" t="s">
        <v>725</v>
      </c>
      <c r="B6468" s="163" t="str">
        <f t="shared" si="221"/>
        <v>4.2.12</v>
      </c>
      <c r="C6468" s="164">
        <f t="shared" si="222"/>
        <v>0</v>
      </c>
      <c r="D6468" s="391"/>
      <c r="E6468" s="391"/>
      <c r="F6468" s="391"/>
      <c r="G6468" s="391"/>
      <c r="H6468" s="391"/>
      <c r="I6468" s="392"/>
      <c r="J6468" s="393"/>
      <c r="K6468" s="394"/>
      <c r="L6468" s="166"/>
      <c r="M6468" s="166"/>
      <c r="N6468" s="166"/>
      <c r="O6468" s="166"/>
      <c r="P6468" s="166"/>
      <c r="Q6468" s="166"/>
      <c r="R6468" s="166"/>
      <c r="S6468" s="166"/>
    </row>
    <row r="6469" spans="1:19" hidden="1">
      <c r="A6469" s="161" t="s">
        <v>725</v>
      </c>
      <c r="B6469" s="163" t="str">
        <f t="shared" si="221"/>
        <v>4.2.12</v>
      </c>
      <c r="C6469" s="164">
        <f t="shared" si="222"/>
        <v>0</v>
      </c>
      <c r="D6469" s="391"/>
      <c r="E6469" s="391"/>
      <c r="F6469" s="391"/>
      <c r="G6469" s="391"/>
      <c r="H6469" s="391"/>
      <c r="I6469" s="392"/>
      <c r="J6469" s="393"/>
      <c r="K6469" s="391"/>
      <c r="L6469" s="166"/>
      <c r="M6469" s="166"/>
      <c r="N6469" s="166"/>
      <c r="O6469" s="166"/>
      <c r="P6469" s="166"/>
      <c r="Q6469" s="166"/>
      <c r="R6469" s="166"/>
      <c r="S6469" s="166"/>
    </row>
    <row r="6470" spans="1:19" hidden="1">
      <c r="A6470" s="161" t="s">
        <v>725</v>
      </c>
      <c r="B6470" s="163" t="str">
        <f>E6475</f>
        <v>4.2.13</v>
      </c>
      <c r="C6470" s="164">
        <f t="shared" si="222"/>
        <v>0</v>
      </c>
      <c r="D6470" s="395"/>
      <c r="E6470" s="395"/>
      <c r="F6470" s="395"/>
      <c r="G6470" s="395"/>
      <c r="H6470" s="395"/>
      <c r="I6470" s="395"/>
      <c r="J6470" s="396"/>
      <c r="K6470" s="395"/>
      <c r="L6470" s="166"/>
      <c r="M6470" s="166"/>
      <c r="N6470" s="166"/>
      <c r="O6470" s="166"/>
      <c r="P6470" s="166"/>
      <c r="Q6470" s="166"/>
      <c r="R6470" s="166"/>
      <c r="S6470" s="166"/>
    </row>
    <row r="6471" spans="1:19" ht="18.75" hidden="1">
      <c r="A6471" s="161" t="s">
        <v>725</v>
      </c>
      <c r="B6471" s="163" t="str">
        <f t="shared" ref="B6471:B6523" si="223">B6470</f>
        <v>4.2.13</v>
      </c>
      <c r="C6471" s="164">
        <f t="shared" si="222"/>
        <v>0</v>
      </c>
      <c r="D6471" s="392"/>
      <c r="E6471" s="397" t="s">
        <v>496</v>
      </c>
      <c r="F6471" s="397"/>
      <c r="G6471" s="397"/>
      <c r="H6471" s="397"/>
      <c r="I6471" s="397"/>
      <c r="J6471" s="398"/>
      <c r="K6471" s="391"/>
      <c r="L6471" s="166"/>
      <c r="M6471" s="166"/>
      <c r="N6471" s="166"/>
      <c r="O6471" s="166"/>
      <c r="P6471" s="166"/>
      <c r="Q6471" s="166"/>
      <c r="R6471" s="166"/>
      <c r="S6471" s="166"/>
    </row>
    <row r="6472" spans="1:19" hidden="1">
      <c r="A6472" s="161" t="s">
        <v>725</v>
      </c>
      <c r="B6472" s="163" t="str">
        <f t="shared" si="223"/>
        <v>4.2.13</v>
      </c>
      <c r="C6472" s="164">
        <f t="shared" si="222"/>
        <v>0</v>
      </c>
      <c r="D6472" s="392"/>
      <c r="E6472" s="391"/>
      <c r="F6472" s="391"/>
      <c r="G6472" s="391"/>
      <c r="H6472" s="391"/>
      <c r="I6472" s="392"/>
      <c r="J6472" s="393"/>
      <c r="K6472" s="391"/>
      <c r="L6472" s="166"/>
      <c r="M6472" s="166"/>
      <c r="N6472" s="166"/>
      <c r="O6472" s="166"/>
      <c r="P6472" s="166"/>
      <c r="Q6472" s="166"/>
      <c r="R6472" s="166"/>
      <c r="S6472" s="166"/>
    </row>
    <row r="6473" spans="1:19" hidden="1">
      <c r="A6473" s="161" t="s">
        <v>725</v>
      </c>
      <c r="B6473" s="163" t="str">
        <f t="shared" si="223"/>
        <v>4.2.13</v>
      </c>
      <c r="C6473" s="164">
        <f t="shared" si="222"/>
        <v>0</v>
      </c>
      <c r="D6473" s="392"/>
      <c r="E6473" s="391"/>
      <c r="F6473" s="391"/>
      <c r="G6473" s="391"/>
      <c r="H6473" s="391"/>
      <c r="I6473" s="392"/>
      <c r="J6473" s="393"/>
      <c r="K6473" s="391"/>
      <c r="L6473" s="166"/>
      <c r="M6473" s="166"/>
      <c r="N6473" s="166"/>
      <c r="O6473" s="166"/>
      <c r="P6473" s="166"/>
      <c r="Q6473" s="166"/>
      <c r="R6473" s="166"/>
      <c r="S6473" s="166"/>
    </row>
    <row r="6474" spans="1:19" hidden="1">
      <c r="A6474" s="161" t="s">
        <v>725</v>
      </c>
      <c r="B6474" s="163" t="str">
        <f t="shared" si="223"/>
        <v>4.2.13</v>
      </c>
      <c r="C6474" s="164">
        <f t="shared" si="222"/>
        <v>0</v>
      </c>
      <c r="D6474" s="392"/>
      <c r="E6474" s="391"/>
      <c r="F6474" s="391"/>
      <c r="G6474" s="391"/>
      <c r="H6474" s="391"/>
      <c r="I6474" s="392"/>
      <c r="J6474" s="393"/>
      <c r="K6474" s="391"/>
      <c r="L6474" s="166"/>
      <c r="M6474" s="166"/>
      <c r="N6474" s="166"/>
      <c r="O6474" s="166"/>
      <c r="P6474" s="166"/>
      <c r="Q6474" s="166"/>
      <c r="R6474" s="166"/>
      <c r="S6474" s="166"/>
    </row>
    <row r="6475" spans="1:19" ht="27" hidden="1" customHeight="1">
      <c r="A6475" s="161" t="s">
        <v>725</v>
      </c>
      <c r="B6475" s="163" t="str">
        <f t="shared" si="223"/>
        <v>4.2.13</v>
      </c>
      <c r="C6475" s="164">
        <f t="shared" si="222"/>
        <v>0</v>
      </c>
      <c r="D6475" s="172" t="s">
        <v>39</v>
      </c>
      <c r="E6475" s="172" t="s">
        <v>187</v>
      </c>
      <c r="F6475" s="173" t="s">
        <v>746</v>
      </c>
      <c r="G6475" s="173"/>
      <c r="H6475" s="173"/>
      <c r="I6475" s="172" t="s">
        <v>497</v>
      </c>
      <c r="J6475" s="174" t="s">
        <v>4</v>
      </c>
      <c r="K6475" s="393"/>
      <c r="L6475" s="175"/>
      <c r="M6475" s="175"/>
      <c r="N6475" s="175"/>
      <c r="O6475" s="175"/>
      <c r="P6475" s="175"/>
      <c r="Q6475" s="175"/>
      <c r="R6475" s="175"/>
      <c r="S6475" s="175"/>
    </row>
    <row r="6476" spans="1:19" hidden="1">
      <c r="A6476" s="161" t="s">
        <v>725</v>
      </c>
      <c r="B6476" s="163" t="str">
        <f t="shared" si="223"/>
        <v>4.2.13</v>
      </c>
      <c r="C6476" s="164">
        <f t="shared" si="222"/>
        <v>0</v>
      </c>
      <c r="D6476" s="399"/>
      <c r="E6476" s="400"/>
      <c r="F6476" s="400"/>
      <c r="G6476" s="400"/>
      <c r="H6476" s="400"/>
      <c r="I6476" s="399"/>
      <c r="J6476" s="393"/>
      <c r="K6476" s="393"/>
      <c r="L6476" s="175"/>
      <c r="M6476" s="175"/>
      <c r="N6476" s="175"/>
      <c r="O6476" s="175"/>
      <c r="P6476" s="175"/>
      <c r="Q6476" s="175"/>
      <c r="R6476" s="175"/>
      <c r="S6476" s="175"/>
    </row>
    <row r="6477" spans="1:19" hidden="1">
      <c r="A6477" s="161" t="s">
        <v>725</v>
      </c>
      <c r="B6477" s="163" t="str">
        <f t="shared" si="223"/>
        <v>4.2.13</v>
      </c>
      <c r="C6477" s="164">
        <f t="shared" si="222"/>
        <v>0</v>
      </c>
      <c r="D6477" s="399"/>
      <c r="E6477" s="400"/>
      <c r="F6477" s="400"/>
      <c r="G6477" s="400"/>
      <c r="H6477" s="400"/>
      <c r="I6477" s="399"/>
      <c r="J6477" s="401"/>
      <c r="K6477" s="393"/>
      <c r="L6477" s="175"/>
      <c r="M6477" s="175"/>
      <c r="N6477" s="175"/>
      <c r="O6477" s="175"/>
      <c r="P6477" s="175"/>
      <c r="Q6477" s="175"/>
      <c r="R6477" s="175"/>
      <c r="S6477" s="175"/>
    </row>
    <row r="6478" spans="1:19" hidden="1">
      <c r="A6478" s="161" t="s">
        <v>725</v>
      </c>
      <c r="B6478" s="163" t="str">
        <f t="shared" si="223"/>
        <v>4.2.13</v>
      </c>
      <c r="C6478" s="164">
        <f t="shared" si="222"/>
        <v>0</v>
      </c>
      <c r="D6478" s="399"/>
      <c r="E6478" s="400"/>
      <c r="F6478" s="400"/>
      <c r="G6478" s="400"/>
      <c r="H6478" s="400"/>
      <c r="I6478" s="399"/>
      <c r="J6478" s="393"/>
      <c r="K6478" s="393"/>
      <c r="L6478" s="175"/>
      <c r="M6478" s="175"/>
      <c r="N6478" s="175"/>
      <c r="O6478" s="175"/>
      <c r="P6478" s="175"/>
      <c r="Q6478" s="175"/>
      <c r="R6478" s="175"/>
      <c r="S6478" s="175"/>
    </row>
    <row r="6479" spans="1:19" ht="15.75" hidden="1" thickBot="1">
      <c r="A6479" s="161" t="s">
        <v>725</v>
      </c>
      <c r="B6479" s="163" t="str">
        <f t="shared" si="223"/>
        <v>4.2.13</v>
      </c>
      <c r="C6479" s="164">
        <f t="shared" si="222"/>
        <v>0</v>
      </c>
      <c r="D6479" s="399"/>
      <c r="E6479" s="402" t="s">
        <v>498</v>
      </c>
      <c r="F6479" s="271" t="s">
        <v>497</v>
      </c>
      <c r="G6479" s="271" t="s">
        <v>41</v>
      </c>
      <c r="H6479" s="271" t="s">
        <v>499</v>
      </c>
      <c r="I6479" s="271" t="s">
        <v>500</v>
      </c>
      <c r="J6479" s="403" t="s">
        <v>501</v>
      </c>
      <c r="K6479" s="393"/>
      <c r="L6479" s="175"/>
      <c r="M6479" s="175"/>
      <c r="N6479" s="175"/>
      <c r="O6479" s="175"/>
      <c r="P6479" s="175"/>
      <c r="Q6479" s="175"/>
      <c r="R6479" s="175"/>
      <c r="S6479" s="175"/>
    </row>
    <row r="6480" spans="1:19" hidden="1">
      <c r="A6480" s="161" t="s">
        <v>725</v>
      </c>
      <c r="B6480" s="163" t="str">
        <f t="shared" si="223"/>
        <v>4.2.13</v>
      </c>
      <c r="C6480" s="164">
        <f t="shared" si="222"/>
        <v>0</v>
      </c>
      <c r="D6480" s="399"/>
      <c r="E6480" s="181" t="s">
        <v>502</v>
      </c>
      <c r="F6480" s="182" t="s">
        <v>959</v>
      </c>
      <c r="G6480" s="303">
        <v>1</v>
      </c>
      <c r="H6480" s="229">
        <f>ROUND(K6518,0)</f>
        <v>103933</v>
      </c>
      <c r="I6480" s="404">
        <v>0.05</v>
      </c>
      <c r="J6480" s="235">
        <f>ROUND(IF(N(F6480)&gt;0,PRODUCT(H6480,1/I6480),PRODUCT(G6480:I6480)),0)</f>
        <v>5197</v>
      </c>
      <c r="K6480" s="393"/>
      <c r="L6480" s="175"/>
      <c r="M6480" s="175"/>
      <c r="N6480" s="175"/>
      <c r="O6480" s="175"/>
      <c r="P6480" s="175"/>
      <c r="Q6480" s="175"/>
      <c r="R6480" s="175"/>
      <c r="S6480" s="175"/>
    </row>
    <row r="6481" spans="1:19" hidden="1">
      <c r="A6481" s="161" t="s">
        <v>725</v>
      </c>
      <c r="B6481" s="163" t="str">
        <f t="shared" si="223"/>
        <v>4.2.13</v>
      </c>
      <c r="C6481" s="164">
        <f t="shared" si="222"/>
        <v>0</v>
      </c>
      <c r="D6481" s="399"/>
      <c r="E6481" s="187" t="s">
        <v>579</v>
      </c>
      <c r="F6481" s="301" t="s">
        <v>1079</v>
      </c>
      <c r="G6481" s="405">
        <v>1</v>
      </c>
      <c r="H6481" s="352">
        <v>55019</v>
      </c>
      <c r="I6481" s="406">
        <v>3.3E-3</v>
      </c>
      <c r="J6481" s="235">
        <f>ROUND(IF(N(F6481)&gt;0,PRODUCT(H6481,1/I6481),PRODUCT(G6481:I6481)),0)</f>
        <v>182</v>
      </c>
      <c r="K6481" s="393"/>
      <c r="L6481" s="175"/>
      <c r="M6481" s="175"/>
      <c r="N6481" s="175"/>
      <c r="O6481" s="175"/>
      <c r="P6481" s="175"/>
      <c r="Q6481" s="175"/>
      <c r="R6481" s="175"/>
      <c r="S6481" s="175"/>
    </row>
    <row r="6482" spans="1:19" hidden="1">
      <c r="A6482" s="161" t="s">
        <v>725</v>
      </c>
      <c r="B6482" s="163" t="str">
        <f t="shared" si="223"/>
        <v>4.2.13</v>
      </c>
      <c r="C6482" s="164">
        <f t="shared" si="222"/>
        <v>0</v>
      </c>
      <c r="D6482" s="399"/>
      <c r="E6482" s="192" t="s">
        <v>556</v>
      </c>
      <c r="F6482" s="301" t="s">
        <v>491</v>
      </c>
      <c r="G6482" s="405">
        <v>1</v>
      </c>
      <c r="H6482" s="352">
        <v>132047</v>
      </c>
      <c r="I6482" s="243">
        <v>0.6</v>
      </c>
      <c r="J6482" s="235">
        <f>ROUND(IF(N(F6482)&gt;0,PRODUCT(H6482,1/I6482),PRODUCT(G6482:I6482)),0)</f>
        <v>79228</v>
      </c>
      <c r="K6482" s="393"/>
      <c r="L6482" s="175"/>
      <c r="M6482" s="175"/>
      <c r="N6482" s="175"/>
      <c r="O6482" s="175"/>
      <c r="P6482" s="175"/>
      <c r="Q6482" s="175"/>
      <c r="R6482" s="175"/>
      <c r="S6482" s="175"/>
    </row>
    <row r="6483" spans="1:19" hidden="1">
      <c r="A6483" s="161" t="s">
        <v>725</v>
      </c>
      <c r="B6483" s="163" t="str">
        <f t="shared" si="223"/>
        <v>4.2.13</v>
      </c>
      <c r="C6483" s="164">
        <f t="shared" si="222"/>
        <v>0</v>
      </c>
      <c r="D6483" s="399"/>
      <c r="E6483" s="407"/>
      <c r="F6483" s="301"/>
      <c r="G6483" s="408"/>
      <c r="H6483" s="408"/>
      <c r="I6483" s="301"/>
      <c r="J6483" s="409"/>
      <c r="K6483" s="393"/>
      <c r="L6483" s="175"/>
      <c r="M6483" s="175"/>
      <c r="N6483" s="175"/>
      <c r="O6483" s="175"/>
      <c r="P6483" s="175"/>
      <c r="Q6483" s="175"/>
      <c r="R6483" s="175"/>
      <c r="S6483" s="175"/>
    </row>
    <row r="6484" spans="1:19" hidden="1">
      <c r="A6484" s="161" t="s">
        <v>725</v>
      </c>
      <c r="B6484" s="163" t="str">
        <f t="shared" si="223"/>
        <v>4.2.13</v>
      </c>
      <c r="C6484" s="164">
        <f t="shared" si="222"/>
        <v>0</v>
      </c>
      <c r="D6484" s="399"/>
      <c r="E6484" s="407"/>
      <c r="F6484" s="301"/>
      <c r="G6484" s="408"/>
      <c r="H6484" s="408"/>
      <c r="I6484" s="301"/>
      <c r="J6484" s="409"/>
      <c r="K6484" s="393"/>
      <c r="L6484" s="175"/>
      <c r="M6484" s="175"/>
      <c r="N6484" s="175"/>
      <c r="O6484" s="175"/>
      <c r="P6484" s="175"/>
      <c r="Q6484" s="175"/>
      <c r="R6484" s="175"/>
      <c r="S6484" s="175"/>
    </row>
    <row r="6485" spans="1:19" hidden="1">
      <c r="A6485" s="161" t="s">
        <v>725</v>
      </c>
      <c r="B6485" s="163" t="str">
        <f t="shared" si="223"/>
        <v>4.2.13</v>
      </c>
      <c r="C6485" s="164">
        <f t="shared" si="222"/>
        <v>0</v>
      </c>
      <c r="D6485" s="399"/>
      <c r="E6485" s="407"/>
      <c r="F6485" s="301"/>
      <c r="G6485" s="408"/>
      <c r="H6485" s="408"/>
      <c r="I6485" s="301"/>
      <c r="J6485" s="409"/>
      <c r="K6485" s="393"/>
      <c r="L6485" s="175"/>
      <c r="M6485" s="175"/>
      <c r="N6485" s="175"/>
      <c r="O6485" s="175"/>
      <c r="P6485" s="175"/>
      <c r="Q6485" s="175"/>
      <c r="R6485" s="175"/>
      <c r="S6485" s="175"/>
    </row>
    <row r="6486" spans="1:19" ht="15.75" hidden="1" thickBot="1">
      <c r="A6486" s="161" t="s">
        <v>725</v>
      </c>
      <c r="B6486" s="163" t="str">
        <f t="shared" si="223"/>
        <v>4.2.13</v>
      </c>
      <c r="C6486" s="164">
        <f t="shared" si="222"/>
        <v>0</v>
      </c>
      <c r="D6486" s="399"/>
      <c r="E6486" s="410"/>
      <c r="F6486" s="411"/>
      <c r="G6486" s="412"/>
      <c r="H6486" s="412"/>
      <c r="I6486" s="411"/>
      <c r="J6486" s="413"/>
      <c r="K6486" s="275">
        <f>SUM(J6480:J6486)</f>
        <v>84607</v>
      </c>
      <c r="L6486" s="167"/>
      <c r="M6486" s="175"/>
      <c r="N6486" s="175"/>
      <c r="O6486" s="175"/>
      <c r="P6486" s="175"/>
      <c r="Q6486" s="175"/>
      <c r="R6486" s="175"/>
      <c r="S6486" s="175"/>
    </row>
    <row r="6487" spans="1:19" ht="15.75" hidden="1" thickBot="1">
      <c r="A6487" s="161" t="s">
        <v>725</v>
      </c>
      <c r="B6487" s="163" t="str">
        <f t="shared" si="223"/>
        <v>4.2.13</v>
      </c>
      <c r="C6487" s="164">
        <f t="shared" si="222"/>
        <v>0</v>
      </c>
      <c r="D6487" s="399"/>
      <c r="E6487" s="414"/>
      <c r="F6487" s="415"/>
      <c r="G6487" s="414"/>
      <c r="H6487" s="414"/>
      <c r="I6487" s="415"/>
      <c r="J6487" s="416"/>
      <c r="K6487" s="417"/>
      <c r="L6487" s="175"/>
      <c r="M6487" s="175"/>
      <c r="N6487" s="175"/>
      <c r="O6487" s="175"/>
      <c r="P6487" s="175"/>
      <c r="Q6487" s="175"/>
      <c r="R6487" s="175"/>
      <c r="S6487" s="175"/>
    </row>
    <row r="6488" spans="1:19" ht="15.75" hidden="1" thickBot="1">
      <c r="A6488" s="161" t="s">
        <v>725</v>
      </c>
      <c r="B6488" s="163" t="str">
        <f t="shared" si="223"/>
        <v>4.2.13</v>
      </c>
      <c r="C6488" s="164">
        <f t="shared" si="222"/>
        <v>0</v>
      </c>
      <c r="D6488" s="400"/>
      <c r="E6488" s="402" t="s">
        <v>505</v>
      </c>
      <c r="F6488" s="271" t="s">
        <v>497</v>
      </c>
      <c r="G6488" s="271" t="s">
        <v>41</v>
      </c>
      <c r="H6488" s="271" t="s">
        <v>506</v>
      </c>
      <c r="I6488" s="271" t="s">
        <v>507</v>
      </c>
      <c r="J6488" s="403" t="s">
        <v>501</v>
      </c>
      <c r="K6488" s="393"/>
      <c r="L6488" s="175"/>
      <c r="M6488" s="175"/>
      <c r="N6488" s="175"/>
      <c r="O6488" s="175"/>
      <c r="P6488" s="175"/>
      <c r="Q6488" s="175"/>
      <c r="R6488" s="175"/>
      <c r="S6488" s="175"/>
    </row>
    <row r="6489" spans="1:19" hidden="1">
      <c r="A6489" s="161" t="s">
        <v>725</v>
      </c>
      <c r="B6489" s="163" t="str">
        <f t="shared" si="223"/>
        <v>4.2.13</v>
      </c>
      <c r="C6489" s="164">
        <f t="shared" si="222"/>
        <v>0</v>
      </c>
      <c r="D6489" s="400"/>
      <c r="E6489" s="254" t="s">
        <v>590</v>
      </c>
      <c r="F6489" s="182" t="s">
        <v>1085</v>
      </c>
      <c r="G6489" s="303">
        <v>0.6</v>
      </c>
      <c r="H6489" s="299">
        <v>13599</v>
      </c>
      <c r="I6489" s="418"/>
      <c r="J6489" s="235">
        <f>ROUND(IF(N(F6489)&gt;0,PRODUCT(H6489,1/I6489),PRODUCT(G6489:I6489)),0)</f>
        <v>8159</v>
      </c>
      <c r="K6489" s="393"/>
      <c r="L6489" s="175"/>
      <c r="M6489" s="175"/>
      <c r="N6489" s="175"/>
      <c r="O6489" s="175"/>
      <c r="P6489" s="175"/>
      <c r="Q6489" s="175"/>
      <c r="R6489" s="175"/>
      <c r="S6489" s="175"/>
    </row>
    <row r="6490" spans="1:19" hidden="1">
      <c r="A6490" s="161" t="s">
        <v>725</v>
      </c>
      <c r="B6490" s="163" t="str">
        <f t="shared" si="223"/>
        <v>4.2.13</v>
      </c>
      <c r="C6490" s="164">
        <f t="shared" si="222"/>
        <v>0</v>
      </c>
      <c r="D6490" s="400"/>
      <c r="E6490" s="248" t="s">
        <v>591</v>
      </c>
      <c r="F6490" s="301" t="s">
        <v>1086</v>
      </c>
      <c r="G6490" s="273">
        <v>65</v>
      </c>
      <c r="H6490" s="299">
        <v>22</v>
      </c>
      <c r="I6490" s="418"/>
      <c r="J6490" s="235">
        <f>ROUND(IF(N(F6490)&gt;0,PRODUCT(H6490,1/I6490),PRODUCT(G6490:I6490)),0)</f>
        <v>1430</v>
      </c>
      <c r="K6490" s="393"/>
      <c r="L6490" s="175"/>
      <c r="M6490" s="175"/>
      <c r="N6490" s="175"/>
      <c r="O6490" s="175"/>
      <c r="P6490" s="175"/>
      <c r="Q6490" s="175"/>
      <c r="R6490" s="175"/>
      <c r="S6490" s="175"/>
    </row>
    <row r="6491" spans="1:19" hidden="1">
      <c r="A6491" s="161" t="s">
        <v>725</v>
      </c>
      <c r="B6491" s="163" t="str">
        <f t="shared" si="223"/>
        <v>4.2.13</v>
      </c>
      <c r="C6491" s="164">
        <f t="shared" si="222"/>
        <v>0</v>
      </c>
      <c r="D6491" s="400"/>
      <c r="E6491" s="248" t="s">
        <v>747</v>
      </c>
      <c r="F6491" s="301" t="s">
        <v>1</v>
      </c>
      <c r="G6491" s="419">
        <v>1.6999999999999999E-3</v>
      </c>
      <c r="H6491" s="299">
        <v>5722517</v>
      </c>
      <c r="I6491" s="418"/>
      <c r="J6491" s="235">
        <f>ROUND(IF(N(F6491)&gt;0,PRODUCT(H6491,1/I6491),PRODUCT(G6491:I6491)),0)</f>
        <v>9728</v>
      </c>
      <c r="K6491" s="393"/>
      <c r="L6491" s="175"/>
      <c r="M6491" s="175"/>
      <c r="N6491" s="175"/>
      <c r="O6491" s="175"/>
      <c r="P6491" s="175"/>
      <c r="Q6491" s="175"/>
      <c r="R6491" s="175"/>
      <c r="S6491" s="175"/>
    </row>
    <row r="6492" spans="1:19" hidden="1">
      <c r="A6492" s="161" t="s">
        <v>725</v>
      </c>
      <c r="B6492" s="163" t="str">
        <f t="shared" si="223"/>
        <v>4.2.13</v>
      </c>
      <c r="C6492" s="164">
        <f t="shared" si="222"/>
        <v>0</v>
      </c>
      <c r="D6492" s="400"/>
      <c r="E6492" s="407"/>
      <c r="F6492" s="408"/>
      <c r="G6492" s="408"/>
      <c r="H6492" s="408"/>
      <c r="I6492" s="301"/>
      <c r="J6492" s="409"/>
      <c r="K6492" s="393"/>
      <c r="L6492" s="175"/>
      <c r="M6492" s="175"/>
      <c r="N6492" s="175"/>
      <c r="O6492" s="175"/>
      <c r="P6492" s="175"/>
      <c r="Q6492" s="175"/>
      <c r="R6492" s="175"/>
      <c r="S6492" s="175"/>
    </row>
    <row r="6493" spans="1:19" hidden="1">
      <c r="A6493" s="161" t="s">
        <v>725</v>
      </c>
      <c r="B6493" s="163" t="str">
        <f t="shared" si="223"/>
        <v>4.2.13</v>
      </c>
      <c r="C6493" s="164">
        <f t="shared" si="222"/>
        <v>0</v>
      </c>
      <c r="D6493" s="400"/>
      <c r="E6493" s="407"/>
      <c r="F6493" s="408"/>
      <c r="G6493" s="408"/>
      <c r="H6493" s="408"/>
      <c r="I6493" s="301"/>
      <c r="J6493" s="409"/>
      <c r="K6493" s="393"/>
      <c r="L6493" s="175"/>
      <c r="M6493" s="175"/>
      <c r="N6493" s="175"/>
      <c r="O6493" s="175"/>
      <c r="P6493" s="175"/>
      <c r="Q6493" s="175"/>
      <c r="R6493" s="175"/>
      <c r="S6493" s="175"/>
    </row>
    <row r="6494" spans="1:19" hidden="1">
      <c r="A6494" s="161" t="s">
        <v>725</v>
      </c>
      <c r="B6494" s="163" t="str">
        <f t="shared" si="223"/>
        <v>4.2.13</v>
      </c>
      <c r="C6494" s="164">
        <f t="shared" si="222"/>
        <v>0</v>
      </c>
      <c r="D6494" s="400"/>
      <c r="E6494" s="407"/>
      <c r="F6494" s="408"/>
      <c r="G6494" s="408"/>
      <c r="H6494" s="408"/>
      <c r="I6494" s="301"/>
      <c r="J6494" s="409"/>
      <c r="K6494" s="393"/>
      <c r="L6494" s="175"/>
      <c r="M6494" s="175"/>
      <c r="N6494" s="175"/>
      <c r="O6494" s="175"/>
      <c r="P6494" s="175"/>
      <c r="Q6494" s="175"/>
      <c r="R6494" s="175"/>
      <c r="S6494" s="175"/>
    </row>
    <row r="6495" spans="1:19" hidden="1">
      <c r="A6495" s="161" t="s">
        <v>725</v>
      </c>
      <c r="B6495" s="163" t="str">
        <f t="shared" si="223"/>
        <v>4.2.13</v>
      </c>
      <c r="C6495" s="164">
        <f t="shared" si="222"/>
        <v>0</v>
      </c>
      <c r="D6495" s="400"/>
      <c r="E6495" s="407"/>
      <c r="F6495" s="408"/>
      <c r="G6495" s="408"/>
      <c r="H6495" s="408"/>
      <c r="I6495" s="301"/>
      <c r="J6495" s="409"/>
      <c r="K6495" s="393"/>
      <c r="L6495" s="175"/>
      <c r="M6495" s="175"/>
      <c r="N6495" s="175"/>
      <c r="O6495" s="175"/>
      <c r="P6495" s="175"/>
      <c r="Q6495" s="175"/>
      <c r="R6495" s="175"/>
      <c r="S6495" s="175"/>
    </row>
    <row r="6496" spans="1:19" hidden="1">
      <c r="A6496" s="161" t="s">
        <v>725</v>
      </c>
      <c r="B6496" s="163" t="str">
        <f t="shared" si="223"/>
        <v>4.2.13</v>
      </c>
      <c r="C6496" s="164">
        <f t="shared" si="222"/>
        <v>0</v>
      </c>
      <c r="D6496" s="400"/>
      <c r="E6496" s="407"/>
      <c r="F6496" s="408"/>
      <c r="G6496" s="408"/>
      <c r="H6496" s="408"/>
      <c r="I6496" s="301"/>
      <c r="J6496" s="409"/>
      <c r="K6496" s="393"/>
      <c r="L6496" s="175"/>
      <c r="M6496" s="175"/>
      <c r="N6496" s="175"/>
      <c r="O6496" s="175"/>
      <c r="P6496" s="175"/>
      <c r="Q6496" s="175"/>
      <c r="R6496" s="175"/>
      <c r="S6496" s="175"/>
    </row>
    <row r="6497" spans="1:19" hidden="1">
      <c r="A6497" s="161" t="s">
        <v>725</v>
      </c>
      <c r="B6497" s="163" t="str">
        <f t="shared" si="223"/>
        <v>4.2.13</v>
      </c>
      <c r="C6497" s="164">
        <f t="shared" si="222"/>
        <v>0</v>
      </c>
      <c r="D6497" s="400"/>
      <c r="E6497" s="407"/>
      <c r="F6497" s="408"/>
      <c r="G6497" s="408"/>
      <c r="H6497" s="408"/>
      <c r="I6497" s="301"/>
      <c r="J6497" s="409"/>
      <c r="K6497" s="393"/>
      <c r="L6497" s="175"/>
      <c r="M6497" s="175"/>
      <c r="N6497" s="175"/>
      <c r="O6497" s="175"/>
      <c r="P6497" s="175"/>
      <c r="Q6497" s="175"/>
      <c r="R6497" s="175"/>
      <c r="S6497" s="175"/>
    </row>
    <row r="6498" spans="1:19" hidden="1">
      <c r="A6498" s="161" t="s">
        <v>725</v>
      </c>
      <c r="B6498" s="163" t="str">
        <f t="shared" si="223"/>
        <v>4.2.13</v>
      </c>
      <c r="C6498" s="164">
        <f t="shared" si="222"/>
        <v>0</v>
      </c>
      <c r="D6498" s="400"/>
      <c r="E6498" s="407"/>
      <c r="F6498" s="408"/>
      <c r="G6498" s="408"/>
      <c r="H6498" s="408"/>
      <c r="I6498" s="301"/>
      <c r="J6498" s="409"/>
      <c r="K6498" s="393"/>
      <c r="L6498" s="175"/>
      <c r="M6498" s="175"/>
      <c r="N6498" s="175"/>
      <c r="O6498" s="175"/>
      <c r="P6498" s="175"/>
      <c r="Q6498" s="175"/>
      <c r="R6498" s="175"/>
      <c r="S6498" s="175"/>
    </row>
    <row r="6499" spans="1:19" hidden="1">
      <c r="A6499" s="161" t="s">
        <v>725</v>
      </c>
      <c r="B6499" s="163" t="str">
        <f t="shared" si="223"/>
        <v>4.2.13</v>
      </c>
      <c r="C6499" s="164">
        <f t="shared" si="222"/>
        <v>0</v>
      </c>
      <c r="D6499" s="400"/>
      <c r="E6499" s="407"/>
      <c r="F6499" s="408"/>
      <c r="G6499" s="408"/>
      <c r="H6499" s="408"/>
      <c r="I6499" s="301"/>
      <c r="J6499" s="409"/>
      <c r="K6499" s="393"/>
      <c r="L6499" s="175"/>
      <c r="M6499" s="175"/>
      <c r="N6499" s="175"/>
      <c r="O6499" s="175"/>
      <c r="P6499" s="175"/>
      <c r="Q6499" s="175"/>
      <c r="R6499" s="175"/>
      <c r="S6499" s="175"/>
    </row>
    <row r="6500" spans="1:19" hidden="1">
      <c r="A6500" s="161" t="s">
        <v>725</v>
      </c>
      <c r="B6500" s="163" t="str">
        <f t="shared" si="223"/>
        <v>4.2.13</v>
      </c>
      <c r="C6500" s="164">
        <f t="shared" si="222"/>
        <v>0</v>
      </c>
      <c r="D6500" s="400"/>
      <c r="E6500" s="407"/>
      <c r="F6500" s="408"/>
      <c r="G6500" s="408"/>
      <c r="H6500" s="408"/>
      <c r="I6500" s="301"/>
      <c r="J6500" s="409"/>
      <c r="K6500" s="393"/>
      <c r="L6500" s="175"/>
      <c r="M6500" s="175"/>
      <c r="N6500" s="175"/>
      <c r="O6500" s="175"/>
      <c r="P6500" s="175"/>
      <c r="Q6500" s="175"/>
      <c r="R6500" s="175"/>
      <c r="S6500" s="175"/>
    </row>
    <row r="6501" spans="1:19" ht="15.75" hidden="1" thickBot="1">
      <c r="A6501" s="161" t="s">
        <v>725</v>
      </c>
      <c r="B6501" s="163" t="str">
        <f t="shared" si="223"/>
        <v>4.2.13</v>
      </c>
      <c r="C6501" s="164">
        <f t="shared" si="222"/>
        <v>0</v>
      </c>
      <c r="D6501" s="400"/>
      <c r="E6501" s="410"/>
      <c r="F6501" s="412"/>
      <c r="G6501" s="412"/>
      <c r="H6501" s="412"/>
      <c r="I6501" s="411"/>
      <c r="J6501" s="413"/>
      <c r="K6501" s="275">
        <f>SUM(J6489:J6501)</f>
        <v>19317</v>
      </c>
      <c r="L6501" s="167"/>
      <c r="M6501" s="175"/>
      <c r="N6501" s="175"/>
      <c r="O6501" s="175"/>
      <c r="P6501" s="175"/>
      <c r="Q6501" s="175"/>
      <c r="R6501" s="175"/>
      <c r="S6501" s="175"/>
    </row>
    <row r="6502" spans="1:19" ht="15.75" hidden="1" thickBot="1">
      <c r="A6502" s="161" t="s">
        <v>725</v>
      </c>
      <c r="B6502" s="163" t="str">
        <f t="shared" si="223"/>
        <v>4.2.13</v>
      </c>
      <c r="C6502" s="164">
        <f t="shared" si="222"/>
        <v>0</v>
      </c>
      <c r="D6502" s="400"/>
      <c r="E6502" s="414"/>
      <c r="F6502" s="414"/>
      <c r="G6502" s="414"/>
      <c r="H6502" s="414"/>
      <c r="I6502" s="415"/>
      <c r="J6502" s="416"/>
      <c r="K6502" s="417"/>
      <c r="L6502" s="175"/>
      <c r="M6502" s="175"/>
      <c r="N6502" s="175"/>
      <c r="O6502" s="175"/>
      <c r="P6502" s="175"/>
      <c r="Q6502" s="175"/>
      <c r="R6502" s="175"/>
      <c r="S6502" s="175"/>
    </row>
    <row r="6503" spans="1:19" ht="15.75" hidden="1" thickBot="1">
      <c r="A6503" s="161" t="s">
        <v>725</v>
      </c>
      <c r="B6503" s="163" t="str">
        <f t="shared" si="223"/>
        <v>4.2.13</v>
      </c>
      <c r="C6503" s="164">
        <f t="shared" si="222"/>
        <v>0</v>
      </c>
      <c r="D6503" s="400"/>
      <c r="E6503" s="402" t="s">
        <v>509</v>
      </c>
      <c r="F6503" s="271" t="s">
        <v>497</v>
      </c>
      <c r="G6503" s="271" t="s">
        <v>41</v>
      </c>
      <c r="H6503" s="271" t="s">
        <v>506</v>
      </c>
      <c r="I6503" s="271" t="s">
        <v>510</v>
      </c>
      <c r="J6503" s="403" t="s">
        <v>501</v>
      </c>
      <c r="K6503" s="393"/>
      <c r="L6503" s="175"/>
      <c r="M6503" s="175"/>
      <c r="N6503" s="175"/>
      <c r="O6503" s="175"/>
      <c r="P6503" s="175"/>
      <c r="Q6503" s="175"/>
      <c r="R6503" s="175"/>
      <c r="S6503" s="175"/>
    </row>
    <row r="6504" spans="1:19" hidden="1">
      <c r="A6504" s="161" t="s">
        <v>725</v>
      </c>
      <c r="B6504" s="163" t="str">
        <f t="shared" si="223"/>
        <v>4.2.13</v>
      </c>
      <c r="C6504" s="164">
        <f t="shared" si="222"/>
        <v>0</v>
      </c>
      <c r="D6504" s="400"/>
      <c r="E6504" s="420"/>
      <c r="F6504" s="280"/>
      <c r="G6504" s="280"/>
      <c r="H6504" s="280"/>
      <c r="I6504" s="182"/>
      <c r="J6504" s="421"/>
      <c r="K6504" s="393"/>
      <c r="L6504" s="175"/>
      <c r="M6504" s="175"/>
      <c r="N6504" s="175"/>
      <c r="O6504" s="175"/>
      <c r="P6504" s="175"/>
      <c r="Q6504" s="175"/>
      <c r="R6504" s="175"/>
      <c r="S6504" s="175"/>
    </row>
    <row r="6505" spans="1:19" hidden="1">
      <c r="A6505" s="161" t="s">
        <v>725</v>
      </c>
      <c r="B6505" s="163" t="str">
        <f t="shared" si="223"/>
        <v>4.2.13</v>
      </c>
      <c r="C6505" s="164">
        <f t="shared" si="222"/>
        <v>0</v>
      </c>
      <c r="D6505" s="400"/>
      <c r="E6505" s="420"/>
      <c r="F6505" s="280"/>
      <c r="G6505" s="280"/>
      <c r="H6505" s="280"/>
      <c r="I6505" s="182"/>
      <c r="J6505" s="421"/>
      <c r="K6505" s="393"/>
      <c r="L6505" s="175"/>
      <c r="M6505" s="175"/>
      <c r="N6505" s="175"/>
      <c r="O6505" s="175"/>
      <c r="P6505" s="175"/>
      <c r="Q6505" s="175"/>
      <c r="R6505" s="175"/>
      <c r="S6505" s="175"/>
    </row>
    <row r="6506" spans="1:19" hidden="1">
      <c r="A6506" s="161" t="s">
        <v>725</v>
      </c>
      <c r="B6506" s="163" t="str">
        <f t="shared" si="223"/>
        <v>4.2.13</v>
      </c>
      <c r="C6506" s="164">
        <f t="shared" si="222"/>
        <v>0</v>
      </c>
      <c r="D6506" s="400"/>
      <c r="E6506" s="407"/>
      <c r="F6506" s="408"/>
      <c r="G6506" s="408"/>
      <c r="H6506" s="408"/>
      <c r="I6506" s="301"/>
      <c r="J6506" s="409"/>
      <c r="K6506" s="393"/>
      <c r="L6506" s="175"/>
      <c r="M6506" s="175"/>
      <c r="N6506" s="175"/>
      <c r="O6506" s="175"/>
      <c r="P6506" s="175"/>
      <c r="Q6506" s="175"/>
      <c r="R6506" s="175"/>
      <c r="S6506" s="175"/>
    </row>
    <row r="6507" spans="1:19" hidden="1">
      <c r="A6507" s="161" t="s">
        <v>725</v>
      </c>
      <c r="B6507" s="163" t="str">
        <f t="shared" si="223"/>
        <v>4.2.13</v>
      </c>
      <c r="C6507" s="164">
        <f t="shared" si="222"/>
        <v>0</v>
      </c>
      <c r="D6507" s="400"/>
      <c r="E6507" s="407"/>
      <c r="F6507" s="408"/>
      <c r="G6507" s="408"/>
      <c r="H6507" s="408"/>
      <c r="I6507" s="301"/>
      <c r="J6507" s="409"/>
      <c r="K6507" s="393"/>
      <c r="L6507" s="175"/>
      <c r="M6507" s="175"/>
      <c r="N6507" s="175"/>
      <c r="O6507" s="175"/>
      <c r="P6507" s="175"/>
      <c r="Q6507" s="175"/>
      <c r="R6507" s="175"/>
      <c r="S6507" s="175"/>
    </row>
    <row r="6508" spans="1:19" hidden="1">
      <c r="A6508" s="161" t="s">
        <v>725</v>
      </c>
      <c r="B6508" s="163" t="str">
        <f t="shared" si="223"/>
        <v>4.2.13</v>
      </c>
      <c r="C6508" s="164">
        <f t="shared" si="222"/>
        <v>0</v>
      </c>
      <c r="D6508" s="400"/>
      <c r="E6508" s="407"/>
      <c r="F6508" s="408"/>
      <c r="G6508" s="408"/>
      <c r="H6508" s="408"/>
      <c r="I6508" s="301"/>
      <c r="J6508" s="409"/>
      <c r="K6508" s="393"/>
      <c r="L6508" s="175"/>
      <c r="M6508" s="175"/>
      <c r="N6508" s="175"/>
      <c r="O6508" s="175"/>
      <c r="P6508" s="175"/>
      <c r="Q6508" s="175"/>
      <c r="R6508" s="175"/>
      <c r="S6508" s="175"/>
    </row>
    <row r="6509" spans="1:19" ht="15.75" hidden="1" thickBot="1">
      <c r="A6509" s="161" t="s">
        <v>725</v>
      </c>
      <c r="B6509" s="163" t="str">
        <f t="shared" si="223"/>
        <v>4.2.13</v>
      </c>
      <c r="C6509" s="164">
        <f t="shared" si="222"/>
        <v>0</v>
      </c>
      <c r="D6509" s="400"/>
      <c r="E6509" s="410"/>
      <c r="F6509" s="412"/>
      <c r="G6509" s="412"/>
      <c r="H6509" s="412"/>
      <c r="I6509" s="411"/>
      <c r="J6509" s="413"/>
      <c r="K6509" s="275">
        <f>SUM(J6504:J6509)</f>
        <v>0</v>
      </c>
      <c r="L6509" s="175"/>
      <c r="M6509" s="175"/>
      <c r="N6509" s="175"/>
      <c r="O6509" s="175"/>
      <c r="P6509" s="175"/>
      <c r="Q6509" s="175"/>
      <c r="R6509" s="175"/>
      <c r="S6509" s="175"/>
    </row>
    <row r="6510" spans="1:19" ht="15.75" hidden="1" thickBot="1">
      <c r="A6510" s="161" t="s">
        <v>725</v>
      </c>
      <c r="B6510" s="163" t="str">
        <f t="shared" si="223"/>
        <v>4.2.13</v>
      </c>
      <c r="C6510" s="164">
        <f t="shared" si="222"/>
        <v>0</v>
      </c>
      <c r="D6510" s="400"/>
      <c r="E6510" s="414"/>
      <c r="F6510" s="414"/>
      <c r="G6510" s="414"/>
      <c r="H6510" s="414"/>
      <c r="I6510" s="422"/>
      <c r="J6510" s="423"/>
      <c r="K6510" s="417"/>
      <c r="L6510" s="175"/>
      <c r="M6510" s="175"/>
      <c r="N6510" s="175"/>
      <c r="O6510" s="175"/>
      <c r="P6510" s="175"/>
      <c r="Q6510" s="175"/>
      <c r="R6510" s="175"/>
      <c r="S6510" s="175"/>
    </row>
    <row r="6511" spans="1:19" ht="15.75" hidden="1" thickBot="1">
      <c r="A6511" s="161" t="s">
        <v>725</v>
      </c>
      <c r="B6511" s="163" t="str">
        <f t="shared" si="223"/>
        <v>4.2.13</v>
      </c>
      <c r="C6511" s="164">
        <f t="shared" si="222"/>
        <v>0</v>
      </c>
      <c r="D6511" s="400"/>
      <c r="E6511" s="402" t="s">
        <v>512</v>
      </c>
      <c r="F6511" s="424" t="s">
        <v>519</v>
      </c>
      <c r="G6511" s="424" t="s">
        <v>520</v>
      </c>
      <c r="H6511" s="271" t="s">
        <v>513</v>
      </c>
      <c r="I6511" s="271" t="s">
        <v>500</v>
      </c>
      <c r="J6511" s="403" t="s">
        <v>501</v>
      </c>
      <c r="K6511" s="393"/>
      <c r="L6511" s="175"/>
      <c r="M6511" s="175"/>
      <c r="N6511" s="175"/>
      <c r="O6511" s="175"/>
      <c r="P6511" s="175"/>
      <c r="Q6511" s="175"/>
      <c r="R6511" s="175"/>
      <c r="S6511" s="175"/>
    </row>
    <row r="6512" spans="1:19" hidden="1">
      <c r="A6512" s="161" t="s">
        <v>725</v>
      </c>
      <c r="B6512" s="163" t="str">
        <f t="shared" si="223"/>
        <v>4.2.13</v>
      </c>
      <c r="C6512" s="164">
        <f t="shared" si="222"/>
        <v>0</v>
      </c>
      <c r="D6512" s="400"/>
      <c r="E6512" s="254" t="s">
        <v>521</v>
      </c>
      <c r="F6512" s="289">
        <v>63600</v>
      </c>
      <c r="G6512" s="289">
        <v>54060</v>
      </c>
      <c r="H6512" s="299">
        <v>117660</v>
      </c>
      <c r="I6512" s="242">
        <v>3</v>
      </c>
      <c r="J6512" s="305">
        <f>ROUND(IF(N(F6512)&gt;0,PRODUCT(H6512,1/I6512),PRODUCT(G6512:I6512)),0)</f>
        <v>39220</v>
      </c>
      <c r="K6512" s="393"/>
      <c r="L6512" s="175"/>
      <c r="M6512" s="175"/>
      <c r="N6512" s="175"/>
      <c r="O6512" s="175"/>
      <c r="P6512" s="175"/>
      <c r="Q6512" s="175"/>
      <c r="R6512" s="175"/>
      <c r="S6512" s="175"/>
    </row>
    <row r="6513" spans="1:19" hidden="1">
      <c r="A6513" s="161" t="s">
        <v>725</v>
      </c>
      <c r="B6513" s="163" t="str">
        <f t="shared" si="223"/>
        <v>4.2.13</v>
      </c>
      <c r="C6513" s="164">
        <f t="shared" si="222"/>
        <v>0</v>
      </c>
      <c r="D6513" s="400"/>
      <c r="E6513" s="254" t="s">
        <v>522</v>
      </c>
      <c r="F6513" s="289">
        <v>31800</v>
      </c>
      <c r="G6513" s="289">
        <v>27030</v>
      </c>
      <c r="H6513" s="299">
        <v>58830</v>
      </c>
      <c r="I6513" s="242">
        <v>2</v>
      </c>
      <c r="J6513" s="305">
        <f>ROUND(IF(N(F6513)&gt;0,PRODUCT(H6513,1/I6513),PRODUCT(G6513:I6513)),0)</f>
        <v>29415</v>
      </c>
      <c r="K6513" s="393"/>
      <c r="L6513" s="175"/>
      <c r="M6513" s="175"/>
      <c r="N6513" s="175"/>
      <c r="O6513" s="175"/>
      <c r="P6513" s="175"/>
      <c r="Q6513" s="175"/>
      <c r="R6513" s="175"/>
      <c r="S6513" s="175"/>
    </row>
    <row r="6514" spans="1:19" hidden="1">
      <c r="A6514" s="161" t="s">
        <v>725</v>
      </c>
      <c r="B6514" s="163" t="str">
        <f t="shared" si="223"/>
        <v>4.2.13</v>
      </c>
      <c r="C6514" s="164">
        <f t="shared" ref="C6514:C6577" si="224">IF(ISERROR(MATCH(B6514,T:T,0)),0,1)</f>
        <v>0</v>
      </c>
      <c r="D6514" s="400"/>
      <c r="E6514" s="248" t="s">
        <v>523</v>
      </c>
      <c r="F6514" s="289">
        <v>19080</v>
      </c>
      <c r="G6514" s="289">
        <v>16218</v>
      </c>
      <c r="H6514" s="299">
        <v>35298</v>
      </c>
      <c r="I6514" s="242">
        <v>1</v>
      </c>
      <c r="J6514" s="305">
        <f>ROUND(IF(N(F6514)&gt;0,PRODUCT(H6514,1/I6514),PRODUCT(G6514:I6514)),0)</f>
        <v>35298</v>
      </c>
      <c r="K6514" s="393"/>
      <c r="L6514" s="175"/>
      <c r="M6514" s="175"/>
      <c r="N6514" s="175"/>
      <c r="O6514" s="175"/>
      <c r="P6514" s="175"/>
      <c r="Q6514" s="175"/>
      <c r="R6514" s="175"/>
      <c r="S6514" s="175"/>
    </row>
    <row r="6515" spans="1:19" hidden="1">
      <c r="A6515" s="161" t="s">
        <v>725</v>
      </c>
      <c r="B6515" s="163" t="str">
        <f t="shared" si="223"/>
        <v>4.2.13</v>
      </c>
      <c r="C6515" s="164">
        <f t="shared" si="224"/>
        <v>0</v>
      </c>
      <c r="D6515" s="400"/>
      <c r="E6515" s="407"/>
      <c r="F6515" s="408"/>
      <c r="G6515" s="408"/>
      <c r="H6515" s="408"/>
      <c r="I6515" s="301"/>
      <c r="J6515" s="409"/>
      <c r="K6515" s="393"/>
      <c r="L6515" s="175"/>
      <c r="M6515" s="175"/>
      <c r="N6515" s="175"/>
      <c r="O6515" s="175"/>
      <c r="P6515" s="175"/>
      <c r="Q6515" s="175"/>
      <c r="R6515" s="175"/>
      <c r="S6515" s="175"/>
    </row>
    <row r="6516" spans="1:19" hidden="1">
      <c r="A6516" s="161" t="s">
        <v>725</v>
      </c>
      <c r="B6516" s="163" t="str">
        <f t="shared" si="223"/>
        <v>4.2.13</v>
      </c>
      <c r="C6516" s="164">
        <f t="shared" si="224"/>
        <v>0</v>
      </c>
      <c r="D6516" s="400"/>
      <c r="E6516" s="407"/>
      <c r="F6516" s="408"/>
      <c r="G6516" s="408"/>
      <c r="H6516" s="408"/>
      <c r="I6516" s="301"/>
      <c r="J6516" s="409"/>
      <c r="K6516" s="393"/>
      <c r="L6516" s="175"/>
      <c r="M6516" s="175"/>
      <c r="N6516" s="175"/>
      <c r="O6516" s="175"/>
      <c r="P6516" s="175"/>
      <c r="Q6516" s="175"/>
      <c r="R6516" s="175"/>
      <c r="S6516" s="175"/>
    </row>
    <row r="6517" spans="1:19" hidden="1">
      <c r="A6517" s="161" t="s">
        <v>725</v>
      </c>
      <c r="B6517" s="163" t="str">
        <f t="shared" si="223"/>
        <v>4.2.13</v>
      </c>
      <c r="C6517" s="164">
        <f t="shared" si="224"/>
        <v>0</v>
      </c>
      <c r="D6517" s="400"/>
      <c r="E6517" s="407"/>
      <c r="F6517" s="408"/>
      <c r="G6517" s="408"/>
      <c r="H6517" s="408"/>
      <c r="I6517" s="301"/>
      <c r="J6517" s="409"/>
      <c r="K6517" s="393"/>
      <c r="L6517" s="175"/>
      <c r="M6517" s="175"/>
      <c r="N6517" s="175"/>
      <c r="O6517" s="175"/>
      <c r="P6517" s="175"/>
      <c r="Q6517" s="175"/>
      <c r="R6517" s="175"/>
      <c r="S6517" s="175"/>
    </row>
    <row r="6518" spans="1:19" ht="15.75" hidden="1" thickBot="1">
      <c r="A6518" s="161" t="s">
        <v>725</v>
      </c>
      <c r="B6518" s="163" t="str">
        <f t="shared" si="223"/>
        <v>4.2.13</v>
      </c>
      <c r="C6518" s="164">
        <f t="shared" si="224"/>
        <v>0</v>
      </c>
      <c r="D6518" s="400"/>
      <c r="E6518" s="425"/>
      <c r="F6518" s="426"/>
      <c r="G6518" s="426"/>
      <c r="H6518" s="426"/>
      <c r="I6518" s="427"/>
      <c r="J6518" s="428"/>
      <c r="K6518" s="275">
        <f>SUM(J6512:J6518)</f>
        <v>103933</v>
      </c>
      <c r="L6518" s="167"/>
      <c r="M6518" s="175"/>
      <c r="N6518" s="175"/>
      <c r="O6518" s="175"/>
      <c r="P6518" s="175"/>
      <c r="Q6518" s="175"/>
      <c r="R6518" s="175"/>
      <c r="S6518" s="175"/>
    </row>
    <row r="6519" spans="1:19" hidden="1">
      <c r="A6519" s="161" t="s">
        <v>725</v>
      </c>
      <c r="B6519" s="163" t="str">
        <f t="shared" si="223"/>
        <v>4.2.13</v>
      </c>
      <c r="C6519" s="164">
        <f t="shared" si="224"/>
        <v>0</v>
      </c>
      <c r="D6519" s="400"/>
      <c r="E6519" s="400"/>
      <c r="F6519" s="400"/>
      <c r="G6519" s="400"/>
      <c r="H6519" s="400"/>
      <c r="I6519" s="399"/>
      <c r="J6519" s="393"/>
      <c r="K6519" s="393"/>
      <c r="L6519" s="175"/>
      <c r="M6519" s="175"/>
      <c r="N6519" s="175"/>
      <c r="O6519" s="175"/>
      <c r="P6519" s="175"/>
      <c r="Q6519" s="175"/>
      <c r="R6519" s="175"/>
      <c r="S6519" s="175"/>
    </row>
    <row r="6520" spans="1:19" ht="15.75" hidden="1" thickBot="1">
      <c r="A6520" s="161" t="s">
        <v>725</v>
      </c>
      <c r="B6520" s="163" t="str">
        <f t="shared" si="223"/>
        <v>4.2.13</v>
      </c>
      <c r="C6520" s="164">
        <f t="shared" si="224"/>
        <v>0</v>
      </c>
      <c r="D6520" s="400"/>
      <c r="E6520" s="400"/>
      <c r="F6520" s="400"/>
      <c r="G6520" s="400"/>
      <c r="H6520" s="429" t="s">
        <v>516</v>
      </c>
      <c r="I6520" s="399"/>
      <c r="J6520" s="393"/>
      <c r="K6520" s="275">
        <f>ROUND(+K6486+K6501+K6509+K6518,0)</f>
        <v>207857</v>
      </c>
      <c r="L6520" s="175"/>
      <c r="M6520" s="175"/>
      <c r="N6520" s="175"/>
      <c r="O6520" s="175"/>
      <c r="P6520" s="175"/>
      <c r="Q6520" s="175"/>
      <c r="R6520" s="175"/>
      <c r="S6520" s="175"/>
    </row>
    <row r="6521" spans="1:19" hidden="1">
      <c r="A6521" s="161" t="s">
        <v>725</v>
      </c>
      <c r="B6521" s="163" t="str">
        <f t="shared" si="223"/>
        <v>4.2.13</v>
      </c>
      <c r="C6521" s="164">
        <f t="shared" si="224"/>
        <v>0</v>
      </c>
      <c r="D6521" s="391"/>
      <c r="E6521" s="391"/>
      <c r="F6521" s="391"/>
      <c r="G6521" s="391"/>
      <c r="H6521" s="391"/>
      <c r="I6521" s="392"/>
      <c r="J6521" s="393"/>
      <c r="K6521" s="391"/>
      <c r="L6521" s="166"/>
      <c r="M6521" s="166"/>
      <c r="N6521" s="166"/>
      <c r="O6521" s="166"/>
      <c r="P6521" s="166"/>
      <c r="Q6521" s="166"/>
      <c r="R6521" s="166"/>
      <c r="S6521" s="166"/>
    </row>
    <row r="6522" spans="1:19" hidden="1">
      <c r="A6522" s="161" t="s">
        <v>725</v>
      </c>
      <c r="B6522" s="163" t="str">
        <f t="shared" si="223"/>
        <v>4.2.13</v>
      </c>
      <c r="C6522" s="164">
        <f t="shared" si="224"/>
        <v>0</v>
      </c>
      <c r="D6522" s="391"/>
      <c r="E6522" s="391"/>
      <c r="F6522" s="391"/>
      <c r="G6522" s="391"/>
      <c r="H6522" s="391"/>
      <c r="I6522" s="392"/>
      <c r="J6522" s="393"/>
      <c r="K6522" s="394"/>
      <c r="L6522" s="166"/>
      <c r="M6522" s="166"/>
      <c r="N6522" s="166"/>
      <c r="O6522" s="166"/>
      <c r="P6522" s="166"/>
      <c r="Q6522" s="166"/>
      <c r="R6522" s="166"/>
      <c r="S6522" s="166"/>
    </row>
    <row r="6523" spans="1:19" hidden="1">
      <c r="A6523" s="161" t="s">
        <v>725</v>
      </c>
      <c r="B6523" s="163" t="str">
        <f t="shared" si="223"/>
        <v>4.2.13</v>
      </c>
      <c r="C6523" s="164">
        <f t="shared" si="224"/>
        <v>0</v>
      </c>
      <c r="D6523" s="391"/>
      <c r="E6523" s="391"/>
      <c r="F6523" s="391"/>
      <c r="G6523" s="391"/>
      <c r="H6523" s="391"/>
      <c r="I6523" s="392"/>
      <c r="J6523" s="393"/>
      <c r="K6523" s="391"/>
      <c r="L6523" s="166"/>
      <c r="M6523" s="166"/>
      <c r="N6523" s="166"/>
      <c r="O6523" s="166"/>
      <c r="P6523" s="166"/>
      <c r="Q6523" s="166"/>
      <c r="R6523" s="166"/>
      <c r="S6523" s="166"/>
    </row>
    <row r="6524" spans="1:19" hidden="1">
      <c r="A6524" s="161" t="s">
        <v>725</v>
      </c>
      <c r="B6524" s="163" t="str">
        <f>E6529</f>
        <v>4.2.14</v>
      </c>
      <c r="C6524" s="164">
        <f t="shared" si="224"/>
        <v>0</v>
      </c>
      <c r="D6524" s="395"/>
      <c r="E6524" s="395"/>
      <c r="F6524" s="395"/>
      <c r="G6524" s="395"/>
      <c r="H6524" s="395"/>
      <c r="I6524" s="395"/>
      <c r="J6524" s="396"/>
      <c r="K6524" s="395"/>
      <c r="L6524" s="166"/>
      <c r="M6524" s="166"/>
      <c r="N6524" s="166"/>
      <c r="O6524" s="166"/>
      <c r="P6524" s="166"/>
      <c r="Q6524" s="166"/>
      <c r="R6524" s="166"/>
      <c r="S6524" s="166"/>
    </row>
    <row r="6525" spans="1:19" ht="18.75" hidden="1">
      <c r="A6525" s="161" t="s">
        <v>725</v>
      </c>
      <c r="B6525" s="163" t="str">
        <f t="shared" ref="B6525:B6577" si="225">B6524</f>
        <v>4.2.14</v>
      </c>
      <c r="C6525" s="164">
        <f t="shared" si="224"/>
        <v>0</v>
      </c>
      <c r="D6525" s="392"/>
      <c r="E6525" s="397" t="s">
        <v>496</v>
      </c>
      <c r="F6525" s="397"/>
      <c r="G6525" s="397"/>
      <c r="H6525" s="397"/>
      <c r="I6525" s="397"/>
      <c r="J6525" s="398"/>
      <c r="K6525" s="391"/>
      <c r="L6525" s="166"/>
      <c r="M6525" s="166"/>
      <c r="N6525" s="166"/>
      <c r="O6525" s="166"/>
      <c r="P6525" s="166"/>
      <c r="Q6525" s="166"/>
      <c r="R6525" s="166"/>
      <c r="S6525" s="166"/>
    </row>
    <row r="6526" spans="1:19" hidden="1">
      <c r="A6526" s="161" t="s">
        <v>725</v>
      </c>
      <c r="B6526" s="163" t="str">
        <f t="shared" si="225"/>
        <v>4.2.14</v>
      </c>
      <c r="C6526" s="164">
        <f t="shared" si="224"/>
        <v>0</v>
      </c>
      <c r="D6526" s="392"/>
      <c r="E6526" s="391"/>
      <c r="F6526" s="391"/>
      <c r="G6526" s="391"/>
      <c r="H6526" s="391"/>
      <c r="I6526" s="392"/>
      <c r="J6526" s="393"/>
      <c r="K6526" s="391"/>
      <c r="L6526" s="166"/>
      <c r="M6526" s="166"/>
      <c r="N6526" s="166"/>
      <c r="O6526" s="166"/>
      <c r="P6526" s="166"/>
      <c r="Q6526" s="166"/>
      <c r="R6526" s="166"/>
      <c r="S6526" s="166"/>
    </row>
    <row r="6527" spans="1:19" hidden="1">
      <c r="A6527" s="161" t="s">
        <v>725</v>
      </c>
      <c r="B6527" s="163" t="str">
        <f t="shared" si="225"/>
        <v>4.2.14</v>
      </c>
      <c r="C6527" s="164">
        <f t="shared" si="224"/>
        <v>0</v>
      </c>
      <c r="D6527" s="392"/>
      <c r="E6527" s="391"/>
      <c r="F6527" s="391"/>
      <c r="G6527" s="391"/>
      <c r="H6527" s="391"/>
      <c r="I6527" s="392"/>
      <c r="J6527" s="393"/>
      <c r="K6527" s="391"/>
      <c r="L6527" s="166"/>
      <c r="M6527" s="166"/>
      <c r="N6527" s="166"/>
      <c r="O6527" s="166"/>
      <c r="P6527" s="166"/>
      <c r="Q6527" s="166"/>
      <c r="R6527" s="166"/>
      <c r="S6527" s="166"/>
    </row>
    <row r="6528" spans="1:19" hidden="1">
      <c r="A6528" s="161" t="s">
        <v>725</v>
      </c>
      <c r="B6528" s="163" t="str">
        <f t="shared" si="225"/>
        <v>4.2.14</v>
      </c>
      <c r="C6528" s="164">
        <f t="shared" si="224"/>
        <v>0</v>
      </c>
      <c r="D6528" s="392"/>
      <c r="E6528" s="391"/>
      <c r="F6528" s="391"/>
      <c r="G6528" s="391"/>
      <c r="H6528" s="391"/>
      <c r="I6528" s="392"/>
      <c r="J6528" s="393"/>
      <c r="K6528" s="391"/>
      <c r="L6528" s="166"/>
      <c r="M6528" s="166"/>
      <c r="N6528" s="166"/>
      <c r="O6528" s="166"/>
      <c r="P6528" s="166"/>
      <c r="Q6528" s="166"/>
      <c r="R6528" s="166"/>
      <c r="S6528" s="166"/>
    </row>
    <row r="6529" spans="1:19" ht="27" hidden="1" customHeight="1">
      <c r="A6529" s="161" t="s">
        <v>725</v>
      </c>
      <c r="B6529" s="163" t="str">
        <f t="shared" si="225"/>
        <v>4.2.14</v>
      </c>
      <c r="C6529" s="164">
        <f t="shared" si="224"/>
        <v>0</v>
      </c>
      <c r="D6529" s="172" t="s">
        <v>39</v>
      </c>
      <c r="E6529" s="172" t="s">
        <v>188</v>
      </c>
      <c r="F6529" s="173" t="s">
        <v>748</v>
      </c>
      <c r="G6529" s="173"/>
      <c r="H6529" s="173"/>
      <c r="I6529" s="172" t="s">
        <v>497</v>
      </c>
      <c r="J6529" s="174" t="s">
        <v>4</v>
      </c>
      <c r="K6529" s="393"/>
      <c r="L6529" s="175"/>
      <c r="M6529" s="175"/>
      <c r="N6529" s="175"/>
      <c r="O6529" s="175"/>
      <c r="P6529" s="175"/>
      <c r="Q6529" s="175"/>
      <c r="R6529" s="175"/>
      <c r="S6529" s="175"/>
    </row>
    <row r="6530" spans="1:19" hidden="1">
      <c r="A6530" s="161" t="s">
        <v>725</v>
      </c>
      <c r="B6530" s="163" t="str">
        <f t="shared" si="225"/>
        <v>4.2.14</v>
      </c>
      <c r="C6530" s="164">
        <f t="shared" si="224"/>
        <v>0</v>
      </c>
      <c r="D6530" s="399"/>
      <c r="E6530" s="400"/>
      <c r="F6530" s="400"/>
      <c r="G6530" s="400"/>
      <c r="H6530" s="400"/>
      <c r="I6530" s="399"/>
      <c r="J6530" s="393"/>
      <c r="K6530" s="393"/>
      <c r="L6530" s="175"/>
      <c r="M6530" s="175"/>
      <c r="N6530" s="175"/>
      <c r="O6530" s="175"/>
      <c r="P6530" s="175"/>
      <c r="Q6530" s="175"/>
      <c r="R6530" s="175"/>
      <c r="S6530" s="175"/>
    </row>
    <row r="6531" spans="1:19" hidden="1">
      <c r="A6531" s="161" t="s">
        <v>725</v>
      </c>
      <c r="B6531" s="163" t="str">
        <f t="shared" si="225"/>
        <v>4.2.14</v>
      </c>
      <c r="C6531" s="164">
        <f t="shared" si="224"/>
        <v>0</v>
      </c>
      <c r="D6531" s="399"/>
      <c r="E6531" s="400"/>
      <c r="F6531" s="400"/>
      <c r="G6531" s="400"/>
      <c r="H6531" s="400"/>
      <c r="I6531" s="399"/>
      <c r="J6531" s="401"/>
      <c r="K6531" s="393"/>
      <c r="L6531" s="175"/>
      <c r="M6531" s="175"/>
      <c r="N6531" s="175"/>
      <c r="O6531" s="175"/>
      <c r="P6531" s="175"/>
      <c r="Q6531" s="175"/>
      <c r="R6531" s="175"/>
      <c r="S6531" s="175"/>
    </row>
    <row r="6532" spans="1:19" hidden="1">
      <c r="A6532" s="161" t="s">
        <v>725</v>
      </c>
      <c r="B6532" s="163" t="str">
        <f t="shared" si="225"/>
        <v>4.2.14</v>
      </c>
      <c r="C6532" s="164">
        <f t="shared" si="224"/>
        <v>0</v>
      </c>
      <c r="D6532" s="399"/>
      <c r="E6532" s="400"/>
      <c r="F6532" s="400"/>
      <c r="G6532" s="400"/>
      <c r="H6532" s="400"/>
      <c r="I6532" s="399"/>
      <c r="J6532" s="393"/>
      <c r="K6532" s="393"/>
      <c r="L6532" s="175"/>
      <c r="M6532" s="175"/>
      <c r="N6532" s="175"/>
      <c r="O6532" s="175"/>
      <c r="P6532" s="175"/>
      <c r="Q6532" s="175"/>
      <c r="R6532" s="175"/>
      <c r="S6532" s="175"/>
    </row>
    <row r="6533" spans="1:19" ht="15.75" hidden="1" thickBot="1">
      <c r="A6533" s="161" t="s">
        <v>725</v>
      </c>
      <c r="B6533" s="163" t="str">
        <f t="shared" si="225"/>
        <v>4.2.14</v>
      </c>
      <c r="C6533" s="164">
        <f t="shared" si="224"/>
        <v>0</v>
      </c>
      <c r="D6533" s="399"/>
      <c r="E6533" s="402" t="s">
        <v>498</v>
      </c>
      <c r="F6533" s="271" t="s">
        <v>497</v>
      </c>
      <c r="G6533" s="271" t="s">
        <v>41</v>
      </c>
      <c r="H6533" s="271" t="s">
        <v>499</v>
      </c>
      <c r="I6533" s="271" t="s">
        <v>500</v>
      </c>
      <c r="J6533" s="403" t="s">
        <v>501</v>
      </c>
      <c r="K6533" s="393"/>
      <c r="L6533" s="175"/>
      <c r="M6533" s="175"/>
      <c r="N6533" s="175"/>
      <c r="O6533" s="175"/>
      <c r="P6533" s="175"/>
      <c r="Q6533" s="175"/>
      <c r="R6533" s="175"/>
      <c r="S6533" s="175"/>
    </row>
    <row r="6534" spans="1:19" hidden="1">
      <c r="A6534" s="161" t="s">
        <v>725</v>
      </c>
      <c r="B6534" s="163" t="str">
        <f t="shared" si="225"/>
        <v>4.2.14</v>
      </c>
      <c r="C6534" s="164">
        <f t="shared" si="224"/>
        <v>0</v>
      </c>
      <c r="D6534" s="399"/>
      <c r="E6534" s="181" t="s">
        <v>502</v>
      </c>
      <c r="F6534" s="182" t="s">
        <v>959</v>
      </c>
      <c r="G6534" s="303">
        <v>1</v>
      </c>
      <c r="H6534" s="229">
        <f>ROUND(K6572,0)</f>
        <v>123543</v>
      </c>
      <c r="I6534" s="404">
        <v>0.05</v>
      </c>
      <c r="J6534" s="235">
        <f>ROUND(IF(N(F6534)&gt;0,PRODUCT(H6534,1/I6534),PRODUCT(G6534:I6534)),0)</f>
        <v>6177</v>
      </c>
      <c r="K6534" s="393"/>
      <c r="L6534" s="175"/>
      <c r="M6534" s="175"/>
      <c r="N6534" s="175"/>
      <c r="O6534" s="175"/>
      <c r="P6534" s="175"/>
      <c r="Q6534" s="175"/>
      <c r="R6534" s="175"/>
      <c r="S6534" s="175"/>
    </row>
    <row r="6535" spans="1:19" hidden="1">
      <c r="A6535" s="161" t="s">
        <v>725</v>
      </c>
      <c r="B6535" s="163" t="str">
        <f t="shared" si="225"/>
        <v>4.2.14</v>
      </c>
      <c r="C6535" s="164">
        <f t="shared" si="224"/>
        <v>0</v>
      </c>
      <c r="D6535" s="399"/>
      <c r="E6535" s="187" t="s">
        <v>579</v>
      </c>
      <c r="F6535" s="301" t="s">
        <v>1079</v>
      </c>
      <c r="G6535" s="405">
        <v>1</v>
      </c>
      <c r="H6535" s="352">
        <v>55019</v>
      </c>
      <c r="I6535" s="406">
        <v>3.3E-3</v>
      </c>
      <c r="J6535" s="235">
        <f>ROUND(IF(N(F6535)&gt;0,PRODUCT(H6535,1/I6535),PRODUCT(G6535:I6535)),0)</f>
        <v>182</v>
      </c>
      <c r="K6535" s="393"/>
      <c r="L6535" s="175"/>
      <c r="M6535" s="175"/>
      <c r="N6535" s="175"/>
      <c r="O6535" s="175"/>
      <c r="P6535" s="175"/>
      <c r="Q6535" s="175"/>
      <c r="R6535" s="175"/>
      <c r="S6535" s="175"/>
    </row>
    <row r="6536" spans="1:19" hidden="1">
      <c r="A6536" s="161" t="s">
        <v>725</v>
      </c>
      <c r="B6536" s="163" t="str">
        <f t="shared" si="225"/>
        <v>4.2.14</v>
      </c>
      <c r="C6536" s="164">
        <f t="shared" si="224"/>
        <v>0</v>
      </c>
      <c r="D6536" s="399"/>
      <c r="E6536" s="192" t="s">
        <v>556</v>
      </c>
      <c r="F6536" s="301" t="s">
        <v>491</v>
      </c>
      <c r="G6536" s="405">
        <v>1</v>
      </c>
      <c r="H6536" s="352">
        <v>132047</v>
      </c>
      <c r="I6536" s="243">
        <v>0.8</v>
      </c>
      <c r="J6536" s="235">
        <f>ROUND(IF(N(F6536)&gt;0,PRODUCT(H6536,1/I6536),PRODUCT(G6536:I6536)),0)</f>
        <v>105638</v>
      </c>
      <c r="K6536" s="393"/>
      <c r="L6536" s="175"/>
      <c r="M6536" s="175"/>
      <c r="N6536" s="175"/>
      <c r="O6536" s="175"/>
      <c r="P6536" s="175"/>
      <c r="Q6536" s="175"/>
      <c r="R6536" s="175"/>
      <c r="S6536" s="175"/>
    </row>
    <row r="6537" spans="1:19" hidden="1">
      <c r="A6537" s="161" t="s">
        <v>725</v>
      </c>
      <c r="B6537" s="163" t="str">
        <f t="shared" si="225"/>
        <v>4.2.14</v>
      </c>
      <c r="C6537" s="164">
        <f t="shared" si="224"/>
        <v>0</v>
      </c>
      <c r="D6537" s="399"/>
      <c r="E6537" s="407"/>
      <c r="F6537" s="301"/>
      <c r="G6537" s="408"/>
      <c r="H6537" s="408"/>
      <c r="I6537" s="301"/>
      <c r="J6537" s="409"/>
      <c r="K6537" s="393"/>
      <c r="L6537" s="175"/>
      <c r="M6537" s="175"/>
      <c r="N6537" s="175"/>
      <c r="O6537" s="175"/>
      <c r="P6537" s="175"/>
      <c r="Q6537" s="175"/>
      <c r="R6537" s="175"/>
      <c r="S6537" s="175"/>
    </row>
    <row r="6538" spans="1:19" hidden="1">
      <c r="A6538" s="161" t="s">
        <v>725</v>
      </c>
      <c r="B6538" s="163" t="str">
        <f t="shared" si="225"/>
        <v>4.2.14</v>
      </c>
      <c r="C6538" s="164">
        <f t="shared" si="224"/>
        <v>0</v>
      </c>
      <c r="D6538" s="399"/>
      <c r="E6538" s="407"/>
      <c r="F6538" s="301"/>
      <c r="G6538" s="408"/>
      <c r="H6538" s="408"/>
      <c r="I6538" s="301"/>
      <c r="J6538" s="409"/>
      <c r="K6538" s="393"/>
      <c r="L6538" s="175"/>
      <c r="M6538" s="175"/>
      <c r="N6538" s="175"/>
      <c r="O6538" s="175"/>
      <c r="P6538" s="175"/>
      <c r="Q6538" s="175"/>
      <c r="R6538" s="175"/>
      <c r="S6538" s="175"/>
    </row>
    <row r="6539" spans="1:19" hidden="1">
      <c r="A6539" s="161" t="s">
        <v>725</v>
      </c>
      <c r="B6539" s="163" t="str">
        <f t="shared" si="225"/>
        <v>4.2.14</v>
      </c>
      <c r="C6539" s="164">
        <f t="shared" si="224"/>
        <v>0</v>
      </c>
      <c r="D6539" s="399"/>
      <c r="E6539" s="407"/>
      <c r="F6539" s="301"/>
      <c r="G6539" s="408"/>
      <c r="H6539" s="408"/>
      <c r="I6539" s="301"/>
      <c r="J6539" s="409"/>
      <c r="K6539" s="393"/>
      <c r="L6539" s="175"/>
      <c r="M6539" s="175"/>
      <c r="N6539" s="175"/>
      <c r="O6539" s="175"/>
      <c r="P6539" s="175"/>
      <c r="Q6539" s="175"/>
      <c r="R6539" s="175"/>
      <c r="S6539" s="175"/>
    </row>
    <row r="6540" spans="1:19" ht="15.75" hidden="1" thickBot="1">
      <c r="A6540" s="161" t="s">
        <v>725</v>
      </c>
      <c r="B6540" s="163" t="str">
        <f t="shared" si="225"/>
        <v>4.2.14</v>
      </c>
      <c r="C6540" s="164">
        <f t="shared" si="224"/>
        <v>0</v>
      </c>
      <c r="D6540" s="399"/>
      <c r="E6540" s="410"/>
      <c r="F6540" s="411"/>
      <c r="G6540" s="412"/>
      <c r="H6540" s="412"/>
      <c r="I6540" s="411"/>
      <c r="J6540" s="413"/>
      <c r="K6540" s="275">
        <f>SUM(J6534:J6540)</f>
        <v>111997</v>
      </c>
      <c r="L6540" s="167"/>
      <c r="M6540" s="175"/>
      <c r="N6540" s="175"/>
      <c r="O6540" s="175"/>
      <c r="P6540" s="175"/>
      <c r="Q6540" s="175"/>
      <c r="R6540" s="175"/>
      <c r="S6540" s="175"/>
    </row>
    <row r="6541" spans="1:19" ht="15.75" hidden="1" thickBot="1">
      <c r="A6541" s="161" t="s">
        <v>725</v>
      </c>
      <c r="B6541" s="163" t="str">
        <f t="shared" si="225"/>
        <v>4.2.14</v>
      </c>
      <c r="C6541" s="164">
        <f t="shared" si="224"/>
        <v>0</v>
      </c>
      <c r="D6541" s="399"/>
      <c r="E6541" s="414"/>
      <c r="F6541" s="415"/>
      <c r="G6541" s="414"/>
      <c r="H6541" s="414"/>
      <c r="I6541" s="415"/>
      <c r="J6541" s="416"/>
      <c r="K6541" s="417"/>
      <c r="L6541" s="175"/>
      <c r="M6541" s="175"/>
      <c r="N6541" s="175"/>
      <c r="O6541" s="175"/>
      <c r="P6541" s="175"/>
      <c r="Q6541" s="175"/>
      <c r="R6541" s="175"/>
      <c r="S6541" s="175"/>
    </row>
    <row r="6542" spans="1:19" ht="15.75" hidden="1" thickBot="1">
      <c r="A6542" s="161" t="s">
        <v>725</v>
      </c>
      <c r="B6542" s="163" t="str">
        <f t="shared" si="225"/>
        <v>4.2.14</v>
      </c>
      <c r="C6542" s="164">
        <f t="shared" si="224"/>
        <v>0</v>
      </c>
      <c r="D6542" s="400"/>
      <c r="E6542" s="402" t="s">
        <v>505</v>
      </c>
      <c r="F6542" s="271" t="s">
        <v>497</v>
      </c>
      <c r="G6542" s="271" t="s">
        <v>41</v>
      </c>
      <c r="H6542" s="271" t="s">
        <v>506</v>
      </c>
      <c r="I6542" s="271" t="s">
        <v>507</v>
      </c>
      <c r="J6542" s="403" t="s">
        <v>501</v>
      </c>
      <c r="K6542" s="393"/>
      <c r="L6542" s="175"/>
      <c r="M6542" s="175"/>
      <c r="N6542" s="175"/>
      <c r="O6542" s="175"/>
      <c r="P6542" s="175"/>
      <c r="Q6542" s="175"/>
      <c r="R6542" s="175"/>
      <c r="S6542" s="175"/>
    </row>
    <row r="6543" spans="1:19" hidden="1">
      <c r="A6543" s="161" t="s">
        <v>725</v>
      </c>
      <c r="B6543" s="163" t="str">
        <f t="shared" si="225"/>
        <v>4.2.14</v>
      </c>
      <c r="C6543" s="164">
        <f t="shared" si="224"/>
        <v>0</v>
      </c>
      <c r="D6543" s="400"/>
      <c r="E6543" s="254" t="s">
        <v>590</v>
      </c>
      <c r="F6543" s="182" t="s">
        <v>1085</v>
      </c>
      <c r="G6543" s="303">
        <v>0.8</v>
      </c>
      <c r="H6543" s="299">
        <v>13599</v>
      </c>
      <c r="I6543" s="418"/>
      <c r="J6543" s="235">
        <f>ROUND(IF(N(F6543)&gt;0,PRODUCT(H6543,1/I6543),PRODUCT(G6543:I6543)),0)</f>
        <v>10879</v>
      </c>
      <c r="K6543" s="393"/>
      <c r="L6543" s="175"/>
      <c r="M6543" s="175"/>
      <c r="N6543" s="175"/>
      <c r="O6543" s="175"/>
      <c r="P6543" s="175"/>
      <c r="Q6543" s="175"/>
      <c r="R6543" s="175"/>
      <c r="S6543" s="175"/>
    </row>
    <row r="6544" spans="1:19" hidden="1">
      <c r="A6544" s="161" t="s">
        <v>725</v>
      </c>
      <c r="B6544" s="163" t="str">
        <f t="shared" si="225"/>
        <v>4.2.14</v>
      </c>
      <c r="C6544" s="164">
        <f t="shared" si="224"/>
        <v>0</v>
      </c>
      <c r="D6544" s="400"/>
      <c r="E6544" s="248" t="s">
        <v>591</v>
      </c>
      <c r="F6544" s="301" t="s">
        <v>1086</v>
      </c>
      <c r="G6544" s="273">
        <v>70</v>
      </c>
      <c r="H6544" s="299">
        <v>22</v>
      </c>
      <c r="I6544" s="418"/>
      <c r="J6544" s="235">
        <f>ROUND(IF(N(F6544)&gt;0,PRODUCT(H6544,1/I6544),PRODUCT(G6544:I6544)),0)</f>
        <v>1540</v>
      </c>
      <c r="K6544" s="393"/>
      <c r="L6544" s="175"/>
      <c r="M6544" s="175"/>
      <c r="N6544" s="175"/>
      <c r="O6544" s="175"/>
      <c r="P6544" s="175"/>
      <c r="Q6544" s="175"/>
      <c r="R6544" s="175"/>
      <c r="S6544" s="175"/>
    </row>
    <row r="6545" spans="1:19" hidden="1">
      <c r="A6545" s="161" t="s">
        <v>725</v>
      </c>
      <c r="B6545" s="163" t="str">
        <f t="shared" si="225"/>
        <v>4.2.14</v>
      </c>
      <c r="C6545" s="164">
        <f t="shared" si="224"/>
        <v>0</v>
      </c>
      <c r="D6545" s="400"/>
      <c r="E6545" s="248" t="s">
        <v>749</v>
      </c>
      <c r="F6545" s="301" t="s">
        <v>1</v>
      </c>
      <c r="G6545" s="419">
        <v>1.6999999999999999E-3</v>
      </c>
      <c r="H6545" s="299">
        <v>5722517</v>
      </c>
      <c r="I6545" s="418"/>
      <c r="J6545" s="235">
        <f>ROUND(IF(N(F6545)&gt;0,PRODUCT(H6545,1/I6545),PRODUCT(G6545:I6545)),0)</f>
        <v>9728</v>
      </c>
      <c r="K6545" s="393"/>
      <c r="L6545" s="175"/>
      <c r="M6545" s="175"/>
      <c r="N6545" s="175"/>
      <c r="O6545" s="175"/>
      <c r="P6545" s="175"/>
      <c r="Q6545" s="175"/>
      <c r="R6545" s="175"/>
      <c r="S6545" s="175"/>
    </row>
    <row r="6546" spans="1:19" hidden="1">
      <c r="A6546" s="161" t="s">
        <v>725</v>
      </c>
      <c r="B6546" s="163" t="str">
        <f t="shared" si="225"/>
        <v>4.2.14</v>
      </c>
      <c r="C6546" s="164">
        <f t="shared" si="224"/>
        <v>0</v>
      </c>
      <c r="D6546" s="400"/>
      <c r="E6546" s="407"/>
      <c r="F6546" s="408"/>
      <c r="G6546" s="408"/>
      <c r="H6546" s="408"/>
      <c r="I6546" s="301"/>
      <c r="J6546" s="409"/>
      <c r="K6546" s="393"/>
      <c r="L6546" s="175"/>
      <c r="M6546" s="175"/>
      <c r="N6546" s="175"/>
      <c r="O6546" s="175"/>
      <c r="P6546" s="175"/>
      <c r="Q6546" s="175"/>
      <c r="R6546" s="175"/>
      <c r="S6546" s="175"/>
    </row>
    <row r="6547" spans="1:19" hidden="1">
      <c r="A6547" s="161" t="s">
        <v>725</v>
      </c>
      <c r="B6547" s="163" t="str">
        <f t="shared" si="225"/>
        <v>4.2.14</v>
      </c>
      <c r="C6547" s="164">
        <f t="shared" si="224"/>
        <v>0</v>
      </c>
      <c r="D6547" s="400"/>
      <c r="E6547" s="407"/>
      <c r="F6547" s="408"/>
      <c r="G6547" s="408"/>
      <c r="H6547" s="408"/>
      <c r="I6547" s="301"/>
      <c r="J6547" s="409"/>
      <c r="K6547" s="393"/>
      <c r="L6547" s="175"/>
      <c r="M6547" s="175"/>
      <c r="N6547" s="175"/>
      <c r="O6547" s="175"/>
      <c r="P6547" s="175"/>
      <c r="Q6547" s="175"/>
      <c r="R6547" s="175"/>
      <c r="S6547" s="175"/>
    </row>
    <row r="6548" spans="1:19" hidden="1">
      <c r="A6548" s="161" t="s">
        <v>725</v>
      </c>
      <c r="B6548" s="163" t="str">
        <f t="shared" si="225"/>
        <v>4.2.14</v>
      </c>
      <c r="C6548" s="164">
        <f t="shared" si="224"/>
        <v>0</v>
      </c>
      <c r="D6548" s="400"/>
      <c r="E6548" s="407"/>
      <c r="F6548" s="408"/>
      <c r="G6548" s="408"/>
      <c r="H6548" s="408"/>
      <c r="I6548" s="301"/>
      <c r="J6548" s="409"/>
      <c r="K6548" s="393"/>
      <c r="L6548" s="175"/>
      <c r="M6548" s="175"/>
      <c r="N6548" s="175"/>
      <c r="O6548" s="175"/>
      <c r="P6548" s="175"/>
      <c r="Q6548" s="175"/>
      <c r="R6548" s="175"/>
      <c r="S6548" s="175"/>
    </row>
    <row r="6549" spans="1:19" hidden="1">
      <c r="A6549" s="161" t="s">
        <v>725</v>
      </c>
      <c r="B6549" s="163" t="str">
        <f t="shared" si="225"/>
        <v>4.2.14</v>
      </c>
      <c r="C6549" s="164">
        <f t="shared" si="224"/>
        <v>0</v>
      </c>
      <c r="D6549" s="400"/>
      <c r="E6549" s="407"/>
      <c r="F6549" s="408"/>
      <c r="G6549" s="408"/>
      <c r="H6549" s="408"/>
      <c r="I6549" s="301"/>
      <c r="J6549" s="409"/>
      <c r="K6549" s="393"/>
      <c r="L6549" s="175"/>
      <c r="M6549" s="175"/>
      <c r="N6549" s="175"/>
      <c r="O6549" s="175"/>
      <c r="P6549" s="175"/>
      <c r="Q6549" s="175"/>
      <c r="R6549" s="175"/>
      <c r="S6549" s="175"/>
    </row>
    <row r="6550" spans="1:19" hidden="1">
      <c r="A6550" s="161" t="s">
        <v>725</v>
      </c>
      <c r="B6550" s="163" t="str">
        <f t="shared" si="225"/>
        <v>4.2.14</v>
      </c>
      <c r="C6550" s="164">
        <f t="shared" si="224"/>
        <v>0</v>
      </c>
      <c r="D6550" s="400"/>
      <c r="E6550" s="407"/>
      <c r="F6550" s="408"/>
      <c r="G6550" s="408"/>
      <c r="H6550" s="408"/>
      <c r="I6550" s="301"/>
      <c r="J6550" s="409"/>
      <c r="K6550" s="393"/>
      <c r="L6550" s="175"/>
      <c r="M6550" s="175"/>
      <c r="N6550" s="175"/>
      <c r="O6550" s="175"/>
      <c r="P6550" s="175"/>
      <c r="Q6550" s="175"/>
      <c r="R6550" s="175"/>
      <c r="S6550" s="175"/>
    </row>
    <row r="6551" spans="1:19" hidden="1">
      <c r="A6551" s="161" t="s">
        <v>725</v>
      </c>
      <c r="B6551" s="163" t="str">
        <f t="shared" si="225"/>
        <v>4.2.14</v>
      </c>
      <c r="C6551" s="164">
        <f t="shared" si="224"/>
        <v>0</v>
      </c>
      <c r="D6551" s="400"/>
      <c r="E6551" s="407"/>
      <c r="F6551" s="408"/>
      <c r="G6551" s="408"/>
      <c r="H6551" s="408"/>
      <c r="I6551" s="301"/>
      <c r="J6551" s="409"/>
      <c r="K6551" s="393"/>
      <c r="L6551" s="175"/>
      <c r="M6551" s="175"/>
      <c r="N6551" s="175"/>
      <c r="O6551" s="175"/>
      <c r="P6551" s="175"/>
      <c r="Q6551" s="175"/>
      <c r="R6551" s="175"/>
      <c r="S6551" s="175"/>
    </row>
    <row r="6552" spans="1:19" hidden="1">
      <c r="A6552" s="161" t="s">
        <v>725</v>
      </c>
      <c r="B6552" s="163" t="str">
        <f t="shared" si="225"/>
        <v>4.2.14</v>
      </c>
      <c r="C6552" s="164">
        <f t="shared" si="224"/>
        <v>0</v>
      </c>
      <c r="D6552" s="400"/>
      <c r="E6552" s="407"/>
      <c r="F6552" s="408"/>
      <c r="G6552" s="408"/>
      <c r="H6552" s="408"/>
      <c r="I6552" s="301"/>
      <c r="J6552" s="409"/>
      <c r="K6552" s="393"/>
      <c r="L6552" s="175"/>
      <c r="M6552" s="175"/>
      <c r="N6552" s="175"/>
      <c r="O6552" s="175"/>
      <c r="P6552" s="175"/>
      <c r="Q6552" s="175"/>
      <c r="R6552" s="175"/>
      <c r="S6552" s="175"/>
    </row>
    <row r="6553" spans="1:19" hidden="1">
      <c r="A6553" s="161" t="s">
        <v>725</v>
      </c>
      <c r="B6553" s="163" t="str">
        <f t="shared" si="225"/>
        <v>4.2.14</v>
      </c>
      <c r="C6553" s="164">
        <f t="shared" si="224"/>
        <v>0</v>
      </c>
      <c r="D6553" s="400"/>
      <c r="E6553" s="407"/>
      <c r="F6553" s="408"/>
      <c r="G6553" s="408"/>
      <c r="H6553" s="408"/>
      <c r="I6553" s="301"/>
      <c r="J6553" s="409"/>
      <c r="K6553" s="393"/>
      <c r="L6553" s="175"/>
      <c r="M6553" s="175"/>
      <c r="N6553" s="175"/>
      <c r="O6553" s="175"/>
      <c r="P6553" s="175"/>
      <c r="Q6553" s="175"/>
      <c r="R6553" s="175"/>
      <c r="S6553" s="175"/>
    </row>
    <row r="6554" spans="1:19" hidden="1">
      <c r="A6554" s="161" t="s">
        <v>725</v>
      </c>
      <c r="B6554" s="163" t="str">
        <f t="shared" si="225"/>
        <v>4.2.14</v>
      </c>
      <c r="C6554" s="164">
        <f t="shared" si="224"/>
        <v>0</v>
      </c>
      <c r="D6554" s="400"/>
      <c r="E6554" s="407"/>
      <c r="F6554" s="408"/>
      <c r="G6554" s="408"/>
      <c r="H6554" s="408"/>
      <c r="I6554" s="301"/>
      <c r="J6554" s="409"/>
      <c r="K6554" s="393"/>
      <c r="L6554" s="175"/>
      <c r="M6554" s="175"/>
      <c r="N6554" s="175"/>
      <c r="O6554" s="175"/>
      <c r="P6554" s="175"/>
      <c r="Q6554" s="175"/>
      <c r="R6554" s="175"/>
      <c r="S6554" s="175"/>
    </row>
    <row r="6555" spans="1:19" ht="15.75" hidden="1" thickBot="1">
      <c r="A6555" s="161" t="s">
        <v>725</v>
      </c>
      <c r="B6555" s="163" t="str">
        <f t="shared" si="225"/>
        <v>4.2.14</v>
      </c>
      <c r="C6555" s="164">
        <f t="shared" si="224"/>
        <v>0</v>
      </c>
      <c r="D6555" s="400"/>
      <c r="E6555" s="410"/>
      <c r="F6555" s="412"/>
      <c r="G6555" s="412"/>
      <c r="H6555" s="412"/>
      <c r="I6555" s="411"/>
      <c r="J6555" s="413"/>
      <c r="K6555" s="275">
        <f>SUM(J6543:J6555)</f>
        <v>22147</v>
      </c>
      <c r="L6555" s="167"/>
      <c r="M6555" s="175"/>
      <c r="N6555" s="175"/>
      <c r="O6555" s="175"/>
      <c r="P6555" s="175"/>
      <c r="Q6555" s="175"/>
      <c r="R6555" s="175"/>
      <c r="S6555" s="175"/>
    </row>
    <row r="6556" spans="1:19" ht="15.75" hidden="1" thickBot="1">
      <c r="A6556" s="161" t="s">
        <v>725</v>
      </c>
      <c r="B6556" s="163" t="str">
        <f t="shared" si="225"/>
        <v>4.2.14</v>
      </c>
      <c r="C6556" s="164">
        <f t="shared" si="224"/>
        <v>0</v>
      </c>
      <c r="D6556" s="400"/>
      <c r="E6556" s="414"/>
      <c r="F6556" s="414"/>
      <c r="G6556" s="414"/>
      <c r="H6556" s="414"/>
      <c r="I6556" s="415"/>
      <c r="J6556" s="416"/>
      <c r="K6556" s="417"/>
      <c r="L6556" s="175"/>
      <c r="M6556" s="175"/>
      <c r="N6556" s="175"/>
      <c r="O6556" s="175"/>
      <c r="P6556" s="175"/>
      <c r="Q6556" s="175"/>
      <c r="R6556" s="175"/>
      <c r="S6556" s="175"/>
    </row>
    <row r="6557" spans="1:19" ht="15.75" hidden="1" thickBot="1">
      <c r="A6557" s="161" t="s">
        <v>725</v>
      </c>
      <c r="B6557" s="163" t="str">
        <f t="shared" si="225"/>
        <v>4.2.14</v>
      </c>
      <c r="C6557" s="164">
        <f t="shared" si="224"/>
        <v>0</v>
      </c>
      <c r="D6557" s="400"/>
      <c r="E6557" s="402" t="s">
        <v>509</v>
      </c>
      <c r="F6557" s="271" t="s">
        <v>497</v>
      </c>
      <c r="G6557" s="271" t="s">
        <v>41</v>
      </c>
      <c r="H6557" s="271" t="s">
        <v>506</v>
      </c>
      <c r="I6557" s="271" t="s">
        <v>510</v>
      </c>
      <c r="J6557" s="403" t="s">
        <v>501</v>
      </c>
      <c r="K6557" s="393"/>
      <c r="L6557" s="175"/>
      <c r="M6557" s="175"/>
      <c r="N6557" s="175"/>
      <c r="O6557" s="175"/>
      <c r="P6557" s="175"/>
      <c r="Q6557" s="175"/>
      <c r="R6557" s="175"/>
      <c r="S6557" s="175"/>
    </row>
    <row r="6558" spans="1:19" hidden="1">
      <c r="A6558" s="161" t="s">
        <v>725</v>
      </c>
      <c r="B6558" s="163" t="str">
        <f t="shared" si="225"/>
        <v>4.2.14</v>
      </c>
      <c r="C6558" s="164">
        <f t="shared" si="224"/>
        <v>0</v>
      </c>
      <c r="D6558" s="400"/>
      <c r="E6558" s="420"/>
      <c r="F6558" s="280"/>
      <c r="G6558" s="280"/>
      <c r="H6558" s="280"/>
      <c r="I6558" s="182"/>
      <c r="J6558" s="421"/>
      <c r="K6558" s="393"/>
      <c r="L6558" s="175"/>
      <c r="M6558" s="175"/>
      <c r="N6558" s="175"/>
      <c r="O6558" s="175"/>
      <c r="P6558" s="175"/>
      <c r="Q6558" s="175"/>
      <c r="R6558" s="175"/>
      <c r="S6558" s="175"/>
    </row>
    <row r="6559" spans="1:19" hidden="1">
      <c r="A6559" s="161" t="s">
        <v>725</v>
      </c>
      <c r="B6559" s="163" t="str">
        <f t="shared" si="225"/>
        <v>4.2.14</v>
      </c>
      <c r="C6559" s="164">
        <f t="shared" si="224"/>
        <v>0</v>
      </c>
      <c r="D6559" s="400"/>
      <c r="E6559" s="420"/>
      <c r="F6559" s="280"/>
      <c r="G6559" s="280"/>
      <c r="H6559" s="280"/>
      <c r="I6559" s="182"/>
      <c r="J6559" s="421"/>
      <c r="K6559" s="393"/>
      <c r="L6559" s="175"/>
      <c r="M6559" s="175"/>
      <c r="N6559" s="175"/>
      <c r="O6559" s="175"/>
      <c r="P6559" s="175"/>
      <c r="Q6559" s="175"/>
      <c r="R6559" s="175"/>
      <c r="S6559" s="175"/>
    </row>
    <row r="6560" spans="1:19" hidden="1">
      <c r="A6560" s="161" t="s">
        <v>725</v>
      </c>
      <c r="B6560" s="163" t="str">
        <f t="shared" si="225"/>
        <v>4.2.14</v>
      </c>
      <c r="C6560" s="164">
        <f t="shared" si="224"/>
        <v>0</v>
      </c>
      <c r="D6560" s="400"/>
      <c r="E6560" s="407"/>
      <c r="F6560" s="408"/>
      <c r="G6560" s="408"/>
      <c r="H6560" s="408"/>
      <c r="I6560" s="301"/>
      <c r="J6560" s="409"/>
      <c r="K6560" s="393"/>
      <c r="L6560" s="175"/>
      <c r="M6560" s="175"/>
      <c r="N6560" s="175"/>
      <c r="O6560" s="175"/>
      <c r="P6560" s="175"/>
      <c r="Q6560" s="175"/>
      <c r="R6560" s="175"/>
      <c r="S6560" s="175"/>
    </row>
    <row r="6561" spans="1:19" hidden="1">
      <c r="A6561" s="161" t="s">
        <v>725</v>
      </c>
      <c r="B6561" s="163" t="str">
        <f t="shared" si="225"/>
        <v>4.2.14</v>
      </c>
      <c r="C6561" s="164">
        <f t="shared" si="224"/>
        <v>0</v>
      </c>
      <c r="D6561" s="400"/>
      <c r="E6561" s="407"/>
      <c r="F6561" s="408"/>
      <c r="G6561" s="408"/>
      <c r="H6561" s="408"/>
      <c r="I6561" s="301"/>
      <c r="J6561" s="409"/>
      <c r="K6561" s="393"/>
      <c r="L6561" s="175"/>
      <c r="M6561" s="175"/>
      <c r="N6561" s="175"/>
      <c r="O6561" s="175"/>
      <c r="P6561" s="175"/>
      <c r="Q6561" s="175"/>
      <c r="R6561" s="175"/>
      <c r="S6561" s="175"/>
    </row>
    <row r="6562" spans="1:19" hidden="1">
      <c r="A6562" s="161" t="s">
        <v>725</v>
      </c>
      <c r="B6562" s="163" t="str">
        <f t="shared" si="225"/>
        <v>4.2.14</v>
      </c>
      <c r="C6562" s="164">
        <f t="shared" si="224"/>
        <v>0</v>
      </c>
      <c r="D6562" s="400"/>
      <c r="E6562" s="407"/>
      <c r="F6562" s="408"/>
      <c r="G6562" s="408"/>
      <c r="H6562" s="408"/>
      <c r="I6562" s="301"/>
      <c r="J6562" s="409"/>
      <c r="K6562" s="393"/>
      <c r="L6562" s="175"/>
      <c r="M6562" s="175"/>
      <c r="N6562" s="175"/>
      <c r="O6562" s="175"/>
      <c r="P6562" s="175"/>
      <c r="Q6562" s="175"/>
      <c r="R6562" s="175"/>
      <c r="S6562" s="175"/>
    </row>
    <row r="6563" spans="1:19" ht="15.75" hidden="1" thickBot="1">
      <c r="A6563" s="161" t="s">
        <v>725</v>
      </c>
      <c r="B6563" s="163" t="str">
        <f t="shared" si="225"/>
        <v>4.2.14</v>
      </c>
      <c r="C6563" s="164">
        <f t="shared" si="224"/>
        <v>0</v>
      </c>
      <c r="D6563" s="400"/>
      <c r="E6563" s="410"/>
      <c r="F6563" s="412"/>
      <c r="G6563" s="412"/>
      <c r="H6563" s="412"/>
      <c r="I6563" s="411"/>
      <c r="J6563" s="413"/>
      <c r="K6563" s="275">
        <f>SUM(J6558:J6563)</f>
        <v>0</v>
      </c>
      <c r="L6563" s="175"/>
      <c r="M6563" s="175"/>
      <c r="N6563" s="175"/>
      <c r="O6563" s="175"/>
      <c r="P6563" s="175"/>
      <c r="Q6563" s="175"/>
      <c r="R6563" s="175"/>
      <c r="S6563" s="175"/>
    </row>
    <row r="6564" spans="1:19" ht="15.75" hidden="1" thickBot="1">
      <c r="A6564" s="161" t="s">
        <v>725</v>
      </c>
      <c r="B6564" s="163" t="str">
        <f t="shared" si="225"/>
        <v>4.2.14</v>
      </c>
      <c r="C6564" s="164">
        <f t="shared" si="224"/>
        <v>0</v>
      </c>
      <c r="D6564" s="400"/>
      <c r="E6564" s="414"/>
      <c r="F6564" s="414"/>
      <c r="G6564" s="414"/>
      <c r="H6564" s="414"/>
      <c r="I6564" s="422"/>
      <c r="J6564" s="423"/>
      <c r="K6564" s="417"/>
      <c r="L6564" s="175"/>
      <c r="M6564" s="175"/>
      <c r="N6564" s="175"/>
      <c r="O6564" s="175"/>
      <c r="P6564" s="175"/>
      <c r="Q6564" s="175"/>
      <c r="R6564" s="175"/>
      <c r="S6564" s="175"/>
    </row>
    <row r="6565" spans="1:19" ht="15.75" hidden="1" thickBot="1">
      <c r="A6565" s="161" t="s">
        <v>725</v>
      </c>
      <c r="B6565" s="163" t="str">
        <f t="shared" si="225"/>
        <v>4.2.14</v>
      </c>
      <c r="C6565" s="164">
        <f t="shared" si="224"/>
        <v>0</v>
      </c>
      <c r="D6565" s="400"/>
      <c r="E6565" s="402" t="s">
        <v>512</v>
      </c>
      <c r="F6565" s="424" t="s">
        <v>519</v>
      </c>
      <c r="G6565" s="424" t="s">
        <v>520</v>
      </c>
      <c r="H6565" s="271" t="s">
        <v>513</v>
      </c>
      <c r="I6565" s="271" t="s">
        <v>500</v>
      </c>
      <c r="J6565" s="403" t="s">
        <v>501</v>
      </c>
      <c r="K6565" s="393"/>
      <c r="L6565" s="175"/>
      <c r="M6565" s="175"/>
      <c r="N6565" s="175"/>
      <c r="O6565" s="175"/>
      <c r="P6565" s="175"/>
      <c r="Q6565" s="175"/>
      <c r="R6565" s="175"/>
      <c r="S6565" s="175"/>
    </row>
    <row r="6566" spans="1:19" hidden="1">
      <c r="A6566" s="161" t="s">
        <v>725</v>
      </c>
      <c r="B6566" s="163" t="str">
        <f t="shared" si="225"/>
        <v>4.2.14</v>
      </c>
      <c r="C6566" s="164">
        <f t="shared" si="224"/>
        <v>0</v>
      </c>
      <c r="D6566" s="400"/>
      <c r="E6566" s="254" t="s">
        <v>521</v>
      </c>
      <c r="F6566" s="289">
        <v>63600</v>
      </c>
      <c r="G6566" s="289">
        <v>54060</v>
      </c>
      <c r="H6566" s="299">
        <v>117660</v>
      </c>
      <c r="I6566" s="242">
        <v>2</v>
      </c>
      <c r="J6566" s="305">
        <f>ROUND(IF(N(F6566)&gt;0,PRODUCT(H6566,1/I6566),PRODUCT(G6566:I6566)),0)</f>
        <v>58830</v>
      </c>
      <c r="K6566" s="393"/>
      <c r="L6566" s="175"/>
      <c r="M6566" s="175"/>
      <c r="N6566" s="175"/>
      <c r="O6566" s="175"/>
      <c r="P6566" s="175"/>
      <c r="Q6566" s="175"/>
      <c r="R6566" s="175"/>
      <c r="S6566" s="175"/>
    </row>
    <row r="6567" spans="1:19" hidden="1">
      <c r="A6567" s="161" t="s">
        <v>725</v>
      </c>
      <c r="B6567" s="163" t="str">
        <f t="shared" si="225"/>
        <v>4.2.14</v>
      </c>
      <c r="C6567" s="164">
        <f t="shared" si="224"/>
        <v>0</v>
      </c>
      <c r="D6567" s="400"/>
      <c r="E6567" s="254" t="s">
        <v>522</v>
      </c>
      <c r="F6567" s="289">
        <v>31800</v>
      </c>
      <c r="G6567" s="289">
        <v>27030</v>
      </c>
      <c r="H6567" s="299">
        <v>58830</v>
      </c>
      <c r="I6567" s="242">
        <v>2</v>
      </c>
      <c r="J6567" s="305">
        <f>ROUND(IF(N(F6567)&gt;0,PRODUCT(H6567,1/I6567),PRODUCT(G6567:I6567)),0)</f>
        <v>29415</v>
      </c>
      <c r="K6567" s="393"/>
      <c r="L6567" s="175"/>
      <c r="M6567" s="175"/>
      <c r="N6567" s="175"/>
      <c r="O6567" s="175"/>
      <c r="P6567" s="175"/>
      <c r="Q6567" s="175"/>
      <c r="R6567" s="175"/>
      <c r="S6567" s="175"/>
    </row>
    <row r="6568" spans="1:19" hidden="1">
      <c r="A6568" s="161" t="s">
        <v>725</v>
      </c>
      <c r="B6568" s="163" t="str">
        <f t="shared" si="225"/>
        <v>4.2.14</v>
      </c>
      <c r="C6568" s="164">
        <f t="shared" si="224"/>
        <v>0</v>
      </c>
      <c r="D6568" s="400"/>
      <c r="E6568" s="248" t="s">
        <v>523</v>
      </c>
      <c r="F6568" s="289">
        <v>19080</v>
      </c>
      <c r="G6568" s="289">
        <v>16218</v>
      </c>
      <c r="H6568" s="299">
        <v>35298</v>
      </c>
      <c r="I6568" s="242">
        <v>1</v>
      </c>
      <c r="J6568" s="305">
        <f>ROUND(IF(N(F6568)&gt;0,PRODUCT(H6568,1/I6568),PRODUCT(G6568:I6568)),0)</f>
        <v>35298</v>
      </c>
      <c r="K6568" s="393"/>
      <c r="L6568" s="175"/>
      <c r="M6568" s="175"/>
      <c r="N6568" s="175"/>
      <c r="O6568" s="175"/>
      <c r="P6568" s="175"/>
      <c r="Q6568" s="175"/>
      <c r="R6568" s="175"/>
      <c r="S6568" s="175"/>
    </row>
    <row r="6569" spans="1:19" hidden="1">
      <c r="A6569" s="161" t="s">
        <v>725</v>
      </c>
      <c r="B6569" s="163" t="str">
        <f t="shared" si="225"/>
        <v>4.2.14</v>
      </c>
      <c r="C6569" s="164">
        <f t="shared" si="224"/>
        <v>0</v>
      </c>
      <c r="D6569" s="400"/>
      <c r="E6569" s="407"/>
      <c r="F6569" s="408"/>
      <c r="G6569" s="408"/>
      <c r="H6569" s="408"/>
      <c r="I6569" s="301"/>
      <c r="J6569" s="409"/>
      <c r="K6569" s="393"/>
      <c r="L6569" s="175"/>
      <c r="M6569" s="175"/>
      <c r="N6569" s="175"/>
      <c r="O6569" s="175"/>
      <c r="P6569" s="175"/>
      <c r="Q6569" s="175"/>
      <c r="R6569" s="175"/>
      <c r="S6569" s="175"/>
    </row>
    <row r="6570" spans="1:19" hidden="1">
      <c r="A6570" s="161" t="s">
        <v>725</v>
      </c>
      <c r="B6570" s="163" t="str">
        <f t="shared" si="225"/>
        <v>4.2.14</v>
      </c>
      <c r="C6570" s="164">
        <f t="shared" si="224"/>
        <v>0</v>
      </c>
      <c r="D6570" s="400"/>
      <c r="E6570" s="407"/>
      <c r="F6570" s="408"/>
      <c r="G6570" s="408"/>
      <c r="H6570" s="408"/>
      <c r="I6570" s="301"/>
      <c r="J6570" s="409"/>
      <c r="K6570" s="393"/>
      <c r="L6570" s="175"/>
      <c r="M6570" s="175"/>
      <c r="N6570" s="175"/>
      <c r="O6570" s="175"/>
      <c r="P6570" s="175"/>
      <c r="Q6570" s="175"/>
      <c r="R6570" s="175"/>
      <c r="S6570" s="175"/>
    </row>
    <row r="6571" spans="1:19" hidden="1">
      <c r="A6571" s="161" t="s">
        <v>725</v>
      </c>
      <c r="B6571" s="163" t="str">
        <f t="shared" si="225"/>
        <v>4.2.14</v>
      </c>
      <c r="C6571" s="164">
        <f t="shared" si="224"/>
        <v>0</v>
      </c>
      <c r="D6571" s="400"/>
      <c r="E6571" s="407"/>
      <c r="F6571" s="408"/>
      <c r="G6571" s="408"/>
      <c r="H6571" s="408"/>
      <c r="I6571" s="301"/>
      <c r="J6571" s="409"/>
      <c r="K6571" s="393"/>
      <c r="L6571" s="175"/>
      <c r="M6571" s="175"/>
      <c r="N6571" s="175"/>
      <c r="O6571" s="175"/>
      <c r="P6571" s="175"/>
      <c r="Q6571" s="175"/>
      <c r="R6571" s="175"/>
      <c r="S6571" s="175"/>
    </row>
    <row r="6572" spans="1:19" ht="15.75" hidden="1" thickBot="1">
      <c r="A6572" s="161" t="s">
        <v>725</v>
      </c>
      <c r="B6572" s="163" t="str">
        <f t="shared" si="225"/>
        <v>4.2.14</v>
      </c>
      <c r="C6572" s="164">
        <f t="shared" si="224"/>
        <v>0</v>
      </c>
      <c r="D6572" s="400"/>
      <c r="E6572" s="425"/>
      <c r="F6572" s="426"/>
      <c r="G6572" s="426"/>
      <c r="H6572" s="426"/>
      <c r="I6572" s="427"/>
      <c r="J6572" s="428"/>
      <c r="K6572" s="275">
        <f>SUM(J6566:J6572)</f>
        <v>123543</v>
      </c>
      <c r="L6572" s="167"/>
      <c r="M6572" s="175"/>
      <c r="N6572" s="175"/>
      <c r="O6572" s="175"/>
      <c r="P6572" s="175"/>
      <c r="Q6572" s="175"/>
      <c r="R6572" s="175"/>
      <c r="S6572" s="175"/>
    </row>
    <row r="6573" spans="1:19" hidden="1">
      <c r="A6573" s="161" t="s">
        <v>725</v>
      </c>
      <c r="B6573" s="163" t="str">
        <f t="shared" si="225"/>
        <v>4.2.14</v>
      </c>
      <c r="C6573" s="164">
        <f t="shared" si="224"/>
        <v>0</v>
      </c>
      <c r="D6573" s="400"/>
      <c r="E6573" s="400"/>
      <c r="F6573" s="400"/>
      <c r="G6573" s="400"/>
      <c r="H6573" s="400"/>
      <c r="I6573" s="399"/>
      <c r="J6573" s="393"/>
      <c r="K6573" s="393"/>
      <c r="L6573" s="175"/>
      <c r="M6573" s="175"/>
      <c r="N6573" s="175"/>
      <c r="O6573" s="175"/>
      <c r="P6573" s="175"/>
      <c r="Q6573" s="175"/>
      <c r="R6573" s="175"/>
      <c r="S6573" s="175"/>
    </row>
    <row r="6574" spans="1:19" ht="15.75" hidden="1" thickBot="1">
      <c r="A6574" s="161" t="s">
        <v>725</v>
      </c>
      <c r="B6574" s="163" t="str">
        <f t="shared" si="225"/>
        <v>4.2.14</v>
      </c>
      <c r="C6574" s="164">
        <f t="shared" si="224"/>
        <v>0</v>
      </c>
      <c r="D6574" s="400"/>
      <c r="E6574" s="400"/>
      <c r="F6574" s="400"/>
      <c r="G6574" s="400"/>
      <c r="H6574" s="429" t="s">
        <v>516</v>
      </c>
      <c r="I6574" s="399"/>
      <c r="J6574" s="393"/>
      <c r="K6574" s="275">
        <f>ROUND(+K6540+K6555+K6563+K6572,0)</f>
        <v>257687</v>
      </c>
      <c r="L6574" s="175"/>
      <c r="M6574" s="175"/>
      <c r="N6574" s="175"/>
      <c r="O6574" s="175"/>
      <c r="P6574" s="175"/>
      <c r="Q6574" s="175"/>
      <c r="R6574" s="175"/>
      <c r="S6574" s="175"/>
    </row>
    <row r="6575" spans="1:19" hidden="1">
      <c r="A6575" s="161" t="s">
        <v>725</v>
      </c>
      <c r="B6575" s="163" t="str">
        <f t="shared" si="225"/>
        <v>4.2.14</v>
      </c>
      <c r="C6575" s="164">
        <f t="shared" si="224"/>
        <v>0</v>
      </c>
      <c r="D6575" s="391"/>
      <c r="E6575" s="391"/>
      <c r="F6575" s="391"/>
      <c r="G6575" s="391"/>
      <c r="H6575" s="391"/>
      <c r="I6575" s="392"/>
      <c r="J6575" s="393"/>
      <c r="K6575" s="391"/>
      <c r="L6575" s="166"/>
      <c r="M6575" s="166"/>
      <c r="N6575" s="166"/>
      <c r="O6575" s="166"/>
      <c r="P6575" s="166"/>
      <c r="Q6575" s="166"/>
      <c r="R6575" s="166"/>
      <c r="S6575" s="166"/>
    </row>
    <row r="6576" spans="1:19" hidden="1">
      <c r="A6576" s="161" t="s">
        <v>725</v>
      </c>
      <c r="B6576" s="163" t="str">
        <f t="shared" si="225"/>
        <v>4.2.14</v>
      </c>
      <c r="C6576" s="164">
        <f t="shared" si="224"/>
        <v>0</v>
      </c>
      <c r="D6576" s="391"/>
      <c r="E6576" s="391"/>
      <c r="F6576" s="391"/>
      <c r="G6576" s="391"/>
      <c r="H6576" s="391"/>
      <c r="I6576" s="392"/>
      <c r="J6576" s="393"/>
      <c r="K6576" s="394"/>
      <c r="L6576" s="166"/>
      <c r="M6576" s="166"/>
      <c r="N6576" s="166"/>
      <c r="O6576" s="166"/>
      <c r="P6576" s="166"/>
      <c r="Q6576" s="166"/>
      <c r="R6576" s="166"/>
      <c r="S6576" s="166"/>
    </row>
    <row r="6577" spans="1:19" hidden="1">
      <c r="A6577" s="161" t="s">
        <v>725</v>
      </c>
      <c r="B6577" s="163" t="str">
        <f t="shared" si="225"/>
        <v>4.2.14</v>
      </c>
      <c r="C6577" s="164">
        <f t="shared" si="224"/>
        <v>0</v>
      </c>
      <c r="D6577" s="391"/>
      <c r="E6577" s="391"/>
      <c r="F6577" s="391"/>
      <c r="G6577" s="391"/>
      <c r="H6577" s="391"/>
      <c r="I6577" s="392"/>
      <c r="J6577" s="393"/>
      <c r="K6577" s="391"/>
      <c r="L6577" s="166"/>
      <c r="M6577" s="166"/>
      <c r="N6577" s="166"/>
      <c r="O6577" s="166"/>
      <c r="P6577" s="166"/>
      <c r="Q6577" s="166"/>
      <c r="R6577" s="166"/>
      <c r="S6577" s="166"/>
    </row>
    <row r="6578" spans="1:19" hidden="1">
      <c r="A6578" s="161" t="s">
        <v>725</v>
      </c>
      <c r="B6578" s="163" t="str">
        <f>E6583</f>
        <v>4.4.1</v>
      </c>
      <c r="C6578" s="164">
        <f t="shared" ref="C6578:C6641" si="226">IF(ISERROR(MATCH(B6578,T:T,0)),0,1)</f>
        <v>0</v>
      </c>
      <c r="D6578" s="166"/>
      <c r="E6578" s="166"/>
      <c r="F6578" s="166"/>
      <c r="G6578" s="166"/>
      <c r="H6578" s="166"/>
      <c r="I6578" s="165"/>
      <c r="J6578" s="167"/>
      <c r="K6578" s="166"/>
      <c r="L6578" s="166"/>
      <c r="M6578" s="166"/>
      <c r="N6578" s="166"/>
      <c r="O6578" s="166"/>
      <c r="P6578" s="166"/>
      <c r="Q6578" s="166"/>
      <c r="R6578" s="166"/>
      <c r="S6578" s="166"/>
    </row>
    <row r="6579" spans="1:19" ht="18.75" hidden="1">
      <c r="A6579" s="161" t="s">
        <v>725</v>
      </c>
      <c r="B6579" s="163" t="str">
        <f t="shared" ref="B6579:B6631" si="227">B6578</f>
        <v>4.4.1</v>
      </c>
      <c r="C6579" s="164">
        <f t="shared" si="226"/>
        <v>0</v>
      </c>
      <c r="D6579" s="165"/>
      <c r="E6579" s="169" t="s">
        <v>496</v>
      </c>
      <c r="F6579" s="169"/>
      <c r="G6579" s="169"/>
      <c r="H6579" s="169"/>
      <c r="I6579" s="169"/>
      <c r="J6579" s="170"/>
      <c r="K6579" s="166"/>
      <c r="L6579" s="166"/>
      <c r="M6579" s="166"/>
      <c r="N6579" s="166"/>
      <c r="O6579" s="166"/>
      <c r="P6579" s="166"/>
      <c r="Q6579" s="166"/>
      <c r="R6579" s="166"/>
      <c r="S6579" s="166"/>
    </row>
    <row r="6580" spans="1:19" hidden="1">
      <c r="A6580" s="161" t="s">
        <v>725</v>
      </c>
      <c r="B6580" s="163" t="str">
        <f t="shared" si="227"/>
        <v>4.4.1</v>
      </c>
      <c r="C6580" s="164">
        <f t="shared" si="226"/>
        <v>0</v>
      </c>
      <c r="D6580" s="165"/>
      <c r="E6580" s="166"/>
      <c r="F6580" s="166"/>
      <c r="G6580" s="166"/>
      <c r="H6580" s="166"/>
      <c r="I6580" s="165"/>
      <c r="J6580" s="167"/>
      <c r="K6580" s="166"/>
      <c r="L6580" s="166"/>
      <c r="M6580" s="166"/>
      <c r="N6580" s="166"/>
      <c r="O6580" s="166"/>
      <c r="P6580" s="166"/>
      <c r="Q6580" s="166"/>
      <c r="R6580" s="166"/>
      <c r="S6580" s="166"/>
    </row>
    <row r="6581" spans="1:19" hidden="1">
      <c r="A6581" s="161" t="s">
        <v>725</v>
      </c>
      <c r="B6581" s="163" t="str">
        <f t="shared" si="227"/>
        <v>4.4.1</v>
      </c>
      <c r="C6581" s="164">
        <f t="shared" si="226"/>
        <v>0</v>
      </c>
      <c r="D6581" s="165"/>
      <c r="E6581" s="166"/>
      <c r="F6581" s="166"/>
      <c r="G6581" s="166"/>
      <c r="H6581" s="166"/>
      <c r="I6581" s="165"/>
      <c r="J6581" s="167"/>
      <c r="K6581" s="166"/>
      <c r="L6581" s="166"/>
      <c r="M6581" s="166"/>
      <c r="N6581" s="166"/>
      <c r="O6581" s="166"/>
      <c r="P6581" s="166"/>
      <c r="Q6581" s="166"/>
      <c r="R6581" s="166"/>
      <c r="S6581" s="166"/>
    </row>
    <row r="6582" spans="1:19" hidden="1">
      <c r="A6582" s="161" t="s">
        <v>725</v>
      </c>
      <c r="B6582" s="163" t="str">
        <f t="shared" si="227"/>
        <v>4.4.1</v>
      </c>
      <c r="C6582" s="164">
        <f t="shared" si="226"/>
        <v>0</v>
      </c>
      <c r="D6582" s="165"/>
      <c r="E6582" s="166"/>
      <c r="F6582" s="166"/>
      <c r="G6582" s="166"/>
      <c r="H6582" s="166"/>
      <c r="I6582" s="165"/>
      <c r="J6582" s="167"/>
      <c r="K6582" s="166"/>
      <c r="L6582" s="166"/>
      <c r="M6582" s="166"/>
      <c r="N6582" s="166"/>
      <c r="O6582" s="166"/>
      <c r="P6582" s="166"/>
      <c r="Q6582" s="166"/>
      <c r="R6582" s="166"/>
      <c r="S6582" s="166"/>
    </row>
    <row r="6583" spans="1:19" ht="27" hidden="1" customHeight="1">
      <c r="A6583" s="161" t="s">
        <v>725</v>
      </c>
      <c r="B6583" s="163" t="str">
        <f t="shared" si="227"/>
        <v>4.4.1</v>
      </c>
      <c r="C6583" s="164">
        <f t="shared" si="226"/>
        <v>0</v>
      </c>
      <c r="D6583" s="172" t="s">
        <v>39</v>
      </c>
      <c r="E6583" s="172" t="s">
        <v>191</v>
      </c>
      <c r="F6583" s="173" t="s">
        <v>750</v>
      </c>
      <c r="G6583" s="173"/>
      <c r="H6583" s="173"/>
      <c r="I6583" s="172" t="s">
        <v>497</v>
      </c>
      <c r="J6583" s="174" t="s">
        <v>4</v>
      </c>
      <c r="K6583" s="167"/>
      <c r="L6583" s="175"/>
      <c r="M6583" s="175"/>
      <c r="N6583" s="175"/>
      <c r="O6583" s="175"/>
      <c r="P6583" s="175"/>
      <c r="Q6583" s="175"/>
      <c r="R6583" s="175"/>
      <c r="S6583" s="175"/>
    </row>
    <row r="6584" spans="1:19" hidden="1">
      <c r="A6584" s="161" t="s">
        <v>725</v>
      </c>
      <c r="B6584" s="163" t="str">
        <f t="shared" si="227"/>
        <v>4.4.1</v>
      </c>
      <c r="C6584" s="164">
        <f t="shared" si="226"/>
        <v>0</v>
      </c>
      <c r="D6584" s="176"/>
      <c r="E6584" s="175"/>
      <c r="F6584" s="175"/>
      <c r="G6584" s="175"/>
      <c r="H6584" s="175"/>
      <c r="I6584" s="176"/>
      <c r="J6584" s="167"/>
      <c r="K6584" s="167"/>
      <c r="L6584" s="175"/>
      <c r="M6584" s="175"/>
      <c r="N6584" s="175"/>
      <c r="O6584" s="175"/>
      <c r="P6584" s="175"/>
      <c r="Q6584" s="175"/>
      <c r="R6584" s="175"/>
      <c r="S6584" s="175"/>
    </row>
    <row r="6585" spans="1:19" hidden="1">
      <c r="A6585" s="161" t="s">
        <v>725</v>
      </c>
      <c r="B6585" s="163" t="str">
        <f t="shared" si="227"/>
        <v>4.4.1</v>
      </c>
      <c r="C6585" s="164">
        <f t="shared" si="226"/>
        <v>0</v>
      </c>
      <c r="D6585" s="176"/>
      <c r="E6585" s="175"/>
      <c r="F6585" s="175"/>
      <c r="G6585" s="175"/>
      <c r="H6585" s="175"/>
      <c r="I6585" s="176"/>
      <c r="J6585" s="177"/>
      <c r="K6585" s="167"/>
      <c r="L6585" s="175"/>
      <c r="M6585" s="175"/>
      <c r="N6585" s="175"/>
      <c r="O6585" s="175"/>
      <c r="P6585" s="175"/>
      <c r="Q6585" s="175"/>
      <c r="R6585" s="175"/>
      <c r="S6585" s="175"/>
    </row>
    <row r="6586" spans="1:19" hidden="1">
      <c r="A6586" s="161" t="s">
        <v>725</v>
      </c>
      <c r="B6586" s="163" t="str">
        <f t="shared" si="227"/>
        <v>4.4.1</v>
      </c>
      <c r="C6586" s="164">
        <f t="shared" si="226"/>
        <v>0</v>
      </c>
      <c r="D6586" s="176"/>
      <c r="E6586" s="175"/>
      <c r="F6586" s="175"/>
      <c r="G6586" s="175"/>
      <c r="H6586" s="175"/>
      <c r="I6586" s="176"/>
      <c r="J6586" s="167"/>
      <c r="K6586" s="167"/>
      <c r="L6586" s="175"/>
      <c r="M6586" s="175"/>
      <c r="N6586" s="175"/>
      <c r="O6586" s="175"/>
      <c r="P6586" s="175"/>
      <c r="Q6586" s="175"/>
      <c r="R6586" s="175"/>
      <c r="S6586" s="175"/>
    </row>
    <row r="6587" spans="1:19" ht="15.75" hidden="1" thickBot="1">
      <c r="A6587" s="161" t="s">
        <v>725</v>
      </c>
      <c r="B6587" s="163" t="str">
        <f t="shared" si="227"/>
        <v>4.4.1</v>
      </c>
      <c r="C6587" s="164">
        <f t="shared" si="226"/>
        <v>0</v>
      </c>
      <c r="D6587" s="176"/>
      <c r="E6587" s="178" t="s">
        <v>498</v>
      </c>
      <c r="F6587" s="179" t="s">
        <v>497</v>
      </c>
      <c r="G6587" s="179" t="s">
        <v>41</v>
      </c>
      <c r="H6587" s="179" t="s">
        <v>499</v>
      </c>
      <c r="I6587" s="179" t="s">
        <v>500</v>
      </c>
      <c r="J6587" s="180" t="s">
        <v>501</v>
      </c>
      <c r="K6587" s="167"/>
      <c r="L6587" s="175"/>
      <c r="M6587" s="175"/>
      <c r="N6587" s="175"/>
      <c r="O6587" s="175"/>
      <c r="P6587" s="175"/>
      <c r="Q6587" s="175"/>
      <c r="R6587" s="175"/>
      <c r="S6587" s="175"/>
    </row>
    <row r="6588" spans="1:19" hidden="1">
      <c r="A6588" s="161" t="s">
        <v>725</v>
      </c>
      <c r="B6588" s="163" t="str">
        <f t="shared" si="227"/>
        <v>4.4.1</v>
      </c>
      <c r="C6588" s="164">
        <f t="shared" si="226"/>
        <v>0</v>
      </c>
      <c r="D6588" s="176"/>
      <c r="E6588" s="181" t="s">
        <v>502</v>
      </c>
      <c r="F6588" s="182" t="s">
        <v>959</v>
      </c>
      <c r="G6588" s="183">
        <v>1</v>
      </c>
      <c r="H6588" s="229">
        <f>ROUND(K6626,0)</f>
        <v>7322</v>
      </c>
      <c r="I6588" s="185">
        <v>0.05</v>
      </c>
      <c r="J6588" s="186">
        <f>ROUND(IF(N(F6588)&gt;0,PRODUCT(H6588,1/I6588),PRODUCT(G6588:I6588)),0)</f>
        <v>366</v>
      </c>
      <c r="K6588" s="167"/>
      <c r="L6588" s="175"/>
      <c r="M6588" s="175"/>
      <c r="N6588" s="175"/>
      <c r="O6588" s="175"/>
      <c r="P6588" s="175"/>
      <c r="Q6588" s="175"/>
      <c r="R6588" s="175"/>
      <c r="S6588" s="175"/>
    </row>
    <row r="6589" spans="1:19" hidden="1">
      <c r="A6589" s="161" t="s">
        <v>725</v>
      </c>
      <c r="B6589" s="163" t="str">
        <f t="shared" si="227"/>
        <v>4.4.1</v>
      </c>
      <c r="C6589" s="164">
        <f t="shared" si="226"/>
        <v>0</v>
      </c>
      <c r="D6589" s="176"/>
      <c r="E6589" s="187" t="s">
        <v>579</v>
      </c>
      <c r="F6589" s="188" t="s">
        <v>1079</v>
      </c>
      <c r="G6589" s="390">
        <v>1</v>
      </c>
      <c r="H6589" s="190">
        <v>55019</v>
      </c>
      <c r="I6589" s="387">
        <v>3.3E-3</v>
      </c>
      <c r="J6589" s="186">
        <f>ROUND(IF(N(F6589)&gt;0,PRODUCT(H6589,1/I6589),PRODUCT(G6589:I6589)),0)</f>
        <v>182</v>
      </c>
      <c r="K6589" s="167"/>
      <c r="L6589" s="175"/>
      <c r="M6589" s="175"/>
      <c r="N6589" s="175"/>
      <c r="O6589" s="175"/>
      <c r="P6589" s="175"/>
      <c r="Q6589" s="175"/>
      <c r="R6589" s="175"/>
      <c r="S6589" s="175"/>
    </row>
    <row r="6590" spans="1:19" hidden="1">
      <c r="A6590" s="161" t="s">
        <v>725</v>
      </c>
      <c r="B6590" s="163" t="str">
        <f t="shared" si="227"/>
        <v>4.4.1</v>
      </c>
      <c r="C6590" s="164">
        <f t="shared" si="226"/>
        <v>0</v>
      </c>
      <c r="D6590" s="176"/>
      <c r="E6590" s="236"/>
      <c r="F6590" s="188"/>
      <c r="G6590" s="194"/>
      <c r="H6590" s="212"/>
      <c r="I6590" s="388"/>
      <c r="J6590" s="210"/>
      <c r="K6590" s="167"/>
      <c r="L6590" s="175"/>
      <c r="M6590" s="175"/>
      <c r="N6590" s="175"/>
      <c r="O6590" s="175"/>
      <c r="P6590" s="175"/>
      <c r="Q6590" s="175"/>
      <c r="R6590" s="175"/>
      <c r="S6590" s="175"/>
    </row>
    <row r="6591" spans="1:19" hidden="1">
      <c r="A6591" s="161" t="s">
        <v>725</v>
      </c>
      <c r="B6591" s="163" t="str">
        <f t="shared" si="227"/>
        <v>4.4.1</v>
      </c>
      <c r="C6591" s="164">
        <f t="shared" si="226"/>
        <v>0</v>
      </c>
      <c r="D6591" s="176"/>
      <c r="E6591" s="193"/>
      <c r="F6591" s="188"/>
      <c r="G6591" s="194"/>
      <c r="H6591" s="194"/>
      <c r="I6591" s="188"/>
      <c r="J6591" s="195"/>
      <c r="K6591" s="167"/>
      <c r="L6591" s="175"/>
      <c r="M6591" s="175"/>
      <c r="N6591" s="175"/>
      <c r="O6591" s="175"/>
      <c r="P6591" s="175"/>
      <c r="Q6591" s="175"/>
      <c r="R6591" s="175"/>
      <c r="S6591" s="175"/>
    </row>
    <row r="6592" spans="1:19" hidden="1">
      <c r="A6592" s="161" t="s">
        <v>725</v>
      </c>
      <c r="B6592" s="163" t="str">
        <f t="shared" si="227"/>
        <v>4.4.1</v>
      </c>
      <c r="C6592" s="164">
        <f t="shared" si="226"/>
        <v>0</v>
      </c>
      <c r="D6592" s="176"/>
      <c r="E6592" s="193"/>
      <c r="F6592" s="188"/>
      <c r="G6592" s="194"/>
      <c r="H6592" s="194"/>
      <c r="I6592" s="188"/>
      <c r="J6592" s="195"/>
      <c r="K6592" s="167"/>
      <c r="L6592" s="175"/>
      <c r="M6592" s="175"/>
      <c r="N6592" s="175"/>
      <c r="O6592" s="175"/>
      <c r="P6592" s="175"/>
      <c r="Q6592" s="175"/>
      <c r="R6592" s="175"/>
      <c r="S6592" s="175"/>
    </row>
    <row r="6593" spans="1:19" hidden="1">
      <c r="A6593" s="161" t="s">
        <v>725</v>
      </c>
      <c r="B6593" s="163" t="str">
        <f t="shared" si="227"/>
        <v>4.4.1</v>
      </c>
      <c r="C6593" s="164">
        <f t="shared" si="226"/>
        <v>0</v>
      </c>
      <c r="D6593" s="176"/>
      <c r="E6593" s="193"/>
      <c r="F6593" s="188"/>
      <c r="G6593" s="194"/>
      <c r="H6593" s="194"/>
      <c r="I6593" s="188"/>
      <c r="J6593" s="195"/>
      <c r="K6593" s="167"/>
      <c r="L6593" s="175"/>
      <c r="M6593" s="175"/>
      <c r="N6593" s="175"/>
      <c r="O6593" s="175"/>
      <c r="P6593" s="175"/>
      <c r="Q6593" s="175"/>
      <c r="R6593" s="175"/>
      <c r="S6593" s="175"/>
    </row>
    <row r="6594" spans="1:19" ht="15.75" hidden="1" thickBot="1">
      <c r="A6594" s="161" t="s">
        <v>725</v>
      </c>
      <c r="B6594" s="163" t="str">
        <f t="shared" si="227"/>
        <v>4.4.1</v>
      </c>
      <c r="C6594" s="164">
        <f t="shared" si="226"/>
        <v>0</v>
      </c>
      <c r="D6594" s="176"/>
      <c r="E6594" s="196"/>
      <c r="F6594" s="197"/>
      <c r="G6594" s="198"/>
      <c r="H6594" s="198"/>
      <c r="I6594" s="197"/>
      <c r="J6594" s="199"/>
      <c r="K6594" s="200">
        <f>SUM(J6588:J6594)</f>
        <v>548</v>
      </c>
      <c r="L6594" s="167"/>
      <c r="M6594" s="175"/>
      <c r="N6594" s="175"/>
      <c r="O6594" s="175"/>
      <c r="P6594" s="175"/>
      <c r="Q6594" s="175"/>
      <c r="R6594" s="175"/>
      <c r="S6594" s="175"/>
    </row>
    <row r="6595" spans="1:19" ht="15.75" hidden="1" thickBot="1">
      <c r="A6595" s="161" t="s">
        <v>725</v>
      </c>
      <c r="B6595" s="163" t="str">
        <f t="shared" si="227"/>
        <v>4.4.1</v>
      </c>
      <c r="C6595" s="164">
        <f t="shared" si="226"/>
        <v>0</v>
      </c>
      <c r="D6595" s="176"/>
      <c r="E6595" s="201"/>
      <c r="F6595" s="202"/>
      <c r="G6595" s="201"/>
      <c r="H6595" s="201"/>
      <c r="I6595" s="202"/>
      <c r="J6595" s="203"/>
      <c r="K6595" s="204"/>
      <c r="L6595" s="175"/>
      <c r="M6595" s="175"/>
      <c r="N6595" s="175"/>
      <c r="O6595" s="175"/>
      <c r="P6595" s="175"/>
      <c r="Q6595" s="175"/>
      <c r="R6595" s="175"/>
      <c r="S6595" s="175"/>
    </row>
    <row r="6596" spans="1:19" ht="15.75" hidden="1" thickBot="1">
      <c r="A6596" s="161" t="s">
        <v>725</v>
      </c>
      <c r="B6596" s="163" t="str">
        <f t="shared" si="227"/>
        <v>4.4.1</v>
      </c>
      <c r="C6596" s="164">
        <f t="shared" si="226"/>
        <v>0</v>
      </c>
      <c r="D6596" s="175"/>
      <c r="E6596" s="178" t="s">
        <v>505</v>
      </c>
      <c r="F6596" s="179" t="s">
        <v>497</v>
      </c>
      <c r="G6596" s="179" t="s">
        <v>41</v>
      </c>
      <c r="H6596" s="179" t="s">
        <v>506</v>
      </c>
      <c r="I6596" s="179" t="s">
        <v>507</v>
      </c>
      <c r="J6596" s="180" t="s">
        <v>501</v>
      </c>
      <c r="K6596" s="167"/>
      <c r="L6596" s="175"/>
      <c r="M6596" s="175"/>
      <c r="N6596" s="175"/>
      <c r="O6596" s="175"/>
      <c r="P6596" s="175"/>
      <c r="Q6596" s="175"/>
      <c r="R6596" s="175"/>
      <c r="S6596" s="175"/>
    </row>
    <row r="6597" spans="1:19" hidden="1">
      <c r="A6597" s="161" t="s">
        <v>725</v>
      </c>
      <c r="B6597" s="163" t="str">
        <f t="shared" si="227"/>
        <v>4.4.1</v>
      </c>
      <c r="C6597" s="164">
        <f t="shared" si="226"/>
        <v>0</v>
      </c>
      <c r="D6597" s="175"/>
      <c r="E6597" s="205" t="s">
        <v>591</v>
      </c>
      <c r="F6597" s="206" t="s">
        <v>1086</v>
      </c>
      <c r="G6597" s="183">
        <v>4.5</v>
      </c>
      <c r="H6597" s="207">
        <v>22</v>
      </c>
      <c r="I6597" s="208"/>
      <c r="J6597" s="186">
        <f>ROUND(IF(N(F6597)&gt;0,PRODUCT(H6597,1/I6597),PRODUCT(G6597:I6597)),0)</f>
        <v>99</v>
      </c>
      <c r="K6597" s="167"/>
      <c r="L6597" s="175"/>
      <c r="M6597" s="175"/>
      <c r="N6597" s="175"/>
      <c r="O6597" s="175"/>
      <c r="P6597" s="175"/>
      <c r="Q6597" s="175"/>
      <c r="R6597" s="175"/>
      <c r="S6597" s="175"/>
    </row>
    <row r="6598" spans="1:19" hidden="1">
      <c r="A6598" s="161" t="s">
        <v>725</v>
      </c>
      <c r="B6598" s="163" t="str">
        <f t="shared" si="227"/>
        <v>4.4.1</v>
      </c>
      <c r="C6598" s="164">
        <f t="shared" si="226"/>
        <v>0</v>
      </c>
      <c r="D6598" s="175"/>
      <c r="E6598" s="241" t="s">
        <v>751</v>
      </c>
      <c r="F6598" s="188" t="s">
        <v>1</v>
      </c>
      <c r="G6598" s="300">
        <v>1.6999999999999999E-3</v>
      </c>
      <c r="H6598" s="207">
        <v>503701</v>
      </c>
      <c r="I6598" s="208"/>
      <c r="J6598" s="186">
        <f>ROUND(IF(N(F6598)&gt;0,PRODUCT(H6598,1/I6598),PRODUCT(G6598:I6598)),0)</f>
        <v>856</v>
      </c>
      <c r="K6598" s="167"/>
      <c r="L6598" s="175"/>
      <c r="M6598" s="175"/>
      <c r="N6598" s="175"/>
      <c r="O6598" s="175"/>
      <c r="P6598" s="175"/>
      <c r="Q6598" s="175"/>
      <c r="R6598" s="175"/>
      <c r="S6598" s="175"/>
    </row>
    <row r="6599" spans="1:19" hidden="1">
      <c r="A6599" s="161" t="s">
        <v>725</v>
      </c>
      <c r="B6599" s="163" t="str">
        <f t="shared" si="227"/>
        <v>4.4.1</v>
      </c>
      <c r="C6599" s="164">
        <f t="shared" si="226"/>
        <v>0</v>
      </c>
      <c r="D6599" s="175"/>
      <c r="E6599" s="250"/>
      <c r="F6599" s="188"/>
      <c r="G6599" s="375"/>
      <c r="H6599" s="237"/>
      <c r="I6599" s="208"/>
      <c r="J6599" s="238"/>
      <c r="K6599" s="167"/>
      <c r="L6599" s="175"/>
      <c r="M6599" s="175"/>
      <c r="N6599" s="175"/>
      <c r="O6599" s="175"/>
      <c r="P6599" s="175"/>
      <c r="Q6599" s="175"/>
      <c r="R6599" s="175"/>
      <c r="S6599" s="175"/>
    </row>
    <row r="6600" spans="1:19" hidden="1">
      <c r="A6600" s="161" t="s">
        <v>725</v>
      </c>
      <c r="B6600" s="163" t="str">
        <f t="shared" si="227"/>
        <v>4.4.1</v>
      </c>
      <c r="C6600" s="164">
        <f t="shared" si="226"/>
        <v>0</v>
      </c>
      <c r="D6600" s="175"/>
      <c r="E6600" s="193"/>
      <c r="F6600" s="194"/>
      <c r="G6600" s="194"/>
      <c r="H6600" s="194"/>
      <c r="I6600" s="188"/>
      <c r="J6600" s="195"/>
      <c r="K6600" s="167"/>
      <c r="L6600" s="175"/>
      <c r="M6600" s="175"/>
      <c r="N6600" s="175"/>
      <c r="O6600" s="175"/>
      <c r="P6600" s="175"/>
      <c r="Q6600" s="175"/>
      <c r="R6600" s="175"/>
      <c r="S6600" s="175"/>
    </row>
    <row r="6601" spans="1:19" hidden="1">
      <c r="A6601" s="161" t="s">
        <v>725</v>
      </c>
      <c r="B6601" s="163" t="str">
        <f t="shared" si="227"/>
        <v>4.4.1</v>
      </c>
      <c r="C6601" s="164">
        <f t="shared" si="226"/>
        <v>0</v>
      </c>
      <c r="D6601" s="175"/>
      <c r="E6601" s="193"/>
      <c r="F6601" s="194"/>
      <c r="G6601" s="194"/>
      <c r="H6601" s="194"/>
      <c r="I6601" s="188"/>
      <c r="J6601" s="195"/>
      <c r="K6601" s="167"/>
      <c r="L6601" s="175"/>
      <c r="M6601" s="175"/>
      <c r="N6601" s="175"/>
      <c r="O6601" s="175"/>
      <c r="P6601" s="175"/>
      <c r="Q6601" s="175"/>
      <c r="R6601" s="175"/>
      <c r="S6601" s="175"/>
    </row>
    <row r="6602" spans="1:19" hidden="1">
      <c r="A6602" s="161" t="s">
        <v>725</v>
      </c>
      <c r="B6602" s="163" t="str">
        <f t="shared" si="227"/>
        <v>4.4.1</v>
      </c>
      <c r="C6602" s="164">
        <f t="shared" si="226"/>
        <v>0</v>
      </c>
      <c r="D6602" s="175"/>
      <c r="E6602" s="193"/>
      <c r="F6602" s="194"/>
      <c r="G6602" s="194"/>
      <c r="H6602" s="194"/>
      <c r="I6602" s="188"/>
      <c r="J6602" s="195"/>
      <c r="K6602" s="167"/>
      <c r="L6602" s="175"/>
      <c r="M6602" s="175"/>
      <c r="N6602" s="175"/>
      <c r="O6602" s="175"/>
      <c r="P6602" s="175"/>
      <c r="Q6602" s="175"/>
      <c r="R6602" s="175"/>
      <c r="S6602" s="175"/>
    </row>
    <row r="6603" spans="1:19" hidden="1">
      <c r="A6603" s="161" t="s">
        <v>725</v>
      </c>
      <c r="B6603" s="163" t="str">
        <f t="shared" si="227"/>
        <v>4.4.1</v>
      </c>
      <c r="C6603" s="164">
        <f t="shared" si="226"/>
        <v>0</v>
      </c>
      <c r="D6603" s="175"/>
      <c r="E6603" s="193"/>
      <c r="F6603" s="194"/>
      <c r="G6603" s="194"/>
      <c r="H6603" s="194"/>
      <c r="I6603" s="188"/>
      <c r="J6603" s="195"/>
      <c r="K6603" s="167"/>
      <c r="L6603" s="175"/>
      <c r="M6603" s="175"/>
      <c r="N6603" s="175"/>
      <c r="O6603" s="175"/>
      <c r="P6603" s="175"/>
      <c r="Q6603" s="175"/>
      <c r="R6603" s="175"/>
      <c r="S6603" s="175"/>
    </row>
    <row r="6604" spans="1:19" hidden="1">
      <c r="A6604" s="161" t="s">
        <v>725</v>
      </c>
      <c r="B6604" s="163" t="str">
        <f t="shared" si="227"/>
        <v>4.4.1</v>
      </c>
      <c r="C6604" s="164">
        <f t="shared" si="226"/>
        <v>0</v>
      </c>
      <c r="D6604" s="175"/>
      <c r="E6604" s="193"/>
      <c r="F6604" s="194"/>
      <c r="G6604" s="194"/>
      <c r="H6604" s="194"/>
      <c r="I6604" s="188"/>
      <c r="J6604" s="195"/>
      <c r="K6604" s="167"/>
      <c r="L6604" s="175"/>
      <c r="M6604" s="175"/>
      <c r="N6604" s="175"/>
      <c r="O6604" s="175"/>
      <c r="P6604" s="175"/>
      <c r="Q6604" s="175"/>
      <c r="R6604" s="175"/>
      <c r="S6604" s="175"/>
    </row>
    <row r="6605" spans="1:19" hidden="1">
      <c r="A6605" s="161" t="s">
        <v>725</v>
      </c>
      <c r="B6605" s="163" t="str">
        <f t="shared" si="227"/>
        <v>4.4.1</v>
      </c>
      <c r="C6605" s="164">
        <f t="shared" si="226"/>
        <v>0</v>
      </c>
      <c r="D6605" s="175"/>
      <c r="E6605" s="193"/>
      <c r="F6605" s="194"/>
      <c r="G6605" s="194"/>
      <c r="H6605" s="194"/>
      <c r="I6605" s="188"/>
      <c r="J6605" s="195"/>
      <c r="K6605" s="167"/>
      <c r="L6605" s="175"/>
      <c r="M6605" s="175"/>
      <c r="N6605" s="175"/>
      <c r="O6605" s="175"/>
      <c r="P6605" s="175"/>
      <c r="Q6605" s="175"/>
      <c r="R6605" s="175"/>
      <c r="S6605" s="175"/>
    </row>
    <row r="6606" spans="1:19" hidden="1">
      <c r="A6606" s="161" t="s">
        <v>725</v>
      </c>
      <c r="B6606" s="163" t="str">
        <f t="shared" si="227"/>
        <v>4.4.1</v>
      </c>
      <c r="C6606" s="164">
        <f t="shared" si="226"/>
        <v>0</v>
      </c>
      <c r="D6606" s="175"/>
      <c r="E6606" s="193"/>
      <c r="F6606" s="194"/>
      <c r="G6606" s="194"/>
      <c r="H6606" s="194"/>
      <c r="I6606" s="188"/>
      <c r="J6606" s="195"/>
      <c r="K6606" s="167"/>
      <c r="L6606" s="175"/>
      <c r="M6606" s="175"/>
      <c r="N6606" s="175"/>
      <c r="O6606" s="175"/>
      <c r="P6606" s="175"/>
      <c r="Q6606" s="175"/>
      <c r="R6606" s="175"/>
      <c r="S6606" s="175"/>
    </row>
    <row r="6607" spans="1:19" hidden="1">
      <c r="A6607" s="161" t="s">
        <v>725</v>
      </c>
      <c r="B6607" s="163" t="str">
        <f t="shared" si="227"/>
        <v>4.4.1</v>
      </c>
      <c r="C6607" s="164">
        <f t="shared" si="226"/>
        <v>0</v>
      </c>
      <c r="D6607" s="175"/>
      <c r="E6607" s="193"/>
      <c r="F6607" s="194"/>
      <c r="G6607" s="194"/>
      <c r="H6607" s="194"/>
      <c r="I6607" s="188"/>
      <c r="J6607" s="195"/>
      <c r="K6607" s="167"/>
      <c r="L6607" s="175"/>
      <c r="M6607" s="175"/>
      <c r="N6607" s="175"/>
      <c r="O6607" s="175"/>
      <c r="P6607" s="175"/>
      <c r="Q6607" s="175"/>
      <c r="R6607" s="175"/>
      <c r="S6607" s="175"/>
    </row>
    <row r="6608" spans="1:19" hidden="1">
      <c r="A6608" s="161" t="s">
        <v>725</v>
      </c>
      <c r="B6608" s="163" t="str">
        <f t="shared" si="227"/>
        <v>4.4.1</v>
      </c>
      <c r="C6608" s="164">
        <f t="shared" si="226"/>
        <v>0</v>
      </c>
      <c r="D6608" s="175"/>
      <c r="E6608" s="193"/>
      <c r="F6608" s="194"/>
      <c r="G6608" s="194"/>
      <c r="H6608" s="194"/>
      <c r="I6608" s="188"/>
      <c r="J6608" s="195"/>
      <c r="K6608" s="167"/>
      <c r="L6608" s="175"/>
      <c r="M6608" s="175"/>
      <c r="N6608" s="175"/>
      <c r="O6608" s="175"/>
      <c r="P6608" s="175"/>
      <c r="Q6608" s="175"/>
      <c r="R6608" s="175"/>
      <c r="S6608" s="175"/>
    </row>
    <row r="6609" spans="1:19" ht="15.75" hidden="1" thickBot="1">
      <c r="A6609" s="161" t="s">
        <v>725</v>
      </c>
      <c r="B6609" s="163" t="str">
        <f t="shared" si="227"/>
        <v>4.4.1</v>
      </c>
      <c r="C6609" s="164">
        <f t="shared" si="226"/>
        <v>0</v>
      </c>
      <c r="D6609" s="175"/>
      <c r="E6609" s="196"/>
      <c r="F6609" s="198"/>
      <c r="G6609" s="198"/>
      <c r="H6609" s="198"/>
      <c r="I6609" s="197"/>
      <c r="J6609" s="199"/>
      <c r="K6609" s="200">
        <f>SUM(J6597:J6609)</f>
        <v>955</v>
      </c>
      <c r="L6609" s="167"/>
      <c r="M6609" s="175"/>
      <c r="N6609" s="175"/>
      <c r="O6609" s="175"/>
      <c r="P6609" s="175"/>
      <c r="Q6609" s="175"/>
      <c r="R6609" s="175"/>
      <c r="S6609" s="175"/>
    </row>
    <row r="6610" spans="1:19" ht="15.75" hidden="1" thickBot="1">
      <c r="A6610" s="161" t="s">
        <v>725</v>
      </c>
      <c r="B6610" s="163" t="str">
        <f t="shared" si="227"/>
        <v>4.4.1</v>
      </c>
      <c r="C6610" s="164">
        <f t="shared" si="226"/>
        <v>0</v>
      </c>
      <c r="D6610" s="175"/>
      <c r="E6610" s="201"/>
      <c r="F6610" s="201"/>
      <c r="G6610" s="201"/>
      <c r="H6610" s="201"/>
      <c r="I6610" s="202"/>
      <c r="J6610" s="203"/>
      <c r="K6610" s="204"/>
      <c r="L6610" s="175"/>
      <c r="M6610" s="175"/>
      <c r="N6610" s="175"/>
      <c r="O6610" s="175"/>
      <c r="P6610" s="175"/>
      <c r="Q6610" s="175"/>
      <c r="R6610" s="175"/>
      <c r="S6610" s="175"/>
    </row>
    <row r="6611" spans="1:19" ht="15.75" hidden="1" thickBot="1">
      <c r="A6611" s="161" t="s">
        <v>725</v>
      </c>
      <c r="B6611" s="163" t="str">
        <f t="shared" si="227"/>
        <v>4.4.1</v>
      </c>
      <c r="C6611" s="164">
        <f t="shared" si="226"/>
        <v>0</v>
      </c>
      <c r="D6611" s="175"/>
      <c r="E6611" s="178" t="s">
        <v>509</v>
      </c>
      <c r="F6611" s="179" t="s">
        <v>497</v>
      </c>
      <c r="G6611" s="179" t="s">
        <v>41</v>
      </c>
      <c r="H6611" s="179" t="s">
        <v>506</v>
      </c>
      <c r="I6611" s="179" t="s">
        <v>510</v>
      </c>
      <c r="J6611" s="180" t="s">
        <v>501</v>
      </c>
      <c r="K6611" s="167"/>
      <c r="L6611" s="175"/>
      <c r="M6611" s="175"/>
      <c r="N6611" s="175"/>
      <c r="O6611" s="175"/>
      <c r="P6611" s="175"/>
      <c r="Q6611" s="175"/>
      <c r="R6611" s="175"/>
      <c r="S6611" s="175"/>
    </row>
    <row r="6612" spans="1:19" hidden="1">
      <c r="A6612" s="161" t="s">
        <v>725</v>
      </c>
      <c r="B6612" s="163" t="str">
        <f t="shared" si="227"/>
        <v>4.4.1</v>
      </c>
      <c r="C6612" s="164">
        <f t="shared" si="226"/>
        <v>0</v>
      </c>
      <c r="D6612" s="175"/>
      <c r="E6612" s="211"/>
      <c r="F6612" s="212"/>
      <c r="G6612" s="212"/>
      <c r="H6612" s="212"/>
      <c r="I6612" s="206"/>
      <c r="J6612" s="210"/>
      <c r="K6612" s="167"/>
      <c r="L6612" s="175"/>
      <c r="M6612" s="175"/>
      <c r="N6612" s="175"/>
      <c r="O6612" s="175"/>
      <c r="P6612" s="175"/>
      <c r="Q6612" s="175"/>
      <c r="R6612" s="175"/>
      <c r="S6612" s="175"/>
    </row>
    <row r="6613" spans="1:19" hidden="1">
      <c r="A6613" s="161" t="s">
        <v>725</v>
      </c>
      <c r="B6613" s="163" t="str">
        <f t="shared" si="227"/>
        <v>4.4.1</v>
      </c>
      <c r="C6613" s="164">
        <f t="shared" si="226"/>
        <v>0</v>
      </c>
      <c r="D6613" s="175"/>
      <c r="E6613" s="211"/>
      <c r="F6613" s="212"/>
      <c r="G6613" s="212"/>
      <c r="H6613" s="212"/>
      <c r="I6613" s="206"/>
      <c r="J6613" s="210"/>
      <c r="K6613" s="167"/>
      <c r="L6613" s="175"/>
      <c r="M6613" s="175"/>
      <c r="N6613" s="175"/>
      <c r="O6613" s="175"/>
      <c r="P6613" s="175"/>
      <c r="Q6613" s="175"/>
      <c r="R6613" s="175"/>
      <c r="S6613" s="175"/>
    </row>
    <row r="6614" spans="1:19" hidden="1">
      <c r="A6614" s="161" t="s">
        <v>725</v>
      </c>
      <c r="B6614" s="163" t="str">
        <f t="shared" si="227"/>
        <v>4.4.1</v>
      </c>
      <c r="C6614" s="164">
        <f t="shared" si="226"/>
        <v>0</v>
      </c>
      <c r="D6614" s="175"/>
      <c r="E6614" s="193"/>
      <c r="F6614" s="194"/>
      <c r="G6614" s="194"/>
      <c r="H6614" s="194"/>
      <c r="I6614" s="188"/>
      <c r="J6614" s="195"/>
      <c r="K6614" s="167"/>
      <c r="L6614" s="175"/>
      <c r="M6614" s="175"/>
      <c r="N6614" s="175"/>
      <c r="O6614" s="175"/>
      <c r="P6614" s="175"/>
      <c r="Q6614" s="175"/>
      <c r="R6614" s="175"/>
      <c r="S6614" s="175"/>
    </row>
    <row r="6615" spans="1:19" hidden="1">
      <c r="A6615" s="161" t="s">
        <v>725</v>
      </c>
      <c r="B6615" s="163" t="str">
        <f t="shared" si="227"/>
        <v>4.4.1</v>
      </c>
      <c r="C6615" s="164">
        <f t="shared" si="226"/>
        <v>0</v>
      </c>
      <c r="D6615" s="175"/>
      <c r="E6615" s="193"/>
      <c r="F6615" s="194"/>
      <c r="G6615" s="194"/>
      <c r="H6615" s="194"/>
      <c r="I6615" s="188"/>
      <c r="J6615" s="195"/>
      <c r="K6615" s="167"/>
      <c r="L6615" s="175"/>
      <c r="M6615" s="175"/>
      <c r="N6615" s="175"/>
      <c r="O6615" s="175"/>
      <c r="P6615" s="175"/>
      <c r="Q6615" s="175"/>
      <c r="R6615" s="175"/>
      <c r="S6615" s="175"/>
    </row>
    <row r="6616" spans="1:19" hidden="1">
      <c r="A6616" s="161" t="s">
        <v>725</v>
      </c>
      <c r="B6616" s="163" t="str">
        <f t="shared" si="227"/>
        <v>4.4.1</v>
      </c>
      <c r="C6616" s="164">
        <f t="shared" si="226"/>
        <v>0</v>
      </c>
      <c r="D6616" s="175"/>
      <c r="E6616" s="193"/>
      <c r="F6616" s="194"/>
      <c r="G6616" s="194"/>
      <c r="H6616" s="194"/>
      <c r="I6616" s="188"/>
      <c r="J6616" s="195"/>
      <c r="K6616" s="167"/>
      <c r="L6616" s="175"/>
      <c r="M6616" s="175"/>
      <c r="N6616" s="175"/>
      <c r="O6616" s="175"/>
      <c r="P6616" s="175"/>
      <c r="Q6616" s="175"/>
      <c r="R6616" s="175"/>
      <c r="S6616" s="175"/>
    </row>
    <row r="6617" spans="1:19" ht="15.75" hidden="1" thickBot="1">
      <c r="A6617" s="161" t="s">
        <v>725</v>
      </c>
      <c r="B6617" s="163" t="str">
        <f t="shared" si="227"/>
        <v>4.4.1</v>
      </c>
      <c r="C6617" s="164">
        <f t="shared" si="226"/>
        <v>0</v>
      </c>
      <c r="D6617" s="175"/>
      <c r="E6617" s="196"/>
      <c r="F6617" s="198"/>
      <c r="G6617" s="198"/>
      <c r="H6617" s="198"/>
      <c r="I6617" s="197"/>
      <c r="J6617" s="199"/>
      <c r="K6617" s="200">
        <f>SUM(J6612:J6617)</f>
        <v>0</v>
      </c>
      <c r="L6617" s="175"/>
      <c r="M6617" s="175"/>
      <c r="N6617" s="175"/>
      <c r="O6617" s="175"/>
      <c r="P6617" s="175"/>
      <c r="Q6617" s="175"/>
      <c r="R6617" s="175"/>
      <c r="S6617" s="175"/>
    </row>
    <row r="6618" spans="1:19" ht="15.75" hidden="1" thickBot="1">
      <c r="A6618" s="161" t="s">
        <v>725</v>
      </c>
      <c r="B6618" s="163" t="str">
        <f t="shared" si="227"/>
        <v>4.4.1</v>
      </c>
      <c r="C6618" s="164">
        <f t="shared" si="226"/>
        <v>0</v>
      </c>
      <c r="D6618" s="175"/>
      <c r="E6618" s="201"/>
      <c r="F6618" s="201"/>
      <c r="G6618" s="201"/>
      <c r="H6618" s="201"/>
      <c r="I6618" s="213"/>
      <c r="J6618" s="214"/>
      <c r="K6618" s="204"/>
      <c r="L6618" s="175"/>
      <c r="M6618" s="175"/>
      <c r="N6618" s="175"/>
      <c r="O6618" s="175"/>
      <c r="P6618" s="175"/>
      <c r="Q6618" s="175"/>
      <c r="R6618" s="175"/>
      <c r="S6618" s="175"/>
    </row>
    <row r="6619" spans="1:19" ht="15.75" hidden="1" thickBot="1">
      <c r="A6619" s="161" t="s">
        <v>725</v>
      </c>
      <c r="B6619" s="163" t="str">
        <f t="shared" si="227"/>
        <v>4.4.1</v>
      </c>
      <c r="C6619" s="164">
        <f t="shared" si="226"/>
        <v>0</v>
      </c>
      <c r="D6619" s="175"/>
      <c r="E6619" s="178" t="s">
        <v>512</v>
      </c>
      <c r="F6619" s="239" t="s">
        <v>519</v>
      </c>
      <c r="G6619" s="239" t="s">
        <v>520</v>
      </c>
      <c r="H6619" s="179" t="s">
        <v>513</v>
      </c>
      <c r="I6619" s="179" t="s">
        <v>500</v>
      </c>
      <c r="J6619" s="180" t="s">
        <v>501</v>
      </c>
      <c r="K6619" s="167"/>
      <c r="L6619" s="175"/>
      <c r="M6619" s="175"/>
      <c r="N6619" s="175"/>
      <c r="O6619" s="175"/>
      <c r="P6619" s="175"/>
      <c r="Q6619" s="175"/>
      <c r="R6619" s="175"/>
      <c r="S6619" s="175"/>
    </row>
    <row r="6620" spans="1:19" hidden="1">
      <c r="A6620" s="161" t="s">
        <v>725</v>
      </c>
      <c r="B6620" s="163" t="str">
        <f t="shared" si="227"/>
        <v>4.4.1</v>
      </c>
      <c r="C6620" s="164">
        <f t="shared" si="226"/>
        <v>0</v>
      </c>
      <c r="D6620" s="175"/>
      <c r="E6620" s="205" t="s">
        <v>521</v>
      </c>
      <c r="F6620" s="219">
        <v>63600</v>
      </c>
      <c r="G6620" s="219">
        <v>54060</v>
      </c>
      <c r="H6620" s="207">
        <v>117660</v>
      </c>
      <c r="I6620" s="240">
        <v>45</v>
      </c>
      <c r="J6620" s="217">
        <f>ROUND(IF(N(F6620)&gt;0,PRODUCT(H6620,1/I6620),PRODUCT(G6620:I6620)),0)</f>
        <v>2615</v>
      </c>
      <c r="K6620" s="167"/>
      <c r="L6620" s="175"/>
      <c r="M6620" s="175"/>
      <c r="N6620" s="175"/>
      <c r="O6620" s="175"/>
      <c r="P6620" s="175"/>
      <c r="Q6620" s="175"/>
      <c r="R6620" s="175"/>
      <c r="S6620" s="175"/>
    </row>
    <row r="6621" spans="1:19" hidden="1">
      <c r="A6621" s="161" t="s">
        <v>725</v>
      </c>
      <c r="B6621" s="163" t="str">
        <f t="shared" si="227"/>
        <v>4.4.1</v>
      </c>
      <c r="C6621" s="164">
        <f t="shared" si="226"/>
        <v>0</v>
      </c>
      <c r="D6621" s="175"/>
      <c r="E6621" s="205" t="s">
        <v>522</v>
      </c>
      <c r="F6621" s="219">
        <v>31800</v>
      </c>
      <c r="G6621" s="219">
        <v>27030</v>
      </c>
      <c r="H6621" s="207">
        <v>58830</v>
      </c>
      <c r="I6621" s="240">
        <v>20</v>
      </c>
      <c r="J6621" s="217">
        <f>ROUND(IF(N(F6621)&gt;0,PRODUCT(H6621,1/I6621),PRODUCT(G6621:I6621)),0)</f>
        <v>2942</v>
      </c>
      <c r="K6621" s="167"/>
      <c r="L6621" s="175"/>
      <c r="M6621" s="175"/>
      <c r="N6621" s="175"/>
      <c r="O6621" s="175"/>
      <c r="P6621" s="175"/>
      <c r="Q6621" s="175"/>
      <c r="R6621" s="175"/>
      <c r="S6621" s="175"/>
    </row>
    <row r="6622" spans="1:19" hidden="1">
      <c r="A6622" s="161" t="s">
        <v>725</v>
      </c>
      <c r="B6622" s="163" t="str">
        <f t="shared" si="227"/>
        <v>4.4.1</v>
      </c>
      <c r="C6622" s="164">
        <f t="shared" si="226"/>
        <v>0</v>
      </c>
      <c r="D6622" s="175"/>
      <c r="E6622" s="241" t="s">
        <v>523</v>
      </c>
      <c r="F6622" s="219">
        <v>19080</v>
      </c>
      <c r="G6622" s="219">
        <v>16218</v>
      </c>
      <c r="H6622" s="207">
        <v>35298</v>
      </c>
      <c r="I6622" s="240">
        <v>20</v>
      </c>
      <c r="J6622" s="217">
        <f>ROUND(IF(N(F6622)&gt;0,PRODUCT(H6622,1/I6622),PRODUCT(G6622:I6622)),0)</f>
        <v>1765</v>
      </c>
      <c r="K6622" s="167"/>
      <c r="L6622" s="175"/>
      <c r="M6622" s="175"/>
      <c r="N6622" s="175"/>
      <c r="O6622" s="175"/>
      <c r="P6622" s="175"/>
      <c r="Q6622" s="175"/>
      <c r="R6622" s="175"/>
      <c r="S6622" s="175"/>
    </row>
    <row r="6623" spans="1:19" hidden="1">
      <c r="A6623" s="161" t="s">
        <v>725</v>
      </c>
      <c r="B6623" s="163" t="str">
        <f t="shared" si="227"/>
        <v>4.4.1</v>
      </c>
      <c r="C6623" s="164">
        <f t="shared" si="226"/>
        <v>0</v>
      </c>
      <c r="D6623" s="175"/>
      <c r="E6623" s="193"/>
      <c r="F6623" s="194"/>
      <c r="G6623" s="194"/>
      <c r="H6623" s="194"/>
      <c r="I6623" s="188"/>
      <c r="J6623" s="195"/>
      <c r="K6623" s="167"/>
      <c r="L6623" s="175"/>
      <c r="M6623" s="175"/>
      <c r="N6623" s="175"/>
      <c r="O6623" s="175"/>
      <c r="P6623" s="175"/>
      <c r="Q6623" s="175"/>
      <c r="R6623" s="175"/>
      <c r="S6623" s="175"/>
    </row>
    <row r="6624" spans="1:19" hidden="1">
      <c r="A6624" s="161" t="s">
        <v>725</v>
      </c>
      <c r="B6624" s="163" t="str">
        <f t="shared" si="227"/>
        <v>4.4.1</v>
      </c>
      <c r="C6624" s="164">
        <f t="shared" si="226"/>
        <v>0</v>
      </c>
      <c r="D6624" s="175"/>
      <c r="E6624" s="193"/>
      <c r="F6624" s="194"/>
      <c r="G6624" s="194"/>
      <c r="H6624" s="194"/>
      <c r="I6624" s="188"/>
      <c r="J6624" s="195"/>
      <c r="K6624" s="167"/>
      <c r="L6624" s="175"/>
      <c r="M6624" s="175"/>
      <c r="N6624" s="175"/>
      <c r="O6624" s="175"/>
      <c r="P6624" s="175"/>
      <c r="Q6624" s="175"/>
      <c r="R6624" s="175"/>
      <c r="S6624" s="175"/>
    </row>
    <row r="6625" spans="1:19" hidden="1">
      <c r="A6625" s="161" t="s">
        <v>725</v>
      </c>
      <c r="B6625" s="163" t="str">
        <f t="shared" si="227"/>
        <v>4.4.1</v>
      </c>
      <c r="C6625" s="164">
        <f t="shared" si="226"/>
        <v>0</v>
      </c>
      <c r="D6625" s="175"/>
      <c r="E6625" s="193"/>
      <c r="F6625" s="194"/>
      <c r="G6625" s="194"/>
      <c r="H6625" s="194"/>
      <c r="I6625" s="188"/>
      <c r="J6625" s="195"/>
      <c r="K6625" s="167"/>
      <c r="L6625" s="175"/>
      <c r="M6625" s="175"/>
      <c r="N6625" s="175"/>
      <c r="O6625" s="175"/>
      <c r="P6625" s="175"/>
      <c r="Q6625" s="175"/>
      <c r="R6625" s="175"/>
      <c r="S6625" s="175"/>
    </row>
    <row r="6626" spans="1:19" ht="15.75" hidden="1" thickBot="1">
      <c r="A6626" s="161" t="s">
        <v>725</v>
      </c>
      <c r="B6626" s="163" t="str">
        <f t="shared" si="227"/>
        <v>4.4.1</v>
      </c>
      <c r="C6626" s="164">
        <f t="shared" si="226"/>
        <v>0</v>
      </c>
      <c r="D6626" s="175"/>
      <c r="E6626" s="222"/>
      <c r="F6626" s="223"/>
      <c r="G6626" s="223"/>
      <c r="H6626" s="223"/>
      <c r="I6626" s="224"/>
      <c r="J6626" s="225"/>
      <c r="K6626" s="200">
        <f>SUM(J6620:J6626)</f>
        <v>7322</v>
      </c>
      <c r="L6626" s="167"/>
      <c r="M6626" s="175"/>
      <c r="N6626" s="175"/>
      <c r="O6626" s="175"/>
      <c r="P6626" s="175"/>
      <c r="Q6626" s="175"/>
      <c r="R6626" s="175"/>
      <c r="S6626" s="175"/>
    </row>
    <row r="6627" spans="1:19" hidden="1">
      <c r="A6627" s="161" t="s">
        <v>725</v>
      </c>
      <c r="B6627" s="163" t="str">
        <f t="shared" si="227"/>
        <v>4.4.1</v>
      </c>
      <c r="C6627" s="164">
        <f t="shared" si="226"/>
        <v>0</v>
      </c>
      <c r="D6627" s="175"/>
      <c r="E6627" s="175"/>
      <c r="F6627" s="175"/>
      <c r="G6627" s="175"/>
      <c r="H6627" s="175"/>
      <c r="I6627" s="176"/>
      <c r="J6627" s="167"/>
      <c r="K6627" s="167"/>
      <c r="L6627" s="175"/>
      <c r="M6627" s="175"/>
      <c r="N6627" s="175"/>
      <c r="O6627" s="175"/>
      <c r="P6627" s="175"/>
      <c r="Q6627" s="175"/>
      <c r="R6627" s="175"/>
      <c r="S6627" s="175"/>
    </row>
    <row r="6628" spans="1:19" ht="15.75" hidden="1" thickBot="1">
      <c r="A6628" s="161" t="s">
        <v>725</v>
      </c>
      <c r="B6628" s="163" t="str">
        <f t="shared" si="227"/>
        <v>4.4.1</v>
      </c>
      <c r="C6628" s="164">
        <f t="shared" si="226"/>
        <v>0</v>
      </c>
      <c r="D6628" s="175"/>
      <c r="E6628" s="175"/>
      <c r="F6628" s="175"/>
      <c r="G6628" s="175"/>
      <c r="H6628" s="226" t="s">
        <v>516</v>
      </c>
      <c r="I6628" s="176"/>
      <c r="J6628" s="167"/>
      <c r="K6628" s="200">
        <f>ROUND(+K6594+K6609+K6617+K6626,0)</f>
        <v>8825</v>
      </c>
      <c r="L6628" s="175"/>
      <c r="M6628" s="175"/>
      <c r="N6628" s="175"/>
      <c r="O6628" s="175"/>
      <c r="P6628" s="175"/>
      <c r="Q6628" s="175"/>
      <c r="R6628" s="175"/>
      <c r="S6628" s="175"/>
    </row>
    <row r="6629" spans="1:19" hidden="1">
      <c r="A6629" s="161" t="s">
        <v>725</v>
      </c>
      <c r="B6629" s="163" t="str">
        <f t="shared" si="227"/>
        <v>4.4.1</v>
      </c>
      <c r="C6629" s="164">
        <f t="shared" si="226"/>
        <v>0</v>
      </c>
      <c r="D6629" s="166"/>
      <c r="E6629" s="166"/>
      <c r="F6629" s="166"/>
      <c r="G6629" s="166"/>
      <c r="H6629" s="166"/>
      <c r="I6629" s="165"/>
      <c r="J6629" s="167"/>
      <c r="K6629" s="166"/>
      <c r="L6629" s="166"/>
      <c r="M6629" s="166"/>
      <c r="N6629" s="166"/>
      <c r="O6629" s="166"/>
      <c r="P6629" s="166"/>
      <c r="Q6629" s="166"/>
      <c r="R6629" s="166"/>
      <c r="S6629" s="166"/>
    </row>
    <row r="6630" spans="1:19" hidden="1">
      <c r="A6630" s="161" t="s">
        <v>725</v>
      </c>
      <c r="B6630" s="163" t="str">
        <f t="shared" si="227"/>
        <v>4.4.1</v>
      </c>
      <c r="C6630" s="164">
        <f t="shared" si="226"/>
        <v>0</v>
      </c>
      <c r="D6630" s="166"/>
      <c r="E6630" s="166"/>
      <c r="F6630" s="166"/>
      <c r="G6630" s="166"/>
      <c r="H6630" s="166"/>
      <c r="I6630" s="165"/>
      <c r="J6630" s="167"/>
      <c r="K6630" s="389"/>
      <c r="L6630" s="166"/>
      <c r="M6630" s="166"/>
      <c r="N6630" s="166"/>
      <c r="O6630" s="166"/>
      <c r="P6630" s="166"/>
      <c r="Q6630" s="166"/>
      <c r="R6630" s="166"/>
      <c r="S6630" s="166"/>
    </row>
    <row r="6631" spans="1:19" hidden="1">
      <c r="A6631" s="161" t="s">
        <v>725</v>
      </c>
      <c r="B6631" s="163" t="str">
        <f t="shared" si="227"/>
        <v>4.4.1</v>
      </c>
      <c r="C6631" s="164">
        <f t="shared" si="226"/>
        <v>0</v>
      </c>
      <c r="D6631" s="166"/>
      <c r="E6631" s="166"/>
      <c r="F6631" s="166"/>
      <c r="G6631" s="166"/>
      <c r="H6631" s="166"/>
      <c r="I6631" s="165"/>
      <c r="J6631" s="167"/>
      <c r="K6631" s="166"/>
      <c r="L6631" s="166"/>
      <c r="M6631" s="166"/>
      <c r="N6631" s="166"/>
      <c r="O6631" s="166"/>
      <c r="P6631" s="166"/>
      <c r="Q6631" s="166"/>
      <c r="R6631" s="166"/>
      <c r="S6631" s="166"/>
    </row>
    <row r="6632" spans="1:19" hidden="1">
      <c r="A6632" s="161" t="s">
        <v>725</v>
      </c>
      <c r="B6632" s="163" t="str">
        <f>E6637</f>
        <v>4.4.2</v>
      </c>
      <c r="C6632" s="164">
        <f t="shared" si="226"/>
        <v>0</v>
      </c>
      <c r="D6632" s="166"/>
      <c r="E6632" s="166"/>
      <c r="F6632" s="166"/>
      <c r="G6632" s="166"/>
      <c r="H6632" s="166"/>
      <c r="I6632" s="165"/>
      <c r="J6632" s="167"/>
      <c r="K6632" s="166"/>
      <c r="L6632" s="166"/>
      <c r="M6632" s="166"/>
      <c r="N6632" s="166"/>
      <c r="O6632" s="166"/>
      <c r="P6632" s="166"/>
      <c r="Q6632" s="166"/>
      <c r="R6632" s="166"/>
      <c r="S6632" s="166"/>
    </row>
    <row r="6633" spans="1:19" ht="18.75" hidden="1">
      <c r="A6633" s="161" t="s">
        <v>725</v>
      </c>
      <c r="B6633" s="163" t="str">
        <f t="shared" ref="B6633:B6685" si="228">B6632</f>
        <v>4.4.2</v>
      </c>
      <c r="C6633" s="164">
        <f t="shared" si="226"/>
        <v>0</v>
      </c>
      <c r="D6633" s="165"/>
      <c r="E6633" s="169" t="s">
        <v>496</v>
      </c>
      <c r="F6633" s="169"/>
      <c r="G6633" s="169"/>
      <c r="H6633" s="169"/>
      <c r="I6633" s="169"/>
      <c r="J6633" s="170"/>
      <c r="K6633" s="166"/>
      <c r="L6633" s="166"/>
      <c r="M6633" s="166"/>
      <c r="N6633" s="166"/>
      <c r="O6633" s="166"/>
      <c r="P6633" s="166"/>
      <c r="Q6633" s="166"/>
      <c r="R6633" s="166"/>
      <c r="S6633" s="166"/>
    </row>
    <row r="6634" spans="1:19" hidden="1">
      <c r="A6634" s="161" t="s">
        <v>725</v>
      </c>
      <c r="B6634" s="163" t="str">
        <f t="shared" si="228"/>
        <v>4.4.2</v>
      </c>
      <c r="C6634" s="164">
        <f t="shared" si="226"/>
        <v>0</v>
      </c>
      <c r="D6634" s="165"/>
      <c r="E6634" s="166"/>
      <c r="F6634" s="166"/>
      <c r="G6634" s="166"/>
      <c r="H6634" s="166"/>
      <c r="I6634" s="165"/>
      <c r="J6634" s="167"/>
      <c r="K6634" s="166"/>
      <c r="L6634" s="166"/>
      <c r="M6634" s="166"/>
      <c r="N6634" s="166"/>
      <c r="O6634" s="166"/>
      <c r="P6634" s="166"/>
      <c r="Q6634" s="166"/>
      <c r="R6634" s="166"/>
      <c r="S6634" s="166"/>
    </row>
    <row r="6635" spans="1:19" hidden="1">
      <c r="A6635" s="161" t="s">
        <v>725</v>
      </c>
      <c r="B6635" s="163" t="str">
        <f t="shared" si="228"/>
        <v>4.4.2</v>
      </c>
      <c r="C6635" s="164">
        <f t="shared" si="226"/>
        <v>0</v>
      </c>
      <c r="D6635" s="165"/>
      <c r="E6635" s="166"/>
      <c r="F6635" s="166"/>
      <c r="G6635" s="166"/>
      <c r="H6635" s="166"/>
      <c r="I6635" s="165"/>
      <c r="J6635" s="167"/>
      <c r="K6635" s="166"/>
      <c r="L6635" s="166"/>
      <c r="M6635" s="166"/>
      <c r="N6635" s="166"/>
      <c r="O6635" s="166"/>
      <c r="P6635" s="166"/>
      <c r="Q6635" s="166"/>
      <c r="R6635" s="166"/>
      <c r="S6635" s="166"/>
    </row>
    <row r="6636" spans="1:19" hidden="1">
      <c r="A6636" s="161" t="s">
        <v>725</v>
      </c>
      <c r="B6636" s="163" t="str">
        <f t="shared" si="228"/>
        <v>4.4.2</v>
      </c>
      <c r="C6636" s="164">
        <f t="shared" si="226"/>
        <v>0</v>
      </c>
      <c r="D6636" s="165"/>
      <c r="E6636" s="166"/>
      <c r="F6636" s="166"/>
      <c r="G6636" s="166"/>
      <c r="H6636" s="166"/>
      <c r="I6636" s="165"/>
      <c r="J6636" s="167"/>
      <c r="K6636" s="166"/>
      <c r="L6636" s="166"/>
      <c r="M6636" s="166"/>
      <c r="N6636" s="166"/>
      <c r="O6636" s="166"/>
      <c r="P6636" s="166"/>
      <c r="Q6636" s="166"/>
      <c r="R6636" s="166"/>
      <c r="S6636" s="166"/>
    </row>
    <row r="6637" spans="1:19" ht="27" hidden="1" customHeight="1">
      <c r="A6637" s="161" t="s">
        <v>725</v>
      </c>
      <c r="B6637" s="163" t="str">
        <f t="shared" si="228"/>
        <v>4.4.2</v>
      </c>
      <c r="C6637" s="164">
        <f t="shared" si="226"/>
        <v>0</v>
      </c>
      <c r="D6637" s="172" t="s">
        <v>39</v>
      </c>
      <c r="E6637" s="172" t="s">
        <v>192</v>
      </c>
      <c r="F6637" s="173" t="s">
        <v>752</v>
      </c>
      <c r="G6637" s="173"/>
      <c r="H6637" s="173"/>
      <c r="I6637" s="172" t="s">
        <v>497</v>
      </c>
      <c r="J6637" s="174" t="s">
        <v>4</v>
      </c>
      <c r="K6637" s="167"/>
      <c r="L6637" s="175"/>
      <c r="M6637" s="175"/>
      <c r="N6637" s="175"/>
      <c r="O6637" s="175"/>
      <c r="P6637" s="175"/>
      <c r="Q6637" s="175"/>
      <c r="R6637" s="175"/>
      <c r="S6637" s="175"/>
    </row>
    <row r="6638" spans="1:19" hidden="1">
      <c r="A6638" s="161" t="s">
        <v>725</v>
      </c>
      <c r="B6638" s="163" t="str">
        <f t="shared" si="228"/>
        <v>4.4.2</v>
      </c>
      <c r="C6638" s="164">
        <f t="shared" si="226"/>
        <v>0</v>
      </c>
      <c r="D6638" s="176"/>
      <c r="E6638" s="175"/>
      <c r="F6638" s="175"/>
      <c r="G6638" s="175"/>
      <c r="H6638" s="175"/>
      <c r="I6638" s="176"/>
      <c r="J6638" s="167"/>
      <c r="K6638" s="167"/>
      <c r="L6638" s="175"/>
      <c r="M6638" s="175"/>
      <c r="N6638" s="175"/>
      <c r="O6638" s="175"/>
      <c r="P6638" s="175"/>
      <c r="Q6638" s="175"/>
      <c r="R6638" s="175"/>
      <c r="S6638" s="175"/>
    </row>
    <row r="6639" spans="1:19" hidden="1">
      <c r="A6639" s="161" t="s">
        <v>725</v>
      </c>
      <c r="B6639" s="163" t="str">
        <f t="shared" si="228"/>
        <v>4.4.2</v>
      </c>
      <c r="C6639" s="164">
        <f t="shared" si="226"/>
        <v>0</v>
      </c>
      <c r="D6639" s="176"/>
      <c r="E6639" s="175"/>
      <c r="F6639" s="175"/>
      <c r="G6639" s="175"/>
      <c r="H6639" s="175"/>
      <c r="I6639" s="176"/>
      <c r="J6639" s="177"/>
      <c r="K6639" s="167"/>
      <c r="L6639" s="175"/>
      <c r="M6639" s="175"/>
      <c r="N6639" s="175"/>
      <c r="O6639" s="175"/>
      <c r="P6639" s="175"/>
      <c r="Q6639" s="175"/>
      <c r="R6639" s="175"/>
      <c r="S6639" s="175"/>
    </row>
    <row r="6640" spans="1:19" hidden="1">
      <c r="A6640" s="161" t="s">
        <v>725</v>
      </c>
      <c r="B6640" s="163" t="str">
        <f t="shared" si="228"/>
        <v>4.4.2</v>
      </c>
      <c r="C6640" s="164">
        <f t="shared" si="226"/>
        <v>0</v>
      </c>
      <c r="D6640" s="176"/>
      <c r="E6640" s="175"/>
      <c r="F6640" s="175"/>
      <c r="G6640" s="175"/>
      <c r="H6640" s="175"/>
      <c r="I6640" s="176"/>
      <c r="J6640" s="167"/>
      <c r="K6640" s="167"/>
      <c r="L6640" s="175"/>
      <c r="M6640" s="175"/>
      <c r="N6640" s="175"/>
      <c r="O6640" s="175"/>
      <c r="P6640" s="175"/>
      <c r="Q6640" s="175"/>
      <c r="R6640" s="175"/>
      <c r="S6640" s="175"/>
    </row>
    <row r="6641" spans="1:19" ht="15.75" hidden="1" thickBot="1">
      <c r="A6641" s="161" t="s">
        <v>725</v>
      </c>
      <c r="B6641" s="163" t="str">
        <f t="shared" si="228"/>
        <v>4.4.2</v>
      </c>
      <c r="C6641" s="164">
        <f t="shared" si="226"/>
        <v>0</v>
      </c>
      <c r="D6641" s="176"/>
      <c r="E6641" s="178" t="s">
        <v>498</v>
      </c>
      <c r="F6641" s="179" t="s">
        <v>497</v>
      </c>
      <c r="G6641" s="179" t="s">
        <v>41</v>
      </c>
      <c r="H6641" s="179" t="s">
        <v>499</v>
      </c>
      <c r="I6641" s="179" t="s">
        <v>500</v>
      </c>
      <c r="J6641" s="180" t="s">
        <v>501</v>
      </c>
      <c r="K6641" s="167"/>
      <c r="L6641" s="175"/>
      <c r="M6641" s="175"/>
      <c r="N6641" s="175"/>
      <c r="O6641" s="175"/>
      <c r="P6641" s="175"/>
      <c r="Q6641" s="175"/>
      <c r="R6641" s="175"/>
      <c r="S6641" s="175"/>
    </row>
    <row r="6642" spans="1:19" hidden="1">
      <c r="A6642" s="161" t="s">
        <v>725</v>
      </c>
      <c r="B6642" s="163" t="str">
        <f t="shared" si="228"/>
        <v>4.4.2</v>
      </c>
      <c r="C6642" s="164">
        <f t="shared" ref="C6642:C6705" si="229">IF(ISERROR(MATCH(B6642,T:T,0)),0,1)</f>
        <v>0</v>
      </c>
      <c r="D6642" s="176"/>
      <c r="E6642" s="181" t="s">
        <v>502</v>
      </c>
      <c r="F6642" s="182" t="s">
        <v>959</v>
      </c>
      <c r="G6642" s="183">
        <v>1</v>
      </c>
      <c r="H6642" s="229">
        <f>ROUND(K6680,0)</f>
        <v>14761</v>
      </c>
      <c r="I6642" s="185">
        <v>0.05</v>
      </c>
      <c r="J6642" s="186">
        <f>ROUND(IF(N(F6642)&gt;0,PRODUCT(H6642,1/I6642),PRODUCT(G6642:I6642)),0)</f>
        <v>738</v>
      </c>
      <c r="K6642" s="167"/>
      <c r="L6642" s="175"/>
      <c r="M6642" s="175"/>
      <c r="N6642" s="175"/>
      <c r="O6642" s="175"/>
      <c r="P6642" s="175"/>
      <c r="Q6642" s="175"/>
      <c r="R6642" s="175"/>
      <c r="S6642" s="175"/>
    </row>
    <row r="6643" spans="1:19" hidden="1">
      <c r="A6643" s="161" t="s">
        <v>725</v>
      </c>
      <c r="B6643" s="163" t="str">
        <f t="shared" si="228"/>
        <v>4.4.2</v>
      </c>
      <c r="C6643" s="164">
        <f t="shared" si="229"/>
        <v>0</v>
      </c>
      <c r="D6643" s="176"/>
      <c r="E6643" s="187" t="s">
        <v>579</v>
      </c>
      <c r="F6643" s="188" t="s">
        <v>1079</v>
      </c>
      <c r="G6643" s="189">
        <v>1</v>
      </c>
      <c r="H6643" s="190">
        <v>55019</v>
      </c>
      <c r="I6643" s="387">
        <v>3.3E-3</v>
      </c>
      <c r="J6643" s="186">
        <f>ROUND(IF(N(F6643)&gt;0,PRODUCT(H6643,1/I6643),PRODUCT(G6643:I6643)),0)</f>
        <v>182</v>
      </c>
      <c r="K6643" s="167"/>
      <c r="L6643" s="175"/>
      <c r="M6643" s="175"/>
      <c r="N6643" s="175"/>
      <c r="O6643" s="175"/>
      <c r="P6643" s="175"/>
      <c r="Q6643" s="175"/>
      <c r="R6643" s="175"/>
      <c r="S6643" s="175"/>
    </row>
    <row r="6644" spans="1:19" hidden="1">
      <c r="A6644" s="161" t="s">
        <v>725</v>
      </c>
      <c r="B6644" s="163" t="str">
        <f t="shared" si="228"/>
        <v>4.4.2</v>
      </c>
      <c r="C6644" s="164">
        <f t="shared" si="229"/>
        <v>0</v>
      </c>
      <c r="D6644" s="176"/>
      <c r="E6644" s="192" t="s">
        <v>556</v>
      </c>
      <c r="F6644" s="188" t="s">
        <v>491</v>
      </c>
      <c r="G6644" s="189">
        <v>1</v>
      </c>
      <c r="H6644" s="190">
        <v>132047</v>
      </c>
      <c r="I6644" s="191">
        <v>0.15</v>
      </c>
      <c r="J6644" s="186">
        <f>ROUND(IF(N(F6644)&gt;0,PRODUCT(H6644,1/I6644),PRODUCT(G6644:I6644)),0)</f>
        <v>19807</v>
      </c>
      <c r="K6644" s="167"/>
      <c r="L6644" s="175"/>
      <c r="M6644" s="175"/>
      <c r="N6644" s="175"/>
      <c r="O6644" s="175"/>
      <c r="P6644" s="175"/>
      <c r="Q6644" s="175"/>
      <c r="R6644" s="175"/>
      <c r="S6644" s="175"/>
    </row>
    <row r="6645" spans="1:19" hidden="1">
      <c r="A6645" s="161" t="s">
        <v>725</v>
      </c>
      <c r="B6645" s="163" t="str">
        <f t="shared" si="228"/>
        <v>4.4.2</v>
      </c>
      <c r="C6645" s="164">
        <f t="shared" si="229"/>
        <v>0</v>
      </c>
      <c r="D6645" s="176"/>
      <c r="E6645" s="193"/>
      <c r="F6645" s="188"/>
      <c r="G6645" s="194"/>
      <c r="H6645" s="194"/>
      <c r="I6645" s="188"/>
      <c r="J6645" s="195"/>
      <c r="K6645" s="167"/>
      <c r="L6645" s="175"/>
      <c r="M6645" s="175"/>
      <c r="N6645" s="175"/>
      <c r="O6645" s="175"/>
      <c r="P6645" s="175"/>
      <c r="Q6645" s="175"/>
      <c r="R6645" s="175"/>
      <c r="S6645" s="175"/>
    </row>
    <row r="6646" spans="1:19" hidden="1">
      <c r="A6646" s="161" t="s">
        <v>725</v>
      </c>
      <c r="B6646" s="163" t="str">
        <f t="shared" si="228"/>
        <v>4.4.2</v>
      </c>
      <c r="C6646" s="164">
        <f t="shared" si="229"/>
        <v>0</v>
      </c>
      <c r="D6646" s="176"/>
      <c r="E6646" s="193"/>
      <c r="F6646" s="188"/>
      <c r="G6646" s="194"/>
      <c r="H6646" s="194"/>
      <c r="I6646" s="188"/>
      <c r="J6646" s="195"/>
      <c r="K6646" s="167"/>
      <c r="L6646" s="175"/>
      <c r="M6646" s="175"/>
      <c r="N6646" s="175"/>
      <c r="O6646" s="175"/>
      <c r="P6646" s="175"/>
      <c r="Q6646" s="175"/>
      <c r="R6646" s="175"/>
      <c r="S6646" s="175"/>
    </row>
    <row r="6647" spans="1:19" hidden="1">
      <c r="A6647" s="161" t="s">
        <v>725</v>
      </c>
      <c r="B6647" s="163" t="str">
        <f t="shared" si="228"/>
        <v>4.4.2</v>
      </c>
      <c r="C6647" s="164">
        <f t="shared" si="229"/>
        <v>0</v>
      </c>
      <c r="D6647" s="176"/>
      <c r="E6647" s="193"/>
      <c r="F6647" s="188"/>
      <c r="G6647" s="194"/>
      <c r="H6647" s="194"/>
      <c r="I6647" s="188"/>
      <c r="J6647" s="195"/>
      <c r="K6647" s="167"/>
      <c r="L6647" s="175"/>
      <c r="M6647" s="175"/>
      <c r="N6647" s="175"/>
      <c r="O6647" s="175"/>
      <c r="P6647" s="175"/>
      <c r="Q6647" s="175"/>
      <c r="R6647" s="175"/>
      <c r="S6647" s="175"/>
    </row>
    <row r="6648" spans="1:19" ht="15.75" hidden="1" thickBot="1">
      <c r="A6648" s="161" t="s">
        <v>725</v>
      </c>
      <c r="B6648" s="163" t="str">
        <f t="shared" si="228"/>
        <v>4.4.2</v>
      </c>
      <c r="C6648" s="164">
        <f t="shared" si="229"/>
        <v>0</v>
      </c>
      <c r="D6648" s="176"/>
      <c r="E6648" s="196"/>
      <c r="F6648" s="197"/>
      <c r="G6648" s="198"/>
      <c r="H6648" s="198"/>
      <c r="I6648" s="197"/>
      <c r="J6648" s="199"/>
      <c r="K6648" s="200">
        <f>SUM(J6642:J6648)</f>
        <v>20727</v>
      </c>
      <c r="L6648" s="167"/>
      <c r="M6648" s="175"/>
      <c r="N6648" s="175"/>
      <c r="O6648" s="175"/>
      <c r="P6648" s="175"/>
      <c r="Q6648" s="175"/>
      <c r="R6648" s="175"/>
      <c r="S6648" s="175"/>
    </row>
    <row r="6649" spans="1:19" ht="15.75" hidden="1" thickBot="1">
      <c r="A6649" s="161" t="s">
        <v>725</v>
      </c>
      <c r="B6649" s="163" t="str">
        <f t="shared" si="228"/>
        <v>4.4.2</v>
      </c>
      <c r="C6649" s="164">
        <f t="shared" si="229"/>
        <v>0</v>
      </c>
      <c r="D6649" s="176"/>
      <c r="E6649" s="201"/>
      <c r="F6649" s="202"/>
      <c r="G6649" s="201"/>
      <c r="H6649" s="201"/>
      <c r="I6649" s="202"/>
      <c r="J6649" s="203"/>
      <c r="K6649" s="204"/>
      <c r="L6649" s="175"/>
      <c r="M6649" s="175"/>
      <c r="N6649" s="175"/>
      <c r="O6649" s="175"/>
      <c r="P6649" s="175"/>
      <c r="Q6649" s="175"/>
      <c r="R6649" s="175"/>
      <c r="S6649" s="175"/>
    </row>
    <row r="6650" spans="1:19" ht="15.75" hidden="1" thickBot="1">
      <c r="A6650" s="161" t="s">
        <v>725</v>
      </c>
      <c r="B6650" s="163" t="str">
        <f t="shared" si="228"/>
        <v>4.4.2</v>
      </c>
      <c r="C6650" s="164">
        <f t="shared" si="229"/>
        <v>0</v>
      </c>
      <c r="D6650" s="175"/>
      <c r="E6650" s="178" t="s">
        <v>505</v>
      </c>
      <c r="F6650" s="179" t="s">
        <v>497</v>
      </c>
      <c r="G6650" s="179" t="s">
        <v>41</v>
      </c>
      <c r="H6650" s="179" t="s">
        <v>506</v>
      </c>
      <c r="I6650" s="179" t="s">
        <v>507</v>
      </c>
      <c r="J6650" s="180" t="s">
        <v>501</v>
      </c>
      <c r="K6650" s="167"/>
      <c r="L6650" s="175"/>
      <c r="M6650" s="175"/>
      <c r="N6650" s="175"/>
      <c r="O6650" s="175"/>
      <c r="P6650" s="175"/>
      <c r="Q6650" s="175"/>
      <c r="R6650" s="175"/>
      <c r="S6650" s="175"/>
    </row>
    <row r="6651" spans="1:19" hidden="1">
      <c r="A6651" s="161" t="s">
        <v>725</v>
      </c>
      <c r="B6651" s="163" t="str">
        <f t="shared" si="228"/>
        <v>4.4.2</v>
      </c>
      <c r="C6651" s="164">
        <f t="shared" si="229"/>
        <v>0</v>
      </c>
      <c r="D6651" s="175"/>
      <c r="E6651" s="205" t="s">
        <v>591</v>
      </c>
      <c r="F6651" s="206" t="s">
        <v>1086</v>
      </c>
      <c r="G6651" s="183">
        <v>13</v>
      </c>
      <c r="H6651" s="207">
        <v>22</v>
      </c>
      <c r="I6651" s="208"/>
      <c r="J6651" s="186">
        <f>ROUND(IF(N(F6651)&gt;0,PRODUCT(H6651,1/I6651),PRODUCT(G6651:I6651)),0)</f>
        <v>286</v>
      </c>
      <c r="K6651" s="167"/>
      <c r="L6651" s="175"/>
      <c r="M6651" s="175"/>
      <c r="N6651" s="175"/>
      <c r="O6651" s="175"/>
      <c r="P6651" s="175"/>
      <c r="Q6651" s="175"/>
      <c r="R6651" s="175"/>
      <c r="S6651" s="175"/>
    </row>
    <row r="6652" spans="1:19" hidden="1">
      <c r="A6652" s="161" t="s">
        <v>725</v>
      </c>
      <c r="B6652" s="163" t="str">
        <f t="shared" si="228"/>
        <v>4.4.2</v>
      </c>
      <c r="C6652" s="164">
        <f t="shared" si="229"/>
        <v>0</v>
      </c>
      <c r="D6652" s="175"/>
      <c r="E6652" s="241" t="s">
        <v>727</v>
      </c>
      <c r="F6652" s="188" t="s">
        <v>1</v>
      </c>
      <c r="G6652" s="300">
        <v>1.6999999999999999E-3</v>
      </c>
      <c r="H6652" s="207">
        <v>1168932</v>
      </c>
      <c r="I6652" s="208"/>
      <c r="J6652" s="186">
        <f>ROUND(IF(N(F6652)&gt;0,PRODUCT(H6652,1/I6652),PRODUCT(G6652:I6652)),0)</f>
        <v>1987</v>
      </c>
      <c r="K6652" s="167"/>
      <c r="L6652" s="175"/>
      <c r="M6652" s="175"/>
      <c r="N6652" s="175"/>
      <c r="O6652" s="175"/>
      <c r="P6652" s="175"/>
      <c r="Q6652" s="175"/>
      <c r="R6652" s="175"/>
      <c r="S6652" s="175"/>
    </row>
    <row r="6653" spans="1:19" hidden="1">
      <c r="A6653" s="161" t="s">
        <v>725</v>
      </c>
      <c r="B6653" s="163" t="str">
        <f t="shared" si="228"/>
        <v>4.4.2</v>
      </c>
      <c r="C6653" s="164">
        <f t="shared" si="229"/>
        <v>0</v>
      </c>
      <c r="D6653" s="175"/>
      <c r="E6653" s="250"/>
      <c r="F6653" s="188"/>
      <c r="G6653" s="375"/>
      <c r="H6653" s="237"/>
      <c r="I6653" s="208"/>
      <c r="J6653" s="238"/>
      <c r="K6653" s="167"/>
      <c r="L6653" s="175"/>
      <c r="M6653" s="175"/>
      <c r="N6653" s="175"/>
      <c r="O6653" s="175"/>
      <c r="P6653" s="175"/>
      <c r="Q6653" s="175"/>
      <c r="R6653" s="175"/>
      <c r="S6653" s="175"/>
    </row>
    <row r="6654" spans="1:19" hidden="1">
      <c r="A6654" s="161" t="s">
        <v>725</v>
      </c>
      <c r="B6654" s="163" t="str">
        <f t="shared" si="228"/>
        <v>4.4.2</v>
      </c>
      <c r="C6654" s="164">
        <f t="shared" si="229"/>
        <v>0</v>
      </c>
      <c r="D6654" s="175"/>
      <c r="E6654" s="193"/>
      <c r="F6654" s="194"/>
      <c r="G6654" s="194"/>
      <c r="H6654" s="194"/>
      <c r="I6654" s="188"/>
      <c r="J6654" s="195"/>
      <c r="K6654" s="167"/>
      <c r="L6654" s="175"/>
      <c r="M6654" s="175"/>
      <c r="N6654" s="175"/>
      <c r="O6654" s="175"/>
      <c r="P6654" s="175"/>
      <c r="Q6654" s="175"/>
      <c r="R6654" s="175"/>
      <c r="S6654" s="175"/>
    </row>
    <row r="6655" spans="1:19" hidden="1">
      <c r="A6655" s="161" t="s">
        <v>725</v>
      </c>
      <c r="B6655" s="163" t="str">
        <f t="shared" si="228"/>
        <v>4.4.2</v>
      </c>
      <c r="C6655" s="164">
        <f t="shared" si="229"/>
        <v>0</v>
      </c>
      <c r="D6655" s="175"/>
      <c r="E6655" s="193"/>
      <c r="F6655" s="194"/>
      <c r="G6655" s="194"/>
      <c r="H6655" s="194"/>
      <c r="I6655" s="188"/>
      <c r="J6655" s="195"/>
      <c r="K6655" s="167"/>
      <c r="L6655" s="175"/>
      <c r="M6655" s="175"/>
      <c r="N6655" s="175"/>
      <c r="O6655" s="175"/>
      <c r="P6655" s="175"/>
      <c r="Q6655" s="175"/>
      <c r="R6655" s="175"/>
      <c r="S6655" s="175"/>
    </row>
    <row r="6656" spans="1:19" hidden="1">
      <c r="A6656" s="161" t="s">
        <v>725</v>
      </c>
      <c r="B6656" s="163" t="str">
        <f t="shared" si="228"/>
        <v>4.4.2</v>
      </c>
      <c r="C6656" s="164">
        <f t="shared" si="229"/>
        <v>0</v>
      </c>
      <c r="D6656" s="175"/>
      <c r="E6656" s="193"/>
      <c r="F6656" s="194"/>
      <c r="G6656" s="194"/>
      <c r="H6656" s="194"/>
      <c r="I6656" s="188"/>
      <c r="J6656" s="195"/>
      <c r="K6656" s="167"/>
      <c r="L6656" s="175"/>
      <c r="M6656" s="175"/>
      <c r="N6656" s="175"/>
      <c r="O6656" s="175"/>
      <c r="P6656" s="175"/>
      <c r="Q6656" s="175"/>
      <c r="R6656" s="175"/>
      <c r="S6656" s="175"/>
    </row>
    <row r="6657" spans="1:19" hidden="1">
      <c r="A6657" s="161" t="s">
        <v>725</v>
      </c>
      <c r="B6657" s="163" t="str">
        <f t="shared" si="228"/>
        <v>4.4.2</v>
      </c>
      <c r="C6657" s="164">
        <f t="shared" si="229"/>
        <v>0</v>
      </c>
      <c r="D6657" s="175"/>
      <c r="E6657" s="193"/>
      <c r="F6657" s="194"/>
      <c r="G6657" s="194"/>
      <c r="H6657" s="194"/>
      <c r="I6657" s="188"/>
      <c r="J6657" s="195"/>
      <c r="K6657" s="167"/>
      <c r="L6657" s="175"/>
      <c r="M6657" s="175"/>
      <c r="N6657" s="175"/>
      <c r="O6657" s="175"/>
      <c r="P6657" s="175"/>
      <c r="Q6657" s="175"/>
      <c r="R6657" s="175"/>
      <c r="S6657" s="175"/>
    </row>
    <row r="6658" spans="1:19" hidden="1">
      <c r="A6658" s="161" t="s">
        <v>725</v>
      </c>
      <c r="B6658" s="163" t="str">
        <f t="shared" si="228"/>
        <v>4.4.2</v>
      </c>
      <c r="C6658" s="164">
        <f t="shared" si="229"/>
        <v>0</v>
      </c>
      <c r="D6658" s="175"/>
      <c r="E6658" s="193"/>
      <c r="F6658" s="194"/>
      <c r="G6658" s="194"/>
      <c r="H6658" s="194"/>
      <c r="I6658" s="188"/>
      <c r="J6658" s="195"/>
      <c r="K6658" s="167"/>
      <c r="L6658" s="175"/>
      <c r="M6658" s="175"/>
      <c r="N6658" s="175"/>
      <c r="O6658" s="175"/>
      <c r="P6658" s="175"/>
      <c r="Q6658" s="175"/>
      <c r="R6658" s="175"/>
      <c r="S6658" s="175"/>
    </row>
    <row r="6659" spans="1:19" hidden="1">
      <c r="A6659" s="161" t="s">
        <v>725</v>
      </c>
      <c r="B6659" s="163" t="str">
        <f t="shared" si="228"/>
        <v>4.4.2</v>
      </c>
      <c r="C6659" s="164">
        <f t="shared" si="229"/>
        <v>0</v>
      </c>
      <c r="D6659" s="175"/>
      <c r="E6659" s="193"/>
      <c r="F6659" s="194"/>
      <c r="G6659" s="194"/>
      <c r="H6659" s="194"/>
      <c r="I6659" s="188"/>
      <c r="J6659" s="195"/>
      <c r="K6659" s="167"/>
      <c r="L6659" s="175"/>
      <c r="M6659" s="175"/>
      <c r="N6659" s="175"/>
      <c r="O6659" s="175"/>
      <c r="P6659" s="175"/>
      <c r="Q6659" s="175"/>
      <c r="R6659" s="175"/>
      <c r="S6659" s="175"/>
    </row>
    <row r="6660" spans="1:19" hidden="1">
      <c r="A6660" s="161" t="s">
        <v>725</v>
      </c>
      <c r="B6660" s="163" t="str">
        <f t="shared" si="228"/>
        <v>4.4.2</v>
      </c>
      <c r="C6660" s="164">
        <f t="shared" si="229"/>
        <v>0</v>
      </c>
      <c r="D6660" s="175"/>
      <c r="E6660" s="193"/>
      <c r="F6660" s="194"/>
      <c r="G6660" s="194"/>
      <c r="H6660" s="194"/>
      <c r="I6660" s="188"/>
      <c r="J6660" s="195"/>
      <c r="K6660" s="167"/>
      <c r="L6660" s="175"/>
      <c r="M6660" s="175"/>
      <c r="N6660" s="175"/>
      <c r="O6660" s="175"/>
      <c r="P6660" s="175"/>
      <c r="Q6660" s="175"/>
      <c r="R6660" s="175"/>
      <c r="S6660" s="175"/>
    </row>
    <row r="6661" spans="1:19" hidden="1">
      <c r="A6661" s="161" t="s">
        <v>725</v>
      </c>
      <c r="B6661" s="163" t="str">
        <f t="shared" si="228"/>
        <v>4.4.2</v>
      </c>
      <c r="C6661" s="164">
        <f t="shared" si="229"/>
        <v>0</v>
      </c>
      <c r="D6661" s="175"/>
      <c r="E6661" s="193"/>
      <c r="F6661" s="194"/>
      <c r="G6661" s="194"/>
      <c r="H6661" s="194"/>
      <c r="I6661" s="188"/>
      <c r="J6661" s="195"/>
      <c r="K6661" s="167"/>
      <c r="L6661" s="175"/>
      <c r="M6661" s="175"/>
      <c r="N6661" s="175"/>
      <c r="O6661" s="175"/>
      <c r="P6661" s="175"/>
      <c r="Q6661" s="175"/>
      <c r="R6661" s="175"/>
      <c r="S6661" s="175"/>
    </row>
    <row r="6662" spans="1:19" hidden="1">
      <c r="A6662" s="161" t="s">
        <v>725</v>
      </c>
      <c r="B6662" s="163" t="str">
        <f t="shared" si="228"/>
        <v>4.4.2</v>
      </c>
      <c r="C6662" s="164">
        <f t="shared" si="229"/>
        <v>0</v>
      </c>
      <c r="D6662" s="175"/>
      <c r="E6662" s="193"/>
      <c r="F6662" s="194"/>
      <c r="G6662" s="194"/>
      <c r="H6662" s="194"/>
      <c r="I6662" s="188"/>
      <c r="J6662" s="195"/>
      <c r="K6662" s="167"/>
      <c r="L6662" s="175"/>
      <c r="M6662" s="175"/>
      <c r="N6662" s="175"/>
      <c r="O6662" s="175"/>
      <c r="P6662" s="175"/>
      <c r="Q6662" s="175"/>
      <c r="R6662" s="175"/>
      <c r="S6662" s="175"/>
    </row>
    <row r="6663" spans="1:19" ht="15.75" hidden="1" thickBot="1">
      <c r="A6663" s="161" t="s">
        <v>725</v>
      </c>
      <c r="B6663" s="163" t="str">
        <f t="shared" si="228"/>
        <v>4.4.2</v>
      </c>
      <c r="C6663" s="164">
        <f t="shared" si="229"/>
        <v>0</v>
      </c>
      <c r="D6663" s="175"/>
      <c r="E6663" s="196"/>
      <c r="F6663" s="198"/>
      <c r="G6663" s="198"/>
      <c r="H6663" s="198"/>
      <c r="I6663" s="197"/>
      <c r="J6663" s="199"/>
      <c r="K6663" s="200">
        <f>SUM(J6651:J6663)</f>
        <v>2273</v>
      </c>
      <c r="L6663" s="167"/>
      <c r="M6663" s="175"/>
      <c r="N6663" s="175"/>
      <c r="O6663" s="175"/>
      <c r="P6663" s="175"/>
      <c r="Q6663" s="175"/>
      <c r="R6663" s="175"/>
      <c r="S6663" s="175"/>
    </row>
    <row r="6664" spans="1:19" ht="15.75" hidden="1" thickBot="1">
      <c r="A6664" s="161" t="s">
        <v>725</v>
      </c>
      <c r="B6664" s="163" t="str">
        <f t="shared" si="228"/>
        <v>4.4.2</v>
      </c>
      <c r="C6664" s="164">
        <f t="shared" si="229"/>
        <v>0</v>
      </c>
      <c r="D6664" s="175"/>
      <c r="E6664" s="201"/>
      <c r="F6664" s="201"/>
      <c r="G6664" s="201"/>
      <c r="H6664" s="201"/>
      <c r="I6664" s="202"/>
      <c r="J6664" s="203"/>
      <c r="K6664" s="204"/>
      <c r="L6664" s="175"/>
      <c r="M6664" s="175"/>
      <c r="N6664" s="175"/>
      <c r="O6664" s="175"/>
      <c r="P6664" s="175"/>
      <c r="Q6664" s="175"/>
      <c r="R6664" s="175"/>
      <c r="S6664" s="175"/>
    </row>
    <row r="6665" spans="1:19" ht="15.75" hidden="1" thickBot="1">
      <c r="A6665" s="161" t="s">
        <v>725</v>
      </c>
      <c r="B6665" s="163" t="str">
        <f t="shared" si="228"/>
        <v>4.4.2</v>
      </c>
      <c r="C6665" s="164">
        <f t="shared" si="229"/>
        <v>0</v>
      </c>
      <c r="D6665" s="175"/>
      <c r="E6665" s="178" t="s">
        <v>509</v>
      </c>
      <c r="F6665" s="179" t="s">
        <v>497</v>
      </c>
      <c r="G6665" s="179" t="s">
        <v>41</v>
      </c>
      <c r="H6665" s="179" t="s">
        <v>506</v>
      </c>
      <c r="I6665" s="179" t="s">
        <v>510</v>
      </c>
      <c r="J6665" s="180" t="s">
        <v>501</v>
      </c>
      <c r="K6665" s="167"/>
      <c r="L6665" s="175"/>
      <c r="M6665" s="175"/>
      <c r="N6665" s="175"/>
      <c r="O6665" s="175"/>
      <c r="P6665" s="175"/>
      <c r="Q6665" s="175"/>
      <c r="R6665" s="175"/>
      <c r="S6665" s="175"/>
    </row>
    <row r="6666" spans="1:19" hidden="1">
      <c r="A6666" s="161" t="s">
        <v>725</v>
      </c>
      <c r="B6666" s="163" t="str">
        <f t="shared" si="228"/>
        <v>4.4.2</v>
      </c>
      <c r="C6666" s="164">
        <f t="shared" si="229"/>
        <v>0</v>
      </c>
      <c r="D6666" s="175"/>
      <c r="E6666" s="211"/>
      <c r="F6666" s="212"/>
      <c r="G6666" s="212"/>
      <c r="H6666" s="212"/>
      <c r="I6666" s="206"/>
      <c r="J6666" s="210"/>
      <c r="K6666" s="167"/>
      <c r="L6666" s="175"/>
      <c r="M6666" s="175"/>
      <c r="N6666" s="175"/>
      <c r="O6666" s="175"/>
      <c r="P6666" s="175"/>
      <c r="Q6666" s="175"/>
      <c r="R6666" s="175"/>
      <c r="S6666" s="175"/>
    </row>
    <row r="6667" spans="1:19" hidden="1">
      <c r="A6667" s="161" t="s">
        <v>725</v>
      </c>
      <c r="B6667" s="163" t="str">
        <f t="shared" si="228"/>
        <v>4.4.2</v>
      </c>
      <c r="C6667" s="164">
        <f t="shared" si="229"/>
        <v>0</v>
      </c>
      <c r="D6667" s="175"/>
      <c r="E6667" s="211"/>
      <c r="F6667" s="212"/>
      <c r="G6667" s="212"/>
      <c r="H6667" s="212"/>
      <c r="I6667" s="206"/>
      <c r="J6667" s="210"/>
      <c r="K6667" s="167"/>
      <c r="L6667" s="175"/>
      <c r="M6667" s="175"/>
      <c r="N6667" s="175"/>
      <c r="O6667" s="175"/>
      <c r="P6667" s="175"/>
      <c r="Q6667" s="175"/>
      <c r="R6667" s="175"/>
      <c r="S6667" s="175"/>
    </row>
    <row r="6668" spans="1:19" hidden="1">
      <c r="A6668" s="161" t="s">
        <v>725</v>
      </c>
      <c r="B6668" s="163" t="str">
        <f t="shared" si="228"/>
        <v>4.4.2</v>
      </c>
      <c r="C6668" s="164">
        <f t="shared" si="229"/>
        <v>0</v>
      </c>
      <c r="D6668" s="175"/>
      <c r="E6668" s="193"/>
      <c r="F6668" s="194"/>
      <c r="G6668" s="194"/>
      <c r="H6668" s="194"/>
      <c r="I6668" s="188"/>
      <c r="J6668" s="195"/>
      <c r="K6668" s="167"/>
      <c r="L6668" s="175"/>
      <c r="M6668" s="175"/>
      <c r="N6668" s="175"/>
      <c r="O6668" s="175"/>
      <c r="P6668" s="175"/>
      <c r="Q6668" s="175"/>
      <c r="R6668" s="175"/>
      <c r="S6668" s="175"/>
    </row>
    <row r="6669" spans="1:19" hidden="1">
      <c r="A6669" s="161" t="s">
        <v>725</v>
      </c>
      <c r="B6669" s="163" t="str">
        <f t="shared" si="228"/>
        <v>4.4.2</v>
      </c>
      <c r="C6669" s="164">
        <f t="shared" si="229"/>
        <v>0</v>
      </c>
      <c r="D6669" s="175"/>
      <c r="E6669" s="193"/>
      <c r="F6669" s="194"/>
      <c r="G6669" s="194"/>
      <c r="H6669" s="194"/>
      <c r="I6669" s="188"/>
      <c r="J6669" s="195"/>
      <c r="K6669" s="167"/>
      <c r="L6669" s="175"/>
      <c r="M6669" s="175"/>
      <c r="N6669" s="175"/>
      <c r="O6669" s="175"/>
      <c r="P6669" s="175"/>
      <c r="Q6669" s="175"/>
      <c r="R6669" s="175"/>
      <c r="S6669" s="175"/>
    </row>
    <row r="6670" spans="1:19" hidden="1">
      <c r="A6670" s="161" t="s">
        <v>725</v>
      </c>
      <c r="B6670" s="163" t="str">
        <f t="shared" si="228"/>
        <v>4.4.2</v>
      </c>
      <c r="C6670" s="164">
        <f t="shared" si="229"/>
        <v>0</v>
      </c>
      <c r="D6670" s="175"/>
      <c r="E6670" s="193"/>
      <c r="F6670" s="194"/>
      <c r="G6670" s="194"/>
      <c r="H6670" s="194"/>
      <c r="I6670" s="188"/>
      <c r="J6670" s="195"/>
      <c r="K6670" s="167"/>
      <c r="L6670" s="175"/>
      <c r="M6670" s="175"/>
      <c r="N6670" s="175"/>
      <c r="O6670" s="175"/>
      <c r="P6670" s="175"/>
      <c r="Q6670" s="175"/>
      <c r="R6670" s="175"/>
      <c r="S6670" s="175"/>
    </row>
    <row r="6671" spans="1:19" ht="15.75" hidden="1" thickBot="1">
      <c r="A6671" s="161" t="s">
        <v>725</v>
      </c>
      <c r="B6671" s="163" t="str">
        <f t="shared" si="228"/>
        <v>4.4.2</v>
      </c>
      <c r="C6671" s="164">
        <f t="shared" si="229"/>
        <v>0</v>
      </c>
      <c r="D6671" s="175"/>
      <c r="E6671" s="196"/>
      <c r="F6671" s="198"/>
      <c r="G6671" s="198"/>
      <c r="H6671" s="198"/>
      <c r="I6671" s="197"/>
      <c r="J6671" s="199"/>
      <c r="K6671" s="200">
        <f>SUM(J6666:J6671)</f>
        <v>0</v>
      </c>
      <c r="L6671" s="167"/>
      <c r="M6671" s="175"/>
      <c r="N6671" s="175"/>
      <c r="O6671" s="175"/>
      <c r="P6671" s="175"/>
      <c r="Q6671" s="175"/>
      <c r="R6671" s="175"/>
      <c r="S6671" s="175"/>
    </row>
    <row r="6672" spans="1:19" ht="15.75" hidden="1" thickBot="1">
      <c r="A6672" s="161" t="s">
        <v>725</v>
      </c>
      <c r="B6672" s="163" t="str">
        <f t="shared" si="228"/>
        <v>4.4.2</v>
      </c>
      <c r="C6672" s="164">
        <f t="shared" si="229"/>
        <v>0</v>
      </c>
      <c r="D6672" s="175"/>
      <c r="E6672" s="201"/>
      <c r="F6672" s="201"/>
      <c r="G6672" s="201"/>
      <c r="H6672" s="201"/>
      <c r="I6672" s="213"/>
      <c r="J6672" s="214"/>
      <c r="K6672" s="204"/>
      <c r="L6672" s="175"/>
      <c r="M6672" s="175"/>
      <c r="N6672" s="175"/>
      <c r="O6672" s="175"/>
      <c r="P6672" s="175"/>
      <c r="Q6672" s="175"/>
      <c r="R6672" s="175"/>
      <c r="S6672" s="175"/>
    </row>
    <row r="6673" spans="1:19" ht="15.75" hidden="1" thickBot="1">
      <c r="A6673" s="161" t="s">
        <v>725</v>
      </c>
      <c r="B6673" s="163" t="str">
        <f t="shared" si="228"/>
        <v>4.4.2</v>
      </c>
      <c r="C6673" s="164">
        <f t="shared" si="229"/>
        <v>0</v>
      </c>
      <c r="D6673" s="175"/>
      <c r="E6673" s="178" t="s">
        <v>512</v>
      </c>
      <c r="F6673" s="239" t="s">
        <v>519</v>
      </c>
      <c r="G6673" s="239" t="s">
        <v>520</v>
      </c>
      <c r="H6673" s="179" t="s">
        <v>513</v>
      </c>
      <c r="I6673" s="179" t="s">
        <v>500</v>
      </c>
      <c r="J6673" s="180" t="s">
        <v>501</v>
      </c>
      <c r="K6673" s="167"/>
      <c r="L6673" s="175"/>
      <c r="M6673" s="175"/>
      <c r="N6673" s="175"/>
      <c r="O6673" s="175"/>
      <c r="P6673" s="175"/>
      <c r="Q6673" s="175"/>
      <c r="R6673" s="175"/>
      <c r="S6673" s="175"/>
    </row>
    <row r="6674" spans="1:19" hidden="1">
      <c r="A6674" s="161" t="s">
        <v>725</v>
      </c>
      <c r="B6674" s="163" t="str">
        <f t="shared" si="228"/>
        <v>4.4.2</v>
      </c>
      <c r="C6674" s="164">
        <f t="shared" si="229"/>
        <v>0</v>
      </c>
      <c r="D6674" s="175"/>
      <c r="E6674" s="205" t="s">
        <v>521</v>
      </c>
      <c r="F6674" s="219">
        <v>63600</v>
      </c>
      <c r="G6674" s="219">
        <v>54060</v>
      </c>
      <c r="H6674" s="207">
        <v>117660</v>
      </c>
      <c r="I6674" s="240">
        <v>22</v>
      </c>
      <c r="J6674" s="217">
        <f>ROUND(IF(N(F6674)&gt;0,PRODUCT(H6674,1/I6674),PRODUCT(G6674:I6674)),0)</f>
        <v>5348</v>
      </c>
      <c r="K6674" s="167"/>
      <c r="L6674" s="175"/>
      <c r="M6674" s="175"/>
      <c r="N6674" s="175"/>
      <c r="O6674" s="175"/>
      <c r="P6674" s="175"/>
      <c r="Q6674" s="175"/>
      <c r="R6674" s="175"/>
      <c r="S6674" s="175"/>
    </row>
    <row r="6675" spans="1:19" hidden="1">
      <c r="A6675" s="161" t="s">
        <v>725</v>
      </c>
      <c r="B6675" s="163" t="str">
        <f t="shared" si="228"/>
        <v>4.4.2</v>
      </c>
      <c r="C6675" s="164">
        <f t="shared" si="229"/>
        <v>0</v>
      </c>
      <c r="D6675" s="175"/>
      <c r="E6675" s="205" t="s">
        <v>522</v>
      </c>
      <c r="F6675" s="219">
        <v>31800</v>
      </c>
      <c r="G6675" s="219">
        <v>27030</v>
      </c>
      <c r="H6675" s="207">
        <v>58830</v>
      </c>
      <c r="I6675" s="240">
        <v>10</v>
      </c>
      <c r="J6675" s="217">
        <f>ROUND(IF(N(F6675)&gt;0,PRODUCT(H6675,1/I6675),PRODUCT(G6675:I6675)),0)</f>
        <v>5883</v>
      </c>
      <c r="K6675" s="167"/>
      <c r="L6675" s="175"/>
      <c r="M6675" s="175"/>
      <c r="N6675" s="175"/>
      <c r="O6675" s="175"/>
      <c r="P6675" s="175"/>
      <c r="Q6675" s="175"/>
      <c r="R6675" s="175"/>
      <c r="S6675" s="175"/>
    </row>
    <row r="6676" spans="1:19" hidden="1">
      <c r="A6676" s="161" t="s">
        <v>725</v>
      </c>
      <c r="B6676" s="163" t="str">
        <f t="shared" si="228"/>
        <v>4.4.2</v>
      </c>
      <c r="C6676" s="164">
        <f t="shared" si="229"/>
        <v>0</v>
      </c>
      <c r="D6676" s="175"/>
      <c r="E6676" s="241" t="s">
        <v>523</v>
      </c>
      <c r="F6676" s="219">
        <v>19080</v>
      </c>
      <c r="G6676" s="219">
        <v>16218</v>
      </c>
      <c r="H6676" s="207">
        <v>35298</v>
      </c>
      <c r="I6676" s="240">
        <v>10</v>
      </c>
      <c r="J6676" s="217">
        <f>ROUND(IF(N(F6676)&gt;0,PRODUCT(H6676,1/I6676),PRODUCT(G6676:I6676)),0)</f>
        <v>3530</v>
      </c>
      <c r="K6676" s="167"/>
      <c r="L6676" s="175"/>
      <c r="M6676" s="175"/>
      <c r="N6676" s="175"/>
      <c r="O6676" s="175"/>
      <c r="P6676" s="175"/>
      <c r="Q6676" s="175"/>
      <c r="R6676" s="175"/>
      <c r="S6676" s="175"/>
    </row>
    <row r="6677" spans="1:19" hidden="1">
      <c r="A6677" s="161" t="s">
        <v>725</v>
      </c>
      <c r="B6677" s="163" t="str">
        <f t="shared" si="228"/>
        <v>4.4.2</v>
      </c>
      <c r="C6677" s="164">
        <f t="shared" si="229"/>
        <v>0</v>
      </c>
      <c r="D6677" s="175"/>
      <c r="E6677" s="193"/>
      <c r="F6677" s="194"/>
      <c r="G6677" s="194"/>
      <c r="H6677" s="194"/>
      <c r="I6677" s="188"/>
      <c r="J6677" s="195"/>
      <c r="K6677" s="167"/>
      <c r="L6677" s="175"/>
      <c r="M6677" s="175"/>
      <c r="N6677" s="175"/>
      <c r="O6677" s="175"/>
      <c r="P6677" s="175"/>
      <c r="Q6677" s="175"/>
      <c r="R6677" s="175"/>
      <c r="S6677" s="175"/>
    </row>
    <row r="6678" spans="1:19" hidden="1">
      <c r="A6678" s="161" t="s">
        <v>725</v>
      </c>
      <c r="B6678" s="163" t="str">
        <f t="shared" si="228"/>
        <v>4.4.2</v>
      </c>
      <c r="C6678" s="164">
        <f t="shared" si="229"/>
        <v>0</v>
      </c>
      <c r="D6678" s="175"/>
      <c r="E6678" s="193"/>
      <c r="F6678" s="194"/>
      <c r="G6678" s="194"/>
      <c r="H6678" s="194"/>
      <c r="I6678" s="188"/>
      <c r="J6678" s="195"/>
      <c r="K6678" s="167"/>
      <c r="L6678" s="175"/>
      <c r="M6678" s="175"/>
      <c r="N6678" s="175"/>
      <c r="O6678" s="175"/>
      <c r="P6678" s="175"/>
      <c r="Q6678" s="175"/>
      <c r="R6678" s="175"/>
      <c r="S6678" s="175"/>
    </row>
    <row r="6679" spans="1:19" hidden="1">
      <c r="A6679" s="161" t="s">
        <v>725</v>
      </c>
      <c r="B6679" s="163" t="str">
        <f t="shared" si="228"/>
        <v>4.4.2</v>
      </c>
      <c r="C6679" s="164">
        <f t="shared" si="229"/>
        <v>0</v>
      </c>
      <c r="D6679" s="175"/>
      <c r="E6679" s="193"/>
      <c r="F6679" s="194"/>
      <c r="G6679" s="194"/>
      <c r="H6679" s="194"/>
      <c r="I6679" s="188"/>
      <c r="J6679" s="195"/>
      <c r="K6679" s="167"/>
      <c r="L6679" s="175"/>
      <c r="M6679" s="175"/>
      <c r="N6679" s="175"/>
      <c r="O6679" s="175"/>
      <c r="P6679" s="175"/>
      <c r="Q6679" s="175"/>
      <c r="R6679" s="175"/>
      <c r="S6679" s="175"/>
    </row>
    <row r="6680" spans="1:19" ht="15.75" hidden="1" thickBot="1">
      <c r="A6680" s="161" t="s">
        <v>725</v>
      </c>
      <c r="B6680" s="163" t="str">
        <f t="shared" si="228"/>
        <v>4.4.2</v>
      </c>
      <c r="C6680" s="164">
        <f t="shared" si="229"/>
        <v>0</v>
      </c>
      <c r="D6680" s="175"/>
      <c r="E6680" s="222"/>
      <c r="F6680" s="223"/>
      <c r="G6680" s="223"/>
      <c r="H6680" s="223"/>
      <c r="I6680" s="224"/>
      <c r="J6680" s="225"/>
      <c r="K6680" s="200">
        <f>SUM(J6674:J6680)</f>
        <v>14761</v>
      </c>
      <c r="L6680" s="167"/>
      <c r="M6680" s="175"/>
      <c r="N6680" s="175"/>
      <c r="O6680" s="175"/>
      <c r="P6680" s="175"/>
      <c r="Q6680" s="175"/>
      <c r="R6680" s="175"/>
      <c r="S6680" s="175"/>
    </row>
    <row r="6681" spans="1:19" hidden="1">
      <c r="A6681" s="161" t="s">
        <v>725</v>
      </c>
      <c r="B6681" s="163" t="str">
        <f t="shared" si="228"/>
        <v>4.4.2</v>
      </c>
      <c r="C6681" s="164">
        <f t="shared" si="229"/>
        <v>0</v>
      </c>
      <c r="D6681" s="175"/>
      <c r="E6681" s="175"/>
      <c r="F6681" s="175"/>
      <c r="G6681" s="175"/>
      <c r="H6681" s="175"/>
      <c r="I6681" s="176"/>
      <c r="J6681" s="167"/>
      <c r="K6681" s="167"/>
      <c r="L6681" s="175"/>
      <c r="M6681" s="175"/>
      <c r="N6681" s="175"/>
      <c r="O6681" s="175"/>
      <c r="P6681" s="175"/>
      <c r="Q6681" s="175"/>
      <c r="R6681" s="175"/>
      <c r="S6681" s="175"/>
    </row>
    <row r="6682" spans="1:19" ht="15.75" hidden="1" thickBot="1">
      <c r="A6682" s="161" t="s">
        <v>725</v>
      </c>
      <c r="B6682" s="163" t="str">
        <f t="shared" si="228"/>
        <v>4.4.2</v>
      </c>
      <c r="C6682" s="164">
        <f t="shared" si="229"/>
        <v>0</v>
      </c>
      <c r="D6682" s="175"/>
      <c r="E6682" s="175"/>
      <c r="F6682" s="175"/>
      <c r="G6682" s="175"/>
      <c r="H6682" s="226" t="s">
        <v>516</v>
      </c>
      <c r="I6682" s="176"/>
      <c r="J6682" s="167"/>
      <c r="K6682" s="200">
        <f>ROUND(+K6648+K6663+K6671+K6680,0)</f>
        <v>37761</v>
      </c>
      <c r="L6682" s="175"/>
      <c r="M6682" s="175"/>
      <c r="N6682" s="175"/>
      <c r="O6682" s="175"/>
      <c r="P6682" s="175"/>
      <c r="Q6682" s="175"/>
      <c r="R6682" s="175"/>
      <c r="S6682" s="175"/>
    </row>
    <row r="6683" spans="1:19" hidden="1">
      <c r="A6683" s="161" t="s">
        <v>725</v>
      </c>
      <c r="B6683" s="163" t="str">
        <f t="shared" si="228"/>
        <v>4.4.2</v>
      </c>
      <c r="C6683" s="164">
        <f t="shared" si="229"/>
        <v>0</v>
      </c>
      <c r="D6683" s="166"/>
      <c r="E6683" s="166"/>
      <c r="F6683" s="166"/>
      <c r="G6683" s="166"/>
      <c r="H6683" s="166"/>
      <c r="I6683" s="165"/>
      <c r="J6683" s="167"/>
      <c r="K6683" s="166"/>
      <c r="L6683" s="166"/>
      <c r="M6683" s="166"/>
      <c r="N6683" s="166"/>
      <c r="O6683" s="166"/>
      <c r="P6683" s="166"/>
      <c r="Q6683" s="166"/>
      <c r="R6683" s="166"/>
      <c r="S6683" s="166"/>
    </row>
    <row r="6684" spans="1:19" hidden="1">
      <c r="A6684" s="161" t="s">
        <v>725</v>
      </c>
      <c r="B6684" s="163" t="str">
        <f t="shared" si="228"/>
        <v>4.4.2</v>
      </c>
      <c r="C6684" s="164">
        <f t="shared" si="229"/>
        <v>0</v>
      </c>
      <c r="D6684" s="166"/>
      <c r="E6684" s="166"/>
      <c r="F6684" s="166"/>
      <c r="G6684" s="166"/>
      <c r="H6684" s="166"/>
      <c r="I6684" s="165"/>
      <c r="J6684" s="167"/>
      <c r="K6684" s="389"/>
      <c r="L6684" s="166"/>
      <c r="M6684" s="166"/>
      <c r="N6684" s="166"/>
      <c r="O6684" s="166"/>
      <c r="P6684" s="166"/>
      <c r="Q6684" s="166"/>
      <c r="R6684" s="166"/>
      <c r="S6684" s="166"/>
    </row>
    <row r="6685" spans="1:19" hidden="1">
      <c r="A6685" s="161" t="s">
        <v>725</v>
      </c>
      <c r="B6685" s="163" t="str">
        <f t="shared" si="228"/>
        <v>4.4.2</v>
      </c>
      <c r="C6685" s="164">
        <f t="shared" si="229"/>
        <v>0</v>
      </c>
      <c r="D6685" s="166"/>
      <c r="E6685" s="166"/>
      <c r="F6685" s="166"/>
      <c r="G6685" s="166"/>
      <c r="H6685" s="166"/>
      <c r="I6685" s="165"/>
      <c r="J6685" s="167"/>
      <c r="K6685" s="166"/>
      <c r="L6685" s="166"/>
      <c r="M6685" s="166"/>
      <c r="N6685" s="166"/>
      <c r="O6685" s="166"/>
      <c r="P6685" s="166"/>
      <c r="Q6685" s="166"/>
      <c r="R6685" s="166"/>
      <c r="S6685" s="166"/>
    </row>
    <row r="6686" spans="1:19" hidden="1">
      <c r="A6686" s="161" t="s">
        <v>725</v>
      </c>
      <c r="B6686" s="163" t="str">
        <f>E6691</f>
        <v>4.4.3</v>
      </c>
      <c r="C6686" s="164">
        <f t="shared" si="229"/>
        <v>0</v>
      </c>
      <c r="D6686" s="166"/>
      <c r="E6686" s="166"/>
      <c r="F6686" s="166"/>
      <c r="G6686" s="166"/>
      <c r="H6686" s="166"/>
      <c r="I6686" s="165"/>
      <c r="J6686" s="167"/>
      <c r="K6686" s="166"/>
      <c r="L6686" s="166"/>
      <c r="M6686" s="166"/>
      <c r="N6686" s="166"/>
      <c r="O6686" s="166"/>
      <c r="P6686" s="166"/>
      <c r="Q6686" s="166"/>
      <c r="R6686" s="166"/>
      <c r="S6686" s="166"/>
    </row>
    <row r="6687" spans="1:19" ht="18.75" hidden="1">
      <c r="A6687" s="161" t="s">
        <v>725</v>
      </c>
      <c r="B6687" s="163" t="str">
        <f t="shared" ref="B6687:B6739" si="230">B6686</f>
        <v>4.4.3</v>
      </c>
      <c r="C6687" s="164">
        <f t="shared" si="229"/>
        <v>0</v>
      </c>
      <c r="D6687" s="165"/>
      <c r="E6687" s="169" t="s">
        <v>496</v>
      </c>
      <c r="F6687" s="169"/>
      <c r="G6687" s="169"/>
      <c r="H6687" s="169"/>
      <c r="I6687" s="169"/>
      <c r="J6687" s="170"/>
      <c r="K6687" s="166"/>
      <c r="L6687" s="166"/>
      <c r="M6687" s="166"/>
      <c r="N6687" s="166"/>
      <c r="O6687" s="166"/>
      <c r="P6687" s="166"/>
      <c r="Q6687" s="166"/>
      <c r="R6687" s="166"/>
      <c r="S6687" s="166"/>
    </row>
    <row r="6688" spans="1:19" hidden="1">
      <c r="A6688" s="161" t="s">
        <v>725</v>
      </c>
      <c r="B6688" s="163" t="str">
        <f t="shared" si="230"/>
        <v>4.4.3</v>
      </c>
      <c r="C6688" s="164">
        <f t="shared" si="229"/>
        <v>0</v>
      </c>
      <c r="D6688" s="165"/>
      <c r="E6688" s="166"/>
      <c r="F6688" s="166"/>
      <c r="G6688" s="166"/>
      <c r="H6688" s="166"/>
      <c r="I6688" s="165"/>
      <c r="J6688" s="167"/>
      <c r="K6688" s="166"/>
      <c r="L6688" s="166"/>
      <c r="M6688" s="166"/>
      <c r="N6688" s="166"/>
      <c r="O6688" s="166"/>
      <c r="P6688" s="166"/>
      <c r="Q6688" s="166"/>
      <c r="R6688" s="166"/>
      <c r="S6688" s="166"/>
    </row>
    <row r="6689" spans="1:19" hidden="1">
      <c r="A6689" s="161" t="s">
        <v>725</v>
      </c>
      <c r="B6689" s="163" t="str">
        <f t="shared" si="230"/>
        <v>4.4.3</v>
      </c>
      <c r="C6689" s="164">
        <f t="shared" si="229"/>
        <v>0</v>
      </c>
      <c r="D6689" s="165"/>
      <c r="E6689" s="166"/>
      <c r="F6689" s="166"/>
      <c r="G6689" s="166"/>
      <c r="H6689" s="166"/>
      <c r="I6689" s="165"/>
      <c r="J6689" s="167"/>
      <c r="K6689" s="166"/>
      <c r="L6689" s="166"/>
      <c r="M6689" s="166"/>
      <c r="N6689" s="166"/>
      <c r="O6689" s="166"/>
      <c r="P6689" s="166"/>
      <c r="Q6689" s="166"/>
      <c r="R6689" s="166"/>
      <c r="S6689" s="166"/>
    </row>
    <row r="6690" spans="1:19" hidden="1">
      <c r="A6690" s="161" t="s">
        <v>725</v>
      </c>
      <c r="B6690" s="163" t="str">
        <f t="shared" si="230"/>
        <v>4.4.3</v>
      </c>
      <c r="C6690" s="164">
        <f t="shared" si="229"/>
        <v>0</v>
      </c>
      <c r="D6690" s="165"/>
      <c r="E6690" s="166"/>
      <c r="F6690" s="166"/>
      <c r="G6690" s="166"/>
      <c r="H6690" s="166"/>
      <c r="I6690" s="165"/>
      <c r="J6690" s="167"/>
      <c r="K6690" s="166"/>
      <c r="L6690" s="166"/>
      <c r="M6690" s="166"/>
      <c r="N6690" s="166"/>
      <c r="O6690" s="166"/>
      <c r="P6690" s="166"/>
      <c r="Q6690" s="166"/>
      <c r="R6690" s="166"/>
      <c r="S6690" s="166"/>
    </row>
    <row r="6691" spans="1:19" ht="27" hidden="1" customHeight="1">
      <c r="A6691" s="161" t="s">
        <v>725</v>
      </c>
      <c r="B6691" s="163" t="str">
        <f t="shared" si="230"/>
        <v>4.4.3</v>
      </c>
      <c r="C6691" s="164">
        <f t="shared" si="229"/>
        <v>0</v>
      </c>
      <c r="D6691" s="172" t="s">
        <v>39</v>
      </c>
      <c r="E6691" s="172" t="s">
        <v>193</v>
      </c>
      <c r="F6691" s="173" t="s">
        <v>753</v>
      </c>
      <c r="G6691" s="173"/>
      <c r="H6691" s="173"/>
      <c r="I6691" s="172" t="s">
        <v>497</v>
      </c>
      <c r="J6691" s="174" t="s">
        <v>4</v>
      </c>
      <c r="K6691" s="167"/>
      <c r="L6691" s="175"/>
      <c r="M6691" s="175"/>
      <c r="N6691" s="175"/>
      <c r="O6691" s="175"/>
      <c r="P6691" s="175"/>
      <c r="Q6691" s="175"/>
      <c r="R6691" s="175"/>
      <c r="S6691" s="175"/>
    </row>
    <row r="6692" spans="1:19" hidden="1">
      <c r="A6692" s="161" t="s">
        <v>725</v>
      </c>
      <c r="B6692" s="163" t="str">
        <f t="shared" si="230"/>
        <v>4.4.3</v>
      </c>
      <c r="C6692" s="164">
        <f t="shared" si="229"/>
        <v>0</v>
      </c>
      <c r="D6692" s="176"/>
      <c r="E6692" s="175"/>
      <c r="F6692" s="175"/>
      <c r="G6692" s="175"/>
      <c r="H6692" s="175"/>
      <c r="I6692" s="176"/>
      <c r="J6692" s="167"/>
      <c r="K6692" s="167"/>
      <c r="L6692" s="175"/>
      <c r="M6692" s="175"/>
      <c r="N6692" s="175"/>
      <c r="O6692" s="175"/>
      <c r="P6692" s="175"/>
      <c r="Q6692" s="175"/>
      <c r="R6692" s="175"/>
      <c r="S6692" s="175"/>
    </row>
    <row r="6693" spans="1:19" hidden="1">
      <c r="A6693" s="161" t="s">
        <v>725</v>
      </c>
      <c r="B6693" s="163" t="str">
        <f t="shared" si="230"/>
        <v>4.4.3</v>
      </c>
      <c r="C6693" s="164">
        <f t="shared" si="229"/>
        <v>0</v>
      </c>
      <c r="D6693" s="176"/>
      <c r="E6693" s="175"/>
      <c r="F6693" s="175"/>
      <c r="G6693" s="175"/>
      <c r="H6693" s="175"/>
      <c r="I6693" s="176"/>
      <c r="J6693" s="177"/>
      <c r="K6693" s="167"/>
      <c r="L6693" s="175"/>
      <c r="M6693" s="175"/>
      <c r="N6693" s="175"/>
      <c r="O6693" s="175"/>
      <c r="P6693" s="175"/>
      <c r="Q6693" s="175"/>
      <c r="R6693" s="175"/>
      <c r="S6693" s="175"/>
    </row>
    <row r="6694" spans="1:19" hidden="1">
      <c r="A6694" s="161" t="s">
        <v>725</v>
      </c>
      <c r="B6694" s="163" t="str">
        <f t="shared" si="230"/>
        <v>4.4.3</v>
      </c>
      <c r="C6694" s="164">
        <f t="shared" si="229"/>
        <v>0</v>
      </c>
      <c r="D6694" s="176"/>
      <c r="E6694" s="175"/>
      <c r="F6694" s="175"/>
      <c r="G6694" s="175"/>
      <c r="H6694" s="175"/>
      <c r="I6694" s="176"/>
      <c r="J6694" s="167"/>
      <c r="K6694" s="167"/>
      <c r="L6694" s="175"/>
      <c r="M6694" s="175"/>
      <c r="N6694" s="175"/>
      <c r="O6694" s="175"/>
      <c r="P6694" s="175"/>
      <c r="Q6694" s="175"/>
      <c r="R6694" s="175"/>
      <c r="S6694" s="175"/>
    </row>
    <row r="6695" spans="1:19" ht="15.75" hidden="1" thickBot="1">
      <c r="A6695" s="161" t="s">
        <v>725</v>
      </c>
      <c r="B6695" s="163" t="str">
        <f t="shared" si="230"/>
        <v>4.4.3</v>
      </c>
      <c r="C6695" s="164">
        <f t="shared" si="229"/>
        <v>0</v>
      </c>
      <c r="D6695" s="176"/>
      <c r="E6695" s="178" t="s">
        <v>498</v>
      </c>
      <c r="F6695" s="179" t="s">
        <v>497</v>
      </c>
      <c r="G6695" s="179" t="s">
        <v>41</v>
      </c>
      <c r="H6695" s="179" t="s">
        <v>499</v>
      </c>
      <c r="I6695" s="179" t="s">
        <v>500</v>
      </c>
      <c r="J6695" s="180" t="s">
        <v>501</v>
      </c>
      <c r="K6695" s="167"/>
      <c r="L6695" s="175"/>
      <c r="M6695" s="175"/>
      <c r="N6695" s="175"/>
      <c r="O6695" s="175"/>
      <c r="P6695" s="175"/>
      <c r="Q6695" s="175"/>
      <c r="R6695" s="175"/>
      <c r="S6695" s="175"/>
    </row>
    <row r="6696" spans="1:19" hidden="1">
      <c r="A6696" s="161" t="s">
        <v>725</v>
      </c>
      <c r="B6696" s="163" t="str">
        <f t="shared" si="230"/>
        <v>4.4.3</v>
      </c>
      <c r="C6696" s="164">
        <f t="shared" si="229"/>
        <v>0</v>
      </c>
      <c r="D6696" s="176"/>
      <c r="E6696" s="181" t="s">
        <v>502</v>
      </c>
      <c r="F6696" s="182" t="s">
        <v>959</v>
      </c>
      <c r="G6696" s="183">
        <v>1</v>
      </c>
      <c r="H6696" s="229">
        <f>ROUND(K6734,0)</f>
        <v>11946</v>
      </c>
      <c r="I6696" s="185">
        <v>0.05</v>
      </c>
      <c r="J6696" s="186">
        <f>ROUND(IF(N(F6696)&gt;0,PRODUCT(H6696,1/I6696),PRODUCT(G6696:I6696)),0)</f>
        <v>597</v>
      </c>
      <c r="K6696" s="167"/>
      <c r="L6696" s="175"/>
      <c r="M6696" s="175"/>
      <c r="N6696" s="175"/>
      <c r="O6696" s="175"/>
      <c r="P6696" s="175"/>
      <c r="Q6696" s="175"/>
      <c r="R6696" s="175"/>
      <c r="S6696" s="175"/>
    </row>
    <row r="6697" spans="1:19" hidden="1">
      <c r="A6697" s="161" t="s">
        <v>725</v>
      </c>
      <c r="B6697" s="163" t="str">
        <f t="shared" si="230"/>
        <v>4.4.3</v>
      </c>
      <c r="C6697" s="164">
        <f t="shared" si="229"/>
        <v>0</v>
      </c>
      <c r="D6697" s="176"/>
      <c r="E6697" s="187" t="s">
        <v>579</v>
      </c>
      <c r="F6697" s="188" t="s">
        <v>1079</v>
      </c>
      <c r="G6697" s="189">
        <v>1</v>
      </c>
      <c r="H6697" s="190">
        <v>55019</v>
      </c>
      <c r="I6697" s="387">
        <v>3.3E-3</v>
      </c>
      <c r="J6697" s="186">
        <f>ROUND(IF(N(F6697)&gt;0,PRODUCT(H6697,1/I6697),PRODUCT(G6697:I6697)),0)</f>
        <v>182</v>
      </c>
      <c r="K6697" s="167"/>
      <c r="L6697" s="175"/>
      <c r="M6697" s="175"/>
      <c r="N6697" s="175"/>
      <c r="O6697" s="175"/>
      <c r="P6697" s="175"/>
      <c r="Q6697" s="175"/>
      <c r="R6697" s="175"/>
      <c r="S6697" s="175"/>
    </row>
    <row r="6698" spans="1:19" hidden="1">
      <c r="A6698" s="161" t="s">
        <v>725</v>
      </c>
      <c r="B6698" s="163" t="str">
        <f t="shared" si="230"/>
        <v>4.4.3</v>
      </c>
      <c r="C6698" s="164">
        <f t="shared" si="229"/>
        <v>0</v>
      </c>
      <c r="D6698" s="176"/>
      <c r="E6698" s="192" t="s">
        <v>556</v>
      </c>
      <c r="F6698" s="188" t="s">
        <v>491</v>
      </c>
      <c r="G6698" s="189">
        <v>1</v>
      </c>
      <c r="H6698" s="190">
        <v>132047</v>
      </c>
      <c r="I6698" s="191">
        <v>0.22</v>
      </c>
      <c r="J6698" s="186">
        <f>ROUND(IF(N(F6698)&gt;0,PRODUCT(H6698,1/I6698),PRODUCT(G6698:I6698)),0)</f>
        <v>29050</v>
      </c>
      <c r="K6698" s="167"/>
      <c r="L6698" s="175"/>
      <c r="M6698" s="175"/>
      <c r="N6698" s="175"/>
      <c r="O6698" s="175"/>
      <c r="P6698" s="175"/>
      <c r="Q6698" s="175"/>
      <c r="R6698" s="175"/>
      <c r="S6698" s="175"/>
    </row>
    <row r="6699" spans="1:19" hidden="1">
      <c r="A6699" s="161" t="s">
        <v>725</v>
      </c>
      <c r="B6699" s="163" t="str">
        <f t="shared" si="230"/>
        <v>4.4.3</v>
      </c>
      <c r="C6699" s="164">
        <f t="shared" si="229"/>
        <v>0</v>
      </c>
      <c r="D6699" s="176"/>
      <c r="E6699" s="193"/>
      <c r="F6699" s="188"/>
      <c r="G6699" s="194"/>
      <c r="H6699" s="194"/>
      <c r="I6699" s="188"/>
      <c r="J6699" s="195"/>
      <c r="K6699" s="167"/>
      <c r="L6699" s="175"/>
      <c r="M6699" s="175"/>
      <c r="N6699" s="175"/>
      <c r="O6699" s="175"/>
      <c r="P6699" s="175"/>
      <c r="Q6699" s="175"/>
      <c r="R6699" s="175"/>
      <c r="S6699" s="175"/>
    </row>
    <row r="6700" spans="1:19" hidden="1">
      <c r="A6700" s="161" t="s">
        <v>725</v>
      </c>
      <c r="B6700" s="163" t="str">
        <f t="shared" si="230"/>
        <v>4.4.3</v>
      </c>
      <c r="C6700" s="164">
        <f t="shared" si="229"/>
        <v>0</v>
      </c>
      <c r="D6700" s="176"/>
      <c r="E6700" s="193"/>
      <c r="F6700" s="188"/>
      <c r="G6700" s="194"/>
      <c r="H6700" s="194"/>
      <c r="I6700" s="188"/>
      <c r="J6700" s="195"/>
      <c r="K6700" s="167"/>
      <c r="L6700" s="175"/>
      <c r="M6700" s="175"/>
      <c r="N6700" s="175"/>
      <c r="O6700" s="175"/>
      <c r="P6700" s="175"/>
      <c r="Q6700" s="175"/>
      <c r="R6700" s="175"/>
      <c r="S6700" s="175"/>
    </row>
    <row r="6701" spans="1:19" hidden="1">
      <c r="A6701" s="161" t="s">
        <v>725</v>
      </c>
      <c r="B6701" s="163" t="str">
        <f t="shared" si="230"/>
        <v>4.4.3</v>
      </c>
      <c r="C6701" s="164">
        <f t="shared" si="229"/>
        <v>0</v>
      </c>
      <c r="D6701" s="176"/>
      <c r="E6701" s="193"/>
      <c r="F6701" s="188"/>
      <c r="G6701" s="194"/>
      <c r="H6701" s="194"/>
      <c r="I6701" s="188"/>
      <c r="J6701" s="195"/>
      <c r="K6701" s="167"/>
      <c r="L6701" s="175"/>
      <c r="M6701" s="175"/>
      <c r="N6701" s="175"/>
      <c r="O6701" s="175"/>
      <c r="P6701" s="175"/>
      <c r="Q6701" s="175"/>
      <c r="R6701" s="175"/>
      <c r="S6701" s="175"/>
    </row>
    <row r="6702" spans="1:19" ht="15.75" hidden="1" thickBot="1">
      <c r="A6702" s="161" t="s">
        <v>725</v>
      </c>
      <c r="B6702" s="163" t="str">
        <f t="shared" si="230"/>
        <v>4.4.3</v>
      </c>
      <c r="C6702" s="164">
        <f t="shared" si="229"/>
        <v>0</v>
      </c>
      <c r="D6702" s="176"/>
      <c r="E6702" s="196"/>
      <c r="F6702" s="197"/>
      <c r="G6702" s="198"/>
      <c r="H6702" s="198"/>
      <c r="I6702" s="197"/>
      <c r="J6702" s="199"/>
      <c r="K6702" s="200">
        <f>SUM(J6696:J6702)</f>
        <v>29829</v>
      </c>
      <c r="L6702" s="167"/>
      <c r="M6702" s="175"/>
      <c r="N6702" s="175"/>
      <c r="O6702" s="175"/>
      <c r="P6702" s="175"/>
      <c r="Q6702" s="175"/>
      <c r="R6702" s="175"/>
      <c r="S6702" s="175"/>
    </row>
    <row r="6703" spans="1:19" ht="15.75" hidden="1" thickBot="1">
      <c r="A6703" s="161" t="s">
        <v>725</v>
      </c>
      <c r="B6703" s="163" t="str">
        <f t="shared" si="230"/>
        <v>4.4.3</v>
      </c>
      <c r="C6703" s="164">
        <f t="shared" si="229"/>
        <v>0</v>
      </c>
      <c r="D6703" s="176"/>
      <c r="E6703" s="201"/>
      <c r="F6703" s="202"/>
      <c r="G6703" s="201"/>
      <c r="H6703" s="201"/>
      <c r="I6703" s="202"/>
      <c r="J6703" s="203"/>
      <c r="K6703" s="204"/>
      <c r="L6703" s="175"/>
      <c r="M6703" s="175"/>
      <c r="N6703" s="175"/>
      <c r="O6703" s="175"/>
      <c r="P6703" s="175"/>
      <c r="Q6703" s="175"/>
      <c r="R6703" s="175"/>
      <c r="S6703" s="175"/>
    </row>
    <row r="6704" spans="1:19" ht="15.75" hidden="1" thickBot="1">
      <c r="A6704" s="161" t="s">
        <v>725</v>
      </c>
      <c r="B6704" s="163" t="str">
        <f t="shared" si="230"/>
        <v>4.4.3</v>
      </c>
      <c r="C6704" s="164">
        <f t="shared" si="229"/>
        <v>0</v>
      </c>
      <c r="D6704" s="175"/>
      <c r="E6704" s="178" t="s">
        <v>505</v>
      </c>
      <c r="F6704" s="179" t="s">
        <v>497</v>
      </c>
      <c r="G6704" s="179" t="s">
        <v>41</v>
      </c>
      <c r="H6704" s="179" t="s">
        <v>506</v>
      </c>
      <c r="I6704" s="179" t="s">
        <v>507</v>
      </c>
      <c r="J6704" s="180" t="s">
        <v>501</v>
      </c>
      <c r="K6704" s="167"/>
      <c r="L6704" s="175"/>
      <c r="M6704" s="175"/>
      <c r="N6704" s="175"/>
      <c r="O6704" s="175"/>
      <c r="P6704" s="175"/>
      <c r="Q6704" s="175"/>
      <c r="R6704" s="175"/>
      <c r="S6704" s="175"/>
    </row>
    <row r="6705" spans="1:19" hidden="1">
      <c r="A6705" s="161" t="s">
        <v>725</v>
      </c>
      <c r="B6705" s="163" t="str">
        <f t="shared" si="230"/>
        <v>4.4.3</v>
      </c>
      <c r="C6705" s="164">
        <f t="shared" si="229"/>
        <v>0</v>
      </c>
      <c r="D6705" s="175"/>
      <c r="E6705" s="205" t="s">
        <v>591</v>
      </c>
      <c r="F6705" s="206" t="s">
        <v>1086</v>
      </c>
      <c r="G6705" s="183">
        <v>25</v>
      </c>
      <c r="H6705" s="207">
        <v>22</v>
      </c>
      <c r="I6705" s="208"/>
      <c r="J6705" s="186">
        <f>ROUND(IF(N(F6705)&gt;0,PRODUCT(H6705,1/I6705),PRODUCT(G6705:I6705)),0)</f>
        <v>550</v>
      </c>
      <c r="K6705" s="167"/>
      <c r="L6705" s="175"/>
      <c r="M6705" s="175"/>
      <c r="N6705" s="175"/>
      <c r="O6705" s="175"/>
      <c r="P6705" s="175"/>
      <c r="Q6705" s="175"/>
      <c r="R6705" s="175"/>
      <c r="S6705" s="175"/>
    </row>
    <row r="6706" spans="1:19" hidden="1">
      <c r="A6706" s="161" t="s">
        <v>725</v>
      </c>
      <c r="B6706" s="163" t="str">
        <f t="shared" si="230"/>
        <v>4.4.3</v>
      </c>
      <c r="C6706" s="164">
        <f t="shared" ref="C6706:C6769" si="231">IF(ISERROR(MATCH(B6706,T:T,0)),0,1)</f>
        <v>0</v>
      </c>
      <c r="D6706" s="175"/>
      <c r="E6706" s="241" t="s">
        <v>754</v>
      </c>
      <c r="F6706" s="188" t="s">
        <v>1</v>
      </c>
      <c r="G6706" s="300">
        <v>1.6999999999999999E-3</v>
      </c>
      <c r="H6706" s="207">
        <v>3256458</v>
      </c>
      <c r="I6706" s="208"/>
      <c r="J6706" s="186">
        <f>ROUND(IF(N(F6706)&gt;0,PRODUCT(H6706,1/I6706),PRODUCT(G6706:I6706)),0)</f>
        <v>5536</v>
      </c>
      <c r="K6706" s="167"/>
      <c r="L6706" s="175"/>
      <c r="M6706" s="175"/>
      <c r="N6706" s="175"/>
      <c r="O6706" s="175"/>
      <c r="P6706" s="175"/>
      <c r="Q6706" s="175"/>
      <c r="R6706" s="175"/>
      <c r="S6706" s="175"/>
    </row>
    <row r="6707" spans="1:19" hidden="1">
      <c r="A6707" s="161" t="s">
        <v>725</v>
      </c>
      <c r="B6707" s="163" t="str">
        <f t="shared" si="230"/>
        <v>4.4.3</v>
      </c>
      <c r="C6707" s="164">
        <f t="shared" si="231"/>
        <v>0</v>
      </c>
      <c r="D6707" s="175"/>
      <c r="E6707" s="250"/>
      <c r="F6707" s="188"/>
      <c r="G6707" s="375"/>
      <c r="H6707" s="237"/>
      <c r="I6707" s="208"/>
      <c r="J6707" s="238"/>
      <c r="K6707" s="167"/>
      <c r="L6707" s="175"/>
      <c r="M6707" s="175"/>
      <c r="N6707" s="175"/>
      <c r="O6707" s="175"/>
      <c r="P6707" s="175"/>
      <c r="Q6707" s="175"/>
      <c r="R6707" s="175"/>
      <c r="S6707" s="175"/>
    </row>
    <row r="6708" spans="1:19" hidden="1">
      <c r="A6708" s="161" t="s">
        <v>725</v>
      </c>
      <c r="B6708" s="163" t="str">
        <f t="shared" si="230"/>
        <v>4.4.3</v>
      </c>
      <c r="C6708" s="164">
        <f t="shared" si="231"/>
        <v>0</v>
      </c>
      <c r="D6708" s="175"/>
      <c r="E6708" s="193"/>
      <c r="F6708" s="194"/>
      <c r="G6708" s="194"/>
      <c r="H6708" s="194"/>
      <c r="I6708" s="188"/>
      <c r="J6708" s="195"/>
      <c r="K6708" s="167"/>
      <c r="L6708" s="175"/>
      <c r="M6708" s="175"/>
      <c r="N6708" s="175"/>
      <c r="O6708" s="175"/>
      <c r="P6708" s="175"/>
      <c r="Q6708" s="175"/>
      <c r="R6708" s="175"/>
      <c r="S6708" s="175"/>
    </row>
    <row r="6709" spans="1:19" hidden="1">
      <c r="A6709" s="161" t="s">
        <v>725</v>
      </c>
      <c r="B6709" s="163" t="str">
        <f t="shared" si="230"/>
        <v>4.4.3</v>
      </c>
      <c r="C6709" s="164">
        <f t="shared" si="231"/>
        <v>0</v>
      </c>
      <c r="D6709" s="175"/>
      <c r="E6709" s="193"/>
      <c r="F6709" s="194"/>
      <c r="G6709" s="194"/>
      <c r="H6709" s="194"/>
      <c r="I6709" s="188"/>
      <c r="J6709" s="195"/>
      <c r="K6709" s="167"/>
      <c r="L6709" s="175"/>
      <c r="M6709" s="175"/>
      <c r="N6709" s="175"/>
      <c r="O6709" s="175"/>
      <c r="P6709" s="175"/>
      <c r="Q6709" s="175"/>
      <c r="R6709" s="175"/>
      <c r="S6709" s="175"/>
    </row>
    <row r="6710" spans="1:19" hidden="1">
      <c r="A6710" s="161" t="s">
        <v>725</v>
      </c>
      <c r="B6710" s="163" t="str">
        <f t="shared" si="230"/>
        <v>4.4.3</v>
      </c>
      <c r="C6710" s="164">
        <f t="shared" si="231"/>
        <v>0</v>
      </c>
      <c r="D6710" s="175"/>
      <c r="E6710" s="193"/>
      <c r="F6710" s="194"/>
      <c r="G6710" s="194"/>
      <c r="H6710" s="194"/>
      <c r="I6710" s="188"/>
      <c r="J6710" s="195"/>
      <c r="K6710" s="167"/>
      <c r="L6710" s="175"/>
      <c r="M6710" s="175"/>
      <c r="N6710" s="175"/>
      <c r="O6710" s="175"/>
      <c r="P6710" s="175"/>
      <c r="Q6710" s="175"/>
      <c r="R6710" s="175"/>
      <c r="S6710" s="175"/>
    </row>
    <row r="6711" spans="1:19" hidden="1">
      <c r="A6711" s="161" t="s">
        <v>725</v>
      </c>
      <c r="B6711" s="163" t="str">
        <f t="shared" si="230"/>
        <v>4.4.3</v>
      </c>
      <c r="C6711" s="164">
        <f t="shared" si="231"/>
        <v>0</v>
      </c>
      <c r="D6711" s="175"/>
      <c r="E6711" s="193"/>
      <c r="F6711" s="194"/>
      <c r="G6711" s="194"/>
      <c r="H6711" s="194"/>
      <c r="I6711" s="188"/>
      <c r="J6711" s="195"/>
      <c r="K6711" s="167"/>
      <c r="L6711" s="175"/>
      <c r="M6711" s="175"/>
      <c r="N6711" s="175"/>
      <c r="O6711" s="175"/>
      <c r="P6711" s="175"/>
      <c r="Q6711" s="175"/>
      <c r="R6711" s="175"/>
      <c r="S6711" s="175"/>
    </row>
    <row r="6712" spans="1:19" hidden="1">
      <c r="A6712" s="161" t="s">
        <v>725</v>
      </c>
      <c r="B6712" s="163" t="str">
        <f t="shared" si="230"/>
        <v>4.4.3</v>
      </c>
      <c r="C6712" s="164">
        <f t="shared" si="231"/>
        <v>0</v>
      </c>
      <c r="D6712" s="175"/>
      <c r="E6712" s="193"/>
      <c r="F6712" s="194"/>
      <c r="G6712" s="194"/>
      <c r="H6712" s="194"/>
      <c r="I6712" s="188"/>
      <c r="J6712" s="195"/>
      <c r="K6712" s="167"/>
      <c r="L6712" s="175"/>
      <c r="M6712" s="175"/>
      <c r="N6712" s="175"/>
      <c r="O6712" s="175"/>
      <c r="P6712" s="175"/>
      <c r="Q6712" s="175"/>
      <c r="R6712" s="175"/>
      <c r="S6712" s="175"/>
    </row>
    <row r="6713" spans="1:19" hidden="1">
      <c r="A6713" s="161" t="s">
        <v>725</v>
      </c>
      <c r="B6713" s="163" t="str">
        <f t="shared" si="230"/>
        <v>4.4.3</v>
      </c>
      <c r="C6713" s="164">
        <f t="shared" si="231"/>
        <v>0</v>
      </c>
      <c r="D6713" s="175"/>
      <c r="E6713" s="193"/>
      <c r="F6713" s="194"/>
      <c r="G6713" s="194"/>
      <c r="H6713" s="194"/>
      <c r="I6713" s="188"/>
      <c r="J6713" s="195"/>
      <c r="K6713" s="167"/>
      <c r="L6713" s="175"/>
      <c r="M6713" s="175"/>
      <c r="N6713" s="175"/>
      <c r="O6713" s="175"/>
      <c r="P6713" s="175"/>
      <c r="Q6713" s="175"/>
      <c r="R6713" s="175"/>
      <c r="S6713" s="175"/>
    </row>
    <row r="6714" spans="1:19" hidden="1">
      <c r="A6714" s="161" t="s">
        <v>725</v>
      </c>
      <c r="B6714" s="163" t="str">
        <f t="shared" si="230"/>
        <v>4.4.3</v>
      </c>
      <c r="C6714" s="164">
        <f t="shared" si="231"/>
        <v>0</v>
      </c>
      <c r="D6714" s="175"/>
      <c r="E6714" s="193"/>
      <c r="F6714" s="194"/>
      <c r="G6714" s="194"/>
      <c r="H6714" s="194"/>
      <c r="I6714" s="188"/>
      <c r="J6714" s="195"/>
      <c r="K6714" s="167"/>
      <c r="L6714" s="175"/>
      <c r="M6714" s="175"/>
      <c r="N6714" s="175"/>
      <c r="O6714" s="175"/>
      <c r="P6714" s="175"/>
      <c r="Q6714" s="175"/>
      <c r="R6714" s="175"/>
      <c r="S6714" s="175"/>
    </row>
    <row r="6715" spans="1:19" hidden="1">
      <c r="A6715" s="161" t="s">
        <v>725</v>
      </c>
      <c r="B6715" s="163" t="str">
        <f t="shared" si="230"/>
        <v>4.4.3</v>
      </c>
      <c r="C6715" s="164">
        <f t="shared" si="231"/>
        <v>0</v>
      </c>
      <c r="D6715" s="175"/>
      <c r="E6715" s="193"/>
      <c r="F6715" s="194"/>
      <c r="G6715" s="194"/>
      <c r="H6715" s="194"/>
      <c r="I6715" s="188"/>
      <c r="J6715" s="195"/>
      <c r="K6715" s="167"/>
      <c r="L6715" s="175"/>
      <c r="M6715" s="175"/>
      <c r="N6715" s="175"/>
      <c r="O6715" s="175"/>
      <c r="P6715" s="175"/>
      <c r="Q6715" s="175"/>
      <c r="R6715" s="175"/>
      <c r="S6715" s="175"/>
    </row>
    <row r="6716" spans="1:19" hidden="1">
      <c r="A6716" s="161" t="s">
        <v>725</v>
      </c>
      <c r="B6716" s="163" t="str">
        <f t="shared" si="230"/>
        <v>4.4.3</v>
      </c>
      <c r="C6716" s="164">
        <f t="shared" si="231"/>
        <v>0</v>
      </c>
      <c r="D6716" s="175"/>
      <c r="E6716" s="193"/>
      <c r="F6716" s="194"/>
      <c r="G6716" s="194"/>
      <c r="H6716" s="194"/>
      <c r="I6716" s="188"/>
      <c r="J6716" s="195"/>
      <c r="K6716" s="167"/>
      <c r="L6716" s="175"/>
      <c r="M6716" s="175"/>
      <c r="N6716" s="175"/>
      <c r="O6716" s="175"/>
      <c r="P6716" s="175"/>
      <c r="Q6716" s="175"/>
      <c r="R6716" s="175"/>
      <c r="S6716" s="175"/>
    </row>
    <row r="6717" spans="1:19" ht="15.75" hidden="1" thickBot="1">
      <c r="A6717" s="161" t="s">
        <v>725</v>
      </c>
      <c r="B6717" s="163" t="str">
        <f t="shared" si="230"/>
        <v>4.4.3</v>
      </c>
      <c r="C6717" s="164">
        <f t="shared" si="231"/>
        <v>0</v>
      </c>
      <c r="D6717" s="175"/>
      <c r="E6717" s="196"/>
      <c r="F6717" s="198"/>
      <c r="G6717" s="198"/>
      <c r="H6717" s="198"/>
      <c r="I6717" s="197"/>
      <c r="J6717" s="199"/>
      <c r="K6717" s="200">
        <f>SUM(J6705:J6717)</f>
        <v>6086</v>
      </c>
      <c r="L6717" s="167"/>
      <c r="M6717" s="175"/>
      <c r="N6717" s="175"/>
      <c r="O6717" s="175"/>
      <c r="P6717" s="175"/>
      <c r="Q6717" s="175"/>
      <c r="R6717" s="175"/>
      <c r="S6717" s="175"/>
    </row>
    <row r="6718" spans="1:19" ht="15.75" hidden="1" thickBot="1">
      <c r="A6718" s="161" t="s">
        <v>725</v>
      </c>
      <c r="B6718" s="163" t="str">
        <f t="shared" si="230"/>
        <v>4.4.3</v>
      </c>
      <c r="C6718" s="164">
        <f t="shared" si="231"/>
        <v>0</v>
      </c>
      <c r="D6718" s="175"/>
      <c r="E6718" s="201"/>
      <c r="F6718" s="201"/>
      <c r="G6718" s="201"/>
      <c r="H6718" s="201"/>
      <c r="I6718" s="202"/>
      <c r="J6718" s="203"/>
      <c r="K6718" s="204"/>
      <c r="L6718" s="175"/>
      <c r="M6718" s="175"/>
      <c r="N6718" s="175"/>
      <c r="O6718" s="175"/>
      <c r="P6718" s="175"/>
      <c r="Q6718" s="175"/>
      <c r="R6718" s="175"/>
      <c r="S6718" s="175"/>
    </row>
    <row r="6719" spans="1:19" ht="15.75" hidden="1" thickBot="1">
      <c r="A6719" s="161" t="s">
        <v>725</v>
      </c>
      <c r="B6719" s="163" t="str">
        <f t="shared" si="230"/>
        <v>4.4.3</v>
      </c>
      <c r="C6719" s="164">
        <f t="shared" si="231"/>
        <v>0</v>
      </c>
      <c r="D6719" s="175"/>
      <c r="E6719" s="178" t="s">
        <v>509</v>
      </c>
      <c r="F6719" s="179" t="s">
        <v>497</v>
      </c>
      <c r="G6719" s="179" t="s">
        <v>41</v>
      </c>
      <c r="H6719" s="179" t="s">
        <v>506</v>
      </c>
      <c r="I6719" s="179" t="s">
        <v>510</v>
      </c>
      <c r="J6719" s="180" t="s">
        <v>501</v>
      </c>
      <c r="K6719" s="167"/>
      <c r="L6719" s="175"/>
      <c r="M6719" s="175"/>
      <c r="N6719" s="175"/>
      <c r="O6719" s="175"/>
      <c r="P6719" s="175"/>
      <c r="Q6719" s="175"/>
      <c r="R6719" s="175"/>
      <c r="S6719" s="175"/>
    </row>
    <row r="6720" spans="1:19" hidden="1">
      <c r="A6720" s="161" t="s">
        <v>725</v>
      </c>
      <c r="B6720" s="163" t="str">
        <f t="shared" si="230"/>
        <v>4.4.3</v>
      </c>
      <c r="C6720" s="164">
        <f t="shared" si="231"/>
        <v>0</v>
      </c>
      <c r="D6720" s="175"/>
      <c r="E6720" s="211"/>
      <c r="F6720" s="212"/>
      <c r="G6720" s="212"/>
      <c r="H6720" s="212"/>
      <c r="I6720" s="206"/>
      <c r="J6720" s="210"/>
      <c r="K6720" s="167"/>
      <c r="L6720" s="175"/>
      <c r="M6720" s="175"/>
      <c r="N6720" s="175"/>
      <c r="O6720" s="175"/>
      <c r="P6720" s="175"/>
      <c r="Q6720" s="175"/>
      <c r="R6720" s="175"/>
      <c r="S6720" s="175"/>
    </row>
    <row r="6721" spans="1:19" hidden="1">
      <c r="A6721" s="161" t="s">
        <v>725</v>
      </c>
      <c r="B6721" s="163" t="str">
        <f t="shared" si="230"/>
        <v>4.4.3</v>
      </c>
      <c r="C6721" s="164">
        <f t="shared" si="231"/>
        <v>0</v>
      </c>
      <c r="D6721" s="175"/>
      <c r="E6721" s="211"/>
      <c r="F6721" s="212"/>
      <c r="G6721" s="212"/>
      <c r="H6721" s="212"/>
      <c r="I6721" s="206"/>
      <c r="J6721" s="210"/>
      <c r="K6721" s="167"/>
      <c r="L6721" s="175"/>
      <c r="M6721" s="175"/>
      <c r="N6721" s="175"/>
      <c r="O6721" s="175"/>
      <c r="P6721" s="175"/>
      <c r="Q6721" s="175"/>
      <c r="R6721" s="175"/>
      <c r="S6721" s="175"/>
    </row>
    <row r="6722" spans="1:19" hidden="1">
      <c r="A6722" s="161" t="s">
        <v>725</v>
      </c>
      <c r="B6722" s="163" t="str">
        <f t="shared" si="230"/>
        <v>4.4.3</v>
      </c>
      <c r="C6722" s="164">
        <f t="shared" si="231"/>
        <v>0</v>
      </c>
      <c r="D6722" s="175"/>
      <c r="E6722" s="193"/>
      <c r="F6722" s="194"/>
      <c r="G6722" s="194"/>
      <c r="H6722" s="194"/>
      <c r="I6722" s="188"/>
      <c r="J6722" s="195"/>
      <c r="K6722" s="167"/>
      <c r="L6722" s="175"/>
      <c r="M6722" s="175"/>
      <c r="N6722" s="175"/>
      <c r="O6722" s="175"/>
      <c r="P6722" s="175"/>
      <c r="Q6722" s="175"/>
      <c r="R6722" s="175"/>
      <c r="S6722" s="175"/>
    </row>
    <row r="6723" spans="1:19" hidden="1">
      <c r="A6723" s="161" t="s">
        <v>725</v>
      </c>
      <c r="B6723" s="163" t="str">
        <f t="shared" si="230"/>
        <v>4.4.3</v>
      </c>
      <c r="C6723" s="164">
        <f t="shared" si="231"/>
        <v>0</v>
      </c>
      <c r="D6723" s="175"/>
      <c r="E6723" s="193"/>
      <c r="F6723" s="194"/>
      <c r="G6723" s="194"/>
      <c r="H6723" s="194"/>
      <c r="I6723" s="188"/>
      <c r="J6723" s="195"/>
      <c r="K6723" s="167"/>
      <c r="L6723" s="175"/>
      <c r="M6723" s="175"/>
      <c r="N6723" s="175"/>
      <c r="O6723" s="175"/>
      <c r="P6723" s="175"/>
      <c r="Q6723" s="175"/>
      <c r="R6723" s="175"/>
      <c r="S6723" s="175"/>
    </row>
    <row r="6724" spans="1:19" hidden="1">
      <c r="A6724" s="161" t="s">
        <v>725</v>
      </c>
      <c r="B6724" s="163" t="str">
        <f t="shared" si="230"/>
        <v>4.4.3</v>
      </c>
      <c r="C6724" s="164">
        <f t="shared" si="231"/>
        <v>0</v>
      </c>
      <c r="D6724" s="175"/>
      <c r="E6724" s="193"/>
      <c r="F6724" s="194"/>
      <c r="G6724" s="194"/>
      <c r="H6724" s="194"/>
      <c r="I6724" s="188"/>
      <c r="J6724" s="195"/>
      <c r="K6724" s="167"/>
      <c r="L6724" s="175"/>
      <c r="M6724" s="175"/>
      <c r="N6724" s="175"/>
      <c r="O6724" s="175"/>
      <c r="P6724" s="175"/>
      <c r="Q6724" s="175"/>
      <c r="R6724" s="175"/>
      <c r="S6724" s="175"/>
    </row>
    <row r="6725" spans="1:19" ht="15.75" hidden="1" thickBot="1">
      <c r="A6725" s="161" t="s">
        <v>725</v>
      </c>
      <c r="B6725" s="163" t="str">
        <f t="shared" si="230"/>
        <v>4.4.3</v>
      </c>
      <c r="C6725" s="164">
        <f t="shared" si="231"/>
        <v>0</v>
      </c>
      <c r="D6725" s="175"/>
      <c r="E6725" s="196"/>
      <c r="F6725" s="198"/>
      <c r="G6725" s="198"/>
      <c r="H6725" s="198"/>
      <c r="I6725" s="197"/>
      <c r="J6725" s="199"/>
      <c r="K6725" s="200">
        <f>SUM(J6720:J6725)</f>
        <v>0</v>
      </c>
      <c r="L6725" s="167"/>
      <c r="M6725" s="175"/>
      <c r="N6725" s="175"/>
      <c r="O6725" s="175"/>
      <c r="P6725" s="175"/>
      <c r="Q6725" s="175"/>
      <c r="R6725" s="175"/>
      <c r="S6725" s="175"/>
    </row>
    <row r="6726" spans="1:19" ht="15.75" hidden="1" thickBot="1">
      <c r="A6726" s="161" t="s">
        <v>725</v>
      </c>
      <c r="B6726" s="163" t="str">
        <f t="shared" si="230"/>
        <v>4.4.3</v>
      </c>
      <c r="C6726" s="164">
        <f t="shared" si="231"/>
        <v>0</v>
      </c>
      <c r="D6726" s="175"/>
      <c r="E6726" s="201"/>
      <c r="F6726" s="201"/>
      <c r="G6726" s="201"/>
      <c r="H6726" s="201"/>
      <c r="I6726" s="213"/>
      <c r="J6726" s="214"/>
      <c r="K6726" s="204"/>
      <c r="L6726" s="175"/>
      <c r="M6726" s="175"/>
      <c r="N6726" s="175"/>
      <c r="O6726" s="175"/>
      <c r="P6726" s="175"/>
      <c r="Q6726" s="175"/>
      <c r="R6726" s="175"/>
      <c r="S6726" s="175"/>
    </row>
    <row r="6727" spans="1:19" ht="15.75" hidden="1" thickBot="1">
      <c r="A6727" s="161" t="s">
        <v>725</v>
      </c>
      <c r="B6727" s="163" t="str">
        <f t="shared" si="230"/>
        <v>4.4.3</v>
      </c>
      <c r="C6727" s="164">
        <f t="shared" si="231"/>
        <v>0</v>
      </c>
      <c r="D6727" s="175"/>
      <c r="E6727" s="178" t="s">
        <v>512</v>
      </c>
      <c r="F6727" s="239" t="s">
        <v>519</v>
      </c>
      <c r="G6727" s="239" t="s">
        <v>520</v>
      </c>
      <c r="H6727" s="179" t="s">
        <v>513</v>
      </c>
      <c r="I6727" s="179" t="s">
        <v>500</v>
      </c>
      <c r="J6727" s="180" t="s">
        <v>501</v>
      </c>
      <c r="K6727" s="167"/>
      <c r="L6727" s="175"/>
      <c r="M6727" s="175"/>
      <c r="N6727" s="175"/>
      <c r="O6727" s="175"/>
      <c r="P6727" s="175"/>
      <c r="Q6727" s="175"/>
      <c r="R6727" s="175"/>
      <c r="S6727" s="175"/>
    </row>
    <row r="6728" spans="1:19" hidden="1">
      <c r="A6728" s="161" t="s">
        <v>725</v>
      </c>
      <c r="B6728" s="163" t="str">
        <f t="shared" si="230"/>
        <v>4.4.3</v>
      </c>
      <c r="C6728" s="164">
        <f t="shared" si="231"/>
        <v>0</v>
      </c>
      <c r="D6728" s="175"/>
      <c r="E6728" s="205" t="s">
        <v>521</v>
      </c>
      <c r="F6728" s="219">
        <v>63600</v>
      </c>
      <c r="G6728" s="219">
        <v>54060</v>
      </c>
      <c r="H6728" s="207">
        <v>117660</v>
      </c>
      <c r="I6728" s="240">
        <v>25</v>
      </c>
      <c r="J6728" s="217">
        <f>ROUND(IF(N(F6728)&gt;0,PRODUCT(H6728,1/I6728),PRODUCT(G6728:I6728)),0)</f>
        <v>4706</v>
      </c>
      <c r="K6728" s="167"/>
      <c r="L6728" s="175"/>
      <c r="M6728" s="175"/>
      <c r="N6728" s="175"/>
      <c r="O6728" s="175"/>
      <c r="P6728" s="175"/>
      <c r="Q6728" s="175"/>
      <c r="R6728" s="175"/>
      <c r="S6728" s="175"/>
    </row>
    <row r="6729" spans="1:19" hidden="1">
      <c r="A6729" s="161" t="s">
        <v>725</v>
      </c>
      <c r="B6729" s="163" t="str">
        <f t="shared" si="230"/>
        <v>4.4.3</v>
      </c>
      <c r="C6729" s="164">
        <f t="shared" si="231"/>
        <v>0</v>
      </c>
      <c r="D6729" s="175"/>
      <c r="E6729" s="205" t="s">
        <v>522</v>
      </c>
      <c r="F6729" s="219">
        <v>31800</v>
      </c>
      <c r="G6729" s="219">
        <v>27030</v>
      </c>
      <c r="H6729" s="207">
        <v>58830</v>
      </c>
      <c r="I6729" s="240">
        <v>13</v>
      </c>
      <c r="J6729" s="217">
        <f>ROUND(IF(N(F6729)&gt;0,PRODUCT(H6729,1/I6729),PRODUCT(G6729:I6729)),0)</f>
        <v>4525</v>
      </c>
      <c r="K6729" s="167"/>
      <c r="L6729" s="175"/>
      <c r="M6729" s="175"/>
      <c r="N6729" s="175"/>
      <c r="O6729" s="175"/>
      <c r="P6729" s="175"/>
      <c r="Q6729" s="175"/>
      <c r="R6729" s="175"/>
      <c r="S6729" s="175"/>
    </row>
    <row r="6730" spans="1:19" hidden="1">
      <c r="A6730" s="161" t="s">
        <v>725</v>
      </c>
      <c r="B6730" s="163" t="str">
        <f t="shared" si="230"/>
        <v>4.4.3</v>
      </c>
      <c r="C6730" s="164">
        <f t="shared" si="231"/>
        <v>0</v>
      </c>
      <c r="D6730" s="175"/>
      <c r="E6730" s="241" t="s">
        <v>523</v>
      </c>
      <c r="F6730" s="219">
        <v>19080</v>
      </c>
      <c r="G6730" s="219">
        <v>16218</v>
      </c>
      <c r="H6730" s="207">
        <v>35298</v>
      </c>
      <c r="I6730" s="240">
        <v>13</v>
      </c>
      <c r="J6730" s="217">
        <f>ROUND(IF(N(F6730)&gt;0,PRODUCT(H6730,1/I6730),PRODUCT(G6730:I6730)),0)</f>
        <v>2715</v>
      </c>
      <c r="K6730" s="167"/>
      <c r="L6730" s="175"/>
      <c r="M6730" s="175"/>
      <c r="N6730" s="175"/>
      <c r="O6730" s="175"/>
      <c r="P6730" s="175"/>
      <c r="Q6730" s="175"/>
      <c r="R6730" s="175"/>
      <c r="S6730" s="175"/>
    </row>
    <row r="6731" spans="1:19" hidden="1">
      <c r="A6731" s="161" t="s">
        <v>725</v>
      </c>
      <c r="B6731" s="163" t="str">
        <f t="shared" si="230"/>
        <v>4.4.3</v>
      </c>
      <c r="C6731" s="164">
        <f t="shared" si="231"/>
        <v>0</v>
      </c>
      <c r="D6731" s="175"/>
      <c r="E6731" s="193"/>
      <c r="F6731" s="194"/>
      <c r="G6731" s="194"/>
      <c r="H6731" s="194"/>
      <c r="I6731" s="188"/>
      <c r="J6731" s="195"/>
      <c r="K6731" s="167"/>
      <c r="L6731" s="175"/>
      <c r="M6731" s="175"/>
      <c r="N6731" s="175"/>
      <c r="O6731" s="175"/>
      <c r="P6731" s="175"/>
      <c r="Q6731" s="175"/>
      <c r="R6731" s="175"/>
      <c r="S6731" s="175"/>
    </row>
    <row r="6732" spans="1:19" hidden="1">
      <c r="A6732" s="161" t="s">
        <v>725</v>
      </c>
      <c r="B6732" s="163" t="str">
        <f t="shared" si="230"/>
        <v>4.4.3</v>
      </c>
      <c r="C6732" s="164">
        <f t="shared" si="231"/>
        <v>0</v>
      </c>
      <c r="D6732" s="175"/>
      <c r="E6732" s="193"/>
      <c r="F6732" s="194"/>
      <c r="G6732" s="194"/>
      <c r="H6732" s="194"/>
      <c r="I6732" s="188"/>
      <c r="J6732" s="195"/>
      <c r="K6732" s="167"/>
      <c r="L6732" s="175"/>
      <c r="M6732" s="175"/>
      <c r="N6732" s="175"/>
      <c r="O6732" s="175"/>
      <c r="P6732" s="175"/>
      <c r="Q6732" s="175"/>
      <c r="R6732" s="175"/>
      <c r="S6732" s="175"/>
    </row>
    <row r="6733" spans="1:19" hidden="1">
      <c r="A6733" s="161" t="s">
        <v>725</v>
      </c>
      <c r="B6733" s="163" t="str">
        <f t="shared" si="230"/>
        <v>4.4.3</v>
      </c>
      <c r="C6733" s="164">
        <f t="shared" si="231"/>
        <v>0</v>
      </c>
      <c r="D6733" s="175"/>
      <c r="E6733" s="193"/>
      <c r="F6733" s="194"/>
      <c r="G6733" s="194"/>
      <c r="H6733" s="194"/>
      <c r="I6733" s="188"/>
      <c r="J6733" s="195"/>
      <c r="K6733" s="167"/>
      <c r="L6733" s="175"/>
      <c r="M6733" s="175"/>
      <c r="N6733" s="175"/>
      <c r="O6733" s="175"/>
      <c r="P6733" s="175"/>
      <c r="Q6733" s="175"/>
      <c r="R6733" s="175"/>
      <c r="S6733" s="175"/>
    </row>
    <row r="6734" spans="1:19" ht="15.75" hidden="1" thickBot="1">
      <c r="A6734" s="161" t="s">
        <v>725</v>
      </c>
      <c r="B6734" s="163" t="str">
        <f t="shared" si="230"/>
        <v>4.4.3</v>
      </c>
      <c r="C6734" s="164">
        <f t="shared" si="231"/>
        <v>0</v>
      </c>
      <c r="D6734" s="175"/>
      <c r="E6734" s="222"/>
      <c r="F6734" s="223"/>
      <c r="G6734" s="223"/>
      <c r="H6734" s="223"/>
      <c r="I6734" s="224"/>
      <c r="J6734" s="225"/>
      <c r="K6734" s="200">
        <f>SUM(J6728:J6734)</f>
        <v>11946</v>
      </c>
      <c r="L6734" s="167"/>
      <c r="M6734" s="175"/>
      <c r="N6734" s="175"/>
      <c r="O6734" s="175"/>
      <c r="P6734" s="175"/>
      <c r="Q6734" s="175"/>
      <c r="R6734" s="175"/>
      <c r="S6734" s="175"/>
    </row>
    <row r="6735" spans="1:19" hidden="1">
      <c r="A6735" s="161" t="s">
        <v>725</v>
      </c>
      <c r="B6735" s="163" t="str">
        <f t="shared" si="230"/>
        <v>4.4.3</v>
      </c>
      <c r="C6735" s="164">
        <f t="shared" si="231"/>
        <v>0</v>
      </c>
      <c r="D6735" s="175"/>
      <c r="E6735" s="175"/>
      <c r="F6735" s="175"/>
      <c r="G6735" s="175"/>
      <c r="H6735" s="175"/>
      <c r="I6735" s="176"/>
      <c r="J6735" s="167"/>
      <c r="K6735" s="167"/>
      <c r="L6735" s="175"/>
      <c r="M6735" s="175"/>
      <c r="N6735" s="175"/>
      <c r="O6735" s="175"/>
      <c r="P6735" s="175"/>
      <c r="Q6735" s="175"/>
      <c r="R6735" s="175"/>
      <c r="S6735" s="175"/>
    </row>
    <row r="6736" spans="1:19" ht="15.75" hidden="1" thickBot="1">
      <c r="A6736" s="161" t="s">
        <v>725</v>
      </c>
      <c r="B6736" s="163" t="str">
        <f t="shared" si="230"/>
        <v>4.4.3</v>
      </c>
      <c r="C6736" s="164">
        <f t="shared" si="231"/>
        <v>0</v>
      </c>
      <c r="D6736" s="175"/>
      <c r="E6736" s="175"/>
      <c r="F6736" s="175"/>
      <c r="G6736" s="175"/>
      <c r="H6736" s="226" t="s">
        <v>516</v>
      </c>
      <c r="I6736" s="176"/>
      <c r="J6736" s="167"/>
      <c r="K6736" s="200">
        <f>ROUND(+K6702+K6717+K6725+K6734,0)</f>
        <v>47861</v>
      </c>
      <c r="L6736" s="175"/>
      <c r="M6736" s="175"/>
      <c r="N6736" s="175"/>
      <c r="O6736" s="175"/>
      <c r="P6736" s="175"/>
      <c r="Q6736" s="175"/>
      <c r="R6736" s="175"/>
      <c r="S6736" s="175"/>
    </row>
    <row r="6737" spans="1:19" hidden="1">
      <c r="A6737" s="161" t="s">
        <v>725</v>
      </c>
      <c r="B6737" s="163" t="str">
        <f t="shared" si="230"/>
        <v>4.4.3</v>
      </c>
      <c r="C6737" s="164">
        <f t="shared" si="231"/>
        <v>0</v>
      </c>
      <c r="D6737" s="166"/>
      <c r="E6737" s="166"/>
      <c r="F6737" s="166"/>
      <c r="G6737" s="166"/>
      <c r="H6737" s="166"/>
      <c r="I6737" s="165"/>
      <c r="J6737" s="167"/>
      <c r="K6737" s="166"/>
      <c r="L6737" s="166"/>
      <c r="M6737" s="166"/>
      <c r="N6737" s="166"/>
      <c r="O6737" s="166"/>
      <c r="P6737" s="166"/>
      <c r="Q6737" s="166"/>
      <c r="R6737" s="166"/>
      <c r="S6737" s="166"/>
    </row>
    <row r="6738" spans="1:19" hidden="1">
      <c r="A6738" s="161" t="s">
        <v>725</v>
      </c>
      <c r="B6738" s="163" t="str">
        <f t="shared" si="230"/>
        <v>4.4.3</v>
      </c>
      <c r="C6738" s="164">
        <f t="shared" si="231"/>
        <v>0</v>
      </c>
      <c r="D6738" s="166"/>
      <c r="E6738" s="166"/>
      <c r="F6738" s="166"/>
      <c r="G6738" s="166"/>
      <c r="H6738" s="166"/>
      <c r="I6738" s="165"/>
      <c r="J6738" s="167"/>
      <c r="K6738" s="389"/>
      <c r="L6738" s="166"/>
      <c r="M6738" s="166"/>
      <c r="N6738" s="166"/>
      <c r="O6738" s="166"/>
      <c r="P6738" s="166"/>
      <c r="Q6738" s="166"/>
      <c r="R6738" s="166"/>
      <c r="S6738" s="166"/>
    </row>
    <row r="6739" spans="1:19" hidden="1">
      <c r="A6739" s="161" t="s">
        <v>725</v>
      </c>
      <c r="B6739" s="163" t="str">
        <f t="shared" si="230"/>
        <v>4.4.3</v>
      </c>
      <c r="C6739" s="164">
        <f t="shared" si="231"/>
        <v>0</v>
      </c>
      <c r="D6739" s="166"/>
      <c r="E6739" s="166"/>
      <c r="F6739" s="166"/>
      <c r="G6739" s="166"/>
      <c r="H6739" s="166"/>
      <c r="I6739" s="165"/>
      <c r="J6739" s="167"/>
      <c r="K6739" s="166"/>
      <c r="L6739" s="166"/>
      <c r="M6739" s="166"/>
      <c r="N6739" s="166"/>
      <c r="O6739" s="166"/>
      <c r="P6739" s="166"/>
      <c r="Q6739" s="166"/>
      <c r="R6739" s="166"/>
      <c r="S6739" s="166"/>
    </row>
    <row r="6740" spans="1:19" hidden="1">
      <c r="A6740" s="161" t="s">
        <v>725</v>
      </c>
      <c r="B6740" s="163" t="str">
        <f>E6745</f>
        <v>4.4.4</v>
      </c>
      <c r="C6740" s="164">
        <f t="shared" si="231"/>
        <v>0</v>
      </c>
      <c r="D6740" s="166"/>
      <c r="E6740" s="166"/>
      <c r="F6740" s="166"/>
      <c r="G6740" s="166"/>
      <c r="H6740" s="166"/>
      <c r="I6740" s="165"/>
      <c r="J6740" s="167"/>
      <c r="K6740" s="166"/>
      <c r="L6740" s="166"/>
      <c r="M6740" s="166"/>
      <c r="N6740" s="166"/>
      <c r="O6740" s="166"/>
      <c r="P6740" s="166"/>
      <c r="Q6740" s="166"/>
      <c r="R6740" s="166"/>
      <c r="S6740" s="166"/>
    </row>
    <row r="6741" spans="1:19" ht="18.75" hidden="1">
      <c r="A6741" s="161" t="s">
        <v>725</v>
      </c>
      <c r="B6741" s="163" t="str">
        <f t="shared" ref="B6741:B6793" si="232">B6740</f>
        <v>4.4.4</v>
      </c>
      <c r="C6741" s="164">
        <f t="shared" si="231"/>
        <v>0</v>
      </c>
      <c r="D6741" s="165"/>
      <c r="E6741" s="169" t="s">
        <v>496</v>
      </c>
      <c r="F6741" s="169"/>
      <c r="G6741" s="169"/>
      <c r="H6741" s="169"/>
      <c r="I6741" s="169"/>
      <c r="J6741" s="170"/>
      <c r="K6741" s="166"/>
      <c r="L6741" s="166"/>
      <c r="M6741" s="166"/>
      <c r="N6741" s="166"/>
      <c r="O6741" s="166"/>
      <c r="P6741" s="166"/>
      <c r="Q6741" s="166"/>
      <c r="R6741" s="166"/>
      <c r="S6741" s="166"/>
    </row>
    <row r="6742" spans="1:19" hidden="1">
      <c r="A6742" s="161" t="s">
        <v>725</v>
      </c>
      <c r="B6742" s="163" t="str">
        <f t="shared" si="232"/>
        <v>4.4.4</v>
      </c>
      <c r="C6742" s="164">
        <f t="shared" si="231"/>
        <v>0</v>
      </c>
      <c r="D6742" s="165"/>
      <c r="E6742" s="166"/>
      <c r="F6742" s="166"/>
      <c r="G6742" s="166"/>
      <c r="H6742" s="166"/>
      <c r="I6742" s="165"/>
      <c r="J6742" s="167"/>
      <c r="K6742" s="166"/>
      <c r="L6742" s="166"/>
      <c r="M6742" s="166"/>
      <c r="N6742" s="166"/>
      <c r="O6742" s="166"/>
      <c r="P6742" s="166"/>
      <c r="Q6742" s="166"/>
      <c r="R6742" s="166"/>
      <c r="S6742" s="166"/>
    </row>
    <row r="6743" spans="1:19" hidden="1">
      <c r="A6743" s="161" t="s">
        <v>725</v>
      </c>
      <c r="B6743" s="163" t="str">
        <f t="shared" si="232"/>
        <v>4.4.4</v>
      </c>
      <c r="C6743" s="164">
        <f t="shared" si="231"/>
        <v>0</v>
      </c>
      <c r="D6743" s="165"/>
      <c r="E6743" s="166"/>
      <c r="F6743" s="166"/>
      <c r="G6743" s="166"/>
      <c r="H6743" s="166"/>
      <c r="I6743" s="165"/>
      <c r="J6743" s="167"/>
      <c r="K6743" s="166"/>
      <c r="L6743" s="166"/>
      <c r="M6743" s="166"/>
      <c r="N6743" s="166"/>
      <c r="O6743" s="166"/>
      <c r="P6743" s="166"/>
      <c r="Q6743" s="166"/>
      <c r="R6743" s="166"/>
      <c r="S6743" s="166"/>
    </row>
    <row r="6744" spans="1:19" hidden="1">
      <c r="A6744" s="161" t="s">
        <v>725</v>
      </c>
      <c r="B6744" s="163" t="str">
        <f t="shared" si="232"/>
        <v>4.4.4</v>
      </c>
      <c r="C6744" s="164">
        <f t="shared" si="231"/>
        <v>0</v>
      </c>
      <c r="D6744" s="165"/>
      <c r="E6744" s="166"/>
      <c r="F6744" s="166"/>
      <c r="G6744" s="166"/>
      <c r="H6744" s="166"/>
      <c r="I6744" s="165"/>
      <c r="J6744" s="167"/>
      <c r="K6744" s="166"/>
      <c r="L6744" s="166"/>
      <c r="M6744" s="166"/>
      <c r="N6744" s="166"/>
      <c r="O6744" s="166"/>
      <c r="P6744" s="166"/>
      <c r="Q6744" s="166"/>
      <c r="R6744" s="166"/>
      <c r="S6744" s="166"/>
    </row>
    <row r="6745" spans="1:19" ht="27" hidden="1" customHeight="1">
      <c r="A6745" s="161" t="s">
        <v>725</v>
      </c>
      <c r="B6745" s="163" t="str">
        <f t="shared" si="232"/>
        <v>4.4.4</v>
      </c>
      <c r="C6745" s="164">
        <f t="shared" si="231"/>
        <v>0</v>
      </c>
      <c r="D6745" s="172" t="s">
        <v>39</v>
      </c>
      <c r="E6745" s="172" t="s">
        <v>194</v>
      </c>
      <c r="F6745" s="173" t="s">
        <v>755</v>
      </c>
      <c r="G6745" s="173"/>
      <c r="H6745" s="173"/>
      <c r="I6745" s="172" t="s">
        <v>497</v>
      </c>
      <c r="J6745" s="174" t="s">
        <v>4</v>
      </c>
      <c r="K6745" s="167"/>
      <c r="L6745" s="175"/>
      <c r="M6745" s="175"/>
      <c r="N6745" s="175"/>
      <c r="O6745" s="175"/>
      <c r="P6745" s="175"/>
      <c r="Q6745" s="175"/>
      <c r="R6745" s="175"/>
      <c r="S6745" s="175"/>
    </row>
    <row r="6746" spans="1:19" hidden="1">
      <c r="A6746" s="161" t="s">
        <v>725</v>
      </c>
      <c r="B6746" s="163" t="str">
        <f t="shared" si="232"/>
        <v>4.4.4</v>
      </c>
      <c r="C6746" s="164">
        <f t="shared" si="231"/>
        <v>0</v>
      </c>
      <c r="D6746" s="176"/>
      <c r="E6746" s="175"/>
      <c r="F6746" s="175"/>
      <c r="G6746" s="175"/>
      <c r="H6746" s="175"/>
      <c r="I6746" s="176"/>
      <c r="J6746" s="167"/>
      <c r="K6746" s="167"/>
      <c r="L6746" s="175"/>
      <c r="M6746" s="175"/>
      <c r="N6746" s="175"/>
      <c r="O6746" s="175"/>
      <c r="P6746" s="175"/>
      <c r="Q6746" s="175"/>
      <c r="R6746" s="175"/>
      <c r="S6746" s="175"/>
    </row>
    <row r="6747" spans="1:19" hidden="1">
      <c r="A6747" s="161" t="s">
        <v>725</v>
      </c>
      <c r="B6747" s="163" t="str">
        <f t="shared" si="232"/>
        <v>4.4.4</v>
      </c>
      <c r="C6747" s="164">
        <f t="shared" si="231"/>
        <v>0</v>
      </c>
      <c r="D6747" s="176"/>
      <c r="E6747" s="175"/>
      <c r="F6747" s="175"/>
      <c r="G6747" s="175"/>
      <c r="H6747" s="175"/>
      <c r="I6747" s="176"/>
      <c r="J6747" s="177"/>
      <c r="K6747" s="167"/>
      <c r="L6747" s="175"/>
      <c r="M6747" s="175"/>
      <c r="N6747" s="175"/>
      <c r="O6747" s="175"/>
      <c r="P6747" s="175"/>
      <c r="Q6747" s="175"/>
      <c r="R6747" s="175"/>
      <c r="S6747" s="175"/>
    </row>
    <row r="6748" spans="1:19" hidden="1">
      <c r="A6748" s="161" t="s">
        <v>725</v>
      </c>
      <c r="B6748" s="163" t="str">
        <f t="shared" si="232"/>
        <v>4.4.4</v>
      </c>
      <c r="C6748" s="164">
        <f t="shared" si="231"/>
        <v>0</v>
      </c>
      <c r="D6748" s="176"/>
      <c r="E6748" s="175"/>
      <c r="F6748" s="175"/>
      <c r="G6748" s="175"/>
      <c r="H6748" s="175"/>
      <c r="I6748" s="176"/>
      <c r="J6748" s="167"/>
      <c r="K6748" s="167"/>
      <c r="L6748" s="175"/>
      <c r="M6748" s="175"/>
      <c r="N6748" s="175"/>
      <c r="O6748" s="175"/>
      <c r="P6748" s="175"/>
      <c r="Q6748" s="175"/>
      <c r="R6748" s="175"/>
      <c r="S6748" s="175"/>
    </row>
    <row r="6749" spans="1:19" ht="15.75" hidden="1" thickBot="1">
      <c r="A6749" s="161" t="s">
        <v>725</v>
      </c>
      <c r="B6749" s="163" t="str">
        <f t="shared" si="232"/>
        <v>4.4.4</v>
      </c>
      <c r="C6749" s="164">
        <f t="shared" si="231"/>
        <v>0</v>
      </c>
      <c r="D6749" s="176"/>
      <c r="E6749" s="178" t="s">
        <v>498</v>
      </c>
      <c r="F6749" s="179" t="s">
        <v>497</v>
      </c>
      <c r="G6749" s="179" t="s">
        <v>41</v>
      </c>
      <c r="H6749" s="179" t="s">
        <v>499</v>
      </c>
      <c r="I6749" s="179" t="s">
        <v>500</v>
      </c>
      <c r="J6749" s="180" t="s">
        <v>501</v>
      </c>
      <c r="K6749" s="167"/>
      <c r="L6749" s="175"/>
      <c r="M6749" s="175"/>
      <c r="N6749" s="175"/>
      <c r="O6749" s="175"/>
      <c r="P6749" s="175"/>
      <c r="Q6749" s="175"/>
      <c r="R6749" s="175"/>
      <c r="S6749" s="175"/>
    </row>
    <row r="6750" spans="1:19" hidden="1">
      <c r="A6750" s="161" t="s">
        <v>725</v>
      </c>
      <c r="B6750" s="163" t="str">
        <f t="shared" si="232"/>
        <v>4.4.4</v>
      </c>
      <c r="C6750" s="164">
        <f t="shared" si="231"/>
        <v>0</v>
      </c>
      <c r="D6750" s="176"/>
      <c r="E6750" s="181" t="s">
        <v>502</v>
      </c>
      <c r="F6750" s="182" t="s">
        <v>959</v>
      </c>
      <c r="G6750" s="183">
        <v>1</v>
      </c>
      <c r="H6750" s="229">
        <f>ROUND(K6788,0)</f>
        <v>19253</v>
      </c>
      <c r="I6750" s="185">
        <v>0.05</v>
      </c>
      <c r="J6750" s="186">
        <f>ROUND(IF(N(F6750)&gt;0,PRODUCT(H6750,1/I6750),PRODUCT(G6750:I6750)),0)</f>
        <v>963</v>
      </c>
      <c r="K6750" s="167"/>
      <c r="L6750" s="175"/>
      <c r="M6750" s="175"/>
      <c r="N6750" s="175"/>
      <c r="O6750" s="175"/>
      <c r="P6750" s="175"/>
      <c r="Q6750" s="175"/>
      <c r="R6750" s="175"/>
      <c r="S6750" s="175"/>
    </row>
    <row r="6751" spans="1:19" hidden="1">
      <c r="A6751" s="161" t="s">
        <v>725</v>
      </c>
      <c r="B6751" s="163" t="str">
        <f t="shared" si="232"/>
        <v>4.4.4</v>
      </c>
      <c r="C6751" s="164">
        <f t="shared" si="231"/>
        <v>0</v>
      </c>
      <c r="D6751" s="176"/>
      <c r="E6751" s="187" t="s">
        <v>579</v>
      </c>
      <c r="F6751" s="188" t="s">
        <v>1079</v>
      </c>
      <c r="G6751" s="189">
        <v>1</v>
      </c>
      <c r="H6751" s="190">
        <v>55019</v>
      </c>
      <c r="I6751" s="387">
        <v>3.3E-3</v>
      </c>
      <c r="J6751" s="186">
        <f>ROUND(IF(N(F6751)&gt;0,PRODUCT(H6751,1/I6751),PRODUCT(G6751:I6751)),0)</f>
        <v>182</v>
      </c>
      <c r="K6751" s="167"/>
      <c r="L6751" s="175"/>
      <c r="M6751" s="175"/>
      <c r="N6751" s="175"/>
      <c r="O6751" s="175"/>
      <c r="P6751" s="175"/>
      <c r="Q6751" s="175"/>
      <c r="R6751" s="175"/>
      <c r="S6751" s="175"/>
    </row>
    <row r="6752" spans="1:19" hidden="1">
      <c r="A6752" s="161" t="s">
        <v>725</v>
      </c>
      <c r="B6752" s="163" t="str">
        <f t="shared" si="232"/>
        <v>4.4.4</v>
      </c>
      <c r="C6752" s="164">
        <f t="shared" si="231"/>
        <v>0</v>
      </c>
      <c r="D6752" s="176"/>
      <c r="E6752" s="192" t="s">
        <v>556</v>
      </c>
      <c r="F6752" s="188" t="s">
        <v>491</v>
      </c>
      <c r="G6752" s="189">
        <v>1</v>
      </c>
      <c r="H6752" s="190">
        <v>132047</v>
      </c>
      <c r="I6752" s="191">
        <v>0.3</v>
      </c>
      <c r="J6752" s="186">
        <f>ROUND(IF(N(F6752)&gt;0,PRODUCT(H6752,1/I6752),PRODUCT(G6752:I6752)),0)</f>
        <v>39614</v>
      </c>
      <c r="K6752" s="167"/>
      <c r="L6752" s="175"/>
      <c r="M6752" s="175"/>
      <c r="N6752" s="175"/>
      <c r="O6752" s="175"/>
      <c r="P6752" s="175"/>
      <c r="Q6752" s="175"/>
      <c r="R6752" s="175"/>
      <c r="S6752" s="175"/>
    </row>
    <row r="6753" spans="1:19" hidden="1">
      <c r="A6753" s="161" t="s">
        <v>725</v>
      </c>
      <c r="B6753" s="163" t="str">
        <f t="shared" si="232"/>
        <v>4.4.4</v>
      </c>
      <c r="C6753" s="164">
        <f t="shared" si="231"/>
        <v>0</v>
      </c>
      <c r="D6753" s="176"/>
      <c r="E6753" s="193"/>
      <c r="F6753" s="188"/>
      <c r="G6753" s="194"/>
      <c r="H6753" s="194"/>
      <c r="I6753" s="188"/>
      <c r="J6753" s="195"/>
      <c r="K6753" s="167"/>
      <c r="L6753" s="175"/>
      <c r="M6753" s="175"/>
      <c r="N6753" s="175"/>
      <c r="O6753" s="175"/>
      <c r="P6753" s="175"/>
      <c r="Q6753" s="175"/>
      <c r="R6753" s="175"/>
      <c r="S6753" s="175"/>
    </row>
    <row r="6754" spans="1:19" hidden="1">
      <c r="A6754" s="161" t="s">
        <v>725</v>
      </c>
      <c r="B6754" s="163" t="str">
        <f t="shared" si="232"/>
        <v>4.4.4</v>
      </c>
      <c r="C6754" s="164">
        <f t="shared" si="231"/>
        <v>0</v>
      </c>
      <c r="D6754" s="176"/>
      <c r="E6754" s="193"/>
      <c r="F6754" s="188"/>
      <c r="G6754" s="194"/>
      <c r="H6754" s="194"/>
      <c r="I6754" s="188"/>
      <c r="J6754" s="195"/>
      <c r="K6754" s="167"/>
      <c r="L6754" s="175"/>
      <c r="M6754" s="175"/>
      <c r="N6754" s="175"/>
      <c r="O6754" s="175"/>
      <c r="P6754" s="175"/>
      <c r="Q6754" s="175"/>
      <c r="R6754" s="175"/>
      <c r="S6754" s="175"/>
    </row>
    <row r="6755" spans="1:19" hidden="1">
      <c r="A6755" s="161" t="s">
        <v>725</v>
      </c>
      <c r="B6755" s="163" t="str">
        <f t="shared" si="232"/>
        <v>4.4.4</v>
      </c>
      <c r="C6755" s="164">
        <f t="shared" si="231"/>
        <v>0</v>
      </c>
      <c r="D6755" s="176"/>
      <c r="E6755" s="193"/>
      <c r="F6755" s="188"/>
      <c r="G6755" s="194"/>
      <c r="H6755" s="194"/>
      <c r="I6755" s="188"/>
      <c r="J6755" s="195"/>
      <c r="K6755" s="167"/>
      <c r="L6755" s="175"/>
      <c r="M6755" s="175"/>
      <c r="N6755" s="175"/>
      <c r="O6755" s="175"/>
      <c r="P6755" s="175"/>
      <c r="Q6755" s="175"/>
      <c r="R6755" s="175"/>
      <c r="S6755" s="175"/>
    </row>
    <row r="6756" spans="1:19" ht="15.75" hidden="1" thickBot="1">
      <c r="A6756" s="161" t="s">
        <v>725</v>
      </c>
      <c r="B6756" s="163" t="str">
        <f t="shared" si="232"/>
        <v>4.4.4</v>
      </c>
      <c r="C6756" s="164">
        <f t="shared" si="231"/>
        <v>0</v>
      </c>
      <c r="D6756" s="176"/>
      <c r="E6756" s="196"/>
      <c r="F6756" s="197"/>
      <c r="G6756" s="198"/>
      <c r="H6756" s="198"/>
      <c r="I6756" s="197"/>
      <c r="J6756" s="199"/>
      <c r="K6756" s="200">
        <f>SUM(J6750:J6756)</f>
        <v>40759</v>
      </c>
      <c r="L6756" s="167"/>
      <c r="M6756" s="175"/>
      <c r="N6756" s="175"/>
      <c r="O6756" s="175"/>
      <c r="P6756" s="175"/>
      <c r="Q6756" s="175"/>
      <c r="R6756" s="175"/>
      <c r="S6756" s="175"/>
    </row>
    <row r="6757" spans="1:19" ht="15.75" hidden="1" thickBot="1">
      <c r="A6757" s="161" t="s">
        <v>725</v>
      </c>
      <c r="B6757" s="163" t="str">
        <f t="shared" si="232"/>
        <v>4.4.4</v>
      </c>
      <c r="C6757" s="164">
        <f t="shared" si="231"/>
        <v>0</v>
      </c>
      <c r="D6757" s="176"/>
      <c r="E6757" s="201"/>
      <c r="F6757" s="202"/>
      <c r="G6757" s="201"/>
      <c r="H6757" s="201"/>
      <c r="I6757" s="202"/>
      <c r="J6757" s="203"/>
      <c r="K6757" s="204"/>
      <c r="L6757" s="175"/>
      <c r="M6757" s="175"/>
      <c r="N6757" s="175"/>
      <c r="O6757" s="175"/>
      <c r="P6757" s="175"/>
      <c r="Q6757" s="175"/>
      <c r="R6757" s="175"/>
      <c r="S6757" s="175"/>
    </row>
    <row r="6758" spans="1:19" ht="15.75" hidden="1" thickBot="1">
      <c r="A6758" s="161" t="s">
        <v>725</v>
      </c>
      <c r="B6758" s="163" t="str">
        <f t="shared" si="232"/>
        <v>4.4.4</v>
      </c>
      <c r="C6758" s="164">
        <f t="shared" si="231"/>
        <v>0</v>
      </c>
      <c r="D6758" s="175"/>
      <c r="E6758" s="178" t="s">
        <v>505</v>
      </c>
      <c r="F6758" s="179" t="s">
        <v>497</v>
      </c>
      <c r="G6758" s="179" t="s">
        <v>41</v>
      </c>
      <c r="H6758" s="179" t="s">
        <v>506</v>
      </c>
      <c r="I6758" s="179" t="s">
        <v>507</v>
      </c>
      <c r="J6758" s="180" t="s">
        <v>501</v>
      </c>
      <c r="K6758" s="167"/>
      <c r="L6758" s="175"/>
      <c r="M6758" s="175"/>
      <c r="N6758" s="175"/>
      <c r="O6758" s="175"/>
      <c r="P6758" s="175"/>
      <c r="Q6758" s="175"/>
      <c r="R6758" s="175"/>
      <c r="S6758" s="175"/>
    </row>
    <row r="6759" spans="1:19" hidden="1">
      <c r="A6759" s="161" t="s">
        <v>725</v>
      </c>
      <c r="B6759" s="163" t="str">
        <f t="shared" si="232"/>
        <v>4.4.4</v>
      </c>
      <c r="C6759" s="164">
        <f t="shared" si="231"/>
        <v>0</v>
      </c>
      <c r="D6759" s="175"/>
      <c r="E6759" s="205" t="s">
        <v>591</v>
      </c>
      <c r="F6759" s="206" t="s">
        <v>1086</v>
      </c>
      <c r="G6759" s="183">
        <v>41</v>
      </c>
      <c r="H6759" s="207">
        <v>22</v>
      </c>
      <c r="I6759" s="208"/>
      <c r="J6759" s="186">
        <f>ROUND(IF(N(F6759)&gt;0,PRODUCT(H6759,1/I6759),PRODUCT(G6759:I6759)),0)</f>
        <v>902</v>
      </c>
      <c r="K6759" s="167"/>
      <c r="L6759" s="175"/>
      <c r="M6759" s="175"/>
      <c r="N6759" s="175"/>
      <c r="O6759" s="175"/>
      <c r="P6759" s="175"/>
      <c r="Q6759" s="175"/>
      <c r="R6759" s="175"/>
      <c r="S6759" s="175"/>
    </row>
    <row r="6760" spans="1:19" hidden="1">
      <c r="A6760" s="161" t="s">
        <v>725</v>
      </c>
      <c r="B6760" s="163" t="str">
        <f t="shared" si="232"/>
        <v>4.4.4</v>
      </c>
      <c r="C6760" s="164">
        <f t="shared" si="231"/>
        <v>0</v>
      </c>
      <c r="D6760" s="175"/>
      <c r="E6760" s="241" t="s">
        <v>731</v>
      </c>
      <c r="F6760" s="188" t="s">
        <v>1</v>
      </c>
      <c r="G6760" s="300">
        <v>1.6999999999999999E-3</v>
      </c>
      <c r="H6760" s="207">
        <v>5722517</v>
      </c>
      <c r="I6760" s="208"/>
      <c r="J6760" s="186">
        <f>ROUND(IF(N(F6760)&gt;0,PRODUCT(H6760,1/I6760),PRODUCT(G6760:I6760)),0)</f>
        <v>9728</v>
      </c>
      <c r="K6760" s="167"/>
      <c r="L6760" s="175"/>
      <c r="M6760" s="175"/>
      <c r="N6760" s="175"/>
      <c r="O6760" s="175"/>
      <c r="P6760" s="175"/>
      <c r="Q6760" s="175"/>
      <c r="R6760" s="175"/>
      <c r="S6760" s="175"/>
    </row>
    <row r="6761" spans="1:19" hidden="1">
      <c r="A6761" s="161" t="s">
        <v>725</v>
      </c>
      <c r="B6761" s="163" t="str">
        <f t="shared" si="232"/>
        <v>4.4.4</v>
      </c>
      <c r="C6761" s="164">
        <f t="shared" si="231"/>
        <v>0</v>
      </c>
      <c r="D6761" s="175"/>
      <c r="E6761" s="250"/>
      <c r="F6761" s="188"/>
      <c r="G6761" s="375"/>
      <c r="H6761" s="237"/>
      <c r="I6761" s="208"/>
      <c r="J6761" s="238"/>
      <c r="K6761" s="167"/>
      <c r="L6761" s="175"/>
      <c r="M6761" s="175"/>
      <c r="N6761" s="175"/>
      <c r="O6761" s="175"/>
      <c r="P6761" s="175"/>
      <c r="Q6761" s="175"/>
      <c r="R6761" s="175"/>
      <c r="S6761" s="175"/>
    </row>
    <row r="6762" spans="1:19" hidden="1">
      <c r="A6762" s="161" t="s">
        <v>725</v>
      </c>
      <c r="B6762" s="163" t="str">
        <f t="shared" si="232"/>
        <v>4.4.4</v>
      </c>
      <c r="C6762" s="164">
        <f t="shared" si="231"/>
        <v>0</v>
      </c>
      <c r="D6762" s="175"/>
      <c r="E6762" s="193"/>
      <c r="F6762" s="194"/>
      <c r="G6762" s="194"/>
      <c r="H6762" s="194"/>
      <c r="I6762" s="188"/>
      <c r="J6762" s="195"/>
      <c r="K6762" s="167"/>
      <c r="L6762" s="175"/>
      <c r="M6762" s="175"/>
      <c r="N6762" s="175"/>
      <c r="O6762" s="175"/>
      <c r="P6762" s="175"/>
      <c r="Q6762" s="175"/>
      <c r="R6762" s="175"/>
      <c r="S6762" s="175"/>
    </row>
    <row r="6763" spans="1:19" hidden="1">
      <c r="A6763" s="161" t="s">
        <v>725</v>
      </c>
      <c r="B6763" s="163" t="str">
        <f t="shared" si="232"/>
        <v>4.4.4</v>
      </c>
      <c r="C6763" s="164">
        <f t="shared" si="231"/>
        <v>0</v>
      </c>
      <c r="D6763" s="175"/>
      <c r="E6763" s="193"/>
      <c r="F6763" s="194"/>
      <c r="G6763" s="194"/>
      <c r="H6763" s="194"/>
      <c r="I6763" s="188"/>
      <c r="J6763" s="195"/>
      <c r="K6763" s="167"/>
      <c r="L6763" s="175"/>
      <c r="M6763" s="175"/>
      <c r="N6763" s="175"/>
      <c r="O6763" s="175"/>
      <c r="P6763" s="175"/>
      <c r="Q6763" s="175"/>
      <c r="R6763" s="175"/>
      <c r="S6763" s="175"/>
    </row>
    <row r="6764" spans="1:19" hidden="1">
      <c r="A6764" s="161" t="s">
        <v>725</v>
      </c>
      <c r="B6764" s="163" t="str">
        <f t="shared" si="232"/>
        <v>4.4.4</v>
      </c>
      <c r="C6764" s="164">
        <f t="shared" si="231"/>
        <v>0</v>
      </c>
      <c r="D6764" s="175"/>
      <c r="E6764" s="193"/>
      <c r="F6764" s="194"/>
      <c r="G6764" s="194"/>
      <c r="H6764" s="194"/>
      <c r="I6764" s="188"/>
      <c r="J6764" s="195"/>
      <c r="K6764" s="167"/>
      <c r="L6764" s="175"/>
      <c r="M6764" s="175"/>
      <c r="N6764" s="175"/>
      <c r="O6764" s="175"/>
      <c r="P6764" s="175"/>
      <c r="Q6764" s="175"/>
      <c r="R6764" s="175"/>
      <c r="S6764" s="175"/>
    </row>
    <row r="6765" spans="1:19" hidden="1">
      <c r="A6765" s="161" t="s">
        <v>725</v>
      </c>
      <c r="B6765" s="163" t="str">
        <f t="shared" si="232"/>
        <v>4.4.4</v>
      </c>
      <c r="C6765" s="164">
        <f t="shared" si="231"/>
        <v>0</v>
      </c>
      <c r="D6765" s="175"/>
      <c r="E6765" s="193"/>
      <c r="F6765" s="194"/>
      <c r="G6765" s="194"/>
      <c r="H6765" s="194"/>
      <c r="I6765" s="188"/>
      <c r="J6765" s="195"/>
      <c r="K6765" s="167"/>
      <c r="L6765" s="175"/>
      <c r="M6765" s="175"/>
      <c r="N6765" s="175"/>
      <c r="O6765" s="175"/>
      <c r="P6765" s="175"/>
      <c r="Q6765" s="175"/>
      <c r="R6765" s="175"/>
      <c r="S6765" s="175"/>
    </row>
    <row r="6766" spans="1:19" hidden="1">
      <c r="A6766" s="161" t="s">
        <v>725</v>
      </c>
      <c r="B6766" s="163" t="str">
        <f t="shared" si="232"/>
        <v>4.4.4</v>
      </c>
      <c r="C6766" s="164">
        <f t="shared" si="231"/>
        <v>0</v>
      </c>
      <c r="D6766" s="175"/>
      <c r="E6766" s="193"/>
      <c r="F6766" s="194"/>
      <c r="G6766" s="194"/>
      <c r="H6766" s="194"/>
      <c r="I6766" s="188"/>
      <c r="J6766" s="195"/>
      <c r="K6766" s="167"/>
      <c r="L6766" s="175"/>
      <c r="M6766" s="175"/>
      <c r="N6766" s="175"/>
      <c r="O6766" s="175"/>
      <c r="P6766" s="175"/>
      <c r="Q6766" s="175"/>
      <c r="R6766" s="175"/>
      <c r="S6766" s="175"/>
    </row>
    <row r="6767" spans="1:19" hidden="1">
      <c r="A6767" s="161" t="s">
        <v>725</v>
      </c>
      <c r="B6767" s="163" t="str">
        <f t="shared" si="232"/>
        <v>4.4.4</v>
      </c>
      <c r="C6767" s="164">
        <f t="shared" si="231"/>
        <v>0</v>
      </c>
      <c r="D6767" s="175"/>
      <c r="E6767" s="193"/>
      <c r="F6767" s="194"/>
      <c r="G6767" s="194"/>
      <c r="H6767" s="194"/>
      <c r="I6767" s="188"/>
      <c r="J6767" s="195"/>
      <c r="K6767" s="167"/>
      <c r="L6767" s="175"/>
      <c r="M6767" s="175"/>
      <c r="N6767" s="175"/>
      <c r="O6767" s="175"/>
      <c r="P6767" s="175"/>
      <c r="Q6767" s="175"/>
      <c r="R6767" s="175"/>
      <c r="S6767" s="175"/>
    </row>
    <row r="6768" spans="1:19" hidden="1">
      <c r="A6768" s="161" t="s">
        <v>725</v>
      </c>
      <c r="B6768" s="163" t="str">
        <f t="shared" si="232"/>
        <v>4.4.4</v>
      </c>
      <c r="C6768" s="164">
        <f t="shared" si="231"/>
        <v>0</v>
      </c>
      <c r="D6768" s="175"/>
      <c r="E6768" s="193"/>
      <c r="F6768" s="194"/>
      <c r="G6768" s="194"/>
      <c r="H6768" s="194"/>
      <c r="I6768" s="188"/>
      <c r="J6768" s="195"/>
      <c r="K6768" s="167"/>
      <c r="L6768" s="175"/>
      <c r="M6768" s="175"/>
      <c r="N6768" s="175"/>
      <c r="O6768" s="175"/>
      <c r="P6768" s="175"/>
      <c r="Q6768" s="175"/>
      <c r="R6768" s="175"/>
      <c r="S6768" s="175"/>
    </row>
    <row r="6769" spans="1:19" hidden="1">
      <c r="A6769" s="161" t="s">
        <v>725</v>
      </c>
      <c r="B6769" s="163" t="str">
        <f t="shared" si="232"/>
        <v>4.4.4</v>
      </c>
      <c r="C6769" s="164">
        <f t="shared" si="231"/>
        <v>0</v>
      </c>
      <c r="D6769" s="175"/>
      <c r="E6769" s="193"/>
      <c r="F6769" s="194"/>
      <c r="G6769" s="194"/>
      <c r="H6769" s="194"/>
      <c r="I6769" s="188"/>
      <c r="J6769" s="195"/>
      <c r="K6769" s="167"/>
      <c r="L6769" s="175"/>
      <c r="M6769" s="175"/>
      <c r="N6769" s="175"/>
      <c r="O6769" s="175"/>
      <c r="P6769" s="175"/>
      <c r="Q6769" s="175"/>
      <c r="R6769" s="175"/>
      <c r="S6769" s="175"/>
    </row>
    <row r="6770" spans="1:19" hidden="1">
      <c r="A6770" s="161" t="s">
        <v>725</v>
      </c>
      <c r="B6770" s="163" t="str">
        <f t="shared" si="232"/>
        <v>4.4.4</v>
      </c>
      <c r="C6770" s="164">
        <f t="shared" ref="C6770:C6833" si="233">IF(ISERROR(MATCH(B6770,T:T,0)),0,1)</f>
        <v>0</v>
      </c>
      <c r="D6770" s="175"/>
      <c r="E6770" s="193"/>
      <c r="F6770" s="194"/>
      <c r="G6770" s="194"/>
      <c r="H6770" s="194"/>
      <c r="I6770" s="188"/>
      <c r="J6770" s="195"/>
      <c r="K6770" s="167"/>
      <c r="L6770" s="175"/>
      <c r="M6770" s="175"/>
      <c r="N6770" s="175"/>
      <c r="O6770" s="175"/>
      <c r="P6770" s="175"/>
      <c r="Q6770" s="175"/>
      <c r="R6770" s="175"/>
      <c r="S6770" s="175"/>
    </row>
    <row r="6771" spans="1:19" ht="15.75" hidden="1" thickBot="1">
      <c r="A6771" s="161" t="s">
        <v>725</v>
      </c>
      <c r="B6771" s="163" t="str">
        <f t="shared" si="232"/>
        <v>4.4.4</v>
      </c>
      <c r="C6771" s="164">
        <f t="shared" si="233"/>
        <v>0</v>
      </c>
      <c r="D6771" s="175"/>
      <c r="E6771" s="196"/>
      <c r="F6771" s="198"/>
      <c r="G6771" s="198"/>
      <c r="H6771" s="198"/>
      <c r="I6771" s="197"/>
      <c r="J6771" s="199"/>
      <c r="K6771" s="200">
        <f>SUM(J6759:J6771)</f>
        <v>10630</v>
      </c>
      <c r="L6771" s="167"/>
      <c r="M6771" s="175"/>
      <c r="N6771" s="175"/>
      <c r="O6771" s="175"/>
      <c r="P6771" s="175"/>
      <c r="Q6771" s="175"/>
      <c r="R6771" s="175"/>
      <c r="S6771" s="175"/>
    </row>
    <row r="6772" spans="1:19" ht="15.75" hidden="1" thickBot="1">
      <c r="A6772" s="161" t="s">
        <v>725</v>
      </c>
      <c r="B6772" s="163" t="str">
        <f t="shared" si="232"/>
        <v>4.4.4</v>
      </c>
      <c r="C6772" s="164">
        <f t="shared" si="233"/>
        <v>0</v>
      </c>
      <c r="D6772" s="175"/>
      <c r="E6772" s="201"/>
      <c r="F6772" s="201"/>
      <c r="G6772" s="201"/>
      <c r="H6772" s="201"/>
      <c r="I6772" s="202"/>
      <c r="J6772" s="203"/>
      <c r="K6772" s="204"/>
      <c r="L6772" s="175"/>
      <c r="M6772" s="175"/>
      <c r="N6772" s="175"/>
      <c r="O6772" s="175"/>
      <c r="P6772" s="175"/>
      <c r="Q6772" s="175"/>
      <c r="R6772" s="175"/>
      <c r="S6772" s="175"/>
    </row>
    <row r="6773" spans="1:19" ht="15.75" hidden="1" thickBot="1">
      <c r="A6773" s="161" t="s">
        <v>725</v>
      </c>
      <c r="B6773" s="163" t="str">
        <f t="shared" si="232"/>
        <v>4.4.4</v>
      </c>
      <c r="C6773" s="164">
        <f t="shared" si="233"/>
        <v>0</v>
      </c>
      <c r="D6773" s="175"/>
      <c r="E6773" s="178" t="s">
        <v>509</v>
      </c>
      <c r="F6773" s="179" t="s">
        <v>497</v>
      </c>
      <c r="G6773" s="179" t="s">
        <v>41</v>
      </c>
      <c r="H6773" s="179" t="s">
        <v>506</v>
      </c>
      <c r="I6773" s="179" t="s">
        <v>510</v>
      </c>
      <c r="J6773" s="180" t="s">
        <v>501</v>
      </c>
      <c r="K6773" s="167"/>
      <c r="L6773" s="175"/>
      <c r="M6773" s="175"/>
      <c r="N6773" s="175"/>
      <c r="O6773" s="175"/>
      <c r="P6773" s="175"/>
      <c r="Q6773" s="175"/>
      <c r="R6773" s="175"/>
      <c r="S6773" s="175"/>
    </row>
    <row r="6774" spans="1:19" hidden="1">
      <c r="A6774" s="161" t="s">
        <v>725</v>
      </c>
      <c r="B6774" s="163" t="str">
        <f t="shared" si="232"/>
        <v>4.4.4</v>
      </c>
      <c r="C6774" s="164">
        <f t="shared" si="233"/>
        <v>0</v>
      </c>
      <c r="D6774" s="175"/>
      <c r="E6774" s="211"/>
      <c r="F6774" s="212"/>
      <c r="G6774" s="212"/>
      <c r="H6774" s="212"/>
      <c r="I6774" s="206"/>
      <c r="J6774" s="210"/>
      <c r="K6774" s="167"/>
      <c r="L6774" s="175"/>
      <c r="M6774" s="175"/>
      <c r="N6774" s="175"/>
      <c r="O6774" s="175"/>
      <c r="P6774" s="175"/>
      <c r="Q6774" s="175"/>
      <c r="R6774" s="175"/>
      <c r="S6774" s="175"/>
    </row>
    <row r="6775" spans="1:19" hidden="1">
      <c r="A6775" s="161" t="s">
        <v>725</v>
      </c>
      <c r="B6775" s="163" t="str">
        <f t="shared" si="232"/>
        <v>4.4.4</v>
      </c>
      <c r="C6775" s="164">
        <f t="shared" si="233"/>
        <v>0</v>
      </c>
      <c r="D6775" s="175"/>
      <c r="E6775" s="211"/>
      <c r="F6775" s="212"/>
      <c r="G6775" s="212"/>
      <c r="H6775" s="212"/>
      <c r="I6775" s="206"/>
      <c r="J6775" s="210"/>
      <c r="K6775" s="167"/>
      <c r="L6775" s="175"/>
      <c r="M6775" s="175"/>
      <c r="N6775" s="175"/>
      <c r="O6775" s="175"/>
      <c r="P6775" s="175"/>
      <c r="Q6775" s="175"/>
      <c r="R6775" s="175"/>
      <c r="S6775" s="175"/>
    </row>
    <row r="6776" spans="1:19" hidden="1">
      <c r="A6776" s="161" t="s">
        <v>725</v>
      </c>
      <c r="B6776" s="163" t="str">
        <f t="shared" si="232"/>
        <v>4.4.4</v>
      </c>
      <c r="C6776" s="164">
        <f t="shared" si="233"/>
        <v>0</v>
      </c>
      <c r="D6776" s="175"/>
      <c r="E6776" s="193"/>
      <c r="F6776" s="194"/>
      <c r="G6776" s="194"/>
      <c r="H6776" s="194"/>
      <c r="I6776" s="188"/>
      <c r="J6776" s="195"/>
      <c r="K6776" s="167"/>
      <c r="L6776" s="175"/>
      <c r="M6776" s="175"/>
      <c r="N6776" s="175"/>
      <c r="O6776" s="175"/>
      <c r="P6776" s="175"/>
      <c r="Q6776" s="175"/>
      <c r="R6776" s="175"/>
      <c r="S6776" s="175"/>
    </row>
    <row r="6777" spans="1:19" hidden="1">
      <c r="A6777" s="161" t="s">
        <v>725</v>
      </c>
      <c r="B6777" s="163" t="str">
        <f t="shared" si="232"/>
        <v>4.4.4</v>
      </c>
      <c r="C6777" s="164">
        <f t="shared" si="233"/>
        <v>0</v>
      </c>
      <c r="D6777" s="175"/>
      <c r="E6777" s="193"/>
      <c r="F6777" s="194"/>
      <c r="G6777" s="194"/>
      <c r="H6777" s="194"/>
      <c r="I6777" s="188"/>
      <c r="J6777" s="195"/>
      <c r="K6777" s="167"/>
      <c r="L6777" s="175"/>
      <c r="M6777" s="175"/>
      <c r="N6777" s="175"/>
      <c r="O6777" s="175"/>
      <c r="P6777" s="175"/>
      <c r="Q6777" s="175"/>
      <c r="R6777" s="175"/>
      <c r="S6777" s="175"/>
    </row>
    <row r="6778" spans="1:19" hidden="1">
      <c r="A6778" s="161" t="s">
        <v>725</v>
      </c>
      <c r="B6778" s="163" t="str">
        <f t="shared" si="232"/>
        <v>4.4.4</v>
      </c>
      <c r="C6778" s="164">
        <f t="shared" si="233"/>
        <v>0</v>
      </c>
      <c r="D6778" s="175"/>
      <c r="E6778" s="193"/>
      <c r="F6778" s="194"/>
      <c r="G6778" s="194"/>
      <c r="H6778" s="194"/>
      <c r="I6778" s="188"/>
      <c r="J6778" s="195"/>
      <c r="K6778" s="167"/>
      <c r="L6778" s="175"/>
      <c r="M6778" s="175"/>
      <c r="N6778" s="175"/>
      <c r="O6778" s="175"/>
      <c r="P6778" s="175"/>
      <c r="Q6778" s="175"/>
      <c r="R6778" s="175"/>
      <c r="S6778" s="175"/>
    </row>
    <row r="6779" spans="1:19" ht="15.75" hidden="1" thickBot="1">
      <c r="A6779" s="161" t="s">
        <v>725</v>
      </c>
      <c r="B6779" s="163" t="str">
        <f t="shared" si="232"/>
        <v>4.4.4</v>
      </c>
      <c r="C6779" s="164">
        <f t="shared" si="233"/>
        <v>0</v>
      </c>
      <c r="D6779" s="175"/>
      <c r="E6779" s="196"/>
      <c r="F6779" s="198"/>
      <c r="G6779" s="198"/>
      <c r="H6779" s="198"/>
      <c r="I6779" s="197"/>
      <c r="J6779" s="199"/>
      <c r="K6779" s="200">
        <f>SUM(J6774:J6779)</f>
        <v>0</v>
      </c>
      <c r="L6779" s="167"/>
      <c r="M6779" s="175"/>
      <c r="N6779" s="175"/>
      <c r="O6779" s="175"/>
      <c r="P6779" s="175"/>
      <c r="Q6779" s="175"/>
      <c r="R6779" s="175"/>
      <c r="S6779" s="175"/>
    </row>
    <row r="6780" spans="1:19" ht="15.75" hidden="1" thickBot="1">
      <c r="A6780" s="161" t="s">
        <v>725</v>
      </c>
      <c r="B6780" s="163" t="str">
        <f t="shared" si="232"/>
        <v>4.4.4</v>
      </c>
      <c r="C6780" s="164">
        <f t="shared" si="233"/>
        <v>0</v>
      </c>
      <c r="D6780" s="175"/>
      <c r="E6780" s="201"/>
      <c r="F6780" s="201"/>
      <c r="G6780" s="201"/>
      <c r="H6780" s="201"/>
      <c r="I6780" s="213"/>
      <c r="J6780" s="214"/>
      <c r="K6780" s="204"/>
      <c r="L6780" s="175"/>
      <c r="M6780" s="175"/>
      <c r="N6780" s="175"/>
      <c r="O6780" s="175"/>
      <c r="P6780" s="175"/>
      <c r="Q6780" s="175"/>
      <c r="R6780" s="175"/>
      <c r="S6780" s="175"/>
    </row>
    <row r="6781" spans="1:19" ht="15.75" hidden="1" thickBot="1">
      <c r="A6781" s="161" t="s">
        <v>725</v>
      </c>
      <c r="B6781" s="163" t="str">
        <f t="shared" si="232"/>
        <v>4.4.4</v>
      </c>
      <c r="C6781" s="164">
        <f t="shared" si="233"/>
        <v>0</v>
      </c>
      <c r="D6781" s="175"/>
      <c r="E6781" s="178" t="s">
        <v>512</v>
      </c>
      <c r="F6781" s="239" t="s">
        <v>519</v>
      </c>
      <c r="G6781" s="239" t="s">
        <v>520</v>
      </c>
      <c r="H6781" s="179" t="s">
        <v>513</v>
      </c>
      <c r="I6781" s="179" t="s">
        <v>500</v>
      </c>
      <c r="J6781" s="180" t="s">
        <v>501</v>
      </c>
      <c r="K6781" s="167"/>
      <c r="L6781" s="175"/>
      <c r="M6781" s="175"/>
      <c r="N6781" s="175"/>
      <c r="O6781" s="175"/>
      <c r="P6781" s="175"/>
      <c r="Q6781" s="175"/>
      <c r="R6781" s="175"/>
      <c r="S6781" s="175"/>
    </row>
    <row r="6782" spans="1:19" hidden="1">
      <c r="A6782" s="161" t="s">
        <v>725</v>
      </c>
      <c r="B6782" s="163" t="str">
        <f t="shared" si="232"/>
        <v>4.4.4</v>
      </c>
      <c r="C6782" s="164">
        <f t="shared" si="233"/>
        <v>0</v>
      </c>
      <c r="D6782" s="175"/>
      <c r="E6782" s="205" t="s">
        <v>521</v>
      </c>
      <c r="F6782" s="219">
        <v>63600</v>
      </c>
      <c r="G6782" s="219">
        <v>54060</v>
      </c>
      <c r="H6782" s="207">
        <v>117660</v>
      </c>
      <c r="I6782" s="240">
        <v>11</v>
      </c>
      <c r="J6782" s="217">
        <f>ROUND(IF(N(F6782)&gt;0,PRODUCT(H6782,1/I6782),PRODUCT(G6782:I6782)),0)</f>
        <v>10696</v>
      </c>
      <c r="K6782" s="167"/>
      <c r="L6782" s="175"/>
      <c r="M6782" s="175"/>
      <c r="N6782" s="175"/>
      <c r="O6782" s="175"/>
      <c r="P6782" s="175"/>
      <c r="Q6782" s="175"/>
      <c r="R6782" s="175"/>
      <c r="S6782" s="175"/>
    </row>
    <row r="6783" spans="1:19" hidden="1">
      <c r="A6783" s="161" t="s">
        <v>725</v>
      </c>
      <c r="B6783" s="163" t="str">
        <f t="shared" si="232"/>
        <v>4.4.4</v>
      </c>
      <c r="C6783" s="164">
        <f t="shared" si="233"/>
        <v>0</v>
      </c>
      <c r="D6783" s="175"/>
      <c r="E6783" s="205" t="s">
        <v>522</v>
      </c>
      <c r="F6783" s="219">
        <v>31800</v>
      </c>
      <c r="G6783" s="219">
        <v>27030</v>
      </c>
      <c r="H6783" s="207">
        <v>58830</v>
      </c>
      <c r="I6783" s="240">
        <v>11</v>
      </c>
      <c r="J6783" s="217">
        <f>ROUND(IF(N(F6783)&gt;0,PRODUCT(H6783,1/I6783),PRODUCT(G6783:I6783)),0)</f>
        <v>5348</v>
      </c>
      <c r="K6783" s="167"/>
      <c r="L6783" s="175"/>
      <c r="M6783" s="175"/>
      <c r="N6783" s="175"/>
      <c r="O6783" s="175"/>
      <c r="P6783" s="175"/>
      <c r="Q6783" s="175"/>
      <c r="R6783" s="175"/>
      <c r="S6783" s="175"/>
    </row>
    <row r="6784" spans="1:19" hidden="1">
      <c r="A6784" s="161" t="s">
        <v>725</v>
      </c>
      <c r="B6784" s="163" t="str">
        <f t="shared" si="232"/>
        <v>4.4.4</v>
      </c>
      <c r="C6784" s="164">
        <f t="shared" si="233"/>
        <v>0</v>
      </c>
      <c r="D6784" s="175"/>
      <c r="E6784" s="241" t="s">
        <v>523</v>
      </c>
      <c r="F6784" s="219">
        <v>19080</v>
      </c>
      <c r="G6784" s="219">
        <v>16218</v>
      </c>
      <c r="H6784" s="207">
        <v>35298</v>
      </c>
      <c r="I6784" s="240">
        <v>11</v>
      </c>
      <c r="J6784" s="217">
        <f>ROUND(IF(N(F6784)&gt;0,PRODUCT(H6784,1/I6784),PRODUCT(G6784:I6784)),0)</f>
        <v>3209</v>
      </c>
      <c r="K6784" s="167"/>
      <c r="L6784" s="175"/>
      <c r="M6784" s="175"/>
      <c r="N6784" s="175"/>
      <c r="O6784" s="175"/>
      <c r="P6784" s="175"/>
      <c r="Q6784" s="175"/>
      <c r="R6784" s="175"/>
      <c r="S6784" s="175"/>
    </row>
    <row r="6785" spans="1:19" hidden="1">
      <c r="A6785" s="161" t="s">
        <v>725</v>
      </c>
      <c r="B6785" s="163" t="str">
        <f t="shared" si="232"/>
        <v>4.4.4</v>
      </c>
      <c r="C6785" s="164">
        <f t="shared" si="233"/>
        <v>0</v>
      </c>
      <c r="D6785" s="175"/>
      <c r="E6785" s="193"/>
      <c r="F6785" s="194"/>
      <c r="G6785" s="194"/>
      <c r="H6785" s="194"/>
      <c r="I6785" s="188"/>
      <c r="J6785" s="195"/>
      <c r="K6785" s="167"/>
      <c r="L6785" s="175"/>
      <c r="M6785" s="175"/>
      <c r="N6785" s="175"/>
      <c r="O6785" s="175"/>
      <c r="P6785" s="175"/>
      <c r="Q6785" s="175"/>
      <c r="R6785" s="175"/>
      <c r="S6785" s="175"/>
    </row>
    <row r="6786" spans="1:19" hidden="1">
      <c r="A6786" s="161" t="s">
        <v>725</v>
      </c>
      <c r="B6786" s="163" t="str">
        <f t="shared" si="232"/>
        <v>4.4.4</v>
      </c>
      <c r="C6786" s="164">
        <f t="shared" si="233"/>
        <v>0</v>
      </c>
      <c r="D6786" s="175"/>
      <c r="E6786" s="193"/>
      <c r="F6786" s="194"/>
      <c r="G6786" s="194"/>
      <c r="H6786" s="194"/>
      <c r="I6786" s="188"/>
      <c r="J6786" s="195"/>
      <c r="K6786" s="167"/>
      <c r="L6786" s="175"/>
      <c r="M6786" s="175"/>
      <c r="N6786" s="175"/>
      <c r="O6786" s="175"/>
      <c r="P6786" s="175"/>
      <c r="Q6786" s="175"/>
      <c r="R6786" s="175"/>
      <c r="S6786" s="175"/>
    </row>
    <row r="6787" spans="1:19" hidden="1">
      <c r="A6787" s="161" t="s">
        <v>725</v>
      </c>
      <c r="B6787" s="163" t="str">
        <f t="shared" si="232"/>
        <v>4.4.4</v>
      </c>
      <c r="C6787" s="164">
        <f t="shared" si="233"/>
        <v>0</v>
      </c>
      <c r="D6787" s="175"/>
      <c r="E6787" s="193"/>
      <c r="F6787" s="194"/>
      <c r="G6787" s="194"/>
      <c r="H6787" s="194"/>
      <c r="I6787" s="188"/>
      <c r="J6787" s="195"/>
      <c r="K6787" s="167"/>
      <c r="L6787" s="175"/>
      <c r="M6787" s="175"/>
      <c r="N6787" s="175"/>
      <c r="O6787" s="175"/>
      <c r="P6787" s="175"/>
      <c r="Q6787" s="175"/>
      <c r="R6787" s="175"/>
      <c r="S6787" s="175"/>
    </row>
    <row r="6788" spans="1:19" ht="15.75" hidden="1" thickBot="1">
      <c r="A6788" s="161" t="s">
        <v>725</v>
      </c>
      <c r="B6788" s="163" t="str">
        <f t="shared" si="232"/>
        <v>4.4.4</v>
      </c>
      <c r="C6788" s="164">
        <f t="shared" si="233"/>
        <v>0</v>
      </c>
      <c r="D6788" s="175"/>
      <c r="E6788" s="222"/>
      <c r="F6788" s="223"/>
      <c r="G6788" s="223"/>
      <c r="H6788" s="223"/>
      <c r="I6788" s="224"/>
      <c r="J6788" s="225"/>
      <c r="K6788" s="200">
        <f>SUM(J6782:J6788)</f>
        <v>19253</v>
      </c>
      <c r="L6788" s="167"/>
      <c r="M6788" s="175"/>
      <c r="N6788" s="175"/>
      <c r="O6788" s="175"/>
      <c r="P6788" s="175"/>
      <c r="Q6788" s="175"/>
      <c r="R6788" s="175"/>
      <c r="S6788" s="175"/>
    </row>
    <row r="6789" spans="1:19" hidden="1">
      <c r="A6789" s="161" t="s">
        <v>725</v>
      </c>
      <c r="B6789" s="163" t="str">
        <f t="shared" si="232"/>
        <v>4.4.4</v>
      </c>
      <c r="C6789" s="164">
        <f t="shared" si="233"/>
        <v>0</v>
      </c>
      <c r="D6789" s="175"/>
      <c r="E6789" s="175"/>
      <c r="F6789" s="175"/>
      <c r="G6789" s="175"/>
      <c r="H6789" s="175"/>
      <c r="I6789" s="176"/>
      <c r="J6789" s="167"/>
      <c r="K6789" s="167"/>
      <c r="L6789" s="175"/>
      <c r="M6789" s="175"/>
      <c r="N6789" s="175"/>
      <c r="O6789" s="175"/>
      <c r="P6789" s="175"/>
      <c r="Q6789" s="175"/>
      <c r="R6789" s="175"/>
      <c r="S6789" s="175"/>
    </row>
    <row r="6790" spans="1:19" ht="15.75" hidden="1" thickBot="1">
      <c r="A6790" s="161" t="s">
        <v>725</v>
      </c>
      <c r="B6790" s="163" t="str">
        <f t="shared" si="232"/>
        <v>4.4.4</v>
      </c>
      <c r="C6790" s="164">
        <f t="shared" si="233"/>
        <v>0</v>
      </c>
      <c r="D6790" s="175"/>
      <c r="E6790" s="175"/>
      <c r="F6790" s="175"/>
      <c r="G6790" s="175"/>
      <c r="H6790" s="226" t="s">
        <v>516</v>
      </c>
      <c r="I6790" s="176"/>
      <c r="J6790" s="167"/>
      <c r="K6790" s="200">
        <f>ROUND(+K6756+K6771+K6779+K6788,0)</f>
        <v>70642</v>
      </c>
      <c r="L6790" s="175"/>
      <c r="M6790" s="175"/>
      <c r="N6790" s="175"/>
      <c r="O6790" s="175"/>
      <c r="P6790" s="175"/>
      <c r="Q6790" s="175"/>
      <c r="R6790" s="175"/>
      <c r="S6790" s="175"/>
    </row>
    <row r="6791" spans="1:19" hidden="1">
      <c r="A6791" s="161" t="s">
        <v>725</v>
      </c>
      <c r="B6791" s="163" t="str">
        <f t="shared" si="232"/>
        <v>4.4.4</v>
      </c>
      <c r="C6791" s="164">
        <f t="shared" si="233"/>
        <v>0</v>
      </c>
      <c r="D6791" s="166"/>
      <c r="E6791" s="166"/>
      <c r="F6791" s="166"/>
      <c r="G6791" s="166"/>
      <c r="H6791" s="166"/>
      <c r="I6791" s="165"/>
      <c r="J6791" s="167"/>
      <c r="K6791" s="166"/>
      <c r="L6791" s="166"/>
      <c r="M6791" s="166"/>
      <c r="N6791" s="166"/>
      <c r="O6791" s="166"/>
      <c r="P6791" s="166"/>
      <c r="Q6791" s="166"/>
      <c r="R6791" s="166"/>
      <c r="S6791" s="166"/>
    </row>
    <row r="6792" spans="1:19" hidden="1">
      <c r="A6792" s="161" t="s">
        <v>725</v>
      </c>
      <c r="B6792" s="163" t="str">
        <f t="shared" si="232"/>
        <v>4.4.4</v>
      </c>
      <c r="C6792" s="164">
        <f t="shared" si="233"/>
        <v>0</v>
      </c>
      <c r="D6792" s="166"/>
      <c r="E6792" s="166"/>
      <c r="F6792" s="166"/>
      <c r="G6792" s="166"/>
      <c r="H6792" s="166"/>
      <c r="I6792" s="165"/>
      <c r="J6792" s="167"/>
      <c r="K6792" s="389"/>
      <c r="L6792" s="166"/>
      <c r="M6792" s="166"/>
      <c r="N6792" s="166"/>
      <c r="O6792" s="166"/>
      <c r="P6792" s="166"/>
      <c r="Q6792" s="166"/>
      <c r="R6792" s="166"/>
      <c r="S6792" s="166"/>
    </row>
    <row r="6793" spans="1:19" hidden="1">
      <c r="A6793" s="161" t="s">
        <v>725</v>
      </c>
      <c r="B6793" s="163" t="str">
        <f t="shared" si="232"/>
        <v>4.4.4</v>
      </c>
      <c r="C6793" s="164">
        <f t="shared" si="233"/>
        <v>0</v>
      </c>
      <c r="D6793" s="166"/>
      <c r="E6793" s="166"/>
      <c r="F6793" s="166"/>
      <c r="G6793" s="166"/>
      <c r="H6793" s="166"/>
      <c r="I6793" s="165"/>
      <c r="J6793" s="167"/>
      <c r="K6793" s="166"/>
      <c r="L6793" s="166"/>
      <c r="M6793" s="166"/>
      <c r="N6793" s="166"/>
      <c r="O6793" s="166"/>
      <c r="P6793" s="166"/>
      <c r="Q6793" s="166"/>
      <c r="R6793" s="166"/>
      <c r="S6793" s="166"/>
    </row>
    <row r="6794" spans="1:19" hidden="1">
      <c r="A6794" s="161" t="s">
        <v>725</v>
      </c>
      <c r="B6794" s="163" t="str">
        <f>E6799</f>
        <v>4.4.5</v>
      </c>
      <c r="C6794" s="164">
        <f t="shared" si="233"/>
        <v>0</v>
      </c>
      <c r="L6794" s="166"/>
      <c r="M6794" s="166"/>
      <c r="N6794" s="166"/>
      <c r="O6794" s="166"/>
      <c r="P6794" s="166"/>
      <c r="Q6794" s="166"/>
      <c r="R6794" s="166"/>
      <c r="S6794" s="166"/>
    </row>
    <row r="6795" spans="1:19" ht="18.75" hidden="1">
      <c r="A6795" s="161" t="s">
        <v>725</v>
      </c>
      <c r="B6795" s="163" t="str">
        <f t="shared" ref="B6795:B6847" si="234">B6794</f>
        <v>4.4.5</v>
      </c>
      <c r="C6795" s="164">
        <f t="shared" si="233"/>
        <v>0</v>
      </c>
      <c r="D6795" s="165"/>
      <c r="E6795" s="169" t="s">
        <v>496</v>
      </c>
      <c r="F6795" s="169"/>
      <c r="G6795" s="169"/>
      <c r="H6795" s="169"/>
      <c r="I6795" s="169"/>
      <c r="J6795" s="170"/>
      <c r="K6795" s="166"/>
      <c r="L6795" s="166"/>
      <c r="M6795" s="166"/>
      <c r="N6795" s="166"/>
      <c r="O6795" s="166"/>
      <c r="P6795" s="166"/>
      <c r="Q6795" s="166"/>
      <c r="R6795" s="166"/>
      <c r="S6795" s="166"/>
    </row>
    <row r="6796" spans="1:19" hidden="1">
      <c r="A6796" s="161" t="s">
        <v>725</v>
      </c>
      <c r="B6796" s="163" t="str">
        <f t="shared" si="234"/>
        <v>4.4.5</v>
      </c>
      <c r="C6796" s="164">
        <f t="shared" si="233"/>
        <v>0</v>
      </c>
      <c r="D6796" s="165"/>
      <c r="E6796" s="166"/>
      <c r="F6796" s="166"/>
      <c r="G6796" s="166"/>
      <c r="H6796" s="166"/>
      <c r="I6796" s="165"/>
      <c r="J6796" s="167"/>
      <c r="K6796" s="166"/>
      <c r="L6796" s="166"/>
      <c r="M6796" s="166"/>
      <c r="N6796" s="166"/>
      <c r="O6796" s="166"/>
      <c r="P6796" s="166"/>
      <c r="Q6796" s="166"/>
      <c r="R6796" s="166"/>
      <c r="S6796" s="166"/>
    </row>
    <row r="6797" spans="1:19" hidden="1">
      <c r="A6797" s="161" t="s">
        <v>725</v>
      </c>
      <c r="B6797" s="163" t="str">
        <f t="shared" si="234"/>
        <v>4.4.5</v>
      </c>
      <c r="C6797" s="164">
        <f t="shared" si="233"/>
        <v>0</v>
      </c>
      <c r="D6797" s="165"/>
      <c r="E6797" s="166"/>
      <c r="F6797" s="166"/>
      <c r="G6797" s="166"/>
      <c r="H6797" s="166"/>
      <c r="I6797" s="165"/>
      <c r="J6797" s="167"/>
      <c r="K6797" s="166"/>
      <c r="L6797" s="166"/>
      <c r="M6797" s="166"/>
      <c r="N6797" s="166"/>
      <c r="O6797" s="166"/>
      <c r="P6797" s="166"/>
      <c r="Q6797" s="166"/>
      <c r="R6797" s="166"/>
      <c r="S6797" s="166"/>
    </row>
    <row r="6798" spans="1:19" hidden="1">
      <c r="A6798" s="161" t="s">
        <v>725</v>
      </c>
      <c r="B6798" s="163" t="str">
        <f t="shared" si="234"/>
        <v>4.4.5</v>
      </c>
      <c r="C6798" s="164">
        <f t="shared" si="233"/>
        <v>0</v>
      </c>
      <c r="D6798" s="165"/>
      <c r="E6798" s="166"/>
      <c r="F6798" s="166"/>
      <c r="G6798" s="166"/>
      <c r="H6798" s="166"/>
      <c r="I6798" s="165"/>
      <c r="J6798" s="167"/>
      <c r="K6798" s="166"/>
      <c r="L6798" s="166"/>
      <c r="M6798" s="166"/>
      <c r="N6798" s="166"/>
      <c r="O6798" s="166"/>
      <c r="P6798" s="166"/>
      <c r="Q6798" s="166"/>
      <c r="R6798" s="166"/>
      <c r="S6798" s="166"/>
    </row>
    <row r="6799" spans="1:19" ht="27" hidden="1" customHeight="1">
      <c r="A6799" s="161" t="s">
        <v>725</v>
      </c>
      <c r="B6799" s="163" t="str">
        <f t="shared" si="234"/>
        <v>4.4.5</v>
      </c>
      <c r="C6799" s="164">
        <f t="shared" si="233"/>
        <v>0</v>
      </c>
      <c r="D6799" s="172" t="s">
        <v>39</v>
      </c>
      <c r="E6799" s="172" t="s">
        <v>195</v>
      </c>
      <c r="F6799" s="173" t="s">
        <v>756</v>
      </c>
      <c r="G6799" s="173"/>
      <c r="H6799" s="173"/>
      <c r="I6799" s="172" t="s">
        <v>497</v>
      </c>
      <c r="J6799" s="174" t="s">
        <v>4</v>
      </c>
      <c r="K6799" s="167"/>
      <c r="L6799" s="175"/>
      <c r="M6799" s="175"/>
      <c r="N6799" s="175"/>
      <c r="O6799" s="175"/>
      <c r="P6799" s="175"/>
      <c r="Q6799" s="175"/>
      <c r="R6799" s="175"/>
      <c r="S6799" s="175"/>
    </row>
    <row r="6800" spans="1:19" hidden="1">
      <c r="A6800" s="161" t="s">
        <v>725</v>
      </c>
      <c r="B6800" s="163" t="str">
        <f t="shared" si="234"/>
        <v>4.4.5</v>
      </c>
      <c r="C6800" s="164">
        <f t="shared" si="233"/>
        <v>0</v>
      </c>
      <c r="D6800" s="176"/>
      <c r="E6800" s="175"/>
      <c r="F6800" s="175"/>
      <c r="G6800" s="175"/>
      <c r="H6800" s="175"/>
      <c r="I6800" s="176"/>
      <c r="J6800" s="167"/>
      <c r="K6800" s="167"/>
      <c r="L6800" s="175"/>
      <c r="M6800" s="175"/>
      <c r="N6800" s="175"/>
      <c r="O6800" s="175"/>
      <c r="P6800" s="175"/>
      <c r="Q6800" s="175"/>
      <c r="R6800" s="175"/>
      <c r="S6800" s="175"/>
    </row>
    <row r="6801" spans="1:19" hidden="1">
      <c r="A6801" s="161" t="s">
        <v>725</v>
      </c>
      <c r="B6801" s="163" t="str">
        <f t="shared" si="234"/>
        <v>4.4.5</v>
      </c>
      <c r="C6801" s="164">
        <f t="shared" si="233"/>
        <v>0</v>
      </c>
      <c r="D6801" s="176"/>
      <c r="E6801" s="175"/>
      <c r="F6801" s="175"/>
      <c r="G6801" s="175"/>
      <c r="H6801" s="175"/>
      <c r="I6801" s="176"/>
      <c r="J6801" s="177"/>
      <c r="K6801" s="167"/>
      <c r="L6801" s="175"/>
      <c r="M6801" s="175"/>
      <c r="N6801" s="175"/>
      <c r="O6801" s="175"/>
      <c r="P6801" s="175"/>
      <c r="Q6801" s="175"/>
      <c r="R6801" s="175"/>
      <c r="S6801" s="175"/>
    </row>
    <row r="6802" spans="1:19" hidden="1">
      <c r="A6802" s="161" t="s">
        <v>725</v>
      </c>
      <c r="B6802" s="163" t="str">
        <f t="shared" si="234"/>
        <v>4.4.5</v>
      </c>
      <c r="C6802" s="164">
        <f t="shared" si="233"/>
        <v>0</v>
      </c>
      <c r="D6802" s="176"/>
      <c r="E6802" s="175"/>
      <c r="F6802" s="175"/>
      <c r="G6802" s="175"/>
      <c r="H6802" s="175"/>
      <c r="I6802" s="176"/>
      <c r="J6802" s="167"/>
      <c r="K6802" s="167"/>
      <c r="L6802" s="175"/>
      <c r="M6802" s="175"/>
      <c r="N6802" s="175"/>
      <c r="O6802" s="175"/>
      <c r="P6802" s="175"/>
      <c r="Q6802" s="175"/>
      <c r="R6802" s="175"/>
      <c r="S6802" s="175"/>
    </row>
    <row r="6803" spans="1:19" ht="15.75" hidden="1" thickBot="1">
      <c r="A6803" s="161" t="s">
        <v>725</v>
      </c>
      <c r="B6803" s="163" t="str">
        <f t="shared" si="234"/>
        <v>4.4.5</v>
      </c>
      <c r="C6803" s="164">
        <f t="shared" si="233"/>
        <v>0</v>
      </c>
      <c r="D6803" s="176"/>
      <c r="E6803" s="178" t="s">
        <v>498</v>
      </c>
      <c r="F6803" s="179" t="s">
        <v>497</v>
      </c>
      <c r="G6803" s="179" t="s">
        <v>41</v>
      </c>
      <c r="H6803" s="179" t="s">
        <v>499</v>
      </c>
      <c r="I6803" s="179" t="s">
        <v>500</v>
      </c>
      <c r="J6803" s="180" t="s">
        <v>501</v>
      </c>
      <c r="K6803" s="167"/>
      <c r="L6803" s="175"/>
      <c r="M6803" s="175"/>
      <c r="N6803" s="175"/>
      <c r="O6803" s="175"/>
      <c r="P6803" s="175"/>
      <c r="Q6803" s="175"/>
      <c r="R6803" s="175"/>
      <c r="S6803" s="175"/>
    </row>
    <row r="6804" spans="1:19" hidden="1">
      <c r="A6804" s="161" t="s">
        <v>725</v>
      </c>
      <c r="B6804" s="163" t="str">
        <f t="shared" si="234"/>
        <v>4.4.5</v>
      </c>
      <c r="C6804" s="164">
        <f t="shared" si="233"/>
        <v>0</v>
      </c>
      <c r="D6804" s="176"/>
      <c r="E6804" s="181" t="s">
        <v>502</v>
      </c>
      <c r="F6804" s="182" t="s">
        <v>959</v>
      </c>
      <c r="G6804" s="183">
        <v>1</v>
      </c>
      <c r="H6804" s="229">
        <f>ROUND(K6842,0)</f>
        <v>23432</v>
      </c>
      <c r="I6804" s="185">
        <v>0.05</v>
      </c>
      <c r="J6804" s="186">
        <f>ROUND(IF(N(F6804)&gt;0,PRODUCT(H6804,1/I6804),PRODUCT(G6804:I6804)),0)</f>
        <v>1172</v>
      </c>
      <c r="K6804" s="167"/>
      <c r="L6804" s="175"/>
      <c r="M6804" s="175"/>
      <c r="N6804" s="175"/>
      <c r="O6804" s="175"/>
      <c r="P6804" s="175"/>
      <c r="Q6804" s="175"/>
      <c r="R6804" s="175"/>
      <c r="S6804" s="175"/>
    </row>
    <row r="6805" spans="1:19" hidden="1">
      <c r="A6805" s="161" t="s">
        <v>725</v>
      </c>
      <c r="B6805" s="163" t="str">
        <f t="shared" si="234"/>
        <v>4.4.5</v>
      </c>
      <c r="C6805" s="164">
        <f t="shared" si="233"/>
        <v>0</v>
      </c>
      <c r="D6805" s="176"/>
      <c r="E6805" s="187" t="s">
        <v>579</v>
      </c>
      <c r="F6805" s="188" t="s">
        <v>1079</v>
      </c>
      <c r="G6805" s="189">
        <v>1</v>
      </c>
      <c r="H6805" s="190">
        <v>55019</v>
      </c>
      <c r="I6805" s="387">
        <v>3.3E-3</v>
      </c>
      <c r="J6805" s="186">
        <f>ROUND(IF(N(F6805)&gt;0,PRODUCT(H6805,1/I6805),PRODUCT(G6805:I6805)),0)</f>
        <v>182</v>
      </c>
      <c r="K6805" s="167"/>
      <c r="L6805" s="175"/>
      <c r="M6805" s="175"/>
      <c r="N6805" s="175"/>
      <c r="O6805" s="175"/>
      <c r="P6805" s="175"/>
      <c r="Q6805" s="175"/>
      <c r="R6805" s="175"/>
      <c r="S6805" s="175"/>
    </row>
    <row r="6806" spans="1:19" hidden="1">
      <c r="A6806" s="161" t="s">
        <v>725</v>
      </c>
      <c r="B6806" s="163" t="str">
        <f t="shared" si="234"/>
        <v>4.4.5</v>
      </c>
      <c r="C6806" s="164">
        <f t="shared" si="233"/>
        <v>0</v>
      </c>
      <c r="D6806" s="176"/>
      <c r="E6806" s="192" t="s">
        <v>556</v>
      </c>
      <c r="F6806" s="188" t="s">
        <v>491</v>
      </c>
      <c r="G6806" s="189">
        <v>1</v>
      </c>
      <c r="H6806" s="190">
        <v>132047</v>
      </c>
      <c r="I6806" s="191">
        <v>0.7</v>
      </c>
      <c r="J6806" s="186">
        <f>ROUND(IF(N(F6806)&gt;0,PRODUCT(H6806,1/I6806),PRODUCT(G6806:I6806)),0)</f>
        <v>92433</v>
      </c>
      <c r="K6806" s="167"/>
      <c r="L6806" s="175"/>
      <c r="M6806" s="175"/>
      <c r="N6806" s="175"/>
      <c r="O6806" s="175"/>
      <c r="P6806" s="175"/>
      <c r="Q6806" s="175"/>
      <c r="R6806" s="175"/>
      <c r="S6806" s="175"/>
    </row>
    <row r="6807" spans="1:19" hidden="1">
      <c r="A6807" s="161" t="s">
        <v>725</v>
      </c>
      <c r="B6807" s="163" t="str">
        <f t="shared" si="234"/>
        <v>4.4.5</v>
      </c>
      <c r="C6807" s="164">
        <f t="shared" si="233"/>
        <v>0</v>
      </c>
      <c r="D6807" s="176"/>
      <c r="E6807" s="193"/>
      <c r="F6807" s="188"/>
      <c r="G6807" s="194"/>
      <c r="H6807" s="194"/>
      <c r="I6807" s="188"/>
      <c r="J6807" s="195"/>
      <c r="K6807" s="167"/>
      <c r="L6807" s="175"/>
      <c r="M6807" s="175"/>
      <c r="N6807" s="175"/>
      <c r="O6807" s="175"/>
      <c r="P6807" s="175"/>
      <c r="Q6807" s="175"/>
      <c r="R6807" s="175"/>
      <c r="S6807" s="175"/>
    </row>
    <row r="6808" spans="1:19" hidden="1">
      <c r="A6808" s="161" t="s">
        <v>725</v>
      </c>
      <c r="B6808" s="163" t="str">
        <f t="shared" si="234"/>
        <v>4.4.5</v>
      </c>
      <c r="C6808" s="164">
        <f t="shared" si="233"/>
        <v>0</v>
      </c>
      <c r="D6808" s="176"/>
      <c r="E6808" s="193"/>
      <c r="F6808" s="188"/>
      <c r="G6808" s="194"/>
      <c r="H6808" s="194"/>
      <c r="I6808" s="188"/>
      <c r="J6808" s="195"/>
      <c r="K6808" s="167"/>
      <c r="L6808" s="175"/>
      <c r="M6808" s="175"/>
      <c r="N6808" s="175"/>
      <c r="O6808" s="175"/>
      <c r="P6808" s="175"/>
      <c r="Q6808" s="175"/>
      <c r="R6808" s="175"/>
      <c r="S6808" s="175"/>
    </row>
    <row r="6809" spans="1:19" hidden="1">
      <c r="A6809" s="161" t="s">
        <v>725</v>
      </c>
      <c r="B6809" s="163" t="str">
        <f t="shared" si="234"/>
        <v>4.4.5</v>
      </c>
      <c r="C6809" s="164">
        <f t="shared" si="233"/>
        <v>0</v>
      </c>
      <c r="D6809" s="176"/>
      <c r="E6809" s="193"/>
      <c r="F6809" s="188"/>
      <c r="G6809" s="194"/>
      <c r="H6809" s="194"/>
      <c r="I6809" s="188"/>
      <c r="J6809" s="195"/>
      <c r="K6809" s="167"/>
      <c r="L6809" s="175"/>
      <c r="M6809" s="175"/>
      <c r="N6809" s="175"/>
      <c r="O6809" s="175"/>
      <c r="P6809" s="175"/>
      <c r="Q6809" s="175"/>
      <c r="R6809" s="175"/>
      <c r="S6809" s="175"/>
    </row>
    <row r="6810" spans="1:19" ht="15.75" hidden="1" thickBot="1">
      <c r="A6810" s="161" t="s">
        <v>725</v>
      </c>
      <c r="B6810" s="163" t="str">
        <f t="shared" si="234"/>
        <v>4.4.5</v>
      </c>
      <c r="C6810" s="164">
        <f t="shared" si="233"/>
        <v>0</v>
      </c>
      <c r="D6810" s="176"/>
      <c r="E6810" s="196"/>
      <c r="F6810" s="197"/>
      <c r="G6810" s="198"/>
      <c r="H6810" s="198"/>
      <c r="I6810" s="197"/>
      <c r="J6810" s="199"/>
      <c r="K6810" s="200">
        <f>SUM(J6804:J6810)</f>
        <v>93787</v>
      </c>
      <c r="L6810" s="167"/>
      <c r="M6810" s="175"/>
      <c r="N6810" s="175"/>
      <c r="O6810" s="175"/>
      <c r="P6810" s="175"/>
      <c r="Q6810" s="175"/>
      <c r="R6810" s="175"/>
      <c r="S6810" s="175"/>
    </row>
    <row r="6811" spans="1:19" ht="15.75" hidden="1" thickBot="1">
      <c r="A6811" s="161" t="s">
        <v>725</v>
      </c>
      <c r="B6811" s="163" t="str">
        <f t="shared" si="234"/>
        <v>4.4.5</v>
      </c>
      <c r="C6811" s="164">
        <f t="shared" si="233"/>
        <v>0</v>
      </c>
      <c r="D6811" s="176"/>
      <c r="E6811" s="201"/>
      <c r="F6811" s="202"/>
      <c r="G6811" s="201"/>
      <c r="H6811" s="201"/>
      <c r="I6811" s="202"/>
      <c r="J6811" s="203"/>
      <c r="K6811" s="204"/>
      <c r="L6811" s="175"/>
      <c r="M6811" s="175"/>
      <c r="N6811" s="175"/>
      <c r="O6811" s="175"/>
      <c r="P6811" s="175"/>
      <c r="Q6811" s="175"/>
      <c r="R6811" s="175"/>
      <c r="S6811" s="175"/>
    </row>
    <row r="6812" spans="1:19" ht="15.75" hidden="1" thickBot="1">
      <c r="A6812" s="161" t="s">
        <v>725</v>
      </c>
      <c r="B6812" s="163" t="str">
        <f t="shared" si="234"/>
        <v>4.4.5</v>
      </c>
      <c r="C6812" s="164">
        <f t="shared" si="233"/>
        <v>0</v>
      </c>
      <c r="D6812" s="175"/>
      <c r="E6812" s="178" t="s">
        <v>505</v>
      </c>
      <c r="F6812" s="179" t="s">
        <v>497</v>
      </c>
      <c r="G6812" s="179" t="s">
        <v>41</v>
      </c>
      <c r="H6812" s="179" t="s">
        <v>506</v>
      </c>
      <c r="I6812" s="179" t="s">
        <v>507</v>
      </c>
      <c r="J6812" s="180" t="s">
        <v>501</v>
      </c>
      <c r="K6812" s="167"/>
      <c r="L6812" s="175"/>
      <c r="M6812" s="175"/>
      <c r="N6812" s="175"/>
      <c r="O6812" s="175"/>
      <c r="P6812" s="175"/>
      <c r="Q6812" s="175"/>
      <c r="R6812" s="175"/>
      <c r="S6812" s="175"/>
    </row>
    <row r="6813" spans="1:19" hidden="1">
      <c r="A6813" s="161" t="s">
        <v>725</v>
      </c>
      <c r="B6813" s="163" t="str">
        <f t="shared" si="234"/>
        <v>4.4.5</v>
      </c>
      <c r="C6813" s="164">
        <f t="shared" si="233"/>
        <v>0</v>
      </c>
      <c r="D6813" s="175"/>
      <c r="E6813" s="205" t="s">
        <v>591</v>
      </c>
      <c r="F6813" s="206" t="s">
        <v>1086</v>
      </c>
      <c r="G6813" s="183">
        <v>73</v>
      </c>
      <c r="H6813" s="207">
        <v>22</v>
      </c>
      <c r="I6813" s="208"/>
      <c r="J6813" s="186">
        <f>ROUND(IF(N(F6813)&gt;0,PRODUCT(H6813,1/I6813),PRODUCT(G6813:I6813)),0)</f>
        <v>1606</v>
      </c>
      <c r="K6813" s="167"/>
      <c r="L6813" s="175"/>
      <c r="M6813" s="175"/>
      <c r="N6813" s="175"/>
      <c r="O6813" s="175"/>
      <c r="P6813" s="175"/>
      <c r="Q6813" s="175"/>
      <c r="R6813" s="175"/>
      <c r="S6813" s="175"/>
    </row>
    <row r="6814" spans="1:19" hidden="1">
      <c r="A6814" s="161" t="s">
        <v>725</v>
      </c>
      <c r="B6814" s="163" t="str">
        <f t="shared" si="234"/>
        <v>4.4.5</v>
      </c>
      <c r="C6814" s="164">
        <f t="shared" si="233"/>
        <v>0</v>
      </c>
      <c r="D6814" s="175"/>
      <c r="E6814" s="241" t="s">
        <v>757</v>
      </c>
      <c r="F6814" s="188" t="s">
        <v>1</v>
      </c>
      <c r="G6814" s="300">
        <v>1.6999999999999999E-3</v>
      </c>
      <c r="H6814" s="207">
        <v>5722517</v>
      </c>
      <c r="I6814" s="208"/>
      <c r="J6814" s="186">
        <f>ROUND(IF(N(F6814)&gt;0,PRODUCT(H6814,1/I6814),PRODUCT(G6814:I6814)),0)</f>
        <v>9728</v>
      </c>
      <c r="K6814" s="167"/>
      <c r="L6814" s="175"/>
      <c r="M6814" s="175"/>
      <c r="N6814" s="175"/>
      <c r="O6814" s="175"/>
      <c r="P6814" s="175"/>
      <c r="Q6814" s="175"/>
      <c r="R6814" s="175"/>
      <c r="S6814" s="175"/>
    </row>
    <row r="6815" spans="1:19" hidden="1">
      <c r="A6815" s="161" t="s">
        <v>725</v>
      </c>
      <c r="B6815" s="163" t="str">
        <f t="shared" si="234"/>
        <v>4.4.5</v>
      </c>
      <c r="C6815" s="164">
        <f t="shared" si="233"/>
        <v>0</v>
      </c>
      <c r="D6815" s="175"/>
      <c r="E6815" s="250"/>
      <c r="F6815" s="188"/>
      <c r="G6815" s="375"/>
      <c r="H6815" s="237"/>
      <c r="I6815" s="208"/>
      <c r="J6815" s="238"/>
      <c r="K6815" s="167"/>
      <c r="L6815" s="175"/>
      <c r="M6815" s="175"/>
      <c r="N6815" s="175"/>
      <c r="O6815" s="175"/>
      <c r="P6815" s="175"/>
      <c r="Q6815" s="175"/>
      <c r="R6815" s="175"/>
      <c r="S6815" s="175"/>
    </row>
    <row r="6816" spans="1:19" hidden="1">
      <c r="A6816" s="161" t="s">
        <v>725</v>
      </c>
      <c r="B6816" s="163" t="str">
        <f t="shared" si="234"/>
        <v>4.4.5</v>
      </c>
      <c r="C6816" s="164">
        <f t="shared" si="233"/>
        <v>0</v>
      </c>
      <c r="D6816" s="175"/>
      <c r="E6816" s="193"/>
      <c r="F6816" s="194"/>
      <c r="G6816" s="194"/>
      <c r="H6816" s="194"/>
      <c r="I6816" s="188"/>
      <c r="J6816" s="195"/>
      <c r="K6816" s="167"/>
      <c r="L6816" s="175"/>
      <c r="M6816" s="175"/>
      <c r="N6816" s="175"/>
      <c r="O6816" s="175"/>
      <c r="P6816" s="175"/>
      <c r="Q6816" s="175"/>
      <c r="R6816" s="175"/>
      <c r="S6816" s="175"/>
    </row>
    <row r="6817" spans="1:19" hidden="1">
      <c r="A6817" s="161" t="s">
        <v>725</v>
      </c>
      <c r="B6817" s="163" t="str">
        <f t="shared" si="234"/>
        <v>4.4.5</v>
      </c>
      <c r="C6817" s="164">
        <f t="shared" si="233"/>
        <v>0</v>
      </c>
      <c r="D6817" s="175"/>
      <c r="E6817" s="193"/>
      <c r="F6817" s="194"/>
      <c r="G6817" s="194"/>
      <c r="H6817" s="194"/>
      <c r="I6817" s="188"/>
      <c r="J6817" s="195"/>
      <c r="K6817" s="167"/>
      <c r="L6817" s="175"/>
      <c r="M6817" s="175"/>
      <c r="N6817" s="175"/>
      <c r="O6817" s="175"/>
      <c r="P6817" s="175"/>
      <c r="Q6817" s="175"/>
      <c r="R6817" s="175"/>
      <c r="S6817" s="175"/>
    </row>
    <row r="6818" spans="1:19" hidden="1">
      <c r="A6818" s="161" t="s">
        <v>725</v>
      </c>
      <c r="B6818" s="163" t="str">
        <f t="shared" si="234"/>
        <v>4.4.5</v>
      </c>
      <c r="C6818" s="164">
        <f t="shared" si="233"/>
        <v>0</v>
      </c>
      <c r="D6818" s="175"/>
      <c r="E6818" s="193"/>
      <c r="F6818" s="194"/>
      <c r="G6818" s="194"/>
      <c r="H6818" s="194"/>
      <c r="I6818" s="188"/>
      <c r="J6818" s="195"/>
      <c r="K6818" s="167"/>
      <c r="L6818" s="175"/>
      <c r="M6818" s="175"/>
      <c r="N6818" s="175"/>
      <c r="O6818" s="175"/>
      <c r="P6818" s="175"/>
      <c r="Q6818" s="175"/>
      <c r="R6818" s="175"/>
      <c r="S6818" s="175"/>
    </row>
    <row r="6819" spans="1:19" hidden="1">
      <c r="A6819" s="161" t="s">
        <v>725</v>
      </c>
      <c r="B6819" s="163" t="str">
        <f t="shared" si="234"/>
        <v>4.4.5</v>
      </c>
      <c r="C6819" s="164">
        <f t="shared" si="233"/>
        <v>0</v>
      </c>
      <c r="D6819" s="175"/>
      <c r="E6819" s="193"/>
      <c r="F6819" s="194"/>
      <c r="G6819" s="194"/>
      <c r="H6819" s="194"/>
      <c r="I6819" s="188"/>
      <c r="J6819" s="195"/>
      <c r="K6819" s="167"/>
      <c r="L6819" s="175"/>
      <c r="M6819" s="175"/>
      <c r="N6819" s="175"/>
      <c r="O6819" s="175"/>
      <c r="P6819" s="175"/>
      <c r="Q6819" s="175"/>
      <c r="R6819" s="175"/>
      <c r="S6819" s="175"/>
    </row>
    <row r="6820" spans="1:19" hidden="1">
      <c r="A6820" s="161" t="s">
        <v>725</v>
      </c>
      <c r="B6820" s="163" t="str">
        <f t="shared" si="234"/>
        <v>4.4.5</v>
      </c>
      <c r="C6820" s="164">
        <f t="shared" si="233"/>
        <v>0</v>
      </c>
      <c r="D6820" s="175"/>
      <c r="E6820" s="193"/>
      <c r="F6820" s="194"/>
      <c r="G6820" s="194"/>
      <c r="H6820" s="194"/>
      <c r="I6820" s="188"/>
      <c r="J6820" s="195"/>
      <c r="K6820" s="167"/>
      <c r="L6820" s="175"/>
      <c r="M6820" s="175"/>
      <c r="N6820" s="175"/>
      <c r="O6820" s="175"/>
      <c r="P6820" s="175"/>
      <c r="Q6820" s="175"/>
      <c r="R6820" s="175"/>
      <c r="S6820" s="175"/>
    </row>
    <row r="6821" spans="1:19" hidden="1">
      <c r="A6821" s="161" t="s">
        <v>725</v>
      </c>
      <c r="B6821" s="163" t="str">
        <f t="shared" si="234"/>
        <v>4.4.5</v>
      </c>
      <c r="C6821" s="164">
        <f t="shared" si="233"/>
        <v>0</v>
      </c>
      <c r="D6821" s="175"/>
      <c r="E6821" s="193"/>
      <c r="F6821" s="194"/>
      <c r="G6821" s="194"/>
      <c r="H6821" s="194"/>
      <c r="I6821" s="188"/>
      <c r="J6821" s="195"/>
      <c r="K6821" s="167"/>
      <c r="L6821" s="175"/>
      <c r="M6821" s="175"/>
      <c r="N6821" s="175"/>
      <c r="O6821" s="175"/>
      <c r="P6821" s="175"/>
      <c r="Q6821" s="175"/>
      <c r="R6821" s="175"/>
      <c r="S6821" s="175"/>
    </row>
    <row r="6822" spans="1:19" hidden="1">
      <c r="A6822" s="161" t="s">
        <v>725</v>
      </c>
      <c r="B6822" s="163" t="str">
        <f t="shared" si="234"/>
        <v>4.4.5</v>
      </c>
      <c r="C6822" s="164">
        <f t="shared" si="233"/>
        <v>0</v>
      </c>
      <c r="D6822" s="175"/>
      <c r="E6822" s="193"/>
      <c r="F6822" s="194"/>
      <c r="G6822" s="194"/>
      <c r="H6822" s="194"/>
      <c r="I6822" s="188"/>
      <c r="J6822" s="195"/>
      <c r="K6822" s="167"/>
      <c r="L6822" s="175"/>
      <c r="M6822" s="175"/>
      <c r="N6822" s="175"/>
      <c r="O6822" s="175"/>
      <c r="P6822" s="175"/>
      <c r="Q6822" s="175"/>
      <c r="R6822" s="175"/>
      <c r="S6822" s="175"/>
    </row>
    <row r="6823" spans="1:19" hidden="1">
      <c r="A6823" s="161" t="s">
        <v>725</v>
      </c>
      <c r="B6823" s="163" t="str">
        <f t="shared" si="234"/>
        <v>4.4.5</v>
      </c>
      <c r="C6823" s="164">
        <f t="shared" si="233"/>
        <v>0</v>
      </c>
      <c r="D6823" s="175"/>
      <c r="E6823" s="193"/>
      <c r="F6823" s="194"/>
      <c r="G6823" s="194"/>
      <c r="H6823" s="194"/>
      <c r="I6823" s="188"/>
      <c r="J6823" s="195"/>
      <c r="K6823" s="167"/>
      <c r="L6823" s="175"/>
      <c r="M6823" s="175"/>
      <c r="N6823" s="175"/>
      <c r="O6823" s="175"/>
      <c r="P6823" s="175"/>
      <c r="Q6823" s="175"/>
      <c r="R6823" s="175"/>
      <c r="S6823" s="175"/>
    </row>
    <row r="6824" spans="1:19" hidden="1">
      <c r="A6824" s="161" t="s">
        <v>725</v>
      </c>
      <c r="B6824" s="163" t="str">
        <f t="shared" si="234"/>
        <v>4.4.5</v>
      </c>
      <c r="C6824" s="164">
        <f t="shared" si="233"/>
        <v>0</v>
      </c>
      <c r="D6824" s="175"/>
      <c r="E6824" s="193"/>
      <c r="F6824" s="194"/>
      <c r="G6824" s="194"/>
      <c r="H6824" s="194"/>
      <c r="I6824" s="188"/>
      <c r="J6824" s="195"/>
      <c r="K6824" s="167"/>
      <c r="L6824" s="175"/>
      <c r="M6824" s="175"/>
      <c r="N6824" s="175"/>
      <c r="O6824" s="175"/>
      <c r="P6824" s="175"/>
      <c r="Q6824" s="175"/>
      <c r="R6824" s="175"/>
      <c r="S6824" s="175"/>
    </row>
    <row r="6825" spans="1:19" ht="15.75" hidden="1" thickBot="1">
      <c r="A6825" s="161" t="s">
        <v>725</v>
      </c>
      <c r="B6825" s="163" t="str">
        <f t="shared" si="234"/>
        <v>4.4.5</v>
      </c>
      <c r="C6825" s="164">
        <f t="shared" si="233"/>
        <v>0</v>
      </c>
      <c r="D6825" s="175"/>
      <c r="E6825" s="196"/>
      <c r="F6825" s="198"/>
      <c r="G6825" s="198"/>
      <c r="H6825" s="198"/>
      <c r="I6825" s="197"/>
      <c r="J6825" s="199"/>
      <c r="K6825" s="200">
        <f>SUM(J6813:J6825)</f>
        <v>11334</v>
      </c>
      <c r="L6825" s="167"/>
      <c r="M6825" s="175"/>
      <c r="N6825" s="175"/>
      <c r="O6825" s="175"/>
      <c r="P6825" s="175"/>
      <c r="Q6825" s="175"/>
      <c r="R6825" s="175"/>
      <c r="S6825" s="175"/>
    </row>
    <row r="6826" spans="1:19" ht="15.75" hidden="1" thickBot="1">
      <c r="A6826" s="161" t="s">
        <v>725</v>
      </c>
      <c r="B6826" s="163" t="str">
        <f t="shared" si="234"/>
        <v>4.4.5</v>
      </c>
      <c r="C6826" s="164">
        <f t="shared" si="233"/>
        <v>0</v>
      </c>
      <c r="D6826" s="175"/>
      <c r="E6826" s="201"/>
      <c r="F6826" s="201"/>
      <c r="G6826" s="201"/>
      <c r="H6826" s="201"/>
      <c r="I6826" s="202"/>
      <c r="J6826" s="203"/>
      <c r="K6826" s="204"/>
      <c r="L6826" s="175"/>
      <c r="M6826" s="175"/>
      <c r="N6826" s="175"/>
      <c r="O6826" s="175"/>
      <c r="P6826" s="175"/>
      <c r="Q6826" s="175"/>
      <c r="R6826" s="175"/>
      <c r="S6826" s="175"/>
    </row>
    <row r="6827" spans="1:19" ht="15.75" hidden="1" thickBot="1">
      <c r="A6827" s="161" t="s">
        <v>725</v>
      </c>
      <c r="B6827" s="163" t="str">
        <f t="shared" si="234"/>
        <v>4.4.5</v>
      </c>
      <c r="C6827" s="164">
        <f t="shared" si="233"/>
        <v>0</v>
      </c>
      <c r="D6827" s="175"/>
      <c r="E6827" s="178" t="s">
        <v>509</v>
      </c>
      <c r="F6827" s="179" t="s">
        <v>497</v>
      </c>
      <c r="G6827" s="179" t="s">
        <v>41</v>
      </c>
      <c r="H6827" s="179" t="s">
        <v>506</v>
      </c>
      <c r="I6827" s="179" t="s">
        <v>510</v>
      </c>
      <c r="J6827" s="180" t="s">
        <v>501</v>
      </c>
      <c r="K6827" s="167"/>
      <c r="L6827" s="175"/>
      <c r="M6827" s="175"/>
      <c r="N6827" s="175"/>
      <c r="O6827" s="175"/>
      <c r="P6827" s="175"/>
      <c r="Q6827" s="175"/>
      <c r="R6827" s="175"/>
      <c r="S6827" s="175"/>
    </row>
    <row r="6828" spans="1:19" hidden="1">
      <c r="A6828" s="161" t="s">
        <v>725</v>
      </c>
      <c r="B6828" s="163" t="str">
        <f t="shared" si="234"/>
        <v>4.4.5</v>
      </c>
      <c r="C6828" s="164">
        <f t="shared" si="233"/>
        <v>0</v>
      </c>
      <c r="D6828" s="175"/>
      <c r="E6828" s="211"/>
      <c r="F6828" s="212"/>
      <c r="G6828" s="212"/>
      <c r="H6828" s="212"/>
      <c r="I6828" s="206"/>
      <c r="J6828" s="210"/>
      <c r="K6828" s="167"/>
      <c r="L6828" s="175"/>
      <c r="M6828" s="175"/>
      <c r="N6828" s="175"/>
      <c r="O6828" s="175"/>
      <c r="P6828" s="175"/>
      <c r="Q6828" s="175"/>
      <c r="R6828" s="175"/>
      <c r="S6828" s="175"/>
    </row>
    <row r="6829" spans="1:19" hidden="1">
      <c r="A6829" s="161" t="s">
        <v>725</v>
      </c>
      <c r="B6829" s="163" t="str">
        <f t="shared" si="234"/>
        <v>4.4.5</v>
      </c>
      <c r="C6829" s="164">
        <f t="shared" si="233"/>
        <v>0</v>
      </c>
      <c r="D6829" s="175"/>
      <c r="E6829" s="211"/>
      <c r="F6829" s="212"/>
      <c r="G6829" s="212"/>
      <c r="H6829" s="212"/>
      <c r="I6829" s="206"/>
      <c r="J6829" s="210"/>
      <c r="K6829" s="167"/>
      <c r="L6829" s="175"/>
      <c r="M6829" s="175"/>
      <c r="N6829" s="175"/>
      <c r="O6829" s="175"/>
      <c r="P6829" s="175"/>
      <c r="Q6829" s="175"/>
      <c r="R6829" s="175"/>
      <c r="S6829" s="175"/>
    </row>
    <row r="6830" spans="1:19" hidden="1">
      <c r="A6830" s="161" t="s">
        <v>725</v>
      </c>
      <c r="B6830" s="163" t="str">
        <f t="shared" si="234"/>
        <v>4.4.5</v>
      </c>
      <c r="C6830" s="164">
        <f t="shared" si="233"/>
        <v>0</v>
      </c>
      <c r="D6830" s="175"/>
      <c r="E6830" s="193"/>
      <c r="F6830" s="194"/>
      <c r="G6830" s="194"/>
      <c r="H6830" s="194"/>
      <c r="I6830" s="188"/>
      <c r="J6830" s="195"/>
      <c r="K6830" s="167"/>
      <c r="L6830" s="175"/>
      <c r="M6830" s="175"/>
      <c r="N6830" s="175"/>
      <c r="O6830" s="175"/>
      <c r="P6830" s="175"/>
      <c r="Q6830" s="175"/>
      <c r="R6830" s="175"/>
      <c r="S6830" s="175"/>
    </row>
    <row r="6831" spans="1:19" hidden="1">
      <c r="A6831" s="161" t="s">
        <v>725</v>
      </c>
      <c r="B6831" s="163" t="str">
        <f t="shared" si="234"/>
        <v>4.4.5</v>
      </c>
      <c r="C6831" s="164">
        <f t="shared" si="233"/>
        <v>0</v>
      </c>
      <c r="D6831" s="175"/>
      <c r="E6831" s="193"/>
      <c r="F6831" s="194"/>
      <c r="G6831" s="194"/>
      <c r="H6831" s="194"/>
      <c r="I6831" s="188"/>
      <c r="J6831" s="195"/>
      <c r="K6831" s="167"/>
      <c r="L6831" s="175"/>
      <c r="M6831" s="175"/>
      <c r="N6831" s="175"/>
      <c r="O6831" s="175"/>
      <c r="P6831" s="175"/>
      <c r="Q6831" s="175"/>
      <c r="R6831" s="175"/>
      <c r="S6831" s="175"/>
    </row>
    <row r="6832" spans="1:19" hidden="1">
      <c r="A6832" s="161" t="s">
        <v>725</v>
      </c>
      <c r="B6832" s="163" t="str">
        <f t="shared" si="234"/>
        <v>4.4.5</v>
      </c>
      <c r="C6832" s="164">
        <f t="shared" si="233"/>
        <v>0</v>
      </c>
      <c r="D6832" s="175"/>
      <c r="E6832" s="193"/>
      <c r="F6832" s="194"/>
      <c r="G6832" s="194"/>
      <c r="H6832" s="194"/>
      <c r="I6832" s="188"/>
      <c r="J6832" s="195"/>
      <c r="K6832" s="167"/>
      <c r="L6832" s="175"/>
      <c r="M6832" s="175"/>
      <c r="N6832" s="175"/>
      <c r="O6832" s="175"/>
      <c r="P6832" s="175"/>
      <c r="Q6832" s="175"/>
      <c r="R6832" s="175"/>
      <c r="S6832" s="175"/>
    </row>
    <row r="6833" spans="1:19" ht="15.75" hidden="1" thickBot="1">
      <c r="A6833" s="161" t="s">
        <v>725</v>
      </c>
      <c r="B6833" s="163" t="str">
        <f t="shared" si="234"/>
        <v>4.4.5</v>
      </c>
      <c r="C6833" s="164">
        <f t="shared" si="233"/>
        <v>0</v>
      </c>
      <c r="D6833" s="175"/>
      <c r="E6833" s="196"/>
      <c r="F6833" s="198"/>
      <c r="G6833" s="198"/>
      <c r="H6833" s="198"/>
      <c r="I6833" s="197"/>
      <c r="J6833" s="199"/>
      <c r="K6833" s="200">
        <f>SUM(J6828:J6833)</f>
        <v>0</v>
      </c>
      <c r="L6833" s="167"/>
      <c r="M6833" s="175"/>
      <c r="N6833" s="175"/>
      <c r="O6833" s="175"/>
      <c r="P6833" s="175"/>
      <c r="Q6833" s="175"/>
      <c r="R6833" s="175"/>
      <c r="S6833" s="175"/>
    </row>
    <row r="6834" spans="1:19" ht="15.75" hidden="1" thickBot="1">
      <c r="A6834" s="161" t="s">
        <v>725</v>
      </c>
      <c r="B6834" s="163" t="str">
        <f t="shared" si="234"/>
        <v>4.4.5</v>
      </c>
      <c r="C6834" s="164">
        <f t="shared" ref="C6834:C6897" si="235">IF(ISERROR(MATCH(B6834,T:T,0)),0,1)</f>
        <v>0</v>
      </c>
      <c r="D6834" s="175"/>
      <c r="E6834" s="201"/>
      <c r="F6834" s="201"/>
      <c r="G6834" s="201"/>
      <c r="H6834" s="201"/>
      <c r="I6834" s="213"/>
      <c r="J6834" s="214"/>
      <c r="K6834" s="204"/>
      <c r="L6834" s="175"/>
      <c r="M6834" s="175"/>
      <c r="N6834" s="175"/>
      <c r="O6834" s="175"/>
      <c r="P6834" s="175"/>
      <c r="Q6834" s="175"/>
      <c r="R6834" s="175"/>
      <c r="S6834" s="175"/>
    </row>
    <row r="6835" spans="1:19" ht="15.75" hidden="1" thickBot="1">
      <c r="A6835" s="161" t="s">
        <v>725</v>
      </c>
      <c r="B6835" s="163" t="str">
        <f t="shared" si="234"/>
        <v>4.4.5</v>
      </c>
      <c r="C6835" s="164">
        <f t="shared" si="235"/>
        <v>0</v>
      </c>
      <c r="D6835" s="175"/>
      <c r="E6835" s="178" t="s">
        <v>512</v>
      </c>
      <c r="F6835" s="239" t="s">
        <v>519</v>
      </c>
      <c r="G6835" s="239" t="s">
        <v>520</v>
      </c>
      <c r="H6835" s="179" t="s">
        <v>513</v>
      </c>
      <c r="I6835" s="179" t="s">
        <v>500</v>
      </c>
      <c r="J6835" s="180" t="s">
        <v>501</v>
      </c>
      <c r="K6835" s="167"/>
      <c r="L6835" s="175"/>
      <c r="M6835" s="175"/>
      <c r="N6835" s="175"/>
      <c r="O6835" s="175"/>
      <c r="P6835" s="175"/>
      <c r="Q6835" s="175"/>
      <c r="R6835" s="175"/>
      <c r="S6835" s="175"/>
    </row>
    <row r="6836" spans="1:19" hidden="1">
      <c r="A6836" s="161" t="s">
        <v>725</v>
      </c>
      <c r="B6836" s="163" t="str">
        <f t="shared" si="234"/>
        <v>4.4.5</v>
      </c>
      <c r="C6836" s="164">
        <f t="shared" si="235"/>
        <v>0</v>
      </c>
      <c r="D6836" s="175"/>
      <c r="E6836" s="205" t="s">
        <v>521</v>
      </c>
      <c r="F6836" s="219">
        <v>63600</v>
      </c>
      <c r="G6836" s="219">
        <v>54060</v>
      </c>
      <c r="H6836" s="207">
        <v>117660</v>
      </c>
      <c r="I6836" s="240">
        <v>13</v>
      </c>
      <c r="J6836" s="217">
        <f>ROUND(IF(N(F6836)&gt;0,PRODUCT(H6836,1/I6836),PRODUCT(G6836:I6836)),0)</f>
        <v>9051</v>
      </c>
      <c r="K6836" s="167"/>
      <c r="L6836" s="175"/>
      <c r="M6836" s="175"/>
      <c r="N6836" s="175"/>
      <c r="O6836" s="175"/>
      <c r="P6836" s="175"/>
      <c r="Q6836" s="175"/>
      <c r="R6836" s="175"/>
      <c r="S6836" s="175"/>
    </row>
    <row r="6837" spans="1:19" hidden="1">
      <c r="A6837" s="161" t="s">
        <v>725</v>
      </c>
      <c r="B6837" s="163" t="str">
        <f t="shared" si="234"/>
        <v>4.4.5</v>
      </c>
      <c r="C6837" s="164">
        <f t="shared" si="235"/>
        <v>0</v>
      </c>
      <c r="D6837" s="175"/>
      <c r="E6837" s="205" t="s">
        <v>522</v>
      </c>
      <c r="F6837" s="219">
        <v>31800</v>
      </c>
      <c r="G6837" s="219">
        <v>27030</v>
      </c>
      <c r="H6837" s="207">
        <v>58830</v>
      </c>
      <c r="I6837" s="242">
        <v>9</v>
      </c>
      <c r="J6837" s="217">
        <f>ROUND(IF(N(F6837)&gt;0,PRODUCT(H6837,1/I6837),PRODUCT(G6837:I6837)),0)</f>
        <v>6537</v>
      </c>
      <c r="K6837" s="167"/>
      <c r="L6837" s="175"/>
      <c r="M6837" s="175"/>
      <c r="N6837" s="175"/>
      <c r="O6837" s="175"/>
      <c r="P6837" s="175"/>
      <c r="Q6837" s="175"/>
      <c r="R6837" s="175"/>
      <c r="S6837" s="175"/>
    </row>
    <row r="6838" spans="1:19" hidden="1">
      <c r="A6838" s="161" t="s">
        <v>725</v>
      </c>
      <c r="B6838" s="163" t="str">
        <f t="shared" si="234"/>
        <v>4.4.5</v>
      </c>
      <c r="C6838" s="164">
        <f t="shared" si="235"/>
        <v>0</v>
      </c>
      <c r="D6838" s="175"/>
      <c r="E6838" s="241" t="s">
        <v>523</v>
      </c>
      <c r="F6838" s="219">
        <v>19080</v>
      </c>
      <c r="G6838" s="219">
        <v>16218</v>
      </c>
      <c r="H6838" s="207">
        <v>35298</v>
      </c>
      <c r="I6838" s="240">
        <v>4.5</v>
      </c>
      <c r="J6838" s="217">
        <f>ROUND(IF(N(F6838)&gt;0,PRODUCT(H6838,1/I6838),PRODUCT(G6838:I6838)),0)</f>
        <v>7844</v>
      </c>
      <c r="K6838" s="167"/>
      <c r="L6838" s="175"/>
      <c r="M6838" s="175"/>
      <c r="N6838" s="175"/>
      <c r="O6838" s="175"/>
      <c r="P6838" s="175"/>
      <c r="Q6838" s="175"/>
      <c r="R6838" s="175"/>
      <c r="S6838" s="175"/>
    </row>
    <row r="6839" spans="1:19" hidden="1">
      <c r="A6839" s="161" t="s">
        <v>725</v>
      </c>
      <c r="B6839" s="163" t="str">
        <f t="shared" si="234"/>
        <v>4.4.5</v>
      </c>
      <c r="C6839" s="164">
        <f t="shared" si="235"/>
        <v>0</v>
      </c>
      <c r="D6839" s="175"/>
      <c r="E6839" s="193"/>
      <c r="F6839" s="194"/>
      <c r="G6839" s="194"/>
      <c r="H6839" s="194"/>
      <c r="I6839" s="188"/>
      <c r="J6839" s="195"/>
      <c r="K6839" s="167"/>
      <c r="L6839" s="175"/>
      <c r="M6839" s="175"/>
      <c r="N6839" s="175"/>
      <c r="O6839" s="175"/>
      <c r="P6839" s="175"/>
      <c r="Q6839" s="175"/>
      <c r="R6839" s="175"/>
      <c r="S6839" s="175"/>
    </row>
    <row r="6840" spans="1:19" hidden="1">
      <c r="A6840" s="161" t="s">
        <v>725</v>
      </c>
      <c r="B6840" s="163" t="str">
        <f t="shared" si="234"/>
        <v>4.4.5</v>
      </c>
      <c r="C6840" s="164">
        <f t="shared" si="235"/>
        <v>0</v>
      </c>
      <c r="D6840" s="175"/>
      <c r="E6840" s="193"/>
      <c r="F6840" s="194"/>
      <c r="G6840" s="194"/>
      <c r="H6840" s="194"/>
      <c r="I6840" s="188"/>
      <c r="J6840" s="195"/>
      <c r="K6840" s="167"/>
      <c r="L6840" s="175"/>
      <c r="M6840" s="175"/>
      <c r="N6840" s="175"/>
      <c r="O6840" s="175"/>
      <c r="P6840" s="175"/>
      <c r="Q6840" s="175"/>
      <c r="R6840" s="175"/>
      <c r="S6840" s="175"/>
    </row>
    <row r="6841" spans="1:19" hidden="1">
      <c r="A6841" s="161" t="s">
        <v>725</v>
      </c>
      <c r="B6841" s="163" t="str">
        <f t="shared" si="234"/>
        <v>4.4.5</v>
      </c>
      <c r="C6841" s="164">
        <f t="shared" si="235"/>
        <v>0</v>
      </c>
      <c r="D6841" s="175"/>
      <c r="E6841" s="193"/>
      <c r="F6841" s="194"/>
      <c r="G6841" s="194"/>
      <c r="H6841" s="194"/>
      <c r="I6841" s="188"/>
      <c r="J6841" s="195"/>
      <c r="K6841" s="167"/>
      <c r="L6841" s="175"/>
      <c r="M6841" s="175"/>
      <c r="N6841" s="175"/>
      <c r="O6841" s="175"/>
      <c r="P6841" s="175"/>
      <c r="Q6841" s="175"/>
      <c r="R6841" s="175"/>
      <c r="S6841" s="175"/>
    </row>
    <row r="6842" spans="1:19" ht="15.75" hidden="1" thickBot="1">
      <c r="A6842" s="161" t="s">
        <v>725</v>
      </c>
      <c r="B6842" s="163" t="str">
        <f t="shared" si="234"/>
        <v>4.4.5</v>
      </c>
      <c r="C6842" s="164">
        <f t="shared" si="235"/>
        <v>0</v>
      </c>
      <c r="D6842" s="175"/>
      <c r="E6842" s="222"/>
      <c r="F6842" s="223"/>
      <c r="G6842" s="223"/>
      <c r="H6842" s="223"/>
      <c r="I6842" s="224"/>
      <c r="J6842" s="225"/>
      <c r="K6842" s="200">
        <f>SUM(J6836:J6842)</f>
        <v>23432</v>
      </c>
      <c r="L6842" s="167"/>
      <c r="M6842" s="175"/>
      <c r="N6842" s="175"/>
      <c r="O6842" s="175"/>
      <c r="P6842" s="175"/>
      <c r="Q6842" s="175"/>
      <c r="R6842" s="175"/>
      <c r="S6842" s="175"/>
    </row>
    <row r="6843" spans="1:19" hidden="1">
      <c r="A6843" s="161" t="s">
        <v>725</v>
      </c>
      <c r="B6843" s="163" t="str">
        <f t="shared" si="234"/>
        <v>4.4.5</v>
      </c>
      <c r="C6843" s="164">
        <f t="shared" si="235"/>
        <v>0</v>
      </c>
      <c r="D6843" s="175"/>
      <c r="E6843" s="175"/>
      <c r="F6843" s="175"/>
      <c r="G6843" s="175"/>
      <c r="H6843" s="175"/>
      <c r="I6843" s="176"/>
      <c r="J6843" s="167"/>
      <c r="K6843" s="167"/>
      <c r="L6843" s="175"/>
      <c r="M6843" s="175"/>
      <c r="N6843" s="175"/>
      <c r="O6843" s="175"/>
      <c r="P6843" s="175"/>
      <c r="Q6843" s="175"/>
      <c r="R6843" s="175"/>
      <c r="S6843" s="175"/>
    </row>
    <row r="6844" spans="1:19" ht="15.75" hidden="1" thickBot="1">
      <c r="A6844" s="161" t="s">
        <v>725</v>
      </c>
      <c r="B6844" s="163" t="str">
        <f t="shared" si="234"/>
        <v>4.4.5</v>
      </c>
      <c r="C6844" s="164">
        <f t="shared" si="235"/>
        <v>0</v>
      </c>
      <c r="D6844" s="175"/>
      <c r="E6844" s="175"/>
      <c r="F6844" s="175"/>
      <c r="G6844" s="175"/>
      <c r="H6844" s="226" t="s">
        <v>516</v>
      </c>
      <c r="I6844" s="176"/>
      <c r="J6844" s="167"/>
      <c r="K6844" s="200">
        <f>ROUND(+K6810+K6825+K6833+K6842,0)</f>
        <v>128553</v>
      </c>
      <c r="L6844" s="175"/>
      <c r="M6844" s="175"/>
      <c r="N6844" s="175"/>
      <c r="O6844" s="175"/>
      <c r="P6844" s="175"/>
      <c r="Q6844" s="175"/>
      <c r="R6844" s="175"/>
      <c r="S6844" s="175"/>
    </row>
    <row r="6845" spans="1:19" hidden="1">
      <c r="A6845" s="161" t="s">
        <v>725</v>
      </c>
      <c r="B6845" s="163" t="str">
        <f t="shared" si="234"/>
        <v>4.4.5</v>
      </c>
      <c r="C6845" s="164">
        <f t="shared" si="235"/>
        <v>0</v>
      </c>
      <c r="D6845" s="166"/>
      <c r="E6845" s="166"/>
      <c r="F6845" s="166"/>
      <c r="G6845" s="166"/>
      <c r="H6845" s="166"/>
      <c r="I6845" s="165"/>
      <c r="J6845" s="167"/>
      <c r="K6845" s="166"/>
      <c r="L6845" s="166"/>
      <c r="M6845" s="166"/>
      <c r="N6845" s="166"/>
      <c r="O6845" s="166"/>
      <c r="P6845" s="166"/>
      <c r="Q6845" s="166"/>
      <c r="R6845" s="166"/>
      <c r="S6845" s="166"/>
    </row>
    <row r="6846" spans="1:19" hidden="1">
      <c r="A6846" s="161" t="s">
        <v>725</v>
      </c>
      <c r="B6846" s="163" t="str">
        <f t="shared" si="234"/>
        <v>4.4.5</v>
      </c>
      <c r="C6846" s="164">
        <f t="shared" si="235"/>
        <v>0</v>
      </c>
      <c r="D6846" s="166"/>
      <c r="E6846" s="166"/>
      <c r="F6846" s="166"/>
      <c r="G6846" s="166"/>
      <c r="H6846" s="166"/>
      <c r="I6846" s="165"/>
      <c r="J6846" s="167"/>
      <c r="K6846" s="389"/>
      <c r="L6846" s="166"/>
      <c r="M6846" s="166"/>
      <c r="N6846" s="166"/>
      <c r="O6846" s="166"/>
      <c r="P6846" s="166"/>
      <c r="Q6846" s="166"/>
      <c r="R6846" s="166"/>
      <c r="S6846" s="166"/>
    </row>
    <row r="6847" spans="1:19" hidden="1">
      <c r="A6847" s="161" t="s">
        <v>725</v>
      </c>
      <c r="B6847" s="163" t="str">
        <f t="shared" si="234"/>
        <v>4.4.5</v>
      </c>
      <c r="C6847" s="164">
        <f t="shared" si="235"/>
        <v>0</v>
      </c>
      <c r="D6847" s="166"/>
      <c r="E6847" s="166"/>
      <c r="F6847" s="166"/>
      <c r="G6847" s="166"/>
      <c r="H6847" s="166"/>
      <c r="I6847" s="165"/>
      <c r="J6847" s="167"/>
      <c r="K6847" s="166"/>
      <c r="L6847" s="166"/>
      <c r="M6847" s="166"/>
      <c r="N6847" s="166"/>
      <c r="O6847" s="166"/>
      <c r="P6847" s="166"/>
      <c r="Q6847" s="166"/>
      <c r="R6847" s="166"/>
      <c r="S6847" s="166"/>
    </row>
    <row r="6848" spans="1:19" hidden="1">
      <c r="A6848" s="161" t="s">
        <v>725</v>
      </c>
      <c r="B6848" s="163" t="str">
        <f>E6853</f>
        <v>4.4.6</v>
      </c>
      <c r="C6848" s="164">
        <f t="shared" si="235"/>
        <v>0</v>
      </c>
      <c r="L6848" s="166"/>
      <c r="M6848" s="166"/>
      <c r="N6848" s="166"/>
      <c r="O6848" s="166"/>
      <c r="P6848" s="166"/>
      <c r="Q6848" s="166"/>
      <c r="R6848" s="166"/>
      <c r="S6848" s="166"/>
    </row>
    <row r="6849" spans="1:19" ht="18.75" hidden="1">
      <c r="A6849" s="161" t="s">
        <v>725</v>
      </c>
      <c r="B6849" s="163" t="str">
        <f t="shared" ref="B6849:B6901" si="236">B6848</f>
        <v>4.4.6</v>
      </c>
      <c r="C6849" s="164">
        <f t="shared" si="235"/>
        <v>0</v>
      </c>
      <c r="D6849" s="165"/>
      <c r="E6849" s="169" t="s">
        <v>496</v>
      </c>
      <c r="F6849" s="169"/>
      <c r="G6849" s="169"/>
      <c r="H6849" s="169"/>
      <c r="I6849" s="169"/>
      <c r="J6849" s="170"/>
      <c r="K6849" s="166"/>
      <c r="L6849" s="166"/>
      <c r="M6849" s="166"/>
      <c r="N6849" s="166"/>
      <c r="O6849" s="166"/>
      <c r="P6849" s="166"/>
      <c r="Q6849" s="166"/>
      <c r="R6849" s="166"/>
      <c r="S6849" s="166"/>
    </row>
    <row r="6850" spans="1:19" hidden="1">
      <c r="A6850" s="161" t="s">
        <v>725</v>
      </c>
      <c r="B6850" s="163" t="str">
        <f t="shared" si="236"/>
        <v>4.4.6</v>
      </c>
      <c r="C6850" s="164">
        <f t="shared" si="235"/>
        <v>0</v>
      </c>
      <c r="D6850" s="165"/>
      <c r="E6850" s="166"/>
      <c r="F6850" s="166"/>
      <c r="G6850" s="166"/>
      <c r="H6850" s="166"/>
      <c r="I6850" s="165"/>
      <c r="J6850" s="167"/>
      <c r="K6850" s="166"/>
      <c r="L6850" s="166"/>
      <c r="M6850" s="166"/>
      <c r="N6850" s="166"/>
      <c r="O6850" s="166"/>
      <c r="P6850" s="166"/>
      <c r="Q6850" s="166"/>
      <c r="R6850" s="166"/>
      <c r="S6850" s="166"/>
    </row>
    <row r="6851" spans="1:19" hidden="1">
      <c r="A6851" s="161" t="s">
        <v>725</v>
      </c>
      <c r="B6851" s="163" t="str">
        <f t="shared" si="236"/>
        <v>4.4.6</v>
      </c>
      <c r="C6851" s="164">
        <f t="shared" si="235"/>
        <v>0</v>
      </c>
      <c r="D6851" s="165"/>
      <c r="E6851" s="166"/>
      <c r="F6851" s="166"/>
      <c r="G6851" s="166"/>
      <c r="H6851" s="166"/>
      <c r="I6851" s="165"/>
      <c r="J6851" s="167"/>
      <c r="K6851" s="166"/>
      <c r="L6851" s="166"/>
      <c r="M6851" s="166"/>
      <c r="N6851" s="166"/>
      <c r="O6851" s="166"/>
      <c r="P6851" s="166"/>
      <c r="Q6851" s="166"/>
      <c r="R6851" s="166"/>
      <c r="S6851" s="166"/>
    </row>
    <row r="6852" spans="1:19" hidden="1">
      <c r="A6852" s="161" t="s">
        <v>725</v>
      </c>
      <c r="B6852" s="163" t="str">
        <f t="shared" si="236"/>
        <v>4.4.6</v>
      </c>
      <c r="C6852" s="164">
        <f t="shared" si="235"/>
        <v>0</v>
      </c>
      <c r="D6852" s="165"/>
      <c r="E6852" s="166"/>
      <c r="F6852" s="166"/>
      <c r="G6852" s="166"/>
      <c r="H6852" s="166"/>
      <c r="I6852" s="165"/>
      <c r="J6852" s="167"/>
      <c r="K6852" s="166"/>
      <c r="L6852" s="166"/>
      <c r="M6852" s="166"/>
      <c r="N6852" s="166"/>
      <c r="O6852" s="166"/>
      <c r="P6852" s="166"/>
      <c r="Q6852" s="166"/>
      <c r="R6852" s="166"/>
      <c r="S6852" s="166"/>
    </row>
    <row r="6853" spans="1:19" ht="27" hidden="1" customHeight="1">
      <c r="A6853" s="161" t="s">
        <v>725</v>
      </c>
      <c r="B6853" s="163" t="str">
        <f t="shared" si="236"/>
        <v>4.4.6</v>
      </c>
      <c r="C6853" s="164">
        <f t="shared" si="235"/>
        <v>0</v>
      </c>
      <c r="D6853" s="172" t="s">
        <v>39</v>
      </c>
      <c r="E6853" s="172" t="s">
        <v>196</v>
      </c>
      <c r="F6853" s="173" t="s">
        <v>758</v>
      </c>
      <c r="G6853" s="173"/>
      <c r="H6853" s="173"/>
      <c r="I6853" s="172" t="s">
        <v>497</v>
      </c>
      <c r="J6853" s="174" t="s">
        <v>4</v>
      </c>
      <c r="K6853" s="167"/>
      <c r="L6853" s="175"/>
      <c r="M6853" s="175"/>
      <c r="N6853" s="175"/>
      <c r="O6853" s="175"/>
      <c r="P6853" s="175"/>
      <c r="Q6853" s="175"/>
      <c r="R6853" s="175"/>
      <c r="S6853" s="175"/>
    </row>
    <row r="6854" spans="1:19" hidden="1">
      <c r="A6854" s="161" t="s">
        <v>725</v>
      </c>
      <c r="B6854" s="163" t="str">
        <f t="shared" si="236"/>
        <v>4.4.6</v>
      </c>
      <c r="C6854" s="164">
        <f t="shared" si="235"/>
        <v>0</v>
      </c>
      <c r="D6854" s="176"/>
      <c r="E6854" s="175"/>
      <c r="F6854" s="175"/>
      <c r="G6854" s="175"/>
      <c r="H6854" s="175"/>
      <c r="I6854" s="176"/>
      <c r="J6854" s="167"/>
      <c r="K6854" s="167"/>
      <c r="L6854" s="175"/>
      <c r="M6854" s="175"/>
      <c r="N6854" s="175"/>
      <c r="O6854" s="175"/>
      <c r="P6854" s="175"/>
      <c r="Q6854" s="175"/>
      <c r="R6854" s="175"/>
      <c r="S6854" s="175"/>
    </row>
    <row r="6855" spans="1:19" hidden="1">
      <c r="A6855" s="161" t="s">
        <v>725</v>
      </c>
      <c r="B6855" s="163" t="str">
        <f t="shared" si="236"/>
        <v>4.4.6</v>
      </c>
      <c r="C6855" s="164">
        <f t="shared" si="235"/>
        <v>0</v>
      </c>
      <c r="D6855" s="176"/>
      <c r="E6855" s="175"/>
      <c r="F6855" s="175"/>
      <c r="G6855" s="175"/>
      <c r="H6855" s="175"/>
      <c r="I6855" s="176"/>
      <c r="J6855" s="177"/>
      <c r="K6855" s="167"/>
      <c r="L6855" s="175"/>
      <c r="M6855" s="175"/>
      <c r="N6855" s="175"/>
      <c r="O6855" s="175"/>
      <c r="P6855" s="175"/>
      <c r="Q6855" s="175"/>
      <c r="R6855" s="175"/>
      <c r="S6855" s="175"/>
    </row>
    <row r="6856" spans="1:19" hidden="1">
      <c r="A6856" s="161" t="s">
        <v>725</v>
      </c>
      <c r="B6856" s="163" t="str">
        <f t="shared" si="236"/>
        <v>4.4.6</v>
      </c>
      <c r="C6856" s="164">
        <f t="shared" si="235"/>
        <v>0</v>
      </c>
      <c r="D6856" s="176"/>
      <c r="E6856" s="175"/>
      <c r="F6856" s="175"/>
      <c r="G6856" s="175"/>
      <c r="H6856" s="175"/>
      <c r="I6856" s="176"/>
      <c r="J6856" s="167"/>
      <c r="K6856" s="167"/>
      <c r="L6856" s="175"/>
      <c r="M6856" s="175"/>
      <c r="N6856" s="175"/>
      <c r="O6856" s="175"/>
      <c r="P6856" s="175"/>
      <c r="Q6856" s="175"/>
      <c r="R6856" s="175"/>
      <c r="S6856" s="175"/>
    </row>
    <row r="6857" spans="1:19" ht="15.75" hidden="1" thickBot="1">
      <c r="A6857" s="161" t="s">
        <v>725</v>
      </c>
      <c r="B6857" s="163" t="str">
        <f t="shared" si="236"/>
        <v>4.4.6</v>
      </c>
      <c r="C6857" s="164">
        <f t="shared" si="235"/>
        <v>0</v>
      </c>
      <c r="D6857" s="176"/>
      <c r="E6857" s="178" t="s">
        <v>498</v>
      </c>
      <c r="F6857" s="179" t="s">
        <v>497</v>
      </c>
      <c r="G6857" s="179" t="s">
        <v>41</v>
      </c>
      <c r="H6857" s="179" t="s">
        <v>499</v>
      </c>
      <c r="I6857" s="179" t="s">
        <v>500</v>
      </c>
      <c r="J6857" s="180" t="s">
        <v>501</v>
      </c>
      <c r="K6857" s="167"/>
      <c r="L6857" s="175"/>
      <c r="M6857" s="175"/>
      <c r="N6857" s="175"/>
      <c r="O6857" s="175"/>
      <c r="P6857" s="175"/>
      <c r="Q6857" s="175"/>
      <c r="R6857" s="175"/>
      <c r="S6857" s="175"/>
    </row>
    <row r="6858" spans="1:19" hidden="1">
      <c r="A6858" s="161" t="s">
        <v>725</v>
      </c>
      <c r="B6858" s="163" t="str">
        <f t="shared" si="236"/>
        <v>4.4.6</v>
      </c>
      <c r="C6858" s="164">
        <f t="shared" si="235"/>
        <v>0</v>
      </c>
      <c r="D6858" s="176"/>
      <c r="E6858" s="181" t="s">
        <v>502</v>
      </c>
      <c r="F6858" s="182" t="s">
        <v>959</v>
      </c>
      <c r="G6858" s="183">
        <v>1</v>
      </c>
      <c r="H6858" s="229">
        <f>ROUND(K6896,0)</f>
        <v>25984</v>
      </c>
      <c r="I6858" s="185">
        <v>0.05</v>
      </c>
      <c r="J6858" s="186">
        <f>ROUND(IF(N(F6858)&gt;0,PRODUCT(H6858,1/I6858),PRODUCT(G6858:I6858)),0)</f>
        <v>1299</v>
      </c>
      <c r="K6858" s="167"/>
      <c r="L6858" s="175"/>
      <c r="M6858" s="175"/>
      <c r="N6858" s="175"/>
      <c r="O6858" s="175"/>
      <c r="P6858" s="175"/>
      <c r="Q6858" s="175"/>
      <c r="R6858" s="175"/>
      <c r="S6858" s="175"/>
    </row>
    <row r="6859" spans="1:19" hidden="1">
      <c r="A6859" s="161" t="s">
        <v>725</v>
      </c>
      <c r="B6859" s="163" t="str">
        <f t="shared" si="236"/>
        <v>4.4.6</v>
      </c>
      <c r="C6859" s="164">
        <f t="shared" si="235"/>
        <v>0</v>
      </c>
      <c r="D6859" s="176"/>
      <c r="E6859" s="187" t="s">
        <v>579</v>
      </c>
      <c r="F6859" s="188" t="s">
        <v>1079</v>
      </c>
      <c r="G6859" s="189">
        <v>1</v>
      </c>
      <c r="H6859" s="190">
        <v>55019</v>
      </c>
      <c r="I6859" s="387">
        <v>3.3E-3</v>
      </c>
      <c r="J6859" s="186">
        <f>ROUND(IF(N(F6859)&gt;0,PRODUCT(H6859,1/I6859),PRODUCT(G6859:I6859)),0)</f>
        <v>182</v>
      </c>
      <c r="K6859" s="167"/>
      <c r="L6859" s="175"/>
      <c r="M6859" s="175"/>
      <c r="N6859" s="175"/>
      <c r="O6859" s="175"/>
      <c r="P6859" s="175"/>
      <c r="Q6859" s="175"/>
      <c r="R6859" s="175"/>
      <c r="S6859" s="175"/>
    </row>
    <row r="6860" spans="1:19" hidden="1">
      <c r="A6860" s="161" t="s">
        <v>725</v>
      </c>
      <c r="B6860" s="163" t="str">
        <f t="shared" si="236"/>
        <v>4.4.6</v>
      </c>
      <c r="C6860" s="164">
        <f t="shared" si="235"/>
        <v>0</v>
      </c>
      <c r="D6860" s="176"/>
      <c r="E6860" s="192" t="s">
        <v>556</v>
      </c>
      <c r="F6860" s="188" t="s">
        <v>491</v>
      </c>
      <c r="G6860" s="189">
        <v>1</v>
      </c>
      <c r="H6860" s="190">
        <v>132047</v>
      </c>
      <c r="I6860" s="191">
        <v>1</v>
      </c>
      <c r="J6860" s="186">
        <f>ROUND(IF(N(F6860)&gt;0,PRODUCT(H6860,1/I6860),PRODUCT(G6860:I6860)),0)</f>
        <v>132047</v>
      </c>
      <c r="K6860" s="167"/>
      <c r="L6860" s="175"/>
      <c r="M6860" s="175"/>
      <c r="N6860" s="175"/>
      <c r="O6860" s="175"/>
      <c r="P6860" s="175"/>
      <c r="Q6860" s="175"/>
      <c r="R6860" s="175"/>
      <c r="S6860" s="175"/>
    </row>
    <row r="6861" spans="1:19" hidden="1">
      <c r="A6861" s="161" t="s">
        <v>725</v>
      </c>
      <c r="B6861" s="163" t="str">
        <f t="shared" si="236"/>
        <v>4.4.6</v>
      </c>
      <c r="C6861" s="164">
        <f t="shared" si="235"/>
        <v>0</v>
      </c>
      <c r="D6861" s="176"/>
      <c r="E6861" s="193"/>
      <c r="F6861" s="188"/>
      <c r="G6861" s="194"/>
      <c r="H6861" s="194"/>
      <c r="I6861" s="188"/>
      <c r="J6861" s="195"/>
      <c r="K6861" s="167"/>
      <c r="L6861" s="175"/>
      <c r="M6861" s="175"/>
      <c r="N6861" s="175"/>
      <c r="O6861" s="175"/>
      <c r="P6861" s="175"/>
      <c r="Q6861" s="175"/>
      <c r="R6861" s="175"/>
      <c r="S6861" s="175"/>
    </row>
    <row r="6862" spans="1:19" hidden="1">
      <c r="A6862" s="161" t="s">
        <v>725</v>
      </c>
      <c r="B6862" s="163" t="str">
        <f t="shared" si="236"/>
        <v>4.4.6</v>
      </c>
      <c r="C6862" s="164">
        <f t="shared" si="235"/>
        <v>0</v>
      </c>
      <c r="D6862" s="176"/>
      <c r="E6862" s="193"/>
      <c r="F6862" s="188"/>
      <c r="G6862" s="194"/>
      <c r="H6862" s="194"/>
      <c r="I6862" s="188"/>
      <c r="J6862" s="195"/>
      <c r="K6862" s="167"/>
      <c r="L6862" s="175"/>
      <c r="M6862" s="175"/>
      <c r="N6862" s="175"/>
      <c r="O6862" s="175"/>
      <c r="P6862" s="175"/>
      <c r="Q6862" s="175"/>
      <c r="R6862" s="175"/>
      <c r="S6862" s="175"/>
    </row>
    <row r="6863" spans="1:19" hidden="1">
      <c r="A6863" s="161" t="s">
        <v>725</v>
      </c>
      <c r="B6863" s="163" t="str">
        <f t="shared" si="236"/>
        <v>4.4.6</v>
      </c>
      <c r="C6863" s="164">
        <f t="shared" si="235"/>
        <v>0</v>
      </c>
      <c r="D6863" s="176"/>
      <c r="E6863" s="193"/>
      <c r="F6863" s="188"/>
      <c r="G6863" s="194"/>
      <c r="H6863" s="194"/>
      <c r="I6863" s="188"/>
      <c r="J6863" s="195"/>
      <c r="K6863" s="167"/>
      <c r="L6863" s="175"/>
      <c r="M6863" s="175"/>
      <c r="N6863" s="175"/>
      <c r="O6863" s="175"/>
      <c r="P6863" s="175"/>
      <c r="Q6863" s="175"/>
      <c r="R6863" s="175"/>
      <c r="S6863" s="175"/>
    </row>
    <row r="6864" spans="1:19" ht="15.75" hidden="1" thickBot="1">
      <c r="A6864" s="161" t="s">
        <v>725</v>
      </c>
      <c r="B6864" s="163" t="str">
        <f t="shared" si="236"/>
        <v>4.4.6</v>
      </c>
      <c r="C6864" s="164">
        <f t="shared" si="235"/>
        <v>0</v>
      </c>
      <c r="D6864" s="176"/>
      <c r="E6864" s="196"/>
      <c r="F6864" s="197"/>
      <c r="G6864" s="198"/>
      <c r="H6864" s="198"/>
      <c r="I6864" s="197"/>
      <c r="J6864" s="199"/>
      <c r="K6864" s="200">
        <f>SUM(J6858:J6864)</f>
        <v>133528</v>
      </c>
      <c r="L6864" s="167"/>
      <c r="M6864" s="175"/>
      <c r="N6864" s="175"/>
      <c r="O6864" s="175"/>
      <c r="P6864" s="175"/>
      <c r="Q6864" s="175"/>
      <c r="R6864" s="175"/>
      <c r="S6864" s="175"/>
    </row>
    <row r="6865" spans="1:19" ht="15.75" hidden="1" thickBot="1">
      <c r="A6865" s="161" t="s">
        <v>725</v>
      </c>
      <c r="B6865" s="163" t="str">
        <f t="shared" si="236"/>
        <v>4.4.6</v>
      </c>
      <c r="C6865" s="164">
        <f t="shared" si="235"/>
        <v>0</v>
      </c>
      <c r="D6865" s="176"/>
      <c r="E6865" s="201"/>
      <c r="F6865" s="202"/>
      <c r="G6865" s="201"/>
      <c r="H6865" s="201"/>
      <c r="I6865" s="202"/>
      <c r="J6865" s="203"/>
      <c r="K6865" s="204"/>
      <c r="L6865" s="175"/>
      <c r="M6865" s="175"/>
      <c r="N6865" s="175"/>
      <c r="O6865" s="175"/>
      <c r="P6865" s="175"/>
      <c r="Q6865" s="175"/>
      <c r="R6865" s="175"/>
      <c r="S6865" s="175"/>
    </row>
    <row r="6866" spans="1:19" ht="15.75" hidden="1" thickBot="1">
      <c r="A6866" s="161" t="s">
        <v>725</v>
      </c>
      <c r="B6866" s="163" t="str">
        <f t="shared" si="236"/>
        <v>4.4.6</v>
      </c>
      <c r="C6866" s="164">
        <f t="shared" si="235"/>
        <v>0</v>
      </c>
      <c r="D6866" s="175"/>
      <c r="E6866" s="178" t="s">
        <v>505</v>
      </c>
      <c r="F6866" s="179" t="s">
        <v>497</v>
      </c>
      <c r="G6866" s="179" t="s">
        <v>41</v>
      </c>
      <c r="H6866" s="179" t="s">
        <v>506</v>
      </c>
      <c r="I6866" s="179" t="s">
        <v>507</v>
      </c>
      <c r="J6866" s="180" t="s">
        <v>501</v>
      </c>
      <c r="K6866" s="167"/>
      <c r="L6866" s="175"/>
      <c r="M6866" s="175"/>
      <c r="N6866" s="175"/>
      <c r="O6866" s="175"/>
      <c r="P6866" s="175"/>
      <c r="Q6866" s="175"/>
      <c r="R6866" s="175"/>
      <c r="S6866" s="175"/>
    </row>
    <row r="6867" spans="1:19" hidden="1">
      <c r="A6867" s="161" t="s">
        <v>725</v>
      </c>
      <c r="B6867" s="163" t="str">
        <f t="shared" si="236"/>
        <v>4.4.6</v>
      </c>
      <c r="C6867" s="164">
        <f t="shared" si="235"/>
        <v>0</v>
      </c>
      <c r="D6867" s="175"/>
      <c r="E6867" s="205" t="s">
        <v>591</v>
      </c>
      <c r="F6867" s="206" t="s">
        <v>1086</v>
      </c>
      <c r="G6867" s="183">
        <v>107</v>
      </c>
      <c r="H6867" s="207">
        <v>22</v>
      </c>
      <c r="I6867" s="208"/>
      <c r="J6867" s="186">
        <f>ROUND(IF(N(F6867)&gt;0,PRODUCT(H6867,1/I6867),PRODUCT(G6867:I6867)),0)</f>
        <v>2354</v>
      </c>
      <c r="K6867" s="167"/>
      <c r="L6867" s="175"/>
      <c r="M6867" s="175"/>
      <c r="N6867" s="175"/>
      <c r="O6867" s="175"/>
      <c r="P6867" s="175"/>
      <c r="Q6867" s="175"/>
      <c r="R6867" s="175"/>
      <c r="S6867" s="175"/>
    </row>
    <row r="6868" spans="1:19" hidden="1">
      <c r="A6868" s="161" t="s">
        <v>725</v>
      </c>
      <c r="B6868" s="163" t="str">
        <f t="shared" si="236"/>
        <v>4.4.6</v>
      </c>
      <c r="C6868" s="164">
        <f t="shared" si="235"/>
        <v>0</v>
      </c>
      <c r="D6868" s="175"/>
      <c r="E6868" s="241" t="s">
        <v>743</v>
      </c>
      <c r="F6868" s="188" t="s">
        <v>1</v>
      </c>
      <c r="G6868" s="300">
        <v>1.6999999999999999E-3</v>
      </c>
      <c r="H6868" s="207">
        <v>5722517</v>
      </c>
      <c r="I6868" s="208"/>
      <c r="J6868" s="186">
        <f>ROUND(IF(N(F6868)&gt;0,PRODUCT(H6868,1/I6868),PRODUCT(G6868:I6868)),0)</f>
        <v>9728</v>
      </c>
      <c r="K6868" s="167"/>
      <c r="L6868" s="175"/>
      <c r="M6868" s="175"/>
      <c r="N6868" s="175"/>
      <c r="O6868" s="175"/>
      <c r="P6868" s="175"/>
      <c r="Q6868" s="175"/>
      <c r="R6868" s="175"/>
      <c r="S6868" s="175"/>
    </row>
    <row r="6869" spans="1:19" hidden="1">
      <c r="A6869" s="161" t="s">
        <v>725</v>
      </c>
      <c r="B6869" s="163" t="str">
        <f t="shared" si="236"/>
        <v>4.4.6</v>
      </c>
      <c r="C6869" s="164">
        <f t="shared" si="235"/>
        <v>0</v>
      </c>
      <c r="D6869" s="175"/>
      <c r="E6869" s="250"/>
      <c r="F6869" s="188"/>
      <c r="G6869" s="375"/>
      <c r="H6869" s="237"/>
      <c r="I6869" s="208"/>
      <c r="J6869" s="238"/>
      <c r="K6869" s="167"/>
      <c r="L6869" s="175"/>
      <c r="M6869" s="175"/>
      <c r="N6869" s="175"/>
      <c r="O6869" s="175"/>
      <c r="P6869" s="175"/>
      <c r="Q6869" s="175"/>
      <c r="R6869" s="175"/>
      <c r="S6869" s="175"/>
    </row>
    <row r="6870" spans="1:19" hidden="1">
      <c r="A6870" s="161" t="s">
        <v>725</v>
      </c>
      <c r="B6870" s="163" t="str">
        <f t="shared" si="236"/>
        <v>4.4.6</v>
      </c>
      <c r="C6870" s="164">
        <f t="shared" si="235"/>
        <v>0</v>
      </c>
      <c r="D6870" s="175"/>
      <c r="E6870" s="193"/>
      <c r="F6870" s="194"/>
      <c r="G6870" s="194"/>
      <c r="H6870" s="194"/>
      <c r="I6870" s="188"/>
      <c r="J6870" s="195"/>
      <c r="K6870" s="167"/>
      <c r="L6870" s="175"/>
      <c r="M6870" s="175"/>
      <c r="N6870" s="175"/>
      <c r="O6870" s="175"/>
      <c r="P6870" s="175"/>
      <c r="Q6870" s="175"/>
      <c r="R6870" s="175"/>
      <c r="S6870" s="175"/>
    </row>
    <row r="6871" spans="1:19" hidden="1">
      <c r="A6871" s="161" t="s">
        <v>725</v>
      </c>
      <c r="B6871" s="163" t="str">
        <f t="shared" si="236"/>
        <v>4.4.6</v>
      </c>
      <c r="C6871" s="164">
        <f t="shared" si="235"/>
        <v>0</v>
      </c>
      <c r="D6871" s="175"/>
      <c r="E6871" s="193"/>
      <c r="F6871" s="194"/>
      <c r="G6871" s="194"/>
      <c r="H6871" s="194"/>
      <c r="I6871" s="188"/>
      <c r="J6871" s="195"/>
      <c r="K6871" s="167"/>
      <c r="L6871" s="175"/>
      <c r="M6871" s="175"/>
      <c r="N6871" s="175"/>
      <c r="O6871" s="175"/>
      <c r="P6871" s="175"/>
      <c r="Q6871" s="175"/>
      <c r="R6871" s="175"/>
      <c r="S6871" s="175"/>
    </row>
    <row r="6872" spans="1:19" hidden="1">
      <c r="A6872" s="161" t="s">
        <v>725</v>
      </c>
      <c r="B6872" s="163" t="str">
        <f t="shared" si="236"/>
        <v>4.4.6</v>
      </c>
      <c r="C6872" s="164">
        <f t="shared" si="235"/>
        <v>0</v>
      </c>
      <c r="D6872" s="175"/>
      <c r="E6872" s="193"/>
      <c r="F6872" s="194"/>
      <c r="G6872" s="194"/>
      <c r="H6872" s="194"/>
      <c r="I6872" s="188"/>
      <c r="J6872" s="195"/>
      <c r="K6872" s="167"/>
      <c r="L6872" s="175"/>
      <c r="M6872" s="175"/>
      <c r="N6872" s="175"/>
      <c r="O6872" s="175"/>
      <c r="P6872" s="175"/>
      <c r="Q6872" s="175"/>
      <c r="R6872" s="175"/>
      <c r="S6872" s="175"/>
    </row>
    <row r="6873" spans="1:19" hidden="1">
      <c r="A6873" s="161" t="s">
        <v>725</v>
      </c>
      <c r="B6873" s="163" t="str">
        <f t="shared" si="236"/>
        <v>4.4.6</v>
      </c>
      <c r="C6873" s="164">
        <f t="shared" si="235"/>
        <v>0</v>
      </c>
      <c r="D6873" s="175"/>
      <c r="E6873" s="193"/>
      <c r="F6873" s="194"/>
      <c r="G6873" s="194"/>
      <c r="H6873" s="194"/>
      <c r="I6873" s="188"/>
      <c r="J6873" s="195"/>
      <c r="K6873" s="167"/>
      <c r="L6873" s="175"/>
      <c r="M6873" s="175"/>
      <c r="N6873" s="175"/>
      <c r="O6873" s="175"/>
      <c r="P6873" s="175"/>
      <c r="Q6873" s="175"/>
      <c r="R6873" s="175"/>
      <c r="S6873" s="175"/>
    </row>
    <row r="6874" spans="1:19" hidden="1">
      <c r="A6874" s="161" t="s">
        <v>725</v>
      </c>
      <c r="B6874" s="163" t="str">
        <f t="shared" si="236"/>
        <v>4.4.6</v>
      </c>
      <c r="C6874" s="164">
        <f t="shared" si="235"/>
        <v>0</v>
      </c>
      <c r="D6874" s="175"/>
      <c r="E6874" s="193"/>
      <c r="F6874" s="194"/>
      <c r="G6874" s="194"/>
      <c r="H6874" s="194"/>
      <c r="I6874" s="188"/>
      <c r="J6874" s="195"/>
      <c r="K6874" s="167"/>
      <c r="L6874" s="175"/>
      <c r="M6874" s="175"/>
      <c r="N6874" s="175"/>
      <c r="O6874" s="175"/>
      <c r="P6874" s="175"/>
      <c r="Q6874" s="175"/>
      <c r="R6874" s="175"/>
      <c r="S6874" s="175"/>
    </row>
    <row r="6875" spans="1:19" hidden="1">
      <c r="A6875" s="161" t="s">
        <v>725</v>
      </c>
      <c r="B6875" s="163" t="str">
        <f t="shared" si="236"/>
        <v>4.4.6</v>
      </c>
      <c r="C6875" s="164">
        <f t="shared" si="235"/>
        <v>0</v>
      </c>
      <c r="D6875" s="175"/>
      <c r="E6875" s="193"/>
      <c r="F6875" s="194"/>
      <c r="G6875" s="194"/>
      <c r="H6875" s="194"/>
      <c r="I6875" s="188"/>
      <c r="J6875" s="195"/>
      <c r="K6875" s="167"/>
      <c r="L6875" s="175"/>
      <c r="M6875" s="175"/>
      <c r="N6875" s="175"/>
      <c r="O6875" s="175"/>
      <c r="P6875" s="175"/>
      <c r="Q6875" s="175"/>
      <c r="R6875" s="175"/>
      <c r="S6875" s="175"/>
    </row>
    <row r="6876" spans="1:19" hidden="1">
      <c r="A6876" s="161" t="s">
        <v>725</v>
      </c>
      <c r="B6876" s="163" t="str">
        <f t="shared" si="236"/>
        <v>4.4.6</v>
      </c>
      <c r="C6876" s="164">
        <f t="shared" si="235"/>
        <v>0</v>
      </c>
      <c r="D6876" s="175"/>
      <c r="E6876" s="193"/>
      <c r="F6876" s="194"/>
      <c r="G6876" s="194"/>
      <c r="H6876" s="194"/>
      <c r="I6876" s="188"/>
      <c r="J6876" s="195"/>
      <c r="K6876" s="167"/>
      <c r="L6876" s="175"/>
      <c r="M6876" s="175"/>
      <c r="N6876" s="175"/>
      <c r="O6876" s="175"/>
      <c r="P6876" s="175"/>
      <c r="Q6876" s="175"/>
      <c r="R6876" s="175"/>
      <c r="S6876" s="175"/>
    </row>
    <row r="6877" spans="1:19" hidden="1">
      <c r="A6877" s="161" t="s">
        <v>725</v>
      </c>
      <c r="B6877" s="163" t="str">
        <f t="shared" si="236"/>
        <v>4.4.6</v>
      </c>
      <c r="C6877" s="164">
        <f t="shared" si="235"/>
        <v>0</v>
      </c>
      <c r="D6877" s="175"/>
      <c r="E6877" s="193"/>
      <c r="F6877" s="194"/>
      <c r="G6877" s="194"/>
      <c r="H6877" s="194"/>
      <c r="I6877" s="188"/>
      <c r="J6877" s="195"/>
      <c r="K6877" s="167"/>
      <c r="L6877" s="175"/>
      <c r="M6877" s="175"/>
      <c r="N6877" s="175"/>
      <c r="O6877" s="175"/>
      <c r="P6877" s="175"/>
      <c r="Q6877" s="175"/>
      <c r="R6877" s="175"/>
      <c r="S6877" s="175"/>
    </row>
    <row r="6878" spans="1:19" hidden="1">
      <c r="A6878" s="161" t="s">
        <v>725</v>
      </c>
      <c r="B6878" s="163" t="str">
        <f t="shared" si="236"/>
        <v>4.4.6</v>
      </c>
      <c r="C6878" s="164">
        <f t="shared" si="235"/>
        <v>0</v>
      </c>
      <c r="D6878" s="175"/>
      <c r="E6878" s="193"/>
      <c r="F6878" s="194"/>
      <c r="G6878" s="194"/>
      <c r="H6878" s="194"/>
      <c r="I6878" s="188"/>
      <c r="J6878" s="195"/>
      <c r="K6878" s="167"/>
      <c r="L6878" s="175"/>
      <c r="M6878" s="175"/>
      <c r="N6878" s="175"/>
      <c r="O6878" s="175"/>
      <c r="P6878" s="175"/>
      <c r="Q6878" s="175"/>
      <c r="R6878" s="175"/>
      <c r="S6878" s="175"/>
    </row>
    <row r="6879" spans="1:19" ht="15.75" hidden="1" thickBot="1">
      <c r="A6879" s="161" t="s">
        <v>725</v>
      </c>
      <c r="B6879" s="163" t="str">
        <f t="shared" si="236"/>
        <v>4.4.6</v>
      </c>
      <c r="C6879" s="164">
        <f t="shared" si="235"/>
        <v>0</v>
      </c>
      <c r="D6879" s="175"/>
      <c r="E6879" s="196"/>
      <c r="F6879" s="198"/>
      <c r="G6879" s="198"/>
      <c r="H6879" s="198"/>
      <c r="I6879" s="197"/>
      <c r="J6879" s="199"/>
      <c r="K6879" s="200">
        <f>SUM(J6867:J6879)</f>
        <v>12082</v>
      </c>
      <c r="L6879" s="167"/>
      <c r="M6879" s="175"/>
      <c r="N6879" s="175"/>
      <c r="O6879" s="175"/>
      <c r="P6879" s="175"/>
      <c r="Q6879" s="175"/>
      <c r="R6879" s="175"/>
      <c r="S6879" s="175"/>
    </row>
    <row r="6880" spans="1:19" ht="15.75" hidden="1" thickBot="1">
      <c r="A6880" s="161" t="s">
        <v>725</v>
      </c>
      <c r="B6880" s="163" t="str">
        <f t="shared" si="236"/>
        <v>4.4.6</v>
      </c>
      <c r="C6880" s="164">
        <f t="shared" si="235"/>
        <v>0</v>
      </c>
      <c r="D6880" s="175"/>
      <c r="E6880" s="201"/>
      <c r="F6880" s="201"/>
      <c r="G6880" s="201"/>
      <c r="H6880" s="201"/>
      <c r="I6880" s="202"/>
      <c r="J6880" s="203"/>
      <c r="K6880" s="204"/>
      <c r="L6880" s="175"/>
      <c r="M6880" s="175"/>
      <c r="N6880" s="175"/>
      <c r="O6880" s="175"/>
      <c r="P6880" s="175"/>
      <c r="Q6880" s="175"/>
      <c r="R6880" s="175"/>
      <c r="S6880" s="175"/>
    </row>
    <row r="6881" spans="1:19" ht="15.75" hidden="1" thickBot="1">
      <c r="A6881" s="161" t="s">
        <v>725</v>
      </c>
      <c r="B6881" s="163" t="str">
        <f t="shared" si="236"/>
        <v>4.4.6</v>
      </c>
      <c r="C6881" s="164">
        <f t="shared" si="235"/>
        <v>0</v>
      </c>
      <c r="D6881" s="175"/>
      <c r="E6881" s="178" t="s">
        <v>509</v>
      </c>
      <c r="F6881" s="179" t="s">
        <v>497</v>
      </c>
      <c r="G6881" s="179" t="s">
        <v>41</v>
      </c>
      <c r="H6881" s="179" t="s">
        <v>506</v>
      </c>
      <c r="I6881" s="179" t="s">
        <v>510</v>
      </c>
      <c r="J6881" s="180" t="s">
        <v>501</v>
      </c>
      <c r="K6881" s="167"/>
      <c r="L6881" s="175"/>
      <c r="M6881" s="175"/>
      <c r="N6881" s="175"/>
      <c r="O6881" s="175"/>
      <c r="P6881" s="175"/>
      <c r="Q6881" s="175"/>
      <c r="R6881" s="175"/>
      <c r="S6881" s="175"/>
    </row>
    <row r="6882" spans="1:19" hidden="1">
      <c r="A6882" s="161" t="s">
        <v>725</v>
      </c>
      <c r="B6882" s="163" t="str">
        <f t="shared" si="236"/>
        <v>4.4.6</v>
      </c>
      <c r="C6882" s="164">
        <f t="shared" si="235"/>
        <v>0</v>
      </c>
      <c r="D6882" s="175"/>
      <c r="E6882" s="211"/>
      <c r="F6882" s="212"/>
      <c r="G6882" s="212"/>
      <c r="H6882" s="212"/>
      <c r="I6882" s="206"/>
      <c r="J6882" s="210"/>
      <c r="K6882" s="167"/>
      <c r="L6882" s="175"/>
      <c r="M6882" s="175"/>
      <c r="N6882" s="175"/>
      <c r="O6882" s="175"/>
      <c r="P6882" s="175"/>
      <c r="Q6882" s="175"/>
      <c r="R6882" s="175"/>
      <c r="S6882" s="175"/>
    </row>
    <row r="6883" spans="1:19" hidden="1">
      <c r="A6883" s="161" t="s">
        <v>725</v>
      </c>
      <c r="B6883" s="163" t="str">
        <f t="shared" si="236"/>
        <v>4.4.6</v>
      </c>
      <c r="C6883" s="164">
        <f t="shared" si="235"/>
        <v>0</v>
      </c>
      <c r="D6883" s="175"/>
      <c r="E6883" s="211"/>
      <c r="F6883" s="212"/>
      <c r="G6883" s="212"/>
      <c r="H6883" s="212"/>
      <c r="I6883" s="206"/>
      <c r="J6883" s="210"/>
      <c r="K6883" s="167"/>
      <c r="L6883" s="175"/>
      <c r="M6883" s="175"/>
      <c r="N6883" s="175"/>
      <c r="O6883" s="175"/>
      <c r="P6883" s="175"/>
      <c r="Q6883" s="175"/>
      <c r="R6883" s="175"/>
      <c r="S6883" s="175"/>
    </row>
    <row r="6884" spans="1:19" hidden="1">
      <c r="A6884" s="161" t="s">
        <v>725</v>
      </c>
      <c r="B6884" s="163" t="str">
        <f t="shared" si="236"/>
        <v>4.4.6</v>
      </c>
      <c r="C6884" s="164">
        <f t="shared" si="235"/>
        <v>0</v>
      </c>
      <c r="D6884" s="175"/>
      <c r="E6884" s="193"/>
      <c r="F6884" s="194"/>
      <c r="G6884" s="194"/>
      <c r="H6884" s="194"/>
      <c r="I6884" s="188"/>
      <c r="J6884" s="195"/>
      <c r="K6884" s="167"/>
      <c r="L6884" s="175"/>
      <c r="M6884" s="175"/>
      <c r="N6884" s="175"/>
      <c r="O6884" s="175"/>
      <c r="P6884" s="175"/>
      <c r="Q6884" s="175"/>
      <c r="R6884" s="175"/>
      <c r="S6884" s="175"/>
    </row>
    <row r="6885" spans="1:19" hidden="1">
      <c r="A6885" s="161" t="s">
        <v>725</v>
      </c>
      <c r="B6885" s="163" t="str">
        <f t="shared" si="236"/>
        <v>4.4.6</v>
      </c>
      <c r="C6885" s="164">
        <f t="shared" si="235"/>
        <v>0</v>
      </c>
      <c r="D6885" s="175"/>
      <c r="E6885" s="193"/>
      <c r="F6885" s="194"/>
      <c r="G6885" s="194"/>
      <c r="H6885" s="194"/>
      <c r="I6885" s="188"/>
      <c r="J6885" s="195"/>
      <c r="K6885" s="167"/>
      <c r="L6885" s="175"/>
      <c r="M6885" s="175"/>
      <c r="N6885" s="175"/>
      <c r="O6885" s="175"/>
      <c r="P6885" s="175"/>
      <c r="Q6885" s="175"/>
      <c r="R6885" s="175"/>
      <c r="S6885" s="175"/>
    </row>
    <row r="6886" spans="1:19" hidden="1">
      <c r="A6886" s="161" t="s">
        <v>725</v>
      </c>
      <c r="B6886" s="163" t="str">
        <f t="shared" si="236"/>
        <v>4.4.6</v>
      </c>
      <c r="C6886" s="164">
        <f t="shared" si="235"/>
        <v>0</v>
      </c>
      <c r="D6886" s="175"/>
      <c r="E6886" s="193"/>
      <c r="F6886" s="194"/>
      <c r="G6886" s="194"/>
      <c r="H6886" s="194"/>
      <c r="I6886" s="188"/>
      <c r="J6886" s="195"/>
      <c r="K6886" s="167"/>
      <c r="L6886" s="175"/>
      <c r="M6886" s="175"/>
      <c r="N6886" s="175"/>
      <c r="O6886" s="175"/>
      <c r="P6886" s="175"/>
      <c r="Q6886" s="175"/>
      <c r="R6886" s="175"/>
      <c r="S6886" s="175"/>
    </row>
    <row r="6887" spans="1:19" ht="15.75" hidden="1" thickBot="1">
      <c r="A6887" s="161" t="s">
        <v>725</v>
      </c>
      <c r="B6887" s="163" t="str">
        <f t="shared" si="236"/>
        <v>4.4.6</v>
      </c>
      <c r="C6887" s="164">
        <f t="shared" si="235"/>
        <v>0</v>
      </c>
      <c r="D6887" s="175"/>
      <c r="E6887" s="196"/>
      <c r="F6887" s="198"/>
      <c r="G6887" s="198"/>
      <c r="H6887" s="198"/>
      <c r="I6887" s="197"/>
      <c r="J6887" s="199"/>
      <c r="K6887" s="200">
        <f>SUM(J6882:J6887)</f>
        <v>0</v>
      </c>
      <c r="L6887" s="167"/>
      <c r="M6887" s="175"/>
      <c r="N6887" s="175"/>
      <c r="O6887" s="175"/>
      <c r="P6887" s="175"/>
      <c r="Q6887" s="175"/>
      <c r="R6887" s="175"/>
      <c r="S6887" s="175"/>
    </row>
    <row r="6888" spans="1:19" ht="15.75" hidden="1" thickBot="1">
      <c r="A6888" s="161" t="s">
        <v>725</v>
      </c>
      <c r="B6888" s="163" t="str">
        <f t="shared" si="236"/>
        <v>4.4.6</v>
      </c>
      <c r="C6888" s="164">
        <f t="shared" si="235"/>
        <v>0</v>
      </c>
      <c r="D6888" s="175"/>
      <c r="E6888" s="201"/>
      <c r="F6888" s="201"/>
      <c r="G6888" s="201"/>
      <c r="H6888" s="201"/>
      <c r="I6888" s="213"/>
      <c r="J6888" s="214"/>
      <c r="K6888" s="204"/>
      <c r="L6888" s="175"/>
      <c r="M6888" s="175"/>
      <c r="N6888" s="175"/>
      <c r="O6888" s="175"/>
      <c r="P6888" s="175"/>
      <c r="Q6888" s="175"/>
      <c r="R6888" s="175"/>
      <c r="S6888" s="175"/>
    </row>
    <row r="6889" spans="1:19" ht="15.75" hidden="1" thickBot="1">
      <c r="A6889" s="161" t="s">
        <v>725</v>
      </c>
      <c r="B6889" s="163" t="str">
        <f t="shared" si="236"/>
        <v>4.4.6</v>
      </c>
      <c r="C6889" s="164">
        <f t="shared" si="235"/>
        <v>0</v>
      </c>
      <c r="D6889" s="175"/>
      <c r="E6889" s="178" t="s">
        <v>512</v>
      </c>
      <c r="F6889" s="239" t="s">
        <v>519</v>
      </c>
      <c r="G6889" s="239" t="s">
        <v>520</v>
      </c>
      <c r="H6889" s="179" t="s">
        <v>513</v>
      </c>
      <c r="I6889" s="179" t="s">
        <v>500</v>
      </c>
      <c r="J6889" s="180" t="s">
        <v>501</v>
      </c>
      <c r="K6889" s="167"/>
      <c r="L6889" s="175"/>
      <c r="M6889" s="175"/>
      <c r="N6889" s="175"/>
      <c r="O6889" s="175"/>
      <c r="P6889" s="175"/>
      <c r="Q6889" s="175"/>
      <c r="R6889" s="175"/>
      <c r="S6889" s="175"/>
    </row>
    <row r="6890" spans="1:19" hidden="1">
      <c r="A6890" s="161" t="s">
        <v>725</v>
      </c>
      <c r="B6890" s="163" t="str">
        <f t="shared" si="236"/>
        <v>4.4.6</v>
      </c>
      <c r="C6890" s="164">
        <f t="shared" si="235"/>
        <v>0</v>
      </c>
      <c r="D6890" s="175"/>
      <c r="E6890" s="205" t="s">
        <v>521</v>
      </c>
      <c r="F6890" s="219">
        <v>63600</v>
      </c>
      <c r="G6890" s="219">
        <v>54060</v>
      </c>
      <c r="H6890" s="207">
        <v>117660</v>
      </c>
      <c r="I6890" s="240">
        <v>12</v>
      </c>
      <c r="J6890" s="217">
        <f>ROUND(IF(N(F6890)&gt;0,PRODUCT(H6890,1/I6890),PRODUCT(G6890:I6890)),0)</f>
        <v>9805</v>
      </c>
      <c r="K6890" s="167"/>
      <c r="L6890" s="175"/>
      <c r="M6890" s="175"/>
      <c r="N6890" s="175"/>
      <c r="O6890" s="175"/>
      <c r="P6890" s="175"/>
      <c r="Q6890" s="175"/>
      <c r="R6890" s="175"/>
      <c r="S6890" s="175"/>
    </row>
    <row r="6891" spans="1:19" hidden="1">
      <c r="A6891" s="161" t="s">
        <v>725</v>
      </c>
      <c r="B6891" s="163" t="str">
        <f t="shared" si="236"/>
        <v>4.4.6</v>
      </c>
      <c r="C6891" s="164">
        <f t="shared" si="235"/>
        <v>0</v>
      </c>
      <c r="D6891" s="175"/>
      <c r="E6891" s="205" t="s">
        <v>522</v>
      </c>
      <c r="F6891" s="219">
        <v>31800</v>
      </c>
      <c r="G6891" s="219">
        <v>27030</v>
      </c>
      <c r="H6891" s="207">
        <v>58830</v>
      </c>
      <c r="I6891" s="240">
        <v>8</v>
      </c>
      <c r="J6891" s="217">
        <f>ROUND(IF(N(F6891)&gt;0,PRODUCT(H6891,1/I6891),PRODUCT(G6891:I6891)),0)</f>
        <v>7354</v>
      </c>
      <c r="K6891" s="167"/>
      <c r="L6891" s="175"/>
      <c r="M6891" s="175"/>
      <c r="N6891" s="175"/>
      <c r="O6891" s="175"/>
      <c r="P6891" s="175"/>
      <c r="Q6891" s="175"/>
      <c r="R6891" s="175"/>
      <c r="S6891" s="175"/>
    </row>
    <row r="6892" spans="1:19" hidden="1">
      <c r="A6892" s="161" t="s">
        <v>725</v>
      </c>
      <c r="B6892" s="163" t="str">
        <f t="shared" si="236"/>
        <v>4.4.6</v>
      </c>
      <c r="C6892" s="164">
        <f t="shared" si="235"/>
        <v>0</v>
      </c>
      <c r="D6892" s="175"/>
      <c r="E6892" s="241" t="s">
        <v>523</v>
      </c>
      <c r="F6892" s="219">
        <v>19080</v>
      </c>
      <c r="G6892" s="219">
        <v>16218</v>
      </c>
      <c r="H6892" s="207">
        <v>35298</v>
      </c>
      <c r="I6892" s="242">
        <v>4</v>
      </c>
      <c r="J6892" s="217">
        <f>ROUND(IF(N(F6892)&gt;0,PRODUCT(H6892,1/I6892),PRODUCT(G6892:I6892)),0)</f>
        <v>8825</v>
      </c>
      <c r="K6892" s="167"/>
      <c r="L6892" s="175"/>
      <c r="M6892" s="175"/>
      <c r="N6892" s="175"/>
      <c r="O6892" s="175"/>
      <c r="P6892" s="175"/>
      <c r="Q6892" s="175"/>
      <c r="R6892" s="175"/>
      <c r="S6892" s="175"/>
    </row>
    <row r="6893" spans="1:19" hidden="1">
      <c r="A6893" s="161" t="s">
        <v>725</v>
      </c>
      <c r="B6893" s="163" t="str">
        <f t="shared" si="236"/>
        <v>4.4.6</v>
      </c>
      <c r="C6893" s="164">
        <f t="shared" si="235"/>
        <v>0</v>
      </c>
      <c r="D6893" s="175"/>
      <c r="E6893" s="193"/>
      <c r="F6893" s="194"/>
      <c r="G6893" s="194"/>
      <c r="H6893" s="194"/>
      <c r="I6893" s="188"/>
      <c r="J6893" s="195"/>
      <c r="K6893" s="167"/>
      <c r="L6893" s="175"/>
      <c r="M6893" s="175"/>
      <c r="N6893" s="175"/>
      <c r="O6893" s="175"/>
      <c r="P6893" s="175"/>
      <c r="Q6893" s="175"/>
      <c r="R6893" s="175"/>
      <c r="S6893" s="175"/>
    </row>
    <row r="6894" spans="1:19" hidden="1">
      <c r="A6894" s="161" t="s">
        <v>725</v>
      </c>
      <c r="B6894" s="163" t="str">
        <f t="shared" si="236"/>
        <v>4.4.6</v>
      </c>
      <c r="C6894" s="164">
        <f t="shared" si="235"/>
        <v>0</v>
      </c>
      <c r="D6894" s="175"/>
      <c r="E6894" s="193"/>
      <c r="F6894" s="194"/>
      <c r="G6894" s="194"/>
      <c r="H6894" s="194"/>
      <c r="I6894" s="188"/>
      <c r="J6894" s="195"/>
      <c r="K6894" s="167"/>
      <c r="L6894" s="175"/>
      <c r="M6894" s="175"/>
      <c r="N6894" s="175"/>
      <c r="O6894" s="175"/>
      <c r="P6894" s="175"/>
      <c r="Q6894" s="175"/>
      <c r="R6894" s="175"/>
      <c r="S6894" s="175"/>
    </row>
    <row r="6895" spans="1:19" hidden="1">
      <c r="A6895" s="161" t="s">
        <v>725</v>
      </c>
      <c r="B6895" s="163" t="str">
        <f t="shared" si="236"/>
        <v>4.4.6</v>
      </c>
      <c r="C6895" s="164">
        <f t="shared" si="235"/>
        <v>0</v>
      </c>
      <c r="D6895" s="175"/>
      <c r="E6895" s="193"/>
      <c r="F6895" s="194"/>
      <c r="G6895" s="194"/>
      <c r="H6895" s="194"/>
      <c r="I6895" s="188"/>
      <c r="J6895" s="195"/>
      <c r="K6895" s="167"/>
      <c r="L6895" s="175"/>
      <c r="M6895" s="175"/>
      <c r="N6895" s="175"/>
      <c r="O6895" s="175"/>
      <c r="P6895" s="175"/>
      <c r="Q6895" s="175"/>
      <c r="R6895" s="175"/>
      <c r="S6895" s="175"/>
    </row>
    <row r="6896" spans="1:19" ht="15.75" hidden="1" thickBot="1">
      <c r="A6896" s="161" t="s">
        <v>725</v>
      </c>
      <c r="B6896" s="163" t="str">
        <f t="shared" si="236"/>
        <v>4.4.6</v>
      </c>
      <c r="C6896" s="164">
        <f t="shared" si="235"/>
        <v>0</v>
      </c>
      <c r="D6896" s="175"/>
      <c r="E6896" s="222"/>
      <c r="F6896" s="223"/>
      <c r="G6896" s="223"/>
      <c r="H6896" s="223"/>
      <c r="I6896" s="224"/>
      <c r="J6896" s="225"/>
      <c r="K6896" s="200">
        <f>SUM(J6890:J6896)</f>
        <v>25984</v>
      </c>
      <c r="L6896" s="167"/>
      <c r="M6896" s="175"/>
      <c r="N6896" s="175"/>
      <c r="O6896" s="175"/>
      <c r="P6896" s="175"/>
      <c r="Q6896" s="175"/>
      <c r="R6896" s="175"/>
      <c r="S6896" s="175"/>
    </row>
    <row r="6897" spans="1:19" hidden="1">
      <c r="A6897" s="161" t="s">
        <v>725</v>
      </c>
      <c r="B6897" s="163" t="str">
        <f t="shared" si="236"/>
        <v>4.4.6</v>
      </c>
      <c r="C6897" s="164">
        <f t="shared" si="235"/>
        <v>0</v>
      </c>
      <c r="D6897" s="175"/>
      <c r="E6897" s="175"/>
      <c r="F6897" s="175"/>
      <c r="G6897" s="175"/>
      <c r="H6897" s="175"/>
      <c r="I6897" s="176"/>
      <c r="J6897" s="167"/>
      <c r="K6897" s="167"/>
      <c r="L6897" s="175"/>
      <c r="M6897" s="175"/>
      <c r="N6897" s="175"/>
      <c r="O6897" s="175"/>
      <c r="P6897" s="175"/>
      <c r="Q6897" s="175"/>
      <c r="R6897" s="175"/>
      <c r="S6897" s="175"/>
    </row>
    <row r="6898" spans="1:19" ht="15.75" hidden="1" thickBot="1">
      <c r="A6898" s="161" t="s">
        <v>725</v>
      </c>
      <c r="B6898" s="163" t="str">
        <f t="shared" si="236"/>
        <v>4.4.6</v>
      </c>
      <c r="C6898" s="164">
        <f t="shared" ref="C6898:C6961" si="237">IF(ISERROR(MATCH(B6898,T:T,0)),0,1)</f>
        <v>0</v>
      </c>
      <c r="D6898" s="175"/>
      <c r="E6898" s="175"/>
      <c r="F6898" s="175"/>
      <c r="G6898" s="175"/>
      <c r="H6898" s="226" t="s">
        <v>516</v>
      </c>
      <c r="I6898" s="176"/>
      <c r="J6898" s="167"/>
      <c r="K6898" s="200">
        <f>ROUND(+K6864+K6879+K6887+K6896,0)</f>
        <v>171594</v>
      </c>
      <c r="L6898" s="175"/>
      <c r="M6898" s="175"/>
      <c r="N6898" s="175"/>
      <c r="O6898" s="175"/>
      <c r="P6898" s="175"/>
      <c r="Q6898" s="175"/>
      <c r="R6898" s="175"/>
      <c r="S6898" s="175"/>
    </row>
    <row r="6899" spans="1:19" hidden="1">
      <c r="A6899" s="161" t="s">
        <v>725</v>
      </c>
      <c r="B6899" s="163" t="str">
        <f t="shared" si="236"/>
        <v>4.4.6</v>
      </c>
      <c r="C6899" s="164">
        <f t="shared" si="237"/>
        <v>0</v>
      </c>
      <c r="D6899" s="166"/>
      <c r="E6899" s="166"/>
      <c r="F6899" s="166"/>
      <c r="G6899" s="166"/>
      <c r="H6899" s="166"/>
      <c r="I6899" s="165"/>
      <c r="J6899" s="167"/>
      <c r="K6899" s="166"/>
      <c r="L6899" s="166"/>
      <c r="M6899" s="166"/>
      <c r="N6899" s="166"/>
      <c r="O6899" s="166"/>
      <c r="P6899" s="166"/>
      <c r="Q6899" s="166"/>
      <c r="R6899" s="166"/>
      <c r="S6899" s="166"/>
    </row>
    <row r="6900" spans="1:19" hidden="1">
      <c r="A6900" s="161" t="s">
        <v>725</v>
      </c>
      <c r="B6900" s="163" t="str">
        <f t="shared" si="236"/>
        <v>4.4.6</v>
      </c>
      <c r="C6900" s="164">
        <f t="shared" si="237"/>
        <v>0</v>
      </c>
      <c r="D6900" s="166"/>
      <c r="E6900" s="166"/>
      <c r="F6900" s="166"/>
      <c r="G6900" s="166"/>
      <c r="H6900" s="166"/>
      <c r="I6900" s="165"/>
      <c r="J6900" s="167"/>
      <c r="K6900" s="389"/>
      <c r="L6900" s="166"/>
      <c r="M6900" s="166"/>
      <c r="N6900" s="166"/>
      <c r="O6900" s="166"/>
      <c r="P6900" s="166"/>
      <c r="Q6900" s="166"/>
      <c r="R6900" s="166"/>
      <c r="S6900" s="166"/>
    </row>
    <row r="6901" spans="1:19" hidden="1">
      <c r="A6901" s="161" t="s">
        <v>725</v>
      </c>
      <c r="B6901" s="163" t="str">
        <f t="shared" si="236"/>
        <v>4.4.6</v>
      </c>
      <c r="C6901" s="164">
        <f t="shared" si="237"/>
        <v>0</v>
      </c>
      <c r="D6901" s="166"/>
      <c r="E6901" s="166"/>
      <c r="F6901" s="166"/>
      <c r="G6901" s="166"/>
      <c r="H6901" s="166"/>
      <c r="I6901" s="165"/>
      <c r="J6901" s="167"/>
      <c r="K6901" s="166"/>
      <c r="L6901" s="166"/>
      <c r="M6901" s="166"/>
      <c r="N6901" s="166"/>
      <c r="O6901" s="166"/>
      <c r="P6901" s="166"/>
      <c r="Q6901" s="166"/>
      <c r="R6901" s="166"/>
      <c r="S6901" s="166"/>
    </row>
    <row r="6902" spans="1:19" hidden="1">
      <c r="A6902" s="161" t="s">
        <v>725</v>
      </c>
      <c r="B6902" s="163" t="str">
        <f>E6907</f>
        <v>4.4.7</v>
      </c>
      <c r="C6902" s="164">
        <f t="shared" si="237"/>
        <v>0</v>
      </c>
      <c r="D6902" s="166"/>
      <c r="E6902" s="166"/>
      <c r="F6902" s="166"/>
      <c r="G6902" s="166"/>
      <c r="H6902" s="166"/>
      <c r="I6902" s="165"/>
      <c r="J6902" s="167"/>
      <c r="K6902" s="166"/>
      <c r="L6902" s="166"/>
      <c r="M6902" s="166"/>
      <c r="N6902" s="166"/>
      <c r="O6902" s="166"/>
      <c r="P6902" s="166"/>
      <c r="Q6902" s="166"/>
      <c r="R6902" s="166"/>
      <c r="S6902" s="166"/>
    </row>
    <row r="6903" spans="1:19" ht="18.75" hidden="1">
      <c r="A6903" s="161" t="s">
        <v>725</v>
      </c>
      <c r="B6903" s="163" t="str">
        <f t="shared" ref="B6903:B6955" si="238">B6902</f>
        <v>4.4.7</v>
      </c>
      <c r="C6903" s="164">
        <f t="shared" si="237"/>
        <v>0</v>
      </c>
      <c r="D6903" s="165"/>
      <c r="E6903" s="169" t="s">
        <v>496</v>
      </c>
      <c r="F6903" s="169"/>
      <c r="G6903" s="169"/>
      <c r="H6903" s="169"/>
      <c r="I6903" s="169"/>
      <c r="J6903" s="170"/>
      <c r="K6903" s="166"/>
      <c r="L6903" s="166"/>
      <c r="M6903" s="166"/>
      <c r="N6903" s="166"/>
      <c r="O6903" s="166"/>
      <c r="P6903" s="166"/>
      <c r="Q6903" s="166"/>
      <c r="R6903" s="166"/>
      <c r="S6903" s="166"/>
    </row>
    <row r="6904" spans="1:19" hidden="1">
      <c r="A6904" s="161" t="s">
        <v>725</v>
      </c>
      <c r="B6904" s="163" t="str">
        <f t="shared" si="238"/>
        <v>4.4.7</v>
      </c>
      <c r="C6904" s="164">
        <f t="shared" si="237"/>
        <v>0</v>
      </c>
      <c r="D6904" s="165"/>
      <c r="E6904" s="166"/>
      <c r="F6904" s="166"/>
      <c r="G6904" s="166"/>
      <c r="H6904" s="166"/>
      <c r="I6904" s="165"/>
      <c r="J6904" s="167"/>
      <c r="K6904" s="166"/>
      <c r="L6904" s="166"/>
      <c r="M6904" s="166"/>
      <c r="N6904" s="166"/>
      <c r="O6904" s="166"/>
      <c r="P6904" s="166"/>
      <c r="Q6904" s="166"/>
      <c r="R6904" s="166"/>
      <c r="S6904" s="166"/>
    </row>
    <row r="6905" spans="1:19" hidden="1">
      <c r="A6905" s="161" t="s">
        <v>725</v>
      </c>
      <c r="B6905" s="163" t="str">
        <f t="shared" si="238"/>
        <v>4.4.7</v>
      </c>
      <c r="C6905" s="164">
        <f t="shared" si="237"/>
        <v>0</v>
      </c>
      <c r="D6905" s="165"/>
      <c r="E6905" s="166"/>
      <c r="F6905" s="166"/>
      <c r="G6905" s="166"/>
      <c r="H6905" s="166"/>
      <c r="I6905" s="165"/>
      <c r="J6905" s="167"/>
      <c r="K6905" s="166"/>
      <c r="L6905" s="166"/>
      <c r="M6905" s="166"/>
      <c r="N6905" s="166"/>
      <c r="O6905" s="166"/>
      <c r="P6905" s="166"/>
      <c r="Q6905" s="166"/>
      <c r="R6905" s="166"/>
      <c r="S6905" s="166"/>
    </row>
    <row r="6906" spans="1:19" hidden="1">
      <c r="A6906" s="161" t="s">
        <v>725</v>
      </c>
      <c r="B6906" s="163" t="str">
        <f t="shared" si="238"/>
        <v>4.4.7</v>
      </c>
      <c r="C6906" s="164">
        <f t="shared" si="237"/>
        <v>0</v>
      </c>
      <c r="D6906" s="165"/>
      <c r="E6906" s="166"/>
      <c r="F6906" s="166"/>
      <c r="G6906" s="166"/>
      <c r="H6906" s="166"/>
      <c r="I6906" s="165"/>
      <c r="J6906" s="167"/>
      <c r="K6906" s="166"/>
      <c r="L6906" s="166"/>
      <c r="M6906" s="166"/>
      <c r="N6906" s="166"/>
      <c r="O6906" s="166"/>
      <c r="P6906" s="166"/>
      <c r="Q6906" s="166"/>
      <c r="R6906" s="166"/>
      <c r="S6906" s="166"/>
    </row>
    <row r="6907" spans="1:19" ht="27" hidden="1" customHeight="1">
      <c r="A6907" s="161" t="s">
        <v>725</v>
      </c>
      <c r="B6907" s="163" t="str">
        <f t="shared" si="238"/>
        <v>4.4.7</v>
      </c>
      <c r="C6907" s="164">
        <f t="shared" si="237"/>
        <v>0</v>
      </c>
      <c r="D6907" s="172" t="s">
        <v>39</v>
      </c>
      <c r="E6907" s="172" t="s">
        <v>197</v>
      </c>
      <c r="F6907" s="173" t="s">
        <v>759</v>
      </c>
      <c r="G6907" s="173"/>
      <c r="H6907" s="173"/>
      <c r="I6907" s="172" t="s">
        <v>497</v>
      </c>
      <c r="J6907" s="174" t="s">
        <v>4</v>
      </c>
      <c r="K6907" s="167"/>
      <c r="L6907" s="175"/>
      <c r="M6907" s="175"/>
      <c r="N6907" s="175"/>
      <c r="O6907" s="175"/>
      <c r="P6907" s="175"/>
      <c r="Q6907" s="175"/>
      <c r="R6907" s="175"/>
      <c r="S6907" s="175"/>
    </row>
    <row r="6908" spans="1:19" hidden="1">
      <c r="A6908" s="161" t="s">
        <v>725</v>
      </c>
      <c r="B6908" s="163" t="str">
        <f t="shared" si="238"/>
        <v>4.4.7</v>
      </c>
      <c r="C6908" s="164">
        <f t="shared" si="237"/>
        <v>0</v>
      </c>
      <c r="D6908" s="176"/>
      <c r="E6908" s="175"/>
      <c r="F6908" s="175"/>
      <c r="G6908" s="175"/>
      <c r="H6908" s="175"/>
      <c r="I6908" s="176"/>
      <c r="J6908" s="167"/>
      <c r="K6908" s="167"/>
      <c r="L6908" s="175"/>
      <c r="M6908" s="175"/>
      <c r="N6908" s="175"/>
      <c r="O6908" s="175"/>
      <c r="P6908" s="175"/>
      <c r="Q6908" s="175"/>
      <c r="R6908" s="175"/>
      <c r="S6908" s="175"/>
    </row>
    <row r="6909" spans="1:19" hidden="1">
      <c r="A6909" s="161" t="s">
        <v>725</v>
      </c>
      <c r="B6909" s="163" t="str">
        <f t="shared" si="238"/>
        <v>4.4.7</v>
      </c>
      <c r="C6909" s="164">
        <f t="shared" si="237"/>
        <v>0</v>
      </c>
      <c r="D6909" s="176"/>
      <c r="E6909" s="175"/>
      <c r="F6909" s="175"/>
      <c r="G6909" s="175"/>
      <c r="H6909" s="175"/>
      <c r="I6909" s="176"/>
      <c r="J6909" s="177"/>
      <c r="K6909" s="167"/>
      <c r="L6909" s="175"/>
      <c r="M6909" s="175"/>
      <c r="N6909" s="175"/>
      <c r="O6909" s="175"/>
      <c r="P6909" s="175"/>
      <c r="Q6909" s="175"/>
      <c r="R6909" s="175"/>
      <c r="S6909" s="175"/>
    </row>
    <row r="6910" spans="1:19" hidden="1">
      <c r="A6910" s="161" t="s">
        <v>725</v>
      </c>
      <c r="B6910" s="163" t="str">
        <f t="shared" si="238"/>
        <v>4.4.7</v>
      </c>
      <c r="C6910" s="164">
        <f t="shared" si="237"/>
        <v>0</v>
      </c>
      <c r="D6910" s="176"/>
      <c r="E6910" s="175"/>
      <c r="F6910" s="175"/>
      <c r="G6910" s="175"/>
      <c r="H6910" s="175"/>
      <c r="I6910" s="176"/>
      <c r="J6910" s="167"/>
      <c r="K6910" s="167"/>
      <c r="L6910" s="175"/>
      <c r="M6910" s="175"/>
      <c r="N6910" s="175"/>
      <c r="O6910" s="175"/>
      <c r="P6910" s="175"/>
      <c r="Q6910" s="175"/>
      <c r="R6910" s="175"/>
      <c r="S6910" s="175"/>
    </row>
    <row r="6911" spans="1:19" ht="15.75" hidden="1" thickBot="1">
      <c r="A6911" s="161" t="s">
        <v>725</v>
      </c>
      <c r="B6911" s="163" t="str">
        <f t="shared" si="238"/>
        <v>4.4.7</v>
      </c>
      <c r="C6911" s="164">
        <f t="shared" si="237"/>
        <v>0</v>
      </c>
      <c r="D6911" s="176"/>
      <c r="E6911" s="178" t="s">
        <v>498</v>
      </c>
      <c r="F6911" s="179" t="s">
        <v>497</v>
      </c>
      <c r="G6911" s="179" t="s">
        <v>41</v>
      </c>
      <c r="H6911" s="179" t="s">
        <v>499</v>
      </c>
      <c r="I6911" s="179" t="s">
        <v>500</v>
      </c>
      <c r="J6911" s="180" t="s">
        <v>501</v>
      </c>
      <c r="K6911" s="167"/>
      <c r="L6911" s="175"/>
      <c r="M6911" s="175"/>
      <c r="N6911" s="175"/>
      <c r="O6911" s="175"/>
      <c r="P6911" s="175"/>
      <c r="Q6911" s="175"/>
      <c r="R6911" s="175"/>
      <c r="S6911" s="175"/>
    </row>
    <row r="6912" spans="1:19" hidden="1">
      <c r="A6912" s="161" t="s">
        <v>725</v>
      </c>
      <c r="B6912" s="163" t="str">
        <f t="shared" si="238"/>
        <v>4.4.7</v>
      </c>
      <c r="C6912" s="164">
        <f t="shared" si="237"/>
        <v>0</v>
      </c>
      <c r="D6912" s="176"/>
      <c r="E6912" s="181" t="s">
        <v>502</v>
      </c>
      <c r="F6912" s="182" t="s">
        <v>959</v>
      </c>
      <c r="G6912" s="183">
        <v>1</v>
      </c>
      <c r="H6912" s="229">
        <f>ROUND(K6950,0)</f>
        <v>35413</v>
      </c>
      <c r="I6912" s="185">
        <v>0.05</v>
      </c>
      <c r="J6912" s="186">
        <f>ROUND(IF(N(F6912)&gt;0,PRODUCT(H6912,1/I6912),PRODUCT(G6912:I6912)),0)</f>
        <v>1771</v>
      </c>
      <c r="K6912" s="167"/>
      <c r="L6912" s="175"/>
      <c r="M6912" s="175"/>
      <c r="N6912" s="175"/>
      <c r="O6912" s="175"/>
      <c r="P6912" s="175"/>
      <c r="Q6912" s="175"/>
      <c r="R6912" s="175"/>
      <c r="S6912" s="175"/>
    </row>
    <row r="6913" spans="1:19" hidden="1">
      <c r="A6913" s="161" t="s">
        <v>725</v>
      </c>
      <c r="B6913" s="163" t="str">
        <f t="shared" si="238"/>
        <v>4.4.7</v>
      </c>
      <c r="C6913" s="164">
        <f t="shared" si="237"/>
        <v>0</v>
      </c>
      <c r="D6913" s="176"/>
      <c r="E6913" s="187" t="s">
        <v>579</v>
      </c>
      <c r="F6913" s="188" t="s">
        <v>1079</v>
      </c>
      <c r="G6913" s="189">
        <v>1</v>
      </c>
      <c r="H6913" s="190">
        <v>55019</v>
      </c>
      <c r="I6913" s="387">
        <v>3.3E-3</v>
      </c>
      <c r="J6913" s="186">
        <f>ROUND(IF(N(F6913)&gt;0,PRODUCT(H6913,1/I6913),PRODUCT(G6913:I6913)),0)</f>
        <v>182</v>
      </c>
      <c r="K6913" s="167"/>
      <c r="L6913" s="175"/>
      <c r="M6913" s="175"/>
      <c r="N6913" s="175"/>
      <c r="O6913" s="175"/>
      <c r="P6913" s="175"/>
      <c r="Q6913" s="175"/>
      <c r="R6913" s="175"/>
      <c r="S6913" s="175"/>
    </row>
    <row r="6914" spans="1:19" hidden="1">
      <c r="A6914" s="161" t="s">
        <v>725</v>
      </c>
      <c r="B6914" s="163" t="str">
        <f t="shared" si="238"/>
        <v>4.4.7</v>
      </c>
      <c r="C6914" s="164">
        <f t="shared" si="237"/>
        <v>0</v>
      </c>
      <c r="D6914" s="176"/>
      <c r="E6914" s="192" t="s">
        <v>556</v>
      </c>
      <c r="F6914" s="188" t="s">
        <v>491</v>
      </c>
      <c r="G6914" s="189">
        <v>1</v>
      </c>
      <c r="H6914" s="190">
        <v>132047</v>
      </c>
      <c r="I6914" s="191">
        <v>1.2</v>
      </c>
      <c r="J6914" s="186">
        <f>ROUND(IF(N(F6914)&gt;0,PRODUCT(H6914,1/I6914),PRODUCT(G6914:I6914)),0)</f>
        <v>158456</v>
      </c>
      <c r="K6914" s="167"/>
      <c r="L6914" s="175"/>
      <c r="M6914" s="175"/>
      <c r="N6914" s="175"/>
      <c r="O6914" s="175"/>
      <c r="P6914" s="175"/>
      <c r="Q6914" s="175"/>
      <c r="R6914" s="175"/>
      <c r="S6914" s="175"/>
    </row>
    <row r="6915" spans="1:19" hidden="1">
      <c r="A6915" s="161" t="s">
        <v>725</v>
      </c>
      <c r="B6915" s="163" t="str">
        <f t="shared" si="238"/>
        <v>4.4.7</v>
      </c>
      <c r="C6915" s="164">
        <f t="shared" si="237"/>
        <v>0</v>
      </c>
      <c r="D6915" s="176"/>
      <c r="E6915" s="193"/>
      <c r="F6915" s="188"/>
      <c r="G6915" s="194"/>
      <c r="H6915" s="194"/>
      <c r="I6915" s="188"/>
      <c r="J6915" s="195"/>
      <c r="K6915" s="167"/>
      <c r="L6915" s="175"/>
      <c r="M6915" s="175"/>
      <c r="N6915" s="175"/>
      <c r="O6915" s="175"/>
      <c r="P6915" s="175"/>
      <c r="Q6915" s="175"/>
      <c r="R6915" s="175"/>
      <c r="S6915" s="175"/>
    </row>
    <row r="6916" spans="1:19" hidden="1">
      <c r="A6916" s="161" t="s">
        <v>725</v>
      </c>
      <c r="B6916" s="163" t="str">
        <f t="shared" si="238"/>
        <v>4.4.7</v>
      </c>
      <c r="C6916" s="164">
        <f t="shared" si="237"/>
        <v>0</v>
      </c>
      <c r="D6916" s="176"/>
      <c r="E6916" s="193"/>
      <c r="F6916" s="188"/>
      <c r="G6916" s="194"/>
      <c r="H6916" s="194"/>
      <c r="I6916" s="188"/>
      <c r="J6916" s="195"/>
      <c r="K6916" s="167"/>
      <c r="L6916" s="175"/>
      <c r="M6916" s="175"/>
      <c r="N6916" s="175"/>
      <c r="O6916" s="175"/>
      <c r="P6916" s="175"/>
      <c r="Q6916" s="175"/>
      <c r="R6916" s="175"/>
      <c r="S6916" s="175"/>
    </row>
    <row r="6917" spans="1:19" hidden="1">
      <c r="A6917" s="161" t="s">
        <v>725</v>
      </c>
      <c r="B6917" s="163" t="str">
        <f t="shared" si="238"/>
        <v>4.4.7</v>
      </c>
      <c r="C6917" s="164">
        <f t="shared" si="237"/>
        <v>0</v>
      </c>
      <c r="D6917" s="176"/>
      <c r="E6917" s="193"/>
      <c r="F6917" s="188"/>
      <c r="G6917" s="194"/>
      <c r="H6917" s="194"/>
      <c r="I6917" s="188"/>
      <c r="J6917" s="195"/>
      <c r="K6917" s="167"/>
      <c r="L6917" s="175"/>
      <c r="M6917" s="175"/>
      <c r="N6917" s="175"/>
      <c r="O6917" s="175"/>
      <c r="P6917" s="175"/>
      <c r="Q6917" s="175"/>
      <c r="R6917" s="175"/>
      <c r="S6917" s="175"/>
    </row>
    <row r="6918" spans="1:19" ht="15.75" hidden="1" thickBot="1">
      <c r="A6918" s="161" t="s">
        <v>725</v>
      </c>
      <c r="B6918" s="163" t="str">
        <f t="shared" si="238"/>
        <v>4.4.7</v>
      </c>
      <c r="C6918" s="164">
        <f t="shared" si="237"/>
        <v>0</v>
      </c>
      <c r="D6918" s="176"/>
      <c r="E6918" s="196"/>
      <c r="F6918" s="197"/>
      <c r="G6918" s="198"/>
      <c r="H6918" s="198"/>
      <c r="I6918" s="197"/>
      <c r="J6918" s="199"/>
      <c r="K6918" s="200">
        <f>SUM(J6912:J6918)</f>
        <v>160409</v>
      </c>
      <c r="L6918" s="167"/>
      <c r="M6918" s="175"/>
      <c r="N6918" s="175"/>
      <c r="O6918" s="175"/>
      <c r="P6918" s="175"/>
      <c r="Q6918" s="175"/>
      <c r="R6918" s="175"/>
      <c r="S6918" s="175"/>
    </row>
    <row r="6919" spans="1:19" ht="15.75" hidden="1" thickBot="1">
      <c r="A6919" s="161" t="s">
        <v>725</v>
      </c>
      <c r="B6919" s="163" t="str">
        <f t="shared" si="238"/>
        <v>4.4.7</v>
      </c>
      <c r="C6919" s="164">
        <f t="shared" si="237"/>
        <v>0</v>
      </c>
      <c r="D6919" s="176"/>
      <c r="E6919" s="201"/>
      <c r="F6919" s="202"/>
      <c r="G6919" s="201"/>
      <c r="H6919" s="201"/>
      <c r="I6919" s="202"/>
      <c r="J6919" s="203"/>
      <c r="K6919" s="204"/>
      <c r="L6919" s="175"/>
      <c r="M6919" s="175"/>
      <c r="N6919" s="175"/>
      <c r="O6919" s="175"/>
      <c r="P6919" s="175"/>
      <c r="Q6919" s="175"/>
      <c r="R6919" s="175"/>
      <c r="S6919" s="175"/>
    </row>
    <row r="6920" spans="1:19" ht="15.75" hidden="1" thickBot="1">
      <c r="A6920" s="161" t="s">
        <v>725</v>
      </c>
      <c r="B6920" s="163" t="str">
        <f t="shared" si="238"/>
        <v>4.4.7</v>
      </c>
      <c r="C6920" s="164">
        <f t="shared" si="237"/>
        <v>0</v>
      </c>
      <c r="D6920" s="175"/>
      <c r="E6920" s="178" t="s">
        <v>505</v>
      </c>
      <c r="F6920" s="179" t="s">
        <v>497</v>
      </c>
      <c r="G6920" s="179" t="s">
        <v>41</v>
      </c>
      <c r="H6920" s="179" t="s">
        <v>506</v>
      </c>
      <c r="I6920" s="179" t="s">
        <v>507</v>
      </c>
      <c r="J6920" s="180" t="s">
        <v>501</v>
      </c>
      <c r="K6920" s="167"/>
      <c r="L6920" s="175"/>
      <c r="M6920" s="175"/>
      <c r="N6920" s="175"/>
      <c r="O6920" s="175"/>
      <c r="P6920" s="175"/>
      <c r="Q6920" s="175"/>
      <c r="R6920" s="175"/>
      <c r="S6920" s="175"/>
    </row>
    <row r="6921" spans="1:19" hidden="1">
      <c r="A6921" s="161" t="s">
        <v>725</v>
      </c>
      <c r="B6921" s="163" t="str">
        <f t="shared" si="238"/>
        <v>4.4.7</v>
      </c>
      <c r="C6921" s="164">
        <f t="shared" si="237"/>
        <v>0</v>
      </c>
      <c r="D6921" s="175"/>
      <c r="E6921" s="205" t="s">
        <v>591</v>
      </c>
      <c r="F6921" s="206" t="s">
        <v>1086</v>
      </c>
      <c r="G6921" s="183">
        <v>148</v>
      </c>
      <c r="H6921" s="207">
        <v>22</v>
      </c>
      <c r="I6921" s="208"/>
      <c r="J6921" s="186">
        <f>ROUND(IF(N(F6921)&gt;0,PRODUCT(H6921,1/I6921),PRODUCT(G6921:I6921)),0)</f>
        <v>3256</v>
      </c>
      <c r="K6921" s="167"/>
      <c r="L6921" s="175"/>
      <c r="M6921" s="175"/>
      <c r="N6921" s="175"/>
      <c r="O6921" s="175"/>
      <c r="P6921" s="175"/>
      <c r="Q6921" s="175"/>
      <c r="R6921" s="175"/>
      <c r="S6921" s="175"/>
    </row>
    <row r="6922" spans="1:19" hidden="1">
      <c r="A6922" s="161" t="s">
        <v>725</v>
      </c>
      <c r="B6922" s="163" t="str">
        <f t="shared" si="238"/>
        <v>4.4.7</v>
      </c>
      <c r="C6922" s="164">
        <f t="shared" si="237"/>
        <v>0</v>
      </c>
      <c r="D6922" s="175"/>
      <c r="E6922" s="241" t="s">
        <v>760</v>
      </c>
      <c r="F6922" s="188" t="s">
        <v>1</v>
      </c>
      <c r="G6922" s="300">
        <v>1.6999999999999999E-3</v>
      </c>
      <c r="H6922" s="207">
        <v>5722517</v>
      </c>
      <c r="I6922" s="208"/>
      <c r="J6922" s="186">
        <f>ROUND(IF(N(F6922)&gt;0,PRODUCT(H6922,1/I6922),PRODUCT(G6922:I6922)),0)</f>
        <v>9728</v>
      </c>
      <c r="K6922" s="167"/>
      <c r="L6922" s="175"/>
      <c r="M6922" s="175"/>
      <c r="N6922" s="175"/>
      <c r="O6922" s="175"/>
      <c r="P6922" s="175"/>
      <c r="Q6922" s="175"/>
      <c r="R6922" s="175"/>
      <c r="S6922" s="175"/>
    </row>
    <row r="6923" spans="1:19" hidden="1">
      <c r="A6923" s="161" t="s">
        <v>725</v>
      </c>
      <c r="B6923" s="163" t="str">
        <f t="shared" si="238"/>
        <v>4.4.7</v>
      </c>
      <c r="C6923" s="164">
        <f t="shared" si="237"/>
        <v>0</v>
      </c>
      <c r="D6923" s="175"/>
      <c r="E6923" s="250"/>
      <c r="F6923" s="188"/>
      <c r="G6923" s="375"/>
      <c r="H6923" s="237"/>
      <c r="I6923" s="208"/>
      <c r="J6923" s="238"/>
      <c r="K6923" s="167"/>
      <c r="L6923" s="175"/>
      <c r="M6923" s="175"/>
      <c r="N6923" s="175"/>
      <c r="O6923" s="175"/>
      <c r="P6923" s="175"/>
      <c r="Q6923" s="175"/>
      <c r="R6923" s="175"/>
      <c r="S6923" s="175"/>
    </row>
    <row r="6924" spans="1:19" hidden="1">
      <c r="A6924" s="161" t="s">
        <v>725</v>
      </c>
      <c r="B6924" s="163" t="str">
        <f t="shared" si="238"/>
        <v>4.4.7</v>
      </c>
      <c r="C6924" s="164">
        <f t="shared" si="237"/>
        <v>0</v>
      </c>
      <c r="D6924" s="175"/>
      <c r="E6924" s="193"/>
      <c r="F6924" s="194"/>
      <c r="G6924" s="194"/>
      <c r="H6924" s="194"/>
      <c r="I6924" s="188"/>
      <c r="J6924" s="195"/>
      <c r="K6924" s="167"/>
      <c r="L6924" s="175"/>
      <c r="M6924" s="175"/>
      <c r="N6924" s="175"/>
      <c r="O6924" s="175"/>
      <c r="P6924" s="175"/>
      <c r="Q6924" s="175"/>
      <c r="R6924" s="175"/>
      <c r="S6924" s="175"/>
    </row>
    <row r="6925" spans="1:19" hidden="1">
      <c r="A6925" s="161" t="s">
        <v>725</v>
      </c>
      <c r="B6925" s="163" t="str">
        <f t="shared" si="238"/>
        <v>4.4.7</v>
      </c>
      <c r="C6925" s="164">
        <f t="shared" si="237"/>
        <v>0</v>
      </c>
      <c r="D6925" s="175"/>
      <c r="E6925" s="193"/>
      <c r="F6925" s="194"/>
      <c r="G6925" s="194"/>
      <c r="H6925" s="194"/>
      <c r="I6925" s="188"/>
      <c r="J6925" s="195"/>
      <c r="K6925" s="167"/>
      <c r="L6925" s="175"/>
      <c r="M6925" s="175"/>
      <c r="N6925" s="175"/>
      <c r="O6925" s="175"/>
      <c r="P6925" s="175"/>
      <c r="Q6925" s="175"/>
      <c r="R6925" s="175"/>
      <c r="S6925" s="175"/>
    </row>
    <row r="6926" spans="1:19" hidden="1">
      <c r="A6926" s="161" t="s">
        <v>725</v>
      </c>
      <c r="B6926" s="163" t="str">
        <f t="shared" si="238"/>
        <v>4.4.7</v>
      </c>
      <c r="C6926" s="164">
        <f t="shared" si="237"/>
        <v>0</v>
      </c>
      <c r="D6926" s="175"/>
      <c r="E6926" s="193"/>
      <c r="F6926" s="194"/>
      <c r="G6926" s="194"/>
      <c r="H6926" s="194"/>
      <c r="I6926" s="188"/>
      <c r="J6926" s="195"/>
      <c r="K6926" s="167"/>
      <c r="L6926" s="175"/>
      <c r="M6926" s="175"/>
      <c r="N6926" s="175"/>
      <c r="O6926" s="175"/>
      <c r="P6926" s="175"/>
      <c r="Q6926" s="175"/>
      <c r="R6926" s="175"/>
      <c r="S6926" s="175"/>
    </row>
    <row r="6927" spans="1:19" hidden="1">
      <c r="A6927" s="161" t="s">
        <v>725</v>
      </c>
      <c r="B6927" s="163" t="str">
        <f t="shared" si="238"/>
        <v>4.4.7</v>
      </c>
      <c r="C6927" s="164">
        <f t="shared" si="237"/>
        <v>0</v>
      </c>
      <c r="D6927" s="175"/>
      <c r="E6927" s="193"/>
      <c r="F6927" s="194"/>
      <c r="G6927" s="194"/>
      <c r="H6927" s="194"/>
      <c r="I6927" s="188"/>
      <c r="J6927" s="195"/>
      <c r="K6927" s="167"/>
      <c r="L6927" s="175"/>
      <c r="M6927" s="175"/>
      <c r="N6927" s="175"/>
      <c r="O6927" s="175"/>
      <c r="P6927" s="175"/>
      <c r="Q6927" s="175"/>
      <c r="R6927" s="175"/>
      <c r="S6927" s="175"/>
    </row>
    <row r="6928" spans="1:19" hidden="1">
      <c r="A6928" s="161" t="s">
        <v>725</v>
      </c>
      <c r="B6928" s="163" t="str">
        <f t="shared" si="238"/>
        <v>4.4.7</v>
      </c>
      <c r="C6928" s="164">
        <f t="shared" si="237"/>
        <v>0</v>
      </c>
      <c r="D6928" s="175"/>
      <c r="E6928" s="193"/>
      <c r="F6928" s="194"/>
      <c r="G6928" s="194"/>
      <c r="H6928" s="194"/>
      <c r="I6928" s="188"/>
      <c r="J6928" s="195"/>
      <c r="K6928" s="167"/>
      <c r="L6928" s="175"/>
      <c r="M6928" s="175"/>
      <c r="N6928" s="175"/>
      <c r="O6928" s="175"/>
      <c r="P6928" s="175"/>
      <c r="Q6928" s="175"/>
      <c r="R6928" s="175"/>
      <c r="S6928" s="175"/>
    </row>
    <row r="6929" spans="1:19" hidden="1">
      <c r="A6929" s="161" t="s">
        <v>725</v>
      </c>
      <c r="B6929" s="163" t="str">
        <f t="shared" si="238"/>
        <v>4.4.7</v>
      </c>
      <c r="C6929" s="164">
        <f t="shared" si="237"/>
        <v>0</v>
      </c>
      <c r="D6929" s="175"/>
      <c r="E6929" s="193"/>
      <c r="F6929" s="194"/>
      <c r="G6929" s="194"/>
      <c r="H6929" s="194"/>
      <c r="I6929" s="188"/>
      <c r="J6929" s="195"/>
      <c r="K6929" s="167"/>
      <c r="L6929" s="175"/>
      <c r="M6929" s="175"/>
      <c r="N6929" s="175"/>
      <c r="O6929" s="175"/>
      <c r="P6929" s="175"/>
      <c r="Q6929" s="175"/>
      <c r="R6929" s="175"/>
      <c r="S6929" s="175"/>
    </row>
    <row r="6930" spans="1:19" hidden="1">
      <c r="A6930" s="161" t="s">
        <v>725</v>
      </c>
      <c r="B6930" s="163" t="str">
        <f t="shared" si="238"/>
        <v>4.4.7</v>
      </c>
      <c r="C6930" s="164">
        <f t="shared" si="237"/>
        <v>0</v>
      </c>
      <c r="D6930" s="175"/>
      <c r="E6930" s="193"/>
      <c r="F6930" s="194"/>
      <c r="G6930" s="194"/>
      <c r="H6930" s="194"/>
      <c r="I6930" s="188"/>
      <c r="J6930" s="195"/>
      <c r="K6930" s="167"/>
      <c r="L6930" s="175"/>
      <c r="M6930" s="175"/>
      <c r="N6930" s="175"/>
      <c r="O6930" s="175"/>
      <c r="P6930" s="175"/>
      <c r="Q6930" s="175"/>
      <c r="R6930" s="175"/>
      <c r="S6930" s="175"/>
    </row>
    <row r="6931" spans="1:19" hidden="1">
      <c r="A6931" s="161" t="s">
        <v>725</v>
      </c>
      <c r="B6931" s="163" t="str">
        <f t="shared" si="238"/>
        <v>4.4.7</v>
      </c>
      <c r="C6931" s="164">
        <f t="shared" si="237"/>
        <v>0</v>
      </c>
      <c r="D6931" s="175"/>
      <c r="E6931" s="193"/>
      <c r="F6931" s="194"/>
      <c r="G6931" s="194"/>
      <c r="H6931" s="194"/>
      <c r="I6931" s="188"/>
      <c r="J6931" s="195"/>
      <c r="K6931" s="167"/>
      <c r="L6931" s="175"/>
      <c r="M6931" s="175"/>
      <c r="N6931" s="175"/>
      <c r="O6931" s="175"/>
      <c r="P6931" s="175"/>
      <c r="Q6931" s="175"/>
      <c r="R6931" s="175"/>
      <c r="S6931" s="175"/>
    </row>
    <row r="6932" spans="1:19" hidden="1">
      <c r="A6932" s="161" t="s">
        <v>725</v>
      </c>
      <c r="B6932" s="163" t="str">
        <f t="shared" si="238"/>
        <v>4.4.7</v>
      </c>
      <c r="C6932" s="164">
        <f t="shared" si="237"/>
        <v>0</v>
      </c>
      <c r="D6932" s="175"/>
      <c r="E6932" s="193"/>
      <c r="F6932" s="194"/>
      <c r="G6932" s="194"/>
      <c r="H6932" s="194"/>
      <c r="I6932" s="188"/>
      <c r="J6932" s="195"/>
      <c r="K6932" s="167"/>
      <c r="L6932" s="175"/>
      <c r="M6932" s="175"/>
      <c r="N6932" s="175"/>
      <c r="O6932" s="175"/>
      <c r="P6932" s="175"/>
      <c r="Q6932" s="175"/>
      <c r="R6932" s="175"/>
      <c r="S6932" s="175"/>
    </row>
    <row r="6933" spans="1:19" ht="15.75" hidden="1" thickBot="1">
      <c r="A6933" s="161" t="s">
        <v>725</v>
      </c>
      <c r="B6933" s="163" t="str">
        <f t="shared" si="238"/>
        <v>4.4.7</v>
      </c>
      <c r="C6933" s="164">
        <f t="shared" si="237"/>
        <v>0</v>
      </c>
      <c r="D6933" s="175"/>
      <c r="E6933" s="196"/>
      <c r="F6933" s="198"/>
      <c r="G6933" s="198"/>
      <c r="H6933" s="198"/>
      <c r="I6933" s="197"/>
      <c r="J6933" s="199"/>
      <c r="K6933" s="200">
        <f>SUM(J6921:J6933)</f>
        <v>12984</v>
      </c>
      <c r="L6933" s="167"/>
      <c r="M6933" s="175"/>
      <c r="N6933" s="175"/>
      <c r="O6933" s="175"/>
      <c r="P6933" s="175"/>
      <c r="Q6933" s="175"/>
      <c r="R6933" s="175"/>
      <c r="S6933" s="175"/>
    </row>
    <row r="6934" spans="1:19" ht="15.75" hidden="1" thickBot="1">
      <c r="A6934" s="161" t="s">
        <v>725</v>
      </c>
      <c r="B6934" s="163" t="str">
        <f t="shared" si="238"/>
        <v>4.4.7</v>
      </c>
      <c r="C6934" s="164">
        <f t="shared" si="237"/>
        <v>0</v>
      </c>
      <c r="D6934" s="175"/>
      <c r="E6934" s="201"/>
      <c r="F6934" s="201"/>
      <c r="G6934" s="201"/>
      <c r="H6934" s="201"/>
      <c r="I6934" s="202"/>
      <c r="J6934" s="203"/>
      <c r="K6934" s="204"/>
      <c r="L6934" s="175"/>
      <c r="M6934" s="175"/>
      <c r="N6934" s="175"/>
      <c r="O6934" s="175"/>
      <c r="P6934" s="175"/>
      <c r="Q6934" s="175"/>
      <c r="R6934" s="175"/>
      <c r="S6934" s="175"/>
    </row>
    <row r="6935" spans="1:19" ht="15.75" hidden="1" thickBot="1">
      <c r="A6935" s="161" t="s">
        <v>725</v>
      </c>
      <c r="B6935" s="163" t="str">
        <f t="shared" si="238"/>
        <v>4.4.7</v>
      </c>
      <c r="C6935" s="164">
        <f t="shared" si="237"/>
        <v>0</v>
      </c>
      <c r="D6935" s="175"/>
      <c r="E6935" s="178" t="s">
        <v>509</v>
      </c>
      <c r="F6935" s="179" t="s">
        <v>497</v>
      </c>
      <c r="G6935" s="179" t="s">
        <v>41</v>
      </c>
      <c r="H6935" s="179" t="s">
        <v>506</v>
      </c>
      <c r="I6935" s="179" t="s">
        <v>510</v>
      </c>
      <c r="J6935" s="180" t="s">
        <v>501</v>
      </c>
      <c r="K6935" s="167"/>
      <c r="L6935" s="175"/>
      <c r="M6935" s="175"/>
      <c r="N6935" s="175"/>
      <c r="O6935" s="175"/>
      <c r="P6935" s="175"/>
      <c r="Q6935" s="175"/>
      <c r="R6935" s="175"/>
      <c r="S6935" s="175"/>
    </row>
    <row r="6936" spans="1:19" hidden="1">
      <c r="A6936" s="161" t="s">
        <v>725</v>
      </c>
      <c r="B6936" s="163" t="str">
        <f t="shared" si="238"/>
        <v>4.4.7</v>
      </c>
      <c r="C6936" s="164">
        <f t="shared" si="237"/>
        <v>0</v>
      </c>
      <c r="D6936" s="175"/>
      <c r="E6936" s="211"/>
      <c r="F6936" s="212"/>
      <c r="G6936" s="212"/>
      <c r="H6936" s="212"/>
      <c r="I6936" s="206"/>
      <c r="J6936" s="210"/>
      <c r="K6936" s="167"/>
      <c r="L6936" s="175"/>
      <c r="M6936" s="175"/>
      <c r="N6936" s="175"/>
      <c r="O6936" s="175"/>
      <c r="P6936" s="175"/>
      <c r="Q6936" s="175"/>
      <c r="R6936" s="175"/>
      <c r="S6936" s="175"/>
    </row>
    <row r="6937" spans="1:19" hidden="1">
      <c r="A6937" s="161" t="s">
        <v>725</v>
      </c>
      <c r="B6937" s="163" t="str">
        <f t="shared" si="238"/>
        <v>4.4.7</v>
      </c>
      <c r="C6937" s="164">
        <f t="shared" si="237"/>
        <v>0</v>
      </c>
      <c r="D6937" s="175"/>
      <c r="E6937" s="211"/>
      <c r="F6937" s="212"/>
      <c r="G6937" s="212"/>
      <c r="H6937" s="212"/>
      <c r="I6937" s="206"/>
      <c r="J6937" s="210"/>
      <c r="K6937" s="167"/>
      <c r="L6937" s="175"/>
      <c r="M6937" s="175"/>
      <c r="N6937" s="175"/>
      <c r="O6937" s="175"/>
      <c r="P6937" s="175"/>
      <c r="Q6937" s="175"/>
      <c r="R6937" s="175"/>
      <c r="S6937" s="175"/>
    </row>
    <row r="6938" spans="1:19" hidden="1">
      <c r="A6938" s="161" t="s">
        <v>725</v>
      </c>
      <c r="B6938" s="163" t="str">
        <f t="shared" si="238"/>
        <v>4.4.7</v>
      </c>
      <c r="C6938" s="164">
        <f t="shared" si="237"/>
        <v>0</v>
      </c>
      <c r="D6938" s="175"/>
      <c r="E6938" s="193"/>
      <c r="F6938" s="194"/>
      <c r="G6938" s="194"/>
      <c r="H6938" s="194"/>
      <c r="I6938" s="188"/>
      <c r="J6938" s="195"/>
      <c r="K6938" s="167"/>
      <c r="L6938" s="175"/>
      <c r="M6938" s="175"/>
      <c r="N6938" s="175"/>
      <c r="O6938" s="175"/>
      <c r="P6938" s="175"/>
      <c r="Q6938" s="175"/>
      <c r="R6938" s="175"/>
      <c r="S6938" s="175"/>
    </row>
    <row r="6939" spans="1:19" hidden="1">
      <c r="A6939" s="161" t="s">
        <v>725</v>
      </c>
      <c r="B6939" s="163" t="str">
        <f t="shared" si="238"/>
        <v>4.4.7</v>
      </c>
      <c r="C6939" s="164">
        <f t="shared" si="237"/>
        <v>0</v>
      </c>
      <c r="D6939" s="175"/>
      <c r="E6939" s="193"/>
      <c r="F6939" s="194"/>
      <c r="G6939" s="194"/>
      <c r="H6939" s="194"/>
      <c r="I6939" s="188"/>
      <c r="J6939" s="195"/>
      <c r="K6939" s="167"/>
      <c r="L6939" s="175"/>
      <c r="M6939" s="175"/>
      <c r="N6939" s="175"/>
      <c r="O6939" s="175"/>
      <c r="P6939" s="175"/>
      <c r="Q6939" s="175"/>
      <c r="R6939" s="175"/>
      <c r="S6939" s="175"/>
    </row>
    <row r="6940" spans="1:19" hidden="1">
      <c r="A6940" s="161" t="s">
        <v>725</v>
      </c>
      <c r="B6940" s="163" t="str">
        <f t="shared" si="238"/>
        <v>4.4.7</v>
      </c>
      <c r="C6940" s="164">
        <f t="shared" si="237"/>
        <v>0</v>
      </c>
      <c r="D6940" s="175"/>
      <c r="E6940" s="193"/>
      <c r="F6940" s="194"/>
      <c r="G6940" s="194"/>
      <c r="H6940" s="194"/>
      <c r="I6940" s="188"/>
      <c r="J6940" s="195"/>
      <c r="K6940" s="167"/>
      <c r="L6940" s="175"/>
      <c r="M6940" s="175"/>
      <c r="N6940" s="175"/>
      <c r="O6940" s="175"/>
      <c r="P6940" s="175"/>
      <c r="Q6940" s="175"/>
      <c r="R6940" s="175"/>
      <c r="S6940" s="175"/>
    </row>
    <row r="6941" spans="1:19" ht="15.75" hidden="1" thickBot="1">
      <c r="A6941" s="161" t="s">
        <v>725</v>
      </c>
      <c r="B6941" s="163" t="str">
        <f t="shared" si="238"/>
        <v>4.4.7</v>
      </c>
      <c r="C6941" s="164">
        <f t="shared" si="237"/>
        <v>0</v>
      </c>
      <c r="D6941" s="175"/>
      <c r="E6941" s="196"/>
      <c r="F6941" s="198"/>
      <c r="G6941" s="198"/>
      <c r="H6941" s="198"/>
      <c r="I6941" s="197"/>
      <c r="J6941" s="199"/>
      <c r="K6941" s="200">
        <f>SUM(J6936:J6941)</f>
        <v>0</v>
      </c>
      <c r="L6941" s="167"/>
      <c r="M6941" s="175"/>
      <c r="N6941" s="175"/>
      <c r="O6941" s="175"/>
      <c r="P6941" s="175"/>
      <c r="Q6941" s="175"/>
      <c r="R6941" s="175"/>
      <c r="S6941" s="175"/>
    </row>
    <row r="6942" spans="1:19" ht="15.75" hidden="1" thickBot="1">
      <c r="A6942" s="161" t="s">
        <v>725</v>
      </c>
      <c r="B6942" s="163" t="str">
        <f t="shared" si="238"/>
        <v>4.4.7</v>
      </c>
      <c r="C6942" s="164">
        <f t="shared" si="237"/>
        <v>0</v>
      </c>
      <c r="D6942" s="175"/>
      <c r="E6942" s="201"/>
      <c r="F6942" s="201"/>
      <c r="G6942" s="201"/>
      <c r="H6942" s="201"/>
      <c r="I6942" s="213"/>
      <c r="J6942" s="214"/>
      <c r="K6942" s="204"/>
      <c r="L6942" s="175"/>
      <c r="M6942" s="175"/>
      <c r="N6942" s="175"/>
      <c r="O6942" s="175"/>
      <c r="P6942" s="175"/>
      <c r="Q6942" s="175"/>
      <c r="R6942" s="175"/>
      <c r="S6942" s="175"/>
    </row>
    <row r="6943" spans="1:19" ht="15.75" hidden="1" thickBot="1">
      <c r="A6943" s="161" t="s">
        <v>725</v>
      </c>
      <c r="B6943" s="163" t="str">
        <f t="shared" si="238"/>
        <v>4.4.7</v>
      </c>
      <c r="C6943" s="164">
        <f t="shared" si="237"/>
        <v>0</v>
      </c>
      <c r="D6943" s="175"/>
      <c r="E6943" s="178" t="s">
        <v>512</v>
      </c>
      <c r="F6943" s="239" t="s">
        <v>519</v>
      </c>
      <c r="G6943" s="239" t="s">
        <v>520</v>
      </c>
      <c r="H6943" s="179" t="s">
        <v>513</v>
      </c>
      <c r="I6943" s="179" t="s">
        <v>500</v>
      </c>
      <c r="J6943" s="180" t="s">
        <v>501</v>
      </c>
      <c r="K6943" s="167"/>
      <c r="L6943" s="175"/>
      <c r="M6943" s="175"/>
      <c r="N6943" s="175"/>
      <c r="O6943" s="175"/>
      <c r="P6943" s="175"/>
      <c r="Q6943" s="175"/>
      <c r="R6943" s="175"/>
      <c r="S6943" s="175"/>
    </row>
    <row r="6944" spans="1:19" hidden="1">
      <c r="A6944" s="161" t="s">
        <v>725</v>
      </c>
      <c r="B6944" s="163" t="str">
        <f t="shared" si="238"/>
        <v>4.4.7</v>
      </c>
      <c r="C6944" s="164">
        <f t="shared" si="237"/>
        <v>0</v>
      </c>
      <c r="D6944" s="175"/>
      <c r="E6944" s="205" t="s">
        <v>521</v>
      </c>
      <c r="F6944" s="219">
        <v>63600</v>
      </c>
      <c r="G6944" s="219">
        <v>54060</v>
      </c>
      <c r="H6944" s="207">
        <v>117660</v>
      </c>
      <c r="I6944" s="240">
        <v>8.5</v>
      </c>
      <c r="J6944" s="217">
        <f>ROUND(IF(N(F6944)&gt;0,PRODUCT(H6944,1/I6944),PRODUCT(G6944:I6944)),0)</f>
        <v>13842</v>
      </c>
      <c r="K6944" s="167"/>
      <c r="L6944" s="175"/>
      <c r="M6944" s="175"/>
      <c r="N6944" s="175"/>
      <c r="O6944" s="175"/>
      <c r="P6944" s="175"/>
      <c r="Q6944" s="175"/>
      <c r="R6944" s="175"/>
      <c r="S6944" s="175"/>
    </row>
    <row r="6945" spans="1:19" hidden="1">
      <c r="A6945" s="161" t="s">
        <v>725</v>
      </c>
      <c r="B6945" s="163" t="str">
        <f t="shared" si="238"/>
        <v>4.4.7</v>
      </c>
      <c r="C6945" s="164">
        <f t="shared" si="237"/>
        <v>0</v>
      </c>
      <c r="D6945" s="175"/>
      <c r="E6945" s="205" t="s">
        <v>522</v>
      </c>
      <c r="F6945" s="219">
        <v>31800</v>
      </c>
      <c r="G6945" s="219">
        <v>27030</v>
      </c>
      <c r="H6945" s="207">
        <v>58830</v>
      </c>
      <c r="I6945" s="242">
        <v>6</v>
      </c>
      <c r="J6945" s="217">
        <f>ROUND(IF(N(F6945)&gt;0,PRODUCT(H6945,1/I6945),PRODUCT(G6945:I6945)),0)</f>
        <v>9805</v>
      </c>
      <c r="K6945" s="167"/>
      <c r="L6945" s="175"/>
      <c r="M6945" s="175"/>
      <c r="N6945" s="175"/>
      <c r="O6945" s="175"/>
      <c r="P6945" s="175"/>
      <c r="Q6945" s="175"/>
      <c r="R6945" s="175"/>
      <c r="S6945" s="175"/>
    </row>
    <row r="6946" spans="1:19" hidden="1">
      <c r="A6946" s="161" t="s">
        <v>725</v>
      </c>
      <c r="B6946" s="163" t="str">
        <f t="shared" si="238"/>
        <v>4.4.7</v>
      </c>
      <c r="C6946" s="164">
        <f t="shared" si="237"/>
        <v>0</v>
      </c>
      <c r="D6946" s="175"/>
      <c r="E6946" s="241" t="s">
        <v>523</v>
      </c>
      <c r="F6946" s="219">
        <v>19080</v>
      </c>
      <c r="G6946" s="219">
        <v>16218</v>
      </c>
      <c r="H6946" s="207">
        <v>35298</v>
      </c>
      <c r="I6946" s="242">
        <v>3</v>
      </c>
      <c r="J6946" s="217">
        <f>ROUND(IF(N(F6946)&gt;0,PRODUCT(H6946,1/I6946),PRODUCT(G6946:I6946)),0)</f>
        <v>11766</v>
      </c>
      <c r="K6946" s="167"/>
      <c r="L6946" s="175"/>
      <c r="M6946" s="175"/>
      <c r="N6946" s="175"/>
      <c r="O6946" s="175"/>
      <c r="P6946" s="175"/>
      <c r="Q6946" s="175"/>
      <c r="R6946" s="175"/>
      <c r="S6946" s="175"/>
    </row>
    <row r="6947" spans="1:19" hidden="1">
      <c r="A6947" s="161" t="s">
        <v>725</v>
      </c>
      <c r="B6947" s="163" t="str">
        <f t="shared" si="238"/>
        <v>4.4.7</v>
      </c>
      <c r="C6947" s="164">
        <f t="shared" si="237"/>
        <v>0</v>
      </c>
      <c r="D6947" s="175"/>
      <c r="E6947" s="193"/>
      <c r="F6947" s="194"/>
      <c r="G6947" s="194"/>
      <c r="H6947" s="194"/>
      <c r="I6947" s="188"/>
      <c r="J6947" s="195"/>
      <c r="K6947" s="167"/>
      <c r="L6947" s="175"/>
      <c r="M6947" s="175"/>
      <c r="N6947" s="175"/>
      <c r="O6947" s="175"/>
      <c r="P6947" s="175"/>
      <c r="Q6947" s="175"/>
      <c r="R6947" s="175"/>
      <c r="S6947" s="175"/>
    </row>
    <row r="6948" spans="1:19" hidden="1">
      <c r="A6948" s="161" t="s">
        <v>725</v>
      </c>
      <c r="B6948" s="163" t="str">
        <f t="shared" si="238"/>
        <v>4.4.7</v>
      </c>
      <c r="C6948" s="164">
        <f t="shared" si="237"/>
        <v>0</v>
      </c>
      <c r="D6948" s="175"/>
      <c r="E6948" s="193"/>
      <c r="F6948" s="194"/>
      <c r="G6948" s="194"/>
      <c r="H6948" s="194"/>
      <c r="I6948" s="188"/>
      <c r="J6948" s="195"/>
      <c r="K6948" s="167"/>
      <c r="L6948" s="175"/>
      <c r="M6948" s="175"/>
      <c r="N6948" s="175"/>
      <c r="O6948" s="175"/>
      <c r="P6948" s="175"/>
      <c r="Q6948" s="175"/>
      <c r="R6948" s="175"/>
      <c r="S6948" s="175"/>
    </row>
    <row r="6949" spans="1:19" hidden="1">
      <c r="A6949" s="161" t="s">
        <v>725</v>
      </c>
      <c r="B6949" s="163" t="str">
        <f t="shared" si="238"/>
        <v>4.4.7</v>
      </c>
      <c r="C6949" s="164">
        <f t="shared" si="237"/>
        <v>0</v>
      </c>
      <c r="D6949" s="175"/>
      <c r="E6949" s="193"/>
      <c r="F6949" s="194"/>
      <c r="G6949" s="194"/>
      <c r="H6949" s="194"/>
      <c r="I6949" s="188"/>
      <c r="J6949" s="195"/>
      <c r="K6949" s="167"/>
      <c r="L6949" s="175"/>
      <c r="M6949" s="175"/>
      <c r="N6949" s="175"/>
      <c r="O6949" s="175"/>
      <c r="P6949" s="175"/>
      <c r="Q6949" s="175"/>
      <c r="R6949" s="175"/>
      <c r="S6949" s="175"/>
    </row>
    <row r="6950" spans="1:19" ht="15.75" hidden="1" thickBot="1">
      <c r="A6950" s="161" t="s">
        <v>725</v>
      </c>
      <c r="B6950" s="163" t="str">
        <f t="shared" si="238"/>
        <v>4.4.7</v>
      </c>
      <c r="C6950" s="164">
        <f t="shared" si="237"/>
        <v>0</v>
      </c>
      <c r="D6950" s="175"/>
      <c r="E6950" s="222"/>
      <c r="F6950" s="223"/>
      <c r="G6950" s="223"/>
      <c r="H6950" s="223"/>
      <c r="I6950" s="224"/>
      <c r="J6950" s="225"/>
      <c r="K6950" s="200">
        <f>SUM(J6944:J6950)</f>
        <v>35413</v>
      </c>
      <c r="L6950" s="167"/>
      <c r="M6950" s="175"/>
      <c r="N6950" s="175"/>
      <c r="O6950" s="175"/>
      <c r="P6950" s="175"/>
      <c r="Q6950" s="175"/>
      <c r="R6950" s="175"/>
      <c r="S6950" s="175"/>
    </row>
    <row r="6951" spans="1:19" hidden="1">
      <c r="A6951" s="161" t="s">
        <v>725</v>
      </c>
      <c r="B6951" s="163" t="str">
        <f t="shared" si="238"/>
        <v>4.4.7</v>
      </c>
      <c r="C6951" s="164">
        <f t="shared" si="237"/>
        <v>0</v>
      </c>
      <c r="D6951" s="175"/>
      <c r="E6951" s="175"/>
      <c r="F6951" s="175"/>
      <c r="G6951" s="175"/>
      <c r="H6951" s="175"/>
      <c r="I6951" s="176"/>
      <c r="J6951" s="167"/>
      <c r="K6951" s="167"/>
      <c r="L6951" s="175"/>
      <c r="M6951" s="175"/>
      <c r="N6951" s="175"/>
      <c r="O6951" s="175"/>
      <c r="P6951" s="175"/>
      <c r="Q6951" s="175"/>
      <c r="R6951" s="175"/>
      <c r="S6951" s="175"/>
    </row>
    <row r="6952" spans="1:19" ht="15.75" hidden="1" thickBot="1">
      <c r="A6952" s="161" t="s">
        <v>725</v>
      </c>
      <c r="B6952" s="163" t="str">
        <f t="shared" si="238"/>
        <v>4.4.7</v>
      </c>
      <c r="C6952" s="164">
        <f t="shared" si="237"/>
        <v>0</v>
      </c>
      <c r="D6952" s="175"/>
      <c r="E6952" s="175"/>
      <c r="F6952" s="175"/>
      <c r="G6952" s="175"/>
      <c r="H6952" s="226" t="s">
        <v>516</v>
      </c>
      <c r="I6952" s="176"/>
      <c r="J6952" s="167"/>
      <c r="K6952" s="200">
        <f>ROUND(+K6918+K6933+K6941+K6950,0)</f>
        <v>208806</v>
      </c>
      <c r="L6952" s="175"/>
      <c r="M6952" s="175"/>
      <c r="N6952" s="175"/>
      <c r="O6952" s="175"/>
      <c r="P6952" s="175"/>
      <c r="Q6952" s="175"/>
      <c r="R6952" s="175"/>
      <c r="S6952" s="175"/>
    </row>
    <row r="6953" spans="1:19" hidden="1">
      <c r="A6953" s="161" t="s">
        <v>725</v>
      </c>
      <c r="B6953" s="163" t="str">
        <f t="shared" si="238"/>
        <v>4.4.7</v>
      </c>
      <c r="C6953" s="164">
        <f t="shared" si="237"/>
        <v>0</v>
      </c>
      <c r="D6953" s="166"/>
      <c r="E6953" s="166"/>
      <c r="F6953" s="166"/>
      <c r="G6953" s="166"/>
      <c r="H6953" s="166"/>
      <c r="I6953" s="165"/>
      <c r="J6953" s="167"/>
      <c r="K6953" s="166"/>
      <c r="L6953" s="166"/>
      <c r="M6953" s="166"/>
      <c r="N6953" s="166"/>
      <c r="O6953" s="166"/>
      <c r="P6953" s="166"/>
      <c r="Q6953" s="166"/>
      <c r="R6953" s="166"/>
      <c r="S6953" s="166"/>
    </row>
    <row r="6954" spans="1:19" hidden="1">
      <c r="A6954" s="161" t="s">
        <v>725</v>
      </c>
      <c r="B6954" s="163" t="str">
        <f t="shared" si="238"/>
        <v>4.4.7</v>
      </c>
      <c r="C6954" s="164">
        <f t="shared" si="237"/>
        <v>0</v>
      </c>
      <c r="D6954" s="166"/>
      <c r="E6954" s="166"/>
      <c r="F6954" s="166"/>
      <c r="G6954" s="166"/>
      <c r="H6954" s="166"/>
      <c r="I6954" s="165"/>
      <c r="J6954" s="167"/>
      <c r="K6954" s="389"/>
      <c r="L6954" s="166"/>
      <c r="M6954" s="166"/>
      <c r="N6954" s="166"/>
      <c r="O6954" s="166"/>
      <c r="P6954" s="166"/>
      <c r="Q6954" s="166"/>
      <c r="R6954" s="166"/>
      <c r="S6954" s="166"/>
    </row>
    <row r="6955" spans="1:19" hidden="1">
      <c r="A6955" s="161" t="s">
        <v>725</v>
      </c>
      <c r="B6955" s="163" t="str">
        <f t="shared" si="238"/>
        <v>4.4.7</v>
      </c>
      <c r="C6955" s="164">
        <f t="shared" si="237"/>
        <v>0</v>
      </c>
      <c r="D6955" s="166"/>
      <c r="E6955" s="166"/>
      <c r="F6955" s="166"/>
      <c r="G6955" s="166"/>
      <c r="H6955" s="166"/>
      <c r="I6955" s="165"/>
      <c r="J6955" s="167"/>
      <c r="K6955" s="166"/>
      <c r="L6955" s="166"/>
      <c r="M6955" s="166"/>
      <c r="N6955" s="166"/>
      <c r="O6955" s="166"/>
      <c r="P6955" s="166"/>
      <c r="Q6955" s="166"/>
      <c r="R6955" s="166"/>
      <c r="S6955" s="166"/>
    </row>
    <row r="6956" spans="1:19" hidden="1">
      <c r="A6956" s="161" t="s">
        <v>725</v>
      </c>
      <c r="B6956" s="163" t="str">
        <f>E6961</f>
        <v>4.4.8</v>
      </c>
      <c r="C6956" s="164">
        <f t="shared" si="237"/>
        <v>0</v>
      </c>
      <c r="D6956" s="166"/>
      <c r="E6956" s="166"/>
      <c r="F6956" s="166"/>
      <c r="G6956" s="166"/>
      <c r="H6956" s="166"/>
      <c r="I6956" s="165"/>
      <c r="J6956" s="167"/>
      <c r="K6956" s="166"/>
      <c r="L6956" s="166"/>
      <c r="M6956" s="166"/>
      <c r="N6956" s="166"/>
      <c r="O6956" s="166"/>
      <c r="P6956" s="166"/>
      <c r="Q6956" s="166"/>
      <c r="R6956" s="166"/>
      <c r="S6956" s="166"/>
    </row>
    <row r="6957" spans="1:19" ht="18.75" hidden="1">
      <c r="A6957" s="161" t="s">
        <v>725</v>
      </c>
      <c r="B6957" s="163" t="str">
        <f t="shared" ref="B6957:B7009" si="239">B6956</f>
        <v>4.4.8</v>
      </c>
      <c r="C6957" s="164">
        <f t="shared" si="237"/>
        <v>0</v>
      </c>
      <c r="D6957" s="165"/>
      <c r="E6957" s="169" t="s">
        <v>496</v>
      </c>
      <c r="F6957" s="169"/>
      <c r="G6957" s="169"/>
      <c r="H6957" s="169"/>
      <c r="I6957" s="169"/>
      <c r="J6957" s="170"/>
      <c r="K6957" s="166"/>
      <c r="L6957" s="166"/>
      <c r="M6957" s="166"/>
      <c r="N6957" s="166"/>
      <c r="O6957" s="166"/>
      <c r="P6957" s="166"/>
      <c r="Q6957" s="166"/>
      <c r="R6957" s="166"/>
      <c r="S6957" s="166"/>
    </row>
    <row r="6958" spans="1:19" hidden="1">
      <c r="A6958" s="161" t="s">
        <v>725</v>
      </c>
      <c r="B6958" s="163" t="str">
        <f t="shared" si="239"/>
        <v>4.4.8</v>
      </c>
      <c r="C6958" s="164">
        <f t="shared" si="237"/>
        <v>0</v>
      </c>
      <c r="D6958" s="165"/>
      <c r="E6958" s="166"/>
      <c r="F6958" s="166"/>
      <c r="G6958" s="166"/>
      <c r="H6958" s="166"/>
      <c r="I6958" s="165"/>
      <c r="J6958" s="167"/>
      <c r="K6958" s="166"/>
      <c r="L6958" s="166"/>
      <c r="M6958" s="166"/>
      <c r="N6958" s="166"/>
      <c r="O6958" s="166"/>
      <c r="P6958" s="166"/>
      <c r="Q6958" s="166"/>
      <c r="R6958" s="166"/>
      <c r="S6958" s="166"/>
    </row>
    <row r="6959" spans="1:19" hidden="1">
      <c r="A6959" s="161" t="s">
        <v>725</v>
      </c>
      <c r="B6959" s="163" t="str">
        <f t="shared" si="239"/>
        <v>4.4.8</v>
      </c>
      <c r="C6959" s="164">
        <f t="shared" si="237"/>
        <v>0</v>
      </c>
      <c r="D6959" s="165"/>
      <c r="E6959" s="166"/>
      <c r="F6959" s="166"/>
      <c r="G6959" s="166"/>
      <c r="H6959" s="166"/>
      <c r="I6959" s="165"/>
      <c r="J6959" s="167"/>
      <c r="K6959" s="166"/>
      <c r="L6959" s="166"/>
      <c r="M6959" s="166"/>
      <c r="N6959" s="166"/>
      <c r="O6959" s="166"/>
      <c r="P6959" s="166"/>
      <c r="Q6959" s="166"/>
      <c r="R6959" s="166"/>
      <c r="S6959" s="166"/>
    </row>
    <row r="6960" spans="1:19" hidden="1">
      <c r="A6960" s="161" t="s">
        <v>725</v>
      </c>
      <c r="B6960" s="163" t="str">
        <f t="shared" si="239"/>
        <v>4.4.8</v>
      </c>
      <c r="C6960" s="164">
        <f t="shared" si="237"/>
        <v>0</v>
      </c>
      <c r="D6960" s="165"/>
      <c r="E6960" s="166"/>
      <c r="F6960" s="166"/>
      <c r="G6960" s="166"/>
      <c r="H6960" s="166"/>
      <c r="I6960" s="165"/>
      <c r="J6960" s="167"/>
      <c r="K6960" s="166"/>
      <c r="L6960" s="166"/>
      <c r="M6960" s="166"/>
      <c r="N6960" s="166"/>
      <c r="O6960" s="166"/>
      <c r="P6960" s="166"/>
      <c r="Q6960" s="166"/>
      <c r="R6960" s="166"/>
      <c r="S6960" s="166"/>
    </row>
    <row r="6961" spans="1:19" ht="27" hidden="1" customHeight="1">
      <c r="A6961" s="161" t="s">
        <v>725</v>
      </c>
      <c r="B6961" s="163" t="str">
        <f t="shared" si="239"/>
        <v>4.4.8</v>
      </c>
      <c r="C6961" s="164">
        <f t="shared" si="237"/>
        <v>0</v>
      </c>
      <c r="D6961" s="172" t="s">
        <v>39</v>
      </c>
      <c r="E6961" s="172" t="s">
        <v>198</v>
      </c>
      <c r="F6961" s="173" t="s">
        <v>761</v>
      </c>
      <c r="G6961" s="173"/>
      <c r="H6961" s="173"/>
      <c r="I6961" s="172" t="s">
        <v>497</v>
      </c>
      <c r="J6961" s="174" t="s">
        <v>4</v>
      </c>
      <c r="K6961" s="167"/>
      <c r="L6961" s="175"/>
      <c r="M6961" s="175"/>
      <c r="N6961" s="175"/>
      <c r="O6961" s="175"/>
      <c r="P6961" s="175"/>
      <c r="Q6961" s="175"/>
      <c r="R6961" s="175"/>
      <c r="S6961" s="175"/>
    </row>
    <row r="6962" spans="1:19" hidden="1">
      <c r="A6962" s="161" t="s">
        <v>725</v>
      </c>
      <c r="B6962" s="163" t="str">
        <f t="shared" si="239"/>
        <v>4.4.8</v>
      </c>
      <c r="C6962" s="164">
        <f t="shared" ref="C6962:C7025" si="240">IF(ISERROR(MATCH(B6962,T:T,0)),0,1)</f>
        <v>0</v>
      </c>
      <c r="D6962" s="176"/>
      <c r="E6962" s="175"/>
      <c r="F6962" s="175"/>
      <c r="G6962" s="175"/>
      <c r="H6962" s="175"/>
      <c r="I6962" s="176"/>
      <c r="J6962" s="167"/>
      <c r="K6962" s="167"/>
      <c r="L6962" s="175"/>
      <c r="M6962" s="175"/>
      <c r="N6962" s="175"/>
      <c r="O6962" s="175"/>
      <c r="P6962" s="175"/>
      <c r="Q6962" s="175"/>
      <c r="R6962" s="175"/>
      <c r="S6962" s="175"/>
    </row>
    <row r="6963" spans="1:19" hidden="1">
      <c r="A6963" s="161" t="s">
        <v>725</v>
      </c>
      <c r="B6963" s="163" t="str">
        <f t="shared" si="239"/>
        <v>4.4.8</v>
      </c>
      <c r="C6963" s="164">
        <f t="shared" si="240"/>
        <v>0</v>
      </c>
      <c r="D6963" s="176"/>
      <c r="E6963" s="175"/>
      <c r="F6963" s="175"/>
      <c r="G6963" s="175"/>
      <c r="H6963" s="175"/>
      <c r="I6963" s="176"/>
      <c r="J6963" s="177"/>
      <c r="K6963" s="167"/>
      <c r="L6963" s="175"/>
      <c r="M6963" s="175"/>
      <c r="N6963" s="175"/>
      <c r="O6963" s="175"/>
      <c r="P6963" s="175"/>
      <c r="Q6963" s="175"/>
      <c r="R6963" s="175"/>
      <c r="S6963" s="175"/>
    </row>
    <row r="6964" spans="1:19" hidden="1">
      <c r="A6964" s="161" t="s">
        <v>725</v>
      </c>
      <c r="B6964" s="163" t="str">
        <f t="shared" si="239"/>
        <v>4.4.8</v>
      </c>
      <c r="C6964" s="164">
        <f t="shared" si="240"/>
        <v>0</v>
      </c>
      <c r="D6964" s="176"/>
      <c r="E6964" s="175"/>
      <c r="F6964" s="175"/>
      <c r="G6964" s="175"/>
      <c r="H6964" s="175"/>
      <c r="I6964" s="176"/>
      <c r="J6964" s="167"/>
      <c r="K6964" s="167"/>
      <c r="L6964" s="175"/>
      <c r="M6964" s="175"/>
      <c r="N6964" s="175"/>
      <c r="O6964" s="175"/>
      <c r="P6964" s="175"/>
      <c r="Q6964" s="175"/>
      <c r="R6964" s="175"/>
      <c r="S6964" s="175"/>
    </row>
    <row r="6965" spans="1:19" ht="15.75" hidden="1" thickBot="1">
      <c r="A6965" s="161" t="s">
        <v>725</v>
      </c>
      <c r="B6965" s="163" t="str">
        <f t="shared" si="239"/>
        <v>4.4.8</v>
      </c>
      <c r="C6965" s="164">
        <f t="shared" si="240"/>
        <v>0</v>
      </c>
      <c r="D6965" s="176"/>
      <c r="E6965" s="178" t="s">
        <v>498</v>
      </c>
      <c r="F6965" s="179" t="s">
        <v>497</v>
      </c>
      <c r="G6965" s="179" t="s">
        <v>41</v>
      </c>
      <c r="H6965" s="179" t="s">
        <v>499</v>
      </c>
      <c r="I6965" s="179" t="s">
        <v>500</v>
      </c>
      <c r="J6965" s="180" t="s">
        <v>501</v>
      </c>
      <c r="K6965" s="167"/>
      <c r="L6965" s="175"/>
      <c r="M6965" s="175"/>
      <c r="N6965" s="175"/>
      <c r="O6965" s="175"/>
      <c r="P6965" s="175"/>
      <c r="Q6965" s="175"/>
      <c r="R6965" s="175"/>
      <c r="S6965" s="175"/>
    </row>
    <row r="6966" spans="1:19" hidden="1">
      <c r="A6966" s="161" t="s">
        <v>725</v>
      </c>
      <c r="B6966" s="163" t="str">
        <f t="shared" si="239"/>
        <v>4.4.8</v>
      </c>
      <c r="C6966" s="164">
        <f t="shared" si="240"/>
        <v>0</v>
      </c>
      <c r="D6966" s="176"/>
      <c r="E6966" s="181" t="s">
        <v>502</v>
      </c>
      <c r="F6966" s="182" t="s">
        <v>959</v>
      </c>
      <c r="G6966" s="183">
        <v>1</v>
      </c>
      <c r="H6966" s="229">
        <f>ROUND(K7004,0)</f>
        <v>51967</v>
      </c>
      <c r="I6966" s="185">
        <v>0.05</v>
      </c>
      <c r="J6966" s="186">
        <f>ROUND(IF(N(F6966)&gt;0,PRODUCT(H6966,1/I6966),PRODUCT(G6966:I6966)),0)</f>
        <v>2598</v>
      </c>
      <c r="K6966" s="167"/>
      <c r="L6966" s="175"/>
      <c r="M6966" s="175"/>
      <c r="N6966" s="175"/>
      <c r="O6966" s="175"/>
      <c r="P6966" s="175"/>
      <c r="Q6966" s="175"/>
      <c r="R6966" s="175"/>
      <c r="S6966" s="175"/>
    </row>
    <row r="6967" spans="1:19" hidden="1">
      <c r="A6967" s="161" t="s">
        <v>725</v>
      </c>
      <c r="B6967" s="163" t="str">
        <f t="shared" si="239"/>
        <v>4.4.8</v>
      </c>
      <c r="C6967" s="164">
        <f t="shared" si="240"/>
        <v>0</v>
      </c>
      <c r="D6967" s="176"/>
      <c r="E6967" s="187" t="s">
        <v>579</v>
      </c>
      <c r="F6967" s="188" t="s">
        <v>1079</v>
      </c>
      <c r="G6967" s="189">
        <v>1</v>
      </c>
      <c r="H6967" s="190">
        <v>55019</v>
      </c>
      <c r="I6967" s="387">
        <v>3.3E-3</v>
      </c>
      <c r="J6967" s="186">
        <f>ROUND(IF(N(F6967)&gt;0,PRODUCT(H6967,1/I6967),PRODUCT(G6967:I6967)),0)</f>
        <v>182</v>
      </c>
      <c r="K6967" s="167"/>
      <c r="L6967" s="175"/>
      <c r="M6967" s="175"/>
      <c r="N6967" s="175"/>
      <c r="O6967" s="175"/>
      <c r="P6967" s="175"/>
      <c r="Q6967" s="175"/>
      <c r="R6967" s="175"/>
      <c r="S6967" s="175"/>
    </row>
    <row r="6968" spans="1:19" hidden="1">
      <c r="A6968" s="161" t="s">
        <v>725</v>
      </c>
      <c r="B6968" s="163" t="str">
        <f t="shared" si="239"/>
        <v>4.4.8</v>
      </c>
      <c r="C6968" s="164">
        <f t="shared" si="240"/>
        <v>0</v>
      </c>
      <c r="D6968" s="176"/>
      <c r="E6968" s="192" t="s">
        <v>556</v>
      </c>
      <c r="F6968" s="188" t="s">
        <v>491</v>
      </c>
      <c r="G6968" s="189">
        <v>1</v>
      </c>
      <c r="H6968" s="190">
        <v>132047</v>
      </c>
      <c r="I6968" s="191">
        <v>1.5</v>
      </c>
      <c r="J6968" s="186">
        <f>ROUND(IF(N(F6968)&gt;0,PRODUCT(H6968,1/I6968),PRODUCT(G6968:I6968)),0)</f>
        <v>198071</v>
      </c>
      <c r="K6968" s="167"/>
      <c r="L6968" s="175"/>
      <c r="M6968" s="175"/>
      <c r="N6968" s="175"/>
      <c r="O6968" s="175"/>
      <c r="P6968" s="175"/>
      <c r="Q6968" s="175"/>
      <c r="R6968" s="175"/>
      <c r="S6968" s="175"/>
    </row>
    <row r="6969" spans="1:19" hidden="1">
      <c r="A6969" s="161" t="s">
        <v>725</v>
      </c>
      <c r="B6969" s="163" t="str">
        <f t="shared" si="239"/>
        <v>4.4.8</v>
      </c>
      <c r="C6969" s="164">
        <f t="shared" si="240"/>
        <v>0</v>
      </c>
      <c r="D6969" s="176"/>
      <c r="E6969" s="193"/>
      <c r="F6969" s="188"/>
      <c r="G6969" s="194"/>
      <c r="H6969" s="194"/>
      <c r="I6969" s="188"/>
      <c r="J6969" s="195"/>
      <c r="K6969" s="167"/>
      <c r="L6969" s="175"/>
      <c r="M6969" s="175"/>
      <c r="N6969" s="175"/>
      <c r="O6969" s="175"/>
      <c r="P6969" s="175"/>
      <c r="Q6969" s="175"/>
      <c r="R6969" s="175"/>
      <c r="S6969" s="175"/>
    </row>
    <row r="6970" spans="1:19" hidden="1">
      <c r="A6970" s="161" t="s">
        <v>725</v>
      </c>
      <c r="B6970" s="163" t="str">
        <f t="shared" si="239"/>
        <v>4.4.8</v>
      </c>
      <c r="C6970" s="164">
        <f t="shared" si="240"/>
        <v>0</v>
      </c>
      <c r="D6970" s="176"/>
      <c r="E6970" s="193"/>
      <c r="F6970" s="188"/>
      <c r="G6970" s="194"/>
      <c r="H6970" s="194"/>
      <c r="I6970" s="188"/>
      <c r="J6970" s="195"/>
      <c r="K6970" s="167"/>
      <c r="L6970" s="175"/>
      <c r="M6970" s="175"/>
      <c r="N6970" s="175"/>
      <c r="O6970" s="175"/>
      <c r="P6970" s="175"/>
      <c r="Q6970" s="175"/>
      <c r="R6970" s="175"/>
      <c r="S6970" s="175"/>
    </row>
    <row r="6971" spans="1:19" hidden="1">
      <c r="A6971" s="161" t="s">
        <v>725</v>
      </c>
      <c r="B6971" s="163" t="str">
        <f t="shared" si="239"/>
        <v>4.4.8</v>
      </c>
      <c r="C6971" s="164">
        <f t="shared" si="240"/>
        <v>0</v>
      </c>
      <c r="D6971" s="176"/>
      <c r="E6971" s="193"/>
      <c r="F6971" s="188"/>
      <c r="G6971" s="194"/>
      <c r="H6971" s="194"/>
      <c r="I6971" s="188"/>
      <c r="J6971" s="195"/>
      <c r="K6971" s="167"/>
      <c r="L6971" s="175"/>
      <c r="M6971" s="175"/>
      <c r="N6971" s="175"/>
      <c r="O6971" s="175"/>
      <c r="P6971" s="175"/>
      <c r="Q6971" s="175"/>
      <c r="R6971" s="175"/>
      <c r="S6971" s="175"/>
    </row>
    <row r="6972" spans="1:19" ht="15.75" hidden="1" thickBot="1">
      <c r="A6972" s="161" t="s">
        <v>725</v>
      </c>
      <c r="B6972" s="163" t="str">
        <f t="shared" si="239"/>
        <v>4.4.8</v>
      </c>
      <c r="C6972" s="164">
        <f t="shared" si="240"/>
        <v>0</v>
      </c>
      <c r="D6972" s="176"/>
      <c r="E6972" s="196"/>
      <c r="F6972" s="197"/>
      <c r="G6972" s="198"/>
      <c r="H6972" s="198"/>
      <c r="I6972" s="197"/>
      <c r="J6972" s="199"/>
      <c r="K6972" s="200">
        <f>SUM(J6966:J6972)</f>
        <v>200851</v>
      </c>
      <c r="L6972" s="167"/>
      <c r="M6972" s="175"/>
      <c r="N6972" s="175"/>
      <c r="O6972" s="175"/>
      <c r="P6972" s="175"/>
      <c r="Q6972" s="175"/>
      <c r="R6972" s="175"/>
      <c r="S6972" s="175"/>
    </row>
    <row r="6973" spans="1:19" ht="15.75" hidden="1" thickBot="1">
      <c r="A6973" s="161" t="s">
        <v>725</v>
      </c>
      <c r="B6973" s="163" t="str">
        <f t="shared" si="239"/>
        <v>4.4.8</v>
      </c>
      <c r="C6973" s="164">
        <f t="shared" si="240"/>
        <v>0</v>
      </c>
      <c r="D6973" s="176"/>
      <c r="E6973" s="201"/>
      <c r="F6973" s="202"/>
      <c r="G6973" s="201"/>
      <c r="H6973" s="201"/>
      <c r="I6973" s="202"/>
      <c r="J6973" s="203"/>
      <c r="K6973" s="204"/>
      <c r="L6973" s="175"/>
      <c r="M6973" s="175"/>
      <c r="N6973" s="175"/>
      <c r="O6973" s="175"/>
      <c r="P6973" s="175"/>
      <c r="Q6973" s="175"/>
      <c r="R6973" s="175"/>
      <c r="S6973" s="175"/>
    </row>
    <row r="6974" spans="1:19" ht="15.75" hidden="1" thickBot="1">
      <c r="A6974" s="161" t="s">
        <v>725</v>
      </c>
      <c r="B6974" s="163" t="str">
        <f t="shared" si="239"/>
        <v>4.4.8</v>
      </c>
      <c r="C6974" s="164">
        <f t="shared" si="240"/>
        <v>0</v>
      </c>
      <c r="D6974" s="175"/>
      <c r="E6974" s="178" t="s">
        <v>505</v>
      </c>
      <c r="F6974" s="179" t="s">
        <v>497</v>
      </c>
      <c r="G6974" s="179" t="s">
        <v>41</v>
      </c>
      <c r="H6974" s="179" t="s">
        <v>506</v>
      </c>
      <c r="I6974" s="179" t="s">
        <v>507</v>
      </c>
      <c r="J6974" s="180" t="s">
        <v>501</v>
      </c>
      <c r="K6974" s="167"/>
      <c r="L6974" s="175"/>
      <c r="M6974" s="175"/>
      <c r="N6974" s="175"/>
      <c r="O6974" s="175"/>
      <c r="P6974" s="175"/>
      <c r="Q6974" s="175"/>
      <c r="R6974" s="175"/>
      <c r="S6974" s="175"/>
    </row>
    <row r="6975" spans="1:19" hidden="1">
      <c r="A6975" s="161" t="s">
        <v>725</v>
      </c>
      <c r="B6975" s="163" t="str">
        <f t="shared" si="239"/>
        <v>4.4.8</v>
      </c>
      <c r="C6975" s="164">
        <f t="shared" si="240"/>
        <v>0</v>
      </c>
      <c r="D6975" s="175"/>
      <c r="E6975" s="205" t="s">
        <v>591</v>
      </c>
      <c r="F6975" s="206" t="s">
        <v>1086</v>
      </c>
      <c r="G6975" s="183">
        <v>195</v>
      </c>
      <c r="H6975" s="207">
        <v>22</v>
      </c>
      <c r="I6975" s="208"/>
      <c r="J6975" s="186">
        <f>ROUND(IF(N(F6975)&gt;0,PRODUCT(H6975,1/I6975),PRODUCT(G6975:I6975)),0)</f>
        <v>4290</v>
      </c>
      <c r="K6975" s="167"/>
      <c r="L6975" s="175"/>
      <c r="M6975" s="175"/>
      <c r="N6975" s="175"/>
      <c r="O6975" s="175"/>
      <c r="P6975" s="175"/>
      <c r="Q6975" s="175"/>
      <c r="R6975" s="175"/>
      <c r="S6975" s="175"/>
    </row>
    <row r="6976" spans="1:19" hidden="1">
      <c r="A6976" s="161" t="s">
        <v>725</v>
      </c>
      <c r="B6976" s="163" t="str">
        <f t="shared" si="239"/>
        <v>4.4.8</v>
      </c>
      <c r="C6976" s="164">
        <f t="shared" si="240"/>
        <v>0</v>
      </c>
      <c r="D6976" s="175"/>
      <c r="E6976" s="241" t="s">
        <v>762</v>
      </c>
      <c r="F6976" s="188" t="s">
        <v>1</v>
      </c>
      <c r="G6976" s="300">
        <v>1.6999999999999999E-3</v>
      </c>
      <c r="H6976" s="207">
        <v>5722517</v>
      </c>
      <c r="I6976" s="208"/>
      <c r="J6976" s="186">
        <f>ROUND(IF(N(F6976)&gt;0,PRODUCT(H6976,1/I6976),PRODUCT(G6976:I6976)),0)</f>
        <v>9728</v>
      </c>
      <c r="K6976" s="167"/>
      <c r="L6976" s="175"/>
      <c r="M6976" s="175"/>
      <c r="N6976" s="175"/>
      <c r="O6976" s="175"/>
      <c r="P6976" s="175"/>
      <c r="Q6976" s="175"/>
      <c r="R6976" s="175"/>
      <c r="S6976" s="175"/>
    </row>
    <row r="6977" spans="1:19" hidden="1">
      <c r="A6977" s="161" t="s">
        <v>725</v>
      </c>
      <c r="B6977" s="163" t="str">
        <f t="shared" si="239"/>
        <v>4.4.8</v>
      </c>
      <c r="C6977" s="164">
        <f t="shared" si="240"/>
        <v>0</v>
      </c>
      <c r="D6977" s="175"/>
      <c r="E6977" s="250"/>
      <c r="F6977" s="188"/>
      <c r="G6977" s="375"/>
      <c r="H6977" s="237"/>
      <c r="I6977" s="208"/>
      <c r="J6977" s="238"/>
      <c r="K6977" s="167"/>
      <c r="L6977" s="175"/>
      <c r="M6977" s="175"/>
      <c r="N6977" s="175"/>
      <c r="O6977" s="175"/>
      <c r="P6977" s="175"/>
      <c r="Q6977" s="175"/>
      <c r="R6977" s="175"/>
      <c r="S6977" s="175"/>
    </row>
    <row r="6978" spans="1:19" hidden="1">
      <c r="A6978" s="161" t="s">
        <v>725</v>
      </c>
      <c r="B6978" s="163" t="str">
        <f t="shared" si="239"/>
        <v>4.4.8</v>
      </c>
      <c r="C6978" s="164">
        <f t="shared" si="240"/>
        <v>0</v>
      </c>
      <c r="D6978" s="175"/>
      <c r="E6978" s="193"/>
      <c r="F6978" s="194"/>
      <c r="G6978" s="194"/>
      <c r="H6978" s="194"/>
      <c r="I6978" s="188"/>
      <c r="J6978" s="195"/>
      <c r="K6978" s="167"/>
      <c r="L6978" s="175"/>
      <c r="M6978" s="175"/>
      <c r="N6978" s="175"/>
      <c r="O6978" s="175"/>
      <c r="P6978" s="175"/>
      <c r="Q6978" s="175"/>
      <c r="R6978" s="175"/>
      <c r="S6978" s="175"/>
    </row>
    <row r="6979" spans="1:19" hidden="1">
      <c r="A6979" s="161" t="s">
        <v>725</v>
      </c>
      <c r="B6979" s="163" t="str">
        <f t="shared" si="239"/>
        <v>4.4.8</v>
      </c>
      <c r="C6979" s="164">
        <f t="shared" si="240"/>
        <v>0</v>
      </c>
      <c r="D6979" s="175"/>
      <c r="E6979" s="193"/>
      <c r="F6979" s="194"/>
      <c r="G6979" s="194"/>
      <c r="H6979" s="194"/>
      <c r="I6979" s="188"/>
      <c r="J6979" s="195"/>
      <c r="K6979" s="167"/>
      <c r="L6979" s="175"/>
      <c r="M6979" s="175"/>
      <c r="N6979" s="175"/>
      <c r="O6979" s="175"/>
      <c r="P6979" s="175"/>
      <c r="Q6979" s="175"/>
      <c r="R6979" s="175"/>
      <c r="S6979" s="175"/>
    </row>
    <row r="6980" spans="1:19" hidden="1">
      <c r="A6980" s="161" t="s">
        <v>725</v>
      </c>
      <c r="B6980" s="163" t="str">
        <f t="shared" si="239"/>
        <v>4.4.8</v>
      </c>
      <c r="C6980" s="164">
        <f t="shared" si="240"/>
        <v>0</v>
      </c>
      <c r="D6980" s="175"/>
      <c r="E6980" s="193"/>
      <c r="F6980" s="194"/>
      <c r="G6980" s="194"/>
      <c r="H6980" s="194"/>
      <c r="I6980" s="188"/>
      <c r="J6980" s="195"/>
      <c r="K6980" s="167"/>
      <c r="L6980" s="175"/>
      <c r="M6980" s="175"/>
      <c r="N6980" s="175"/>
      <c r="O6980" s="175"/>
      <c r="P6980" s="175"/>
      <c r="Q6980" s="175"/>
      <c r="R6980" s="175"/>
      <c r="S6980" s="175"/>
    </row>
    <row r="6981" spans="1:19" hidden="1">
      <c r="A6981" s="161" t="s">
        <v>725</v>
      </c>
      <c r="B6981" s="163" t="str">
        <f t="shared" si="239"/>
        <v>4.4.8</v>
      </c>
      <c r="C6981" s="164">
        <f t="shared" si="240"/>
        <v>0</v>
      </c>
      <c r="D6981" s="175"/>
      <c r="E6981" s="193"/>
      <c r="F6981" s="194"/>
      <c r="G6981" s="194"/>
      <c r="H6981" s="194"/>
      <c r="I6981" s="188"/>
      <c r="J6981" s="195"/>
      <c r="K6981" s="167"/>
      <c r="L6981" s="175"/>
      <c r="M6981" s="175"/>
      <c r="N6981" s="175"/>
      <c r="O6981" s="175"/>
      <c r="P6981" s="175"/>
      <c r="Q6981" s="175"/>
      <c r="R6981" s="175"/>
      <c r="S6981" s="175"/>
    </row>
    <row r="6982" spans="1:19" hidden="1">
      <c r="A6982" s="161" t="s">
        <v>725</v>
      </c>
      <c r="B6982" s="163" t="str">
        <f t="shared" si="239"/>
        <v>4.4.8</v>
      </c>
      <c r="C6982" s="164">
        <f t="shared" si="240"/>
        <v>0</v>
      </c>
      <c r="D6982" s="175"/>
      <c r="E6982" s="193"/>
      <c r="F6982" s="194"/>
      <c r="G6982" s="194"/>
      <c r="H6982" s="194"/>
      <c r="I6982" s="188"/>
      <c r="J6982" s="195"/>
      <c r="K6982" s="167"/>
      <c r="L6982" s="175"/>
      <c r="M6982" s="175"/>
      <c r="N6982" s="175"/>
      <c r="O6982" s="175"/>
      <c r="P6982" s="175"/>
      <c r="Q6982" s="175"/>
      <c r="R6982" s="175"/>
      <c r="S6982" s="175"/>
    </row>
    <row r="6983" spans="1:19" hidden="1">
      <c r="A6983" s="161" t="s">
        <v>725</v>
      </c>
      <c r="B6983" s="163" t="str">
        <f t="shared" si="239"/>
        <v>4.4.8</v>
      </c>
      <c r="C6983" s="164">
        <f t="shared" si="240"/>
        <v>0</v>
      </c>
      <c r="D6983" s="175"/>
      <c r="E6983" s="193"/>
      <c r="F6983" s="194"/>
      <c r="G6983" s="194"/>
      <c r="H6983" s="194"/>
      <c r="I6983" s="188"/>
      <c r="J6983" s="195"/>
      <c r="K6983" s="167"/>
      <c r="L6983" s="175"/>
      <c r="M6983" s="175"/>
      <c r="N6983" s="175"/>
      <c r="O6983" s="175"/>
      <c r="P6983" s="175"/>
      <c r="Q6983" s="175"/>
      <c r="R6983" s="175"/>
      <c r="S6983" s="175"/>
    </row>
    <row r="6984" spans="1:19" hidden="1">
      <c r="A6984" s="161" t="s">
        <v>725</v>
      </c>
      <c r="B6984" s="163" t="str">
        <f t="shared" si="239"/>
        <v>4.4.8</v>
      </c>
      <c r="C6984" s="164">
        <f t="shared" si="240"/>
        <v>0</v>
      </c>
      <c r="D6984" s="175"/>
      <c r="E6984" s="193"/>
      <c r="F6984" s="194"/>
      <c r="G6984" s="194"/>
      <c r="H6984" s="194"/>
      <c r="I6984" s="188"/>
      <c r="J6984" s="195"/>
      <c r="K6984" s="167"/>
      <c r="L6984" s="175"/>
      <c r="M6984" s="175"/>
      <c r="N6984" s="175"/>
      <c r="O6984" s="175"/>
      <c r="P6984" s="175"/>
      <c r="Q6984" s="175"/>
      <c r="R6984" s="175"/>
      <c r="S6984" s="175"/>
    </row>
    <row r="6985" spans="1:19" hidden="1">
      <c r="A6985" s="161" t="s">
        <v>725</v>
      </c>
      <c r="B6985" s="163" t="str">
        <f t="shared" si="239"/>
        <v>4.4.8</v>
      </c>
      <c r="C6985" s="164">
        <f t="shared" si="240"/>
        <v>0</v>
      </c>
      <c r="D6985" s="175"/>
      <c r="E6985" s="193"/>
      <c r="F6985" s="194"/>
      <c r="G6985" s="194"/>
      <c r="H6985" s="194"/>
      <c r="I6985" s="188"/>
      <c r="J6985" s="195"/>
      <c r="K6985" s="167"/>
      <c r="L6985" s="175"/>
      <c r="M6985" s="175"/>
      <c r="N6985" s="175"/>
      <c r="O6985" s="175"/>
      <c r="P6985" s="175"/>
      <c r="Q6985" s="175"/>
      <c r="R6985" s="175"/>
      <c r="S6985" s="175"/>
    </row>
    <row r="6986" spans="1:19" hidden="1">
      <c r="A6986" s="161" t="s">
        <v>725</v>
      </c>
      <c r="B6986" s="163" t="str">
        <f t="shared" si="239"/>
        <v>4.4.8</v>
      </c>
      <c r="C6986" s="164">
        <f t="shared" si="240"/>
        <v>0</v>
      </c>
      <c r="D6986" s="175"/>
      <c r="E6986" s="193"/>
      <c r="F6986" s="194"/>
      <c r="G6986" s="194"/>
      <c r="H6986" s="194"/>
      <c r="I6986" s="188"/>
      <c r="J6986" s="195"/>
      <c r="K6986" s="167"/>
      <c r="L6986" s="175"/>
      <c r="M6986" s="175"/>
      <c r="N6986" s="175"/>
      <c r="O6986" s="175"/>
      <c r="P6986" s="175"/>
      <c r="Q6986" s="175"/>
      <c r="R6986" s="175"/>
      <c r="S6986" s="175"/>
    </row>
    <row r="6987" spans="1:19" ht="15.75" hidden="1" thickBot="1">
      <c r="A6987" s="161" t="s">
        <v>725</v>
      </c>
      <c r="B6987" s="163" t="str">
        <f t="shared" si="239"/>
        <v>4.4.8</v>
      </c>
      <c r="C6987" s="164">
        <f t="shared" si="240"/>
        <v>0</v>
      </c>
      <c r="D6987" s="175"/>
      <c r="E6987" s="196"/>
      <c r="F6987" s="198"/>
      <c r="G6987" s="198"/>
      <c r="H6987" s="198"/>
      <c r="I6987" s="197"/>
      <c r="J6987" s="199"/>
      <c r="K6987" s="200">
        <f>SUM(J6975:J6987)</f>
        <v>14018</v>
      </c>
      <c r="L6987" s="167"/>
      <c r="M6987" s="175"/>
      <c r="N6987" s="175"/>
      <c r="O6987" s="175"/>
      <c r="P6987" s="175"/>
      <c r="Q6987" s="175"/>
      <c r="R6987" s="175"/>
      <c r="S6987" s="175"/>
    </row>
    <row r="6988" spans="1:19" ht="15.75" hidden="1" thickBot="1">
      <c r="A6988" s="161" t="s">
        <v>725</v>
      </c>
      <c r="B6988" s="163" t="str">
        <f t="shared" si="239"/>
        <v>4.4.8</v>
      </c>
      <c r="C6988" s="164">
        <f t="shared" si="240"/>
        <v>0</v>
      </c>
      <c r="D6988" s="175"/>
      <c r="E6988" s="201"/>
      <c r="F6988" s="201"/>
      <c r="G6988" s="201"/>
      <c r="H6988" s="201"/>
      <c r="I6988" s="202"/>
      <c r="J6988" s="203"/>
      <c r="K6988" s="204"/>
      <c r="L6988" s="175"/>
      <c r="M6988" s="175"/>
      <c r="N6988" s="175"/>
      <c r="O6988" s="175"/>
      <c r="P6988" s="175"/>
      <c r="Q6988" s="175"/>
      <c r="R6988" s="175"/>
      <c r="S6988" s="175"/>
    </row>
    <row r="6989" spans="1:19" ht="15.75" hidden="1" thickBot="1">
      <c r="A6989" s="161" t="s">
        <v>725</v>
      </c>
      <c r="B6989" s="163" t="str">
        <f t="shared" si="239"/>
        <v>4.4.8</v>
      </c>
      <c r="C6989" s="164">
        <f t="shared" si="240"/>
        <v>0</v>
      </c>
      <c r="D6989" s="175"/>
      <c r="E6989" s="178" t="s">
        <v>509</v>
      </c>
      <c r="F6989" s="179" t="s">
        <v>497</v>
      </c>
      <c r="G6989" s="179" t="s">
        <v>41</v>
      </c>
      <c r="H6989" s="179" t="s">
        <v>506</v>
      </c>
      <c r="I6989" s="179" t="s">
        <v>510</v>
      </c>
      <c r="J6989" s="180" t="s">
        <v>501</v>
      </c>
      <c r="K6989" s="167"/>
      <c r="L6989" s="175"/>
      <c r="M6989" s="175"/>
      <c r="N6989" s="175"/>
      <c r="O6989" s="175"/>
      <c r="P6989" s="175"/>
      <c r="Q6989" s="175"/>
      <c r="R6989" s="175"/>
      <c r="S6989" s="175"/>
    </row>
    <row r="6990" spans="1:19" hidden="1">
      <c r="A6990" s="161" t="s">
        <v>725</v>
      </c>
      <c r="B6990" s="163" t="str">
        <f t="shared" si="239"/>
        <v>4.4.8</v>
      </c>
      <c r="C6990" s="164">
        <f t="shared" si="240"/>
        <v>0</v>
      </c>
      <c r="D6990" s="175"/>
      <c r="E6990" s="211"/>
      <c r="F6990" s="212"/>
      <c r="G6990" s="212"/>
      <c r="H6990" s="212"/>
      <c r="I6990" s="206"/>
      <c r="J6990" s="210"/>
      <c r="K6990" s="167"/>
      <c r="L6990" s="175"/>
      <c r="M6990" s="175"/>
      <c r="N6990" s="175"/>
      <c r="O6990" s="175"/>
      <c r="P6990" s="175"/>
      <c r="Q6990" s="175"/>
      <c r="R6990" s="175"/>
      <c r="S6990" s="175"/>
    </row>
    <row r="6991" spans="1:19" hidden="1">
      <c r="A6991" s="161" t="s">
        <v>725</v>
      </c>
      <c r="B6991" s="163" t="str">
        <f t="shared" si="239"/>
        <v>4.4.8</v>
      </c>
      <c r="C6991" s="164">
        <f t="shared" si="240"/>
        <v>0</v>
      </c>
      <c r="D6991" s="175"/>
      <c r="E6991" s="211"/>
      <c r="F6991" s="212"/>
      <c r="G6991" s="212"/>
      <c r="H6991" s="212"/>
      <c r="I6991" s="206"/>
      <c r="J6991" s="210"/>
      <c r="K6991" s="167"/>
      <c r="L6991" s="175"/>
      <c r="M6991" s="175"/>
      <c r="N6991" s="175"/>
      <c r="O6991" s="175"/>
      <c r="P6991" s="175"/>
      <c r="Q6991" s="175"/>
      <c r="R6991" s="175"/>
      <c r="S6991" s="175"/>
    </row>
    <row r="6992" spans="1:19" hidden="1">
      <c r="A6992" s="161" t="s">
        <v>725</v>
      </c>
      <c r="B6992" s="163" t="str">
        <f t="shared" si="239"/>
        <v>4.4.8</v>
      </c>
      <c r="C6992" s="164">
        <f t="shared" si="240"/>
        <v>0</v>
      </c>
      <c r="D6992" s="175"/>
      <c r="E6992" s="193"/>
      <c r="F6992" s="194"/>
      <c r="G6992" s="194"/>
      <c r="H6992" s="194"/>
      <c r="I6992" s="188"/>
      <c r="J6992" s="195"/>
      <c r="K6992" s="167"/>
      <c r="L6992" s="175"/>
      <c r="M6992" s="175"/>
      <c r="N6992" s="175"/>
      <c r="O6992" s="175"/>
      <c r="P6992" s="175"/>
      <c r="Q6992" s="175"/>
      <c r="R6992" s="175"/>
      <c r="S6992" s="175"/>
    </row>
    <row r="6993" spans="1:19" hidden="1">
      <c r="A6993" s="161" t="s">
        <v>725</v>
      </c>
      <c r="B6993" s="163" t="str">
        <f t="shared" si="239"/>
        <v>4.4.8</v>
      </c>
      <c r="C6993" s="164">
        <f t="shared" si="240"/>
        <v>0</v>
      </c>
      <c r="D6993" s="175"/>
      <c r="E6993" s="193"/>
      <c r="F6993" s="194"/>
      <c r="G6993" s="194"/>
      <c r="H6993" s="194"/>
      <c r="I6993" s="188"/>
      <c r="J6993" s="195"/>
      <c r="K6993" s="167"/>
      <c r="L6993" s="175"/>
      <c r="M6993" s="175"/>
      <c r="N6993" s="175"/>
      <c r="O6993" s="175"/>
      <c r="P6993" s="175"/>
      <c r="Q6993" s="175"/>
      <c r="R6993" s="175"/>
      <c r="S6993" s="175"/>
    </row>
    <row r="6994" spans="1:19" hidden="1">
      <c r="A6994" s="161" t="s">
        <v>725</v>
      </c>
      <c r="B6994" s="163" t="str">
        <f t="shared" si="239"/>
        <v>4.4.8</v>
      </c>
      <c r="C6994" s="164">
        <f t="shared" si="240"/>
        <v>0</v>
      </c>
      <c r="D6994" s="175"/>
      <c r="E6994" s="193"/>
      <c r="F6994" s="194"/>
      <c r="G6994" s="194"/>
      <c r="H6994" s="194"/>
      <c r="I6994" s="188"/>
      <c r="J6994" s="195"/>
      <c r="K6994" s="167"/>
      <c r="L6994" s="175"/>
      <c r="M6994" s="175"/>
      <c r="N6994" s="175"/>
      <c r="O6994" s="175"/>
      <c r="P6994" s="175"/>
      <c r="Q6994" s="175"/>
      <c r="R6994" s="175"/>
      <c r="S6994" s="175"/>
    </row>
    <row r="6995" spans="1:19" ht="15.75" hidden="1" thickBot="1">
      <c r="A6995" s="161" t="s">
        <v>725</v>
      </c>
      <c r="B6995" s="163" t="str">
        <f t="shared" si="239"/>
        <v>4.4.8</v>
      </c>
      <c r="C6995" s="164">
        <f t="shared" si="240"/>
        <v>0</v>
      </c>
      <c r="D6995" s="175"/>
      <c r="E6995" s="196"/>
      <c r="F6995" s="198"/>
      <c r="G6995" s="198"/>
      <c r="H6995" s="198"/>
      <c r="I6995" s="197"/>
      <c r="J6995" s="199"/>
      <c r="K6995" s="200">
        <f>SUM(J6990:J6995)</f>
        <v>0</v>
      </c>
      <c r="L6995" s="167"/>
      <c r="M6995" s="175"/>
      <c r="N6995" s="175"/>
      <c r="O6995" s="175"/>
      <c r="P6995" s="175"/>
      <c r="Q6995" s="175"/>
      <c r="R6995" s="175"/>
      <c r="S6995" s="175"/>
    </row>
    <row r="6996" spans="1:19" ht="15.75" hidden="1" thickBot="1">
      <c r="A6996" s="161" t="s">
        <v>725</v>
      </c>
      <c r="B6996" s="163" t="str">
        <f t="shared" si="239"/>
        <v>4.4.8</v>
      </c>
      <c r="C6996" s="164">
        <f t="shared" si="240"/>
        <v>0</v>
      </c>
      <c r="D6996" s="175"/>
      <c r="E6996" s="201"/>
      <c r="F6996" s="201"/>
      <c r="G6996" s="201"/>
      <c r="H6996" s="201"/>
      <c r="I6996" s="213"/>
      <c r="J6996" s="214"/>
      <c r="K6996" s="204"/>
      <c r="L6996" s="175"/>
      <c r="M6996" s="175"/>
      <c r="N6996" s="175"/>
      <c r="O6996" s="175"/>
      <c r="P6996" s="175"/>
      <c r="Q6996" s="175"/>
      <c r="R6996" s="175"/>
      <c r="S6996" s="175"/>
    </row>
    <row r="6997" spans="1:19" ht="15.75" hidden="1" thickBot="1">
      <c r="A6997" s="161" t="s">
        <v>725</v>
      </c>
      <c r="B6997" s="163" t="str">
        <f t="shared" si="239"/>
        <v>4.4.8</v>
      </c>
      <c r="C6997" s="164">
        <f t="shared" si="240"/>
        <v>0</v>
      </c>
      <c r="D6997" s="175"/>
      <c r="E6997" s="178" t="s">
        <v>512</v>
      </c>
      <c r="F6997" s="239" t="s">
        <v>519</v>
      </c>
      <c r="G6997" s="239" t="s">
        <v>520</v>
      </c>
      <c r="H6997" s="179" t="s">
        <v>513</v>
      </c>
      <c r="I6997" s="179" t="s">
        <v>500</v>
      </c>
      <c r="J6997" s="180" t="s">
        <v>501</v>
      </c>
      <c r="K6997" s="167"/>
      <c r="L6997" s="175"/>
      <c r="M6997" s="175"/>
      <c r="N6997" s="175"/>
      <c r="O6997" s="175"/>
      <c r="P6997" s="175"/>
      <c r="Q6997" s="175"/>
      <c r="R6997" s="175"/>
      <c r="S6997" s="175"/>
    </row>
    <row r="6998" spans="1:19" hidden="1">
      <c r="A6998" s="161" t="s">
        <v>725</v>
      </c>
      <c r="B6998" s="163" t="str">
        <f t="shared" si="239"/>
        <v>4.4.8</v>
      </c>
      <c r="C6998" s="164">
        <f t="shared" si="240"/>
        <v>0</v>
      </c>
      <c r="D6998" s="175"/>
      <c r="E6998" s="205" t="s">
        <v>521</v>
      </c>
      <c r="F6998" s="219">
        <v>63600</v>
      </c>
      <c r="G6998" s="219">
        <v>54060</v>
      </c>
      <c r="H6998" s="207">
        <v>117660</v>
      </c>
      <c r="I6998" s="242">
        <v>6</v>
      </c>
      <c r="J6998" s="217">
        <f>ROUND(IF(N(F6998)&gt;0,PRODUCT(H6998,1/I6998),PRODUCT(G6998:I6998)),0)</f>
        <v>19610</v>
      </c>
      <c r="K6998" s="167"/>
      <c r="L6998" s="175"/>
      <c r="M6998" s="175"/>
      <c r="N6998" s="175"/>
      <c r="O6998" s="175"/>
      <c r="P6998" s="175"/>
      <c r="Q6998" s="175"/>
      <c r="R6998" s="175"/>
      <c r="S6998" s="175"/>
    </row>
    <row r="6999" spans="1:19" hidden="1">
      <c r="A6999" s="161" t="s">
        <v>725</v>
      </c>
      <c r="B6999" s="163" t="str">
        <f t="shared" si="239"/>
        <v>4.4.8</v>
      </c>
      <c r="C6999" s="164">
        <f t="shared" si="240"/>
        <v>0</v>
      </c>
      <c r="D6999" s="175"/>
      <c r="E6999" s="205" t="s">
        <v>522</v>
      </c>
      <c r="F6999" s="219">
        <v>31800</v>
      </c>
      <c r="G6999" s="219">
        <v>27030</v>
      </c>
      <c r="H6999" s="207">
        <v>58830</v>
      </c>
      <c r="I6999" s="242">
        <v>4</v>
      </c>
      <c r="J6999" s="217">
        <f>ROUND(IF(N(F6999)&gt;0,PRODUCT(H6999,1/I6999),PRODUCT(G6999:I6999)),0)</f>
        <v>14708</v>
      </c>
      <c r="K6999" s="167"/>
      <c r="L6999" s="175"/>
      <c r="M6999" s="175"/>
      <c r="N6999" s="175"/>
      <c r="O6999" s="175"/>
      <c r="P6999" s="175"/>
      <c r="Q6999" s="175"/>
      <c r="R6999" s="175"/>
      <c r="S6999" s="175"/>
    </row>
    <row r="7000" spans="1:19" hidden="1">
      <c r="A7000" s="161" t="s">
        <v>725</v>
      </c>
      <c r="B7000" s="163" t="str">
        <f t="shared" si="239"/>
        <v>4.4.8</v>
      </c>
      <c r="C7000" s="164">
        <f t="shared" si="240"/>
        <v>0</v>
      </c>
      <c r="D7000" s="175"/>
      <c r="E7000" s="241" t="s">
        <v>523</v>
      </c>
      <c r="F7000" s="219">
        <v>19080</v>
      </c>
      <c r="G7000" s="219">
        <v>16218</v>
      </c>
      <c r="H7000" s="207">
        <v>35298</v>
      </c>
      <c r="I7000" s="242">
        <v>2</v>
      </c>
      <c r="J7000" s="217">
        <f>ROUND(IF(N(F7000)&gt;0,PRODUCT(H7000,1/I7000),PRODUCT(G7000:I7000)),0)</f>
        <v>17649</v>
      </c>
      <c r="K7000" s="167"/>
      <c r="L7000" s="175"/>
      <c r="M7000" s="175"/>
      <c r="N7000" s="175"/>
      <c r="O7000" s="175"/>
      <c r="P7000" s="175"/>
      <c r="Q7000" s="175"/>
      <c r="R7000" s="175"/>
      <c r="S7000" s="175"/>
    </row>
    <row r="7001" spans="1:19" hidden="1">
      <c r="A7001" s="161" t="s">
        <v>725</v>
      </c>
      <c r="B7001" s="163" t="str">
        <f t="shared" si="239"/>
        <v>4.4.8</v>
      </c>
      <c r="C7001" s="164">
        <f t="shared" si="240"/>
        <v>0</v>
      </c>
      <c r="D7001" s="175"/>
      <c r="E7001" s="193"/>
      <c r="F7001" s="194"/>
      <c r="G7001" s="194"/>
      <c r="H7001" s="194"/>
      <c r="I7001" s="188"/>
      <c r="J7001" s="195"/>
      <c r="K7001" s="167"/>
      <c r="L7001" s="175"/>
      <c r="M7001" s="175"/>
      <c r="N7001" s="175"/>
      <c r="O7001" s="175"/>
      <c r="P7001" s="175"/>
      <c r="Q7001" s="175"/>
      <c r="R7001" s="175"/>
      <c r="S7001" s="175"/>
    </row>
    <row r="7002" spans="1:19" hidden="1">
      <c r="A7002" s="161" t="s">
        <v>725</v>
      </c>
      <c r="B7002" s="163" t="str">
        <f t="shared" si="239"/>
        <v>4.4.8</v>
      </c>
      <c r="C7002" s="164">
        <f t="shared" si="240"/>
        <v>0</v>
      </c>
      <c r="D7002" s="175"/>
      <c r="E7002" s="193"/>
      <c r="F7002" s="194"/>
      <c r="G7002" s="194"/>
      <c r="H7002" s="194"/>
      <c r="I7002" s="188"/>
      <c r="J7002" s="195"/>
      <c r="K7002" s="167"/>
      <c r="L7002" s="175"/>
      <c r="M7002" s="175"/>
      <c r="N7002" s="175"/>
      <c r="O7002" s="175"/>
      <c r="P7002" s="175"/>
      <c r="Q7002" s="175"/>
      <c r="R7002" s="175"/>
      <c r="S7002" s="175"/>
    </row>
    <row r="7003" spans="1:19" hidden="1">
      <c r="A7003" s="161" t="s">
        <v>725</v>
      </c>
      <c r="B7003" s="163" t="str">
        <f t="shared" si="239"/>
        <v>4.4.8</v>
      </c>
      <c r="C7003" s="164">
        <f t="shared" si="240"/>
        <v>0</v>
      </c>
      <c r="D7003" s="175"/>
      <c r="E7003" s="193"/>
      <c r="F7003" s="194"/>
      <c r="G7003" s="194"/>
      <c r="H7003" s="194"/>
      <c r="I7003" s="188"/>
      <c r="J7003" s="195"/>
      <c r="K7003" s="167"/>
      <c r="L7003" s="175"/>
      <c r="M7003" s="175"/>
      <c r="N7003" s="175"/>
      <c r="O7003" s="175"/>
      <c r="P7003" s="175"/>
      <c r="Q7003" s="175"/>
      <c r="R7003" s="175"/>
      <c r="S7003" s="175"/>
    </row>
    <row r="7004" spans="1:19" ht="15.75" hidden="1" thickBot="1">
      <c r="A7004" s="161" t="s">
        <v>725</v>
      </c>
      <c r="B7004" s="163" t="str">
        <f t="shared" si="239"/>
        <v>4.4.8</v>
      </c>
      <c r="C7004" s="164">
        <f t="shared" si="240"/>
        <v>0</v>
      </c>
      <c r="D7004" s="175"/>
      <c r="E7004" s="222"/>
      <c r="F7004" s="223"/>
      <c r="G7004" s="223"/>
      <c r="H7004" s="223"/>
      <c r="I7004" s="224"/>
      <c r="J7004" s="225"/>
      <c r="K7004" s="200">
        <f>SUM(J6998:J7004)</f>
        <v>51967</v>
      </c>
      <c r="L7004" s="167"/>
      <c r="M7004" s="175"/>
      <c r="N7004" s="175"/>
      <c r="O7004" s="175"/>
      <c r="P7004" s="175"/>
      <c r="Q7004" s="175"/>
      <c r="R7004" s="175"/>
      <c r="S7004" s="175"/>
    </row>
    <row r="7005" spans="1:19" hidden="1">
      <c r="A7005" s="161" t="s">
        <v>725</v>
      </c>
      <c r="B7005" s="163" t="str">
        <f t="shared" si="239"/>
        <v>4.4.8</v>
      </c>
      <c r="C7005" s="164">
        <f t="shared" si="240"/>
        <v>0</v>
      </c>
      <c r="D7005" s="175"/>
      <c r="E7005" s="175"/>
      <c r="F7005" s="175"/>
      <c r="G7005" s="175"/>
      <c r="H7005" s="175"/>
      <c r="I7005" s="176"/>
      <c r="J7005" s="167"/>
      <c r="K7005" s="167"/>
      <c r="L7005" s="175"/>
      <c r="M7005" s="175"/>
      <c r="N7005" s="175"/>
      <c r="O7005" s="175"/>
      <c r="P7005" s="175"/>
      <c r="Q7005" s="175"/>
      <c r="R7005" s="175"/>
      <c r="S7005" s="175"/>
    </row>
    <row r="7006" spans="1:19" ht="15.75" hidden="1" thickBot="1">
      <c r="A7006" s="161" t="s">
        <v>725</v>
      </c>
      <c r="B7006" s="163" t="str">
        <f t="shared" si="239"/>
        <v>4.4.8</v>
      </c>
      <c r="C7006" s="164">
        <f t="shared" si="240"/>
        <v>0</v>
      </c>
      <c r="D7006" s="175"/>
      <c r="E7006" s="175"/>
      <c r="F7006" s="175"/>
      <c r="G7006" s="175"/>
      <c r="H7006" s="226" t="s">
        <v>516</v>
      </c>
      <c r="I7006" s="176"/>
      <c r="J7006" s="167"/>
      <c r="K7006" s="200">
        <f>ROUND(+K6972+K6987+K6995+K7004,0)</f>
        <v>266836</v>
      </c>
      <c r="L7006" s="175"/>
      <c r="M7006" s="175"/>
      <c r="N7006" s="175"/>
      <c r="O7006" s="175"/>
      <c r="P7006" s="175"/>
      <c r="Q7006" s="175"/>
      <c r="R7006" s="175"/>
      <c r="S7006" s="175"/>
    </row>
    <row r="7007" spans="1:19" hidden="1">
      <c r="A7007" s="161" t="s">
        <v>725</v>
      </c>
      <c r="B7007" s="163" t="str">
        <f t="shared" si="239"/>
        <v>4.4.8</v>
      </c>
      <c r="C7007" s="164">
        <f t="shared" si="240"/>
        <v>0</v>
      </c>
      <c r="D7007" s="166"/>
      <c r="E7007" s="166"/>
      <c r="F7007" s="166"/>
      <c r="G7007" s="166"/>
      <c r="H7007" s="166"/>
      <c r="I7007" s="165"/>
      <c r="J7007" s="167"/>
      <c r="K7007" s="166"/>
      <c r="L7007" s="166"/>
      <c r="M7007" s="166"/>
      <c r="N7007" s="166"/>
      <c r="O7007" s="166"/>
      <c r="P7007" s="166"/>
      <c r="Q7007" s="166"/>
      <c r="R7007" s="166"/>
      <c r="S7007" s="166"/>
    </row>
    <row r="7008" spans="1:19" hidden="1">
      <c r="A7008" s="161" t="s">
        <v>725</v>
      </c>
      <c r="B7008" s="163" t="str">
        <f t="shared" si="239"/>
        <v>4.4.8</v>
      </c>
      <c r="C7008" s="164">
        <f t="shared" si="240"/>
        <v>0</v>
      </c>
      <c r="D7008" s="166"/>
      <c r="E7008" s="166"/>
      <c r="F7008" s="166"/>
      <c r="G7008" s="166"/>
      <c r="H7008" s="166"/>
      <c r="I7008" s="165"/>
      <c r="J7008" s="167"/>
      <c r="K7008" s="389"/>
      <c r="L7008" s="166"/>
      <c r="M7008" s="166"/>
      <c r="N7008" s="166"/>
      <c r="O7008" s="166"/>
      <c r="P7008" s="166"/>
      <c r="Q7008" s="166"/>
      <c r="R7008" s="166"/>
      <c r="S7008" s="166"/>
    </row>
    <row r="7009" spans="1:19" hidden="1">
      <c r="A7009" s="161" t="s">
        <v>725</v>
      </c>
      <c r="B7009" s="163" t="str">
        <f t="shared" si="239"/>
        <v>4.4.8</v>
      </c>
      <c r="C7009" s="164">
        <f t="shared" si="240"/>
        <v>0</v>
      </c>
      <c r="D7009" s="166"/>
      <c r="E7009" s="166"/>
      <c r="F7009" s="166"/>
      <c r="G7009" s="166"/>
      <c r="H7009" s="166"/>
      <c r="I7009" s="165"/>
      <c r="J7009" s="167"/>
      <c r="K7009" s="166"/>
      <c r="L7009" s="166"/>
      <c r="M7009" s="166"/>
      <c r="N7009" s="166"/>
      <c r="O7009" s="166"/>
      <c r="P7009" s="166"/>
      <c r="Q7009" s="166"/>
      <c r="R7009" s="166"/>
      <c r="S7009" s="166"/>
    </row>
    <row r="7010" spans="1:19" hidden="1">
      <c r="A7010" s="161" t="s">
        <v>725</v>
      </c>
      <c r="B7010" s="163" t="str">
        <f>E7015</f>
        <v>4.4.9</v>
      </c>
      <c r="C7010" s="164">
        <f t="shared" si="240"/>
        <v>0</v>
      </c>
      <c r="D7010" s="166"/>
      <c r="E7010" s="166"/>
      <c r="F7010" s="166"/>
      <c r="G7010" s="166"/>
      <c r="H7010" s="166"/>
      <c r="I7010" s="165"/>
      <c r="J7010" s="167"/>
      <c r="K7010" s="166"/>
      <c r="L7010" s="166"/>
      <c r="M7010" s="166"/>
      <c r="N7010" s="166"/>
      <c r="O7010" s="166"/>
      <c r="P7010" s="166"/>
      <c r="Q7010" s="166"/>
      <c r="R7010" s="166"/>
      <c r="S7010" s="166"/>
    </row>
    <row r="7011" spans="1:19" ht="18.75" hidden="1">
      <c r="A7011" s="161" t="s">
        <v>725</v>
      </c>
      <c r="B7011" s="163" t="str">
        <f t="shared" ref="B7011:B7063" si="241">B7010</f>
        <v>4.4.9</v>
      </c>
      <c r="C7011" s="164">
        <f t="shared" si="240"/>
        <v>0</v>
      </c>
      <c r="D7011" s="165"/>
      <c r="E7011" s="169" t="s">
        <v>496</v>
      </c>
      <c r="F7011" s="169"/>
      <c r="G7011" s="169"/>
      <c r="H7011" s="169"/>
      <c r="I7011" s="169"/>
      <c r="J7011" s="170"/>
      <c r="K7011" s="166"/>
      <c r="L7011" s="166"/>
      <c r="M7011" s="166"/>
      <c r="N7011" s="166"/>
      <c r="O7011" s="166"/>
      <c r="P7011" s="166"/>
      <c r="Q7011" s="166"/>
      <c r="R7011" s="166"/>
      <c r="S7011" s="166"/>
    </row>
    <row r="7012" spans="1:19" hidden="1">
      <c r="A7012" s="161" t="s">
        <v>725</v>
      </c>
      <c r="B7012" s="163" t="str">
        <f t="shared" si="241"/>
        <v>4.4.9</v>
      </c>
      <c r="C7012" s="164">
        <f t="shared" si="240"/>
        <v>0</v>
      </c>
      <c r="D7012" s="165"/>
      <c r="E7012" s="166"/>
      <c r="F7012" s="166"/>
      <c r="G7012" s="166"/>
      <c r="H7012" s="166"/>
      <c r="I7012" s="165"/>
      <c r="J7012" s="167"/>
      <c r="K7012" s="166"/>
      <c r="L7012" s="166"/>
      <c r="M7012" s="166"/>
      <c r="N7012" s="166"/>
      <c r="O7012" s="166"/>
      <c r="P7012" s="166"/>
      <c r="Q7012" s="166"/>
      <c r="R7012" s="166"/>
      <c r="S7012" s="166"/>
    </row>
    <row r="7013" spans="1:19" hidden="1">
      <c r="A7013" s="161" t="s">
        <v>725</v>
      </c>
      <c r="B7013" s="163" t="str">
        <f t="shared" si="241"/>
        <v>4.4.9</v>
      </c>
      <c r="C7013" s="164">
        <f t="shared" si="240"/>
        <v>0</v>
      </c>
      <c r="D7013" s="165"/>
      <c r="E7013" s="166"/>
      <c r="F7013" s="166"/>
      <c r="G7013" s="166"/>
      <c r="H7013" s="166"/>
      <c r="I7013" s="165"/>
      <c r="J7013" s="167"/>
      <c r="K7013" s="166"/>
      <c r="L7013" s="166"/>
      <c r="M7013" s="166"/>
      <c r="N7013" s="166"/>
      <c r="O7013" s="166"/>
      <c r="P7013" s="166"/>
      <c r="Q7013" s="166"/>
      <c r="R7013" s="166"/>
      <c r="S7013" s="166"/>
    </row>
    <row r="7014" spans="1:19" hidden="1">
      <c r="A7014" s="161" t="s">
        <v>725</v>
      </c>
      <c r="B7014" s="163" t="str">
        <f t="shared" si="241"/>
        <v>4.4.9</v>
      </c>
      <c r="C7014" s="164">
        <f t="shared" si="240"/>
        <v>0</v>
      </c>
      <c r="D7014" s="165"/>
      <c r="E7014" s="166"/>
      <c r="F7014" s="166"/>
      <c r="G7014" s="166"/>
      <c r="H7014" s="166"/>
      <c r="I7014" s="165"/>
      <c r="J7014" s="167"/>
      <c r="K7014" s="166"/>
      <c r="L7014" s="166"/>
      <c r="M7014" s="166"/>
      <c r="N7014" s="166"/>
      <c r="O7014" s="166"/>
      <c r="P7014" s="166"/>
      <c r="Q7014" s="166"/>
      <c r="R7014" s="166"/>
      <c r="S7014" s="166"/>
    </row>
    <row r="7015" spans="1:19" ht="27" hidden="1" customHeight="1">
      <c r="A7015" s="161" t="s">
        <v>725</v>
      </c>
      <c r="B7015" s="163" t="str">
        <f t="shared" si="241"/>
        <v>4.4.9</v>
      </c>
      <c r="C7015" s="164">
        <f t="shared" si="240"/>
        <v>0</v>
      </c>
      <c r="D7015" s="172" t="s">
        <v>39</v>
      </c>
      <c r="E7015" s="172" t="s">
        <v>199</v>
      </c>
      <c r="F7015" s="173" t="s">
        <v>763</v>
      </c>
      <c r="G7015" s="173"/>
      <c r="H7015" s="173"/>
      <c r="I7015" s="172" t="s">
        <v>497</v>
      </c>
      <c r="J7015" s="174" t="s">
        <v>4</v>
      </c>
      <c r="K7015" s="167"/>
      <c r="L7015" s="175"/>
      <c r="M7015" s="175"/>
      <c r="N7015" s="175"/>
      <c r="O7015" s="175"/>
      <c r="P7015" s="175"/>
      <c r="Q7015" s="175"/>
      <c r="R7015" s="175"/>
      <c r="S7015" s="175"/>
    </row>
    <row r="7016" spans="1:19" hidden="1">
      <c r="A7016" s="161" t="s">
        <v>725</v>
      </c>
      <c r="B7016" s="163" t="str">
        <f t="shared" si="241"/>
        <v>4.4.9</v>
      </c>
      <c r="C7016" s="164">
        <f t="shared" si="240"/>
        <v>0</v>
      </c>
      <c r="D7016" s="176"/>
      <c r="E7016" s="175"/>
      <c r="F7016" s="175"/>
      <c r="G7016" s="175"/>
      <c r="H7016" s="175"/>
      <c r="I7016" s="176"/>
      <c r="J7016" s="167"/>
      <c r="K7016" s="167"/>
      <c r="L7016" s="175"/>
      <c r="M7016" s="175"/>
      <c r="N7016" s="175"/>
      <c r="O7016" s="175"/>
      <c r="P7016" s="175"/>
      <c r="Q7016" s="175"/>
      <c r="R7016" s="175"/>
      <c r="S7016" s="175"/>
    </row>
    <row r="7017" spans="1:19" hidden="1">
      <c r="A7017" s="161" t="s">
        <v>725</v>
      </c>
      <c r="B7017" s="163" t="str">
        <f t="shared" si="241"/>
        <v>4.4.9</v>
      </c>
      <c r="C7017" s="164">
        <f t="shared" si="240"/>
        <v>0</v>
      </c>
      <c r="D7017" s="176"/>
      <c r="E7017" s="175"/>
      <c r="F7017" s="175"/>
      <c r="G7017" s="175"/>
      <c r="H7017" s="175"/>
      <c r="I7017" s="176"/>
      <c r="J7017" s="177"/>
      <c r="K7017" s="167"/>
      <c r="L7017" s="175"/>
      <c r="M7017" s="175"/>
      <c r="N7017" s="175"/>
      <c r="O7017" s="175"/>
      <c r="P7017" s="175"/>
      <c r="Q7017" s="175"/>
      <c r="R7017" s="175"/>
      <c r="S7017" s="175"/>
    </row>
    <row r="7018" spans="1:19" hidden="1">
      <c r="A7018" s="161" t="s">
        <v>725</v>
      </c>
      <c r="B7018" s="163" t="str">
        <f t="shared" si="241"/>
        <v>4.4.9</v>
      </c>
      <c r="C7018" s="164">
        <f t="shared" si="240"/>
        <v>0</v>
      </c>
      <c r="D7018" s="176"/>
      <c r="E7018" s="175"/>
      <c r="F7018" s="175"/>
      <c r="G7018" s="175"/>
      <c r="H7018" s="175"/>
      <c r="I7018" s="176"/>
      <c r="J7018" s="167"/>
      <c r="K7018" s="167"/>
      <c r="L7018" s="175"/>
      <c r="M7018" s="175"/>
      <c r="N7018" s="175"/>
      <c r="O7018" s="175"/>
      <c r="P7018" s="175"/>
      <c r="Q7018" s="175"/>
      <c r="R7018" s="175"/>
      <c r="S7018" s="175"/>
    </row>
    <row r="7019" spans="1:19" ht="15.75" hidden="1" thickBot="1">
      <c r="A7019" s="161" t="s">
        <v>725</v>
      </c>
      <c r="B7019" s="163" t="str">
        <f t="shared" si="241"/>
        <v>4.4.9</v>
      </c>
      <c r="C7019" s="164">
        <f t="shared" si="240"/>
        <v>0</v>
      </c>
      <c r="D7019" s="176"/>
      <c r="E7019" s="178" t="s">
        <v>498</v>
      </c>
      <c r="F7019" s="179" t="s">
        <v>497</v>
      </c>
      <c r="G7019" s="179" t="s">
        <v>41</v>
      </c>
      <c r="H7019" s="179" t="s">
        <v>499</v>
      </c>
      <c r="I7019" s="179" t="s">
        <v>500</v>
      </c>
      <c r="J7019" s="180" t="s">
        <v>501</v>
      </c>
      <c r="K7019" s="167"/>
      <c r="L7019" s="175"/>
      <c r="M7019" s="175"/>
      <c r="N7019" s="175"/>
      <c r="O7019" s="175"/>
      <c r="P7019" s="175"/>
      <c r="Q7019" s="175"/>
      <c r="R7019" s="175"/>
      <c r="S7019" s="175"/>
    </row>
    <row r="7020" spans="1:19" hidden="1">
      <c r="A7020" s="161" t="s">
        <v>725</v>
      </c>
      <c r="B7020" s="163" t="str">
        <f t="shared" si="241"/>
        <v>4.4.9</v>
      </c>
      <c r="C7020" s="164">
        <f t="shared" si="240"/>
        <v>0</v>
      </c>
      <c r="D7020" s="176"/>
      <c r="E7020" s="181" t="s">
        <v>502</v>
      </c>
      <c r="F7020" s="182" t="s">
        <v>959</v>
      </c>
      <c r="G7020" s="183">
        <v>1</v>
      </c>
      <c r="H7020" s="229">
        <f>ROUND(K7058,0)</f>
        <v>103933</v>
      </c>
      <c r="I7020" s="185">
        <v>0.05</v>
      </c>
      <c r="J7020" s="186">
        <f>ROUND(IF(N(F7020)&gt;0,PRODUCT(H7020,1/I7020),PRODUCT(G7020:I7020)),0)</f>
        <v>5197</v>
      </c>
      <c r="K7020" s="167"/>
      <c r="L7020" s="175"/>
      <c r="M7020" s="175"/>
      <c r="N7020" s="175"/>
      <c r="O7020" s="175"/>
      <c r="P7020" s="175"/>
      <c r="Q7020" s="175"/>
      <c r="R7020" s="175"/>
      <c r="S7020" s="175"/>
    </row>
    <row r="7021" spans="1:19" hidden="1">
      <c r="A7021" s="161" t="s">
        <v>725</v>
      </c>
      <c r="B7021" s="163" t="str">
        <f t="shared" si="241"/>
        <v>4.4.9</v>
      </c>
      <c r="C7021" s="164">
        <f t="shared" si="240"/>
        <v>0</v>
      </c>
      <c r="D7021" s="176"/>
      <c r="E7021" s="187" t="s">
        <v>579</v>
      </c>
      <c r="F7021" s="188" t="s">
        <v>1079</v>
      </c>
      <c r="G7021" s="189">
        <v>1</v>
      </c>
      <c r="H7021" s="190">
        <v>55019</v>
      </c>
      <c r="I7021" s="387">
        <v>3.3E-3</v>
      </c>
      <c r="J7021" s="186">
        <f>ROUND(IF(N(F7021)&gt;0,PRODUCT(H7021,1/I7021),PRODUCT(G7021:I7021)),0)</f>
        <v>182</v>
      </c>
      <c r="K7021" s="167"/>
      <c r="L7021" s="175"/>
      <c r="M7021" s="175"/>
      <c r="N7021" s="175"/>
      <c r="O7021" s="175"/>
      <c r="P7021" s="175"/>
      <c r="Q7021" s="175"/>
      <c r="R7021" s="175"/>
      <c r="S7021" s="175"/>
    </row>
    <row r="7022" spans="1:19" hidden="1">
      <c r="A7022" s="161" t="s">
        <v>725</v>
      </c>
      <c r="B7022" s="163" t="str">
        <f t="shared" si="241"/>
        <v>4.4.9</v>
      </c>
      <c r="C7022" s="164">
        <f t="shared" si="240"/>
        <v>0</v>
      </c>
      <c r="D7022" s="176"/>
      <c r="E7022" s="192" t="s">
        <v>556</v>
      </c>
      <c r="F7022" s="188" t="s">
        <v>491</v>
      </c>
      <c r="G7022" s="189">
        <v>1</v>
      </c>
      <c r="H7022" s="190">
        <v>132047</v>
      </c>
      <c r="I7022" s="191">
        <v>2</v>
      </c>
      <c r="J7022" s="186">
        <f>ROUND(IF(N(F7022)&gt;0,PRODUCT(H7022,1/I7022),PRODUCT(G7022:I7022)),0)</f>
        <v>264094</v>
      </c>
      <c r="K7022" s="167"/>
      <c r="L7022" s="175"/>
      <c r="M7022" s="175"/>
      <c r="N7022" s="175"/>
      <c r="O7022" s="175"/>
      <c r="P7022" s="175"/>
      <c r="Q7022" s="175"/>
      <c r="R7022" s="175"/>
      <c r="S7022" s="175"/>
    </row>
    <row r="7023" spans="1:19" hidden="1">
      <c r="A7023" s="161" t="s">
        <v>725</v>
      </c>
      <c r="B7023" s="163" t="str">
        <f t="shared" si="241"/>
        <v>4.4.9</v>
      </c>
      <c r="C7023" s="164">
        <f t="shared" si="240"/>
        <v>0</v>
      </c>
      <c r="D7023" s="176"/>
      <c r="E7023" s="193"/>
      <c r="F7023" s="188"/>
      <c r="G7023" s="194"/>
      <c r="H7023" s="194"/>
      <c r="I7023" s="188"/>
      <c r="J7023" s="195"/>
      <c r="K7023" s="167"/>
      <c r="L7023" s="175"/>
      <c r="M7023" s="175"/>
      <c r="N7023" s="175"/>
      <c r="O7023" s="175"/>
      <c r="P7023" s="175"/>
      <c r="Q7023" s="175"/>
      <c r="R7023" s="175"/>
      <c r="S7023" s="175"/>
    </row>
    <row r="7024" spans="1:19" hidden="1">
      <c r="A7024" s="161" t="s">
        <v>725</v>
      </c>
      <c r="B7024" s="163" t="str">
        <f t="shared" si="241"/>
        <v>4.4.9</v>
      </c>
      <c r="C7024" s="164">
        <f t="shared" si="240"/>
        <v>0</v>
      </c>
      <c r="D7024" s="176"/>
      <c r="E7024" s="193"/>
      <c r="F7024" s="188"/>
      <c r="G7024" s="194"/>
      <c r="H7024" s="194"/>
      <c r="I7024" s="188"/>
      <c r="J7024" s="195"/>
      <c r="K7024" s="167"/>
      <c r="L7024" s="175"/>
      <c r="M7024" s="175"/>
      <c r="N7024" s="175"/>
      <c r="O7024" s="175"/>
      <c r="P7024" s="175"/>
      <c r="Q7024" s="175"/>
      <c r="R7024" s="175"/>
      <c r="S7024" s="175"/>
    </row>
    <row r="7025" spans="1:19" hidden="1">
      <c r="A7025" s="161" t="s">
        <v>725</v>
      </c>
      <c r="B7025" s="163" t="str">
        <f t="shared" si="241"/>
        <v>4.4.9</v>
      </c>
      <c r="C7025" s="164">
        <f t="shared" si="240"/>
        <v>0</v>
      </c>
      <c r="D7025" s="176"/>
      <c r="E7025" s="193"/>
      <c r="F7025" s="188"/>
      <c r="G7025" s="194"/>
      <c r="H7025" s="194"/>
      <c r="I7025" s="188"/>
      <c r="J7025" s="195"/>
      <c r="K7025" s="167"/>
      <c r="L7025" s="175"/>
      <c r="M7025" s="175"/>
      <c r="N7025" s="175"/>
      <c r="O7025" s="175"/>
      <c r="P7025" s="175"/>
      <c r="Q7025" s="175"/>
      <c r="R7025" s="175"/>
      <c r="S7025" s="175"/>
    </row>
    <row r="7026" spans="1:19" ht="15.75" hidden="1" thickBot="1">
      <c r="A7026" s="161" t="s">
        <v>725</v>
      </c>
      <c r="B7026" s="163" t="str">
        <f t="shared" si="241"/>
        <v>4.4.9</v>
      </c>
      <c r="C7026" s="164">
        <f t="shared" ref="C7026:C7089" si="242">IF(ISERROR(MATCH(B7026,T:T,0)),0,1)</f>
        <v>0</v>
      </c>
      <c r="D7026" s="176"/>
      <c r="E7026" s="196"/>
      <c r="F7026" s="197"/>
      <c r="G7026" s="198"/>
      <c r="H7026" s="198"/>
      <c r="I7026" s="197"/>
      <c r="J7026" s="199"/>
      <c r="K7026" s="200">
        <f>SUM(J7020:J7026)</f>
        <v>269473</v>
      </c>
      <c r="L7026" s="167"/>
      <c r="M7026" s="175"/>
      <c r="N7026" s="175"/>
      <c r="O7026" s="175"/>
      <c r="P7026" s="175"/>
      <c r="Q7026" s="175"/>
      <c r="R7026" s="175"/>
      <c r="S7026" s="175"/>
    </row>
    <row r="7027" spans="1:19" ht="15.75" hidden="1" thickBot="1">
      <c r="A7027" s="161" t="s">
        <v>725</v>
      </c>
      <c r="B7027" s="163" t="str">
        <f t="shared" si="241"/>
        <v>4.4.9</v>
      </c>
      <c r="C7027" s="164">
        <f t="shared" si="242"/>
        <v>0</v>
      </c>
      <c r="D7027" s="176"/>
      <c r="E7027" s="201"/>
      <c r="F7027" s="202"/>
      <c r="G7027" s="201"/>
      <c r="H7027" s="201"/>
      <c r="I7027" s="202"/>
      <c r="J7027" s="203"/>
      <c r="K7027" s="204"/>
      <c r="L7027" s="175"/>
      <c r="M7027" s="175"/>
      <c r="N7027" s="175"/>
      <c r="O7027" s="175"/>
      <c r="P7027" s="175"/>
      <c r="Q7027" s="175"/>
      <c r="R7027" s="175"/>
      <c r="S7027" s="175"/>
    </row>
    <row r="7028" spans="1:19" ht="15.75" hidden="1" thickBot="1">
      <c r="A7028" s="161" t="s">
        <v>725</v>
      </c>
      <c r="B7028" s="163" t="str">
        <f t="shared" si="241"/>
        <v>4.4.9</v>
      </c>
      <c r="C7028" s="164">
        <f t="shared" si="242"/>
        <v>0</v>
      </c>
      <c r="D7028" s="175"/>
      <c r="E7028" s="178" t="s">
        <v>505</v>
      </c>
      <c r="F7028" s="179" t="s">
        <v>497</v>
      </c>
      <c r="G7028" s="179" t="s">
        <v>41</v>
      </c>
      <c r="H7028" s="179" t="s">
        <v>506</v>
      </c>
      <c r="I7028" s="179" t="s">
        <v>507</v>
      </c>
      <c r="J7028" s="180" t="s">
        <v>501</v>
      </c>
      <c r="K7028" s="167"/>
      <c r="L7028" s="175"/>
      <c r="M7028" s="175"/>
      <c r="N7028" s="175"/>
      <c r="O7028" s="175"/>
      <c r="P7028" s="175"/>
      <c r="Q7028" s="175"/>
      <c r="R7028" s="175"/>
      <c r="S7028" s="175"/>
    </row>
    <row r="7029" spans="1:19" hidden="1">
      <c r="A7029" s="161" t="s">
        <v>725</v>
      </c>
      <c r="B7029" s="163" t="str">
        <f t="shared" si="241"/>
        <v>4.4.9</v>
      </c>
      <c r="C7029" s="164">
        <f t="shared" si="242"/>
        <v>0</v>
      </c>
      <c r="D7029" s="175"/>
      <c r="E7029" s="205" t="s">
        <v>591</v>
      </c>
      <c r="F7029" s="206" t="s">
        <v>1086</v>
      </c>
      <c r="G7029" s="183">
        <v>220</v>
      </c>
      <c r="H7029" s="207">
        <v>22</v>
      </c>
      <c r="I7029" s="208"/>
      <c r="J7029" s="186">
        <f>ROUND(IF(N(F7029)&gt;0,PRODUCT(H7029,1/I7029),PRODUCT(G7029:I7029)),0)</f>
        <v>4840</v>
      </c>
      <c r="K7029" s="167"/>
      <c r="L7029" s="175"/>
      <c r="M7029" s="175"/>
      <c r="N7029" s="175"/>
      <c r="O7029" s="175"/>
      <c r="P7029" s="175"/>
      <c r="Q7029" s="175"/>
      <c r="R7029" s="175"/>
      <c r="S7029" s="175"/>
    </row>
    <row r="7030" spans="1:19" hidden="1">
      <c r="A7030" s="161" t="s">
        <v>725</v>
      </c>
      <c r="B7030" s="163" t="str">
        <f t="shared" si="241"/>
        <v>4.4.9</v>
      </c>
      <c r="C7030" s="164">
        <f t="shared" si="242"/>
        <v>0</v>
      </c>
      <c r="D7030" s="175"/>
      <c r="E7030" s="241" t="s">
        <v>764</v>
      </c>
      <c r="F7030" s="188" t="s">
        <v>1</v>
      </c>
      <c r="G7030" s="300">
        <v>1.6999999999999999E-3</v>
      </c>
      <c r="H7030" s="207">
        <v>5722517</v>
      </c>
      <c r="I7030" s="208"/>
      <c r="J7030" s="186">
        <f>ROUND(IF(N(F7030)&gt;0,PRODUCT(H7030,1/I7030),PRODUCT(G7030:I7030)),0)</f>
        <v>9728</v>
      </c>
      <c r="K7030" s="167"/>
      <c r="L7030" s="175"/>
      <c r="M7030" s="175"/>
      <c r="N7030" s="175"/>
      <c r="O7030" s="175"/>
      <c r="P7030" s="175"/>
      <c r="Q7030" s="175"/>
      <c r="R7030" s="175"/>
      <c r="S7030" s="175"/>
    </row>
    <row r="7031" spans="1:19" hidden="1">
      <c r="A7031" s="161" t="s">
        <v>725</v>
      </c>
      <c r="B7031" s="163" t="str">
        <f t="shared" si="241"/>
        <v>4.4.9</v>
      </c>
      <c r="C7031" s="164">
        <f t="shared" si="242"/>
        <v>0</v>
      </c>
      <c r="D7031" s="175"/>
      <c r="E7031" s="250"/>
      <c r="F7031" s="188"/>
      <c r="G7031" s="375"/>
      <c r="H7031" s="237"/>
      <c r="I7031" s="208"/>
      <c r="J7031" s="238"/>
      <c r="K7031" s="167"/>
      <c r="L7031" s="175"/>
      <c r="M7031" s="175"/>
      <c r="N7031" s="175"/>
      <c r="O7031" s="175"/>
      <c r="P7031" s="175"/>
      <c r="Q7031" s="175"/>
      <c r="R7031" s="175"/>
      <c r="S7031" s="175"/>
    </row>
    <row r="7032" spans="1:19" hidden="1">
      <c r="A7032" s="161" t="s">
        <v>725</v>
      </c>
      <c r="B7032" s="163" t="str">
        <f t="shared" si="241"/>
        <v>4.4.9</v>
      </c>
      <c r="C7032" s="164">
        <f t="shared" si="242"/>
        <v>0</v>
      </c>
      <c r="D7032" s="175"/>
      <c r="E7032" s="193"/>
      <c r="F7032" s="194"/>
      <c r="G7032" s="194"/>
      <c r="H7032" s="194"/>
      <c r="I7032" s="188"/>
      <c r="J7032" s="195"/>
      <c r="K7032" s="167"/>
      <c r="L7032" s="175"/>
      <c r="M7032" s="175"/>
      <c r="N7032" s="175"/>
      <c r="O7032" s="175"/>
      <c r="P7032" s="175"/>
      <c r="Q7032" s="175"/>
      <c r="R7032" s="175"/>
      <c r="S7032" s="175"/>
    </row>
    <row r="7033" spans="1:19" hidden="1">
      <c r="A7033" s="161" t="s">
        <v>725</v>
      </c>
      <c r="B7033" s="163" t="str">
        <f t="shared" si="241"/>
        <v>4.4.9</v>
      </c>
      <c r="C7033" s="164">
        <f t="shared" si="242"/>
        <v>0</v>
      </c>
      <c r="D7033" s="175"/>
      <c r="E7033" s="193"/>
      <c r="F7033" s="194"/>
      <c r="G7033" s="194"/>
      <c r="H7033" s="194"/>
      <c r="I7033" s="188"/>
      <c r="J7033" s="195"/>
      <c r="K7033" s="167"/>
      <c r="L7033" s="175"/>
      <c r="M7033" s="175"/>
      <c r="N7033" s="175"/>
      <c r="O7033" s="175"/>
      <c r="P7033" s="175"/>
      <c r="Q7033" s="175"/>
      <c r="R7033" s="175"/>
      <c r="S7033" s="175"/>
    </row>
    <row r="7034" spans="1:19" hidden="1">
      <c r="A7034" s="161" t="s">
        <v>725</v>
      </c>
      <c r="B7034" s="163" t="str">
        <f t="shared" si="241"/>
        <v>4.4.9</v>
      </c>
      <c r="C7034" s="164">
        <f t="shared" si="242"/>
        <v>0</v>
      </c>
      <c r="D7034" s="175"/>
      <c r="E7034" s="193"/>
      <c r="F7034" s="194"/>
      <c r="G7034" s="194"/>
      <c r="H7034" s="194"/>
      <c r="I7034" s="188"/>
      <c r="J7034" s="195"/>
      <c r="K7034" s="167"/>
      <c r="L7034" s="175"/>
      <c r="M7034" s="175"/>
      <c r="N7034" s="175"/>
      <c r="O7034" s="175"/>
      <c r="P7034" s="175"/>
      <c r="Q7034" s="175"/>
      <c r="R7034" s="175"/>
      <c r="S7034" s="175"/>
    </row>
    <row r="7035" spans="1:19" hidden="1">
      <c r="A7035" s="161" t="s">
        <v>725</v>
      </c>
      <c r="B7035" s="163" t="str">
        <f t="shared" si="241"/>
        <v>4.4.9</v>
      </c>
      <c r="C7035" s="164">
        <f t="shared" si="242"/>
        <v>0</v>
      </c>
      <c r="D7035" s="175"/>
      <c r="E7035" s="193"/>
      <c r="F7035" s="194"/>
      <c r="G7035" s="194"/>
      <c r="H7035" s="194"/>
      <c r="I7035" s="188"/>
      <c r="J7035" s="195"/>
      <c r="K7035" s="167"/>
      <c r="L7035" s="175"/>
      <c r="M7035" s="175"/>
      <c r="N7035" s="175"/>
      <c r="O7035" s="175"/>
      <c r="P7035" s="175"/>
      <c r="Q7035" s="175"/>
      <c r="R7035" s="175"/>
      <c r="S7035" s="175"/>
    </row>
    <row r="7036" spans="1:19" hidden="1">
      <c r="A7036" s="161" t="s">
        <v>725</v>
      </c>
      <c r="B7036" s="163" t="str">
        <f t="shared" si="241"/>
        <v>4.4.9</v>
      </c>
      <c r="C7036" s="164">
        <f t="shared" si="242"/>
        <v>0</v>
      </c>
      <c r="D7036" s="175"/>
      <c r="E7036" s="193"/>
      <c r="F7036" s="194"/>
      <c r="G7036" s="194"/>
      <c r="H7036" s="194"/>
      <c r="I7036" s="188"/>
      <c r="J7036" s="195"/>
      <c r="K7036" s="167"/>
      <c r="L7036" s="175"/>
      <c r="M7036" s="175"/>
      <c r="N7036" s="175"/>
      <c r="O7036" s="175"/>
      <c r="P7036" s="175"/>
      <c r="Q7036" s="175"/>
      <c r="R7036" s="175"/>
      <c r="S7036" s="175"/>
    </row>
    <row r="7037" spans="1:19" hidden="1">
      <c r="A7037" s="161" t="s">
        <v>725</v>
      </c>
      <c r="B7037" s="163" t="str">
        <f t="shared" si="241"/>
        <v>4.4.9</v>
      </c>
      <c r="C7037" s="164">
        <f t="shared" si="242"/>
        <v>0</v>
      </c>
      <c r="D7037" s="175"/>
      <c r="E7037" s="193"/>
      <c r="F7037" s="194"/>
      <c r="G7037" s="194"/>
      <c r="H7037" s="194"/>
      <c r="I7037" s="188"/>
      <c r="J7037" s="195"/>
      <c r="K7037" s="167"/>
      <c r="L7037" s="175"/>
      <c r="M7037" s="175"/>
      <c r="N7037" s="175"/>
      <c r="O7037" s="175"/>
      <c r="P7037" s="175"/>
      <c r="Q7037" s="175"/>
      <c r="R7037" s="175"/>
      <c r="S7037" s="175"/>
    </row>
    <row r="7038" spans="1:19" hidden="1">
      <c r="A7038" s="161" t="s">
        <v>725</v>
      </c>
      <c r="B7038" s="163" t="str">
        <f t="shared" si="241"/>
        <v>4.4.9</v>
      </c>
      <c r="C7038" s="164">
        <f t="shared" si="242"/>
        <v>0</v>
      </c>
      <c r="D7038" s="175"/>
      <c r="E7038" s="193"/>
      <c r="F7038" s="194"/>
      <c r="G7038" s="194"/>
      <c r="H7038" s="194"/>
      <c r="I7038" s="188"/>
      <c r="J7038" s="195"/>
      <c r="K7038" s="167"/>
      <c r="L7038" s="175"/>
      <c r="M7038" s="175"/>
      <c r="N7038" s="175"/>
      <c r="O7038" s="175"/>
      <c r="P7038" s="175"/>
      <c r="Q7038" s="175"/>
      <c r="R7038" s="175"/>
      <c r="S7038" s="175"/>
    </row>
    <row r="7039" spans="1:19" hidden="1">
      <c r="A7039" s="161" t="s">
        <v>725</v>
      </c>
      <c r="B7039" s="163" t="str">
        <f t="shared" si="241"/>
        <v>4.4.9</v>
      </c>
      <c r="C7039" s="164">
        <f t="shared" si="242"/>
        <v>0</v>
      </c>
      <c r="D7039" s="175"/>
      <c r="E7039" s="193"/>
      <c r="F7039" s="194"/>
      <c r="G7039" s="194"/>
      <c r="H7039" s="194"/>
      <c r="I7039" s="188"/>
      <c r="J7039" s="195"/>
      <c r="K7039" s="167"/>
      <c r="L7039" s="175"/>
      <c r="M7039" s="175"/>
      <c r="N7039" s="175"/>
      <c r="O7039" s="175"/>
      <c r="P7039" s="175"/>
      <c r="Q7039" s="175"/>
      <c r="R7039" s="175"/>
      <c r="S7039" s="175"/>
    </row>
    <row r="7040" spans="1:19" hidden="1">
      <c r="A7040" s="161" t="s">
        <v>725</v>
      </c>
      <c r="B7040" s="163" t="str">
        <f t="shared" si="241"/>
        <v>4.4.9</v>
      </c>
      <c r="C7040" s="164">
        <f t="shared" si="242"/>
        <v>0</v>
      </c>
      <c r="D7040" s="175"/>
      <c r="E7040" s="193"/>
      <c r="F7040" s="194"/>
      <c r="G7040" s="194"/>
      <c r="H7040" s="194"/>
      <c r="I7040" s="188"/>
      <c r="J7040" s="195"/>
      <c r="K7040" s="167"/>
      <c r="L7040" s="175"/>
      <c r="M7040" s="175"/>
      <c r="N7040" s="175"/>
      <c r="O7040" s="175"/>
      <c r="P7040" s="175"/>
      <c r="Q7040" s="175"/>
      <c r="R7040" s="175"/>
      <c r="S7040" s="175"/>
    </row>
    <row r="7041" spans="1:19" ht="15.75" hidden="1" thickBot="1">
      <c r="A7041" s="161" t="s">
        <v>725</v>
      </c>
      <c r="B7041" s="163" t="str">
        <f t="shared" si="241"/>
        <v>4.4.9</v>
      </c>
      <c r="C7041" s="164">
        <f t="shared" si="242"/>
        <v>0</v>
      </c>
      <c r="D7041" s="175"/>
      <c r="E7041" s="196"/>
      <c r="F7041" s="198"/>
      <c r="G7041" s="198"/>
      <c r="H7041" s="198"/>
      <c r="I7041" s="197"/>
      <c r="J7041" s="199"/>
      <c r="K7041" s="200">
        <f>SUM(J7029:J7041)</f>
        <v>14568</v>
      </c>
      <c r="L7041" s="175"/>
      <c r="M7041" s="175"/>
      <c r="N7041" s="175"/>
      <c r="O7041" s="175"/>
      <c r="P7041" s="175"/>
      <c r="Q7041" s="175"/>
      <c r="R7041" s="175"/>
      <c r="S7041" s="175"/>
    </row>
    <row r="7042" spans="1:19" ht="15.75" hidden="1" thickBot="1">
      <c r="A7042" s="161" t="s">
        <v>725</v>
      </c>
      <c r="B7042" s="163" t="str">
        <f t="shared" si="241"/>
        <v>4.4.9</v>
      </c>
      <c r="C7042" s="164">
        <f t="shared" si="242"/>
        <v>0</v>
      </c>
      <c r="D7042" s="175"/>
      <c r="E7042" s="201"/>
      <c r="F7042" s="201"/>
      <c r="G7042" s="201"/>
      <c r="H7042" s="201"/>
      <c r="I7042" s="202"/>
      <c r="J7042" s="203"/>
      <c r="K7042" s="204"/>
      <c r="L7042" s="175"/>
      <c r="M7042" s="175"/>
      <c r="N7042" s="175"/>
      <c r="O7042" s="175"/>
      <c r="P7042" s="175"/>
      <c r="Q7042" s="175"/>
      <c r="R7042" s="175"/>
      <c r="S7042" s="175"/>
    </row>
    <row r="7043" spans="1:19" ht="15.75" hidden="1" thickBot="1">
      <c r="A7043" s="161" t="s">
        <v>725</v>
      </c>
      <c r="B7043" s="163" t="str">
        <f t="shared" si="241"/>
        <v>4.4.9</v>
      </c>
      <c r="C7043" s="164">
        <f t="shared" si="242"/>
        <v>0</v>
      </c>
      <c r="D7043" s="175"/>
      <c r="E7043" s="178" t="s">
        <v>509</v>
      </c>
      <c r="F7043" s="179" t="s">
        <v>497</v>
      </c>
      <c r="G7043" s="179" t="s">
        <v>41</v>
      </c>
      <c r="H7043" s="179" t="s">
        <v>506</v>
      </c>
      <c r="I7043" s="179" t="s">
        <v>510</v>
      </c>
      <c r="J7043" s="180" t="s">
        <v>501</v>
      </c>
      <c r="K7043" s="167"/>
      <c r="L7043" s="175"/>
      <c r="M7043" s="175"/>
      <c r="N7043" s="175"/>
      <c r="O7043" s="175"/>
      <c r="P7043" s="175"/>
      <c r="Q7043" s="175"/>
      <c r="R7043" s="175"/>
      <c r="S7043" s="175"/>
    </row>
    <row r="7044" spans="1:19" hidden="1">
      <c r="A7044" s="161" t="s">
        <v>725</v>
      </c>
      <c r="B7044" s="163" t="str">
        <f t="shared" si="241"/>
        <v>4.4.9</v>
      </c>
      <c r="C7044" s="164">
        <f t="shared" si="242"/>
        <v>0</v>
      </c>
      <c r="D7044" s="175"/>
      <c r="E7044" s="211"/>
      <c r="F7044" s="212"/>
      <c r="G7044" s="212"/>
      <c r="H7044" s="212"/>
      <c r="I7044" s="206"/>
      <c r="J7044" s="210"/>
      <c r="K7044" s="167"/>
      <c r="L7044" s="175"/>
      <c r="M7044" s="175"/>
      <c r="N7044" s="175"/>
      <c r="O7044" s="175"/>
      <c r="P7044" s="175"/>
      <c r="Q7044" s="175"/>
      <c r="R7044" s="175"/>
      <c r="S7044" s="175"/>
    </row>
    <row r="7045" spans="1:19" hidden="1">
      <c r="A7045" s="161" t="s">
        <v>725</v>
      </c>
      <c r="B7045" s="163" t="str">
        <f t="shared" si="241"/>
        <v>4.4.9</v>
      </c>
      <c r="C7045" s="164">
        <f t="shared" si="242"/>
        <v>0</v>
      </c>
      <c r="D7045" s="175"/>
      <c r="E7045" s="211"/>
      <c r="F7045" s="212"/>
      <c r="G7045" s="212"/>
      <c r="H7045" s="212"/>
      <c r="I7045" s="206"/>
      <c r="J7045" s="210"/>
      <c r="K7045" s="167"/>
      <c r="L7045" s="175"/>
      <c r="M7045" s="175"/>
      <c r="N7045" s="175"/>
      <c r="O7045" s="175"/>
      <c r="P7045" s="175"/>
      <c r="Q7045" s="175"/>
      <c r="R7045" s="175"/>
      <c r="S7045" s="175"/>
    </row>
    <row r="7046" spans="1:19" hidden="1">
      <c r="A7046" s="161" t="s">
        <v>725</v>
      </c>
      <c r="B7046" s="163" t="str">
        <f t="shared" si="241"/>
        <v>4.4.9</v>
      </c>
      <c r="C7046" s="164">
        <f t="shared" si="242"/>
        <v>0</v>
      </c>
      <c r="D7046" s="175"/>
      <c r="E7046" s="193"/>
      <c r="F7046" s="194"/>
      <c r="G7046" s="194"/>
      <c r="H7046" s="194"/>
      <c r="I7046" s="188"/>
      <c r="J7046" s="195"/>
      <c r="K7046" s="167"/>
      <c r="L7046" s="175"/>
      <c r="M7046" s="175"/>
      <c r="N7046" s="175"/>
      <c r="O7046" s="175"/>
      <c r="P7046" s="175"/>
      <c r="Q7046" s="175"/>
      <c r="R7046" s="175"/>
      <c r="S7046" s="175"/>
    </row>
    <row r="7047" spans="1:19" hidden="1">
      <c r="A7047" s="161" t="s">
        <v>725</v>
      </c>
      <c r="B7047" s="163" t="str">
        <f t="shared" si="241"/>
        <v>4.4.9</v>
      </c>
      <c r="C7047" s="164">
        <f t="shared" si="242"/>
        <v>0</v>
      </c>
      <c r="D7047" s="175"/>
      <c r="E7047" s="193"/>
      <c r="F7047" s="194"/>
      <c r="G7047" s="194"/>
      <c r="H7047" s="194"/>
      <c r="I7047" s="188"/>
      <c r="J7047" s="195"/>
      <c r="K7047" s="167"/>
      <c r="L7047" s="175"/>
      <c r="M7047" s="175"/>
      <c r="N7047" s="175"/>
      <c r="O7047" s="175"/>
      <c r="P7047" s="175"/>
      <c r="Q7047" s="175"/>
      <c r="R7047" s="175"/>
      <c r="S7047" s="175"/>
    </row>
    <row r="7048" spans="1:19" hidden="1">
      <c r="A7048" s="161" t="s">
        <v>725</v>
      </c>
      <c r="B7048" s="163" t="str">
        <f t="shared" si="241"/>
        <v>4.4.9</v>
      </c>
      <c r="C7048" s="164">
        <f t="shared" si="242"/>
        <v>0</v>
      </c>
      <c r="D7048" s="175"/>
      <c r="E7048" s="193"/>
      <c r="F7048" s="194"/>
      <c r="G7048" s="194"/>
      <c r="H7048" s="194"/>
      <c r="I7048" s="188"/>
      <c r="J7048" s="195"/>
      <c r="K7048" s="167"/>
      <c r="L7048" s="175"/>
      <c r="M7048" s="175"/>
      <c r="N7048" s="175"/>
      <c r="O7048" s="175"/>
      <c r="P7048" s="175"/>
      <c r="Q7048" s="175"/>
      <c r="R7048" s="175"/>
      <c r="S7048" s="175"/>
    </row>
    <row r="7049" spans="1:19" ht="15.75" hidden="1" thickBot="1">
      <c r="A7049" s="161" t="s">
        <v>725</v>
      </c>
      <c r="B7049" s="163" t="str">
        <f t="shared" si="241"/>
        <v>4.4.9</v>
      </c>
      <c r="C7049" s="164">
        <f t="shared" si="242"/>
        <v>0</v>
      </c>
      <c r="D7049" s="175"/>
      <c r="E7049" s="196"/>
      <c r="F7049" s="198"/>
      <c r="G7049" s="198"/>
      <c r="H7049" s="198"/>
      <c r="I7049" s="197"/>
      <c r="J7049" s="199"/>
      <c r="K7049" s="200">
        <f>SUM(J7044:J7049)</f>
        <v>0</v>
      </c>
      <c r="L7049" s="175"/>
      <c r="M7049" s="175"/>
      <c r="N7049" s="175"/>
      <c r="O7049" s="175"/>
      <c r="P7049" s="175"/>
      <c r="Q7049" s="175"/>
      <c r="R7049" s="175"/>
      <c r="S7049" s="175"/>
    </row>
    <row r="7050" spans="1:19" ht="15.75" hidden="1" thickBot="1">
      <c r="A7050" s="161" t="s">
        <v>725</v>
      </c>
      <c r="B7050" s="163" t="str">
        <f t="shared" si="241"/>
        <v>4.4.9</v>
      </c>
      <c r="C7050" s="164">
        <f t="shared" si="242"/>
        <v>0</v>
      </c>
      <c r="D7050" s="175"/>
      <c r="E7050" s="201"/>
      <c r="F7050" s="201"/>
      <c r="G7050" s="201"/>
      <c r="H7050" s="201"/>
      <c r="I7050" s="213"/>
      <c r="J7050" s="214"/>
      <c r="K7050" s="204"/>
      <c r="L7050" s="175"/>
      <c r="M7050" s="175"/>
      <c r="N7050" s="175"/>
      <c r="O7050" s="175"/>
      <c r="P7050" s="175"/>
      <c r="Q7050" s="175"/>
      <c r="R7050" s="175"/>
      <c r="S7050" s="175"/>
    </row>
    <row r="7051" spans="1:19" ht="15.75" hidden="1" thickBot="1">
      <c r="A7051" s="161" t="s">
        <v>725</v>
      </c>
      <c r="B7051" s="163" t="str">
        <f t="shared" si="241"/>
        <v>4.4.9</v>
      </c>
      <c r="C7051" s="164">
        <f t="shared" si="242"/>
        <v>0</v>
      </c>
      <c r="D7051" s="175"/>
      <c r="E7051" s="178" t="s">
        <v>512</v>
      </c>
      <c r="F7051" s="239" t="s">
        <v>519</v>
      </c>
      <c r="G7051" s="239" t="s">
        <v>520</v>
      </c>
      <c r="H7051" s="179" t="s">
        <v>513</v>
      </c>
      <c r="I7051" s="179" t="s">
        <v>500</v>
      </c>
      <c r="J7051" s="180" t="s">
        <v>501</v>
      </c>
      <c r="K7051" s="167"/>
      <c r="L7051" s="175"/>
      <c r="M7051" s="175"/>
      <c r="N7051" s="175"/>
      <c r="O7051" s="175"/>
      <c r="P7051" s="175"/>
      <c r="Q7051" s="175"/>
      <c r="R7051" s="175"/>
      <c r="S7051" s="175"/>
    </row>
    <row r="7052" spans="1:19" hidden="1">
      <c r="A7052" s="161" t="s">
        <v>725</v>
      </c>
      <c r="B7052" s="163" t="str">
        <f t="shared" si="241"/>
        <v>4.4.9</v>
      </c>
      <c r="C7052" s="164">
        <f t="shared" si="242"/>
        <v>0</v>
      </c>
      <c r="D7052" s="175"/>
      <c r="E7052" s="205" t="s">
        <v>521</v>
      </c>
      <c r="F7052" s="219">
        <v>63600</v>
      </c>
      <c r="G7052" s="219">
        <v>54060</v>
      </c>
      <c r="H7052" s="207">
        <v>117660</v>
      </c>
      <c r="I7052" s="242">
        <v>3</v>
      </c>
      <c r="J7052" s="217">
        <f>ROUND(IF(N(F7052)&gt;0,PRODUCT(H7052,1/I7052),PRODUCT(G7052:I7052)),0)</f>
        <v>39220</v>
      </c>
      <c r="K7052" s="167"/>
      <c r="L7052" s="175"/>
      <c r="M7052" s="175"/>
      <c r="N7052" s="175"/>
      <c r="O7052" s="175"/>
      <c r="P7052" s="175"/>
      <c r="Q7052" s="175"/>
      <c r="R7052" s="175"/>
      <c r="S7052" s="175"/>
    </row>
    <row r="7053" spans="1:19" hidden="1">
      <c r="A7053" s="161" t="s">
        <v>725</v>
      </c>
      <c r="B7053" s="163" t="str">
        <f t="shared" si="241"/>
        <v>4.4.9</v>
      </c>
      <c r="C7053" s="164">
        <f t="shared" si="242"/>
        <v>0</v>
      </c>
      <c r="D7053" s="175"/>
      <c r="E7053" s="205" t="s">
        <v>522</v>
      </c>
      <c r="F7053" s="219">
        <v>31800</v>
      </c>
      <c r="G7053" s="219">
        <v>27030</v>
      </c>
      <c r="H7053" s="207">
        <v>58830</v>
      </c>
      <c r="I7053" s="242">
        <v>2</v>
      </c>
      <c r="J7053" s="217">
        <f>ROUND(IF(N(F7053)&gt;0,PRODUCT(H7053,1/I7053),PRODUCT(G7053:I7053)),0)</f>
        <v>29415</v>
      </c>
      <c r="K7053" s="167"/>
      <c r="L7053" s="175"/>
      <c r="M7053" s="175"/>
      <c r="N7053" s="175"/>
      <c r="O7053" s="175"/>
      <c r="P7053" s="175"/>
      <c r="Q7053" s="175"/>
      <c r="R7053" s="175"/>
      <c r="S7053" s="175"/>
    </row>
    <row r="7054" spans="1:19" hidden="1">
      <c r="A7054" s="161" t="s">
        <v>725</v>
      </c>
      <c r="B7054" s="163" t="str">
        <f t="shared" si="241"/>
        <v>4.4.9</v>
      </c>
      <c r="C7054" s="164">
        <f t="shared" si="242"/>
        <v>0</v>
      </c>
      <c r="D7054" s="175"/>
      <c r="E7054" s="241" t="s">
        <v>523</v>
      </c>
      <c r="F7054" s="219">
        <v>19080</v>
      </c>
      <c r="G7054" s="219">
        <v>16218</v>
      </c>
      <c r="H7054" s="207">
        <v>35298</v>
      </c>
      <c r="I7054" s="242">
        <v>1</v>
      </c>
      <c r="J7054" s="217">
        <f>ROUND(IF(N(F7054)&gt;0,PRODUCT(H7054,1/I7054),PRODUCT(G7054:I7054)),0)</f>
        <v>35298</v>
      </c>
      <c r="K7054" s="167"/>
      <c r="L7054" s="175"/>
      <c r="M7054" s="175"/>
      <c r="N7054" s="175"/>
      <c r="O7054" s="175"/>
      <c r="P7054" s="175"/>
      <c r="Q7054" s="175"/>
      <c r="R7054" s="175"/>
      <c r="S7054" s="175"/>
    </row>
    <row r="7055" spans="1:19" hidden="1">
      <c r="A7055" s="161" t="s">
        <v>725</v>
      </c>
      <c r="B7055" s="163" t="str">
        <f t="shared" si="241"/>
        <v>4.4.9</v>
      </c>
      <c r="C7055" s="164">
        <f t="shared" si="242"/>
        <v>0</v>
      </c>
      <c r="D7055" s="175"/>
      <c r="E7055" s="193"/>
      <c r="F7055" s="194"/>
      <c r="G7055" s="194"/>
      <c r="H7055" s="194"/>
      <c r="I7055" s="188"/>
      <c r="J7055" s="195"/>
      <c r="K7055" s="167"/>
      <c r="L7055" s="175"/>
      <c r="M7055" s="175"/>
      <c r="N7055" s="175"/>
      <c r="O7055" s="175"/>
      <c r="P7055" s="175"/>
      <c r="Q7055" s="175"/>
      <c r="R7055" s="175"/>
      <c r="S7055" s="175"/>
    </row>
    <row r="7056" spans="1:19" hidden="1">
      <c r="A7056" s="161" t="s">
        <v>725</v>
      </c>
      <c r="B7056" s="163" t="str">
        <f t="shared" si="241"/>
        <v>4.4.9</v>
      </c>
      <c r="C7056" s="164">
        <f t="shared" si="242"/>
        <v>0</v>
      </c>
      <c r="D7056" s="175"/>
      <c r="E7056" s="193"/>
      <c r="F7056" s="194"/>
      <c r="G7056" s="194"/>
      <c r="H7056" s="194"/>
      <c r="I7056" s="188"/>
      <c r="J7056" s="195"/>
      <c r="K7056" s="167"/>
      <c r="L7056" s="175"/>
      <c r="M7056" s="175"/>
      <c r="N7056" s="175"/>
      <c r="O7056" s="175"/>
      <c r="P7056" s="175"/>
      <c r="Q7056" s="175"/>
      <c r="R7056" s="175"/>
      <c r="S7056" s="175"/>
    </row>
    <row r="7057" spans="1:19" hidden="1">
      <c r="A7057" s="161" t="s">
        <v>725</v>
      </c>
      <c r="B7057" s="163" t="str">
        <f t="shared" si="241"/>
        <v>4.4.9</v>
      </c>
      <c r="C7057" s="164">
        <f t="shared" si="242"/>
        <v>0</v>
      </c>
      <c r="D7057" s="175"/>
      <c r="E7057" s="193"/>
      <c r="F7057" s="194"/>
      <c r="G7057" s="194"/>
      <c r="H7057" s="194"/>
      <c r="I7057" s="188"/>
      <c r="J7057" s="195"/>
      <c r="K7057" s="167"/>
      <c r="L7057" s="175"/>
      <c r="M7057" s="175"/>
      <c r="N7057" s="175"/>
      <c r="O7057" s="175"/>
      <c r="P7057" s="175"/>
      <c r="Q7057" s="175"/>
      <c r="R7057" s="175"/>
      <c r="S7057" s="175"/>
    </row>
    <row r="7058" spans="1:19" ht="15.75" hidden="1" thickBot="1">
      <c r="A7058" s="161" t="s">
        <v>725</v>
      </c>
      <c r="B7058" s="163" t="str">
        <f t="shared" si="241"/>
        <v>4.4.9</v>
      </c>
      <c r="C7058" s="164">
        <f t="shared" si="242"/>
        <v>0</v>
      </c>
      <c r="D7058" s="175"/>
      <c r="E7058" s="222"/>
      <c r="F7058" s="223"/>
      <c r="G7058" s="223"/>
      <c r="H7058" s="223"/>
      <c r="I7058" s="224"/>
      <c r="J7058" s="225"/>
      <c r="K7058" s="200">
        <f>SUM(J7052:J7058)</f>
        <v>103933</v>
      </c>
      <c r="L7058" s="175"/>
      <c r="M7058" s="175"/>
      <c r="N7058" s="175"/>
      <c r="O7058" s="175"/>
      <c r="P7058" s="175"/>
      <c r="Q7058" s="175"/>
      <c r="R7058" s="175"/>
      <c r="S7058" s="175"/>
    </row>
    <row r="7059" spans="1:19" hidden="1">
      <c r="A7059" s="161" t="s">
        <v>725</v>
      </c>
      <c r="B7059" s="163" t="str">
        <f t="shared" si="241"/>
        <v>4.4.9</v>
      </c>
      <c r="C7059" s="164">
        <f t="shared" si="242"/>
        <v>0</v>
      </c>
      <c r="D7059" s="175"/>
      <c r="E7059" s="175"/>
      <c r="F7059" s="175"/>
      <c r="G7059" s="175"/>
      <c r="H7059" s="175"/>
      <c r="I7059" s="176"/>
      <c r="J7059" s="167"/>
      <c r="K7059" s="167"/>
      <c r="L7059" s="175"/>
      <c r="M7059" s="175"/>
      <c r="N7059" s="175"/>
      <c r="O7059" s="175"/>
      <c r="P7059" s="175"/>
      <c r="Q7059" s="175"/>
      <c r="R7059" s="175"/>
      <c r="S7059" s="175"/>
    </row>
    <row r="7060" spans="1:19" ht="15.75" hidden="1" thickBot="1">
      <c r="A7060" s="161" t="s">
        <v>725</v>
      </c>
      <c r="B7060" s="163" t="str">
        <f t="shared" si="241"/>
        <v>4.4.9</v>
      </c>
      <c r="C7060" s="164">
        <f t="shared" si="242"/>
        <v>0</v>
      </c>
      <c r="D7060" s="175"/>
      <c r="E7060" s="175"/>
      <c r="F7060" s="175"/>
      <c r="G7060" s="175"/>
      <c r="H7060" s="226" t="s">
        <v>516</v>
      </c>
      <c r="I7060" s="176"/>
      <c r="J7060" s="167"/>
      <c r="K7060" s="200">
        <f>ROUND(+K7026+K7041+K7049+K7058,0)</f>
        <v>387974</v>
      </c>
      <c r="L7060" s="175"/>
      <c r="M7060" s="175"/>
      <c r="N7060" s="175"/>
      <c r="O7060" s="175"/>
      <c r="P7060" s="175"/>
      <c r="Q7060" s="175"/>
      <c r="R7060" s="175"/>
      <c r="S7060" s="175"/>
    </row>
    <row r="7061" spans="1:19" hidden="1">
      <c r="A7061" s="161" t="s">
        <v>725</v>
      </c>
      <c r="B7061" s="163" t="str">
        <f t="shared" si="241"/>
        <v>4.4.9</v>
      </c>
      <c r="C7061" s="164">
        <f t="shared" si="242"/>
        <v>0</v>
      </c>
      <c r="D7061" s="166"/>
      <c r="E7061" s="166"/>
      <c r="F7061" s="166"/>
      <c r="G7061" s="166"/>
      <c r="H7061" s="166"/>
      <c r="I7061" s="165"/>
      <c r="J7061" s="167"/>
      <c r="K7061" s="166"/>
      <c r="L7061" s="166"/>
      <c r="M7061" s="166"/>
      <c r="N7061" s="166"/>
      <c r="O7061" s="166"/>
      <c r="P7061" s="166"/>
      <c r="Q7061" s="166"/>
      <c r="R7061" s="166"/>
      <c r="S7061" s="166"/>
    </row>
    <row r="7062" spans="1:19" hidden="1">
      <c r="A7062" s="161" t="s">
        <v>725</v>
      </c>
      <c r="B7062" s="163" t="str">
        <f t="shared" si="241"/>
        <v>4.4.9</v>
      </c>
      <c r="C7062" s="164">
        <f t="shared" si="242"/>
        <v>0</v>
      </c>
      <c r="D7062" s="166"/>
      <c r="E7062" s="166"/>
      <c r="F7062" s="166"/>
      <c r="G7062" s="166"/>
      <c r="H7062" s="166"/>
      <c r="I7062" s="165"/>
      <c r="J7062" s="167"/>
      <c r="K7062" s="389"/>
      <c r="L7062" s="166"/>
      <c r="M7062" s="166"/>
      <c r="N7062" s="166"/>
      <c r="O7062" s="166"/>
      <c r="P7062" s="166"/>
      <c r="Q7062" s="166"/>
      <c r="R7062" s="166"/>
      <c r="S7062" s="166"/>
    </row>
    <row r="7063" spans="1:19" hidden="1">
      <c r="A7063" s="161" t="s">
        <v>725</v>
      </c>
      <c r="B7063" s="163" t="str">
        <f t="shared" si="241"/>
        <v>4.4.9</v>
      </c>
      <c r="C7063" s="164">
        <f t="shared" si="242"/>
        <v>0</v>
      </c>
      <c r="D7063" s="166"/>
      <c r="E7063" s="166"/>
      <c r="F7063" s="166"/>
      <c r="G7063" s="166"/>
      <c r="H7063" s="166"/>
      <c r="I7063" s="165"/>
      <c r="J7063" s="167"/>
      <c r="K7063" s="166"/>
      <c r="L7063" s="166"/>
      <c r="M7063" s="166"/>
      <c r="N7063" s="166"/>
      <c r="O7063" s="166"/>
      <c r="P7063" s="166"/>
      <c r="Q7063" s="166"/>
      <c r="R7063" s="166"/>
      <c r="S7063" s="166"/>
    </row>
    <row r="7064" spans="1:19" hidden="1">
      <c r="A7064" s="161" t="s">
        <v>725</v>
      </c>
      <c r="B7064" s="163" t="str">
        <f>E7069</f>
        <v>4.4.10</v>
      </c>
      <c r="C7064" s="164">
        <f t="shared" si="242"/>
        <v>0</v>
      </c>
      <c r="D7064" s="166"/>
      <c r="E7064" s="166"/>
      <c r="F7064" s="166"/>
      <c r="G7064" s="166"/>
      <c r="H7064" s="166"/>
      <c r="I7064" s="165"/>
      <c r="J7064" s="167"/>
      <c r="K7064" s="166"/>
      <c r="L7064" s="166"/>
      <c r="M7064" s="166"/>
      <c r="N7064" s="166"/>
      <c r="O7064" s="166"/>
      <c r="P7064" s="166"/>
      <c r="Q7064" s="166"/>
      <c r="R7064" s="166"/>
      <c r="S7064" s="166"/>
    </row>
    <row r="7065" spans="1:19" ht="18.75" hidden="1">
      <c r="A7065" s="161" t="s">
        <v>725</v>
      </c>
      <c r="B7065" s="163" t="str">
        <f t="shared" ref="B7065:B7117" si="243">B7064</f>
        <v>4.4.10</v>
      </c>
      <c r="C7065" s="164">
        <f t="shared" si="242"/>
        <v>0</v>
      </c>
      <c r="D7065" s="165"/>
      <c r="E7065" s="169" t="s">
        <v>496</v>
      </c>
      <c r="F7065" s="169"/>
      <c r="G7065" s="169"/>
      <c r="H7065" s="169"/>
      <c r="I7065" s="169"/>
      <c r="J7065" s="170"/>
      <c r="K7065" s="166"/>
      <c r="L7065" s="166"/>
      <c r="M7065" s="166"/>
      <c r="N7065" s="166"/>
      <c r="O7065" s="166"/>
      <c r="P7065" s="166"/>
      <c r="Q7065" s="166"/>
      <c r="R7065" s="166"/>
      <c r="S7065" s="166"/>
    </row>
    <row r="7066" spans="1:19" hidden="1">
      <c r="A7066" s="161" t="s">
        <v>725</v>
      </c>
      <c r="B7066" s="163" t="str">
        <f t="shared" si="243"/>
        <v>4.4.10</v>
      </c>
      <c r="C7066" s="164">
        <f t="shared" si="242"/>
        <v>0</v>
      </c>
      <c r="D7066" s="165"/>
      <c r="E7066" s="166"/>
      <c r="F7066" s="166"/>
      <c r="G7066" s="166"/>
      <c r="H7066" s="166"/>
      <c r="I7066" s="165"/>
      <c r="J7066" s="167"/>
      <c r="K7066" s="166"/>
      <c r="L7066" s="166"/>
      <c r="M7066" s="166"/>
      <c r="N7066" s="166"/>
      <c r="O7066" s="166"/>
      <c r="P7066" s="166"/>
      <c r="Q7066" s="166"/>
      <c r="R7066" s="166"/>
      <c r="S7066" s="166"/>
    </row>
    <row r="7067" spans="1:19" hidden="1">
      <c r="A7067" s="161" t="s">
        <v>725</v>
      </c>
      <c r="B7067" s="163" t="str">
        <f t="shared" si="243"/>
        <v>4.4.10</v>
      </c>
      <c r="C7067" s="164">
        <f t="shared" si="242"/>
        <v>0</v>
      </c>
      <c r="D7067" s="165"/>
      <c r="E7067" s="166"/>
      <c r="F7067" s="166"/>
      <c r="G7067" s="166"/>
      <c r="H7067" s="166"/>
      <c r="I7067" s="165"/>
      <c r="J7067" s="167"/>
      <c r="K7067" s="166"/>
      <c r="L7067" s="166"/>
      <c r="M7067" s="166"/>
      <c r="N7067" s="166"/>
      <c r="O7067" s="166"/>
      <c r="P7067" s="166"/>
      <c r="Q7067" s="166"/>
      <c r="R7067" s="166"/>
      <c r="S7067" s="166"/>
    </row>
    <row r="7068" spans="1:19" hidden="1">
      <c r="A7068" s="161" t="s">
        <v>725</v>
      </c>
      <c r="B7068" s="163" t="str">
        <f t="shared" si="243"/>
        <v>4.4.10</v>
      </c>
      <c r="C7068" s="164">
        <f t="shared" si="242"/>
        <v>0</v>
      </c>
      <c r="D7068" s="165"/>
      <c r="E7068" s="166"/>
      <c r="F7068" s="166"/>
      <c r="G7068" s="166"/>
      <c r="H7068" s="166"/>
      <c r="I7068" s="165"/>
      <c r="J7068" s="167"/>
      <c r="K7068" s="166"/>
      <c r="L7068" s="166"/>
      <c r="M7068" s="166"/>
      <c r="N7068" s="166"/>
      <c r="O7068" s="166"/>
      <c r="P7068" s="166"/>
      <c r="Q7068" s="166"/>
      <c r="R7068" s="166"/>
      <c r="S7068" s="166"/>
    </row>
    <row r="7069" spans="1:19" ht="27" hidden="1" customHeight="1">
      <c r="A7069" s="161" t="s">
        <v>725</v>
      </c>
      <c r="B7069" s="163" t="str">
        <f t="shared" si="243"/>
        <v>4.4.10</v>
      </c>
      <c r="C7069" s="164">
        <f t="shared" si="242"/>
        <v>0</v>
      </c>
      <c r="D7069" s="172" t="s">
        <v>39</v>
      </c>
      <c r="E7069" s="172" t="s">
        <v>200</v>
      </c>
      <c r="F7069" s="173" t="s">
        <v>765</v>
      </c>
      <c r="G7069" s="173"/>
      <c r="H7069" s="173"/>
      <c r="I7069" s="172" t="s">
        <v>497</v>
      </c>
      <c r="J7069" s="174" t="s">
        <v>4</v>
      </c>
      <c r="K7069" s="167"/>
      <c r="L7069" s="175"/>
      <c r="M7069" s="175"/>
      <c r="N7069" s="175"/>
      <c r="O7069" s="175"/>
      <c r="P7069" s="175"/>
      <c r="Q7069" s="175"/>
      <c r="R7069" s="175"/>
      <c r="S7069" s="175"/>
    </row>
    <row r="7070" spans="1:19" hidden="1">
      <c r="A7070" s="161" t="s">
        <v>725</v>
      </c>
      <c r="B7070" s="163" t="str">
        <f t="shared" si="243"/>
        <v>4.4.10</v>
      </c>
      <c r="C7070" s="164">
        <f t="shared" si="242"/>
        <v>0</v>
      </c>
      <c r="D7070" s="176"/>
      <c r="E7070" s="175"/>
      <c r="F7070" s="175"/>
      <c r="G7070" s="175"/>
      <c r="H7070" s="175"/>
      <c r="I7070" s="176"/>
      <c r="J7070" s="167"/>
      <c r="K7070" s="167"/>
      <c r="L7070" s="175"/>
      <c r="M7070" s="175"/>
      <c r="N7070" s="175"/>
      <c r="O7070" s="175"/>
      <c r="P7070" s="175"/>
      <c r="Q7070" s="175"/>
      <c r="R7070" s="175"/>
      <c r="S7070" s="175"/>
    </row>
    <row r="7071" spans="1:19" hidden="1">
      <c r="A7071" s="161" t="s">
        <v>725</v>
      </c>
      <c r="B7071" s="163" t="str">
        <f t="shared" si="243"/>
        <v>4.4.10</v>
      </c>
      <c r="C7071" s="164">
        <f t="shared" si="242"/>
        <v>0</v>
      </c>
      <c r="D7071" s="176"/>
      <c r="E7071" s="175"/>
      <c r="F7071" s="175"/>
      <c r="G7071" s="175"/>
      <c r="H7071" s="175"/>
      <c r="I7071" s="176"/>
      <c r="J7071" s="177"/>
      <c r="K7071" s="167"/>
      <c r="L7071" s="175"/>
      <c r="M7071" s="175"/>
      <c r="N7071" s="175"/>
      <c r="O7071" s="175"/>
      <c r="P7071" s="175"/>
      <c r="Q7071" s="175"/>
      <c r="R7071" s="175"/>
      <c r="S7071" s="175"/>
    </row>
    <row r="7072" spans="1:19" hidden="1">
      <c r="A7072" s="161" t="s">
        <v>725</v>
      </c>
      <c r="B7072" s="163" t="str">
        <f t="shared" si="243"/>
        <v>4.4.10</v>
      </c>
      <c r="C7072" s="164">
        <f t="shared" si="242"/>
        <v>0</v>
      </c>
      <c r="D7072" s="176"/>
      <c r="E7072" s="175"/>
      <c r="F7072" s="175"/>
      <c r="G7072" s="175"/>
      <c r="H7072" s="175"/>
      <c r="I7072" s="176"/>
      <c r="J7072" s="167"/>
      <c r="K7072" s="167"/>
      <c r="L7072" s="175"/>
      <c r="M7072" s="175"/>
      <c r="N7072" s="175"/>
      <c r="O7072" s="175"/>
      <c r="P7072" s="175"/>
      <c r="Q7072" s="175"/>
      <c r="R7072" s="175"/>
      <c r="S7072" s="175"/>
    </row>
    <row r="7073" spans="1:19" ht="15.75" hidden="1" thickBot="1">
      <c r="A7073" s="161" t="s">
        <v>725</v>
      </c>
      <c r="B7073" s="163" t="str">
        <f t="shared" si="243"/>
        <v>4.4.10</v>
      </c>
      <c r="C7073" s="164">
        <f t="shared" si="242"/>
        <v>0</v>
      </c>
      <c r="D7073" s="176"/>
      <c r="E7073" s="178" t="s">
        <v>498</v>
      </c>
      <c r="F7073" s="179" t="s">
        <v>497</v>
      </c>
      <c r="G7073" s="179" t="s">
        <v>41</v>
      </c>
      <c r="H7073" s="179" t="s">
        <v>499</v>
      </c>
      <c r="I7073" s="179" t="s">
        <v>500</v>
      </c>
      <c r="J7073" s="180" t="s">
        <v>501</v>
      </c>
      <c r="K7073" s="167"/>
      <c r="L7073" s="175"/>
      <c r="M7073" s="175"/>
      <c r="N7073" s="175"/>
      <c r="O7073" s="175"/>
      <c r="P7073" s="175"/>
      <c r="Q7073" s="175"/>
      <c r="R7073" s="175"/>
      <c r="S7073" s="175"/>
    </row>
    <row r="7074" spans="1:19" hidden="1">
      <c r="A7074" s="161" t="s">
        <v>725</v>
      </c>
      <c r="B7074" s="163" t="str">
        <f t="shared" si="243"/>
        <v>4.4.10</v>
      </c>
      <c r="C7074" s="164">
        <f t="shared" si="242"/>
        <v>0</v>
      </c>
      <c r="D7074" s="176"/>
      <c r="E7074" s="181" t="s">
        <v>502</v>
      </c>
      <c r="F7074" s="182" t="s">
        <v>959</v>
      </c>
      <c r="G7074" s="183">
        <v>1</v>
      </c>
      <c r="H7074" s="229">
        <f>ROUND(K7112,0)</f>
        <v>213469</v>
      </c>
      <c r="I7074" s="185">
        <v>0.05</v>
      </c>
      <c r="J7074" s="186">
        <f>ROUND(IF(N(F7074)&gt;0,PRODUCT(H7074,1/I7074),PRODUCT(G7074:I7074)),0)</f>
        <v>10673</v>
      </c>
      <c r="K7074" s="167"/>
      <c r="L7074" s="175"/>
      <c r="M7074" s="175"/>
      <c r="N7074" s="175"/>
      <c r="O7074" s="175"/>
      <c r="P7074" s="175"/>
      <c r="Q7074" s="175"/>
      <c r="R7074" s="175"/>
      <c r="S7074" s="175"/>
    </row>
    <row r="7075" spans="1:19" hidden="1">
      <c r="A7075" s="161" t="s">
        <v>725</v>
      </c>
      <c r="B7075" s="163" t="str">
        <f t="shared" si="243"/>
        <v>4.4.10</v>
      </c>
      <c r="C7075" s="164">
        <f t="shared" si="242"/>
        <v>0</v>
      </c>
      <c r="D7075" s="176"/>
      <c r="E7075" s="187" t="s">
        <v>579</v>
      </c>
      <c r="F7075" s="188" t="s">
        <v>1079</v>
      </c>
      <c r="G7075" s="189">
        <v>1</v>
      </c>
      <c r="H7075" s="190">
        <v>55019</v>
      </c>
      <c r="I7075" s="387">
        <v>3.3E-3</v>
      </c>
      <c r="J7075" s="186">
        <f>ROUND(IF(N(F7075)&gt;0,PRODUCT(H7075,1/I7075),PRODUCT(G7075:I7075)),0)</f>
        <v>182</v>
      </c>
      <c r="K7075" s="167"/>
      <c r="L7075" s="175"/>
      <c r="M7075" s="175"/>
      <c r="N7075" s="175"/>
      <c r="O7075" s="175"/>
      <c r="P7075" s="175"/>
      <c r="Q7075" s="175"/>
      <c r="R7075" s="175"/>
      <c r="S7075" s="175"/>
    </row>
    <row r="7076" spans="1:19" hidden="1">
      <c r="A7076" s="161" t="s">
        <v>725</v>
      </c>
      <c r="B7076" s="163" t="str">
        <f t="shared" si="243"/>
        <v>4.4.10</v>
      </c>
      <c r="C7076" s="164">
        <f t="shared" si="242"/>
        <v>0</v>
      </c>
      <c r="D7076" s="176"/>
      <c r="E7076" s="192" t="s">
        <v>556</v>
      </c>
      <c r="F7076" s="188" t="s">
        <v>491</v>
      </c>
      <c r="G7076" s="189">
        <v>1</v>
      </c>
      <c r="H7076" s="190">
        <v>132047</v>
      </c>
      <c r="I7076" s="191">
        <v>2.5</v>
      </c>
      <c r="J7076" s="186">
        <f>ROUND(IF(N(F7076)&gt;0,PRODUCT(H7076,1/I7076),PRODUCT(G7076:I7076)),0)</f>
        <v>330118</v>
      </c>
      <c r="K7076" s="167"/>
      <c r="L7076" s="175"/>
      <c r="M7076" s="175"/>
      <c r="N7076" s="175"/>
      <c r="O7076" s="175"/>
      <c r="P7076" s="175"/>
      <c r="Q7076" s="175"/>
      <c r="R7076" s="175"/>
      <c r="S7076" s="175"/>
    </row>
    <row r="7077" spans="1:19" hidden="1">
      <c r="A7077" s="161" t="s">
        <v>725</v>
      </c>
      <c r="B7077" s="163" t="str">
        <f t="shared" si="243"/>
        <v>4.4.10</v>
      </c>
      <c r="C7077" s="164">
        <f t="shared" si="242"/>
        <v>0</v>
      </c>
      <c r="D7077" s="176"/>
      <c r="E7077" s="193"/>
      <c r="F7077" s="188"/>
      <c r="G7077" s="194"/>
      <c r="H7077" s="194"/>
      <c r="I7077" s="188"/>
      <c r="J7077" s="195"/>
      <c r="K7077" s="167"/>
      <c r="L7077" s="175"/>
      <c r="M7077" s="175"/>
      <c r="N7077" s="175"/>
      <c r="O7077" s="175"/>
      <c r="P7077" s="175"/>
      <c r="Q7077" s="175"/>
      <c r="R7077" s="175"/>
      <c r="S7077" s="175"/>
    </row>
    <row r="7078" spans="1:19" hidden="1">
      <c r="A7078" s="161" t="s">
        <v>725</v>
      </c>
      <c r="B7078" s="163" t="str">
        <f t="shared" si="243"/>
        <v>4.4.10</v>
      </c>
      <c r="C7078" s="164">
        <f t="shared" si="242"/>
        <v>0</v>
      </c>
      <c r="D7078" s="176"/>
      <c r="E7078" s="193"/>
      <c r="F7078" s="188"/>
      <c r="G7078" s="194"/>
      <c r="H7078" s="194"/>
      <c r="I7078" s="188"/>
      <c r="J7078" s="195"/>
      <c r="K7078" s="167"/>
      <c r="L7078" s="175"/>
      <c r="M7078" s="175"/>
      <c r="N7078" s="175"/>
      <c r="O7078" s="175"/>
      <c r="P7078" s="175"/>
      <c r="Q7078" s="175"/>
      <c r="R7078" s="175"/>
      <c r="S7078" s="175"/>
    </row>
    <row r="7079" spans="1:19" hidden="1">
      <c r="A7079" s="161" t="s">
        <v>725</v>
      </c>
      <c r="B7079" s="163" t="str">
        <f t="shared" si="243"/>
        <v>4.4.10</v>
      </c>
      <c r="C7079" s="164">
        <f t="shared" si="242"/>
        <v>0</v>
      </c>
      <c r="D7079" s="176"/>
      <c r="E7079" s="193"/>
      <c r="F7079" s="188"/>
      <c r="G7079" s="194"/>
      <c r="H7079" s="194"/>
      <c r="I7079" s="188"/>
      <c r="J7079" s="195"/>
      <c r="K7079" s="167"/>
      <c r="L7079" s="175"/>
      <c r="M7079" s="175"/>
      <c r="N7079" s="175"/>
      <c r="O7079" s="175"/>
      <c r="P7079" s="175"/>
      <c r="Q7079" s="175"/>
      <c r="R7079" s="175"/>
      <c r="S7079" s="175"/>
    </row>
    <row r="7080" spans="1:19" ht="15.75" hidden="1" thickBot="1">
      <c r="A7080" s="161" t="s">
        <v>725</v>
      </c>
      <c r="B7080" s="163" t="str">
        <f t="shared" si="243"/>
        <v>4.4.10</v>
      </c>
      <c r="C7080" s="164">
        <f t="shared" si="242"/>
        <v>0</v>
      </c>
      <c r="D7080" s="176"/>
      <c r="E7080" s="196"/>
      <c r="F7080" s="197"/>
      <c r="G7080" s="198"/>
      <c r="H7080" s="198"/>
      <c r="I7080" s="197"/>
      <c r="J7080" s="199"/>
      <c r="K7080" s="200">
        <f>SUM(J7074:J7080)</f>
        <v>340973</v>
      </c>
      <c r="L7080" s="167"/>
      <c r="M7080" s="175"/>
      <c r="N7080" s="175"/>
      <c r="O7080" s="175"/>
      <c r="P7080" s="175"/>
      <c r="Q7080" s="175"/>
      <c r="R7080" s="175"/>
      <c r="S7080" s="175"/>
    </row>
    <row r="7081" spans="1:19" ht="15.75" hidden="1" thickBot="1">
      <c r="A7081" s="161" t="s">
        <v>725</v>
      </c>
      <c r="B7081" s="163" t="str">
        <f t="shared" si="243"/>
        <v>4.4.10</v>
      </c>
      <c r="C7081" s="164">
        <f t="shared" si="242"/>
        <v>0</v>
      </c>
      <c r="D7081" s="176"/>
      <c r="E7081" s="201"/>
      <c r="F7081" s="202"/>
      <c r="G7081" s="201"/>
      <c r="H7081" s="201"/>
      <c r="I7081" s="202"/>
      <c r="J7081" s="203"/>
      <c r="K7081" s="204"/>
      <c r="L7081" s="175"/>
      <c r="M7081" s="175"/>
      <c r="N7081" s="175"/>
      <c r="O7081" s="175"/>
      <c r="P7081" s="175"/>
      <c r="Q7081" s="175"/>
      <c r="R7081" s="175"/>
      <c r="S7081" s="175"/>
    </row>
    <row r="7082" spans="1:19" ht="15.75" hidden="1" thickBot="1">
      <c r="A7082" s="161" t="s">
        <v>725</v>
      </c>
      <c r="B7082" s="163" t="str">
        <f t="shared" si="243"/>
        <v>4.4.10</v>
      </c>
      <c r="C7082" s="164">
        <f t="shared" si="242"/>
        <v>0</v>
      </c>
      <c r="D7082" s="175"/>
      <c r="E7082" s="178" t="s">
        <v>505</v>
      </c>
      <c r="F7082" s="179" t="s">
        <v>497</v>
      </c>
      <c r="G7082" s="179" t="s">
        <v>41</v>
      </c>
      <c r="H7082" s="179" t="s">
        <v>506</v>
      </c>
      <c r="I7082" s="179" t="s">
        <v>507</v>
      </c>
      <c r="J7082" s="180" t="s">
        <v>501</v>
      </c>
      <c r="K7082" s="167"/>
      <c r="L7082" s="175"/>
      <c r="M7082" s="175"/>
      <c r="N7082" s="175"/>
      <c r="O7082" s="175"/>
      <c r="P7082" s="175"/>
      <c r="Q7082" s="175"/>
      <c r="R7082" s="175"/>
      <c r="S7082" s="175"/>
    </row>
    <row r="7083" spans="1:19" hidden="1">
      <c r="A7083" s="161" t="s">
        <v>725</v>
      </c>
      <c r="B7083" s="163" t="str">
        <f t="shared" si="243"/>
        <v>4.4.10</v>
      </c>
      <c r="C7083" s="164">
        <f t="shared" si="242"/>
        <v>0</v>
      </c>
      <c r="D7083" s="175"/>
      <c r="E7083" s="205" t="s">
        <v>591</v>
      </c>
      <c r="F7083" s="206" t="s">
        <v>1086</v>
      </c>
      <c r="G7083" s="183">
        <v>376</v>
      </c>
      <c r="H7083" s="207">
        <v>22</v>
      </c>
      <c r="I7083" s="208"/>
      <c r="J7083" s="186">
        <f>ROUND(IF(N(F7083)&gt;0,PRODUCT(H7083,1/I7083),PRODUCT(G7083:I7083)),0)</f>
        <v>8272</v>
      </c>
      <c r="K7083" s="167"/>
      <c r="L7083" s="175"/>
      <c r="M7083" s="175"/>
      <c r="N7083" s="175"/>
      <c r="O7083" s="175"/>
      <c r="P7083" s="175"/>
      <c r="Q7083" s="175"/>
      <c r="R7083" s="175"/>
      <c r="S7083" s="175"/>
    </row>
    <row r="7084" spans="1:19" hidden="1">
      <c r="A7084" s="161" t="s">
        <v>725</v>
      </c>
      <c r="B7084" s="163" t="str">
        <f t="shared" si="243"/>
        <v>4.4.10</v>
      </c>
      <c r="C7084" s="164">
        <f t="shared" si="242"/>
        <v>0</v>
      </c>
      <c r="D7084" s="175"/>
      <c r="E7084" s="241" t="s">
        <v>766</v>
      </c>
      <c r="F7084" s="188" t="s">
        <v>1</v>
      </c>
      <c r="G7084" s="300">
        <v>1.6999999999999999E-3</v>
      </c>
      <c r="H7084" s="207">
        <v>5722517</v>
      </c>
      <c r="I7084" s="208"/>
      <c r="J7084" s="186">
        <f>ROUND(IF(N(F7084)&gt;0,PRODUCT(H7084,1/I7084),PRODUCT(G7084:I7084)),0)</f>
        <v>9728</v>
      </c>
      <c r="K7084" s="167"/>
      <c r="L7084" s="175"/>
      <c r="M7084" s="175"/>
      <c r="N7084" s="175"/>
      <c r="O7084" s="175"/>
      <c r="P7084" s="175"/>
      <c r="Q7084" s="175"/>
      <c r="R7084" s="175"/>
      <c r="S7084" s="175"/>
    </row>
    <row r="7085" spans="1:19" hidden="1">
      <c r="A7085" s="161" t="s">
        <v>725</v>
      </c>
      <c r="B7085" s="163" t="str">
        <f t="shared" si="243"/>
        <v>4.4.10</v>
      </c>
      <c r="C7085" s="164">
        <f t="shared" si="242"/>
        <v>0</v>
      </c>
      <c r="D7085" s="175"/>
      <c r="E7085" s="250"/>
      <c r="F7085" s="188"/>
      <c r="G7085" s="375"/>
      <c r="H7085" s="237"/>
      <c r="I7085" s="208"/>
      <c r="J7085" s="238"/>
      <c r="K7085" s="167"/>
      <c r="L7085" s="175"/>
      <c r="M7085" s="175"/>
      <c r="N7085" s="175"/>
      <c r="O7085" s="175"/>
      <c r="P7085" s="175"/>
      <c r="Q7085" s="175"/>
      <c r="R7085" s="175"/>
      <c r="S7085" s="175"/>
    </row>
    <row r="7086" spans="1:19" hidden="1">
      <c r="A7086" s="161" t="s">
        <v>725</v>
      </c>
      <c r="B7086" s="163" t="str">
        <f t="shared" si="243"/>
        <v>4.4.10</v>
      </c>
      <c r="C7086" s="164">
        <f t="shared" si="242"/>
        <v>0</v>
      </c>
      <c r="D7086" s="175"/>
      <c r="E7086" s="193"/>
      <c r="F7086" s="194"/>
      <c r="G7086" s="194"/>
      <c r="H7086" s="194"/>
      <c r="I7086" s="188"/>
      <c r="J7086" s="195"/>
      <c r="K7086" s="167"/>
      <c r="L7086" s="175"/>
      <c r="M7086" s="175"/>
      <c r="N7086" s="175"/>
      <c r="O7086" s="175"/>
      <c r="P7086" s="175"/>
      <c r="Q7086" s="175"/>
      <c r="R7086" s="175"/>
      <c r="S7086" s="175"/>
    </row>
    <row r="7087" spans="1:19" hidden="1">
      <c r="A7087" s="161" t="s">
        <v>725</v>
      </c>
      <c r="B7087" s="163" t="str">
        <f t="shared" si="243"/>
        <v>4.4.10</v>
      </c>
      <c r="C7087" s="164">
        <f t="shared" si="242"/>
        <v>0</v>
      </c>
      <c r="D7087" s="175"/>
      <c r="E7087" s="193"/>
      <c r="F7087" s="194"/>
      <c r="G7087" s="194"/>
      <c r="H7087" s="194"/>
      <c r="I7087" s="188"/>
      <c r="J7087" s="195"/>
      <c r="K7087" s="167"/>
      <c r="L7087" s="175"/>
      <c r="M7087" s="175"/>
      <c r="N7087" s="175"/>
      <c r="O7087" s="175"/>
      <c r="P7087" s="175"/>
      <c r="Q7087" s="175"/>
      <c r="R7087" s="175"/>
      <c r="S7087" s="175"/>
    </row>
    <row r="7088" spans="1:19" hidden="1">
      <c r="A7088" s="161" t="s">
        <v>725</v>
      </c>
      <c r="B7088" s="163" t="str">
        <f t="shared" si="243"/>
        <v>4.4.10</v>
      </c>
      <c r="C7088" s="164">
        <f t="shared" si="242"/>
        <v>0</v>
      </c>
      <c r="D7088" s="175"/>
      <c r="E7088" s="193"/>
      <c r="F7088" s="194"/>
      <c r="G7088" s="194"/>
      <c r="H7088" s="194"/>
      <c r="I7088" s="188"/>
      <c r="J7088" s="195"/>
      <c r="K7088" s="167"/>
      <c r="L7088" s="175"/>
      <c r="M7088" s="175"/>
      <c r="N7088" s="175"/>
      <c r="O7088" s="175"/>
      <c r="P7088" s="175"/>
      <c r="Q7088" s="175"/>
      <c r="R7088" s="175"/>
      <c r="S7088" s="175"/>
    </row>
    <row r="7089" spans="1:19" hidden="1">
      <c r="A7089" s="161" t="s">
        <v>725</v>
      </c>
      <c r="B7089" s="163" t="str">
        <f t="shared" si="243"/>
        <v>4.4.10</v>
      </c>
      <c r="C7089" s="164">
        <f t="shared" si="242"/>
        <v>0</v>
      </c>
      <c r="D7089" s="175"/>
      <c r="E7089" s="193"/>
      <c r="F7089" s="194"/>
      <c r="G7089" s="194"/>
      <c r="H7089" s="194"/>
      <c r="I7089" s="188"/>
      <c r="J7089" s="195"/>
      <c r="K7089" s="167"/>
      <c r="L7089" s="175"/>
      <c r="M7089" s="175"/>
      <c r="N7089" s="175"/>
      <c r="O7089" s="175"/>
      <c r="P7089" s="175"/>
      <c r="Q7089" s="175"/>
      <c r="R7089" s="175"/>
      <c r="S7089" s="175"/>
    </row>
    <row r="7090" spans="1:19" hidden="1">
      <c r="A7090" s="161" t="s">
        <v>725</v>
      </c>
      <c r="B7090" s="163" t="str">
        <f t="shared" si="243"/>
        <v>4.4.10</v>
      </c>
      <c r="C7090" s="164">
        <f t="shared" ref="C7090:C7153" si="244">IF(ISERROR(MATCH(B7090,T:T,0)),0,1)</f>
        <v>0</v>
      </c>
      <c r="D7090" s="175"/>
      <c r="E7090" s="193"/>
      <c r="F7090" s="194"/>
      <c r="G7090" s="194"/>
      <c r="H7090" s="194"/>
      <c r="I7090" s="188"/>
      <c r="J7090" s="195"/>
      <c r="K7090" s="167"/>
      <c r="L7090" s="175"/>
      <c r="M7090" s="175"/>
      <c r="N7090" s="175"/>
      <c r="O7090" s="175"/>
      <c r="P7090" s="175"/>
      <c r="Q7090" s="175"/>
      <c r="R7090" s="175"/>
      <c r="S7090" s="175"/>
    </row>
    <row r="7091" spans="1:19" hidden="1">
      <c r="A7091" s="161" t="s">
        <v>725</v>
      </c>
      <c r="B7091" s="163" t="str">
        <f t="shared" si="243"/>
        <v>4.4.10</v>
      </c>
      <c r="C7091" s="164">
        <f t="shared" si="244"/>
        <v>0</v>
      </c>
      <c r="D7091" s="175"/>
      <c r="E7091" s="193"/>
      <c r="F7091" s="194"/>
      <c r="G7091" s="194"/>
      <c r="H7091" s="194"/>
      <c r="I7091" s="188"/>
      <c r="J7091" s="195"/>
      <c r="K7091" s="167"/>
      <c r="L7091" s="175"/>
      <c r="M7091" s="175"/>
      <c r="N7091" s="175"/>
      <c r="O7091" s="175"/>
      <c r="P7091" s="175"/>
      <c r="Q7091" s="175"/>
      <c r="R7091" s="175"/>
      <c r="S7091" s="175"/>
    </row>
    <row r="7092" spans="1:19" hidden="1">
      <c r="A7092" s="161" t="s">
        <v>725</v>
      </c>
      <c r="B7092" s="163" t="str">
        <f t="shared" si="243"/>
        <v>4.4.10</v>
      </c>
      <c r="C7092" s="164">
        <f t="shared" si="244"/>
        <v>0</v>
      </c>
      <c r="D7092" s="175"/>
      <c r="E7092" s="193"/>
      <c r="F7092" s="194"/>
      <c r="G7092" s="194"/>
      <c r="H7092" s="194"/>
      <c r="I7092" s="188"/>
      <c r="J7092" s="195"/>
      <c r="K7092" s="167"/>
      <c r="L7092" s="175"/>
      <c r="M7092" s="175"/>
      <c r="N7092" s="175"/>
      <c r="O7092" s="175"/>
      <c r="P7092" s="175"/>
      <c r="Q7092" s="175"/>
      <c r="R7092" s="175"/>
      <c r="S7092" s="175"/>
    </row>
    <row r="7093" spans="1:19" hidden="1">
      <c r="A7093" s="161" t="s">
        <v>725</v>
      </c>
      <c r="B7093" s="163" t="str">
        <f t="shared" si="243"/>
        <v>4.4.10</v>
      </c>
      <c r="C7093" s="164">
        <f t="shared" si="244"/>
        <v>0</v>
      </c>
      <c r="D7093" s="175"/>
      <c r="E7093" s="193"/>
      <c r="F7093" s="194"/>
      <c r="G7093" s="194"/>
      <c r="H7093" s="194"/>
      <c r="I7093" s="188"/>
      <c r="J7093" s="195"/>
      <c r="K7093" s="167"/>
      <c r="L7093" s="175"/>
      <c r="M7093" s="175"/>
      <c r="N7093" s="175"/>
      <c r="O7093" s="175"/>
      <c r="P7093" s="175"/>
      <c r="Q7093" s="175"/>
      <c r="R7093" s="175"/>
      <c r="S7093" s="175"/>
    </row>
    <row r="7094" spans="1:19" hidden="1">
      <c r="A7094" s="161" t="s">
        <v>725</v>
      </c>
      <c r="B7094" s="163" t="str">
        <f t="shared" si="243"/>
        <v>4.4.10</v>
      </c>
      <c r="C7094" s="164">
        <f t="shared" si="244"/>
        <v>0</v>
      </c>
      <c r="D7094" s="175"/>
      <c r="E7094" s="193"/>
      <c r="F7094" s="194"/>
      <c r="G7094" s="194"/>
      <c r="H7094" s="194"/>
      <c r="I7094" s="188"/>
      <c r="J7094" s="195"/>
      <c r="K7094" s="167"/>
      <c r="L7094" s="175"/>
      <c r="M7094" s="175"/>
      <c r="N7094" s="175"/>
      <c r="O7094" s="175"/>
      <c r="P7094" s="175"/>
      <c r="Q7094" s="175"/>
      <c r="R7094" s="175"/>
      <c r="S7094" s="175"/>
    </row>
    <row r="7095" spans="1:19" ht="15.75" hidden="1" thickBot="1">
      <c r="A7095" s="161" t="s">
        <v>725</v>
      </c>
      <c r="B7095" s="163" t="str">
        <f t="shared" si="243"/>
        <v>4.4.10</v>
      </c>
      <c r="C7095" s="164">
        <f t="shared" si="244"/>
        <v>0</v>
      </c>
      <c r="D7095" s="175"/>
      <c r="E7095" s="196"/>
      <c r="F7095" s="198"/>
      <c r="G7095" s="198"/>
      <c r="H7095" s="198"/>
      <c r="I7095" s="197"/>
      <c r="J7095" s="199"/>
      <c r="K7095" s="200">
        <f>SUM(J7083:J7095)</f>
        <v>18000</v>
      </c>
      <c r="L7095" s="175"/>
      <c r="M7095" s="175"/>
      <c r="N7095" s="175"/>
      <c r="O7095" s="175"/>
      <c r="P7095" s="175"/>
      <c r="Q7095" s="175"/>
      <c r="R7095" s="175"/>
      <c r="S7095" s="175"/>
    </row>
    <row r="7096" spans="1:19" ht="15.75" hidden="1" thickBot="1">
      <c r="A7096" s="161" t="s">
        <v>725</v>
      </c>
      <c r="B7096" s="163" t="str">
        <f t="shared" si="243"/>
        <v>4.4.10</v>
      </c>
      <c r="C7096" s="164">
        <f t="shared" si="244"/>
        <v>0</v>
      </c>
      <c r="D7096" s="175"/>
      <c r="E7096" s="201"/>
      <c r="F7096" s="201"/>
      <c r="G7096" s="201"/>
      <c r="H7096" s="201"/>
      <c r="I7096" s="202"/>
      <c r="J7096" s="203"/>
      <c r="K7096" s="204"/>
      <c r="L7096" s="175"/>
      <c r="M7096" s="175"/>
      <c r="N7096" s="175"/>
      <c r="O7096" s="175"/>
      <c r="P7096" s="175"/>
      <c r="Q7096" s="175"/>
      <c r="R7096" s="175"/>
      <c r="S7096" s="175"/>
    </row>
    <row r="7097" spans="1:19" ht="15.75" hidden="1" thickBot="1">
      <c r="A7097" s="161" t="s">
        <v>725</v>
      </c>
      <c r="B7097" s="163" t="str">
        <f t="shared" si="243"/>
        <v>4.4.10</v>
      </c>
      <c r="C7097" s="164">
        <f t="shared" si="244"/>
        <v>0</v>
      </c>
      <c r="D7097" s="175"/>
      <c r="E7097" s="178" t="s">
        <v>509</v>
      </c>
      <c r="F7097" s="179" t="s">
        <v>497</v>
      </c>
      <c r="G7097" s="179" t="s">
        <v>41</v>
      </c>
      <c r="H7097" s="179" t="s">
        <v>506</v>
      </c>
      <c r="I7097" s="179" t="s">
        <v>510</v>
      </c>
      <c r="J7097" s="180" t="s">
        <v>501</v>
      </c>
      <c r="K7097" s="167"/>
      <c r="L7097" s="175"/>
      <c r="M7097" s="175"/>
      <c r="N7097" s="175"/>
      <c r="O7097" s="175"/>
      <c r="P7097" s="175"/>
      <c r="Q7097" s="175"/>
      <c r="R7097" s="175"/>
      <c r="S7097" s="175"/>
    </row>
    <row r="7098" spans="1:19" hidden="1">
      <c r="A7098" s="161" t="s">
        <v>725</v>
      </c>
      <c r="B7098" s="163" t="str">
        <f t="shared" si="243"/>
        <v>4.4.10</v>
      </c>
      <c r="C7098" s="164">
        <f t="shared" si="244"/>
        <v>0</v>
      </c>
      <c r="D7098" s="175"/>
      <c r="E7098" s="211"/>
      <c r="F7098" s="212"/>
      <c r="G7098" s="212"/>
      <c r="H7098" s="212"/>
      <c r="I7098" s="206"/>
      <c r="J7098" s="210"/>
      <c r="K7098" s="167"/>
      <c r="L7098" s="175"/>
      <c r="M7098" s="175"/>
      <c r="N7098" s="175"/>
      <c r="O7098" s="175"/>
      <c r="P7098" s="175"/>
      <c r="Q7098" s="175"/>
      <c r="R7098" s="175"/>
      <c r="S7098" s="175"/>
    </row>
    <row r="7099" spans="1:19" hidden="1">
      <c r="A7099" s="161" t="s">
        <v>725</v>
      </c>
      <c r="B7099" s="163" t="str">
        <f t="shared" si="243"/>
        <v>4.4.10</v>
      </c>
      <c r="C7099" s="164">
        <f t="shared" si="244"/>
        <v>0</v>
      </c>
      <c r="D7099" s="175"/>
      <c r="E7099" s="211"/>
      <c r="F7099" s="212"/>
      <c r="G7099" s="212"/>
      <c r="H7099" s="212"/>
      <c r="I7099" s="206"/>
      <c r="J7099" s="210"/>
      <c r="K7099" s="167"/>
      <c r="L7099" s="175"/>
      <c r="M7099" s="175"/>
      <c r="N7099" s="175"/>
      <c r="O7099" s="175"/>
      <c r="P7099" s="175"/>
      <c r="Q7099" s="175"/>
      <c r="R7099" s="175"/>
      <c r="S7099" s="175"/>
    </row>
    <row r="7100" spans="1:19" hidden="1">
      <c r="A7100" s="161" t="s">
        <v>725</v>
      </c>
      <c r="B7100" s="163" t="str">
        <f t="shared" si="243"/>
        <v>4.4.10</v>
      </c>
      <c r="C7100" s="164">
        <f t="shared" si="244"/>
        <v>0</v>
      </c>
      <c r="D7100" s="175"/>
      <c r="E7100" s="193"/>
      <c r="F7100" s="194"/>
      <c r="G7100" s="194"/>
      <c r="H7100" s="194"/>
      <c r="I7100" s="188"/>
      <c r="J7100" s="195"/>
      <c r="K7100" s="167"/>
      <c r="L7100" s="175"/>
      <c r="M7100" s="175"/>
      <c r="N7100" s="175"/>
      <c r="O7100" s="175"/>
      <c r="P7100" s="175"/>
      <c r="Q7100" s="175"/>
      <c r="R7100" s="175"/>
      <c r="S7100" s="175"/>
    </row>
    <row r="7101" spans="1:19" hidden="1">
      <c r="A7101" s="161" t="s">
        <v>725</v>
      </c>
      <c r="B7101" s="163" t="str">
        <f t="shared" si="243"/>
        <v>4.4.10</v>
      </c>
      <c r="C7101" s="164">
        <f t="shared" si="244"/>
        <v>0</v>
      </c>
      <c r="D7101" s="175"/>
      <c r="E7101" s="193"/>
      <c r="F7101" s="194"/>
      <c r="G7101" s="194"/>
      <c r="H7101" s="194"/>
      <c r="I7101" s="188"/>
      <c r="J7101" s="195"/>
      <c r="K7101" s="167"/>
      <c r="L7101" s="175"/>
      <c r="M7101" s="175"/>
      <c r="N7101" s="175"/>
      <c r="O7101" s="175"/>
      <c r="P7101" s="175"/>
      <c r="Q7101" s="175"/>
      <c r="R7101" s="175"/>
      <c r="S7101" s="175"/>
    </row>
    <row r="7102" spans="1:19" hidden="1">
      <c r="A7102" s="161" t="s">
        <v>725</v>
      </c>
      <c r="B7102" s="163" t="str">
        <f t="shared" si="243"/>
        <v>4.4.10</v>
      </c>
      <c r="C7102" s="164">
        <f t="shared" si="244"/>
        <v>0</v>
      </c>
      <c r="D7102" s="175"/>
      <c r="E7102" s="193"/>
      <c r="F7102" s="194"/>
      <c r="G7102" s="194"/>
      <c r="H7102" s="194"/>
      <c r="I7102" s="188"/>
      <c r="J7102" s="195"/>
      <c r="K7102" s="167"/>
      <c r="L7102" s="175"/>
      <c r="M7102" s="175"/>
      <c r="N7102" s="175"/>
      <c r="O7102" s="175"/>
      <c r="P7102" s="175"/>
      <c r="Q7102" s="175"/>
      <c r="R7102" s="175"/>
      <c r="S7102" s="175"/>
    </row>
    <row r="7103" spans="1:19" ht="15.75" hidden="1" thickBot="1">
      <c r="A7103" s="161" t="s">
        <v>725</v>
      </c>
      <c r="B7103" s="163" t="str">
        <f t="shared" si="243"/>
        <v>4.4.10</v>
      </c>
      <c r="C7103" s="164">
        <f t="shared" si="244"/>
        <v>0</v>
      </c>
      <c r="D7103" s="175"/>
      <c r="E7103" s="196"/>
      <c r="F7103" s="198"/>
      <c r="G7103" s="198"/>
      <c r="H7103" s="198"/>
      <c r="I7103" s="197"/>
      <c r="J7103" s="199"/>
      <c r="K7103" s="200">
        <f>SUM(J7098:J7103)</f>
        <v>0</v>
      </c>
      <c r="L7103" s="175"/>
      <c r="M7103" s="175"/>
      <c r="N7103" s="175"/>
      <c r="O7103" s="175"/>
      <c r="P7103" s="175"/>
      <c r="Q7103" s="175"/>
      <c r="R7103" s="175"/>
      <c r="S7103" s="175"/>
    </row>
    <row r="7104" spans="1:19" ht="15.75" hidden="1" thickBot="1">
      <c r="A7104" s="161" t="s">
        <v>725</v>
      </c>
      <c r="B7104" s="163" t="str">
        <f t="shared" si="243"/>
        <v>4.4.10</v>
      </c>
      <c r="C7104" s="164">
        <f t="shared" si="244"/>
        <v>0</v>
      </c>
      <c r="D7104" s="175"/>
      <c r="E7104" s="201"/>
      <c r="F7104" s="201"/>
      <c r="G7104" s="201"/>
      <c r="H7104" s="201"/>
      <c r="I7104" s="213"/>
      <c r="J7104" s="214"/>
      <c r="K7104" s="204"/>
      <c r="L7104" s="175"/>
      <c r="M7104" s="175"/>
      <c r="N7104" s="175"/>
      <c r="O7104" s="175"/>
      <c r="P7104" s="175"/>
      <c r="Q7104" s="175"/>
      <c r="R7104" s="175"/>
      <c r="S7104" s="175"/>
    </row>
    <row r="7105" spans="1:19" ht="15.75" hidden="1" thickBot="1">
      <c r="A7105" s="161" t="s">
        <v>725</v>
      </c>
      <c r="B7105" s="163" t="str">
        <f t="shared" si="243"/>
        <v>4.4.10</v>
      </c>
      <c r="C7105" s="164">
        <f t="shared" si="244"/>
        <v>0</v>
      </c>
      <c r="D7105" s="175"/>
      <c r="E7105" s="178" t="s">
        <v>512</v>
      </c>
      <c r="F7105" s="239" t="s">
        <v>519</v>
      </c>
      <c r="G7105" s="239" t="s">
        <v>520</v>
      </c>
      <c r="H7105" s="179" t="s">
        <v>513</v>
      </c>
      <c r="I7105" s="179" t="s">
        <v>500</v>
      </c>
      <c r="J7105" s="180" t="s">
        <v>501</v>
      </c>
      <c r="K7105" s="167"/>
      <c r="L7105" s="175"/>
      <c r="M7105" s="175"/>
      <c r="N7105" s="175"/>
      <c r="O7105" s="175"/>
      <c r="P7105" s="175"/>
      <c r="Q7105" s="175"/>
      <c r="R7105" s="175"/>
      <c r="S7105" s="175"/>
    </row>
    <row r="7106" spans="1:19" hidden="1">
      <c r="A7106" s="161" t="s">
        <v>725</v>
      </c>
      <c r="B7106" s="163" t="str">
        <f t="shared" si="243"/>
        <v>4.4.10</v>
      </c>
      <c r="C7106" s="164">
        <f t="shared" si="244"/>
        <v>0</v>
      </c>
      <c r="D7106" s="175"/>
      <c r="E7106" s="205" t="s">
        <v>521</v>
      </c>
      <c r="F7106" s="219">
        <v>63600</v>
      </c>
      <c r="G7106" s="219">
        <v>54060</v>
      </c>
      <c r="H7106" s="207">
        <v>117660</v>
      </c>
      <c r="I7106" s="240">
        <v>1.4</v>
      </c>
      <c r="J7106" s="217">
        <f>ROUND(IF(N(F7106)&gt;0,PRODUCT(H7106,1/I7106),PRODUCT(G7106:I7106)),0)</f>
        <v>84043</v>
      </c>
      <c r="K7106" s="167"/>
      <c r="L7106" s="175"/>
      <c r="M7106" s="175"/>
      <c r="N7106" s="175"/>
      <c r="O7106" s="175"/>
      <c r="P7106" s="175"/>
      <c r="Q7106" s="175"/>
      <c r="R7106" s="175"/>
      <c r="S7106" s="175"/>
    </row>
    <row r="7107" spans="1:19" hidden="1">
      <c r="A7107" s="161" t="s">
        <v>725</v>
      </c>
      <c r="B7107" s="163" t="str">
        <f t="shared" si="243"/>
        <v>4.4.10</v>
      </c>
      <c r="C7107" s="164">
        <f t="shared" si="244"/>
        <v>0</v>
      </c>
      <c r="D7107" s="175"/>
      <c r="E7107" s="205" t="s">
        <v>522</v>
      </c>
      <c r="F7107" s="219">
        <v>31800</v>
      </c>
      <c r="G7107" s="219">
        <v>27030</v>
      </c>
      <c r="H7107" s="207">
        <v>58830</v>
      </c>
      <c r="I7107" s="242">
        <v>1</v>
      </c>
      <c r="J7107" s="217">
        <f>ROUND(IF(N(F7107)&gt;0,PRODUCT(H7107,1/I7107),PRODUCT(G7107:I7107)),0)</f>
        <v>58830</v>
      </c>
      <c r="K7107" s="167"/>
      <c r="L7107" s="175"/>
      <c r="M7107" s="175"/>
      <c r="N7107" s="175"/>
      <c r="O7107" s="175"/>
      <c r="P7107" s="175"/>
      <c r="Q7107" s="175"/>
      <c r="R7107" s="175"/>
      <c r="S7107" s="175"/>
    </row>
    <row r="7108" spans="1:19" hidden="1">
      <c r="A7108" s="161" t="s">
        <v>725</v>
      </c>
      <c r="B7108" s="163" t="str">
        <f t="shared" si="243"/>
        <v>4.4.10</v>
      </c>
      <c r="C7108" s="164">
        <f t="shared" si="244"/>
        <v>0</v>
      </c>
      <c r="D7108" s="175"/>
      <c r="E7108" s="241" t="s">
        <v>523</v>
      </c>
      <c r="F7108" s="219">
        <v>19080</v>
      </c>
      <c r="G7108" s="219">
        <v>16218</v>
      </c>
      <c r="H7108" s="207">
        <v>35298</v>
      </c>
      <c r="I7108" s="430">
        <v>0.5</v>
      </c>
      <c r="J7108" s="217">
        <f>ROUND(IF(N(F7108)&gt;0,PRODUCT(H7108,1/I7108),PRODUCT(G7108:I7108)),0)</f>
        <v>70596</v>
      </c>
      <c r="K7108" s="167"/>
      <c r="L7108" s="175"/>
      <c r="M7108" s="175"/>
      <c r="N7108" s="175"/>
      <c r="O7108" s="175"/>
      <c r="P7108" s="175"/>
      <c r="Q7108" s="175"/>
      <c r="R7108" s="175"/>
      <c r="S7108" s="175"/>
    </row>
    <row r="7109" spans="1:19" hidden="1">
      <c r="A7109" s="161" t="s">
        <v>725</v>
      </c>
      <c r="B7109" s="163" t="str">
        <f t="shared" si="243"/>
        <v>4.4.10</v>
      </c>
      <c r="C7109" s="164">
        <f t="shared" si="244"/>
        <v>0</v>
      </c>
      <c r="D7109" s="175"/>
      <c r="E7109" s="193"/>
      <c r="F7109" s="194"/>
      <c r="G7109" s="194"/>
      <c r="H7109" s="194"/>
      <c r="I7109" s="188"/>
      <c r="J7109" s="195"/>
      <c r="K7109" s="167"/>
      <c r="L7109" s="175"/>
      <c r="M7109" s="175"/>
      <c r="N7109" s="175"/>
      <c r="O7109" s="175"/>
      <c r="P7109" s="175"/>
      <c r="Q7109" s="175"/>
      <c r="R7109" s="175"/>
      <c r="S7109" s="175"/>
    </row>
    <row r="7110" spans="1:19" hidden="1">
      <c r="A7110" s="161" t="s">
        <v>725</v>
      </c>
      <c r="B7110" s="163" t="str">
        <f t="shared" si="243"/>
        <v>4.4.10</v>
      </c>
      <c r="C7110" s="164">
        <f t="shared" si="244"/>
        <v>0</v>
      </c>
      <c r="D7110" s="175"/>
      <c r="E7110" s="193"/>
      <c r="F7110" s="194"/>
      <c r="G7110" s="194"/>
      <c r="H7110" s="194"/>
      <c r="I7110" s="188"/>
      <c r="J7110" s="195"/>
      <c r="K7110" s="167"/>
      <c r="L7110" s="175"/>
      <c r="M7110" s="175"/>
      <c r="N7110" s="175"/>
      <c r="O7110" s="175"/>
      <c r="P7110" s="175"/>
      <c r="Q7110" s="175"/>
      <c r="R7110" s="175"/>
      <c r="S7110" s="175"/>
    </row>
    <row r="7111" spans="1:19" hidden="1">
      <c r="A7111" s="161" t="s">
        <v>725</v>
      </c>
      <c r="B7111" s="163" t="str">
        <f t="shared" si="243"/>
        <v>4.4.10</v>
      </c>
      <c r="C7111" s="164">
        <f t="shared" si="244"/>
        <v>0</v>
      </c>
      <c r="D7111" s="175"/>
      <c r="E7111" s="193"/>
      <c r="F7111" s="194"/>
      <c r="G7111" s="194"/>
      <c r="H7111" s="194"/>
      <c r="I7111" s="188"/>
      <c r="J7111" s="195"/>
      <c r="K7111" s="167"/>
      <c r="L7111" s="175"/>
      <c r="M7111" s="175"/>
      <c r="N7111" s="175"/>
      <c r="O7111" s="175"/>
      <c r="P7111" s="175"/>
      <c r="Q7111" s="175"/>
      <c r="R7111" s="175"/>
      <c r="S7111" s="175"/>
    </row>
    <row r="7112" spans="1:19" ht="15.75" hidden="1" thickBot="1">
      <c r="A7112" s="161" t="s">
        <v>725</v>
      </c>
      <c r="B7112" s="163" t="str">
        <f t="shared" si="243"/>
        <v>4.4.10</v>
      </c>
      <c r="C7112" s="164">
        <f t="shared" si="244"/>
        <v>0</v>
      </c>
      <c r="D7112" s="175"/>
      <c r="E7112" s="222"/>
      <c r="F7112" s="223"/>
      <c r="G7112" s="223"/>
      <c r="H7112" s="223"/>
      <c r="I7112" s="224"/>
      <c r="J7112" s="225"/>
      <c r="K7112" s="200">
        <f>SUM(J7106:J7112)</f>
        <v>213469</v>
      </c>
      <c r="L7112" s="175"/>
      <c r="M7112" s="175"/>
      <c r="N7112" s="175"/>
      <c r="O7112" s="175"/>
      <c r="P7112" s="175"/>
      <c r="Q7112" s="175"/>
      <c r="R7112" s="175"/>
      <c r="S7112" s="175"/>
    </row>
    <row r="7113" spans="1:19" hidden="1">
      <c r="A7113" s="161" t="s">
        <v>725</v>
      </c>
      <c r="B7113" s="163" t="str">
        <f t="shared" si="243"/>
        <v>4.4.10</v>
      </c>
      <c r="C7113" s="164">
        <f t="shared" si="244"/>
        <v>0</v>
      </c>
      <c r="D7113" s="175"/>
      <c r="E7113" s="175"/>
      <c r="F7113" s="175"/>
      <c r="G7113" s="175"/>
      <c r="H7113" s="175"/>
      <c r="I7113" s="176"/>
      <c r="J7113" s="167"/>
      <c r="K7113" s="167"/>
      <c r="L7113" s="175"/>
      <c r="M7113" s="175"/>
      <c r="N7113" s="175"/>
      <c r="O7113" s="175"/>
      <c r="P7113" s="175"/>
      <c r="Q7113" s="175"/>
      <c r="R7113" s="175"/>
      <c r="S7113" s="175"/>
    </row>
    <row r="7114" spans="1:19" ht="15.75" hidden="1" thickBot="1">
      <c r="A7114" s="161" t="s">
        <v>725</v>
      </c>
      <c r="B7114" s="163" t="str">
        <f t="shared" si="243"/>
        <v>4.4.10</v>
      </c>
      <c r="C7114" s="164">
        <f t="shared" si="244"/>
        <v>0</v>
      </c>
      <c r="D7114" s="175"/>
      <c r="E7114" s="175"/>
      <c r="F7114" s="175"/>
      <c r="G7114" s="175"/>
      <c r="H7114" s="226" t="s">
        <v>516</v>
      </c>
      <c r="I7114" s="176"/>
      <c r="J7114" s="167"/>
      <c r="K7114" s="200">
        <f>ROUND(+K7080+K7095+K7103+K7112,0)</f>
        <v>572442</v>
      </c>
      <c r="L7114" s="175"/>
      <c r="M7114" s="175"/>
      <c r="N7114" s="175"/>
      <c r="O7114" s="175"/>
      <c r="P7114" s="175"/>
      <c r="Q7114" s="175"/>
      <c r="R7114" s="175"/>
      <c r="S7114" s="175"/>
    </row>
    <row r="7115" spans="1:19" hidden="1">
      <c r="A7115" s="161" t="s">
        <v>725</v>
      </c>
      <c r="B7115" s="163" t="str">
        <f t="shared" si="243"/>
        <v>4.4.10</v>
      </c>
      <c r="C7115" s="164">
        <f t="shared" si="244"/>
        <v>0</v>
      </c>
      <c r="D7115" s="166"/>
      <c r="E7115" s="166"/>
      <c r="F7115" s="166"/>
      <c r="G7115" s="166"/>
      <c r="H7115" s="166"/>
      <c r="I7115" s="165"/>
      <c r="J7115" s="167"/>
      <c r="K7115" s="166"/>
      <c r="L7115" s="166"/>
      <c r="M7115" s="166"/>
      <c r="N7115" s="166"/>
      <c r="O7115" s="166"/>
      <c r="P7115" s="166"/>
      <c r="Q7115" s="166"/>
      <c r="R7115" s="166"/>
      <c r="S7115" s="166"/>
    </row>
    <row r="7116" spans="1:19" hidden="1">
      <c r="A7116" s="161" t="s">
        <v>725</v>
      </c>
      <c r="B7116" s="163" t="str">
        <f t="shared" si="243"/>
        <v>4.4.10</v>
      </c>
      <c r="C7116" s="164">
        <f t="shared" si="244"/>
        <v>0</v>
      </c>
      <c r="D7116" s="166"/>
      <c r="E7116" s="166"/>
      <c r="F7116" s="166"/>
      <c r="G7116" s="166"/>
      <c r="H7116" s="166"/>
      <c r="I7116" s="165"/>
      <c r="J7116" s="167"/>
      <c r="K7116" s="389"/>
      <c r="L7116" s="166"/>
      <c r="M7116" s="166"/>
      <c r="N7116" s="166"/>
      <c r="O7116" s="166"/>
      <c r="P7116" s="166"/>
      <c r="Q7116" s="166"/>
      <c r="R7116" s="166"/>
      <c r="S7116" s="166"/>
    </row>
    <row r="7117" spans="1:19" hidden="1">
      <c r="A7117" s="161" t="s">
        <v>725</v>
      </c>
      <c r="B7117" s="163" t="str">
        <f t="shared" si="243"/>
        <v>4.4.10</v>
      </c>
      <c r="C7117" s="164">
        <f t="shared" si="244"/>
        <v>0</v>
      </c>
      <c r="D7117" s="166"/>
      <c r="E7117" s="166"/>
      <c r="F7117" s="166"/>
      <c r="G7117" s="166"/>
      <c r="H7117" s="166"/>
      <c r="I7117" s="165"/>
      <c r="J7117" s="167"/>
      <c r="K7117" s="166"/>
      <c r="L7117" s="166"/>
      <c r="M7117" s="166"/>
      <c r="N7117" s="166"/>
      <c r="O7117" s="166"/>
      <c r="P7117" s="166"/>
      <c r="Q7117" s="166"/>
      <c r="R7117" s="166"/>
      <c r="S7117" s="166"/>
    </row>
    <row r="7118" spans="1:19" hidden="1">
      <c r="A7118" s="161" t="s">
        <v>725</v>
      </c>
      <c r="B7118" s="163" t="str">
        <f>E7123</f>
        <v>4.4.11</v>
      </c>
      <c r="C7118" s="164">
        <f t="shared" si="244"/>
        <v>0</v>
      </c>
      <c r="D7118" s="166"/>
      <c r="E7118" s="166"/>
      <c r="F7118" s="166"/>
      <c r="G7118" s="166"/>
      <c r="H7118" s="166"/>
      <c r="I7118" s="165"/>
      <c r="J7118" s="167"/>
      <c r="K7118" s="166"/>
      <c r="L7118" s="166"/>
      <c r="M7118" s="166"/>
      <c r="N7118" s="166"/>
      <c r="O7118" s="166"/>
      <c r="P7118" s="166"/>
      <c r="Q7118" s="166"/>
      <c r="R7118" s="166"/>
      <c r="S7118" s="166"/>
    </row>
    <row r="7119" spans="1:19" ht="18.75" hidden="1">
      <c r="A7119" s="161" t="s">
        <v>725</v>
      </c>
      <c r="B7119" s="163" t="str">
        <f t="shared" ref="B7119:B7171" si="245">B7118</f>
        <v>4.4.11</v>
      </c>
      <c r="C7119" s="164">
        <f t="shared" si="244"/>
        <v>0</v>
      </c>
      <c r="D7119" s="165"/>
      <c r="E7119" s="169" t="s">
        <v>496</v>
      </c>
      <c r="F7119" s="169"/>
      <c r="G7119" s="169"/>
      <c r="H7119" s="169"/>
      <c r="I7119" s="169"/>
      <c r="J7119" s="170"/>
      <c r="K7119" s="166"/>
      <c r="L7119" s="166"/>
      <c r="M7119" s="166"/>
      <c r="N7119" s="166"/>
      <c r="O7119" s="166"/>
      <c r="P7119" s="166"/>
      <c r="Q7119" s="166"/>
      <c r="R7119" s="166"/>
      <c r="S7119" s="166"/>
    </row>
    <row r="7120" spans="1:19" hidden="1">
      <c r="A7120" s="161" t="s">
        <v>725</v>
      </c>
      <c r="B7120" s="163" t="str">
        <f t="shared" si="245"/>
        <v>4.4.11</v>
      </c>
      <c r="C7120" s="164">
        <f t="shared" si="244"/>
        <v>0</v>
      </c>
      <c r="D7120" s="165"/>
      <c r="E7120" s="166"/>
      <c r="F7120" s="166"/>
      <c r="G7120" s="166"/>
      <c r="H7120" s="166"/>
      <c r="I7120" s="165"/>
      <c r="J7120" s="167"/>
      <c r="K7120" s="166"/>
      <c r="L7120" s="166"/>
      <c r="M7120" s="166"/>
      <c r="N7120" s="166"/>
      <c r="O7120" s="166"/>
      <c r="P7120" s="166"/>
      <c r="Q7120" s="166"/>
      <c r="R7120" s="166"/>
      <c r="S7120" s="166"/>
    </row>
    <row r="7121" spans="1:19" hidden="1">
      <c r="A7121" s="161" t="s">
        <v>725</v>
      </c>
      <c r="B7121" s="163" t="str">
        <f t="shared" si="245"/>
        <v>4.4.11</v>
      </c>
      <c r="C7121" s="164">
        <f t="shared" si="244"/>
        <v>0</v>
      </c>
      <c r="D7121" s="165"/>
      <c r="E7121" s="166"/>
      <c r="F7121" s="166"/>
      <c r="G7121" s="166"/>
      <c r="H7121" s="166"/>
      <c r="I7121" s="165"/>
      <c r="J7121" s="167"/>
      <c r="K7121" s="166"/>
      <c r="L7121" s="166"/>
      <c r="M7121" s="166"/>
      <c r="N7121" s="166"/>
      <c r="O7121" s="166"/>
      <c r="P7121" s="166"/>
      <c r="Q7121" s="166"/>
      <c r="R7121" s="166"/>
      <c r="S7121" s="166"/>
    </row>
    <row r="7122" spans="1:19" hidden="1">
      <c r="A7122" s="161" t="s">
        <v>725</v>
      </c>
      <c r="B7122" s="163" t="str">
        <f t="shared" si="245"/>
        <v>4.4.11</v>
      </c>
      <c r="C7122" s="164">
        <f t="shared" si="244"/>
        <v>0</v>
      </c>
      <c r="D7122" s="165"/>
      <c r="E7122" s="166"/>
      <c r="F7122" s="166"/>
      <c r="G7122" s="166"/>
      <c r="H7122" s="166"/>
      <c r="I7122" s="165"/>
      <c r="J7122" s="167"/>
      <c r="K7122" s="166"/>
      <c r="L7122" s="166"/>
      <c r="M7122" s="166"/>
      <c r="N7122" s="166"/>
      <c r="O7122" s="166"/>
      <c r="P7122" s="166"/>
      <c r="Q7122" s="166"/>
      <c r="R7122" s="166"/>
      <c r="S7122" s="166"/>
    </row>
    <row r="7123" spans="1:19" ht="27" hidden="1" customHeight="1">
      <c r="A7123" s="161" t="s">
        <v>725</v>
      </c>
      <c r="B7123" s="163" t="str">
        <f t="shared" si="245"/>
        <v>4.4.11</v>
      </c>
      <c r="C7123" s="164">
        <f t="shared" si="244"/>
        <v>0</v>
      </c>
      <c r="D7123" s="172" t="s">
        <v>39</v>
      </c>
      <c r="E7123" s="172" t="s">
        <v>201</v>
      </c>
      <c r="F7123" s="173" t="s">
        <v>767</v>
      </c>
      <c r="G7123" s="173"/>
      <c r="H7123" s="173"/>
      <c r="I7123" s="172" t="s">
        <v>497</v>
      </c>
      <c r="J7123" s="174" t="s">
        <v>4</v>
      </c>
      <c r="K7123" s="167"/>
      <c r="L7123" s="175"/>
      <c r="M7123" s="175"/>
      <c r="N7123" s="175"/>
      <c r="O7123" s="175"/>
      <c r="P7123" s="175"/>
      <c r="Q7123" s="175"/>
      <c r="R7123" s="175"/>
      <c r="S7123" s="175"/>
    </row>
    <row r="7124" spans="1:19" hidden="1">
      <c r="A7124" s="161" t="s">
        <v>725</v>
      </c>
      <c r="B7124" s="163" t="str">
        <f t="shared" si="245"/>
        <v>4.4.11</v>
      </c>
      <c r="C7124" s="164">
        <f t="shared" si="244"/>
        <v>0</v>
      </c>
      <c r="D7124" s="176"/>
      <c r="E7124" s="175"/>
      <c r="F7124" s="175"/>
      <c r="G7124" s="175"/>
      <c r="H7124" s="175"/>
      <c r="I7124" s="176"/>
      <c r="J7124" s="167"/>
      <c r="K7124" s="167"/>
      <c r="L7124" s="175"/>
      <c r="M7124" s="175"/>
      <c r="N7124" s="175"/>
      <c r="O7124" s="175"/>
      <c r="P7124" s="175"/>
      <c r="Q7124" s="175"/>
      <c r="R7124" s="175"/>
      <c r="S7124" s="175"/>
    </row>
    <row r="7125" spans="1:19" hidden="1">
      <c r="A7125" s="161" t="s">
        <v>725</v>
      </c>
      <c r="B7125" s="163" t="str">
        <f t="shared" si="245"/>
        <v>4.4.11</v>
      </c>
      <c r="C7125" s="164">
        <f t="shared" si="244"/>
        <v>0</v>
      </c>
      <c r="D7125" s="176"/>
      <c r="E7125" s="175"/>
      <c r="F7125" s="175"/>
      <c r="G7125" s="175"/>
      <c r="H7125" s="175"/>
      <c r="I7125" s="176"/>
      <c r="J7125" s="177"/>
      <c r="K7125" s="167"/>
      <c r="L7125" s="175"/>
      <c r="M7125" s="175"/>
      <c r="N7125" s="175"/>
      <c r="O7125" s="175"/>
      <c r="P7125" s="175"/>
      <c r="Q7125" s="175"/>
      <c r="R7125" s="175"/>
      <c r="S7125" s="175"/>
    </row>
    <row r="7126" spans="1:19" hidden="1">
      <c r="A7126" s="161" t="s">
        <v>725</v>
      </c>
      <c r="B7126" s="163" t="str">
        <f t="shared" si="245"/>
        <v>4.4.11</v>
      </c>
      <c r="C7126" s="164">
        <f t="shared" si="244"/>
        <v>0</v>
      </c>
      <c r="D7126" s="176"/>
      <c r="E7126" s="175"/>
      <c r="F7126" s="175"/>
      <c r="G7126" s="175"/>
      <c r="H7126" s="175"/>
      <c r="I7126" s="176"/>
      <c r="J7126" s="167"/>
      <c r="K7126" s="167"/>
      <c r="L7126" s="175"/>
      <c r="M7126" s="175"/>
      <c r="N7126" s="175"/>
      <c r="O7126" s="175"/>
      <c r="P7126" s="175"/>
      <c r="Q7126" s="175"/>
      <c r="R7126" s="175"/>
      <c r="S7126" s="175"/>
    </row>
    <row r="7127" spans="1:19" ht="15.75" hidden="1" thickBot="1">
      <c r="A7127" s="161" t="s">
        <v>725</v>
      </c>
      <c r="B7127" s="163" t="str">
        <f t="shared" si="245"/>
        <v>4.4.11</v>
      </c>
      <c r="C7127" s="164">
        <f t="shared" si="244"/>
        <v>0</v>
      </c>
      <c r="D7127" s="176"/>
      <c r="E7127" s="178" t="s">
        <v>498</v>
      </c>
      <c r="F7127" s="179" t="s">
        <v>497</v>
      </c>
      <c r="G7127" s="179" t="s">
        <v>41</v>
      </c>
      <c r="H7127" s="179" t="s">
        <v>499</v>
      </c>
      <c r="I7127" s="179" t="s">
        <v>500</v>
      </c>
      <c r="J7127" s="180" t="s">
        <v>501</v>
      </c>
      <c r="K7127" s="167"/>
      <c r="L7127" s="175"/>
      <c r="M7127" s="175"/>
      <c r="N7127" s="175"/>
      <c r="O7127" s="175"/>
      <c r="P7127" s="175"/>
      <c r="Q7127" s="175"/>
      <c r="R7127" s="175"/>
      <c r="S7127" s="175"/>
    </row>
    <row r="7128" spans="1:19" hidden="1">
      <c r="A7128" s="161" t="s">
        <v>725</v>
      </c>
      <c r="B7128" s="163" t="str">
        <f t="shared" si="245"/>
        <v>4.4.11</v>
      </c>
      <c r="C7128" s="164">
        <f t="shared" si="244"/>
        <v>0</v>
      </c>
      <c r="D7128" s="176"/>
      <c r="E7128" s="181" t="s">
        <v>502</v>
      </c>
      <c r="F7128" s="182" t="s">
        <v>959</v>
      </c>
      <c r="G7128" s="183">
        <v>1</v>
      </c>
      <c r="H7128" s="229">
        <f>ROUND(K7166,0)</f>
        <v>290228</v>
      </c>
      <c r="I7128" s="185">
        <v>0.05</v>
      </c>
      <c r="J7128" s="186">
        <f>ROUND(IF(N(F7128)&gt;0,PRODUCT(H7128,1/I7128),PRODUCT(G7128:I7128)),0)</f>
        <v>14511</v>
      </c>
      <c r="K7128" s="167"/>
      <c r="L7128" s="175"/>
      <c r="M7128" s="175"/>
      <c r="N7128" s="175"/>
      <c r="O7128" s="175"/>
      <c r="P7128" s="175"/>
      <c r="Q7128" s="175"/>
      <c r="R7128" s="175"/>
      <c r="S7128" s="175"/>
    </row>
    <row r="7129" spans="1:19" hidden="1">
      <c r="A7129" s="161" t="s">
        <v>725</v>
      </c>
      <c r="B7129" s="163" t="str">
        <f t="shared" si="245"/>
        <v>4.4.11</v>
      </c>
      <c r="C7129" s="164">
        <f t="shared" si="244"/>
        <v>0</v>
      </c>
      <c r="D7129" s="176"/>
      <c r="E7129" s="187" t="s">
        <v>579</v>
      </c>
      <c r="F7129" s="188" t="s">
        <v>1079</v>
      </c>
      <c r="G7129" s="189">
        <v>1</v>
      </c>
      <c r="H7129" s="190">
        <v>55019</v>
      </c>
      <c r="I7129" s="387">
        <v>3.3E-3</v>
      </c>
      <c r="J7129" s="186">
        <f>ROUND(IF(N(F7129)&gt;0,PRODUCT(H7129,1/I7129),PRODUCT(G7129:I7129)),0)</f>
        <v>182</v>
      </c>
      <c r="K7129" s="167"/>
      <c r="L7129" s="175"/>
      <c r="M7129" s="175"/>
      <c r="N7129" s="175"/>
      <c r="O7129" s="175"/>
      <c r="P7129" s="175"/>
      <c r="Q7129" s="175"/>
      <c r="R7129" s="175"/>
      <c r="S7129" s="175"/>
    </row>
    <row r="7130" spans="1:19" hidden="1">
      <c r="A7130" s="161" t="s">
        <v>725</v>
      </c>
      <c r="B7130" s="163" t="str">
        <f t="shared" si="245"/>
        <v>4.4.11</v>
      </c>
      <c r="C7130" s="164">
        <f t="shared" si="244"/>
        <v>0</v>
      </c>
      <c r="D7130" s="176"/>
      <c r="E7130" s="192" t="s">
        <v>556</v>
      </c>
      <c r="F7130" s="188" t="s">
        <v>491</v>
      </c>
      <c r="G7130" s="189">
        <v>1</v>
      </c>
      <c r="H7130" s="190">
        <v>132047</v>
      </c>
      <c r="I7130" s="191">
        <v>3</v>
      </c>
      <c r="J7130" s="186">
        <f>ROUND(IF(N(F7130)&gt;0,PRODUCT(H7130,1/I7130),PRODUCT(G7130:I7130)),0)</f>
        <v>396141</v>
      </c>
      <c r="K7130" s="167"/>
      <c r="L7130" s="175"/>
      <c r="M7130" s="175"/>
      <c r="N7130" s="175"/>
      <c r="O7130" s="175"/>
      <c r="P7130" s="175"/>
      <c r="Q7130" s="175"/>
      <c r="R7130" s="175"/>
      <c r="S7130" s="175"/>
    </row>
    <row r="7131" spans="1:19" hidden="1">
      <c r="A7131" s="161" t="s">
        <v>725</v>
      </c>
      <c r="B7131" s="163" t="str">
        <f t="shared" si="245"/>
        <v>4.4.11</v>
      </c>
      <c r="C7131" s="164">
        <f t="shared" si="244"/>
        <v>0</v>
      </c>
      <c r="D7131" s="176"/>
      <c r="E7131" s="193"/>
      <c r="F7131" s="188"/>
      <c r="G7131" s="194"/>
      <c r="H7131" s="194"/>
      <c r="I7131" s="188"/>
      <c r="J7131" s="195"/>
      <c r="K7131" s="167"/>
      <c r="L7131" s="175"/>
      <c r="M7131" s="175"/>
      <c r="N7131" s="175"/>
      <c r="O7131" s="175"/>
      <c r="P7131" s="175"/>
      <c r="Q7131" s="175"/>
      <c r="R7131" s="175"/>
      <c r="S7131" s="175"/>
    </row>
    <row r="7132" spans="1:19" hidden="1">
      <c r="A7132" s="161" t="s">
        <v>725</v>
      </c>
      <c r="B7132" s="163" t="str">
        <f t="shared" si="245"/>
        <v>4.4.11</v>
      </c>
      <c r="C7132" s="164">
        <f t="shared" si="244"/>
        <v>0</v>
      </c>
      <c r="D7132" s="176"/>
      <c r="E7132" s="193"/>
      <c r="F7132" s="188"/>
      <c r="G7132" s="194"/>
      <c r="H7132" s="194"/>
      <c r="I7132" s="188"/>
      <c r="J7132" s="195"/>
      <c r="K7132" s="167"/>
      <c r="L7132" s="175"/>
      <c r="M7132" s="175"/>
      <c r="N7132" s="175"/>
      <c r="O7132" s="175"/>
      <c r="P7132" s="175"/>
      <c r="Q7132" s="175"/>
      <c r="R7132" s="175"/>
      <c r="S7132" s="175"/>
    </row>
    <row r="7133" spans="1:19" hidden="1">
      <c r="A7133" s="161" t="s">
        <v>725</v>
      </c>
      <c r="B7133" s="163" t="str">
        <f t="shared" si="245"/>
        <v>4.4.11</v>
      </c>
      <c r="C7133" s="164">
        <f t="shared" si="244"/>
        <v>0</v>
      </c>
      <c r="D7133" s="176"/>
      <c r="E7133" s="193"/>
      <c r="F7133" s="188"/>
      <c r="G7133" s="194"/>
      <c r="H7133" s="194"/>
      <c r="I7133" s="188"/>
      <c r="J7133" s="195"/>
      <c r="K7133" s="167"/>
      <c r="L7133" s="175"/>
      <c r="M7133" s="175"/>
      <c r="N7133" s="175"/>
      <c r="O7133" s="175"/>
      <c r="P7133" s="175"/>
      <c r="Q7133" s="175"/>
      <c r="R7133" s="175"/>
      <c r="S7133" s="175"/>
    </row>
    <row r="7134" spans="1:19" ht="15.75" hidden="1" thickBot="1">
      <c r="A7134" s="161" t="s">
        <v>725</v>
      </c>
      <c r="B7134" s="163" t="str">
        <f t="shared" si="245"/>
        <v>4.4.11</v>
      </c>
      <c r="C7134" s="164">
        <f t="shared" si="244"/>
        <v>0</v>
      </c>
      <c r="D7134" s="176"/>
      <c r="E7134" s="196"/>
      <c r="F7134" s="197"/>
      <c r="G7134" s="198"/>
      <c r="H7134" s="198"/>
      <c r="I7134" s="197"/>
      <c r="J7134" s="199"/>
      <c r="K7134" s="200">
        <f>SUM(J7128:J7134)</f>
        <v>410834</v>
      </c>
      <c r="L7134" s="167"/>
      <c r="M7134" s="175"/>
      <c r="N7134" s="175"/>
      <c r="O7134" s="175"/>
      <c r="P7134" s="175"/>
      <c r="Q7134" s="175"/>
      <c r="R7134" s="175"/>
      <c r="S7134" s="175"/>
    </row>
    <row r="7135" spans="1:19" ht="15.75" hidden="1" thickBot="1">
      <c r="A7135" s="161" t="s">
        <v>725</v>
      </c>
      <c r="B7135" s="163" t="str">
        <f t="shared" si="245"/>
        <v>4.4.11</v>
      </c>
      <c r="C7135" s="164">
        <f t="shared" si="244"/>
        <v>0</v>
      </c>
      <c r="D7135" s="176"/>
      <c r="E7135" s="201"/>
      <c r="F7135" s="202"/>
      <c r="G7135" s="201"/>
      <c r="H7135" s="201"/>
      <c r="I7135" s="202"/>
      <c r="J7135" s="203"/>
      <c r="K7135" s="204"/>
      <c r="L7135" s="175"/>
      <c r="M7135" s="175"/>
      <c r="N7135" s="175"/>
      <c r="O7135" s="175"/>
      <c r="P7135" s="175"/>
      <c r="Q7135" s="175"/>
      <c r="R7135" s="175"/>
      <c r="S7135" s="175"/>
    </row>
    <row r="7136" spans="1:19" ht="15.75" hidden="1" thickBot="1">
      <c r="A7136" s="161" t="s">
        <v>725</v>
      </c>
      <c r="B7136" s="163" t="str">
        <f t="shared" si="245"/>
        <v>4.4.11</v>
      </c>
      <c r="C7136" s="164">
        <f t="shared" si="244"/>
        <v>0</v>
      </c>
      <c r="D7136" s="175"/>
      <c r="E7136" s="178" t="s">
        <v>505</v>
      </c>
      <c r="F7136" s="179" t="s">
        <v>497</v>
      </c>
      <c r="G7136" s="179" t="s">
        <v>41</v>
      </c>
      <c r="H7136" s="179" t="s">
        <v>506</v>
      </c>
      <c r="I7136" s="179" t="s">
        <v>507</v>
      </c>
      <c r="J7136" s="180" t="s">
        <v>501</v>
      </c>
      <c r="K7136" s="167"/>
      <c r="L7136" s="175"/>
      <c r="M7136" s="175"/>
      <c r="N7136" s="175"/>
      <c r="O7136" s="175"/>
      <c r="P7136" s="175"/>
      <c r="Q7136" s="175"/>
      <c r="R7136" s="175"/>
      <c r="S7136" s="175"/>
    </row>
    <row r="7137" spans="1:19" hidden="1">
      <c r="A7137" s="161" t="s">
        <v>725</v>
      </c>
      <c r="B7137" s="163" t="str">
        <f t="shared" si="245"/>
        <v>4.4.11</v>
      </c>
      <c r="C7137" s="164">
        <f t="shared" si="244"/>
        <v>0</v>
      </c>
      <c r="D7137" s="175"/>
      <c r="E7137" s="205" t="s">
        <v>591</v>
      </c>
      <c r="F7137" s="206" t="s">
        <v>1086</v>
      </c>
      <c r="G7137" s="183">
        <v>550</v>
      </c>
      <c r="H7137" s="207">
        <v>22</v>
      </c>
      <c r="I7137" s="208"/>
      <c r="J7137" s="186">
        <f>ROUND(IF(N(F7137)&gt;0,PRODUCT(H7137,1/I7137),PRODUCT(G7137:I7137)),0)</f>
        <v>12100</v>
      </c>
      <c r="K7137" s="167"/>
      <c r="L7137" s="175"/>
      <c r="M7137" s="175"/>
      <c r="N7137" s="175"/>
      <c r="O7137" s="175"/>
      <c r="P7137" s="175"/>
      <c r="Q7137" s="175"/>
      <c r="R7137" s="175"/>
      <c r="S7137" s="175"/>
    </row>
    <row r="7138" spans="1:19" hidden="1">
      <c r="A7138" s="161" t="s">
        <v>725</v>
      </c>
      <c r="B7138" s="163" t="str">
        <f t="shared" si="245"/>
        <v>4.4.11</v>
      </c>
      <c r="C7138" s="164">
        <f t="shared" si="244"/>
        <v>0</v>
      </c>
      <c r="D7138" s="175"/>
      <c r="E7138" s="241" t="s">
        <v>768</v>
      </c>
      <c r="F7138" s="188" t="s">
        <v>1</v>
      </c>
      <c r="G7138" s="300">
        <v>1.6999999999999999E-3</v>
      </c>
      <c r="H7138" s="207">
        <v>5722517</v>
      </c>
      <c r="I7138" s="208"/>
      <c r="J7138" s="186">
        <f>ROUND(IF(N(F7138)&gt;0,PRODUCT(H7138,1/I7138),PRODUCT(G7138:I7138)),0)</f>
        <v>9728</v>
      </c>
      <c r="K7138" s="167"/>
      <c r="L7138" s="175"/>
      <c r="M7138" s="175"/>
      <c r="N7138" s="175"/>
      <c r="O7138" s="175"/>
      <c r="P7138" s="175"/>
      <c r="Q7138" s="175"/>
      <c r="R7138" s="175"/>
      <c r="S7138" s="175"/>
    </row>
    <row r="7139" spans="1:19" hidden="1">
      <c r="A7139" s="161" t="s">
        <v>725</v>
      </c>
      <c r="B7139" s="163" t="str">
        <f t="shared" si="245"/>
        <v>4.4.11</v>
      </c>
      <c r="C7139" s="164">
        <f t="shared" si="244"/>
        <v>0</v>
      </c>
      <c r="D7139" s="175"/>
      <c r="E7139" s="250"/>
      <c r="F7139" s="188"/>
      <c r="G7139" s="375"/>
      <c r="H7139" s="237"/>
      <c r="I7139" s="208"/>
      <c r="J7139" s="238"/>
      <c r="K7139" s="167"/>
      <c r="L7139" s="175"/>
      <c r="M7139" s="175"/>
      <c r="N7139" s="175"/>
      <c r="O7139" s="175"/>
      <c r="P7139" s="175"/>
      <c r="Q7139" s="175"/>
      <c r="R7139" s="175"/>
      <c r="S7139" s="175"/>
    </row>
    <row r="7140" spans="1:19" hidden="1">
      <c r="A7140" s="161" t="s">
        <v>725</v>
      </c>
      <c r="B7140" s="163" t="str">
        <f t="shared" si="245"/>
        <v>4.4.11</v>
      </c>
      <c r="C7140" s="164">
        <f t="shared" si="244"/>
        <v>0</v>
      </c>
      <c r="D7140" s="175"/>
      <c r="E7140" s="193"/>
      <c r="F7140" s="194"/>
      <c r="G7140" s="194"/>
      <c r="H7140" s="194"/>
      <c r="I7140" s="188"/>
      <c r="J7140" s="195"/>
      <c r="K7140" s="167"/>
      <c r="L7140" s="175"/>
      <c r="M7140" s="175"/>
      <c r="N7140" s="175"/>
      <c r="O7140" s="175"/>
      <c r="P7140" s="175"/>
      <c r="Q7140" s="175"/>
      <c r="R7140" s="175"/>
      <c r="S7140" s="175"/>
    </row>
    <row r="7141" spans="1:19" hidden="1">
      <c r="A7141" s="161" t="s">
        <v>725</v>
      </c>
      <c r="B7141" s="163" t="str">
        <f t="shared" si="245"/>
        <v>4.4.11</v>
      </c>
      <c r="C7141" s="164">
        <f t="shared" si="244"/>
        <v>0</v>
      </c>
      <c r="D7141" s="175"/>
      <c r="E7141" s="193"/>
      <c r="F7141" s="194"/>
      <c r="G7141" s="194"/>
      <c r="H7141" s="194"/>
      <c r="I7141" s="188"/>
      <c r="J7141" s="195"/>
      <c r="K7141" s="167"/>
      <c r="L7141" s="175"/>
      <c r="M7141" s="175"/>
      <c r="N7141" s="175"/>
      <c r="O7141" s="175"/>
      <c r="P7141" s="175"/>
      <c r="Q7141" s="175"/>
      <c r="R7141" s="175"/>
      <c r="S7141" s="175"/>
    </row>
    <row r="7142" spans="1:19" hidden="1">
      <c r="A7142" s="161" t="s">
        <v>725</v>
      </c>
      <c r="B7142" s="163" t="str">
        <f t="shared" si="245"/>
        <v>4.4.11</v>
      </c>
      <c r="C7142" s="164">
        <f t="shared" si="244"/>
        <v>0</v>
      </c>
      <c r="D7142" s="175"/>
      <c r="E7142" s="193"/>
      <c r="F7142" s="194"/>
      <c r="G7142" s="194"/>
      <c r="H7142" s="194"/>
      <c r="I7142" s="188"/>
      <c r="J7142" s="195"/>
      <c r="K7142" s="167"/>
      <c r="L7142" s="175"/>
      <c r="M7142" s="175"/>
      <c r="N7142" s="175"/>
      <c r="O7142" s="175"/>
      <c r="P7142" s="175"/>
      <c r="Q7142" s="175"/>
      <c r="R7142" s="175"/>
      <c r="S7142" s="175"/>
    </row>
    <row r="7143" spans="1:19" hidden="1">
      <c r="A7143" s="161" t="s">
        <v>725</v>
      </c>
      <c r="B7143" s="163" t="str">
        <f t="shared" si="245"/>
        <v>4.4.11</v>
      </c>
      <c r="C7143" s="164">
        <f t="shared" si="244"/>
        <v>0</v>
      </c>
      <c r="D7143" s="175"/>
      <c r="E7143" s="193"/>
      <c r="F7143" s="194"/>
      <c r="G7143" s="194"/>
      <c r="H7143" s="194"/>
      <c r="I7143" s="188"/>
      <c r="J7143" s="195"/>
      <c r="K7143" s="167"/>
      <c r="L7143" s="175"/>
      <c r="M7143" s="175"/>
      <c r="N7143" s="175"/>
      <c r="O7143" s="175"/>
      <c r="P7143" s="175"/>
      <c r="Q7143" s="175"/>
      <c r="R7143" s="175"/>
      <c r="S7143" s="175"/>
    </row>
    <row r="7144" spans="1:19" hidden="1">
      <c r="A7144" s="161" t="s">
        <v>725</v>
      </c>
      <c r="B7144" s="163" t="str">
        <f t="shared" si="245"/>
        <v>4.4.11</v>
      </c>
      <c r="C7144" s="164">
        <f t="shared" si="244"/>
        <v>0</v>
      </c>
      <c r="D7144" s="175"/>
      <c r="E7144" s="193"/>
      <c r="F7144" s="194"/>
      <c r="G7144" s="194"/>
      <c r="H7144" s="194"/>
      <c r="I7144" s="188"/>
      <c r="J7144" s="195"/>
      <c r="K7144" s="167"/>
      <c r="L7144" s="175"/>
      <c r="M7144" s="175"/>
      <c r="N7144" s="175"/>
      <c r="O7144" s="175"/>
      <c r="P7144" s="175"/>
      <c r="Q7144" s="175"/>
      <c r="R7144" s="175"/>
      <c r="S7144" s="175"/>
    </row>
    <row r="7145" spans="1:19" hidden="1">
      <c r="A7145" s="161" t="s">
        <v>725</v>
      </c>
      <c r="B7145" s="163" t="str">
        <f t="shared" si="245"/>
        <v>4.4.11</v>
      </c>
      <c r="C7145" s="164">
        <f t="shared" si="244"/>
        <v>0</v>
      </c>
      <c r="D7145" s="175"/>
      <c r="E7145" s="193"/>
      <c r="F7145" s="194"/>
      <c r="G7145" s="194"/>
      <c r="H7145" s="194"/>
      <c r="I7145" s="188"/>
      <c r="J7145" s="195"/>
      <c r="K7145" s="167"/>
      <c r="L7145" s="175"/>
      <c r="M7145" s="175"/>
      <c r="N7145" s="175"/>
      <c r="O7145" s="175"/>
      <c r="P7145" s="175"/>
      <c r="Q7145" s="175"/>
      <c r="R7145" s="175"/>
      <c r="S7145" s="175"/>
    </row>
    <row r="7146" spans="1:19" hidden="1">
      <c r="A7146" s="161" t="s">
        <v>725</v>
      </c>
      <c r="B7146" s="163" t="str">
        <f t="shared" si="245"/>
        <v>4.4.11</v>
      </c>
      <c r="C7146" s="164">
        <f t="shared" si="244"/>
        <v>0</v>
      </c>
      <c r="D7146" s="175"/>
      <c r="E7146" s="193"/>
      <c r="F7146" s="194"/>
      <c r="G7146" s="194"/>
      <c r="H7146" s="194"/>
      <c r="I7146" s="188"/>
      <c r="J7146" s="195"/>
      <c r="K7146" s="167"/>
      <c r="L7146" s="175"/>
      <c r="M7146" s="175"/>
      <c r="N7146" s="175"/>
      <c r="O7146" s="175"/>
      <c r="P7146" s="175"/>
      <c r="Q7146" s="175"/>
      <c r="R7146" s="175"/>
      <c r="S7146" s="175"/>
    </row>
    <row r="7147" spans="1:19" hidden="1">
      <c r="A7147" s="161" t="s">
        <v>725</v>
      </c>
      <c r="B7147" s="163" t="str">
        <f t="shared" si="245"/>
        <v>4.4.11</v>
      </c>
      <c r="C7147" s="164">
        <f t="shared" si="244"/>
        <v>0</v>
      </c>
      <c r="D7147" s="175"/>
      <c r="E7147" s="193"/>
      <c r="F7147" s="194"/>
      <c r="G7147" s="194"/>
      <c r="H7147" s="194"/>
      <c r="I7147" s="188"/>
      <c r="J7147" s="195"/>
      <c r="K7147" s="167"/>
      <c r="L7147" s="175"/>
      <c r="M7147" s="175"/>
      <c r="N7147" s="175"/>
      <c r="O7147" s="175"/>
      <c r="P7147" s="175"/>
      <c r="Q7147" s="175"/>
      <c r="R7147" s="175"/>
      <c r="S7147" s="175"/>
    </row>
    <row r="7148" spans="1:19" hidden="1">
      <c r="A7148" s="161" t="s">
        <v>725</v>
      </c>
      <c r="B7148" s="163" t="str">
        <f t="shared" si="245"/>
        <v>4.4.11</v>
      </c>
      <c r="C7148" s="164">
        <f t="shared" si="244"/>
        <v>0</v>
      </c>
      <c r="D7148" s="175"/>
      <c r="E7148" s="193"/>
      <c r="F7148" s="194"/>
      <c r="G7148" s="194"/>
      <c r="H7148" s="194"/>
      <c r="I7148" s="188"/>
      <c r="J7148" s="195"/>
      <c r="K7148" s="167"/>
      <c r="L7148" s="175"/>
      <c r="M7148" s="175"/>
      <c r="N7148" s="175"/>
      <c r="O7148" s="175"/>
      <c r="P7148" s="175"/>
      <c r="Q7148" s="175"/>
      <c r="R7148" s="175"/>
      <c r="S7148" s="175"/>
    </row>
    <row r="7149" spans="1:19" ht="15.75" hidden="1" thickBot="1">
      <c r="A7149" s="161" t="s">
        <v>725</v>
      </c>
      <c r="B7149" s="163" t="str">
        <f t="shared" si="245"/>
        <v>4.4.11</v>
      </c>
      <c r="C7149" s="164">
        <f t="shared" si="244"/>
        <v>0</v>
      </c>
      <c r="D7149" s="175"/>
      <c r="E7149" s="196"/>
      <c r="F7149" s="198"/>
      <c r="G7149" s="198"/>
      <c r="H7149" s="198"/>
      <c r="I7149" s="197"/>
      <c r="J7149" s="199"/>
      <c r="K7149" s="200">
        <f>SUM(J7137:J7149)</f>
        <v>21828</v>
      </c>
      <c r="L7149" s="167"/>
      <c r="M7149" s="175"/>
      <c r="N7149" s="175"/>
      <c r="O7149" s="175"/>
      <c r="P7149" s="175"/>
      <c r="Q7149" s="175"/>
      <c r="R7149" s="175"/>
      <c r="S7149" s="175"/>
    </row>
    <row r="7150" spans="1:19" ht="15.75" hidden="1" thickBot="1">
      <c r="A7150" s="161" t="s">
        <v>725</v>
      </c>
      <c r="B7150" s="163" t="str">
        <f t="shared" si="245"/>
        <v>4.4.11</v>
      </c>
      <c r="C7150" s="164">
        <f t="shared" si="244"/>
        <v>0</v>
      </c>
      <c r="D7150" s="175"/>
      <c r="E7150" s="201"/>
      <c r="F7150" s="201"/>
      <c r="G7150" s="201"/>
      <c r="H7150" s="201"/>
      <c r="I7150" s="202"/>
      <c r="J7150" s="203"/>
      <c r="K7150" s="204"/>
      <c r="L7150" s="175"/>
      <c r="M7150" s="175"/>
      <c r="N7150" s="175"/>
      <c r="O7150" s="175"/>
      <c r="P7150" s="175"/>
      <c r="Q7150" s="175"/>
      <c r="R7150" s="175"/>
      <c r="S7150" s="175"/>
    </row>
    <row r="7151" spans="1:19" ht="15.75" hidden="1" thickBot="1">
      <c r="A7151" s="161" t="s">
        <v>725</v>
      </c>
      <c r="B7151" s="163" t="str">
        <f t="shared" si="245"/>
        <v>4.4.11</v>
      </c>
      <c r="C7151" s="164">
        <f t="shared" si="244"/>
        <v>0</v>
      </c>
      <c r="D7151" s="175"/>
      <c r="E7151" s="178" t="s">
        <v>509</v>
      </c>
      <c r="F7151" s="179" t="s">
        <v>497</v>
      </c>
      <c r="G7151" s="179" t="s">
        <v>41</v>
      </c>
      <c r="H7151" s="179" t="s">
        <v>506</v>
      </c>
      <c r="I7151" s="179" t="s">
        <v>510</v>
      </c>
      <c r="J7151" s="180" t="s">
        <v>501</v>
      </c>
      <c r="K7151" s="167"/>
      <c r="L7151" s="175"/>
      <c r="M7151" s="175"/>
      <c r="N7151" s="175"/>
      <c r="O7151" s="175"/>
      <c r="P7151" s="175"/>
      <c r="Q7151" s="175"/>
      <c r="R7151" s="175"/>
      <c r="S7151" s="175"/>
    </row>
    <row r="7152" spans="1:19" hidden="1">
      <c r="A7152" s="161" t="s">
        <v>725</v>
      </c>
      <c r="B7152" s="163" t="str">
        <f t="shared" si="245"/>
        <v>4.4.11</v>
      </c>
      <c r="C7152" s="164">
        <f t="shared" si="244"/>
        <v>0</v>
      </c>
      <c r="D7152" s="175"/>
      <c r="E7152" s="211"/>
      <c r="F7152" s="212"/>
      <c r="G7152" s="212"/>
      <c r="H7152" s="212"/>
      <c r="I7152" s="206"/>
      <c r="J7152" s="210"/>
      <c r="K7152" s="167"/>
      <c r="L7152" s="175"/>
      <c r="M7152" s="175"/>
      <c r="N7152" s="175"/>
      <c r="O7152" s="175"/>
      <c r="P7152" s="175"/>
      <c r="Q7152" s="175"/>
      <c r="R7152" s="175"/>
      <c r="S7152" s="175"/>
    </row>
    <row r="7153" spans="1:19" hidden="1">
      <c r="A7153" s="161" t="s">
        <v>725</v>
      </c>
      <c r="B7153" s="163" t="str">
        <f t="shared" si="245"/>
        <v>4.4.11</v>
      </c>
      <c r="C7153" s="164">
        <f t="shared" si="244"/>
        <v>0</v>
      </c>
      <c r="D7153" s="175"/>
      <c r="E7153" s="211"/>
      <c r="F7153" s="212"/>
      <c r="G7153" s="212"/>
      <c r="H7153" s="212"/>
      <c r="I7153" s="206"/>
      <c r="J7153" s="210"/>
      <c r="K7153" s="167"/>
      <c r="L7153" s="175"/>
      <c r="M7153" s="175"/>
      <c r="N7153" s="175"/>
      <c r="O7153" s="175"/>
      <c r="P7153" s="175"/>
      <c r="Q7153" s="175"/>
      <c r="R7153" s="175"/>
      <c r="S7153" s="175"/>
    </row>
    <row r="7154" spans="1:19" hidden="1">
      <c r="A7154" s="161" t="s">
        <v>725</v>
      </c>
      <c r="B7154" s="163" t="str">
        <f t="shared" si="245"/>
        <v>4.4.11</v>
      </c>
      <c r="C7154" s="164">
        <f t="shared" ref="C7154:C7217" si="246">IF(ISERROR(MATCH(B7154,T:T,0)),0,1)</f>
        <v>0</v>
      </c>
      <c r="D7154" s="175"/>
      <c r="E7154" s="193"/>
      <c r="F7154" s="194"/>
      <c r="G7154" s="194"/>
      <c r="H7154" s="194"/>
      <c r="I7154" s="188"/>
      <c r="J7154" s="195"/>
      <c r="K7154" s="167"/>
      <c r="L7154" s="175"/>
      <c r="M7154" s="175"/>
      <c r="N7154" s="175"/>
      <c r="O7154" s="175"/>
      <c r="P7154" s="175"/>
      <c r="Q7154" s="175"/>
      <c r="R7154" s="175"/>
      <c r="S7154" s="175"/>
    </row>
    <row r="7155" spans="1:19" hidden="1">
      <c r="A7155" s="161" t="s">
        <v>725</v>
      </c>
      <c r="B7155" s="163" t="str">
        <f t="shared" si="245"/>
        <v>4.4.11</v>
      </c>
      <c r="C7155" s="164">
        <f t="shared" si="246"/>
        <v>0</v>
      </c>
      <c r="D7155" s="175"/>
      <c r="E7155" s="193"/>
      <c r="F7155" s="194"/>
      <c r="G7155" s="194"/>
      <c r="H7155" s="194"/>
      <c r="I7155" s="188"/>
      <c r="J7155" s="195"/>
      <c r="K7155" s="167"/>
      <c r="L7155" s="175"/>
      <c r="M7155" s="175"/>
      <c r="N7155" s="175"/>
      <c r="O7155" s="175"/>
      <c r="P7155" s="175"/>
      <c r="Q7155" s="175"/>
      <c r="R7155" s="175"/>
      <c r="S7155" s="175"/>
    </row>
    <row r="7156" spans="1:19" hidden="1">
      <c r="A7156" s="161" t="s">
        <v>725</v>
      </c>
      <c r="B7156" s="163" t="str">
        <f t="shared" si="245"/>
        <v>4.4.11</v>
      </c>
      <c r="C7156" s="164">
        <f t="shared" si="246"/>
        <v>0</v>
      </c>
      <c r="D7156" s="175"/>
      <c r="E7156" s="193"/>
      <c r="F7156" s="194"/>
      <c r="G7156" s="194"/>
      <c r="H7156" s="194"/>
      <c r="I7156" s="188"/>
      <c r="J7156" s="195"/>
      <c r="K7156" s="167"/>
      <c r="L7156" s="175"/>
      <c r="M7156" s="175"/>
      <c r="N7156" s="175"/>
      <c r="O7156" s="175"/>
      <c r="P7156" s="175"/>
      <c r="Q7156" s="175"/>
      <c r="R7156" s="175"/>
      <c r="S7156" s="175"/>
    </row>
    <row r="7157" spans="1:19" ht="15.75" hidden="1" thickBot="1">
      <c r="A7157" s="161" t="s">
        <v>725</v>
      </c>
      <c r="B7157" s="163" t="str">
        <f t="shared" si="245"/>
        <v>4.4.11</v>
      </c>
      <c r="C7157" s="164">
        <f t="shared" si="246"/>
        <v>0</v>
      </c>
      <c r="D7157" s="175"/>
      <c r="E7157" s="196"/>
      <c r="F7157" s="198"/>
      <c r="G7157" s="198"/>
      <c r="H7157" s="198"/>
      <c r="I7157" s="197"/>
      <c r="J7157" s="199"/>
      <c r="K7157" s="200">
        <f>SUM(J7152:J7157)</f>
        <v>0</v>
      </c>
      <c r="L7157" s="167"/>
      <c r="M7157" s="175"/>
      <c r="N7157" s="175"/>
      <c r="O7157" s="175"/>
      <c r="P7157" s="175"/>
      <c r="Q7157" s="175"/>
      <c r="R7157" s="175"/>
      <c r="S7157" s="175"/>
    </row>
    <row r="7158" spans="1:19" ht="15.75" hidden="1" thickBot="1">
      <c r="A7158" s="161" t="s">
        <v>725</v>
      </c>
      <c r="B7158" s="163" t="str">
        <f t="shared" si="245"/>
        <v>4.4.11</v>
      </c>
      <c r="C7158" s="164">
        <f t="shared" si="246"/>
        <v>0</v>
      </c>
      <c r="D7158" s="175"/>
      <c r="E7158" s="201"/>
      <c r="F7158" s="201"/>
      <c r="G7158" s="201"/>
      <c r="H7158" s="201"/>
      <c r="I7158" s="213"/>
      <c r="J7158" s="214"/>
      <c r="K7158" s="204"/>
      <c r="L7158" s="175"/>
      <c r="M7158" s="175"/>
      <c r="N7158" s="175"/>
      <c r="O7158" s="175"/>
      <c r="P7158" s="175"/>
      <c r="Q7158" s="175"/>
      <c r="R7158" s="175"/>
      <c r="S7158" s="175"/>
    </row>
    <row r="7159" spans="1:19" ht="15.75" hidden="1" thickBot="1">
      <c r="A7159" s="161" t="s">
        <v>725</v>
      </c>
      <c r="B7159" s="163" t="str">
        <f t="shared" si="245"/>
        <v>4.4.11</v>
      </c>
      <c r="C7159" s="164">
        <f t="shared" si="246"/>
        <v>0</v>
      </c>
      <c r="D7159" s="175"/>
      <c r="E7159" s="178" t="s">
        <v>512</v>
      </c>
      <c r="F7159" s="239" t="s">
        <v>519</v>
      </c>
      <c r="G7159" s="239" t="s">
        <v>520</v>
      </c>
      <c r="H7159" s="179" t="s">
        <v>513</v>
      </c>
      <c r="I7159" s="179" t="s">
        <v>500</v>
      </c>
      <c r="J7159" s="180" t="s">
        <v>501</v>
      </c>
      <c r="K7159" s="167"/>
      <c r="L7159" s="175"/>
      <c r="M7159" s="175"/>
      <c r="N7159" s="175"/>
      <c r="O7159" s="175"/>
      <c r="P7159" s="175"/>
      <c r="Q7159" s="175"/>
      <c r="R7159" s="175"/>
      <c r="S7159" s="175"/>
    </row>
    <row r="7160" spans="1:19" hidden="1">
      <c r="A7160" s="161" t="s">
        <v>725</v>
      </c>
      <c r="B7160" s="163" t="str">
        <f t="shared" si="245"/>
        <v>4.4.11</v>
      </c>
      <c r="C7160" s="164">
        <f t="shared" si="246"/>
        <v>0</v>
      </c>
      <c r="D7160" s="175"/>
      <c r="E7160" s="205" t="s">
        <v>521</v>
      </c>
      <c r="F7160" s="219">
        <v>63600</v>
      </c>
      <c r="G7160" s="219">
        <v>54060</v>
      </c>
      <c r="H7160" s="207">
        <v>117660</v>
      </c>
      <c r="I7160" s="242">
        <v>1</v>
      </c>
      <c r="J7160" s="217">
        <f>ROUND(IF(N(F7160)&gt;0,PRODUCT(H7160,1/I7160),PRODUCT(G7160:I7160)),0)</f>
        <v>117660</v>
      </c>
      <c r="K7160" s="167"/>
      <c r="L7160" s="175"/>
      <c r="M7160" s="175"/>
      <c r="N7160" s="175"/>
      <c r="O7160" s="175"/>
      <c r="P7160" s="175"/>
      <c r="Q7160" s="175"/>
      <c r="R7160" s="175"/>
      <c r="S7160" s="175"/>
    </row>
    <row r="7161" spans="1:19" hidden="1">
      <c r="A7161" s="161" t="s">
        <v>725</v>
      </c>
      <c r="B7161" s="163" t="str">
        <f t="shared" si="245"/>
        <v>4.4.11</v>
      </c>
      <c r="C7161" s="164">
        <f t="shared" si="246"/>
        <v>0</v>
      </c>
      <c r="D7161" s="175"/>
      <c r="E7161" s="205" t="s">
        <v>522</v>
      </c>
      <c r="F7161" s="219">
        <v>31800</v>
      </c>
      <c r="G7161" s="219">
        <v>27030</v>
      </c>
      <c r="H7161" s="207">
        <v>58830</v>
      </c>
      <c r="I7161" s="431">
        <v>0.75</v>
      </c>
      <c r="J7161" s="217">
        <f>ROUND(IF(N(F7161)&gt;0,PRODUCT(H7161,1/I7161),PRODUCT(G7161:I7161)),0)</f>
        <v>78440</v>
      </c>
      <c r="K7161" s="167"/>
      <c r="L7161" s="175"/>
      <c r="M7161" s="175"/>
      <c r="N7161" s="175"/>
      <c r="O7161" s="175"/>
      <c r="P7161" s="175"/>
      <c r="Q7161" s="175"/>
      <c r="R7161" s="175"/>
      <c r="S7161" s="175"/>
    </row>
    <row r="7162" spans="1:19" hidden="1">
      <c r="A7162" s="161" t="s">
        <v>725</v>
      </c>
      <c r="B7162" s="163" t="str">
        <f t="shared" si="245"/>
        <v>4.4.11</v>
      </c>
      <c r="C7162" s="164">
        <f t="shared" si="246"/>
        <v>0</v>
      </c>
      <c r="D7162" s="175"/>
      <c r="E7162" s="241" t="s">
        <v>523</v>
      </c>
      <c r="F7162" s="219">
        <v>19080</v>
      </c>
      <c r="G7162" s="219">
        <v>16218</v>
      </c>
      <c r="H7162" s="207">
        <v>35298</v>
      </c>
      <c r="I7162" s="430">
        <f>0.75/2</f>
        <v>0.375</v>
      </c>
      <c r="J7162" s="217">
        <f>ROUND(IF(N(F7162)&gt;0,PRODUCT(H7162,1/I7162),PRODUCT(G7162:I7162)),0)</f>
        <v>94128</v>
      </c>
      <c r="K7162" s="167"/>
      <c r="L7162" s="175"/>
      <c r="M7162" s="175"/>
      <c r="N7162" s="175"/>
      <c r="O7162" s="175"/>
      <c r="P7162" s="175"/>
      <c r="Q7162" s="175"/>
      <c r="R7162" s="175"/>
      <c r="S7162" s="175"/>
    </row>
    <row r="7163" spans="1:19" hidden="1">
      <c r="A7163" s="161" t="s">
        <v>725</v>
      </c>
      <c r="B7163" s="163" t="str">
        <f t="shared" si="245"/>
        <v>4.4.11</v>
      </c>
      <c r="C7163" s="164">
        <f t="shared" si="246"/>
        <v>0</v>
      </c>
      <c r="D7163" s="175"/>
      <c r="E7163" s="193"/>
      <c r="F7163" s="194"/>
      <c r="G7163" s="194"/>
      <c r="H7163" s="194"/>
      <c r="I7163" s="188"/>
      <c r="J7163" s="195"/>
      <c r="K7163" s="167"/>
      <c r="L7163" s="175"/>
      <c r="M7163" s="175"/>
      <c r="N7163" s="175"/>
      <c r="O7163" s="175"/>
      <c r="P7163" s="175"/>
      <c r="Q7163" s="175"/>
      <c r="R7163" s="175"/>
      <c r="S7163" s="175"/>
    </row>
    <row r="7164" spans="1:19" hidden="1">
      <c r="A7164" s="161" t="s">
        <v>725</v>
      </c>
      <c r="B7164" s="163" t="str">
        <f t="shared" si="245"/>
        <v>4.4.11</v>
      </c>
      <c r="C7164" s="164">
        <f t="shared" si="246"/>
        <v>0</v>
      </c>
      <c r="D7164" s="175"/>
      <c r="E7164" s="193"/>
      <c r="F7164" s="194"/>
      <c r="G7164" s="194"/>
      <c r="H7164" s="194"/>
      <c r="I7164" s="188"/>
      <c r="J7164" s="195"/>
      <c r="K7164" s="167"/>
      <c r="L7164" s="175"/>
      <c r="M7164" s="175"/>
      <c r="N7164" s="175"/>
      <c r="O7164" s="175"/>
      <c r="P7164" s="175"/>
      <c r="Q7164" s="175"/>
      <c r="R7164" s="175"/>
      <c r="S7164" s="175"/>
    </row>
    <row r="7165" spans="1:19" hidden="1">
      <c r="A7165" s="161" t="s">
        <v>725</v>
      </c>
      <c r="B7165" s="163" t="str">
        <f t="shared" si="245"/>
        <v>4.4.11</v>
      </c>
      <c r="C7165" s="164">
        <f t="shared" si="246"/>
        <v>0</v>
      </c>
      <c r="D7165" s="175"/>
      <c r="E7165" s="193"/>
      <c r="F7165" s="194"/>
      <c r="G7165" s="194"/>
      <c r="H7165" s="194"/>
      <c r="I7165" s="188"/>
      <c r="J7165" s="195"/>
      <c r="K7165" s="167"/>
      <c r="L7165" s="175"/>
      <c r="M7165" s="175"/>
      <c r="N7165" s="175"/>
      <c r="O7165" s="175"/>
      <c r="P7165" s="175"/>
      <c r="Q7165" s="175"/>
      <c r="R7165" s="175"/>
      <c r="S7165" s="175"/>
    </row>
    <row r="7166" spans="1:19" ht="15.75" hidden="1" thickBot="1">
      <c r="A7166" s="161" t="s">
        <v>725</v>
      </c>
      <c r="B7166" s="163" t="str">
        <f t="shared" si="245"/>
        <v>4.4.11</v>
      </c>
      <c r="C7166" s="164">
        <f t="shared" si="246"/>
        <v>0</v>
      </c>
      <c r="D7166" s="175"/>
      <c r="E7166" s="222"/>
      <c r="F7166" s="223"/>
      <c r="G7166" s="223"/>
      <c r="H7166" s="223"/>
      <c r="I7166" s="224"/>
      <c r="J7166" s="225"/>
      <c r="K7166" s="200">
        <f>SUM(J7160:J7166)</f>
        <v>290228</v>
      </c>
      <c r="L7166" s="167"/>
      <c r="M7166" s="175"/>
      <c r="N7166" s="175"/>
      <c r="O7166" s="175"/>
      <c r="P7166" s="175"/>
      <c r="Q7166" s="175"/>
      <c r="R7166" s="175"/>
      <c r="S7166" s="175"/>
    </row>
    <row r="7167" spans="1:19" hidden="1">
      <c r="A7167" s="161" t="s">
        <v>725</v>
      </c>
      <c r="B7167" s="163" t="str">
        <f t="shared" si="245"/>
        <v>4.4.11</v>
      </c>
      <c r="C7167" s="164">
        <f t="shared" si="246"/>
        <v>0</v>
      </c>
      <c r="D7167" s="175"/>
      <c r="E7167" s="175"/>
      <c r="F7167" s="175"/>
      <c r="G7167" s="175"/>
      <c r="H7167" s="175"/>
      <c r="I7167" s="176"/>
      <c r="J7167" s="167"/>
      <c r="K7167" s="167"/>
      <c r="L7167" s="175"/>
      <c r="M7167" s="175"/>
      <c r="N7167" s="175"/>
      <c r="O7167" s="175"/>
      <c r="P7167" s="175"/>
      <c r="Q7167" s="175"/>
      <c r="R7167" s="175"/>
      <c r="S7167" s="175"/>
    </row>
    <row r="7168" spans="1:19" ht="15.75" hidden="1" thickBot="1">
      <c r="A7168" s="161" t="s">
        <v>725</v>
      </c>
      <c r="B7168" s="163" t="str">
        <f t="shared" si="245"/>
        <v>4.4.11</v>
      </c>
      <c r="C7168" s="164">
        <f t="shared" si="246"/>
        <v>0</v>
      </c>
      <c r="D7168" s="175"/>
      <c r="E7168" s="175"/>
      <c r="F7168" s="175"/>
      <c r="G7168" s="175"/>
      <c r="H7168" s="226" t="s">
        <v>516</v>
      </c>
      <c r="I7168" s="176"/>
      <c r="J7168" s="167"/>
      <c r="K7168" s="200">
        <f>ROUND(+K7134+K7149+K7157+K7166,0)</f>
        <v>722890</v>
      </c>
      <c r="L7168" s="175"/>
      <c r="M7168" s="175"/>
      <c r="N7168" s="175"/>
      <c r="O7168" s="175"/>
      <c r="P7168" s="175"/>
      <c r="Q7168" s="175"/>
      <c r="R7168" s="175"/>
      <c r="S7168" s="175"/>
    </row>
    <row r="7169" spans="1:19" hidden="1">
      <c r="A7169" s="161" t="s">
        <v>725</v>
      </c>
      <c r="B7169" s="163" t="str">
        <f t="shared" si="245"/>
        <v>4.4.11</v>
      </c>
      <c r="C7169" s="164">
        <f t="shared" si="246"/>
        <v>0</v>
      </c>
      <c r="D7169" s="166"/>
      <c r="E7169" s="166"/>
      <c r="F7169" s="166"/>
      <c r="G7169" s="166"/>
      <c r="H7169" s="166"/>
      <c r="I7169" s="165"/>
      <c r="J7169" s="167"/>
      <c r="K7169" s="166"/>
      <c r="L7169" s="166"/>
      <c r="M7169" s="166"/>
      <c r="N7169" s="166"/>
      <c r="O7169" s="166"/>
      <c r="P7169" s="166"/>
      <c r="Q7169" s="166"/>
      <c r="R7169" s="166"/>
      <c r="S7169" s="166"/>
    </row>
    <row r="7170" spans="1:19" hidden="1">
      <c r="A7170" s="161" t="s">
        <v>725</v>
      </c>
      <c r="B7170" s="163" t="str">
        <f t="shared" si="245"/>
        <v>4.4.11</v>
      </c>
      <c r="C7170" s="164">
        <f t="shared" si="246"/>
        <v>0</v>
      </c>
      <c r="D7170" s="166"/>
      <c r="E7170" s="166"/>
      <c r="F7170" s="166"/>
      <c r="G7170" s="166"/>
      <c r="H7170" s="166"/>
      <c r="I7170" s="165"/>
      <c r="J7170" s="167"/>
      <c r="K7170" s="389"/>
      <c r="L7170" s="166"/>
      <c r="M7170" s="166"/>
      <c r="N7170" s="166"/>
      <c r="O7170" s="166"/>
      <c r="P7170" s="166"/>
      <c r="Q7170" s="166"/>
      <c r="R7170" s="166"/>
      <c r="S7170" s="166"/>
    </row>
    <row r="7171" spans="1:19" hidden="1">
      <c r="A7171" s="161" t="s">
        <v>725</v>
      </c>
      <c r="B7171" s="163" t="str">
        <f t="shared" si="245"/>
        <v>4.4.11</v>
      </c>
      <c r="C7171" s="164">
        <f t="shared" si="246"/>
        <v>0</v>
      </c>
      <c r="D7171" s="166"/>
      <c r="E7171" s="166"/>
      <c r="F7171" s="166"/>
      <c r="G7171" s="166"/>
      <c r="H7171" s="166"/>
      <c r="I7171" s="165"/>
      <c r="J7171" s="167"/>
      <c r="K7171" s="166"/>
      <c r="L7171" s="166"/>
      <c r="M7171" s="166"/>
      <c r="N7171" s="166"/>
      <c r="O7171" s="166"/>
      <c r="P7171" s="166"/>
      <c r="Q7171" s="166"/>
      <c r="R7171" s="166"/>
      <c r="S7171" s="166"/>
    </row>
    <row r="7172" spans="1:19">
      <c r="A7172" s="161" t="s">
        <v>725</v>
      </c>
      <c r="B7172" s="163" t="str">
        <f>E7177</f>
        <v>4.7.1</v>
      </c>
      <c r="C7172" s="164">
        <f t="shared" si="246"/>
        <v>1</v>
      </c>
      <c r="D7172" s="166"/>
      <c r="E7172" s="166"/>
      <c r="F7172" s="166"/>
      <c r="G7172" s="166"/>
      <c r="H7172" s="166"/>
      <c r="I7172" s="165"/>
      <c r="J7172" s="167"/>
      <c r="K7172" s="166"/>
      <c r="L7172" s="166"/>
      <c r="M7172" s="166"/>
      <c r="N7172" s="166"/>
      <c r="O7172" s="166"/>
      <c r="P7172" s="166"/>
      <c r="Q7172" s="166"/>
      <c r="R7172" s="166"/>
      <c r="S7172" s="166"/>
    </row>
    <row r="7173" spans="1:19" ht="18.75">
      <c r="A7173" s="161" t="s">
        <v>725</v>
      </c>
      <c r="B7173" s="163" t="str">
        <f t="shared" ref="B7173:B7225" si="247">B7172</f>
        <v>4.7.1</v>
      </c>
      <c r="C7173" s="164">
        <f t="shared" si="246"/>
        <v>1</v>
      </c>
      <c r="D7173" s="165"/>
      <c r="E7173" s="169" t="s">
        <v>496</v>
      </c>
      <c r="F7173" s="169"/>
      <c r="G7173" s="169"/>
      <c r="H7173" s="169"/>
      <c r="I7173" s="169"/>
      <c r="J7173" s="170"/>
      <c r="K7173" s="166"/>
      <c r="L7173" s="166"/>
      <c r="M7173" s="166"/>
      <c r="N7173" s="166"/>
      <c r="O7173" s="166"/>
      <c r="P7173" s="166"/>
      <c r="Q7173" s="166"/>
      <c r="R7173" s="166"/>
      <c r="S7173" s="166"/>
    </row>
    <row r="7174" spans="1:19">
      <c r="A7174" s="161" t="s">
        <v>725</v>
      </c>
      <c r="B7174" s="163" t="str">
        <f t="shared" si="247"/>
        <v>4.7.1</v>
      </c>
      <c r="C7174" s="164">
        <f t="shared" si="246"/>
        <v>1</v>
      </c>
      <c r="D7174" s="165"/>
      <c r="E7174" s="166"/>
      <c r="F7174" s="166"/>
      <c r="G7174" s="166"/>
      <c r="H7174" s="166"/>
      <c r="I7174" s="165"/>
      <c r="J7174" s="167"/>
      <c r="K7174" s="166"/>
      <c r="L7174" s="166"/>
      <c r="M7174" s="166"/>
      <c r="N7174" s="166"/>
      <c r="O7174" s="166"/>
      <c r="P7174" s="166"/>
      <c r="Q7174" s="166"/>
      <c r="R7174" s="166"/>
      <c r="S7174" s="166"/>
    </row>
    <row r="7175" spans="1:19">
      <c r="A7175" s="161" t="s">
        <v>725</v>
      </c>
      <c r="B7175" s="163" t="str">
        <f t="shared" si="247"/>
        <v>4.7.1</v>
      </c>
      <c r="C7175" s="164">
        <f t="shared" si="246"/>
        <v>1</v>
      </c>
      <c r="D7175" s="165"/>
      <c r="E7175" s="166"/>
      <c r="F7175" s="166"/>
      <c r="G7175" s="166"/>
      <c r="H7175" s="166"/>
      <c r="I7175" s="165"/>
      <c r="J7175" s="167"/>
      <c r="K7175" s="166"/>
      <c r="L7175" s="166"/>
      <c r="M7175" s="166"/>
      <c r="N7175" s="166"/>
      <c r="O7175" s="166"/>
      <c r="P7175" s="166"/>
      <c r="Q7175" s="166"/>
      <c r="R7175" s="166"/>
      <c r="S7175" s="166"/>
    </row>
    <row r="7176" spans="1:19">
      <c r="A7176" s="161" t="s">
        <v>725</v>
      </c>
      <c r="B7176" s="163" t="str">
        <f t="shared" si="247"/>
        <v>4.7.1</v>
      </c>
      <c r="C7176" s="164">
        <f t="shared" si="246"/>
        <v>1</v>
      </c>
      <c r="D7176" s="165"/>
      <c r="E7176" s="166"/>
      <c r="F7176" s="166"/>
      <c r="G7176" s="166"/>
      <c r="H7176" s="166"/>
      <c r="I7176" s="165"/>
      <c r="J7176" s="167"/>
      <c r="K7176" s="166"/>
      <c r="L7176" s="166"/>
      <c r="M7176" s="166"/>
      <c r="N7176" s="166"/>
      <c r="O7176" s="166"/>
      <c r="P7176" s="166"/>
      <c r="Q7176" s="166"/>
      <c r="R7176" s="166"/>
      <c r="S7176" s="166"/>
    </row>
    <row r="7177" spans="1:19" ht="27" customHeight="1">
      <c r="A7177" s="161" t="s">
        <v>725</v>
      </c>
      <c r="B7177" s="163" t="str">
        <f t="shared" si="247"/>
        <v>4.7.1</v>
      </c>
      <c r="C7177" s="164">
        <f t="shared" si="246"/>
        <v>1</v>
      </c>
      <c r="D7177" s="172" t="s">
        <v>39</v>
      </c>
      <c r="E7177" s="172" t="s">
        <v>205</v>
      </c>
      <c r="F7177" s="173" t="s">
        <v>206</v>
      </c>
      <c r="G7177" s="173"/>
      <c r="H7177" s="173"/>
      <c r="I7177" s="172" t="s">
        <v>497</v>
      </c>
      <c r="J7177" s="174" t="s">
        <v>1</v>
      </c>
      <c r="K7177" s="167"/>
      <c r="L7177" s="175"/>
      <c r="M7177" s="175"/>
      <c r="N7177" s="175"/>
      <c r="O7177" s="175"/>
      <c r="P7177" s="175"/>
      <c r="Q7177" s="175"/>
      <c r="R7177" s="175"/>
      <c r="S7177" s="175"/>
    </row>
    <row r="7178" spans="1:19">
      <c r="A7178" s="161" t="s">
        <v>725</v>
      </c>
      <c r="B7178" s="163" t="str">
        <f t="shared" si="247"/>
        <v>4.7.1</v>
      </c>
      <c r="C7178" s="164">
        <f t="shared" si="246"/>
        <v>1</v>
      </c>
      <c r="D7178" s="176"/>
      <c r="E7178" s="175"/>
      <c r="F7178" s="175"/>
      <c r="G7178" s="175"/>
      <c r="H7178" s="175"/>
      <c r="I7178" s="176"/>
      <c r="J7178" s="167"/>
      <c r="K7178" s="167"/>
      <c r="L7178" s="175"/>
      <c r="M7178" s="175"/>
      <c r="N7178" s="175"/>
      <c r="O7178" s="175"/>
      <c r="P7178" s="175"/>
      <c r="Q7178" s="175"/>
      <c r="R7178" s="175"/>
      <c r="S7178" s="175"/>
    </row>
    <row r="7179" spans="1:19">
      <c r="A7179" s="161" t="s">
        <v>725</v>
      </c>
      <c r="B7179" s="163" t="str">
        <f t="shared" si="247"/>
        <v>4.7.1</v>
      </c>
      <c r="C7179" s="164">
        <f t="shared" si="246"/>
        <v>1</v>
      </c>
      <c r="D7179" s="176"/>
      <c r="E7179" s="175"/>
      <c r="F7179" s="175"/>
      <c r="G7179" s="175"/>
      <c r="H7179" s="175"/>
      <c r="I7179" s="176"/>
      <c r="J7179" s="177"/>
      <c r="K7179" s="167"/>
      <c r="L7179" s="175"/>
      <c r="M7179" s="175"/>
      <c r="N7179" s="175"/>
      <c r="O7179" s="175"/>
      <c r="P7179" s="175"/>
      <c r="Q7179" s="175"/>
      <c r="R7179" s="175"/>
      <c r="S7179" s="175"/>
    </row>
    <row r="7180" spans="1:19" ht="15.75" thickBot="1">
      <c r="A7180" s="161" t="s">
        <v>725</v>
      </c>
      <c r="B7180" s="163" t="str">
        <f t="shared" si="247"/>
        <v>4.7.1</v>
      </c>
      <c r="C7180" s="164">
        <f t="shared" si="246"/>
        <v>1</v>
      </c>
      <c r="D7180" s="176"/>
      <c r="E7180" s="175"/>
      <c r="F7180" s="175"/>
      <c r="G7180" s="175"/>
      <c r="H7180" s="175"/>
      <c r="I7180" s="176"/>
      <c r="J7180" s="167"/>
      <c r="K7180" s="167"/>
      <c r="L7180" s="175"/>
      <c r="M7180" s="175"/>
      <c r="N7180" s="175"/>
      <c r="O7180" s="175"/>
      <c r="P7180" s="175"/>
      <c r="Q7180" s="175"/>
      <c r="R7180" s="175"/>
      <c r="S7180" s="175"/>
    </row>
    <row r="7181" spans="1:19" ht="15.75" thickBot="1">
      <c r="A7181" s="161" t="s">
        <v>725</v>
      </c>
      <c r="B7181" s="163" t="str">
        <f t="shared" si="247"/>
        <v>4.7.1</v>
      </c>
      <c r="C7181" s="164">
        <f t="shared" si="246"/>
        <v>1</v>
      </c>
      <c r="D7181" s="176"/>
      <c r="E7181" s="178" t="s">
        <v>498</v>
      </c>
      <c r="F7181" s="179" t="s">
        <v>497</v>
      </c>
      <c r="G7181" s="179" t="s">
        <v>41</v>
      </c>
      <c r="H7181" s="179" t="s">
        <v>499</v>
      </c>
      <c r="I7181" s="179" t="s">
        <v>500</v>
      </c>
      <c r="J7181" s="180" t="s">
        <v>501</v>
      </c>
      <c r="K7181" s="167"/>
      <c r="L7181" s="175"/>
      <c r="M7181" s="175"/>
      <c r="N7181" s="175"/>
      <c r="O7181" s="175"/>
      <c r="P7181" s="175"/>
      <c r="Q7181" s="175"/>
      <c r="R7181" s="175"/>
      <c r="S7181" s="175"/>
    </row>
    <row r="7182" spans="1:19">
      <c r="A7182" s="161" t="s">
        <v>725</v>
      </c>
      <c r="B7182" s="163" t="str">
        <f t="shared" si="247"/>
        <v>4.7.1</v>
      </c>
      <c r="C7182" s="164">
        <f t="shared" si="246"/>
        <v>1</v>
      </c>
      <c r="D7182" s="176"/>
      <c r="E7182" s="181" t="s">
        <v>502</v>
      </c>
      <c r="F7182" s="182" t="s">
        <v>959</v>
      </c>
      <c r="G7182" s="183">
        <v>1</v>
      </c>
      <c r="H7182" s="229">
        <f>1.023*ROUND(K7220,0)</f>
        <v>58352.942999999992</v>
      </c>
      <c r="I7182" s="185">
        <v>7.0205882352941174E-2</v>
      </c>
      <c r="J7182" s="186">
        <f>ROUND(IF(N(F7182)&gt;0,PRODUCT(H7182,1/I7182),PRODUCT(G7182:I7182)),0)</f>
        <v>4097</v>
      </c>
      <c r="K7182" s="167"/>
      <c r="L7182" s="175"/>
      <c r="M7182" s="175"/>
      <c r="N7182" s="175"/>
      <c r="O7182" s="175"/>
      <c r="P7182" s="175"/>
      <c r="Q7182" s="175"/>
      <c r="R7182" s="175"/>
      <c r="S7182" s="175"/>
    </row>
    <row r="7183" spans="1:19">
      <c r="A7183" s="161" t="s">
        <v>725</v>
      </c>
      <c r="B7183" s="163" t="str">
        <f t="shared" si="247"/>
        <v>4.7.1</v>
      </c>
      <c r="C7183" s="164">
        <f t="shared" si="246"/>
        <v>1</v>
      </c>
      <c r="D7183" s="176"/>
      <c r="E7183" s="244"/>
      <c r="F7183" s="188"/>
      <c r="G7183" s="194"/>
      <c r="H7183" s="212"/>
      <c r="I7183" s="432"/>
      <c r="J7183" s="210"/>
      <c r="K7183" s="167"/>
      <c r="L7183" s="175"/>
      <c r="M7183" s="175"/>
      <c r="N7183" s="175"/>
      <c r="O7183" s="175"/>
      <c r="P7183" s="175"/>
      <c r="Q7183" s="175"/>
      <c r="R7183" s="175"/>
      <c r="S7183" s="175"/>
    </row>
    <row r="7184" spans="1:19">
      <c r="A7184" s="161" t="s">
        <v>725</v>
      </c>
      <c r="B7184" s="163" t="str">
        <f t="shared" si="247"/>
        <v>4.7.1</v>
      </c>
      <c r="C7184" s="164">
        <f t="shared" si="246"/>
        <v>1</v>
      </c>
      <c r="D7184" s="176"/>
      <c r="E7184" s="236"/>
      <c r="F7184" s="188"/>
      <c r="G7184" s="194"/>
      <c r="H7184" s="212"/>
      <c r="I7184" s="191"/>
      <c r="J7184" s="210"/>
      <c r="K7184" s="167"/>
      <c r="L7184" s="175"/>
      <c r="M7184" s="175"/>
      <c r="N7184" s="175"/>
      <c r="O7184" s="175"/>
      <c r="P7184" s="175"/>
      <c r="Q7184" s="175"/>
      <c r="R7184" s="175"/>
      <c r="S7184" s="175"/>
    </row>
    <row r="7185" spans="1:19">
      <c r="A7185" s="161" t="s">
        <v>725</v>
      </c>
      <c r="B7185" s="163" t="str">
        <f t="shared" si="247"/>
        <v>4.7.1</v>
      </c>
      <c r="C7185" s="164">
        <f t="shared" si="246"/>
        <v>1</v>
      </c>
      <c r="D7185" s="176"/>
      <c r="E7185" s="193"/>
      <c r="F7185" s="188"/>
      <c r="G7185" s="194"/>
      <c r="H7185" s="194"/>
      <c r="I7185" s="188"/>
      <c r="J7185" s="195"/>
      <c r="K7185" s="167"/>
      <c r="L7185" s="175"/>
      <c r="M7185" s="175"/>
      <c r="N7185" s="175"/>
      <c r="O7185" s="175"/>
      <c r="P7185" s="175"/>
      <c r="Q7185" s="175"/>
      <c r="R7185" s="175"/>
      <c r="S7185" s="175"/>
    </row>
    <row r="7186" spans="1:19">
      <c r="A7186" s="161" t="s">
        <v>725</v>
      </c>
      <c r="B7186" s="163" t="str">
        <f t="shared" si="247"/>
        <v>4.7.1</v>
      </c>
      <c r="C7186" s="164">
        <f t="shared" si="246"/>
        <v>1</v>
      </c>
      <c r="D7186" s="176"/>
      <c r="E7186" s="193"/>
      <c r="F7186" s="188"/>
      <c r="G7186" s="194"/>
      <c r="H7186" s="194"/>
      <c r="I7186" s="188"/>
      <c r="J7186" s="195"/>
      <c r="K7186" s="167"/>
      <c r="L7186" s="175"/>
      <c r="M7186" s="175"/>
      <c r="N7186" s="175"/>
      <c r="O7186" s="175"/>
      <c r="P7186" s="175"/>
      <c r="Q7186" s="175"/>
      <c r="R7186" s="175"/>
      <c r="S7186" s="175"/>
    </row>
    <row r="7187" spans="1:19" ht="15.75" thickBot="1">
      <c r="A7187" s="161" t="s">
        <v>725</v>
      </c>
      <c r="B7187" s="163" t="str">
        <f t="shared" si="247"/>
        <v>4.7.1</v>
      </c>
      <c r="C7187" s="164">
        <f t="shared" si="246"/>
        <v>1</v>
      </c>
      <c r="D7187" s="176"/>
      <c r="E7187" s="193"/>
      <c r="F7187" s="188"/>
      <c r="G7187" s="194"/>
      <c r="H7187" s="194"/>
      <c r="I7187" s="188"/>
      <c r="J7187" s="195"/>
      <c r="K7187" s="167"/>
      <c r="L7187" s="175"/>
      <c r="M7187" s="175"/>
      <c r="N7187" s="175"/>
      <c r="O7187" s="175"/>
      <c r="P7187" s="175"/>
      <c r="Q7187" s="175"/>
      <c r="R7187" s="175"/>
      <c r="S7187" s="175"/>
    </row>
    <row r="7188" spans="1:19" ht="15.75" thickBot="1">
      <c r="A7188" s="161" t="s">
        <v>725</v>
      </c>
      <c r="B7188" s="163" t="str">
        <f t="shared" si="247"/>
        <v>4.7.1</v>
      </c>
      <c r="C7188" s="164">
        <f t="shared" si="246"/>
        <v>1</v>
      </c>
      <c r="D7188" s="176"/>
      <c r="E7188" s="196"/>
      <c r="F7188" s="197"/>
      <c r="G7188" s="198"/>
      <c r="H7188" s="198"/>
      <c r="I7188" s="197"/>
      <c r="J7188" s="199"/>
      <c r="K7188" s="200">
        <f>SUM(J7182:J7188)</f>
        <v>4097</v>
      </c>
      <c r="L7188" s="167"/>
      <c r="M7188" s="175"/>
      <c r="N7188" s="175"/>
      <c r="O7188" s="175"/>
      <c r="P7188" s="175"/>
      <c r="Q7188" s="175"/>
      <c r="R7188" s="175"/>
      <c r="S7188" s="175"/>
    </row>
    <row r="7189" spans="1:19" ht="15.75" thickBot="1">
      <c r="A7189" s="161" t="s">
        <v>725</v>
      </c>
      <c r="B7189" s="163" t="str">
        <f t="shared" si="247"/>
        <v>4.7.1</v>
      </c>
      <c r="C7189" s="164">
        <f t="shared" si="246"/>
        <v>1</v>
      </c>
      <c r="D7189" s="176"/>
      <c r="E7189" s="201"/>
      <c r="F7189" s="202"/>
      <c r="G7189" s="201"/>
      <c r="H7189" s="201"/>
      <c r="I7189" s="202"/>
      <c r="J7189" s="203"/>
      <c r="K7189" s="204"/>
      <c r="L7189" s="175"/>
      <c r="M7189" s="175"/>
      <c r="N7189" s="175"/>
      <c r="O7189" s="175"/>
      <c r="P7189" s="175"/>
      <c r="Q7189" s="175"/>
      <c r="R7189" s="175"/>
      <c r="S7189" s="175"/>
    </row>
    <row r="7190" spans="1:19" ht="15.75" thickBot="1">
      <c r="A7190" s="161" t="s">
        <v>725</v>
      </c>
      <c r="B7190" s="163" t="str">
        <f t="shared" si="247"/>
        <v>4.7.1</v>
      </c>
      <c r="C7190" s="164">
        <f t="shared" si="246"/>
        <v>1</v>
      </c>
      <c r="D7190" s="175"/>
      <c r="E7190" s="178" t="s">
        <v>505</v>
      </c>
      <c r="F7190" s="179" t="s">
        <v>497</v>
      </c>
      <c r="G7190" s="179" t="s">
        <v>41</v>
      </c>
      <c r="H7190" s="179" t="s">
        <v>506</v>
      </c>
      <c r="I7190" s="179" t="s">
        <v>507</v>
      </c>
      <c r="J7190" s="180" t="s">
        <v>501</v>
      </c>
      <c r="K7190" s="167"/>
      <c r="L7190" s="175"/>
      <c r="M7190" s="175"/>
      <c r="N7190" s="175"/>
      <c r="O7190" s="175"/>
      <c r="P7190" s="175"/>
      <c r="Q7190" s="175"/>
      <c r="R7190" s="175"/>
      <c r="S7190" s="175"/>
    </row>
    <row r="7191" spans="1:19">
      <c r="A7191" s="161" t="s">
        <v>725</v>
      </c>
      <c r="B7191" s="163" t="str">
        <f t="shared" si="247"/>
        <v>4.7.1</v>
      </c>
      <c r="C7191" s="164">
        <f t="shared" si="246"/>
        <v>1</v>
      </c>
      <c r="D7191" s="175"/>
      <c r="E7191" s="205" t="s">
        <v>206</v>
      </c>
      <c r="F7191" s="206" t="s">
        <v>1</v>
      </c>
      <c r="G7191" s="183">
        <v>1.02</v>
      </c>
      <c r="H7191" s="207">
        <v>666458.92499999993</v>
      </c>
      <c r="I7191" s="208"/>
      <c r="J7191" s="186">
        <f>ROUND(IF(N(F7191)&gt;0,PRODUCT(H7191,1/I7191),PRODUCT(G7191:I7191)),0)</f>
        <v>679788</v>
      </c>
      <c r="K7191" s="167"/>
      <c r="L7191" s="175"/>
      <c r="M7191" s="175"/>
      <c r="N7191" s="175"/>
      <c r="O7191" s="175"/>
      <c r="P7191" s="175"/>
      <c r="Q7191" s="175"/>
      <c r="R7191" s="175"/>
      <c r="S7191" s="175"/>
    </row>
    <row r="7192" spans="1:19">
      <c r="A7192" s="161" t="s">
        <v>725</v>
      </c>
      <c r="B7192" s="163" t="str">
        <f t="shared" si="247"/>
        <v>4.7.1</v>
      </c>
      <c r="C7192" s="164">
        <f t="shared" si="246"/>
        <v>1</v>
      </c>
      <c r="D7192" s="175"/>
      <c r="E7192" s="241" t="s">
        <v>809</v>
      </c>
      <c r="F7192" s="246" t="s">
        <v>90</v>
      </c>
      <c r="G7192" s="245">
        <v>0.13</v>
      </c>
      <c r="H7192" s="207">
        <f>1.023*284200</f>
        <v>290736.59999999998</v>
      </c>
      <c r="I7192" s="208">
        <v>0.05</v>
      </c>
      <c r="J7192" s="186">
        <f>ROUND(IF(N(F7192)&gt;0,PRODUCT(H7192,1+I7192),G7192*H7192*(1+I7192)),0)</f>
        <v>39686</v>
      </c>
      <c r="K7192" s="167"/>
      <c r="L7192" s="175"/>
      <c r="M7192" s="175"/>
      <c r="N7192" s="175"/>
      <c r="O7192" s="175"/>
      <c r="P7192" s="175"/>
      <c r="Q7192" s="175"/>
      <c r="R7192" s="175"/>
      <c r="S7192" s="175"/>
    </row>
    <row r="7193" spans="1:19">
      <c r="A7193" s="161" t="s">
        <v>725</v>
      </c>
      <c r="B7193" s="163" t="str">
        <f t="shared" si="247"/>
        <v>4.7.1</v>
      </c>
      <c r="C7193" s="164">
        <f t="shared" si="246"/>
        <v>1</v>
      </c>
      <c r="D7193" s="175"/>
      <c r="E7193" s="241"/>
      <c r="F7193" s="246"/>
      <c r="G7193" s="245"/>
      <c r="H7193" s="207"/>
      <c r="I7193" s="208"/>
      <c r="J7193" s="186"/>
      <c r="K7193" s="167"/>
      <c r="L7193" s="175"/>
      <c r="M7193" s="175"/>
      <c r="N7193" s="175"/>
      <c r="O7193" s="175"/>
      <c r="P7193" s="175"/>
      <c r="Q7193" s="175"/>
      <c r="R7193" s="175"/>
      <c r="S7193" s="175"/>
    </row>
    <row r="7194" spans="1:19">
      <c r="A7194" s="161" t="s">
        <v>725</v>
      </c>
      <c r="B7194" s="163" t="str">
        <f t="shared" si="247"/>
        <v>4.7.1</v>
      </c>
      <c r="C7194" s="164">
        <f t="shared" si="246"/>
        <v>1</v>
      </c>
      <c r="D7194" s="175"/>
      <c r="E7194" s="193"/>
      <c r="F7194" s="194"/>
      <c r="G7194" s="194"/>
      <c r="H7194" s="194"/>
      <c r="I7194" s="188"/>
      <c r="J7194" s="195"/>
      <c r="K7194" s="167"/>
      <c r="L7194" s="175"/>
      <c r="M7194" s="175"/>
      <c r="N7194" s="175"/>
      <c r="O7194" s="175"/>
      <c r="P7194" s="175"/>
      <c r="Q7194" s="175"/>
      <c r="R7194" s="175"/>
      <c r="S7194" s="175"/>
    </row>
    <row r="7195" spans="1:19">
      <c r="A7195" s="161" t="s">
        <v>725</v>
      </c>
      <c r="B7195" s="163" t="str">
        <f t="shared" si="247"/>
        <v>4.7.1</v>
      </c>
      <c r="C7195" s="164">
        <f t="shared" si="246"/>
        <v>1</v>
      </c>
      <c r="D7195" s="175"/>
      <c r="E7195" s="193"/>
      <c r="F7195" s="194"/>
      <c r="G7195" s="194"/>
      <c r="H7195" s="194"/>
      <c r="I7195" s="188"/>
      <c r="J7195" s="195"/>
      <c r="K7195" s="167"/>
      <c r="L7195" s="175"/>
      <c r="M7195" s="175"/>
      <c r="N7195" s="175"/>
      <c r="O7195" s="175"/>
      <c r="P7195" s="175"/>
      <c r="Q7195" s="175"/>
      <c r="R7195" s="175"/>
      <c r="S7195" s="175"/>
    </row>
    <row r="7196" spans="1:19">
      <c r="A7196" s="161" t="s">
        <v>725</v>
      </c>
      <c r="B7196" s="163" t="str">
        <f t="shared" si="247"/>
        <v>4.7.1</v>
      </c>
      <c r="C7196" s="164">
        <f t="shared" si="246"/>
        <v>1</v>
      </c>
      <c r="D7196" s="175"/>
      <c r="E7196" s="193"/>
      <c r="F7196" s="194"/>
      <c r="G7196" s="194"/>
      <c r="H7196" s="194"/>
      <c r="I7196" s="188"/>
      <c r="J7196" s="195"/>
      <c r="K7196" s="167"/>
      <c r="L7196" s="175"/>
      <c r="M7196" s="175"/>
      <c r="N7196" s="175"/>
      <c r="O7196" s="175"/>
      <c r="P7196" s="175"/>
      <c r="Q7196" s="175"/>
      <c r="R7196" s="175"/>
      <c r="S7196" s="175"/>
    </row>
    <row r="7197" spans="1:19">
      <c r="A7197" s="161" t="s">
        <v>725</v>
      </c>
      <c r="B7197" s="163" t="str">
        <f t="shared" si="247"/>
        <v>4.7.1</v>
      </c>
      <c r="C7197" s="164">
        <f t="shared" si="246"/>
        <v>1</v>
      </c>
      <c r="D7197" s="175"/>
      <c r="E7197" s="193"/>
      <c r="F7197" s="194"/>
      <c r="G7197" s="194"/>
      <c r="H7197" s="194"/>
      <c r="I7197" s="188"/>
      <c r="J7197" s="195"/>
      <c r="K7197" s="167"/>
      <c r="L7197" s="175"/>
      <c r="M7197" s="175"/>
      <c r="N7197" s="175"/>
      <c r="O7197" s="175"/>
      <c r="P7197" s="175"/>
      <c r="Q7197" s="175"/>
      <c r="R7197" s="175"/>
      <c r="S7197" s="175"/>
    </row>
    <row r="7198" spans="1:19">
      <c r="A7198" s="161" t="s">
        <v>725</v>
      </c>
      <c r="B7198" s="163" t="str">
        <f t="shared" si="247"/>
        <v>4.7.1</v>
      </c>
      <c r="C7198" s="164">
        <f t="shared" si="246"/>
        <v>1</v>
      </c>
      <c r="D7198" s="175"/>
      <c r="E7198" s="193"/>
      <c r="F7198" s="194"/>
      <c r="G7198" s="194"/>
      <c r="H7198" s="194"/>
      <c r="I7198" s="188"/>
      <c r="J7198" s="195"/>
      <c r="K7198" s="167"/>
      <c r="L7198" s="175"/>
      <c r="M7198" s="175"/>
      <c r="N7198" s="175"/>
      <c r="O7198" s="175"/>
      <c r="P7198" s="175"/>
      <c r="Q7198" s="175"/>
      <c r="R7198" s="175"/>
      <c r="S7198" s="175"/>
    </row>
    <row r="7199" spans="1:19">
      <c r="A7199" s="161" t="s">
        <v>725</v>
      </c>
      <c r="B7199" s="163" t="str">
        <f t="shared" si="247"/>
        <v>4.7.1</v>
      </c>
      <c r="C7199" s="164">
        <f t="shared" si="246"/>
        <v>1</v>
      </c>
      <c r="D7199" s="175"/>
      <c r="E7199" s="193"/>
      <c r="F7199" s="194"/>
      <c r="G7199" s="194"/>
      <c r="H7199" s="194"/>
      <c r="I7199" s="188"/>
      <c r="J7199" s="195"/>
      <c r="K7199" s="167"/>
      <c r="L7199" s="175"/>
      <c r="M7199" s="175"/>
      <c r="N7199" s="175"/>
      <c r="O7199" s="175"/>
      <c r="P7199" s="175"/>
      <c r="Q7199" s="175"/>
      <c r="R7199" s="175"/>
      <c r="S7199" s="175"/>
    </row>
    <row r="7200" spans="1:19">
      <c r="A7200" s="161" t="s">
        <v>725</v>
      </c>
      <c r="B7200" s="163" t="str">
        <f t="shared" si="247"/>
        <v>4.7.1</v>
      </c>
      <c r="C7200" s="164">
        <f t="shared" si="246"/>
        <v>1</v>
      </c>
      <c r="D7200" s="175"/>
      <c r="E7200" s="193"/>
      <c r="F7200" s="194"/>
      <c r="G7200" s="194"/>
      <c r="H7200" s="194"/>
      <c r="I7200" s="188"/>
      <c r="J7200" s="195"/>
      <c r="K7200" s="167"/>
      <c r="L7200" s="175"/>
      <c r="M7200" s="175"/>
      <c r="N7200" s="175"/>
      <c r="O7200" s="175"/>
      <c r="P7200" s="175"/>
      <c r="Q7200" s="175"/>
      <c r="R7200" s="175"/>
      <c r="S7200" s="175"/>
    </row>
    <row r="7201" spans="1:22">
      <c r="A7201" s="161" t="s">
        <v>725</v>
      </c>
      <c r="B7201" s="163" t="str">
        <f t="shared" si="247"/>
        <v>4.7.1</v>
      </c>
      <c r="C7201" s="164">
        <f t="shared" si="246"/>
        <v>1</v>
      </c>
      <c r="D7201" s="175"/>
      <c r="E7201" s="193"/>
      <c r="F7201" s="194"/>
      <c r="G7201" s="194"/>
      <c r="H7201" s="194"/>
      <c r="I7201" s="188"/>
      <c r="J7201" s="195"/>
      <c r="K7201" s="167"/>
      <c r="L7201" s="175"/>
      <c r="M7201" s="175"/>
      <c r="N7201" s="175"/>
      <c r="O7201" s="175"/>
      <c r="P7201" s="175"/>
      <c r="Q7201" s="175"/>
      <c r="R7201" s="175"/>
      <c r="S7201" s="175"/>
    </row>
    <row r="7202" spans="1:22" ht="15.75" thickBot="1">
      <c r="A7202" s="161" t="s">
        <v>725</v>
      </c>
      <c r="B7202" s="163" t="str">
        <f t="shared" si="247"/>
        <v>4.7.1</v>
      </c>
      <c r="C7202" s="164">
        <f t="shared" si="246"/>
        <v>1</v>
      </c>
      <c r="D7202" s="175"/>
      <c r="E7202" s="193"/>
      <c r="F7202" s="194"/>
      <c r="G7202" s="194"/>
      <c r="H7202" s="194"/>
      <c r="I7202" s="188"/>
      <c r="J7202" s="195"/>
      <c r="K7202" s="167"/>
      <c r="L7202" s="175"/>
      <c r="M7202" s="175"/>
      <c r="N7202" s="175"/>
      <c r="O7202" s="175"/>
      <c r="P7202" s="175"/>
      <c r="Q7202" s="175"/>
      <c r="R7202" s="175"/>
      <c r="S7202" s="175"/>
    </row>
    <row r="7203" spans="1:22" ht="15.75" thickBot="1">
      <c r="A7203" s="161" t="s">
        <v>725</v>
      </c>
      <c r="B7203" s="163" t="str">
        <f t="shared" si="247"/>
        <v>4.7.1</v>
      </c>
      <c r="C7203" s="164">
        <f t="shared" si="246"/>
        <v>1</v>
      </c>
      <c r="D7203" s="175"/>
      <c r="E7203" s="196"/>
      <c r="F7203" s="198"/>
      <c r="G7203" s="198"/>
      <c r="H7203" s="198"/>
      <c r="I7203" s="197"/>
      <c r="J7203" s="199"/>
      <c r="K7203" s="200">
        <f>SUM(J7191:J7203)</f>
        <v>719474</v>
      </c>
      <c r="L7203" s="167"/>
      <c r="M7203" s="175"/>
      <c r="N7203" s="175"/>
      <c r="O7203" s="175"/>
      <c r="P7203" s="175"/>
      <c r="Q7203" s="175"/>
      <c r="R7203" s="175"/>
      <c r="S7203" s="175"/>
    </row>
    <row r="7204" spans="1:22" ht="15.75" thickBot="1">
      <c r="A7204" s="161" t="s">
        <v>725</v>
      </c>
      <c r="B7204" s="163" t="str">
        <f t="shared" si="247"/>
        <v>4.7.1</v>
      </c>
      <c r="C7204" s="164">
        <f t="shared" si="246"/>
        <v>1</v>
      </c>
      <c r="D7204" s="175"/>
      <c r="E7204" s="201"/>
      <c r="F7204" s="201"/>
      <c r="G7204" s="201"/>
      <c r="H7204" s="201"/>
      <c r="I7204" s="202"/>
      <c r="J7204" s="203"/>
      <c r="K7204" s="204"/>
      <c r="L7204" s="175"/>
      <c r="M7204" s="175"/>
      <c r="N7204" s="175"/>
      <c r="O7204" s="175"/>
      <c r="P7204" s="175"/>
      <c r="Q7204" s="175"/>
      <c r="R7204" s="175"/>
      <c r="S7204" s="175"/>
    </row>
    <row r="7205" spans="1:22" ht="15.75" thickBot="1">
      <c r="A7205" s="161" t="s">
        <v>725</v>
      </c>
      <c r="B7205" s="163" t="str">
        <f t="shared" si="247"/>
        <v>4.7.1</v>
      </c>
      <c r="C7205" s="164">
        <f t="shared" si="246"/>
        <v>1</v>
      </c>
      <c r="D7205" s="175"/>
      <c r="E7205" s="178" t="s">
        <v>509</v>
      </c>
      <c r="F7205" s="179" t="s">
        <v>497</v>
      </c>
      <c r="G7205" s="179" t="s">
        <v>41</v>
      </c>
      <c r="H7205" s="179" t="s">
        <v>506</v>
      </c>
      <c r="I7205" s="179" t="s">
        <v>510</v>
      </c>
      <c r="J7205" s="180" t="s">
        <v>501</v>
      </c>
      <c r="K7205" s="167"/>
      <c r="L7205" s="175"/>
      <c r="M7205" s="175"/>
      <c r="N7205" s="175"/>
      <c r="O7205" s="175"/>
      <c r="P7205" s="175"/>
      <c r="Q7205" s="175"/>
      <c r="R7205" s="175"/>
      <c r="S7205" s="175"/>
    </row>
    <row r="7206" spans="1:22">
      <c r="A7206" s="161" t="s">
        <v>725</v>
      </c>
      <c r="B7206" s="163" t="str">
        <f t="shared" si="247"/>
        <v>4.7.1</v>
      </c>
      <c r="C7206" s="164">
        <f t="shared" si="246"/>
        <v>1</v>
      </c>
      <c r="D7206" s="175"/>
      <c r="E7206" s="254" t="s">
        <v>535</v>
      </c>
      <c r="F7206" s="206" t="s">
        <v>90</v>
      </c>
      <c r="G7206" s="303">
        <v>1</v>
      </c>
      <c r="H7206" s="304">
        <f>1.023*150000</f>
        <v>153450</v>
      </c>
      <c r="I7206" s="303">
        <v>1</v>
      </c>
      <c r="J7206" s="186">
        <f>ROUND(IF(N(F7206)&gt;0,PRODUCT(H7206,1/I7206),PRODUCT(G7206:I7206)),0)</f>
        <v>153450</v>
      </c>
      <c r="K7206" s="167"/>
      <c r="L7206" s="175"/>
      <c r="M7206" s="175"/>
      <c r="N7206" s="175"/>
      <c r="O7206" s="175"/>
      <c r="P7206" s="175"/>
      <c r="Q7206" s="175"/>
      <c r="R7206" s="175"/>
      <c r="S7206" s="175"/>
      <c r="V7206" s="162">
        <v>55000</v>
      </c>
    </row>
    <row r="7207" spans="1:22">
      <c r="A7207" s="161" t="s">
        <v>725</v>
      </c>
      <c r="B7207" s="163" t="str">
        <f t="shared" si="247"/>
        <v>4.7.1</v>
      </c>
      <c r="C7207" s="164">
        <f t="shared" si="246"/>
        <v>1</v>
      </c>
      <c r="D7207" s="175"/>
      <c r="E7207" s="211"/>
      <c r="F7207" s="212"/>
      <c r="G7207" s="212"/>
      <c r="H7207" s="212"/>
      <c r="I7207" s="206"/>
      <c r="J7207" s="210"/>
      <c r="K7207" s="167"/>
      <c r="L7207" s="175"/>
      <c r="M7207" s="175"/>
      <c r="N7207" s="175"/>
      <c r="O7207" s="175"/>
      <c r="P7207" s="175"/>
      <c r="Q7207" s="175"/>
      <c r="R7207" s="175"/>
      <c r="S7207" s="175"/>
    </row>
    <row r="7208" spans="1:22">
      <c r="A7208" s="161" t="s">
        <v>725</v>
      </c>
      <c r="B7208" s="163" t="str">
        <f t="shared" si="247"/>
        <v>4.7.1</v>
      </c>
      <c r="C7208" s="164">
        <f t="shared" si="246"/>
        <v>1</v>
      </c>
      <c r="D7208" s="175"/>
      <c r="E7208" s="193"/>
      <c r="F7208" s="194"/>
      <c r="G7208" s="194"/>
      <c r="H7208" s="194"/>
      <c r="I7208" s="188"/>
      <c r="J7208" s="195"/>
      <c r="K7208" s="167"/>
      <c r="L7208" s="175"/>
      <c r="M7208" s="175"/>
      <c r="N7208" s="175"/>
      <c r="O7208" s="175"/>
      <c r="P7208" s="175"/>
      <c r="Q7208" s="175"/>
      <c r="R7208" s="175"/>
      <c r="S7208" s="175"/>
    </row>
    <row r="7209" spans="1:22">
      <c r="A7209" s="161" t="s">
        <v>725</v>
      </c>
      <c r="B7209" s="163" t="str">
        <f t="shared" si="247"/>
        <v>4.7.1</v>
      </c>
      <c r="C7209" s="164">
        <f t="shared" si="246"/>
        <v>1</v>
      </c>
      <c r="D7209" s="175"/>
      <c r="E7209" s="193"/>
      <c r="F7209" s="194"/>
      <c r="G7209" s="194"/>
      <c r="H7209" s="194"/>
      <c r="I7209" s="188"/>
      <c r="J7209" s="195"/>
      <c r="K7209" s="167"/>
      <c r="L7209" s="175"/>
      <c r="M7209" s="175"/>
      <c r="N7209" s="175"/>
      <c r="O7209" s="175"/>
      <c r="P7209" s="175"/>
      <c r="Q7209" s="175"/>
      <c r="R7209" s="175"/>
      <c r="S7209" s="175"/>
    </row>
    <row r="7210" spans="1:22" ht="15.75" thickBot="1">
      <c r="A7210" s="161" t="s">
        <v>725</v>
      </c>
      <c r="B7210" s="163" t="str">
        <f t="shared" si="247"/>
        <v>4.7.1</v>
      </c>
      <c r="C7210" s="164">
        <f t="shared" si="246"/>
        <v>1</v>
      </c>
      <c r="D7210" s="175"/>
      <c r="E7210" s="193"/>
      <c r="F7210" s="194"/>
      <c r="G7210" s="194"/>
      <c r="H7210" s="194"/>
      <c r="I7210" s="188"/>
      <c r="J7210" s="195"/>
      <c r="K7210" s="167"/>
      <c r="L7210" s="175"/>
      <c r="M7210" s="175"/>
      <c r="N7210" s="175"/>
      <c r="O7210" s="175"/>
      <c r="P7210" s="175"/>
      <c r="Q7210" s="175"/>
      <c r="R7210" s="175"/>
      <c r="S7210" s="175"/>
    </row>
    <row r="7211" spans="1:22" ht="15.75" thickBot="1">
      <c r="A7211" s="161" t="s">
        <v>725</v>
      </c>
      <c r="B7211" s="163" t="str">
        <f t="shared" si="247"/>
        <v>4.7.1</v>
      </c>
      <c r="C7211" s="164">
        <f t="shared" si="246"/>
        <v>1</v>
      </c>
      <c r="D7211" s="175"/>
      <c r="E7211" s="196"/>
      <c r="F7211" s="198"/>
      <c r="G7211" s="198"/>
      <c r="H7211" s="198"/>
      <c r="I7211" s="197"/>
      <c r="J7211" s="199"/>
      <c r="K7211" s="200">
        <f>SUM(J7206:J7211)</f>
        <v>153450</v>
      </c>
      <c r="L7211" s="167"/>
      <c r="M7211" s="175"/>
      <c r="N7211" s="175"/>
      <c r="O7211" s="175"/>
      <c r="P7211" s="175"/>
      <c r="Q7211" s="175"/>
      <c r="R7211" s="175"/>
      <c r="S7211" s="175"/>
    </row>
    <row r="7212" spans="1:22" ht="15.75" thickBot="1">
      <c r="A7212" s="161" t="s">
        <v>725</v>
      </c>
      <c r="B7212" s="163" t="str">
        <f t="shared" si="247"/>
        <v>4.7.1</v>
      </c>
      <c r="C7212" s="164">
        <f t="shared" si="246"/>
        <v>1</v>
      </c>
      <c r="D7212" s="175"/>
      <c r="E7212" s="201"/>
      <c r="F7212" s="201"/>
      <c r="G7212" s="201"/>
      <c r="H7212" s="201"/>
      <c r="I7212" s="213"/>
      <c r="J7212" s="214"/>
      <c r="K7212" s="204"/>
      <c r="L7212" s="175"/>
      <c r="M7212" s="175"/>
      <c r="N7212" s="175"/>
      <c r="O7212" s="175"/>
      <c r="P7212" s="175"/>
      <c r="Q7212" s="175"/>
      <c r="R7212" s="175"/>
      <c r="S7212" s="175"/>
    </row>
    <row r="7213" spans="1:22" ht="15.75" thickBot="1">
      <c r="A7213" s="161" t="s">
        <v>725</v>
      </c>
      <c r="B7213" s="163" t="str">
        <f t="shared" si="247"/>
        <v>4.7.1</v>
      </c>
      <c r="C7213" s="164">
        <f t="shared" si="246"/>
        <v>1</v>
      </c>
      <c r="D7213" s="175"/>
      <c r="E7213" s="178" t="s">
        <v>512</v>
      </c>
      <c r="F7213" s="239" t="s">
        <v>519</v>
      </c>
      <c r="G7213" s="239" t="s">
        <v>520</v>
      </c>
      <c r="H7213" s="179" t="s">
        <v>513</v>
      </c>
      <c r="I7213" s="179" t="s">
        <v>500</v>
      </c>
      <c r="J7213" s="180" t="s">
        <v>501</v>
      </c>
      <c r="K7213" s="167"/>
      <c r="L7213" s="175"/>
      <c r="M7213" s="175"/>
      <c r="N7213" s="175"/>
      <c r="O7213" s="175"/>
      <c r="P7213" s="175"/>
      <c r="Q7213" s="175"/>
      <c r="R7213" s="175"/>
      <c r="S7213" s="175"/>
    </row>
    <row r="7214" spans="1:22">
      <c r="A7214" s="161" t="s">
        <v>725</v>
      </c>
      <c r="B7214" s="163" t="str">
        <f t="shared" si="247"/>
        <v>4.7.1</v>
      </c>
      <c r="C7214" s="164">
        <f t="shared" si="246"/>
        <v>1</v>
      </c>
      <c r="D7214" s="175"/>
      <c r="E7214" s="205" t="s">
        <v>521</v>
      </c>
      <c r="F7214" s="219">
        <v>63600</v>
      </c>
      <c r="G7214" s="219">
        <v>54060</v>
      </c>
      <c r="H7214" s="207">
        <v>120366.18</v>
      </c>
      <c r="I7214" s="240">
        <v>7</v>
      </c>
      <c r="J7214" s="217">
        <f>ROUND(IF(N(F7214)&gt;0,PRODUCT(H7214,1/I7214),PRODUCT(G7214:I7214)),0)</f>
        <v>17195</v>
      </c>
      <c r="K7214" s="167"/>
      <c r="L7214" s="175"/>
      <c r="M7214" s="175"/>
      <c r="N7214" s="175"/>
      <c r="O7214" s="175"/>
      <c r="P7214" s="175"/>
      <c r="Q7214" s="175"/>
      <c r="R7214" s="175"/>
      <c r="S7214" s="175"/>
    </row>
    <row r="7215" spans="1:22">
      <c r="A7215" s="161" t="s">
        <v>725</v>
      </c>
      <c r="B7215" s="163" t="str">
        <f t="shared" si="247"/>
        <v>4.7.1</v>
      </c>
      <c r="C7215" s="164">
        <f t="shared" si="246"/>
        <v>1</v>
      </c>
      <c r="D7215" s="175"/>
      <c r="E7215" s="205" t="s">
        <v>522</v>
      </c>
      <c r="F7215" s="219">
        <v>31800</v>
      </c>
      <c r="G7215" s="219">
        <v>27030</v>
      </c>
      <c r="H7215" s="207">
        <v>60183.09</v>
      </c>
      <c r="I7215" s="242">
        <v>2.5</v>
      </c>
      <c r="J7215" s="217">
        <f>ROUND(IF(N(F7215)&gt;0,PRODUCT(H7215,1/I7215),PRODUCT(G7215:I7215)),0)</f>
        <v>24073</v>
      </c>
      <c r="K7215" s="167"/>
      <c r="L7215" s="175"/>
      <c r="M7215" s="175"/>
      <c r="N7215" s="175"/>
      <c r="O7215" s="175"/>
      <c r="P7215" s="175"/>
      <c r="Q7215" s="175"/>
      <c r="R7215" s="175"/>
      <c r="S7215" s="175"/>
    </row>
    <row r="7216" spans="1:22">
      <c r="A7216" s="161" t="s">
        <v>725</v>
      </c>
      <c r="B7216" s="163" t="str">
        <f t="shared" si="247"/>
        <v>4.7.1</v>
      </c>
      <c r="C7216" s="164">
        <f t="shared" si="246"/>
        <v>1</v>
      </c>
      <c r="D7216" s="175"/>
      <c r="E7216" s="241" t="s">
        <v>523</v>
      </c>
      <c r="F7216" s="219">
        <v>19080</v>
      </c>
      <c r="G7216" s="219">
        <v>16218</v>
      </c>
      <c r="H7216" s="207">
        <v>39433</v>
      </c>
      <c r="I7216" s="242">
        <v>2.5</v>
      </c>
      <c r="J7216" s="217">
        <f>ROUND(IF(N(F7216)&gt;0,PRODUCT(H7216,1/I7216),PRODUCT(G7216:I7216)),0)</f>
        <v>15773</v>
      </c>
      <c r="K7216" s="167"/>
      <c r="L7216" s="175"/>
      <c r="M7216" s="175"/>
      <c r="N7216" s="175"/>
      <c r="O7216" s="175"/>
      <c r="P7216" s="175"/>
      <c r="Q7216" s="175"/>
      <c r="R7216" s="175"/>
      <c r="S7216" s="175"/>
    </row>
    <row r="7217" spans="1:19">
      <c r="A7217" s="161" t="s">
        <v>725</v>
      </c>
      <c r="B7217" s="163" t="str">
        <f t="shared" si="247"/>
        <v>4.7.1</v>
      </c>
      <c r="C7217" s="164">
        <f t="shared" si="246"/>
        <v>1</v>
      </c>
      <c r="D7217" s="175"/>
      <c r="E7217" s="193"/>
      <c r="F7217" s="194"/>
      <c r="G7217" s="194"/>
      <c r="H7217" s="194"/>
      <c r="I7217" s="188"/>
      <c r="J7217" s="195"/>
      <c r="K7217" s="167"/>
      <c r="L7217" s="175"/>
      <c r="M7217" s="175"/>
      <c r="N7217" s="175"/>
      <c r="O7217" s="175"/>
      <c r="P7217" s="175"/>
      <c r="Q7217" s="175"/>
      <c r="R7217" s="175"/>
      <c r="S7217" s="175"/>
    </row>
    <row r="7218" spans="1:19">
      <c r="A7218" s="161" t="s">
        <v>725</v>
      </c>
      <c r="B7218" s="163" t="str">
        <f t="shared" si="247"/>
        <v>4.7.1</v>
      </c>
      <c r="C7218" s="164">
        <f t="shared" ref="C7218:C7281" si="248">IF(ISERROR(MATCH(B7218,T:T,0)),0,1)</f>
        <v>1</v>
      </c>
      <c r="D7218" s="175"/>
      <c r="E7218" s="193"/>
      <c r="F7218" s="194"/>
      <c r="G7218" s="194"/>
      <c r="H7218" s="194"/>
      <c r="I7218" s="188"/>
      <c r="J7218" s="195"/>
      <c r="K7218" s="167"/>
      <c r="L7218" s="175"/>
      <c r="M7218" s="175"/>
      <c r="N7218" s="175"/>
      <c r="O7218" s="175"/>
      <c r="P7218" s="175"/>
      <c r="Q7218" s="175"/>
      <c r="R7218" s="175"/>
      <c r="S7218" s="175"/>
    </row>
    <row r="7219" spans="1:19" ht="15.75" thickBot="1">
      <c r="A7219" s="161" t="s">
        <v>725</v>
      </c>
      <c r="B7219" s="163" t="str">
        <f t="shared" si="247"/>
        <v>4.7.1</v>
      </c>
      <c r="C7219" s="164">
        <f t="shared" si="248"/>
        <v>1</v>
      </c>
      <c r="D7219" s="175"/>
      <c r="E7219" s="193"/>
      <c r="F7219" s="194"/>
      <c r="G7219" s="194"/>
      <c r="H7219" s="194"/>
      <c r="I7219" s="188"/>
      <c r="J7219" s="195"/>
      <c r="K7219" s="167"/>
      <c r="L7219" s="175"/>
      <c r="M7219" s="175"/>
      <c r="N7219" s="175"/>
      <c r="O7219" s="175"/>
      <c r="P7219" s="175"/>
      <c r="Q7219" s="175"/>
      <c r="R7219" s="175"/>
      <c r="S7219" s="175"/>
    </row>
    <row r="7220" spans="1:19" ht="15.75" thickBot="1">
      <c r="A7220" s="161" t="s">
        <v>725</v>
      </c>
      <c r="B7220" s="163" t="str">
        <f t="shared" si="247"/>
        <v>4.7.1</v>
      </c>
      <c r="C7220" s="164">
        <f t="shared" si="248"/>
        <v>1</v>
      </c>
      <c r="D7220" s="175"/>
      <c r="E7220" s="222"/>
      <c r="F7220" s="223"/>
      <c r="G7220" s="223"/>
      <c r="H7220" s="223"/>
      <c r="I7220" s="224"/>
      <c r="J7220" s="225"/>
      <c r="K7220" s="200">
        <f>SUM(J7214:J7220)</f>
        <v>57041</v>
      </c>
      <c r="L7220" s="167"/>
      <c r="M7220" s="175"/>
      <c r="N7220" s="175"/>
      <c r="O7220" s="175"/>
      <c r="P7220" s="175"/>
      <c r="Q7220" s="175"/>
      <c r="R7220" s="175"/>
      <c r="S7220" s="175"/>
    </row>
    <row r="7221" spans="1:19" ht="15.75" thickBot="1">
      <c r="A7221" s="161" t="s">
        <v>725</v>
      </c>
      <c r="B7221" s="163" t="str">
        <f t="shared" si="247"/>
        <v>4.7.1</v>
      </c>
      <c r="C7221" s="164">
        <f t="shared" si="248"/>
        <v>1</v>
      </c>
      <c r="D7221" s="175"/>
      <c r="E7221" s="175"/>
      <c r="F7221" s="175"/>
      <c r="G7221" s="175"/>
      <c r="H7221" s="175"/>
      <c r="I7221" s="176"/>
      <c r="J7221" s="167"/>
      <c r="K7221" s="167"/>
      <c r="L7221" s="175"/>
      <c r="M7221" s="175"/>
      <c r="N7221" s="175"/>
      <c r="O7221" s="175"/>
      <c r="P7221" s="175"/>
      <c r="Q7221" s="175"/>
      <c r="R7221" s="175"/>
      <c r="S7221" s="175"/>
    </row>
    <row r="7222" spans="1:19" ht="15.75" thickBot="1">
      <c r="A7222" s="161" t="s">
        <v>725</v>
      </c>
      <c r="B7222" s="163" t="str">
        <f t="shared" si="247"/>
        <v>4.7.1</v>
      </c>
      <c r="C7222" s="164">
        <f t="shared" si="248"/>
        <v>1</v>
      </c>
      <c r="D7222" s="175"/>
      <c r="E7222" s="175"/>
      <c r="F7222" s="175"/>
      <c r="G7222" s="175"/>
      <c r="H7222" s="226" t="s">
        <v>516</v>
      </c>
      <c r="I7222" s="176"/>
      <c r="J7222" s="167"/>
      <c r="K7222" s="200">
        <f>ROUND(+K7188+K7203+K7211+K7220,0)</f>
        <v>934062</v>
      </c>
      <c r="L7222" s="175"/>
      <c r="M7222" s="175"/>
      <c r="N7222" s="175"/>
      <c r="O7222" s="175"/>
      <c r="P7222" s="175"/>
      <c r="Q7222" s="175"/>
      <c r="R7222" s="175"/>
      <c r="S7222" s="175"/>
    </row>
    <row r="7223" spans="1:19">
      <c r="A7223" s="161" t="s">
        <v>725</v>
      </c>
      <c r="B7223" s="163" t="str">
        <f t="shared" si="247"/>
        <v>4.7.1</v>
      </c>
      <c r="C7223" s="164">
        <f t="shared" si="248"/>
        <v>1</v>
      </c>
      <c r="D7223" s="166"/>
      <c r="E7223" s="166"/>
      <c r="F7223" s="166"/>
      <c r="G7223" s="166"/>
      <c r="H7223" s="166"/>
      <c r="I7223" s="165"/>
      <c r="J7223" s="167"/>
      <c r="K7223" s="166"/>
      <c r="L7223" s="166"/>
      <c r="M7223" s="166"/>
      <c r="N7223" s="166"/>
      <c r="O7223" s="166"/>
      <c r="P7223" s="166"/>
      <c r="Q7223" s="166"/>
      <c r="R7223" s="166"/>
      <c r="S7223" s="166"/>
    </row>
    <row r="7224" spans="1:19">
      <c r="A7224" s="161" t="s">
        <v>725</v>
      </c>
      <c r="B7224" s="163" t="str">
        <f t="shared" si="247"/>
        <v>4.7.1</v>
      </c>
      <c r="C7224" s="164">
        <f t="shared" si="248"/>
        <v>1</v>
      </c>
      <c r="D7224" s="166"/>
      <c r="E7224" s="166"/>
      <c r="F7224" s="166"/>
      <c r="G7224" s="166"/>
      <c r="H7224" s="166"/>
      <c r="I7224" s="165"/>
      <c r="J7224" s="167"/>
      <c r="K7224" s="389"/>
      <c r="L7224" s="166"/>
      <c r="M7224" s="166"/>
      <c r="N7224" s="166"/>
      <c r="O7224" s="166"/>
      <c r="P7224" s="166"/>
      <c r="Q7224" s="166"/>
      <c r="R7224" s="166"/>
      <c r="S7224" s="166"/>
    </row>
    <row r="7225" spans="1:19">
      <c r="A7225" s="161" t="s">
        <v>725</v>
      </c>
      <c r="B7225" s="163" t="str">
        <f t="shared" si="247"/>
        <v>4.7.1</v>
      </c>
      <c r="C7225" s="164">
        <f t="shared" si="248"/>
        <v>1</v>
      </c>
      <c r="D7225" s="166"/>
      <c r="E7225" s="166"/>
      <c r="F7225" s="166"/>
      <c r="G7225" s="166"/>
      <c r="H7225" s="166"/>
      <c r="I7225" s="165"/>
      <c r="J7225" s="167"/>
      <c r="K7225" s="166"/>
      <c r="L7225" s="166"/>
      <c r="M7225" s="166"/>
      <c r="N7225" s="166"/>
      <c r="O7225" s="166"/>
      <c r="P7225" s="166"/>
      <c r="Q7225" s="166"/>
      <c r="R7225" s="166"/>
      <c r="S7225" s="166"/>
    </row>
    <row r="7226" spans="1:19" hidden="1">
      <c r="A7226" s="161" t="s">
        <v>725</v>
      </c>
      <c r="B7226" s="163" t="str">
        <f>E7231</f>
        <v>4.7.2</v>
      </c>
      <c r="C7226" s="164">
        <f t="shared" si="248"/>
        <v>0</v>
      </c>
      <c r="D7226" s="166"/>
      <c r="E7226" s="166"/>
      <c r="F7226" s="166"/>
      <c r="G7226" s="166"/>
      <c r="H7226" s="166"/>
      <c r="I7226" s="165"/>
      <c r="J7226" s="167"/>
      <c r="K7226" s="166"/>
      <c r="L7226" s="166"/>
      <c r="M7226" s="166"/>
      <c r="N7226" s="166"/>
      <c r="O7226" s="166"/>
      <c r="P7226" s="166"/>
      <c r="Q7226" s="166"/>
      <c r="R7226" s="166"/>
      <c r="S7226" s="166"/>
    </row>
    <row r="7227" spans="1:19" ht="18.75" hidden="1">
      <c r="A7227" s="161" t="s">
        <v>725</v>
      </c>
      <c r="B7227" s="163" t="str">
        <f t="shared" ref="B7227:B7279" si="249">B7226</f>
        <v>4.7.2</v>
      </c>
      <c r="C7227" s="164">
        <f t="shared" si="248"/>
        <v>0</v>
      </c>
      <c r="D7227" s="165"/>
      <c r="E7227" s="169" t="s">
        <v>496</v>
      </c>
      <c r="F7227" s="169"/>
      <c r="G7227" s="169"/>
      <c r="H7227" s="169"/>
      <c r="I7227" s="169"/>
      <c r="J7227" s="170"/>
      <c r="K7227" s="166"/>
      <c r="L7227" s="166"/>
      <c r="M7227" s="166"/>
      <c r="N7227" s="166"/>
      <c r="O7227" s="166"/>
      <c r="P7227" s="166"/>
      <c r="Q7227" s="166"/>
      <c r="R7227" s="166"/>
      <c r="S7227" s="166"/>
    </row>
    <row r="7228" spans="1:19" hidden="1">
      <c r="A7228" s="161" t="s">
        <v>725</v>
      </c>
      <c r="B7228" s="163" t="str">
        <f t="shared" si="249"/>
        <v>4.7.2</v>
      </c>
      <c r="C7228" s="164">
        <f t="shared" si="248"/>
        <v>0</v>
      </c>
      <c r="D7228" s="165"/>
      <c r="E7228" s="166"/>
      <c r="F7228" s="166"/>
      <c r="G7228" s="166"/>
      <c r="H7228" s="166"/>
      <c r="I7228" s="165"/>
      <c r="J7228" s="167"/>
      <c r="K7228" s="166"/>
      <c r="L7228" s="166"/>
      <c r="M7228" s="166"/>
      <c r="N7228" s="166"/>
      <c r="O7228" s="166"/>
      <c r="P7228" s="166"/>
      <c r="Q7228" s="166"/>
      <c r="R7228" s="166"/>
      <c r="S7228" s="166"/>
    </row>
    <row r="7229" spans="1:19" hidden="1">
      <c r="A7229" s="161" t="s">
        <v>725</v>
      </c>
      <c r="B7229" s="163" t="str">
        <f t="shared" si="249"/>
        <v>4.7.2</v>
      </c>
      <c r="C7229" s="164">
        <f t="shared" si="248"/>
        <v>0</v>
      </c>
      <c r="D7229" s="165"/>
      <c r="E7229" s="166"/>
      <c r="F7229" s="166"/>
      <c r="G7229" s="166"/>
      <c r="H7229" s="166"/>
      <c r="I7229" s="165"/>
      <c r="J7229" s="167"/>
      <c r="K7229" s="166"/>
      <c r="L7229" s="166"/>
      <c r="M7229" s="166"/>
      <c r="N7229" s="166"/>
      <c r="O7229" s="166"/>
      <c r="P7229" s="166"/>
      <c r="Q7229" s="166"/>
      <c r="R7229" s="166"/>
      <c r="S7229" s="166"/>
    </row>
    <row r="7230" spans="1:19" hidden="1">
      <c r="A7230" s="161" t="s">
        <v>725</v>
      </c>
      <c r="B7230" s="163" t="str">
        <f t="shared" si="249"/>
        <v>4.7.2</v>
      </c>
      <c r="C7230" s="164">
        <f t="shared" si="248"/>
        <v>0</v>
      </c>
      <c r="D7230" s="165"/>
      <c r="E7230" s="166"/>
      <c r="F7230" s="166"/>
      <c r="G7230" s="166"/>
      <c r="H7230" s="166"/>
      <c r="I7230" s="165"/>
      <c r="J7230" s="167"/>
      <c r="K7230" s="166"/>
      <c r="L7230" s="166"/>
      <c r="M7230" s="166"/>
      <c r="N7230" s="166"/>
      <c r="O7230" s="166"/>
      <c r="P7230" s="166"/>
      <c r="Q7230" s="166"/>
      <c r="R7230" s="166"/>
      <c r="S7230" s="166"/>
    </row>
    <row r="7231" spans="1:19" ht="27" hidden="1" customHeight="1">
      <c r="A7231" s="161" t="s">
        <v>725</v>
      </c>
      <c r="B7231" s="163" t="str">
        <f t="shared" si="249"/>
        <v>4.7.2</v>
      </c>
      <c r="C7231" s="164">
        <f t="shared" si="248"/>
        <v>0</v>
      </c>
      <c r="D7231" s="172" t="s">
        <v>39</v>
      </c>
      <c r="E7231" s="172" t="s">
        <v>207</v>
      </c>
      <c r="F7231" s="173" t="s">
        <v>208</v>
      </c>
      <c r="G7231" s="173"/>
      <c r="H7231" s="173"/>
      <c r="I7231" s="172" t="s">
        <v>497</v>
      </c>
      <c r="J7231" s="174" t="s">
        <v>1</v>
      </c>
      <c r="K7231" s="167"/>
      <c r="L7231" s="175"/>
      <c r="M7231" s="175"/>
      <c r="N7231" s="175"/>
      <c r="O7231" s="175"/>
      <c r="P7231" s="175"/>
      <c r="Q7231" s="175"/>
      <c r="R7231" s="175"/>
      <c r="S7231" s="175"/>
    </row>
    <row r="7232" spans="1:19" hidden="1">
      <c r="A7232" s="161" t="s">
        <v>725</v>
      </c>
      <c r="B7232" s="163" t="str">
        <f t="shared" si="249"/>
        <v>4.7.2</v>
      </c>
      <c r="C7232" s="164">
        <f t="shared" si="248"/>
        <v>0</v>
      </c>
      <c r="D7232" s="176"/>
      <c r="E7232" s="175"/>
      <c r="F7232" s="175"/>
      <c r="G7232" s="175"/>
      <c r="H7232" s="175"/>
      <c r="I7232" s="176"/>
      <c r="J7232" s="167"/>
      <c r="K7232" s="167"/>
      <c r="L7232" s="175"/>
      <c r="M7232" s="175"/>
      <c r="N7232" s="175"/>
      <c r="O7232" s="175"/>
      <c r="P7232" s="175"/>
      <c r="Q7232" s="175"/>
      <c r="R7232" s="175"/>
      <c r="S7232" s="175"/>
    </row>
    <row r="7233" spans="1:19" hidden="1">
      <c r="A7233" s="161" t="s">
        <v>725</v>
      </c>
      <c r="B7233" s="163" t="str">
        <f t="shared" si="249"/>
        <v>4.7.2</v>
      </c>
      <c r="C7233" s="164">
        <f t="shared" si="248"/>
        <v>0</v>
      </c>
      <c r="D7233" s="176"/>
      <c r="E7233" s="175"/>
      <c r="F7233" s="175"/>
      <c r="G7233" s="175"/>
      <c r="H7233" s="175"/>
      <c r="I7233" s="176"/>
      <c r="J7233" s="177"/>
      <c r="K7233" s="167"/>
      <c r="L7233" s="175"/>
      <c r="M7233" s="175"/>
      <c r="N7233" s="175"/>
      <c r="O7233" s="175"/>
      <c r="P7233" s="175"/>
      <c r="Q7233" s="175"/>
      <c r="R7233" s="175"/>
      <c r="S7233" s="175"/>
    </row>
    <row r="7234" spans="1:19" hidden="1">
      <c r="A7234" s="161" t="s">
        <v>725</v>
      </c>
      <c r="B7234" s="163" t="str">
        <f t="shared" si="249"/>
        <v>4.7.2</v>
      </c>
      <c r="C7234" s="164">
        <f t="shared" si="248"/>
        <v>0</v>
      </c>
      <c r="D7234" s="176"/>
      <c r="E7234" s="175"/>
      <c r="F7234" s="175"/>
      <c r="G7234" s="175"/>
      <c r="H7234" s="175"/>
      <c r="I7234" s="176"/>
      <c r="J7234" s="167"/>
      <c r="K7234" s="167"/>
      <c r="L7234" s="175"/>
      <c r="M7234" s="175"/>
      <c r="N7234" s="175"/>
      <c r="O7234" s="175"/>
      <c r="P7234" s="175"/>
      <c r="Q7234" s="175"/>
      <c r="R7234" s="175"/>
      <c r="S7234" s="175"/>
    </row>
    <row r="7235" spans="1:19" ht="15.75" hidden="1" thickBot="1">
      <c r="A7235" s="161" t="s">
        <v>725</v>
      </c>
      <c r="B7235" s="163" t="str">
        <f t="shared" si="249"/>
        <v>4.7.2</v>
      </c>
      <c r="C7235" s="164">
        <f t="shared" si="248"/>
        <v>0</v>
      </c>
      <c r="D7235" s="176"/>
      <c r="E7235" s="178" t="s">
        <v>498</v>
      </c>
      <c r="F7235" s="179" t="s">
        <v>497</v>
      </c>
      <c r="G7235" s="179" t="s">
        <v>41</v>
      </c>
      <c r="H7235" s="179" t="s">
        <v>499</v>
      </c>
      <c r="I7235" s="179" t="s">
        <v>500</v>
      </c>
      <c r="J7235" s="180" t="s">
        <v>501</v>
      </c>
      <c r="K7235" s="167"/>
      <c r="L7235" s="175"/>
      <c r="M7235" s="175"/>
      <c r="N7235" s="175"/>
      <c r="O7235" s="175"/>
      <c r="P7235" s="175"/>
      <c r="Q7235" s="175"/>
      <c r="R7235" s="175"/>
      <c r="S7235" s="175"/>
    </row>
    <row r="7236" spans="1:19" hidden="1">
      <c r="A7236" s="161" t="s">
        <v>725</v>
      </c>
      <c r="B7236" s="163" t="str">
        <f t="shared" si="249"/>
        <v>4.7.2</v>
      </c>
      <c r="C7236" s="164">
        <f t="shared" si="248"/>
        <v>0</v>
      </c>
      <c r="D7236" s="176"/>
      <c r="E7236" s="181" t="s">
        <v>502</v>
      </c>
      <c r="F7236" s="182" t="s">
        <v>959</v>
      </c>
      <c r="G7236" s="183">
        <v>1</v>
      </c>
      <c r="H7236" s="229">
        <f>ROUND(K7274,0)</f>
        <v>29415</v>
      </c>
      <c r="I7236" s="185">
        <v>0.05</v>
      </c>
      <c r="J7236" s="186">
        <f>ROUND(IF(N(F7236)&gt;0,PRODUCT(H7236,1/I7236),PRODUCT(G7236:I7236)),0)</f>
        <v>1471</v>
      </c>
      <c r="K7236" s="167"/>
      <c r="L7236" s="175"/>
      <c r="M7236" s="175"/>
      <c r="N7236" s="175"/>
      <c r="O7236" s="175"/>
      <c r="P7236" s="175"/>
      <c r="Q7236" s="175"/>
      <c r="R7236" s="175"/>
      <c r="S7236" s="175"/>
    </row>
    <row r="7237" spans="1:19" hidden="1">
      <c r="A7237" s="161" t="s">
        <v>725</v>
      </c>
      <c r="B7237" s="163" t="str">
        <f t="shared" si="249"/>
        <v>4.7.2</v>
      </c>
      <c r="C7237" s="164">
        <f t="shared" si="248"/>
        <v>0</v>
      </c>
      <c r="D7237" s="176"/>
      <c r="E7237" s="187" t="s">
        <v>556</v>
      </c>
      <c r="F7237" s="188" t="s">
        <v>491</v>
      </c>
      <c r="G7237" s="189">
        <v>1</v>
      </c>
      <c r="H7237" s="190">
        <v>132047</v>
      </c>
      <c r="I7237" s="191">
        <v>0.84925217750085469</v>
      </c>
      <c r="J7237" s="186">
        <f>ROUND(IF(N(F7237)&gt;0,PRODUCT(H7237,1/I7237),PRODUCT(G7237:I7237)),0)</f>
        <v>112141</v>
      </c>
      <c r="K7237" s="167"/>
      <c r="L7237" s="175"/>
      <c r="M7237" s="175"/>
      <c r="N7237" s="175"/>
      <c r="O7237" s="175"/>
      <c r="P7237" s="175"/>
      <c r="Q7237" s="175"/>
      <c r="R7237" s="175"/>
      <c r="S7237" s="175"/>
    </row>
    <row r="7238" spans="1:19" hidden="1">
      <c r="A7238" s="161" t="s">
        <v>725</v>
      </c>
      <c r="B7238" s="163" t="str">
        <f t="shared" si="249"/>
        <v>4.7.2</v>
      </c>
      <c r="C7238" s="164">
        <f t="shared" si="248"/>
        <v>0</v>
      </c>
      <c r="D7238" s="176"/>
      <c r="E7238" s="236"/>
      <c r="F7238" s="188"/>
      <c r="G7238" s="194"/>
      <c r="H7238" s="212"/>
      <c r="I7238" s="191"/>
      <c r="J7238" s="210"/>
      <c r="K7238" s="167"/>
      <c r="L7238" s="175"/>
      <c r="M7238" s="175"/>
      <c r="N7238" s="175"/>
      <c r="O7238" s="175"/>
      <c r="P7238" s="175"/>
      <c r="Q7238" s="175"/>
      <c r="R7238" s="175"/>
      <c r="S7238" s="175"/>
    </row>
    <row r="7239" spans="1:19" hidden="1">
      <c r="A7239" s="161" t="s">
        <v>725</v>
      </c>
      <c r="B7239" s="163" t="str">
        <f t="shared" si="249"/>
        <v>4.7.2</v>
      </c>
      <c r="C7239" s="164">
        <f t="shared" si="248"/>
        <v>0</v>
      </c>
      <c r="D7239" s="176"/>
      <c r="E7239" s="193"/>
      <c r="F7239" s="188"/>
      <c r="G7239" s="194"/>
      <c r="H7239" s="194"/>
      <c r="I7239" s="188"/>
      <c r="J7239" s="195"/>
      <c r="K7239" s="167"/>
      <c r="L7239" s="175"/>
      <c r="M7239" s="175"/>
      <c r="N7239" s="175"/>
      <c r="O7239" s="175"/>
      <c r="P7239" s="175"/>
      <c r="Q7239" s="175"/>
      <c r="R7239" s="175"/>
      <c r="S7239" s="175"/>
    </row>
    <row r="7240" spans="1:19" hidden="1">
      <c r="A7240" s="161" t="s">
        <v>725</v>
      </c>
      <c r="B7240" s="163" t="str">
        <f t="shared" si="249"/>
        <v>4.7.2</v>
      </c>
      <c r="C7240" s="164">
        <f t="shared" si="248"/>
        <v>0</v>
      </c>
      <c r="D7240" s="176"/>
      <c r="E7240" s="193"/>
      <c r="F7240" s="188"/>
      <c r="G7240" s="194"/>
      <c r="H7240" s="194"/>
      <c r="I7240" s="188"/>
      <c r="J7240" s="195"/>
      <c r="K7240" s="167"/>
      <c r="L7240" s="175"/>
      <c r="M7240" s="175"/>
      <c r="N7240" s="175"/>
      <c r="O7240" s="175"/>
      <c r="P7240" s="175"/>
      <c r="Q7240" s="175"/>
      <c r="R7240" s="175"/>
      <c r="S7240" s="175"/>
    </row>
    <row r="7241" spans="1:19" hidden="1">
      <c r="A7241" s="161" t="s">
        <v>725</v>
      </c>
      <c r="B7241" s="163" t="str">
        <f t="shared" si="249"/>
        <v>4.7.2</v>
      </c>
      <c r="C7241" s="164">
        <f t="shared" si="248"/>
        <v>0</v>
      </c>
      <c r="D7241" s="176"/>
      <c r="E7241" s="193"/>
      <c r="F7241" s="188"/>
      <c r="G7241" s="194"/>
      <c r="H7241" s="194"/>
      <c r="I7241" s="188"/>
      <c r="J7241" s="195"/>
      <c r="K7241" s="167"/>
      <c r="L7241" s="175"/>
      <c r="M7241" s="175"/>
      <c r="N7241" s="175"/>
      <c r="O7241" s="175"/>
      <c r="P7241" s="175"/>
      <c r="Q7241" s="175"/>
      <c r="R7241" s="175"/>
      <c r="S7241" s="175"/>
    </row>
    <row r="7242" spans="1:19" ht="15.75" hidden="1" thickBot="1">
      <c r="A7242" s="161" t="s">
        <v>725</v>
      </c>
      <c r="B7242" s="163" t="str">
        <f t="shared" si="249"/>
        <v>4.7.2</v>
      </c>
      <c r="C7242" s="164">
        <f t="shared" si="248"/>
        <v>0</v>
      </c>
      <c r="D7242" s="176"/>
      <c r="E7242" s="196"/>
      <c r="F7242" s="197"/>
      <c r="G7242" s="198"/>
      <c r="H7242" s="198"/>
      <c r="I7242" s="197"/>
      <c r="J7242" s="199"/>
      <c r="K7242" s="200">
        <f>SUM(J7236:J7242)</f>
        <v>113612</v>
      </c>
      <c r="L7242" s="167"/>
      <c r="M7242" s="175"/>
      <c r="N7242" s="175"/>
      <c r="O7242" s="175"/>
      <c r="P7242" s="175"/>
      <c r="Q7242" s="175"/>
      <c r="R7242" s="175"/>
      <c r="S7242" s="175"/>
    </row>
    <row r="7243" spans="1:19" ht="15.75" hidden="1" thickBot="1">
      <c r="A7243" s="161" t="s">
        <v>725</v>
      </c>
      <c r="B7243" s="163" t="str">
        <f t="shared" si="249"/>
        <v>4.7.2</v>
      </c>
      <c r="C7243" s="164">
        <f t="shared" si="248"/>
        <v>0</v>
      </c>
      <c r="D7243" s="176"/>
      <c r="E7243" s="201"/>
      <c r="F7243" s="202"/>
      <c r="G7243" s="201"/>
      <c r="H7243" s="201"/>
      <c r="I7243" s="202"/>
      <c r="J7243" s="203"/>
      <c r="K7243" s="204"/>
      <c r="L7243" s="175"/>
      <c r="M7243" s="175"/>
      <c r="N7243" s="175"/>
      <c r="O7243" s="175"/>
      <c r="P7243" s="175"/>
      <c r="Q7243" s="175"/>
      <c r="R7243" s="175"/>
      <c r="S7243" s="175"/>
    </row>
    <row r="7244" spans="1:19" ht="15.75" hidden="1" thickBot="1">
      <c r="A7244" s="161" t="s">
        <v>725</v>
      </c>
      <c r="B7244" s="163" t="str">
        <f t="shared" si="249"/>
        <v>4.7.2</v>
      </c>
      <c r="C7244" s="164">
        <f t="shared" si="248"/>
        <v>0</v>
      </c>
      <c r="D7244" s="175"/>
      <c r="E7244" s="178" t="s">
        <v>505</v>
      </c>
      <c r="F7244" s="179" t="s">
        <v>497</v>
      </c>
      <c r="G7244" s="179" t="s">
        <v>41</v>
      </c>
      <c r="H7244" s="179" t="s">
        <v>506</v>
      </c>
      <c r="I7244" s="179" t="s">
        <v>507</v>
      </c>
      <c r="J7244" s="180" t="s">
        <v>501</v>
      </c>
      <c r="K7244" s="167"/>
      <c r="L7244" s="175"/>
      <c r="M7244" s="175"/>
      <c r="N7244" s="175"/>
      <c r="O7244" s="175"/>
      <c r="P7244" s="175"/>
      <c r="Q7244" s="175"/>
      <c r="R7244" s="175"/>
      <c r="S7244" s="175"/>
    </row>
    <row r="7245" spans="1:19" hidden="1">
      <c r="A7245" s="161" t="s">
        <v>725</v>
      </c>
      <c r="B7245" s="163" t="str">
        <f t="shared" si="249"/>
        <v>4.7.2</v>
      </c>
      <c r="C7245" s="164">
        <f t="shared" si="248"/>
        <v>0</v>
      </c>
      <c r="D7245" s="175"/>
      <c r="E7245" s="205" t="s">
        <v>770</v>
      </c>
      <c r="F7245" s="206" t="s">
        <v>1</v>
      </c>
      <c r="G7245" s="183">
        <v>1.02</v>
      </c>
      <c r="H7245" s="207">
        <v>462892</v>
      </c>
      <c r="I7245" s="208"/>
      <c r="J7245" s="186">
        <f>ROUND(IF(N(F7245)&gt;0,PRODUCT(H7245,1/I7245),PRODUCT(G7245:I7245)),0)</f>
        <v>472150</v>
      </c>
      <c r="K7245" s="167"/>
      <c r="L7245" s="175"/>
      <c r="M7245" s="175"/>
      <c r="N7245" s="175"/>
      <c r="O7245" s="175"/>
      <c r="P7245" s="175"/>
      <c r="Q7245" s="175"/>
      <c r="R7245" s="175"/>
      <c r="S7245" s="175"/>
    </row>
    <row r="7246" spans="1:19" hidden="1">
      <c r="A7246" s="161" t="s">
        <v>725</v>
      </c>
      <c r="B7246" s="163" t="str">
        <f t="shared" si="249"/>
        <v>4.7.2</v>
      </c>
      <c r="C7246" s="164">
        <f t="shared" si="248"/>
        <v>0</v>
      </c>
      <c r="D7246" s="175"/>
      <c r="E7246" s="241" t="s">
        <v>771</v>
      </c>
      <c r="F7246" s="246" t="s">
        <v>90</v>
      </c>
      <c r="G7246" s="245">
        <v>1.2999999999999999E-2</v>
      </c>
      <c r="H7246" s="207">
        <v>264879</v>
      </c>
      <c r="I7246" s="208"/>
      <c r="J7246" s="186">
        <f>ROUND(IF(N(F7246)&gt;0,PRODUCT(H7246,1/I7246),PRODUCT(G7246:I7246)),0)</f>
        <v>3443</v>
      </c>
      <c r="K7246" s="167"/>
      <c r="L7246" s="175"/>
      <c r="M7246" s="175"/>
      <c r="N7246" s="175"/>
      <c r="O7246" s="175"/>
      <c r="P7246" s="175"/>
      <c r="Q7246" s="175"/>
      <c r="R7246" s="175"/>
      <c r="S7246" s="175"/>
    </row>
    <row r="7247" spans="1:19" hidden="1">
      <c r="A7247" s="161" t="s">
        <v>725</v>
      </c>
      <c r="B7247" s="163" t="str">
        <f t="shared" si="249"/>
        <v>4.7.2</v>
      </c>
      <c r="C7247" s="164">
        <f t="shared" si="248"/>
        <v>0</v>
      </c>
      <c r="D7247" s="175"/>
      <c r="E7247" s="250"/>
      <c r="F7247" s="188"/>
      <c r="G7247" s="375"/>
      <c r="H7247" s="237"/>
      <c r="I7247" s="208"/>
      <c r="J7247" s="238"/>
      <c r="K7247" s="167"/>
      <c r="L7247" s="175"/>
      <c r="M7247" s="175"/>
      <c r="N7247" s="175"/>
      <c r="O7247" s="175"/>
      <c r="P7247" s="175"/>
      <c r="Q7247" s="175"/>
      <c r="R7247" s="175"/>
      <c r="S7247" s="175"/>
    </row>
    <row r="7248" spans="1:19" hidden="1">
      <c r="A7248" s="161" t="s">
        <v>725</v>
      </c>
      <c r="B7248" s="163" t="str">
        <f t="shared" si="249"/>
        <v>4.7.2</v>
      </c>
      <c r="C7248" s="164">
        <f t="shared" si="248"/>
        <v>0</v>
      </c>
      <c r="D7248" s="175"/>
      <c r="E7248" s="193"/>
      <c r="F7248" s="194"/>
      <c r="G7248" s="194"/>
      <c r="H7248" s="194"/>
      <c r="I7248" s="188"/>
      <c r="J7248" s="195"/>
      <c r="K7248" s="167"/>
      <c r="L7248" s="175"/>
      <c r="M7248" s="175"/>
      <c r="N7248" s="175"/>
      <c r="O7248" s="175"/>
      <c r="P7248" s="175"/>
      <c r="Q7248" s="175"/>
      <c r="R7248" s="175"/>
      <c r="S7248" s="175"/>
    </row>
    <row r="7249" spans="1:22" hidden="1">
      <c r="A7249" s="161" t="s">
        <v>725</v>
      </c>
      <c r="B7249" s="163" t="str">
        <f t="shared" si="249"/>
        <v>4.7.2</v>
      </c>
      <c r="C7249" s="164">
        <f t="shared" si="248"/>
        <v>0</v>
      </c>
      <c r="D7249" s="175"/>
      <c r="E7249" s="193"/>
      <c r="F7249" s="194"/>
      <c r="G7249" s="194"/>
      <c r="H7249" s="194"/>
      <c r="I7249" s="188"/>
      <c r="J7249" s="195"/>
      <c r="K7249" s="167"/>
      <c r="L7249" s="175"/>
      <c r="M7249" s="175"/>
      <c r="N7249" s="175"/>
      <c r="O7249" s="175"/>
      <c r="P7249" s="175"/>
      <c r="Q7249" s="175"/>
      <c r="R7249" s="175"/>
      <c r="S7249" s="175"/>
    </row>
    <row r="7250" spans="1:22" hidden="1">
      <c r="A7250" s="161" t="s">
        <v>725</v>
      </c>
      <c r="B7250" s="163" t="str">
        <f t="shared" si="249"/>
        <v>4.7.2</v>
      </c>
      <c r="C7250" s="164">
        <f t="shared" si="248"/>
        <v>0</v>
      </c>
      <c r="D7250" s="175"/>
      <c r="E7250" s="193"/>
      <c r="F7250" s="194"/>
      <c r="G7250" s="194"/>
      <c r="H7250" s="194"/>
      <c r="I7250" s="188"/>
      <c r="J7250" s="195"/>
      <c r="K7250" s="167"/>
      <c r="L7250" s="175"/>
      <c r="M7250" s="175"/>
      <c r="N7250" s="175"/>
      <c r="O7250" s="175"/>
      <c r="P7250" s="175"/>
      <c r="Q7250" s="175"/>
      <c r="R7250" s="175"/>
      <c r="S7250" s="175"/>
    </row>
    <row r="7251" spans="1:22" hidden="1">
      <c r="A7251" s="161" t="s">
        <v>725</v>
      </c>
      <c r="B7251" s="163" t="str">
        <f t="shared" si="249"/>
        <v>4.7.2</v>
      </c>
      <c r="C7251" s="164">
        <f t="shared" si="248"/>
        <v>0</v>
      </c>
      <c r="D7251" s="175"/>
      <c r="E7251" s="193"/>
      <c r="F7251" s="194"/>
      <c r="G7251" s="194"/>
      <c r="H7251" s="194"/>
      <c r="I7251" s="188"/>
      <c r="J7251" s="195"/>
      <c r="K7251" s="167"/>
      <c r="L7251" s="175"/>
      <c r="M7251" s="175"/>
      <c r="N7251" s="175"/>
      <c r="O7251" s="175"/>
      <c r="P7251" s="175"/>
      <c r="Q7251" s="175"/>
      <c r="R7251" s="175"/>
      <c r="S7251" s="175"/>
    </row>
    <row r="7252" spans="1:22" hidden="1">
      <c r="A7252" s="161" t="s">
        <v>725</v>
      </c>
      <c r="B7252" s="163" t="str">
        <f t="shared" si="249"/>
        <v>4.7.2</v>
      </c>
      <c r="C7252" s="164">
        <f t="shared" si="248"/>
        <v>0</v>
      </c>
      <c r="D7252" s="175"/>
      <c r="E7252" s="193"/>
      <c r="F7252" s="194"/>
      <c r="G7252" s="194"/>
      <c r="H7252" s="194"/>
      <c r="I7252" s="188"/>
      <c r="J7252" s="195"/>
      <c r="K7252" s="167"/>
      <c r="L7252" s="175"/>
      <c r="M7252" s="175"/>
      <c r="N7252" s="175"/>
      <c r="O7252" s="175"/>
      <c r="P7252" s="175"/>
      <c r="Q7252" s="175"/>
      <c r="R7252" s="175"/>
      <c r="S7252" s="175"/>
    </row>
    <row r="7253" spans="1:22" hidden="1">
      <c r="A7253" s="161" t="s">
        <v>725</v>
      </c>
      <c r="B7253" s="163" t="str">
        <f t="shared" si="249"/>
        <v>4.7.2</v>
      </c>
      <c r="C7253" s="164">
        <f t="shared" si="248"/>
        <v>0</v>
      </c>
      <c r="D7253" s="175"/>
      <c r="E7253" s="193"/>
      <c r="F7253" s="194"/>
      <c r="G7253" s="194"/>
      <c r="H7253" s="194"/>
      <c r="I7253" s="188"/>
      <c r="J7253" s="195"/>
      <c r="K7253" s="167"/>
      <c r="L7253" s="175"/>
      <c r="M7253" s="175"/>
      <c r="N7253" s="175"/>
      <c r="O7253" s="175"/>
      <c r="P7253" s="175"/>
      <c r="Q7253" s="175"/>
      <c r="R7253" s="175"/>
      <c r="S7253" s="175"/>
    </row>
    <row r="7254" spans="1:22" hidden="1">
      <c r="A7254" s="161" t="s">
        <v>725</v>
      </c>
      <c r="B7254" s="163" t="str">
        <f t="shared" si="249"/>
        <v>4.7.2</v>
      </c>
      <c r="C7254" s="164">
        <f t="shared" si="248"/>
        <v>0</v>
      </c>
      <c r="D7254" s="175"/>
      <c r="E7254" s="193"/>
      <c r="F7254" s="194"/>
      <c r="G7254" s="194"/>
      <c r="H7254" s="194"/>
      <c r="I7254" s="188"/>
      <c r="J7254" s="195"/>
      <c r="K7254" s="167"/>
      <c r="L7254" s="175"/>
      <c r="M7254" s="175"/>
      <c r="N7254" s="175"/>
      <c r="O7254" s="175"/>
      <c r="P7254" s="175"/>
      <c r="Q7254" s="175"/>
      <c r="R7254" s="175"/>
      <c r="S7254" s="175"/>
    </row>
    <row r="7255" spans="1:22" hidden="1">
      <c r="A7255" s="161" t="s">
        <v>725</v>
      </c>
      <c r="B7255" s="163" t="str">
        <f t="shared" si="249"/>
        <v>4.7.2</v>
      </c>
      <c r="C7255" s="164">
        <f t="shared" si="248"/>
        <v>0</v>
      </c>
      <c r="D7255" s="175"/>
      <c r="E7255" s="193"/>
      <c r="F7255" s="194"/>
      <c r="G7255" s="194"/>
      <c r="H7255" s="194"/>
      <c r="I7255" s="188"/>
      <c r="J7255" s="195"/>
      <c r="K7255" s="167"/>
      <c r="L7255" s="175"/>
      <c r="M7255" s="175"/>
      <c r="N7255" s="175"/>
      <c r="O7255" s="175"/>
      <c r="P7255" s="175"/>
      <c r="Q7255" s="175"/>
      <c r="R7255" s="175"/>
      <c r="S7255" s="175"/>
    </row>
    <row r="7256" spans="1:22" hidden="1">
      <c r="A7256" s="161" t="s">
        <v>725</v>
      </c>
      <c r="B7256" s="163" t="str">
        <f t="shared" si="249"/>
        <v>4.7.2</v>
      </c>
      <c r="C7256" s="164">
        <f t="shared" si="248"/>
        <v>0</v>
      </c>
      <c r="D7256" s="175"/>
      <c r="E7256" s="193"/>
      <c r="F7256" s="194"/>
      <c r="G7256" s="194"/>
      <c r="H7256" s="194"/>
      <c r="I7256" s="188"/>
      <c r="J7256" s="195"/>
      <c r="K7256" s="167"/>
      <c r="L7256" s="175"/>
      <c r="M7256" s="175"/>
      <c r="N7256" s="175"/>
      <c r="O7256" s="175"/>
      <c r="P7256" s="175"/>
      <c r="Q7256" s="175"/>
      <c r="R7256" s="175"/>
      <c r="S7256" s="175"/>
    </row>
    <row r="7257" spans="1:22" ht="15.75" hidden="1" thickBot="1">
      <c r="A7257" s="161" t="s">
        <v>725</v>
      </c>
      <c r="B7257" s="163" t="str">
        <f t="shared" si="249"/>
        <v>4.7.2</v>
      </c>
      <c r="C7257" s="164">
        <f t="shared" si="248"/>
        <v>0</v>
      </c>
      <c r="D7257" s="175"/>
      <c r="E7257" s="196"/>
      <c r="F7257" s="198"/>
      <c r="G7257" s="198"/>
      <c r="H7257" s="198"/>
      <c r="I7257" s="197"/>
      <c r="J7257" s="199"/>
      <c r="K7257" s="200">
        <f>SUM(J7245:J7257)</f>
        <v>475593</v>
      </c>
      <c r="L7257" s="167"/>
      <c r="M7257" s="175"/>
      <c r="N7257" s="175"/>
      <c r="O7257" s="175"/>
      <c r="P7257" s="175"/>
      <c r="Q7257" s="175"/>
      <c r="R7257" s="175"/>
      <c r="S7257" s="175"/>
    </row>
    <row r="7258" spans="1:22" ht="15.75" hidden="1" thickBot="1">
      <c r="A7258" s="161" t="s">
        <v>725</v>
      </c>
      <c r="B7258" s="163" t="str">
        <f t="shared" si="249"/>
        <v>4.7.2</v>
      </c>
      <c r="C7258" s="164">
        <f t="shared" si="248"/>
        <v>0</v>
      </c>
      <c r="D7258" s="175"/>
      <c r="E7258" s="201"/>
      <c r="F7258" s="201"/>
      <c r="G7258" s="201"/>
      <c r="H7258" s="201"/>
      <c r="I7258" s="202"/>
      <c r="J7258" s="203"/>
      <c r="K7258" s="204"/>
      <c r="L7258" s="175"/>
      <c r="M7258" s="175"/>
      <c r="N7258" s="175"/>
      <c r="O7258" s="175"/>
      <c r="P7258" s="175"/>
      <c r="Q7258" s="175"/>
      <c r="R7258" s="175"/>
      <c r="S7258" s="175"/>
    </row>
    <row r="7259" spans="1:22" ht="15.75" hidden="1" thickBot="1">
      <c r="A7259" s="161" t="s">
        <v>725</v>
      </c>
      <c r="B7259" s="163" t="str">
        <f t="shared" si="249"/>
        <v>4.7.2</v>
      </c>
      <c r="C7259" s="164">
        <f t="shared" si="248"/>
        <v>0</v>
      </c>
      <c r="D7259" s="175"/>
      <c r="E7259" s="178" t="s">
        <v>509</v>
      </c>
      <c r="F7259" s="179" t="s">
        <v>497</v>
      </c>
      <c r="G7259" s="179" t="s">
        <v>41</v>
      </c>
      <c r="H7259" s="179" t="s">
        <v>506</v>
      </c>
      <c r="I7259" s="179" t="s">
        <v>510</v>
      </c>
      <c r="J7259" s="180" t="s">
        <v>501</v>
      </c>
      <c r="K7259" s="167"/>
      <c r="L7259" s="175"/>
      <c r="M7259" s="175"/>
      <c r="N7259" s="175"/>
      <c r="O7259" s="175"/>
      <c r="P7259" s="175"/>
      <c r="Q7259" s="175"/>
      <c r="R7259" s="175"/>
      <c r="S7259" s="175"/>
    </row>
    <row r="7260" spans="1:22" hidden="1">
      <c r="A7260" s="161" t="s">
        <v>725</v>
      </c>
      <c r="B7260" s="163" t="str">
        <f t="shared" si="249"/>
        <v>4.7.2</v>
      </c>
      <c r="C7260" s="164">
        <f t="shared" si="248"/>
        <v>0</v>
      </c>
      <c r="D7260" s="175"/>
      <c r="E7260" s="254" t="s">
        <v>535</v>
      </c>
      <c r="F7260" s="206" t="s">
        <v>90</v>
      </c>
      <c r="G7260" s="183">
        <v>1</v>
      </c>
      <c r="H7260" s="249">
        <v>55000</v>
      </c>
      <c r="I7260" s="183">
        <v>1</v>
      </c>
      <c r="J7260" s="186">
        <f>ROUND(IF(N(F7260)&gt;0,PRODUCT(H7260,1/I7260),PRODUCT(G7260:I7260)),0)</f>
        <v>55000</v>
      </c>
      <c r="K7260" s="167"/>
      <c r="L7260" s="175"/>
      <c r="M7260" s="175"/>
      <c r="N7260" s="175"/>
      <c r="O7260" s="175"/>
      <c r="P7260" s="175"/>
      <c r="Q7260" s="175"/>
      <c r="R7260" s="175"/>
      <c r="S7260" s="175"/>
      <c r="V7260" s="162">
        <v>55000</v>
      </c>
    </row>
    <row r="7261" spans="1:22" hidden="1">
      <c r="A7261" s="161" t="s">
        <v>725</v>
      </c>
      <c r="B7261" s="163" t="str">
        <f t="shared" si="249"/>
        <v>4.7.2</v>
      </c>
      <c r="C7261" s="164">
        <f t="shared" si="248"/>
        <v>0</v>
      </c>
      <c r="D7261" s="175"/>
      <c r="E7261" s="211"/>
      <c r="F7261" s="212"/>
      <c r="G7261" s="212"/>
      <c r="H7261" s="212"/>
      <c r="I7261" s="206"/>
      <c r="J7261" s="210"/>
      <c r="K7261" s="167"/>
      <c r="L7261" s="175"/>
      <c r="M7261" s="175"/>
      <c r="N7261" s="175"/>
      <c r="O7261" s="175"/>
      <c r="P7261" s="175"/>
      <c r="Q7261" s="175"/>
      <c r="R7261" s="175"/>
      <c r="S7261" s="175"/>
    </row>
    <row r="7262" spans="1:22" hidden="1">
      <c r="A7262" s="161" t="s">
        <v>725</v>
      </c>
      <c r="B7262" s="163" t="str">
        <f t="shared" si="249"/>
        <v>4.7.2</v>
      </c>
      <c r="C7262" s="164">
        <f t="shared" si="248"/>
        <v>0</v>
      </c>
      <c r="D7262" s="175"/>
      <c r="E7262" s="193"/>
      <c r="F7262" s="194"/>
      <c r="G7262" s="194"/>
      <c r="H7262" s="194"/>
      <c r="I7262" s="188"/>
      <c r="J7262" s="195"/>
      <c r="K7262" s="167"/>
      <c r="L7262" s="175"/>
      <c r="M7262" s="175"/>
      <c r="N7262" s="175"/>
      <c r="O7262" s="175"/>
      <c r="P7262" s="175"/>
      <c r="Q7262" s="175"/>
      <c r="R7262" s="175"/>
      <c r="S7262" s="175"/>
    </row>
    <row r="7263" spans="1:22" hidden="1">
      <c r="A7263" s="161" t="s">
        <v>725</v>
      </c>
      <c r="B7263" s="163" t="str">
        <f t="shared" si="249"/>
        <v>4.7.2</v>
      </c>
      <c r="C7263" s="164">
        <f t="shared" si="248"/>
        <v>0</v>
      </c>
      <c r="D7263" s="175"/>
      <c r="E7263" s="193"/>
      <c r="F7263" s="194"/>
      <c r="G7263" s="194"/>
      <c r="H7263" s="194"/>
      <c r="I7263" s="188"/>
      <c r="J7263" s="195"/>
      <c r="K7263" s="167"/>
      <c r="L7263" s="175"/>
      <c r="M7263" s="175"/>
      <c r="N7263" s="175"/>
      <c r="O7263" s="175"/>
      <c r="P7263" s="175"/>
      <c r="Q7263" s="175"/>
      <c r="R7263" s="175"/>
      <c r="S7263" s="175"/>
    </row>
    <row r="7264" spans="1:22" hidden="1">
      <c r="A7264" s="161" t="s">
        <v>725</v>
      </c>
      <c r="B7264" s="163" t="str">
        <f t="shared" si="249"/>
        <v>4.7.2</v>
      </c>
      <c r="C7264" s="164">
        <f t="shared" si="248"/>
        <v>0</v>
      </c>
      <c r="D7264" s="175"/>
      <c r="E7264" s="193"/>
      <c r="F7264" s="194"/>
      <c r="G7264" s="194"/>
      <c r="H7264" s="194"/>
      <c r="I7264" s="188"/>
      <c r="J7264" s="195"/>
      <c r="K7264" s="167"/>
      <c r="L7264" s="175"/>
      <c r="M7264" s="175"/>
      <c r="N7264" s="175"/>
      <c r="O7264" s="175"/>
      <c r="P7264" s="175"/>
      <c r="Q7264" s="175"/>
      <c r="R7264" s="175"/>
      <c r="S7264" s="175"/>
    </row>
    <row r="7265" spans="1:19" ht="15.75" hidden="1" thickBot="1">
      <c r="A7265" s="161" t="s">
        <v>725</v>
      </c>
      <c r="B7265" s="163" t="str">
        <f t="shared" si="249"/>
        <v>4.7.2</v>
      </c>
      <c r="C7265" s="164">
        <f t="shared" si="248"/>
        <v>0</v>
      </c>
      <c r="D7265" s="175"/>
      <c r="E7265" s="196"/>
      <c r="F7265" s="198"/>
      <c r="G7265" s="198"/>
      <c r="H7265" s="198"/>
      <c r="I7265" s="197"/>
      <c r="J7265" s="199"/>
      <c r="K7265" s="200">
        <f>SUM(J7260:J7265)</f>
        <v>55000</v>
      </c>
      <c r="L7265" s="167"/>
      <c r="M7265" s="175"/>
      <c r="N7265" s="175"/>
      <c r="O7265" s="175"/>
      <c r="P7265" s="175"/>
      <c r="Q7265" s="175"/>
      <c r="R7265" s="175"/>
      <c r="S7265" s="175"/>
    </row>
    <row r="7266" spans="1:19" ht="15.75" hidden="1" thickBot="1">
      <c r="A7266" s="161" t="s">
        <v>725</v>
      </c>
      <c r="B7266" s="163" t="str">
        <f t="shared" si="249"/>
        <v>4.7.2</v>
      </c>
      <c r="C7266" s="164">
        <f t="shared" si="248"/>
        <v>0</v>
      </c>
      <c r="D7266" s="175"/>
      <c r="E7266" s="201"/>
      <c r="F7266" s="201"/>
      <c r="G7266" s="201"/>
      <c r="H7266" s="201"/>
      <c r="I7266" s="213"/>
      <c r="J7266" s="214"/>
      <c r="K7266" s="204"/>
      <c r="L7266" s="175"/>
      <c r="M7266" s="175"/>
      <c r="N7266" s="175"/>
      <c r="O7266" s="175"/>
      <c r="P7266" s="175"/>
      <c r="Q7266" s="175"/>
      <c r="R7266" s="175"/>
      <c r="S7266" s="175"/>
    </row>
    <row r="7267" spans="1:19" ht="15.75" hidden="1" thickBot="1">
      <c r="A7267" s="161" t="s">
        <v>725</v>
      </c>
      <c r="B7267" s="163" t="str">
        <f t="shared" si="249"/>
        <v>4.7.2</v>
      </c>
      <c r="C7267" s="164">
        <f t="shared" si="248"/>
        <v>0</v>
      </c>
      <c r="D7267" s="175"/>
      <c r="E7267" s="178" t="s">
        <v>512</v>
      </c>
      <c r="F7267" s="239" t="s">
        <v>519</v>
      </c>
      <c r="G7267" s="239" t="s">
        <v>520</v>
      </c>
      <c r="H7267" s="179" t="s">
        <v>513</v>
      </c>
      <c r="I7267" s="179" t="s">
        <v>500</v>
      </c>
      <c r="J7267" s="180" t="s">
        <v>501</v>
      </c>
      <c r="K7267" s="167"/>
      <c r="L7267" s="175"/>
      <c r="M7267" s="175"/>
      <c r="N7267" s="175"/>
      <c r="O7267" s="175"/>
      <c r="P7267" s="175"/>
      <c r="Q7267" s="175"/>
      <c r="R7267" s="175"/>
      <c r="S7267" s="175"/>
    </row>
    <row r="7268" spans="1:19" hidden="1">
      <c r="A7268" s="161" t="s">
        <v>725</v>
      </c>
      <c r="B7268" s="163" t="str">
        <f t="shared" si="249"/>
        <v>4.7.2</v>
      </c>
      <c r="C7268" s="164">
        <f t="shared" si="248"/>
        <v>0</v>
      </c>
      <c r="D7268" s="175"/>
      <c r="E7268" s="205" t="s">
        <v>521</v>
      </c>
      <c r="F7268" s="219">
        <v>63600</v>
      </c>
      <c r="G7268" s="219">
        <v>54060</v>
      </c>
      <c r="H7268" s="207">
        <v>117660</v>
      </c>
      <c r="I7268" s="240">
        <v>20</v>
      </c>
      <c r="J7268" s="217">
        <f>ROUND(IF(N(F7268)&gt;0,PRODUCT(H7268,1/I7268),PRODUCT(G7268:I7268)),0)</f>
        <v>5883</v>
      </c>
      <c r="K7268" s="167"/>
      <c r="L7268" s="175"/>
      <c r="M7268" s="175"/>
      <c r="N7268" s="175"/>
      <c r="O7268" s="175"/>
      <c r="P7268" s="175"/>
      <c r="Q7268" s="175"/>
      <c r="R7268" s="175"/>
      <c r="S7268" s="175"/>
    </row>
    <row r="7269" spans="1:19" hidden="1">
      <c r="A7269" s="161" t="s">
        <v>725</v>
      </c>
      <c r="B7269" s="163" t="str">
        <f t="shared" si="249"/>
        <v>4.7.2</v>
      </c>
      <c r="C7269" s="164">
        <f t="shared" si="248"/>
        <v>0</v>
      </c>
      <c r="D7269" s="175"/>
      <c r="E7269" s="205" t="s">
        <v>522</v>
      </c>
      <c r="F7269" s="219">
        <v>31800</v>
      </c>
      <c r="G7269" s="219">
        <v>27030</v>
      </c>
      <c r="H7269" s="207">
        <v>58830</v>
      </c>
      <c r="I7269" s="240">
        <v>10</v>
      </c>
      <c r="J7269" s="217">
        <f>ROUND(IF(N(F7269)&gt;0,PRODUCT(H7269,1/I7269),PRODUCT(G7269:I7269)),0)</f>
        <v>5883</v>
      </c>
      <c r="K7269" s="167"/>
      <c r="L7269" s="175"/>
      <c r="M7269" s="175"/>
      <c r="N7269" s="175"/>
      <c r="O7269" s="175"/>
      <c r="P7269" s="175"/>
      <c r="Q7269" s="175"/>
      <c r="R7269" s="175"/>
      <c r="S7269" s="175"/>
    </row>
    <row r="7270" spans="1:19" hidden="1">
      <c r="A7270" s="161" t="s">
        <v>725</v>
      </c>
      <c r="B7270" s="163" t="str">
        <f t="shared" si="249"/>
        <v>4.7.2</v>
      </c>
      <c r="C7270" s="164">
        <f t="shared" si="248"/>
        <v>0</v>
      </c>
      <c r="D7270" s="175"/>
      <c r="E7270" s="241" t="s">
        <v>523</v>
      </c>
      <c r="F7270" s="219">
        <v>19080</v>
      </c>
      <c r="G7270" s="219">
        <v>16218</v>
      </c>
      <c r="H7270" s="207">
        <v>35298</v>
      </c>
      <c r="I7270" s="242">
        <v>2</v>
      </c>
      <c r="J7270" s="217">
        <f>ROUND(IF(N(F7270)&gt;0,PRODUCT(H7270,1/I7270),PRODUCT(G7270:I7270)),0)</f>
        <v>17649</v>
      </c>
      <c r="K7270" s="167"/>
      <c r="L7270" s="175"/>
      <c r="M7270" s="175"/>
      <c r="N7270" s="175"/>
      <c r="O7270" s="175"/>
      <c r="P7270" s="175"/>
      <c r="Q7270" s="175"/>
      <c r="R7270" s="175"/>
      <c r="S7270" s="175"/>
    </row>
    <row r="7271" spans="1:19" hidden="1">
      <c r="A7271" s="161" t="s">
        <v>725</v>
      </c>
      <c r="B7271" s="163" t="str">
        <f t="shared" si="249"/>
        <v>4.7.2</v>
      </c>
      <c r="C7271" s="164">
        <f t="shared" si="248"/>
        <v>0</v>
      </c>
      <c r="D7271" s="175"/>
      <c r="E7271" s="193"/>
      <c r="F7271" s="194"/>
      <c r="G7271" s="194"/>
      <c r="H7271" s="194"/>
      <c r="I7271" s="188"/>
      <c r="J7271" s="195"/>
      <c r="K7271" s="167"/>
      <c r="L7271" s="175"/>
      <c r="M7271" s="175"/>
      <c r="N7271" s="175"/>
      <c r="O7271" s="175"/>
      <c r="P7271" s="175"/>
      <c r="Q7271" s="175"/>
      <c r="R7271" s="175"/>
      <c r="S7271" s="175"/>
    </row>
    <row r="7272" spans="1:19" hidden="1">
      <c r="A7272" s="161" t="s">
        <v>725</v>
      </c>
      <c r="B7272" s="163" t="str">
        <f t="shared" si="249"/>
        <v>4.7.2</v>
      </c>
      <c r="C7272" s="164">
        <f t="shared" si="248"/>
        <v>0</v>
      </c>
      <c r="D7272" s="175"/>
      <c r="E7272" s="193"/>
      <c r="F7272" s="194"/>
      <c r="G7272" s="194"/>
      <c r="H7272" s="194"/>
      <c r="I7272" s="188"/>
      <c r="J7272" s="195"/>
      <c r="K7272" s="167"/>
      <c r="L7272" s="175"/>
      <c r="M7272" s="175"/>
      <c r="N7272" s="175"/>
      <c r="O7272" s="175"/>
      <c r="P7272" s="175"/>
      <c r="Q7272" s="175"/>
      <c r="R7272" s="175"/>
      <c r="S7272" s="175"/>
    </row>
    <row r="7273" spans="1:19" hidden="1">
      <c r="A7273" s="161" t="s">
        <v>725</v>
      </c>
      <c r="B7273" s="163" t="str">
        <f t="shared" si="249"/>
        <v>4.7.2</v>
      </c>
      <c r="C7273" s="164">
        <f t="shared" si="248"/>
        <v>0</v>
      </c>
      <c r="D7273" s="175"/>
      <c r="E7273" s="193"/>
      <c r="F7273" s="194"/>
      <c r="G7273" s="194"/>
      <c r="H7273" s="194"/>
      <c r="I7273" s="188"/>
      <c r="J7273" s="195"/>
      <c r="K7273" s="167"/>
      <c r="L7273" s="175"/>
      <c r="M7273" s="175"/>
      <c r="N7273" s="175"/>
      <c r="O7273" s="175"/>
      <c r="P7273" s="175"/>
      <c r="Q7273" s="175"/>
      <c r="R7273" s="175"/>
      <c r="S7273" s="175"/>
    </row>
    <row r="7274" spans="1:19" ht="15.75" hidden="1" thickBot="1">
      <c r="A7274" s="161" t="s">
        <v>725</v>
      </c>
      <c r="B7274" s="163" t="str">
        <f t="shared" si="249"/>
        <v>4.7.2</v>
      </c>
      <c r="C7274" s="164">
        <f t="shared" si="248"/>
        <v>0</v>
      </c>
      <c r="D7274" s="175"/>
      <c r="E7274" s="222"/>
      <c r="F7274" s="223"/>
      <c r="G7274" s="223"/>
      <c r="H7274" s="223"/>
      <c r="I7274" s="224"/>
      <c r="J7274" s="225"/>
      <c r="K7274" s="200">
        <f>SUM(J7268:J7274)</f>
        <v>29415</v>
      </c>
      <c r="L7274" s="167"/>
      <c r="M7274" s="175"/>
      <c r="N7274" s="175"/>
      <c r="O7274" s="175"/>
      <c r="P7274" s="175"/>
      <c r="Q7274" s="175"/>
      <c r="R7274" s="175"/>
      <c r="S7274" s="175"/>
    </row>
    <row r="7275" spans="1:19" hidden="1">
      <c r="A7275" s="161" t="s">
        <v>725</v>
      </c>
      <c r="B7275" s="163" t="str">
        <f t="shared" si="249"/>
        <v>4.7.2</v>
      </c>
      <c r="C7275" s="164">
        <f t="shared" si="248"/>
        <v>0</v>
      </c>
      <c r="D7275" s="175"/>
      <c r="E7275" s="175"/>
      <c r="F7275" s="175"/>
      <c r="G7275" s="175"/>
      <c r="H7275" s="175"/>
      <c r="I7275" s="176"/>
      <c r="J7275" s="167"/>
      <c r="K7275" s="167"/>
      <c r="L7275" s="175"/>
      <c r="M7275" s="175"/>
      <c r="N7275" s="175"/>
      <c r="O7275" s="175"/>
      <c r="P7275" s="175"/>
      <c r="Q7275" s="175"/>
      <c r="R7275" s="175"/>
      <c r="S7275" s="175"/>
    </row>
    <row r="7276" spans="1:19" ht="15.75" hidden="1" thickBot="1">
      <c r="A7276" s="161" t="s">
        <v>725</v>
      </c>
      <c r="B7276" s="163" t="str">
        <f t="shared" si="249"/>
        <v>4.7.2</v>
      </c>
      <c r="C7276" s="164">
        <f t="shared" si="248"/>
        <v>0</v>
      </c>
      <c r="D7276" s="175"/>
      <c r="E7276" s="175"/>
      <c r="F7276" s="175"/>
      <c r="G7276" s="175"/>
      <c r="H7276" s="226" t="s">
        <v>516</v>
      </c>
      <c r="I7276" s="176"/>
      <c r="J7276" s="167"/>
      <c r="K7276" s="200">
        <f>ROUND(+K7242+K7257+K7265+K7274,0)</f>
        <v>673620</v>
      </c>
      <c r="L7276" s="175"/>
      <c r="M7276" s="175"/>
      <c r="N7276" s="175"/>
      <c r="O7276" s="175"/>
      <c r="P7276" s="175"/>
      <c r="Q7276" s="175"/>
      <c r="R7276" s="175"/>
      <c r="S7276" s="175"/>
    </row>
    <row r="7277" spans="1:19" hidden="1">
      <c r="A7277" s="161" t="s">
        <v>725</v>
      </c>
      <c r="B7277" s="163" t="str">
        <f t="shared" si="249"/>
        <v>4.7.2</v>
      </c>
      <c r="C7277" s="164">
        <f t="shared" si="248"/>
        <v>0</v>
      </c>
      <c r="D7277" s="166"/>
      <c r="E7277" s="166"/>
      <c r="F7277" s="166"/>
      <c r="G7277" s="166"/>
      <c r="H7277" s="166"/>
      <c r="I7277" s="165"/>
      <c r="J7277" s="167"/>
      <c r="K7277" s="166"/>
      <c r="L7277" s="166"/>
      <c r="M7277" s="166"/>
      <c r="N7277" s="166"/>
      <c r="O7277" s="166"/>
      <c r="P7277" s="166"/>
      <c r="Q7277" s="166"/>
      <c r="R7277" s="166"/>
      <c r="S7277" s="166"/>
    </row>
    <row r="7278" spans="1:19" hidden="1">
      <c r="A7278" s="161" t="s">
        <v>725</v>
      </c>
      <c r="B7278" s="163" t="str">
        <f t="shared" si="249"/>
        <v>4.7.2</v>
      </c>
      <c r="C7278" s="164">
        <f t="shared" si="248"/>
        <v>0</v>
      </c>
      <c r="D7278" s="166"/>
      <c r="E7278" s="166"/>
      <c r="F7278" s="166"/>
      <c r="G7278" s="166"/>
      <c r="H7278" s="166"/>
      <c r="I7278" s="165"/>
      <c r="J7278" s="167"/>
      <c r="K7278" s="389"/>
      <c r="L7278" s="166"/>
      <c r="M7278" s="166"/>
      <c r="N7278" s="166"/>
      <c r="O7278" s="166"/>
      <c r="P7278" s="166"/>
      <c r="Q7278" s="166"/>
      <c r="R7278" s="166"/>
      <c r="S7278" s="166"/>
    </row>
    <row r="7279" spans="1:19" hidden="1">
      <c r="A7279" s="161" t="s">
        <v>725</v>
      </c>
      <c r="B7279" s="163" t="str">
        <f t="shared" si="249"/>
        <v>4.7.2</v>
      </c>
      <c r="C7279" s="164">
        <f t="shared" si="248"/>
        <v>0</v>
      </c>
      <c r="D7279" s="166"/>
      <c r="E7279" s="166"/>
      <c r="F7279" s="166"/>
      <c r="G7279" s="166"/>
      <c r="H7279" s="166"/>
      <c r="I7279" s="165"/>
      <c r="J7279" s="167"/>
      <c r="K7279" s="166"/>
      <c r="L7279" s="166"/>
      <c r="M7279" s="166"/>
      <c r="N7279" s="166"/>
      <c r="O7279" s="166"/>
      <c r="P7279" s="166"/>
      <c r="Q7279" s="166"/>
      <c r="R7279" s="166"/>
      <c r="S7279" s="166"/>
    </row>
    <row r="7280" spans="1:19" hidden="1">
      <c r="A7280" s="161" t="s">
        <v>725</v>
      </c>
      <c r="B7280" s="163" t="str">
        <f>E7285</f>
        <v>4.7.3</v>
      </c>
      <c r="C7280" s="164">
        <f t="shared" si="248"/>
        <v>0</v>
      </c>
      <c r="D7280" s="166"/>
      <c r="E7280" s="166"/>
      <c r="F7280" s="166"/>
      <c r="G7280" s="166"/>
      <c r="H7280" s="166"/>
      <c r="I7280" s="165"/>
      <c r="J7280" s="167"/>
      <c r="K7280" s="166"/>
      <c r="L7280" s="166"/>
      <c r="M7280" s="166"/>
      <c r="N7280" s="166"/>
      <c r="O7280" s="166"/>
      <c r="P7280" s="166"/>
      <c r="Q7280" s="166"/>
      <c r="R7280" s="166"/>
      <c r="S7280" s="166"/>
    </row>
    <row r="7281" spans="1:19" ht="18.75" hidden="1">
      <c r="A7281" s="161" t="s">
        <v>725</v>
      </c>
      <c r="B7281" s="163" t="str">
        <f t="shared" ref="B7281:B7333" si="250">B7280</f>
        <v>4.7.3</v>
      </c>
      <c r="C7281" s="164">
        <f t="shared" si="248"/>
        <v>0</v>
      </c>
      <c r="D7281" s="165"/>
      <c r="E7281" s="169" t="s">
        <v>496</v>
      </c>
      <c r="F7281" s="169"/>
      <c r="G7281" s="169"/>
      <c r="H7281" s="169"/>
      <c r="I7281" s="169"/>
      <c r="J7281" s="170"/>
      <c r="K7281" s="166"/>
      <c r="L7281" s="166"/>
      <c r="M7281" s="166"/>
      <c r="N7281" s="166"/>
      <c r="O7281" s="166"/>
      <c r="P7281" s="166"/>
      <c r="Q7281" s="166"/>
      <c r="R7281" s="166"/>
      <c r="S7281" s="166"/>
    </row>
    <row r="7282" spans="1:19" hidden="1">
      <c r="A7282" s="161" t="s">
        <v>725</v>
      </c>
      <c r="B7282" s="163" t="str">
        <f t="shared" si="250"/>
        <v>4.7.3</v>
      </c>
      <c r="C7282" s="164">
        <f t="shared" ref="C7282:C7345" si="251">IF(ISERROR(MATCH(B7282,T:T,0)),0,1)</f>
        <v>0</v>
      </c>
      <c r="D7282" s="165"/>
      <c r="E7282" s="166"/>
      <c r="F7282" s="166"/>
      <c r="G7282" s="166"/>
      <c r="H7282" s="166"/>
      <c r="I7282" s="165"/>
      <c r="J7282" s="167"/>
      <c r="K7282" s="166"/>
      <c r="L7282" s="166"/>
      <c r="M7282" s="166"/>
      <c r="N7282" s="166"/>
      <c r="O7282" s="166"/>
      <c r="P7282" s="166"/>
      <c r="Q7282" s="166"/>
      <c r="R7282" s="166"/>
      <c r="S7282" s="166"/>
    </row>
    <row r="7283" spans="1:19" hidden="1">
      <c r="A7283" s="161" t="s">
        <v>725</v>
      </c>
      <c r="B7283" s="163" t="str">
        <f t="shared" si="250"/>
        <v>4.7.3</v>
      </c>
      <c r="C7283" s="164">
        <f t="shared" si="251"/>
        <v>0</v>
      </c>
      <c r="D7283" s="165"/>
      <c r="E7283" s="166"/>
      <c r="F7283" s="166"/>
      <c r="G7283" s="166"/>
      <c r="H7283" s="166"/>
      <c r="I7283" s="165"/>
      <c r="J7283" s="167"/>
      <c r="K7283" s="166"/>
      <c r="L7283" s="166"/>
      <c r="M7283" s="166"/>
      <c r="N7283" s="166"/>
      <c r="O7283" s="166"/>
      <c r="P7283" s="166"/>
      <c r="Q7283" s="166"/>
      <c r="R7283" s="166"/>
      <c r="S7283" s="166"/>
    </row>
    <row r="7284" spans="1:19" hidden="1">
      <c r="A7284" s="161" t="s">
        <v>725</v>
      </c>
      <c r="B7284" s="163" t="str">
        <f t="shared" si="250"/>
        <v>4.7.3</v>
      </c>
      <c r="C7284" s="164">
        <f t="shared" si="251"/>
        <v>0</v>
      </c>
      <c r="D7284" s="165"/>
      <c r="E7284" s="166"/>
      <c r="F7284" s="166"/>
      <c r="G7284" s="166"/>
      <c r="H7284" s="166"/>
      <c r="I7284" s="165"/>
      <c r="J7284" s="167"/>
      <c r="K7284" s="166"/>
      <c r="L7284" s="166"/>
      <c r="M7284" s="166"/>
      <c r="N7284" s="166"/>
      <c r="O7284" s="166"/>
      <c r="P7284" s="166"/>
      <c r="Q7284" s="166"/>
      <c r="R7284" s="166"/>
      <c r="S7284" s="166"/>
    </row>
    <row r="7285" spans="1:19" ht="27" hidden="1" customHeight="1">
      <c r="A7285" s="161" t="s">
        <v>725</v>
      </c>
      <c r="B7285" s="163" t="str">
        <f t="shared" si="250"/>
        <v>4.7.3</v>
      </c>
      <c r="C7285" s="164">
        <f t="shared" si="251"/>
        <v>0</v>
      </c>
      <c r="D7285" s="172" t="s">
        <v>39</v>
      </c>
      <c r="E7285" s="172" t="s">
        <v>209</v>
      </c>
      <c r="F7285" s="173" t="s">
        <v>210</v>
      </c>
      <c r="G7285" s="173"/>
      <c r="H7285" s="173"/>
      <c r="I7285" s="172" t="s">
        <v>497</v>
      </c>
      <c r="J7285" s="174" t="s">
        <v>1</v>
      </c>
      <c r="K7285" s="167"/>
      <c r="L7285" s="175"/>
      <c r="M7285" s="175"/>
      <c r="N7285" s="175"/>
      <c r="O7285" s="175"/>
      <c r="P7285" s="175"/>
      <c r="Q7285" s="175"/>
      <c r="R7285" s="175"/>
      <c r="S7285" s="175"/>
    </row>
    <row r="7286" spans="1:19" hidden="1">
      <c r="A7286" s="161" t="s">
        <v>725</v>
      </c>
      <c r="B7286" s="163" t="str">
        <f t="shared" si="250"/>
        <v>4.7.3</v>
      </c>
      <c r="C7286" s="164">
        <f t="shared" si="251"/>
        <v>0</v>
      </c>
      <c r="D7286" s="176"/>
      <c r="E7286" s="175"/>
      <c r="F7286" s="175"/>
      <c r="G7286" s="175"/>
      <c r="H7286" s="175"/>
      <c r="I7286" s="176"/>
      <c r="J7286" s="167"/>
      <c r="K7286" s="167"/>
      <c r="L7286" s="175"/>
      <c r="M7286" s="175"/>
      <c r="N7286" s="175"/>
      <c r="O7286" s="175"/>
      <c r="P7286" s="175"/>
      <c r="Q7286" s="175"/>
      <c r="R7286" s="175"/>
      <c r="S7286" s="175"/>
    </row>
    <row r="7287" spans="1:19" hidden="1">
      <c r="A7287" s="161" t="s">
        <v>725</v>
      </c>
      <c r="B7287" s="163" t="str">
        <f t="shared" si="250"/>
        <v>4.7.3</v>
      </c>
      <c r="C7287" s="164">
        <f t="shared" si="251"/>
        <v>0</v>
      </c>
      <c r="D7287" s="176"/>
      <c r="E7287" s="175"/>
      <c r="F7287" s="175"/>
      <c r="G7287" s="175"/>
      <c r="H7287" s="175"/>
      <c r="I7287" s="176"/>
      <c r="J7287" s="177"/>
      <c r="K7287" s="167"/>
      <c r="L7287" s="175"/>
      <c r="M7287" s="175"/>
      <c r="N7287" s="175"/>
      <c r="O7287" s="175"/>
      <c r="P7287" s="175"/>
      <c r="Q7287" s="175"/>
      <c r="R7287" s="175"/>
      <c r="S7287" s="175"/>
    </row>
    <row r="7288" spans="1:19" hidden="1">
      <c r="A7288" s="161" t="s">
        <v>725</v>
      </c>
      <c r="B7288" s="163" t="str">
        <f t="shared" si="250"/>
        <v>4.7.3</v>
      </c>
      <c r="C7288" s="164">
        <f t="shared" si="251"/>
        <v>0</v>
      </c>
      <c r="D7288" s="176"/>
      <c r="E7288" s="175"/>
      <c r="F7288" s="175"/>
      <c r="G7288" s="175"/>
      <c r="H7288" s="175"/>
      <c r="I7288" s="176"/>
      <c r="J7288" s="167"/>
      <c r="K7288" s="167"/>
      <c r="L7288" s="175"/>
      <c r="M7288" s="175"/>
      <c r="N7288" s="175"/>
      <c r="O7288" s="175"/>
      <c r="P7288" s="175"/>
      <c r="Q7288" s="175"/>
      <c r="R7288" s="175"/>
      <c r="S7288" s="175"/>
    </row>
    <row r="7289" spans="1:19" ht="15.75" hidden="1" thickBot="1">
      <c r="A7289" s="161" t="s">
        <v>725</v>
      </c>
      <c r="B7289" s="163" t="str">
        <f t="shared" si="250"/>
        <v>4.7.3</v>
      </c>
      <c r="C7289" s="164">
        <f t="shared" si="251"/>
        <v>0</v>
      </c>
      <c r="D7289" s="176"/>
      <c r="E7289" s="178" t="s">
        <v>498</v>
      </c>
      <c r="F7289" s="179" t="s">
        <v>497</v>
      </c>
      <c r="G7289" s="179" t="s">
        <v>41</v>
      </c>
      <c r="H7289" s="179" t="s">
        <v>499</v>
      </c>
      <c r="I7289" s="179" t="s">
        <v>500</v>
      </c>
      <c r="J7289" s="180" t="s">
        <v>501</v>
      </c>
      <c r="K7289" s="167"/>
      <c r="L7289" s="175"/>
      <c r="M7289" s="175"/>
      <c r="N7289" s="175"/>
      <c r="O7289" s="175"/>
      <c r="P7289" s="175"/>
      <c r="Q7289" s="175"/>
      <c r="R7289" s="175"/>
      <c r="S7289" s="175"/>
    </row>
    <row r="7290" spans="1:19" hidden="1">
      <c r="A7290" s="161" t="s">
        <v>725</v>
      </c>
      <c r="B7290" s="163" t="str">
        <f t="shared" si="250"/>
        <v>4.7.3</v>
      </c>
      <c r="C7290" s="164">
        <f t="shared" si="251"/>
        <v>0</v>
      </c>
      <c r="D7290" s="176"/>
      <c r="E7290" s="181" t="s">
        <v>502</v>
      </c>
      <c r="F7290" s="182" t="s">
        <v>959</v>
      </c>
      <c r="G7290" s="183">
        <v>1</v>
      </c>
      <c r="H7290" s="229">
        <f>ROUND(K7328,0)</f>
        <v>11767</v>
      </c>
      <c r="I7290" s="185">
        <v>0.05</v>
      </c>
      <c r="J7290" s="186">
        <f>ROUND(IF(N(F7290)&gt;0,PRODUCT(H7290,1/I7290),PRODUCT(G7290:I7290)),0)</f>
        <v>588</v>
      </c>
      <c r="K7290" s="167"/>
      <c r="L7290" s="175"/>
      <c r="M7290" s="175"/>
      <c r="N7290" s="175"/>
      <c r="O7290" s="175"/>
      <c r="P7290" s="175"/>
      <c r="Q7290" s="175"/>
      <c r="R7290" s="175"/>
      <c r="S7290" s="175"/>
    </row>
    <row r="7291" spans="1:19" hidden="1">
      <c r="A7291" s="161" t="s">
        <v>725</v>
      </c>
      <c r="B7291" s="163" t="str">
        <f t="shared" si="250"/>
        <v>4.7.3</v>
      </c>
      <c r="C7291" s="164">
        <f t="shared" si="251"/>
        <v>0</v>
      </c>
      <c r="D7291" s="176"/>
      <c r="E7291" s="187" t="s">
        <v>556</v>
      </c>
      <c r="F7291" s="188" t="s">
        <v>491</v>
      </c>
      <c r="G7291" s="245">
        <v>1</v>
      </c>
      <c r="H7291" s="190">
        <v>132047</v>
      </c>
      <c r="I7291" s="191">
        <v>0.25</v>
      </c>
      <c r="J7291" s="186">
        <f>ROUND(IF(N(F7291)&gt;0,PRODUCT(H7291,1/I7291),PRODUCT(G7291:I7291)),0)</f>
        <v>33012</v>
      </c>
      <c r="K7291" s="167"/>
      <c r="L7291" s="175"/>
      <c r="M7291" s="175"/>
      <c r="N7291" s="175"/>
      <c r="O7291" s="175"/>
      <c r="P7291" s="175"/>
      <c r="Q7291" s="175"/>
      <c r="R7291" s="175"/>
      <c r="S7291" s="175"/>
    </row>
    <row r="7292" spans="1:19" hidden="1">
      <c r="A7292" s="161" t="s">
        <v>725</v>
      </c>
      <c r="B7292" s="163" t="str">
        <f t="shared" si="250"/>
        <v>4.7.3</v>
      </c>
      <c r="C7292" s="164">
        <f t="shared" si="251"/>
        <v>0</v>
      </c>
      <c r="D7292" s="176"/>
      <c r="E7292" s="236"/>
      <c r="F7292" s="188"/>
      <c r="G7292" s="194"/>
      <c r="H7292" s="212"/>
      <c r="I7292" s="191"/>
      <c r="J7292" s="210"/>
      <c r="K7292" s="167"/>
      <c r="L7292" s="175"/>
      <c r="M7292" s="175"/>
      <c r="N7292" s="175"/>
      <c r="O7292" s="175"/>
      <c r="P7292" s="175"/>
      <c r="Q7292" s="175"/>
      <c r="R7292" s="175"/>
      <c r="S7292" s="175"/>
    </row>
    <row r="7293" spans="1:19" hidden="1">
      <c r="A7293" s="161" t="s">
        <v>725</v>
      </c>
      <c r="B7293" s="163" t="str">
        <f t="shared" si="250"/>
        <v>4.7.3</v>
      </c>
      <c r="C7293" s="164">
        <f t="shared" si="251"/>
        <v>0</v>
      </c>
      <c r="D7293" s="176"/>
      <c r="E7293" s="193"/>
      <c r="F7293" s="188"/>
      <c r="G7293" s="194"/>
      <c r="H7293" s="194"/>
      <c r="I7293" s="188"/>
      <c r="J7293" s="195"/>
      <c r="K7293" s="167"/>
      <c r="L7293" s="175"/>
      <c r="M7293" s="175"/>
      <c r="N7293" s="175"/>
      <c r="O7293" s="175"/>
      <c r="P7293" s="175"/>
      <c r="Q7293" s="175"/>
      <c r="R7293" s="175"/>
      <c r="S7293" s="175"/>
    </row>
    <row r="7294" spans="1:19" hidden="1">
      <c r="A7294" s="161" t="s">
        <v>725</v>
      </c>
      <c r="B7294" s="163" t="str">
        <f t="shared" si="250"/>
        <v>4.7.3</v>
      </c>
      <c r="C7294" s="164">
        <f t="shared" si="251"/>
        <v>0</v>
      </c>
      <c r="D7294" s="176"/>
      <c r="E7294" s="193"/>
      <c r="F7294" s="188"/>
      <c r="G7294" s="194"/>
      <c r="H7294" s="194"/>
      <c r="I7294" s="188"/>
      <c r="J7294" s="195"/>
      <c r="K7294" s="167"/>
      <c r="L7294" s="175"/>
      <c r="M7294" s="175"/>
      <c r="N7294" s="175"/>
      <c r="O7294" s="175"/>
      <c r="P7294" s="175"/>
      <c r="Q7294" s="175"/>
      <c r="R7294" s="175"/>
      <c r="S7294" s="175"/>
    </row>
    <row r="7295" spans="1:19" hidden="1">
      <c r="A7295" s="161" t="s">
        <v>725</v>
      </c>
      <c r="B7295" s="163" t="str">
        <f t="shared" si="250"/>
        <v>4.7.3</v>
      </c>
      <c r="C7295" s="164">
        <f t="shared" si="251"/>
        <v>0</v>
      </c>
      <c r="D7295" s="176"/>
      <c r="E7295" s="193"/>
      <c r="F7295" s="188"/>
      <c r="G7295" s="194"/>
      <c r="H7295" s="194"/>
      <c r="I7295" s="188"/>
      <c r="J7295" s="195"/>
      <c r="K7295" s="167"/>
      <c r="L7295" s="175"/>
      <c r="M7295" s="175"/>
      <c r="N7295" s="175"/>
      <c r="O7295" s="175"/>
      <c r="P7295" s="175"/>
      <c r="Q7295" s="175"/>
      <c r="R7295" s="175"/>
      <c r="S7295" s="175"/>
    </row>
    <row r="7296" spans="1:19" ht="15.75" hidden="1" thickBot="1">
      <c r="A7296" s="161" t="s">
        <v>725</v>
      </c>
      <c r="B7296" s="163" t="str">
        <f t="shared" si="250"/>
        <v>4.7.3</v>
      </c>
      <c r="C7296" s="164">
        <f t="shared" si="251"/>
        <v>0</v>
      </c>
      <c r="D7296" s="176"/>
      <c r="E7296" s="196"/>
      <c r="F7296" s="197"/>
      <c r="G7296" s="198"/>
      <c r="H7296" s="198"/>
      <c r="I7296" s="197"/>
      <c r="J7296" s="199"/>
      <c r="K7296" s="200">
        <f>SUM(J7290:J7296)</f>
        <v>33600</v>
      </c>
      <c r="L7296" s="167"/>
      <c r="M7296" s="175"/>
      <c r="N7296" s="175"/>
      <c r="O7296" s="175"/>
      <c r="P7296" s="175"/>
      <c r="Q7296" s="175"/>
      <c r="R7296" s="175"/>
      <c r="S7296" s="175"/>
    </row>
    <row r="7297" spans="1:19" ht="15.75" hidden="1" thickBot="1">
      <c r="A7297" s="161" t="s">
        <v>725</v>
      </c>
      <c r="B7297" s="163" t="str">
        <f t="shared" si="250"/>
        <v>4.7.3</v>
      </c>
      <c r="C7297" s="164">
        <f t="shared" si="251"/>
        <v>0</v>
      </c>
      <c r="D7297" s="176"/>
      <c r="E7297" s="201"/>
      <c r="F7297" s="202"/>
      <c r="G7297" s="201"/>
      <c r="H7297" s="201"/>
      <c r="I7297" s="202"/>
      <c r="J7297" s="203"/>
      <c r="K7297" s="204"/>
      <c r="L7297" s="175"/>
      <c r="M7297" s="175"/>
      <c r="N7297" s="175"/>
      <c r="O7297" s="175"/>
      <c r="P7297" s="175"/>
      <c r="Q7297" s="175"/>
      <c r="R7297" s="175"/>
      <c r="S7297" s="175"/>
    </row>
    <row r="7298" spans="1:19" ht="15.75" hidden="1" thickBot="1">
      <c r="A7298" s="161" t="s">
        <v>725</v>
      </c>
      <c r="B7298" s="163" t="str">
        <f t="shared" si="250"/>
        <v>4.7.3</v>
      </c>
      <c r="C7298" s="164">
        <f t="shared" si="251"/>
        <v>0</v>
      </c>
      <c r="D7298" s="175"/>
      <c r="E7298" s="178" t="s">
        <v>505</v>
      </c>
      <c r="F7298" s="179" t="s">
        <v>497</v>
      </c>
      <c r="G7298" s="179" t="s">
        <v>41</v>
      </c>
      <c r="H7298" s="179" t="s">
        <v>506</v>
      </c>
      <c r="I7298" s="179" t="s">
        <v>507</v>
      </c>
      <c r="J7298" s="180" t="s">
        <v>501</v>
      </c>
      <c r="K7298" s="167"/>
      <c r="L7298" s="175"/>
      <c r="M7298" s="175"/>
      <c r="N7298" s="175"/>
      <c r="O7298" s="175"/>
      <c r="P7298" s="175"/>
      <c r="Q7298" s="175"/>
      <c r="R7298" s="175"/>
      <c r="S7298" s="175"/>
    </row>
    <row r="7299" spans="1:19" hidden="1">
      <c r="A7299" s="161" t="s">
        <v>725</v>
      </c>
      <c r="B7299" s="163" t="str">
        <f t="shared" si="250"/>
        <v>4.7.3</v>
      </c>
      <c r="C7299" s="164">
        <f t="shared" si="251"/>
        <v>0</v>
      </c>
      <c r="D7299" s="175"/>
      <c r="E7299" s="205" t="s">
        <v>772</v>
      </c>
      <c r="F7299" s="206" t="s">
        <v>1</v>
      </c>
      <c r="G7299" s="183">
        <v>1.02</v>
      </c>
      <c r="H7299" s="207">
        <v>141839</v>
      </c>
      <c r="I7299" s="208"/>
      <c r="J7299" s="186">
        <f>ROUND(IF(N(F7299)&gt;0,PRODUCT(H7299,1/I7299),PRODUCT(G7299:I7299)),0)</f>
        <v>144676</v>
      </c>
      <c r="K7299" s="167"/>
      <c r="L7299" s="175"/>
      <c r="M7299" s="175"/>
      <c r="N7299" s="175"/>
      <c r="O7299" s="175"/>
      <c r="P7299" s="175"/>
      <c r="Q7299" s="175"/>
      <c r="R7299" s="175"/>
      <c r="S7299" s="175"/>
    </row>
    <row r="7300" spans="1:19" hidden="1">
      <c r="A7300" s="161" t="s">
        <v>725</v>
      </c>
      <c r="B7300" s="163" t="str">
        <f t="shared" si="250"/>
        <v>4.7.3</v>
      </c>
      <c r="C7300" s="164">
        <f t="shared" si="251"/>
        <v>0</v>
      </c>
      <c r="D7300" s="175"/>
      <c r="E7300" s="250"/>
      <c r="F7300" s="188"/>
      <c r="G7300" s="375"/>
      <c r="H7300" s="237"/>
      <c r="I7300" s="208"/>
      <c r="J7300" s="238"/>
      <c r="K7300" s="167"/>
      <c r="L7300" s="175"/>
      <c r="M7300" s="175"/>
      <c r="N7300" s="175"/>
      <c r="O7300" s="175"/>
      <c r="P7300" s="175"/>
      <c r="Q7300" s="175"/>
      <c r="R7300" s="175"/>
      <c r="S7300" s="175"/>
    </row>
    <row r="7301" spans="1:19" hidden="1">
      <c r="A7301" s="161" t="s">
        <v>725</v>
      </c>
      <c r="B7301" s="163" t="str">
        <f t="shared" si="250"/>
        <v>4.7.3</v>
      </c>
      <c r="C7301" s="164">
        <f t="shared" si="251"/>
        <v>0</v>
      </c>
      <c r="D7301" s="175"/>
      <c r="E7301" s="250"/>
      <c r="F7301" s="188"/>
      <c r="G7301" s="375"/>
      <c r="H7301" s="237"/>
      <c r="I7301" s="208"/>
      <c r="J7301" s="238"/>
      <c r="K7301" s="167"/>
      <c r="L7301" s="175"/>
      <c r="M7301" s="175"/>
      <c r="N7301" s="175"/>
      <c r="O7301" s="175"/>
      <c r="P7301" s="175"/>
      <c r="Q7301" s="175"/>
      <c r="R7301" s="175"/>
      <c r="S7301" s="175"/>
    </row>
    <row r="7302" spans="1:19" hidden="1">
      <c r="A7302" s="161" t="s">
        <v>725</v>
      </c>
      <c r="B7302" s="163" t="str">
        <f t="shared" si="250"/>
        <v>4.7.3</v>
      </c>
      <c r="C7302" s="164">
        <f t="shared" si="251"/>
        <v>0</v>
      </c>
      <c r="D7302" s="175"/>
      <c r="E7302" s="193"/>
      <c r="F7302" s="194"/>
      <c r="G7302" s="194"/>
      <c r="H7302" s="194"/>
      <c r="I7302" s="188"/>
      <c r="J7302" s="195"/>
      <c r="K7302" s="167"/>
      <c r="L7302" s="175"/>
      <c r="M7302" s="175"/>
      <c r="N7302" s="175"/>
      <c r="O7302" s="175"/>
      <c r="P7302" s="175"/>
      <c r="Q7302" s="175"/>
      <c r="R7302" s="175"/>
      <c r="S7302" s="175"/>
    </row>
    <row r="7303" spans="1:19" hidden="1">
      <c r="A7303" s="161" t="s">
        <v>725</v>
      </c>
      <c r="B7303" s="163" t="str">
        <f t="shared" si="250"/>
        <v>4.7.3</v>
      </c>
      <c r="C7303" s="164">
        <f t="shared" si="251"/>
        <v>0</v>
      </c>
      <c r="D7303" s="175"/>
      <c r="E7303" s="193"/>
      <c r="F7303" s="194"/>
      <c r="G7303" s="194"/>
      <c r="H7303" s="194"/>
      <c r="I7303" s="188"/>
      <c r="J7303" s="195"/>
      <c r="K7303" s="167"/>
      <c r="L7303" s="175"/>
      <c r="M7303" s="175"/>
      <c r="N7303" s="175"/>
      <c r="O7303" s="175"/>
      <c r="P7303" s="175"/>
      <c r="Q7303" s="175"/>
      <c r="R7303" s="175"/>
      <c r="S7303" s="175"/>
    </row>
    <row r="7304" spans="1:19" hidden="1">
      <c r="A7304" s="161" t="s">
        <v>725</v>
      </c>
      <c r="B7304" s="163" t="str">
        <f t="shared" si="250"/>
        <v>4.7.3</v>
      </c>
      <c r="C7304" s="164">
        <f t="shared" si="251"/>
        <v>0</v>
      </c>
      <c r="D7304" s="175"/>
      <c r="E7304" s="193"/>
      <c r="F7304" s="194"/>
      <c r="G7304" s="194"/>
      <c r="H7304" s="194"/>
      <c r="I7304" s="188"/>
      <c r="J7304" s="195"/>
      <c r="K7304" s="167"/>
      <c r="L7304" s="175"/>
      <c r="M7304" s="175"/>
      <c r="N7304" s="175"/>
      <c r="O7304" s="175"/>
      <c r="P7304" s="175"/>
      <c r="Q7304" s="175"/>
      <c r="R7304" s="175"/>
      <c r="S7304" s="175"/>
    </row>
    <row r="7305" spans="1:19" hidden="1">
      <c r="A7305" s="161" t="s">
        <v>725</v>
      </c>
      <c r="B7305" s="163" t="str">
        <f t="shared" si="250"/>
        <v>4.7.3</v>
      </c>
      <c r="C7305" s="164">
        <f t="shared" si="251"/>
        <v>0</v>
      </c>
      <c r="D7305" s="175"/>
      <c r="E7305" s="193"/>
      <c r="F7305" s="194"/>
      <c r="G7305" s="194"/>
      <c r="H7305" s="194"/>
      <c r="I7305" s="188"/>
      <c r="J7305" s="195"/>
      <c r="K7305" s="167"/>
      <c r="L7305" s="175"/>
      <c r="M7305" s="175"/>
      <c r="N7305" s="175"/>
      <c r="O7305" s="175"/>
      <c r="P7305" s="175"/>
      <c r="Q7305" s="175"/>
      <c r="R7305" s="175"/>
      <c r="S7305" s="175"/>
    </row>
    <row r="7306" spans="1:19" hidden="1">
      <c r="A7306" s="161" t="s">
        <v>725</v>
      </c>
      <c r="B7306" s="163" t="str">
        <f t="shared" si="250"/>
        <v>4.7.3</v>
      </c>
      <c r="C7306" s="164">
        <f t="shared" si="251"/>
        <v>0</v>
      </c>
      <c r="D7306" s="175"/>
      <c r="E7306" s="193"/>
      <c r="F7306" s="194"/>
      <c r="G7306" s="194"/>
      <c r="H7306" s="194"/>
      <c r="I7306" s="188"/>
      <c r="J7306" s="195"/>
      <c r="K7306" s="167"/>
      <c r="L7306" s="175"/>
      <c r="M7306" s="175"/>
      <c r="N7306" s="175"/>
      <c r="O7306" s="175"/>
      <c r="P7306" s="175"/>
      <c r="Q7306" s="175"/>
      <c r="R7306" s="175"/>
      <c r="S7306" s="175"/>
    </row>
    <row r="7307" spans="1:19" hidden="1">
      <c r="A7307" s="161" t="s">
        <v>725</v>
      </c>
      <c r="B7307" s="163" t="str">
        <f t="shared" si="250"/>
        <v>4.7.3</v>
      </c>
      <c r="C7307" s="164">
        <f t="shared" si="251"/>
        <v>0</v>
      </c>
      <c r="D7307" s="175"/>
      <c r="E7307" s="193"/>
      <c r="F7307" s="194"/>
      <c r="G7307" s="194"/>
      <c r="H7307" s="194"/>
      <c r="I7307" s="188"/>
      <c r="J7307" s="195"/>
      <c r="K7307" s="167"/>
      <c r="L7307" s="175"/>
      <c r="M7307" s="175"/>
      <c r="N7307" s="175"/>
      <c r="O7307" s="175"/>
      <c r="P7307" s="175"/>
      <c r="Q7307" s="175"/>
      <c r="R7307" s="175"/>
      <c r="S7307" s="175"/>
    </row>
    <row r="7308" spans="1:19" hidden="1">
      <c r="A7308" s="161" t="s">
        <v>725</v>
      </c>
      <c r="B7308" s="163" t="str">
        <f t="shared" si="250"/>
        <v>4.7.3</v>
      </c>
      <c r="C7308" s="164">
        <f t="shared" si="251"/>
        <v>0</v>
      </c>
      <c r="D7308" s="175"/>
      <c r="E7308" s="193"/>
      <c r="F7308" s="194"/>
      <c r="G7308" s="194"/>
      <c r="H7308" s="194"/>
      <c r="I7308" s="188"/>
      <c r="J7308" s="195"/>
      <c r="K7308" s="167"/>
      <c r="L7308" s="175"/>
      <c r="M7308" s="175"/>
      <c r="N7308" s="175"/>
      <c r="O7308" s="175"/>
      <c r="P7308" s="175"/>
      <c r="Q7308" s="175"/>
      <c r="R7308" s="175"/>
      <c r="S7308" s="175"/>
    </row>
    <row r="7309" spans="1:19" hidden="1">
      <c r="A7309" s="161" t="s">
        <v>725</v>
      </c>
      <c r="B7309" s="163" t="str">
        <f t="shared" si="250"/>
        <v>4.7.3</v>
      </c>
      <c r="C7309" s="164">
        <f t="shared" si="251"/>
        <v>0</v>
      </c>
      <c r="D7309" s="175"/>
      <c r="E7309" s="193"/>
      <c r="F7309" s="194"/>
      <c r="G7309" s="194"/>
      <c r="H7309" s="194"/>
      <c r="I7309" s="188"/>
      <c r="J7309" s="195"/>
      <c r="K7309" s="167"/>
      <c r="L7309" s="175"/>
      <c r="M7309" s="175"/>
      <c r="N7309" s="175"/>
      <c r="O7309" s="175"/>
      <c r="P7309" s="175"/>
      <c r="Q7309" s="175"/>
      <c r="R7309" s="175"/>
      <c r="S7309" s="175"/>
    </row>
    <row r="7310" spans="1:19" hidden="1">
      <c r="A7310" s="161" t="s">
        <v>725</v>
      </c>
      <c r="B7310" s="163" t="str">
        <f t="shared" si="250"/>
        <v>4.7.3</v>
      </c>
      <c r="C7310" s="164">
        <f t="shared" si="251"/>
        <v>0</v>
      </c>
      <c r="D7310" s="175"/>
      <c r="E7310" s="193"/>
      <c r="F7310" s="194"/>
      <c r="G7310" s="194"/>
      <c r="H7310" s="194"/>
      <c r="I7310" s="188"/>
      <c r="J7310" s="195"/>
      <c r="K7310" s="167"/>
      <c r="L7310" s="175"/>
      <c r="M7310" s="175"/>
      <c r="N7310" s="175"/>
      <c r="O7310" s="175"/>
      <c r="P7310" s="175"/>
      <c r="Q7310" s="175"/>
      <c r="R7310" s="175"/>
      <c r="S7310" s="175"/>
    </row>
    <row r="7311" spans="1:19" ht="15.75" hidden="1" thickBot="1">
      <c r="A7311" s="161" t="s">
        <v>725</v>
      </c>
      <c r="B7311" s="163" t="str">
        <f t="shared" si="250"/>
        <v>4.7.3</v>
      </c>
      <c r="C7311" s="164">
        <f t="shared" si="251"/>
        <v>0</v>
      </c>
      <c r="D7311" s="175"/>
      <c r="E7311" s="196"/>
      <c r="F7311" s="198"/>
      <c r="G7311" s="198"/>
      <c r="H7311" s="198"/>
      <c r="I7311" s="197"/>
      <c r="J7311" s="199"/>
      <c r="K7311" s="200">
        <f>SUM(J7299:J7311)</f>
        <v>144676</v>
      </c>
      <c r="L7311" s="167"/>
      <c r="M7311" s="175"/>
      <c r="N7311" s="175"/>
      <c r="O7311" s="175"/>
      <c r="P7311" s="175"/>
      <c r="Q7311" s="175"/>
      <c r="R7311" s="175"/>
      <c r="S7311" s="175"/>
    </row>
    <row r="7312" spans="1:19" ht="15.75" hidden="1" thickBot="1">
      <c r="A7312" s="161" t="s">
        <v>725</v>
      </c>
      <c r="B7312" s="163" t="str">
        <f t="shared" si="250"/>
        <v>4.7.3</v>
      </c>
      <c r="C7312" s="164">
        <f t="shared" si="251"/>
        <v>0</v>
      </c>
      <c r="D7312" s="175"/>
      <c r="E7312" s="201"/>
      <c r="F7312" s="201"/>
      <c r="G7312" s="201"/>
      <c r="H7312" s="201"/>
      <c r="I7312" s="202"/>
      <c r="J7312" s="203"/>
      <c r="K7312" s="204"/>
      <c r="L7312" s="175"/>
      <c r="M7312" s="175"/>
      <c r="N7312" s="175"/>
      <c r="O7312" s="175"/>
      <c r="P7312" s="175"/>
      <c r="Q7312" s="175"/>
      <c r="R7312" s="175"/>
      <c r="S7312" s="175"/>
    </row>
    <row r="7313" spans="1:22" ht="15.75" hidden="1" thickBot="1">
      <c r="A7313" s="161" t="s">
        <v>725</v>
      </c>
      <c r="B7313" s="163" t="str">
        <f t="shared" si="250"/>
        <v>4.7.3</v>
      </c>
      <c r="C7313" s="164">
        <f t="shared" si="251"/>
        <v>0</v>
      </c>
      <c r="D7313" s="175"/>
      <c r="E7313" s="178" t="s">
        <v>509</v>
      </c>
      <c r="F7313" s="179" t="s">
        <v>497</v>
      </c>
      <c r="G7313" s="179" t="s">
        <v>41</v>
      </c>
      <c r="H7313" s="179" t="s">
        <v>506</v>
      </c>
      <c r="I7313" s="179" t="s">
        <v>510</v>
      </c>
      <c r="J7313" s="180" t="s">
        <v>501</v>
      </c>
      <c r="K7313" s="167"/>
      <c r="L7313" s="175"/>
      <c r="M7313" s="175"/>
      <c r="N7313" s="175"/>
      <c r="O7313" s="175"/>
      <c r="P7313" s="175"/>
      <c r="Q7313" s="175"/>
      <c r="R7313" s="175"/>
      <c r="S7313" s="175"/>
    </row>
    <row r="7314" spans="1:22" hidden="1">
      <c r="A7314" s="161" t="s">
        <v>725</v>
      </c>
      <c r="B7314" s="163" t="str">
        <f t="shared" si="250"/>
        <v>4.7.3</v>
      </c>
      <c r="C7314" s="164">
        <f t="shared" si="251"/>
        <v>0</v>
      </c>
      <c r="D7314" s="175"/>
      <c r="E7314" s="254" t="s">
        <v>535</v>
      </c>
      <c r="F7314" s="206" t="s">
        <v>90</v>
      </c>
      <c r="G7314" s="183">
        <v>0.41263636363636363</v>
      </c>
      <c r="H7314" s="249">
        <v>55000</v>
      </c>
      <c r="I7314" s="183">
        <v>1</v>
      </c>
      <c r="J7314" s="186">
        <f>ROUND(IF(N(F7314)&gt;0,PRODUCT(H7314,1/I7314),PRODUCT(G7314:I7314)),0)</f>
        <v>22695</v>
      </c>
      <c r="K7314" s="167"/>
      <c r="L7314" s="175"/>
      <c r="M7314" s="175"/>
      <c r="N7314" s="175"/>
      <c r="O7314" s="175"/>
      <c r="P7314" s="175"/>
      <c r="Q7314" s="175"/>
      <c r="R7314" s="175"/>
      <c r="S7314" s="175"/>
      <c r="V7314" s="162">
        <v>22695</v>
      </c>
    </row>
    <row r="7315" spans="1:22" hidden="1">
      <c r="A7315" s="161" t="s">
        <v>725</v>
      </c>
      <c r="B7315" s="163" t="str">
        <f t="shared" si="250"/>
        <v>4.7.3</v>
      </c>
      <c r="C7315" s="164">
        <f t="shared" si="251"/>
        <v>0</v>
      </c>
      <c r="D7315" s="175"/>
      <c r="E7315" s="211"/>
      <c r="F7315" s="212"/>
      <c r="G7315" s="212"/>
      <c r="H7315" s="212"/>
      <c r="I7315" s="206"/>
      <c r="J7315" s="210"/>
      <c r="K7315" s="167"/>
      <c r="L7315" s="175"/>
      <c r="M7315" s="175"/>
      <c r="N7315" s="175"/>
      <c r="O7315" s="175"/>
      <c r="P7315" s="175"/>
      <c r="Q7315" s="175"/>
      <c r="R7315" s="175"/>
      <c r="S7315" s="175"/>
    </row>
    <row r="7316" spans="1:22" hidden="1">
      <c r="A7316" s="161" t="s">
        <v>725</v>
      </c>
      <c r="B7316" s="163" t="str">
        <f t="shared" si="250"/>
        <v>4.7.3</v>
      </c>
      <c r="C7316" s="164">
        <f t="shared" si="251"/>
        <v>0</v>
      </c>
      <c r="D7316" s="175"/>
      <c r="E7316" s="193"/>
      <c r="F7316" s="194"/>
      <c r="G7316" s="194"/>
      <c r="H7316" s="194"/>
      <c r="I7316" s="188"/>
      <c r="J7316" s="195"/>
      <c r="K7316" s="167"/>
      <c r="L7316" s="175"/>
      <c r="M7316" s="175"/>
      <c r="N7316" s="175"/>
      <c r="O7316" s="175"/>
      <c r="P7316" s="175"/>
      <c r="Q7316" s="175"/>
      <c r="R7316" s="175"/>
      <c r="S7316" s="175"/>
    </row>
    <row r="7317" spans="1:22" hidden="1">
      <c r="A7317" s="161" t="s">
        <v>725</v>
      </c>
      <c r="B7317" s="163" t="str">
        <f t="shared" si="250"/>
        <v>4.7.3</v>
      </c>
      <c r="C7317" s="164">
        <f t="shared" si="251"/>
        <v>0</v>
      </c>
      <c r="D7317" s="175"/>
      <c r="E7317" s="193"/>
      <c r="F7317" s="194"/>
      <c r="G7317" s="194"/>
      <c r="H7317" s="194"/>
      <c r="I7317" s="188"/>
      <c r="J7317" s="195"/>
      <c r="K7317" s="167"/>
      <c r="L7317" s="175"/>
      <c r="M7317" s="175"/>
      <c r="N7317" s="175"/>
      <c r="O7317" s="175"/>
      <c r="P7317" s="175"/>
      <c r="Q7317" s="175"/>
      <c r="R7317" s="175"/>
      <c r="S7317" s="175"/>
    </row>
    <row r="7318" spans="1:22" hidden="1">
      <c r="A7318" s="161" t="s">
        <v>725</v>
      </c>
      <c r="B7318" s="163" t="str">
        <f t="shared" si="250"/>
        <v>4.7.3</v>
      </c>
      <c r="C7318" s="164">
        <f t="shared" si="251"/>
        <v>0</v>
      </c>
      <c r="D7318" s="175"/>
      <c r="E7318" s="193"/>
      <c r="F7318" s="194"/>
      <c r="G7318" s="194"/>
      <c r="H7318" s="194"/>
      <c r="I7318" s="188"/>
      <c r="J7318" s="195"/>
      <c r="K7318" s="167"/>
      <c r="L7318" s="175"/>
      <c r="M7318" s="175"/>
      <c r="N7318" s="175"/>
      <c r="O7318" s="175"/>
      <c r="P7318" s="175"/>
      <c r="Q7318" s="175"/>
      <c r="R7318" s="175"/>
      <c r="S7318" s="175"/>
    </row>
    <row r="7319" spans="1:22" ht="15.75" hidden="1" thickBot="1">
      <c r="A7319" s="161" t="s">
        <v>725</v>
      </c>
      <c r="B7319" s="163" t="str">
        <f t="shared" si="250"/>
        <v>4.7.3</v>
      </c>
      <c r="C7319" s="164">
        <f t="shared" si="251"/>
        <v>0</v>
      </c>
      <c r="D7319" s="175"/>
      <c r="E7319" s="196"/>
      <c r="F7319" s="198"/>
      <c r="G7319" s="198"/>
      <c r="H7319" s="198"/>
      <c r="I7319" s="197"/>
      <c r="J7319" s="199"/>
      <c r="K7319" s="200">
        <f>SUM(J7314:J7319)</f>
        <v>22695</v>
      </c>
      <c r="L7319" s="167"/>
      <c r="M7319" s="175"/>
      <c r="N7319" s="175"/>
      <c r="O7319" s="175"/>
      <c r="P7319" s="175"/>
      <c r="Q7319" s="175"/>
      <c r="R7319" s="175"/>
      <c r="S7319" s="175"/>
    </row>
    <row r="7320" spans="1:22" ht="15.75" hidden="1" thickBot="1">
      <c r="A7320" s="161" t="s">
        <v>725</v>
      </c>
      <c r="B7320" s="163" t="str">
        <f t="shared" si="250"/>
        <v>4.7.3</v>
      </c>
      <c r="C7320" s="164">
        <f t="shared" si="251"/>
        <v>0</v>
      </c>
      <c r="D7320" s="175"/>
      <c r="E7320" s="201"/>
      <c r="F7320" s="201"/>
      <c r="G7320" s="201"/>
      <c r="H7320" s="201"/>
      <c r="I7320" s="213"/>
      <c r="J7320" s="214"/>
      <c r="K7320" s="204"/>
      <c r="L7320" s="175"/>
      <c r="M7320" s="175"/>
      <c r="N7320" s="175"/>
      <c r="O7320" s="175"/>
      <c r="P7320" s="175"/>
      <c r="Q7320" s="175"/>
      <c r="R7320" s="175"/>
      <c r="S7320" s="175"/>
    </row>
    <row r="7321" spans="1:22" ht="15.75" hidden="1" thickBot="1">
      <c r="A7321" s="161" t="s">
        <v>725</v>
      </c>
      <c r="B7321" s="163" t="str">
        <f t="shared" si="250"/>
        <v>4.7.3</v>
      </c>
      <c r="C7321" s="164">
        <f t="shared" si="251"/>
        <v>0</v>
      </c>
      <c r="D7321" s="175"/>
      <c r="E7321" s="178" t="s">
        <v>512</v>
      </c>
      <c r="F7321" s="239" t="s">
        <v>519</v>
      </c>
      <c r="G7321" s="239" t="s">
        <v>520</v>
      </c>
      <c r="H7321" s="179" t="s">
        <v>513</v>
      </c>
      <c r="I7321" s="179" t="s">
        <v>500</v>
      </c>
      <c r="J7321" s="180" t="s">
        <v>501</v>
      </c>
      <c r="K7321" s="167"/>
      <c r="L7321" s="175"/>
      <c r="M7321" s="175"/>
      <c r="N7321" s="175"/>
      <c r="O7321" s="175"/>
      <c r="P7321" s="175"/>
      <c r="Q7321" s="175"/>
      <c r="R7321" s="175"/>
      <c r="S7321" s="175"/>
    </row>
    <row r="7322" spans="1:22" hidden="1">
      <c r="A7322" s="161" t="s">
        <v>725</v>
      </c>
      <c r="B7322" s="163" t="str">
        <f t="shared" si="250"/>
        <v>4.7.3</v>
      </c>
      <c r="C7322" s="164">
        <f t="shared" si="251"/>
        <v>0</v>
      </c>
      <c r="D7322" s="175"/>
      <c r="E7322" s="205" t="s">
        <v>521</v>
      </c>
      <c r="F7322" s="219">
        <v>63600</v>
      </c>
      <c r="G7322" s="219">
        <v>54060</v>
      </c>
      <c r="H7322" s="207">
        <v>117660</v>
      </c>
      <c r="I7322" s="240">
        <v>30</v>
      </c>
      <c r="J7322" s="217">
        <f>ROUND(IF(N(F7322)&gt;0,PRODUCT(H7322,1/I7322),PRODUCT(G7322:I7322)),0)</f>
        <v>3922</v>
      </c>
      <c r="K7322" s="167"/>
      <c r="L7322" s="175"/>
      <c r="M7322" s="175"/>
      <c r="N7322" s="175"/>
      <c r="O7322" s="175"/>
      <c r="P7322" s="175"/>
      <c r="Q7322" s="175"/>
      <c r="R7322" s="175"/>
      <c r="S7322" s="175"/>
    </row>
    <row r="7323" spans="1:22" hidden="1">
      <c r="A7323" s="161" t="s">
        <v>725</v>
      </c>
      <c r="B7323" s="163" t="str">
        <f t="shared" si="250"/>
        <v>4.7.3</v>
      </c>
      <c r="C7323" s="164">
        <f t="shared" si="251"/>
        <v>0</v>
      </c>
      <c r="D7323" s="175"/>
      <c r="E7323" s="205" t="s">
        <v>522</v>
      </c>
      <c r="F7323" s="219">
        <v>31800</v>
      </c>
      <c r="G7323" s="219">
        <v>27030</v>
      </c>
      <c r="H7323" s="207">
        <v>58830</v>
      </c>
      <c r="I7323" s="240">
        <v>12</v>
      </c>
      <c r="J7323" s="217">
        <f>ROUND(IF(N(F7323)&gt;0,PRODUCT(H7323,1/I7323),PRODUCT(G7323:I7323)),0)</f>
        <v>4903</v>
      </c>
      <c r="K7323" s="167"/>
      <c r="L7323" s="175"/>
      <c r="M7323" s="175"/>
      <c r="N7323" s="175"/>
      <c r="O7323" s="175"/>
      <c r="P7323" s="175"/>
      <c r="Q7323" s="175"/>
      <c r="R7323" s="175"/>
      <c r="S7323" s="175"/>
    </row>
    <row r="7324" spans="1:22" hidden="1">
      <c r="A7324" s="161" t="s">
        <v>725</v>
      </c>
      <c r="B7324" s="163" t="str">
        <f t="shared" si="250"/>
        <v>4.7.3</v>
      </c>
      <c r="C7324" s="164">
        <f t="shared" si="251"/>
        <v>0</v>
      </c>
      <c r="D7324" s="175"/>
      <c r="E7324" s="241" t="s">
        <v>523</v>
      </c>
      <c r="F7324" s="219">
        <v>19080</v>
      </c>
      <c r="G7324" s="219">
        <v>16218</v>
      </c>
      <c r="H7324" s="207">
        <v>35298</v>
      </c>
      <c r="I7324" s="240">
        <v>12</v>
      </c>
      <c r="J7324" s="217">
        <f>ROUND(IF(N(F7324)&gt;0,PRODUCT(H7324,1/I7324),PRODUCT(G7324:I7324)),0)</f>
        <v>2942</v>
      </c>
      <c r="K7324" s="167"/>
      <c r="L7324" s="175"/>
      <c r="M7324" s="175"/>
      <c r="N7324" s="175"/>
      <c r="O7324" s="175"/>
      <c r="P7324" s="175"/>
      <c r="Q7324" s="175"/>
      <c r="R7324" s="175"/>
      <c r="S7324" s="175"/>
    </row>
    <row r="7325" spans="1:22" hidden="1">
      <c r="A7325" s="161" t="s">
        <v>725</v>
      </c>
      <c r="B7325" s="163" t="str">
        <f t="shared" si="250"/>
        <v>4.7.3</v>
      </c>
      <c r="C7325" s="164">
        <f t="shared" si="251"/>
        <v>0</v>
      </c>
      <c r="D7325" s="175"/>
      <c r="E7325" s="193"/>
      <c r="F7325" s="194"/>
      <c r="G7325" s="194"/>
      <c r="H7325" s="194"/>
      <c r="I7325" s="188"/>
      <c r="J7325" s="195"/>
      <c r="K7325" s="167"/>
      <c r="L7325" s="175"/>
      <c r="M7325" s="175"/>
      <c r="N7325" s="175"/>
      <c r="O7325" s="175"/>
      <c r="P7325" s="175"/>
      <c r="Q7325" s="175"/>
      <c r="R7325" s="175"/>
      <c r="S7325" s="175"/>
    </row>
    <row r="7326" spans="1:22" hidden="1">
      <c r="A7326" s="161" t="s">
        <v>725</v>
      </c>
      <c r="B7326" s="163" t="str">
        <f t="shared" si="250"/>
        <v>4.7.3</v>
      </c>
      <c r="C7326" s="164">
        <f t="shared" si="251"/>
        <v>0</v>
      </c>
      <c r="D7326" s="175"/>
      <c r="E7326" s="193"/>
      <c r="F7326" s="194"/>
      <c r="G7326" s="194"/>
      <c r="H7326" s="194"/>
      <c r="I7326" s="188"/>
      <c r="J7326" s="195"/>
      <c r="K7326" s="167"/>
      <c r="L7326" s="175"/>
      <c r="M7326" s="175"/>
      <c r="N7326" s="175"/>
      <c r="O7326" s="175"/>
      <c r="P7326" s="175"/>
      <c r="Q7326" s="175"/>
      <c r="R7326" s="175"/>
      <c r="S7326" s="175"/>
    </row>
    <row r="7327" spans="1:22" hidden="1">
      <c r="A7327" s="161" t="s">
        <v>725</v>
      </c>
      <c r="B7327" s="163" t="str">
        <f t="shared" si="250"/>
        <v>4.7.3</v>
      </c>
      <c r="C7327" s="164">
        <f t="shared" si="251"/>
        <v>0</v>
      </c>
      <c r="D7327" s="175"/>
      <c r="E7327" s="193"/>
      <c r="F7327" s="194"/>
      <c r="G7327" s="194"/>
      <c r="H7327" s="194"/>
      <c r="I7327" s="188"/>
      <c r="J7327" s="195"/>
      <c r="K7327" s="167"/>
      <c r="L7327" s="175"/>
      <c r="M7327" s="175"/>
      <c r="N7327" s="175"/>
      <c r="O7327" s="175"/>
      <c r="P7327" s="175"/>
      <c r="Q7327" s="175"/>
      <c r="R7327" s="175"/>
      <c r="S7327" s="175"/>
    </row>
    <row r="7328" spans="1:22" ht="15.75" hidden="1" thickBot="1">
      <c r="A7328" s="161" t="s">
        <v>725</v>
      </c>
      <c r="B7328" s="163" t="str">
        <f t="shared" si="250"/>
        <v>4.7.3</v>
      </c>
      <c r="C7328" s="164">
        <f t="shared" si="251"/>
        <v>0</v>
      </c>
      <c r="D7328" s="175"/>
      <c r="E7328" s="222"/>
      <c r="F7328" s="223"/>
      <c r="G7328" s="223"/>
      <c r="H7328" s="223"/>
      <c r="I7328" s="224"/>
      <c r="J7328" s="225"/>
      <c r="K7328" s="200">
        <f>SUM(J7322:J7328)</f>
        <v>11767</v>
      </c>
      <c r="L7328" s="167"/>
      <c r="M7328" s="175"/>
      <c r="N7328" s="175"/>
      <c r="O7328" s="175"/>
      <c r="P7328" s="175"/>
      <c r="Q7328" s="175"/>
      <c r="R7328" s="175"/>
      <c r="S7328" s="175"/>
    </row>
    <row r="7329" spans="1:19" hidden="1">
      <c r="A7329" s="161" t="s">
        <v>725</v>
      </c>
      <c r="B7329" s="163" t="str">
        <f t="shared" si="250"/>
        <v>4.7.3</v>
      </c>
      <c r="C7329" s="164">
        <f t="shared" si="251"/>
        <v>0</v>
      </c>
      <c r="D7329" s="175"/>
      <c r="E7329" s="175"/>
      <c r="F7329" s="175"/>
      <c r="G7329" s="175"/>
      <c r="H7329" s="175"/>
      <c r="I7329" s="176"/>
      <c r="J7329" s="167"/>
      <c r="K7329" s="167"/>
      <c r="L7329" s="175"/>
      <c r="M7329" s="175"/>
      <c r="N7329" s="175"/>
      <c r="O7329" s="175"/>
      <c r="P7329" s="175"/>
      <c r="Q7329" s="175"/>
      <c r="R7329" s="175"/>
      <c r="S7329" s="175"/>
    </row>
    <row r="7330" spans="1:19" ht="15.75" hidden="1" thickBot="1">
      <c r="A7330" s="161" t="s">
        <v>725</v>
      </c>
      <c r="B7330" s="163" t="str">
        <f t="shared" si="250"/>
        <v>4.7.3</v>
      </c>
      <c r="C7330" s="164">
        <f t="shared" si="251"/>
        <v>0</v>
      </c>
      <c r="D7330" s="175"/>
      <c r="E7330" s="175"/>
      <c r="F7330" s="175"/>
      <c r="G7330" s="175"/>
      <c r="H7330" s="226" t="s">
        <v>516</v>
      </c>
      <c r="I7330" s="176"/>
      <c r="J7330" s="167"/>
      <c r="K7330" s="200">
        <f>ROUND(+K7296+K7311+K7319+K7328,0)</f>
        <v>212738</v>
      </c>
      <c r="L7330" s="175"/>
      <c r="M7330" s="175"/>
      <c r="N7330" s="175"/>
      <c r="O7330" s="175"/>
      <c r="P7330" s="175"/>
      <c r="Q7330" s="175"/>
      <c r="R7330" s="175"/>
      <c r="S7330" s="175"/>
    </row>
    <row r="7331" spans="1:19" hidden="1">
      <c r="A7331" s="161" t="s">
        <v>725</v>
      </c>
      <c r="B7331" s="163" t="str">
        <f t="shared" si="250"/>
        <v>4.7.3</v>
      </c>
      <c r="C7331" s="164">
        <f t="shared" si="251"/>
        <v>0</v>
      </c>
      <c r="D7331" s="166"/>
      <c r="E7331" s="166"/>
      <c r="F7331" s="166"/>
      <c r="G7331" s="166"/>
      <c r="H7331" s="166"/>
      <c r="I7331" s="165"/>
      <c r="J7331" s="167"/>
      <c r="K7331" s="166"/>
      <c r="L7331" s="166"/>
      <c r="M7331" s="166"/>
      <c r="N7331" s="166"/>
      <c r="O7331" s="166"/>
      <c r="P7331" s="166"/>
      <c r="Q7331" s="166"/>
      <c r="R7331" s="166"/>
      <c r="S7331" s="166"/>
    </row>
    <row r="7332" spans="1:19" hidden="1">
      <c r="A7332" s="161" t="s">
        <v>725</v>
      </c>
      <c r="B7332" s="163" t="str">
        <f t="shared" si="250"/>
        <v>4.7.3</v>
      </c>
      <c r="C7332" s="164">
        <f t="shared" si="251"/>
        <v>0</v>
      </c>
      <c r="D7332" s="166"/>
      <c r="E7332" s="166"/>
      <c r="F7332" s="166"/>
      <c r="G7332" s="166"/>
      <c r="H7332" s="166"/>
      <c r="I7332" s="165"/>
      <c r="J7332" s="167"/>
      <c r="K7332" s="389"/>
      <c r="L7332" s="166"/>
      <c r="M7332" s="166"/>
      <c r="N7332" s="166"/>
      <c r="O7332" s="166"/>
      <c r="P7332" s="166"/>
      <c r="Q7332" s="166"/>
      <c r="R7332" s="166"/>
      <c r="S7332" s="166"/>
    </row>
    <row r="7333" spans="1:19" hidden="1">
      <c r="A7333" s="161" t="s">
        <v>725</v>
      </c>
      <c r="B7333" s="163" t="str">
        <f t="shared" si="250"/>
        <v>4.7.3</v>
      </c>
      <c r="C7333" s="164">
        <f t="shared" si="251"/>
        <v>0</v>
      </c>
      <c r="D7333" s="166"/>
      <c r="E7333" s="166"/>
      <c r="F7333" s="166"/>
      <c r="G7333" s="166"/>
      <c r="H7333" s="166"/>
      <c r="I7333" s="165"/>
      <c r="J7333" s="167"/>
      <c r="K7333" s="166"/>
      <c r="L7333" s="166"/>
      <c r="M7333" s="166"/>
      <c r="N7333" s="166"/>
      <c r="O7333" s="166"/>
      <c r="P7333" s="166"/>
      <c r="Q7333" s="166"/>
      <c r="R7333" s="166"/>
      <c r="S7333" s="166"/>
    </row>
    <row r="7334" spans="1:19">
      <c r="A7334" s="161" t="s">
        <v>725</v>
      </c>
      <c r="B7334" s="163" t="str">
        <f>E7339</f>
        <v>4.7.4</v>
      </c>
      <c r="C7334" s="164">
        <f t="shared" si="251"/>
        <v>1</v>
      </c>
      <c r="D7334" s="166"/>
      <c r="E7334" s="166"/>
      <c r="F7334" s="166"/>
      <c r="G7334" s="166"/>
      <c r="H7334" s="166"/>
      <c r="I7334" s="165"/>
      <c r="J7334" s="167"/>
      <c r="K7334" s="166"/>
      <c r="L7334" s="166"/>
      <c r="M7334" s="166"/>
      <c r="N7334" s="166"/>
      <c r="O7334" s="166"/>
      <c r="P7334" s="166"/>
      <c r="Q7334" s="166"/>
      <c r="R7334" s="166"/>
      <c r="S7334" s="166"/>
    </row>
    <row r="7335" spans="1:19" ht="18.75">
      <c r="A7335" s="161" t="s">
        <v>725</v>
      </c>
      <c r="B7335" s="163" t="str">
        <f t="shared" ref="B7335:B7387" si="252">B7334</f>
        <v>4.7.4</v>
      </c>
      <c r="C7335" s="164">
        <f t="shared" si="251"/>
        <v>1</v>
      </c>
      <c r="D7335" s="165"/>
      <c r="E7335" s="169" t="s">
        <v>496</v>
      </c>
      <c r="F7335" s="169"/>
      <c r="G7335" s="169"/>
      <c r="H7335" s="169"/>
      <c r="I7335" s="169"/>
      <c r="J7335" s="170"/>
      <c r="K7335" s="166"/>
      <c r="L7335" s="166"/>
      <c r="M7335" s="166"/>
      <c r="N7335" s="166"/>
      <c r="O7335" s="166"/>
      <c r="P7335" s="166"/>
      <c r="Q7335" s="166"/>
      <c r="R7335" s="166"/>
      <c r="S7335" s="166"/>
    </row>
    <row r="7336" spans="1:19">
      <c r="A7336" s="161" t="s">
        <v>725</v>
      </c>
      <c r="B7336" s="163" t="str">
        <f t="shared" si="252"/>
        <v>4.7.4</v>
      </c>
      <c r="C7336" s="164">
        <f t="shared" si="251"/>
        <v>1</v>
      </c>
      <c r="D7336" s="165"/>
      <c r="E7336" s="166"/>
      <c r="F7336" s="166"/>
      <c r="G7336" s="166"/>
      <c r="H7336" s="166"/>
      <c r="I7336" s="165"/>
      <c r="J7336" s="167"/>
      <c r="K7336" s="166"/>
      <c r="L7336" s="166"/>
      <c r="M7336" s="166"/>
      <c r="N7336" s="166"/>
      <c r="O7336" s="166"/>
      <c r="P7336" s="166"/>
      <c r="Q7336" s="166"/>
      <c r="R7336" s="166"/>
      <c r="S7336" s="166"/>
    </row>
    <row r="7337" spans="1:19">
      <c r="A7337" s="161" t="s">
        <v>725</v>
      </c>
      <c r="B7337" s="163" t="str">
        <f t="shared" si="252"/>
        <v>4.7.4</v>
      </c>
      <c r="C7337" s="164">
        <f t="shared" si="251"/>
        <v>1</v>
      </c>
      <c r="D7337" s="165"/>
      <c r="E7337" s="166"/>
      <c r="F7337" s="166"/>
      <c r="G7337" s="166"/>
      <c r="H7337" s="166"/>
      <c r="I7337" s="165"/>
      <c r="J7337" s="167"/>
      <c r="K7337" s="166"/>
      <c r="L7337" s="166"/>
      <c r="M7337" s="166"/>
      <c r="N7337" s="166"/>
      <c r="O7337" s="166"/>
      <c r="P7337" s="166"/>
      <c r="Q7337" s="166"/>
      <c r="R7337" s="166"/>
      <c r="S7337" s="166"/>
    </row>
    <row r="7338" spans="1:19">
      <c r="A7338" s="161" t="s">
        <v>725</v>
      </c>
      <c r="B7338" s="163" t="str">
        <f t="shared" si="252"/>
        <v>4.7.4</v>
      </c>
      <c r="C7338" s="164">
        <f t="shared" si="251"/>
        <v>1</v>
      </c>
      <c r="D7338" s="165"/>
      <c r="E7338" s="166"/>
      <c r="F7338" s="166"/>
      <c r="G7338" s="166"/>
      <c r="H7338" s="166"/>
      <c r="I7338" s="165"/>
      <c r="J7338" s="167"/>
      <c r="K7338" s="166"/>
      <c r="L7338" s="166"/>
      <c r="M7338" s="166"/>
      <c r="N7338" s="166"/>
      <c r="O7338" s="166"/>
      <c r="P7338" s="166"/>
      <c r="Q7338" s="166"/>
      <c r="R7338" s="166"/>
      <c r="S7338" s="166"/>
    </row>
    <row r="7339" spans="1:19" ht="27" customHeight="1">
      <c r="A7339" s="161" t="s">
        <v>725</v>
      </c>
      <c r="B7339" s="163" t="str">
        <f t="shared" si="252"/>
        <v>4.7.4</v>
      </c>
      <c r="C7339" s="164">
        <f t="shared" si="251"/>
        <v>1</v>
      </c>
      <c r="D7339" s="172" t="s">
        <v>39</v>
      </c>
      <c r="E7339" s="172" t="s">
        <v>211</v>
      </c>
      <c r="F7339" s="173" t="s">
        <v>212</v>
      </c>
      <c r="G7339" s="173"/>
      <c r="H7339" s="173"/>
      <c r="I7339" s="172" t="s">
        <v>497</v>
      </c>
      <c r="J7339" s="174" t="s">
        <v>1</v>
      </c>
      <c r="K7339" s="167"/>
      <c r="L7339" s="175"/>
      <c r="M7339" s="175"/>
      <c r="N7339" s="175"/>
      <c r="O7339" s="175"/>
      <c r="P7339" s="175"/>
      <c r="Q7339" s="175"/>
      <c r="R7339" s="175"/>
      <c r="S7339" s="175"/>
    </row>
    <row r="7340" spans="1:19">
      <c r="A7340" s="161" t="s">
        <v>725</v>
      </c>
      <c r="B7340" s="163" t="str">
        <f t="shared" si="252"/>
        <v>4.7.4</v>
      </c>
      <c r="C7340" s="164">
        <f t="shared" si="251"/>
        <v>1</v>
      </c>
      <c r="D7340" s="176"/>
      <c r="E7340" s="175"/>
      <c r="F7340" s="175"/>
      <c r="G7340" s="175"/>
      <c r="H7340" s="175"/>
      <c r="I7340" s="176"/>
      <c r="J7340" s="167"/>
      <c r="K7340" s="167"/>
      <c r="L7340" s="175"/>
      <c r="M7340" s="175"/>
      <c r="N7340" s="175"/>
      <c r="O7340" s="175"/>
      <c r="P7340" s="175"/>
      <c r="Q7340" s="175"/>
      <c r="R7340" s="175"/>
      <c r="S7340" s="175"/>
    </row>
    <row r="7341" spans="1:19">
      <c r="A7341" s="161" t="s">
        <v>725</v>
      </c>
      <c r="B7341" s="163" t="str">
        <f t="shared" si="252"/>
        <v>4.7.4</v>
      </c>
      <c r="C7341" s="164">
        <f t="shared" si="251"/>
        <v>1</v>
      </c>
      <c r="D7341" s="176"/>
      <c r="E7341" s="175"/>
      <c r="F7341" s="175"/>
      <c r="G7341" s="175"/>
      <c r="H7341" s="175"/>
      <c r="I7341" s="176"/>
      <c r="J7341" s="177"/>
      <c r="K7341" s="167"/>
      <c r="L7341" s="175"/>
      <c r="M7341" s="175"/>
      <c r="N7341" s="175"/>
      <c r="O7341" s="175"/>
      <c r="P7341" s="175"/>
      <c r="Q7341" s="175"/>
      <c r="R7341" s="175"/>
      <c r="S7341" s="175"/>
    </row>
    <row r="7342" spans="1:19" ht="15.75" thickBot="1">
      <c r="A7342" s="161" t="s">
        <v>725</v>
      </c>
      <c r="B7342" s="163" t="str">
        <f t="shared" si="252"/>
        <v>4.7.4</v>
      </c>
      <c r="C7342" s="164">
        <f t="shared" si="251"/>
        <v>1</v>
      </c>
      <c r="D7342" s="176"/>
      <c r="E7342" s="175"/>
      <c r="F7342" s="175"/>
      <c r="G7342" s="175"/>
      <c r="H7342" s="175"/>
      <c r="I7342" s="176"/>
      <c r="J7342" s="167"/>
      <c r="K7342" s="167"/>
      <c r="L7342" s="175"/>
      <c r="M7342" s="175"/>
      <c r="N7342" s="175"/>
      <c r="O7342" s="175"/>
      <c r="P7342" s="175"/>
      <c r="Q7342" s="175"/>
      <c r="R7342" s="175"/>
      <c r="S7342" s="175"/>
    </row>
    <row r="7343" spans="1:19" ht="15.75" thickBot="1">
      <c r="A7343" s="161" t="s">
        <v>725</v>
      </c>
      <c r="B7343" s="163" t="str">
        <f t="shared" si="252"/>
        <v>4.7.4</v>
      </c>
      <c r="C7343" s="164">
        <f t="shared" si="251"/>
        <v>1</v>
      </c>
      <c r="D7343" s="176"/>
      <c r="E7343" s="178" t="s">
        <v>498</v>
      </c>
      <c r="F7343" s="179" t="s">
        <v>497</v>
      </c>
      <c r="G7343" s="179" t="s">
        <v>41</v>
      </c>
      <c r="H7343" s="179" t="s">
        <v>499</v>
      </c>
      <c r="I7343" s="179" t="s">
        <v>500</v>
      </c>
      <c r="J7343" s="180" t="s">
        <v>501</v>
      </c>
      <c r="K7343" s="167"/>
      <c r="L7343" s="175"/>
      <c r="M7343" s="175"/>
      <c r="N7343" s="175"/>
      <c r="O7343" s="175"/>
      <c r="P7343" s="175"/>
      <c r="Q7343" s="175"/>
      <c r="R7343" s="175"/>
      <c r="S7343" s="175"/>
    </row>
    <row r="7344" spans="1:19">
      <c r="A7344" s="161" t="s">
        <v>725</v>
      </c>
      <c r="B7344" s="163" t="str">
        <f t="shared" si="252"/>
        <v>4.7.4</v>
      </c>
      <c r="C7344" s="164">
        <f t="shared" si="251"/>
        <v>1</v>
      </c>
      <c r="D7344" s="176"/>
      <c r="E7344" s="181" t="s">
        <v>502</v>
      </c>
      <c r="F7344" s="182" t="s">
        <v>959</v>
      </c>
      <c r="G7344" s="183">
        <v>1</v>
      </c>
      <c r="H7344" s="229">
        <f>1.023*ROUND(K7382,0)</f>
        <v>16248.308999999999</v>
      </c>
      <c r="I7344" s="185">
        <v>0.05</v>
      </c>
      <c r="J7344" s="186">
        <f>ROUND(IF(N(F7344)&gt;0,PRODUCT(H7344,1/I7344),PRODUCT(G7344:I7344)),0)</f>
        <v>812</v>
      </c>
      <c r="K7344" s="167"/>
      <c r="L7344" s="175"/>
      <c r="M7344" s="175"/>
      <c r="N7344" s="175"/>
      <c r="O7344" s="175"/>
      <c r="P7344" s="175"/>
      <c r="Q7344" s="175"/>
      <c r="R7344" s="175"/>
      <c r="S7344" s="175"/>
    </row>
    <row r="7345" spans="1:19">
      <c r="A7345" s="161" t="s">
        <v>725</v>
      </c>
      <c r="B7345" s="163" t="str">
        <f t="shared" si="252"/>
        <v>4.7.4</v>
      </c>
      <c r="C7345" s="164">
        <f t="shared" si="251"/>
        <v>1</v>
      </c>
      <c r="D7345" s="176"/>
      <c r="E7345" s="187" t="s">
        <v>556</v>
      </c>
      <c r="F7345" s="188" t="s">
        <v>491</v>
      </c>
      <c r="G7345" s="183">
        <v>1</v>
      </c>
      <c r="H7345" s="190">
        <v>135084.08099999998</v>
      </c>
      <c r="I7345" s="191">
        <v>0.33333333999999998</v>
      </c>
      <c r="J7345" s="186">
        <f>ROUND(IF(N(F7345)&gt;0,PRODUCT(H7345,1/I7345),PRODUCT(G7345:I7345)),0)</f>
        <v>45028</v>
      </c>
      <c r="K7345" s="167"/>
      <c r="L7345" s="175"/>
      <c r="M7345" s="175"/>
      <c r="N7345" s="175"/>
      <c r="O7345" s="175"/>
      <c r="P7345" s="175"/>
      <c r="Q7345" s="175"/>
      <c r="R7345" s="175"/>
      <c r="S7345" s="175"/>
    </row>
    <row r="7346" spans="1:19">
      <c r="A7346" s="161" t="s">
        <v>725</v>
      </c>
      <c r="B7346" s="163" t="str">
        <f t="shared" si="252"/>
        <v>4.7.4</v>
      </c>
      <c r="C7346" s="164">
        <f t="shared" ref="C7346:C7409" si="253">IF(ISERROR(MATCH(B7346,T:T,0)),0,1)</f>
        <v>1</v>
      </c>
      <c r="D7346" s="176"/>
      <c r="E7346" s="236"/>
      <c r="F7346" s="188"/>
      <c r="G7346" s="194"/>
      <c r="H7346" s="212"/>
      <c r="I7346" s="191"/>
      <c r="J7346" s="210"/>
      <c r="K7346" s="167"/>
      <c r="L7346" s="175"/>
      <c r="M7346" s="175"/>
      <c r="N7346" s="175"/>
      <c r="O7346" s="175"/>
      <c r="P7346" s="175"/>
      <c r="Q7346" s="175"/>
      <c r="R7346" s="175"/>
      <c r="S7346" s="175"/>
    </row>
    <row r="7347" spans="1:19">
      <c r="A7347" s="161" t="s">
        <v>725</v>
      </c>
      <c r="B7347" s="163" t="str">
        <f t="shared" si="252"/>
        <v>4.7.4</v>
      </c>
      <c r="C7347" s="164">
        <f t="shared" si="253"/>
        <v>1</v>
      </c>
      <c r="D7347" s="176"/>
      <c r="E7347" s="193"/>
      <c r="F7347" s="188"/>
      <c r="G7347" s="194"/>
      <c r="H7347" s="194"/>
      <c r="I7347" s="188"/>
      <c r="J7347" s="195"/>
      <c r="K7347" s="167"/>
      <c r="L7347" s="175"/>
      <c r="M7347" s="175"/>
      <c r="N7347" s="175"/>
      <c r="O7347" s="175"/>
      <c r="P7347" s="175"/>
      <c r="Q7347" s="175"/>
      <c r="R7347" s="175"/>
      <c r="S7347" s="175"/>
    </row>
    <row r="7348" spans="1:19">
      <c r="A7348" s="161" t="s">
        <v>725</v>
      </c>
      <c r="B7348" s="163" t="str">
        <f t="shared" si="252"/>
        <v>4.7.4</v>
      </c>
      <c r="C7348" s="164">
        <f t="shared" si="253"/>
        <v>1</v>
      </c>
      <c r="D7348" s="176"/>
      <c r="E7348" s="193"/>
      <c r="F7348" s="188"/>
      <c r="G7348" s="194"/>
      <c r="H7348" s="194"/>
      <c r="I7348" s="188"/>
      <c r="J7348" s="195"/>
      <c r="K7348" s="167"/>
      <c r="L7348" s="175"/>
      <c r="M7348" s="175"/>
      <c r="N7348" s="175"/>
      <c r="O7348" s="175"/>
      <c r="P7348" s="175"/>
      <c r="Q7348" s="175"/>
      <c r="R7348" s="175"/>
      <c r="S7348" s="175"/>
    </row>
    <row r="7349" spans="1:19" ht="15.75" thickBot="1">
      <c r="A7349" s="161" t="s">
        <v>725</v>
      </c>
      <c r="B7349" s="163" t="str">
        <f t="shared" si="252"/>
        <v>4.7.4</v>
      </c>
      <c r="C7349" s="164">
        <f t="shared" si="253"/>
        <v>1</v>
      </c>
      <c r="D7349" s="176"/>
      <c r="E7349" s="193"/>
      <c r="F7349" s="188"/>
      <c r="G7349" s="194"/>
      <c r="H7349" s="194"/>
      <c r="I7349" s="188"/>
      <c r="J7349" s="195"/>
      <c r="K7349" s="167"/>
      <c r="L7349" s="175"/>
      <c r="M7349" s="175"/>
      <c r="N7349" s="175"/>
      <c r="O7349" s="175"/>
      <c r="P7349" s="175"/>
      <c r="Q7349" s="175"/>
      <c r="R7349" s="175"/>
      <c r="S7349" s="175"/>
    </row>
    <row r="7350" spans="1:19" ht="15.75" thickBot="1">
      <c r="A7350" s="161" t="s">
        <v>725</v>
      </c>
      <c r="B7350" s="163" t="str">
        <f t="shared" si="252"/>
        <v>4.7.4</v>
      </c>
      <c r="C7350" s="164">
        <f t="shared" si="253"/>
        <v>1</v>
      </c>
      <c r="D7350" s="176"/>
      <c r="E7350" s="196"/>
      <c r="F7350" s="197"/>
      <c r="G7350" s="198"/>
      <c r="H7350" s="198"/>
      <c r="I7350" s="197"/>
      <c r="J7350" s="199"/>
      <c r="K7350" s="1336">
        <f>SUM(J7344:J7350)</f>
        <v>45840</v>
      </c>
      <c r="L7350" s="167"/>
      <c r="M7350" s="175"/>
      <c r="N7350" s="175"/>
      <c r="O7350" s="175"/>
      <c r="P7350" s="175"/>
      <c r="Q7350" s="175"/>
      <c r="R7350" s="175"/>
      <c r="S7350" s="175"/>
    </row>
    <row r="7351" spans="1:19" ht="15.75" thickBot="1">
      <c r="A7351" s="161" t="s">
        <v>725</v>
      </c>
      <c r="B7351" s="163" t="str">
        <f t="shared" si="252"/>
        <v>4.7.4</v>
      </c>
      <c r="C7351" s="164">
        <f t="shared" si="253"/>
        <v>1</v>
      </c>
      <c r="D7351" s="176"/>
      <c r="E7351" s="201"/>
      <c r="F7351" s="202"/>
      <c r="G7351" s="201"/>
      <c r="H7351" s="201"/>
      <c r="I7351" s="202"/>
      <c r="J7351" s="203"/>
      <c r="K7351" s="1337"/>
      <c r="L7351" s="175"/>
      <c r="M7351" s="175"/>
      <c r="N7351" s="175"/>
      <c r="O7351" s="175"/>
      <c r="P7351" s="175"/>
      <c r="Q7351" s="175"/>
      <c r="R7351" s="175"/>
      <c r="S7351" s="175"/>
    </row>
    <row r="7352" spans="1:19" ht="15.75" thickBot="1">
      <c r="A7352" s="161" t="s">
        <v>725</v>
      </c>
      <c r="B7352" s="163" t="str">
        <f t="shared" si="252"/>
        <v>4.7.4</v>
      </c>
      <c r="C7352" s="164">
        <f t="shared" si="253"/>
        <v>1</v>
      </c>
      <c r="D7352" s="175"/>
      <c r="E7352" s="178" t="s">
        <v>505</v>
      </c>
      <c r="F7352" s="179" t="s">
        <v>497</v>
      </c>
      <c r="G7352" s="179" t="s">
        <v>41</v>
      </c>
      <c r="H7352" s="179" t="s">
        <v>506</v>
      </c>
      <c r="I7352" s="179" t="s">
        <v>507</v>
      </c>
      <c r="J7352" s="180" t="s">
        <v>501</v>
      </c>
      <c r="K7352" s="1338"/>
      <c r="L7352" s="175"/>
      <c r="M7352" s="175"/>
      <c r="N7352" s="175"/>
      <c r="O7352" s="175"/>
      <c r="P7352" s="175"/>
      <c r="Q7352" s="175"/>
      <c r="R7352" s="175"/>
      <c r="S7352" s="175"/>
    </row>
    <row r="7353" spans="1:19">
      <c r="A7353" s="161" t="s">
        <v>725</v>
      </c>
      <c r="B7353" s="163" t="str">
        <f t="shared" si="252"/>
        <v>4.7.4</v>
      </c>
      <c r="C7353" s="164">
        <f t="shared" si="253"/>
        <v>1</v>
      </c>
      <c r="D7353" s="175"/>
      <c r="E7353" s="205" t="s">
        <v>773</v>
      </c>
      <c r="F7353" s="206" t="s">
        <v>1</v>
      </c>
      <c r="G7353" s="183">
        <v>1.02</v>
      </c>
      <c r="H7353" s="207">
        <v>701532.48</v>
      </c>
      <c r="I7353" s="208"/>
      <c r="J7353" s="186">
        <f>ROUND(IF(N(F7353)&gt;0,PRODUCT(H7353,1/I7353),PRODUCT(G7353:I7353)),0)</f>
        <v>715563</v>
      </c>
      <c r="K7353" s="1338"/>
      <c r="L7353" s="175"/>
      <c r="M7353" s="175"/>
      <c r="N7353" s="175"/>
      <c r="O7353" s="175"/>
      <c r="P7353" s="175"/>
      <c r="Q7353" s="175"/>
      <c r="R7353" s="175"/>
      <c r="S7353" s="175"/>
    </row>
    <row r="7354" spans="1:19">
      <c r="A7354" s="161" t="s">
        <v>725</v>
      </c>
      <c r="B7354" s="163" t="str">
        <f t="shared" si="252"/>
        <v>4.7.4</v>
      </c>
      <c r="C7354" s="164">
        <f t="shared" si="253"/>
        <v>1</v>
      </c>
      <c r="D7354" s="175"/>
      <c r="E7354" s="250" t="s">
        <v>1492</v>
      </c>
      <c r="F7354" s="188" t="s">
        <v>1</v>
      </c>
      <c r="G7354" s="375">
        <v>1</v>
      </c>
      <c r="H7354" s="207">
        <v>5050</v>
      </c>
      <c r="I7354" s="208"/>
      <c r="J7354" s="186">
        <f>ROUND(IF(N(F7354)&gt;0,PRODUCT(H7354,1/I7354),PRODUCT(G7354:I7354)),0)</f>
        <v>5050</v>
      </c>
      <c r="K7354" s="1338"/>
      <c r="L7354" s="175"/>
      <c r="M7354" s="175"/>
      <c r="N7354" s="175"/>
      <c r="O7354" s="175"/>
      <c r="P7354" s="175"/>
      <c r="Q7354" s="175"/>
      <c r="R7354" s="175"/>
      <c r="S7354" s="175"/>
    </row>
    <row r="7355" spans="1:19">
      <c r="A7355" s="161" t="s">
        <v>725</v>
      </c>
      <c r="B7355" s="163" t="str">
        <f t="shared" si="252"/>
        <v>4.7.4</v>
      </c>
      <c r="C7355" s="164">
        <f t="shared" si="253"/>
        <v>1</v>
      </c>
      <c r="D7355" s="175"/>
      <c r="E7355" s="250"/>
      <c r="F7355" s="188"/>
      <c r="G7355" s="375"/>
      <c r="H7355" s="237"/>
      <c r="I7355" s="208"/>
      <c r="J7355" s="238"/>
      <c r="K7355" s="1338"/>
      <c r="L7355" s="175"/>
      <c r="M7355" s="175"/>
      <c r="N7355" s="175"/>
      <c r="O7355" s="175"/>
      <c r="P7355" s="175"/>
      <c r="Q7355" s="175"/>
      <c r="R7355" s="175"/>
      <c r="S7355" s="175"/>
    </row>
    <row r="7356" spans="1:19">
      <c r="A7356" s="161" t="s">
        <v>725</v>
      </c>
      <c r="B7356" s="163" t="str">
        <f t="shared" si="252"/>
        <v>4.7.4</v>
      </c>
      <c r="C7356" s="164">
        <f t="shared" si="253"/>
        <v>1</v>
      </c>
      <c r="D7356" s="175"/>
      <c r="E7356" s="193"/>
      <c r="F7356" s="194"/>
      <c r="G7356" s="194"/>
      <c r="H7356" s="194"/>
      <c r="I7356" s="188"/>
      <c r="J7356" s="195"/>
      <c r="K7356" s="1338"/>
      <c r="L7356" s="175"/>
      <c r="M7356" s="175"/>
      <c r="N7356" s="175"/>
      <c r="O7356" s="175"/>
      <c r="P7356" s="175"/>
      <c r="Q7356" s="175"/>
      <c r="R7356" s="175"/>
      <c r="S7356" s="175"/>
    </row>
    <row r="7357" spans="1:19">
      <c r="A7357" s="161" t="s">
        <v>725</v>
      </c>
      <c r="B7357" s="163" t="str">
        <f t="shared" si="252"/>
        <v>4.7.4</v>
      </c>
      <c r="C7357" s="164">
        <f t="shared" si="253"/>
        <v>1</v>
      </c>
      <c r="D7357" s="175"/>
      <c r="E7357" s="193"/>
      <c r="F7357" s="194"/>
      <c r="G7357" s="194"/>
      <c r="H7357" s="194"/>
      <c r="I7357" s="188"/>
      <c r="J7357" s="195"/>
      <c r="K7357" s="1338"/>
      <c r="L7357" s="175"/>
      <c r="M7357" s="175"/>
      <c r="N7357" s="175"/>
      <c r="O7357" s="175"/>
      <c r="P7357" s="175"/>
      <c r="Q7357" s="175"/>
      <c r="R7357" s="175"/>
      <c r="S7357" s="175"/>
    </row>
    <row r="7358" spans="1:19">
      <c r="A7358" s="161" t="s">
        <v>725</v>
      </c>
      <c r="B7358" s="163" t="str">
        <f t="shared" si="252"/>
        <v>4.7.4</v>
      </c>
      <c r="C7358" s="164">
        <f t="shared" si="253"/>
        <v>1</v>
      </c>
      <c r="D7358" s="175"/>
      <c r="E7358" s="193"/>
      <c r="F7358" s="194"/>
      <c r="G7358" s="194"/>
      <c r="H7358" s="194"/>
      <c r="I7358" s="188"/>
      <c r="J7358" s="195"/>
      <c r="K7358" s="1338"/>
      <c r="L7358" s="175"/>
      <c r="M7358" s="175"/>
      <c r="N7358" s="175"/>
      <c r="O7358" s="175"/>
      <c r="P7358" s="175"/>
      <c r="Q7358" s="175"/>
      <c r="R7358" s="175"/>
      <c r="S7358" s="175"/>
    </row>
    <row r="7359" spans="1:19">
      <c r="A7359" s="161" t="s">
        <v>725</v>
      </c>
      <c r="B7359" s="163" t="str">
        <f t="shared" si="252"/>
        <v>4.7.4</v>
      </c>
      <c r="C7359" s="164">
        <f t="shared" si="253"/>
        <v>1</v>
      </c>
      <c r="D7359" s="175"/>
      <c r="E7359" s="193"/>
      <c r="F7359" s="194"/>
      <c r="G7359" s="194"/>
      <c r="H7359" s="194"/>
      <c r="I7359" s="188"/>
      <c r="J7359" s="195"/>
      <c r="K7359" s="1338"/>
      <c r="L7359" s="175"/>
      <c r="M7359" s="175"/>
      <c r="N7359" s="175"/>
      <c r="O7359" s="175"/>
      <c r="P7359" s="175"/>
      <c r="Q7359" s="175"/>
      <c r="R7359" s="175"/>
      <c r="S7359" s="175"/>
    </row>
    <row r="7360" spans="1:19">
      <c r="A7360" s="161" t="s">
        <v>725</v>
      </c>
      <c r="B7360" s="163" t="str">
        <f t="shared" si="252"/>
        <v>4.7.4</v>
      </c>
      <c r="C7360" s="164">
        <f t="shared" si="253"/>
        <v>1</v>
      </c>
      <c r="D7360" s="175"/>
      <c r="E7360" s="193"/>
      <c r="F7360" s="194"/>
      <c r="G7360" s="194"/>
      <c r="H7360" s="194"/>
      <c r="I7360" s="188"/>
      <c r="J7360" s="195"/>
      <c r="K7360" s="1338"/>
      <c r="L7360" s="175"/>
      <c r="M7360" s="175"/>
      <c r="N7360" s="175"/>
      <c r="O7360" s="175"/>
      <c r="P7360" s="175"/>
      <c r="Q7360" s="175"/>
      <c r="R7360" s="175"/>
      <c r="S7360" s="175"/>
    </row>
    <row r="7361" spans="1:22">
      <c r="A7361" s="161" t="s">
        <v>725</v>
      </c>
      <c r="B7361" s="163" t="str">
        <f t="shared" si="252"/>
        <v>4.7.4</v>
      </c>
      <c r="C7361" s="164">
        <f t="shared" si="253"/>
        <v>1</v>
      </c>
      <c r="D7361" s="175"/>
      <c r="E7361" s="193"/>
      <c r="F7361" s="194"/>
      <c r="G7361" s="194"/>
      <c r="H7361" s="194"/>
      <c r="I7361" s="188"/>
      <c r="J7361" s="195"/>
      <c r="K7361" s="1338"/>
      <c r="L7361" s="175"/>
      <c r="M7361" s="175"/>
      <c r="N7361" s="175"/>
      <c r="O7361" s="175"/>
      <c r="P7361" s="175"/>
      <c r="Q7361" s="175"/>
      <c r="R7361" s="175"/>
      <c r="S7361" s="175"/>
    </row>
    <row r="7362" spans="1:22">
      <c r="A7362" s="161" t="s">
        <v>725</v>
      </c>
      <c r="B7362" s="163" t="str">
        <f t="shared" si="252"/>
        <v>4.7.4</v>
      </c>
      <c r="C7362" s="164">
        <f t="shared" si="253"/>
        <v>1</v>
      </c>
      <c r="D7362" s="175"/>
      <c r="E7362" s="193"/>
      <c r="F7362" s="194"/>
      <c r="G7362" s="194"/>
      <c r="H7362" s="194"/>
      <c r="I7362" s="188"/>
      <c r="J7362" s="195"/>
      <c r="K7362" s="1338"/>
      <c r="L7362" s="175"/>
      <c r="M7362" s="175"/>
      <c r="N7362" s="175"/>
      <c r="O7362" s="175"/>
      <c r="P7362" s="175"/>
      <c r="Q7362" s="175"/>
      <c r="R7362" s="175"/>
      <c r="S7362" s="175"/>
    </row>
    <row r="7363" spans="1:22">
      <c r="A7363" s="161" t="s">
        <v>725</v>
      </c>
      <c r="B7363" s="163" t="str">
        <f t="shared" si="252"/>
        <v>4.7.4</v>
      </c>
      <c r="C7363" s="164">
        <f t="shared" si="253"/>
        <v>1</v>
      </c>
      <c r="D7363" s="175"/>
      <c r="E7363" s="193"/>
      <c r="F7363" s="194"/>
      <c r="G7363" s="194"/>
      <c r="H7363" s="194"/>
      <c r="I7363" s="188"/>
      <c r="J7363" s="195"/>
      <c r="K7363" s="1338"/>
      <c r="L7363" s="175"/>
      <c r="M7363" s="175"/>
      <c r="N7363" s="175"/>
      <c r="O7363" s="175"/>
      <c r="P7363" s="175"/>
      <c r="Q7363" s="175"/>
      <c r="R7363" s="175"/>
      <c r="S7363" s="175"/>
    </row>
    <row r="7364" spans="1:22" ht="15.75" thickBot="1">
      <c r="A7364" s="161" t="s">
        <v>725</v>
      </c>
      <c r="B7364" s="163" t="str">
        <f t="shared" si="252"/>
        <v>4.7.4</v>
      </c>
      <c r="C7364" s="164">
        <f t="shared" si="253"/>
        <v>1</v>
      </c>
      <c r="D7364" s="175"/>
      <c r="E7364" s="193"/>
      <c r="F7364" s="194"/>
      <c r="G7364" s="194"/>
      <c r="H7364" s="194"/>
      <c r="I7364" s="188"/>
      <c r="J7364" s="195"/>
      <c r="K7364" s="1338"/>
      <c r="L7364" s="175"/>
      <c r="M7364" s="175"/>
      <c r="N7364" s="175"/>
      <c r="O7364" s="175"/>
      <c r="P7364" s="175"/>
      <c r="Q7364" s="175"/>
      <c r="R7364" s="175"/>
      <c r="S7364" s="175"/>
    </row>
    <row r="7365" spans="1:22" ht="15.75" thickBot="1">
      <c r="A7365" s="161" t="s">
        <v>725</v>
      </c>
      <c r="B7365" s="163" t="str">
        <f t="shared" si="252"/>
        <v>4.7.4</v>
      </c>
      <c r="C7365" s="164">
        <f t="shared" si="253"/>
        <v>1</v>
      </c>
      <c r="D7365" s="175"/>
      <c r="E7365" s="196"/>
      <c r="F7365" s="198"/>
      <c r="G7365" s="198"/>
      <c r="H7365" s="198"/>
      <c r="I7365" s="197"/>
      <c r="J7365" s="199"/>
      <c r="K7365" s="1336">
        <f>SUM(J7353:J7365)</f>
        <v>720613</v>
      </c>
      <c r="L7365" s="167"/>
      <c r="M7365" s="175"/>
      <c r="N7365" s="175"/>
      <c r="O7365" s="175"/>
      <c r="P7365" s="175"/>
      <c r="Q7365" s="175"/>
      <c r="R7365" s="175"/>
      <c r="S7365" s="175"/>
    </row>
    <row r="7366" spans="1:22" ht="15.75" thickBot="1">
      <c r="A7366" s="161" t="s">
        <v>725</v>
      </c>
      <c r="B7366" s="163" t="str">
        <f t="shared" si="252"/>
        <v>4.7.4</v>
      </c>
      <c r="C7366" s="164">
        <f t="shared" si="253"/>
        <v>1</v>
      </c>
      <c r="D7366" s="175"/>
      <c r="E7366" s="201"/>
      <c r="F7366" s="201"/>
      <c r="G7366" s="201"/>
      <c r="H7366" s="201"/>
      <c r="I7366" s="202"/>
      <c r="J7366" s="203"/>
      <c r="K7366" s="1337"/>
      <c r="L7366" s="175"/>
      <c r="M7366" s="175"/>
      <c r="N7366" s="175"/>
      <c r="O7366" s="175"/>
      <c r="P7366" s="175"/>
      <c r="Q7366" s="175"/>
      <c r="R7366" s="175"/>
      <c r="S7366" s="175"/>
    </row>
    <row r="7367" spans="1:22" ht="15.75" thickBot="1">
      <c r="A7367" s="161" t="s">
        <v>725</v>
      </c>
      <c r="B7367" s="163" t="str">
        <f t="shared" si="252"/>
        <v>4.7.4</v>
      </c>
      <c r="C7367" s="164">
        <f t="shared" si="253"/>
        <v>1</v>
      </c>
      <c r="D7367" s="175"/>
      <c r="E7367" s="178" t="s">
        <v>509</v>
      </c>
      <c r="F7367" s="179" t="s">
        <v>497</v>
      </c>
      <c r="G7367" s="179" t="s">
        <v>41</v>
      </c>
      <c r="H7367" s="179" t="s">
        <v>506</v>
      </c>
      <c r="I7367" s="179" t="s">
        <v>510</v>
      </c>
      <c r="J7367" s="180" t="s">
        <v>501</v>
      </c>
      <c r="K7367" s="1338"/>
      <c r="L7367" s="175"/>
      <c r="M7367" s="175"/>
      <c r="N7367" s="175"/>
      <c r="O7367" s="175"/>
      <c r="P7367" s="175"/>
      <c r="Q7367" s="175"/>
      <c r="R7367" s="175"/>
      <c r="S7367" s="175"/>
    </row>
    <row r="7368" spans="1:22">
      <c r="A7368" s="161" t="s">
        <v>725</v>
      </c>
      <c r="B7368" s="163" t="str">
        <f t="shared" si="252"/>
        <v>4.7.4</v>
      </c>
      <c r="C7368" s="164">
        <f t="shared" si="253"/>
        <v>1</v>
      </c>
      <c r="D7368" s="175"/>
      <c r="E7368" s="254" t="s">
        <v>535</v>
      </c>
      <c r="F7368" s="206" t="s">
        <v>90</v>
      </c>
      <c r="G7368" s="183">
        <v>1</v>
      </c>
      <c r="H7368" s="249">
        <f>1.023*150000</f>
        <v>153450</v>
      </c>
      <c r="I7368" s="183">
        <v>1</v>
      </c>
      <c r="J7368" s="186">
        <f>ROUND(IF(N(F7368)&gt;0,PRODUCT(H7368,1/I7368),PRODUCT(G7368:I7368)),0)</f>
        <v>153450</v>
      </c>
      <c r="K7368" s="1338"/>
      <c r="L7368" s="175"/>
      <c r="M7368" s="175"/>
      <c r="N7368" s="175"/>
      <c r="O7368" s="175"/>
      <c r="P7368" s="175"/>
      <c r="Q7368" s="175"/>
      <c r="R7368" s="175"/>
      <c r="S7368" s="175"/>
      <c r="V7368" s="162">
        <v>55000</v>
      </c>
    </row>
    <row r="7369" spans="1:22">
      <c r="A7369" s="161" t="s">
        <v>725</v>
      </c>
      <c r="B7369" s="163" t="str">
        <f t="shared" si="252"/>
        <v>4.7.4</v>
      </c>
      <c r="C7369" s="164">
        <f t="shared" si="253"/>
        <v>1</v>
      </c>
      <c r="D7369" s="175"/>
      <c r="E7369" s="211"/>
      <c r="F7369" s="212"/>
      <c r="G7369" s="212"/>
      <c r="H7369" s="212"/>
      <c r="I7369" s="206"/>
      <c r="J7369" s="210"/>
      <c r="K7369" s="1338"/>
      <c r="L7369" s="175"/>
      <c r="M7369" s="175"/>
      <c r="N7369" s="175"/>
      <c r="O7369" s="175"/>
      <c r="P7369" s="175"/>
      <c r="Q7369" s="175"/>
      <c r="R7369" s="175"/>
      <c r="S7369" s="175"/>
    </row>
    <row r="7370" spans="1:22">
      <c r="A7370" s="161" t="s">
        <v>725</v>
      </c>
      <c r="B7370" s="163" t="str">
        <f t="shared" si="252"/>
        <v>4.7.4</v>
      </c>
      <c r="C7370" s="164">
        <f t="shared" si="253"/>
        <v>1</v>
      </c>
      <c r="D7370" s="175"/>
      <c r="E7370" s="193"/>
      <c r="F7370" s="194"/>
      <c r="G7370" s="194"/>
      <c r="H7370" s="194"/>
      <c r="I7370" s="188"/>
      <c r="J7370" s="195"/>
      <c r="K7370" s="1338"/>
      <c r="L7370" s="175"/>
      <c r="M7370" s="175"/>
      <c r="N7370" s="175"/>
      <c r="O7370" s="175"/>
      <c r="P7370" s="175"/>
      <c r="Q7370" s="175"/>
      <c r="R7370" s="175"/>
      <c r="S7370" s="175"/>
    </row>
    <row r="7371" spans="1:22">
      <c r="A7371" s="161" t="s">
        <v>725</v>
      </c>
      <c r="B7371" s="163" t="str">
        <f t="shared" si="252"/>
        <v>4.7.4</v>
      </c>
      <c r="C7371" s="164">
        <f t="shared" si="253"/>
        <v>1</v>
      </c>
      <c r="D7371" s="175"/>
      <c r="E7371" s="193"/>
      <c r="F7371" s="194"/>
      <c r="G7371" s="194"/>
      <c r="H7371" s="194"/>
      <c r="I7371" s="188"/>
      <c r="J7371" s="195"/>
      <c r="K7371" s="1338"/>
      <c r="L7371" s="175"/>
      <c r="M7371" s="175"/>
      <c r="N7371" s="175"/>
      <c r="O7371" s="175"/>
      <c r="P7371" s="175"/>
      <c r="Q7371" s="175"/>
      <c r="R7371" s="175"/>
      <c r="S7371" s="175"/>
    </row>
    <row r="7372" spans="1:22" ht="15.75" thickBot="1">
      <c r="A7372" s="161" t="s">
        <v>725</v>
      </c>
      <c r="B7372" s="163" t="str">
        <f t="shared" si="252"/>
        <v>4.7.4</v>
      </c>
      <c r="C7372" s="164">
        <f t="shared" si="253"/>
        <v>1</v>
      </c>
      <c r="D7372" s="175"/>
      <c r="E7372" s="193"/>
      <c r="F7372" s="194"/>
      <c r="G7372" s="194"/>
      <c r="H7372" s="194"/>
      <c r="I7372" s="188"/>
      <c r="J7372" s="195"/>
      <c r="K7372" s="1338"/>
      <c r="L7372" s="175"/>
      <c r="M7372" s="175"/>
      <c r="N7372" s="175"/>
      <c r="O7372" s="175"/>
      <c r="P7372" s="175"/>
      <c r="Q7372" s="175"/>
      <c r="R7372" s="175"/>
      <c r="S7372" s="175"/>
    </row>
    <row r="7373" spans="1:22" ht="15.75" thickBot="1">
      <c r="A7373" s="161" t="s">
        <v>725</v>
      </c>
      <c r="B7373" s="163" t="str">
        <f t="shared" si="252"/>
        <v>4.7.4</v>
      </c>
      <c r="C7373" s="164">
        <f t="shared" si="253"/>
        <v>1</v>
      </c>
      <c r="D7373" s="175"/>
      <c r="E7373" s="196"/>
      <c r="F7373" s="198"/>
      <c r="G7373" s="198"/>
      <c r="H7373" s="198"/>
      <c r="I7373" s="197"/>
      <c r="J7373" s="199"/>
      <c r="K7373" s="1336">
        <f>SUM(J7368:J7373)</f>
        <v>153450</v>
      </c>
      <c r="L7373" s="167"/>
      <c r="M7373" s="175"/>
      <c r="N7373" s="175"/>
      <c r="O7373" s="175"/>
      <c r="P7373" s="175"/>
      <c r="Q7373" s="175"/>
      <c r="R7373" s="175"/>
      <c r="S7373" s="175"/>
    </row>
    <row r="7374" spans="1:22" ht="15.75" thickBot="1">
      <c r="A7374" s="161" t="s">
        <v>725</v>
      </c>
      <c r="B7374" s="163" t="str">
        <f t="shared" si="252"/>
        <v>4.7.4</v>
      </c>
      <c r="C7374" s="164">
        <f t="shared" si="253"/>
        <v>1</v>
      </c>
      <c r="D7374" s="175"/>
      <c r="E7374" s="201"/>
      <c r="F7374" s="201"/>
      <c r="G7374" s="201"/>
      <c r="H7374" s="201"/>
      <c r="I7374" s="213"/>
      <c r="J7374" s="214"/>
      <c r="K7374" s="1337"/>
      <c r="L7374" s="175"/>
      <c r="M7374" s="175"/>
      <c r="N7374" s="175"/>
      <c r="O7374" s="175"/>
      <c r="P7374" s="175"/>
      <c r="Q7374" s="175"/>
      <c r="R7374" s="175"/>
      <c r="S7374" s="175"/>
    </row>
    <row r="7375" spans="1:22" ht="15.75" thickBot="1">
      <c r="A7375" s="161" t="s">
        <v>725</v>
      </c>
      <c r="B7375" s="163" t="str">
        <f t="shared" si="252"/>
        <v>4.7.4</v>
      </c>
      <c r="C7375" s="164">
        <f t="shared" si="253"/>
        <v>1</v>
      </c>
      <c r="D7375" s="175"/>
      <c r="E7375" s="178" t="s">
        <v>512</v>
      </c>
      <c r="F7375" s="239" t="s">
        <v>519</v>
      </c>
      <c r="G7375" s="239" t="s">
        <v>520</v>
      </c>
      <c r="H7375" s="179" t="s">
        <v>513</v>
      </c>
      <c r="I7375" s="179" t="s">
        <v>500</v>
      </c>
      <c r="J7375" s="180" t="s">
        <v>501</v>
      </c>
      <c r="K7375" s="1338"/>
      <c r="L7375" s="175"/>
      <c r="M7375" s="175"/>
      <c r="N7375" s="175"/>
      <c r="O7375" s="175"/>
      <c r="P7375" s="175"/>
      <c r="Q7375" s="175"/>
      <c r="R7375" s="175"/>
      <c r="S7375" s="175"/>
    </row>
    <row r="7376" spans="1:22">
      <c r="A7376" s="161" t="s">
        <v>725</v>
      </c>
      <c r="B7376" s="163" t="str">
        <f t="shared" si="252"/>
        <v>4.7.4</v>
      </c>
      <c r="C7376" s="164">
        <f t="shared" si="253"/>
        <v>1</v>
      </c>
      <c r="D7376" s="175"/>
      <c r="E7376" s="205" t="s">
        <v>521</v>
      </c>
      <c r="F7376" s="219">
        <v>63600</v>
      </c>
      <c r="G7376" s="219">
        <v>54060</v>
      </c>
      <c r="H7376" s="207">
        <v>120366.18</v>
      </c>
      <c r="I7376" s="240">
        <v>25</v>
      </c>
      <c r="J7376" s="217">
        <f>ROUND(IF(N(F7376)&gt;0,PRODUCT(H7376,1/I7376),PRODUCT(G7376:I7376)),0)</f>
        <v>4815</v>
      </c>
      <c r="K7376" s="1338"/>
      <c r="L7376" s="175"/>
      <c r="M7376" s="175"/>
      <c r="N7376" s="175"/>
      <c r="O7376" s="175"/>
      <c r="P7376" s="175"/>
      <c r="Q7376" s="175"/>
      <c r="R7376" s="175"/>
      <c r="S7376" s="175"/>
    </row>
    <row r="7377" spans="1:19">
      <c r="A7377" s="161" t="s">
        <v>725</v>
      </c>
      <c r="B7377" s="163" t="str">
        <f t="shared" si="252"/>
        <v>4.7.4</v>
      </c>
      <c r="C7377" s="164">
        <f t="shared" si="253"/>
        <v>1</v>
      </c>
      <c r="D7377" s="175"/>
      <c r="E7377" s="205" t="s">
        <v>522</v>
      </c>
      <c r="F7377" s="219">
        <v>31800</v>
      </c>
      <c r="G7377" s="219">
        <v>27030</v>
      </c>
      <c r="H7377" s="207">
        <v>60183.09</v>
      </c>
      <c r="I7377" s="242">
        <v>9</v>
      </c>
      <c r="J7377" s="217">
        <f>ROUND(IF(N(F7377)&gt;0,PRODUCT(H7377,1/I7377),PRODUCT(G7377:I7377)),0)</f>
        <v>6687</v>
      </c>
      <c r="K7377" s="1338"/>
      <c r="L7377" s="175"/>
      <c r="M7377" s="175"/>
      <c r="N7377" s="175"/>
      <c r="O7377" s="175"/>
      <c r="P7377" s="175"/>
      <c r="Q7377" s="175"/>
      <c r="R7377" s="175"/>
      <c r="S7377" s="175"/>
    </row>
    <row r="7378" spans="1:19">
      <c r="A7378" s="161" t="s">
        <v>725</v>
      </c>
      <c r="B7378" s="163" t="str">
        <f t="shared" si="252"/>
        <v>4.7.4</v>
      </c>
      <c r="C7378" s="164">
        <f t="shared" si="253"/>
        <v>1</v>
      </c>
      <c r="D7378" s="175"/>
      <c r="E7378" s="241" t="s">
        <v>523</v>
      </c>
      <c r="F7378" s="219">
        <v>19080</v>
      </c>
      <c r="G7378" s="219">
        <v>16218</v>
      </c>
      <c r="H7378" s="207">
        <v>39433</v>
      </c>
      <c r="I7378" s="242">
        <v>9</v>
      </c>
      <c r="J7378" s="217">
        <f>ROUND(IF(N(F7378)&gt;0,PRODUCT(H7378,1/I7378),PRODUCT(G7378:I7378)),0)</f>
        <v>4381</v>
      </c>
      <c r="K7378" s="1338"/>
      <c r="L7378" s="175"/>
      <c r="M7378" s="175"/>
      <c r="N7378" s="175"/>
      <c r="O7378" s="175"/>
      <c r="P7378" s="175"/>
      <c r="Q7378" s="175"/>
      <c r="R7378" s="175"/>
      <c r="S7378" s="175"/>
    </row>
    <row r="7379" spans="1:19">
      <c r="A7379" s="161" t="s">
        <v>725</v>
      </c>
      <c r="B7379" s="163" t="str">
        <f t="shared" si="252"/>
        <v>4.7.4</v>
      </c>
      <c r="C7379" s="164">
        <f t="shared" si="253"/>
        <v>1</v>
      </c>
      <c r="D7379" s="175"/>
      <c r="E7379" s="193"/>
      <c r="F7379" s="194"/>
      <c r="G7379" s="194"/>
      <c r="H7379" s="194"/>
      <c r="I7379" s="188"/>
      <c r="J7379" s="195"/>
      <c r="K7379" s="1338"/>
      <c r="L7379" s="175"/>
      <c r="M7379" s="175"/>
      <c r="N7379" s="175"/>
      <c r="O7379" s="175"/>
      <c r="P7379" s="175"/>
      <c r="Q7379" s="175"/>
      <c r="R7379" s="175"/>
      <c r="S7379" s="175"/>
    </row>
    <row r="7380" spans="1:19">
      <c r="A7380" s="161" t="s">
        <v>725</v>
      </c>
      <c r="B7380" s="163" t="str">
        <f t="shared" si="252"/>
        <v>4.7.4</v>
      </c>
      <c r="C7380" s="164">
        <f t="shared" si="253"/>
        <v>1</v>
      </c>
      <c r="D7380" s="175"/>
      <c r="E7380" s="193"/>
      <c r="F7380" s="194"/>
      <c r="G7380" s="194"/>
      <c r="H7380" s="194"/>
      <c r="I7380" s="188"/>
      <c r="J7380" s="195"/>
      <c r="K7380" s="1338"/>
      <c r="L7380" s="175"/>
      <c r="M7380" s="175"/>
      <c r="N7380" s="175"/>
      <c r="O7380" s="175"/>
      <c r="P7380" s="175"/>
      <c r="Q7380" s="175"/>
      <c r="R7380" s="175"/>
      <c r="S7380" s="175"/>
    </row>
    <row r="7381" spans="1:19" ht="15.75" thickBot="1">
      <c r="A7381" s="161" t="s">
        <v>725</v>
      </c>
      <c r="B7381" s="163" t="str">
        <f t="shared" si="252"/>
        <v>4.7.4</v>
      </c>
      <c r="C7381" s="164">
        <f t="shared" si="253"/>
        <v>1</v>
      </c>
      <c r="D7381" s="175"/>
      <c r="E7381" s="193"/>
      <c r="F7381" s="194"/>
      <c r="G7381" s="194"/>
      <c r="H7381" s="194"/>
      <c r="I7381" s="188"/>
      <c r="J7381" s="195"/>
      <c r="K7381" s="1338"/>
      <c r="L7381" s="175"/>
      <c r="M7381" s="175"/>
      <c r="N7381" s="175"/>
      <c r="O7381" s="175"/>
      <c r="P7381" s="175"/>
      <c r="Q7381" s="175"/>
      <c r="R7381" s="175"/>
      <c r="S7381" s="175"/>
    </row>
    <row r="7382" spans="1:19" ht="15.75" thickBot="1">
      <c r="A7382" s="161" t="s">
        <v>725</v>
      </c>
      <c r="B7382" s="163" t="str">
        <f t="shared" si="252"/>
        <v>4.7.4</v>
      </c>
      <c r="C7382" s="164">
        <f t="shared" si="253"/>
        <v>1</v>
      </c>
      <c r="D7382" s="175"/>
      <c r="E7382" s="222"/>
      <c r="F7382" s="223"/>
      <c r="G7382" s="223"/>
      <c r="H7382" s="223"/>
      <c r="I7382" s="224"/>
      <c r="J7382" s="225"/>
      <c r="K7382" s="1336">
        <f>SUM(J7376:J7382)</f>
        <v>15883</v>
      </c>
      <c r="L7382" s="167"/>
      <c r="M7382" s="175"/>
      <c r="N7382" s="175"/>
      <c r="O7382" s="175"/>
      <c r="P7382" s="175"/>
      <c r="Q7382" s="175"/>
      <c r="R7382" s="175"/>
      <c r="S7382" s="175"/>
    </row>
    <row r="7383" spans="1:19" ht="15.75" thickBot="1">
      <c r="A7383" s="161" t="s">
        <v>725</v>
      </c>
      <c r="B7383" s="163" t="str">
        <f t="shared" si="252"/>
        <v>4.7.4</v>
      </c>
      <c r="C7383" s="164">
        <f t="shared" si="253"/>
        <v>1</v>
      </c>
      <c r="D7383" s="175"/>
      <c r="E7383" s="175"/>
      <c r="F7383" s="175"/>
      <c r="G7383" s="175"/>
      <c r="H7383" s="175"/>
      <c r="I7383" s="176"/>
      <c r="J7383" s="167"/>
      <c r="K7383" s="1338"/>
      <c r="L7383" s="175"/>
      <c r="M7383" s="175"/>
      <c r="N7383" s="175"/>
      <c r="O7383" s="175"/>
      <c r="P7383" s="175"/>
      <c r="Q7383" s="175"/>
      <c r="R7383" s="175"/>
      <c r="S7383" s="175"/>
    </row>
    <row r="7384" spans="1:19" ht="15.75" thickBot="1">
      <c r="A7384" s="161" t="s">
        <v>725</v>
      </c>
      <c r="B7384" s="163" t="str">
        <f t="shared" si="252"/>
        <v>4.7.4</v>
      </c>
      <c r="C7384" s="164">
        <f t="shared" si="253"/>
        <v>1</v>
      </c>
      <c r="D7384" s="175"/>
      <c r="E7384" s="175"/>
      <c r="F7384" s="175"/>
      <c r="G7384" s="175"/>
      <c r="H7384" s="226" t="s">
        <v>516</v>
      </c>
      <c r="I7384" s="176"/>
      <c r="J7384" s="167"/>
      <c r="K7384" s="1336">
        <f>ROUND(+K7350+K7365+K7373+K7382,0)</f>
        <v>935786</v>
      </c>
      <c r="L7384" s="175"/>
      <c r="M7384" s="175"/>
      <c r="N7384" s="175"/>
      <c r="O7384" s="175"/>
      <c r="P7384" s="175"/>
      <c r="Q7384" s="175"/>
      <c r="R7384" s="175"/>
      <c r="S7384" s="175"/>
    </row>
    <row r="7385" spans="1:19">
      <c r="A7385" s="161" t="s">
        <v>725</v>
      </c>
      <c r="B7385" s="163" t="str">
        <f t="shared" si="252"/>
        <v>4.7.4</v>
      </c>
      <c r="C7385" s="164">
        <f t="shared" si="253"/>
        <v>1</v>
      </c>
      <c r="D7385" s="166"/>
      <c r="E7385" s="166"/>
      <c r="F7385" s="166"/>
      <c r="G7385" s="166"/>
      <c r="H7385" s="166"/>
      <c r="I7385" s="165"/>
      <c r="J7385" s="167"/>
      <c r="K7385" s="166"/>
      <c r="L7385" s="166"/>
      <c r="M7385" s="166"/>
      <c r="N7385" s="166"/>
      <c r="O7385" s="166"/>
      <c r="P7385" s="166"/>
      <c r="Q7385" s="166"/>
      <c r="R7385" s="166"/>
      <c r="S7385" s="166"/>
    </row>
    <row r="7386" spans="1:19">
      <c r="A7386" s="161" t="s">
        <v>725</v>
      </c>
      <c r="B7386" s="163" t="str">
        <f t="shared" si="252"/>
        <v>4.7.4</v>
      </c>
      <c r="C7386" s="164">
        <f t="shared" si="253"/>
        <v>1</v>
      </c>
      <c r="D7386" s="166"/>
      <c r="E7386" s="166"/>
      <c r="F7386" s="166"/>
      <c r="G7386" s="166"/>
      <c r="H7386" s="166"/>
      <c r="I7386" s="165"/>
      <c r="J7386" s="167"/>
      <c r="K7386" s="389"/>
      <c r="L7386" s="166"/>
      <c r="M7386" s="166"/>
      <c r="N7386" s="166"/>
      <c r="O7386" s="166"/>
      <c r="P7386" s="166"/>
      <c r="Q7386" s="166"/>
      <c r="R7386" s="166"/>
      <c r="S7386" s="166"/>
    </row>
    <row r="7387" spans="1:19">
      <c r="A7387" s="161" t="s">
        <v>725</v>
      </c>
      <c r="B7387" s="163" t="str">
        <f t="shared" si="252"/>
        <v>4.7.4</v>
      </c>
      <c r="C7387" s="164">
        <f t="shared" si="253"/>
        <v>1</v>
      </c>
      <c r="D7387" s="166"/>
      <c r="E7387" s="166"/>
      <c r="F7387" s="166"/>
      <c r="G7387" s="166"/>
      <c r="H7387" s="166"/>
      <c r="I7387" s="165"/>
      <c r="J7387" s="167"/>
      <c r="K7387" s="166"/>
      <c r="L7387" s="166"/>
      <c r="M7387" s="166"/>
      <c r="N7387" s="166"/>
      <c r="O7387" s="166"/>
      <c r="P7387" s="166"/>
      <c r="Q7387" s="166"/>
      <c r="R7387" s="166"/>
      <c r="S7387" s="166"/>
    </row>
    <row r="7388" spans="1:19" hidden="1">
      <c r="A7388" s="161" t="s">
        <v>725</v>
      </c>
      <c r="B7388" s="163" t="str">
        <f>E7393</f>
        <v>4.7.5</v>
      </c>
      <c r="C7388" s="164">
        <f t="shared" si="253"/>
        <v>0</v>
      </c>
      <c r="D7388" s="166"/>
      <c r="E7388" s="166"/>
      <c r="F7388" s="166"/>
      <c r="G7388" s="166"/>
      <c r="H7388" s="166"/>
      <c r="I7388" s="165"/>
      <c r="J7388" s="167"/>
      <c r="K7388" s="166"/>
      <c r="L7388" s="166"/>
      <c r="M7388" s="166"/>
      <c r="N7388" s="166"/>
      <c r="O7388" s="166"/>
      <c r="P7388" s="166"/>
      <c r="Q7388" s="166"/>
      <c r="R7388" s="166"/>
      <c r="S7388" s="166"/>
    </row>
    <row r="7389" spans="1:19" ht="18.75" hidden="1">
      <c r="A7389" s="161" t="s">
        <v>725</v>
      </c>
      <c r="B7389" s="163" t="str">
        <f t="shared" ref="B7389:B7441" si="254">B7388</f>
        <v>4.7.5</v>
      </c>
      <c r="C7389" s="164">
        <f t="shared" si="253"/>
        <v>0</v>
      </c>
      <c r="D7389" s="165"/>
      <c r="E7389" s="169" t="s">
        <v>496</v>
      </c>
      <c r="F7389" s="169"/>
      <c r="G7389" s="169"/>
      <c r="H7389" s="169"/>
      <c r="I7389" s="169"/>
      <c r="J7389" s="170"/>
      <c r="K7389" s="166"/>
      <c r="L7389" s="166"/>
      <c r="M7389" s="166"/>
      <c r="N7389" s="166"/>
      <c r="O7389" s="166"/>
      <c r="P7389" s="166"/>
      <c r="Q7389" s="166"/>
      <c r="R7389" s="166"/>
      <c r="S7389" s="166"/>
    </row>
    <row r="7390" spans="1:19" hidden="1">
      <c r="A7390" s="161" t="s">
        <v>725</v>
      </c>
      <c r="B7390" s="163" t="str">
        <f t="shared" si="254"/>
        <v>4.7.5</v>
      </c>
      <c r="C7390" s="164">
        <f t="shared" si="253"/>
        <v>0</v>
      </c>
      <c r="D7390" s="165"/>
      <c r="E7390" s="166"/>
      <c r="F7390" s="166"/>
      <c r="G7390" s="166"/>
      <c r="H7390" s="166"/>
      <c r="I7390" s="165"/>
      <c r="J7390" s="167"/>
      <c r="K7390" s="166"/>
      <c r="L7390" s="166"/>
      <c r="M7390" s="166"/>
      <c r="N7390" s="166"/>
      <c r="O7390" s="166"/>
      <c r="P7390" s="166"/>
      <c r="Q7390" s="166"/>
      <c r="R7390" s="166"/>
      <c r="S7390" s="166"/>
    </row>
    <row r="7391" spans="1:19" hidden="1">
      <c r="A7391" s="161" t="s">
        <v>725</v>
      </c>
      <c r="B7391" s="163" t="str">
        <f t="shared" si="254"/>
        <v>4.7.5</v>
      </c>
      <c r="C7391" s="164">
        <f t="shared" si="253"/>
        <v>0</v>
      </c>
      <c r="D7391" s="165"/>
      <c r="E7391" s="166"/>
      <c r="F7391" s="166"/>
      <c r="G7391" s="166"/>
      <c r="H7391" s="166"/>
      <c r="I7391" s="165"/>
      <c r="J7391" s="167"/>
      <c r="K7391" s="166"/>
      <c r="L7391" s="166"/>
      <c r="M7391" s="166"/>
      <c r="N7391" s="166"/>
      <c r="O7391" s="166"/>
      <c r="P7391" s="166"/>
      <c r="Q7391" s="166"/>
      <c r="R7391" s="166"/>
      <c r="S7391" s="166"/>
    </row>
    <row r="7392" spans="1:19" hidden="1">
      <c r="A7392" s="161" t="s">
        <v>725</v>
      </c>
      <c r="B7392" s="163" t="str">
        <f t="shared" si="254"/>
        <v>4.7.5</v>
      </c>
      <c r="C7392" s="164">
        <f t="shared" si="253"/>
        <v>0</v>
      </c>
      <c r="D7392" s="165"/>
      <c r="E7392" s="166"/>
      <c r="F7392" s="166"/>
      <c r="G7392" s="166"/>
      <c r="H7392" s="166"/>
      <c r="I7392" s="165"/>
      <c r="J7392" s="167"/>
      <c r="K7392" s="166"/>
      <c r="L7392" s="166"/>
      <c r="M7392" s="166"/>
      <c r="N7392" s="166"/>
      <c r="O7392" s="166"/>
      <c r="P7392" s="166"/>
      <c r="Q7392" s="166"/>
      <c r="R7392" s="166"/>
      <c r="S7392" s="166"/>
    </row>
    <row r="7393" spans="1:19" ht="27" hidden="1" customHeight="1">
      <c r="A7393" s="161" t="s">
        <v>725</v>
      </c>
      <c r="B7393" s="163" t="str">
        <f t="shared" si="254"/>
        <v>4.7.5</v>
      </c>
      <c r="C7393" s="164">
        <f t="shared" si="253"/>
        <v>0</v>
      </c>
      <c r="D7393" s="172" t="s">
        <v>39</v>
      </c>
      <c r="E7393" s="172" t="s">
        <v>213</v>
      </c>
      <c r="F7393" s="173" t="s">
        <v>214</v>
      </c>
      <c r="G7393" s="173"/>
      <c r="H7393" s="173"/>
      <c r="I7393" s="172" t="s">
        <v>497</v>
      </c>
      <c r="J7393" s="174" t="s">
        <v>1</v>
      </c>
      <c r="K7393" s="167"/>
      <c r="L7393" s="175"/>
      <c r="M7393" s="175"/>
      <c r="N7393" s="175"/>
      <c r="O7393" s="175"/>
      <c r="P7393" s="175"/>
      <c r="Q7393" s="175"/>
      <c r="R7393" s="175"/>
      <c r="S7393" s="175"/>
    </row>
    <row r="7394" spans="1:19" hidden="1">
      <c r="A7394" s="161" t="s">
        <v>725</v>
      </c>
      <c r="B7394" s="163" t="str">
        <f t="shared" si="254"/>
        <v>4.7.5</v>
      </c>
      <c r="C7394" s="164">
        <f t="shared" si="253"/>
        <v>0</v>
      </c>
      <c r="D7394" s="176"/>
      <c r="E7394" s="175"/>
      <c r="F7394" s="175"/>
      <c r="G7394" s="175"/>
      <c r="H7394" s="175"/>
      <c r="I7394" s="176"/>
      <c r="J7394" s="167"/>
      <c r="K7394" s="167"/>
      <c r="L7394" s="175"/>
      <c r="M7394" s="175"/>
      <c r="N7394" s="175"/>
      <c r="O7394" s="175"/>
      <c r="P7394" s="175"/>
      <c r="Q7394" s="175"/>
      <c r="R7394" s="175"/>
      <c r="S7394" s="175"/>
    </row>
    <row r="7395" spans="1:19" hidden="1">
      <c r="A7395" s="161" t="s">
        <v>725</v>
      </c>
      <c r="B7395" s="163" t="str">
        <f t="shared" si="254"/>
        <v>4.7.5</v>
      </c>
      <c r="C7395" s="164">
        <f t="shared" si="253"/>
        <v>0</v>
      </c>
      <c r="D7395" s="176"/>
      <c r="E7395" s="175"/>
      <c r="F7395" s="175"/>
      <c r="G7395" s="175"/>
      <c r="H7395" s="175"/>
      <c r="I7395" s="176"/>
      <c r="J7395" s="177"/>
      <c r="K7395" s="167"/>
      <c r="L7395" s="175"/>
      <c r="M7395" s="175"/>
      <c r="N7395" s="175"/>
      <c r="O7395" s="175"/>
      <c r="P7395" s="175"/>
      <c r="Q7395" s="175"/>
      <c r="R7395" s="175"/>
      <c r="S7395" s="175"/>
    </row>
    <row r="7396" spans="1:19" hidden="1">
      <c r="A7396" s="161" t="s">
        <v>725</v>
      </c>
      <c r="B7396" s="163" t="str">
        <f t="shared" si="254"/>
        <v>4.7.5</v>
      </c>
      <c r="C7396" s="164">
        <f t="shared" si="253"/>
        <v>0</v>
      </c>
      <c r="D7396" s="176"/>
      <c r="E7396" s="175"/>
      <c r="F7396" s="175"/>
      <c r="G7396" s="175"/>
      <c r="H7396" s="175"/>
      <c r="I7396" s="176"/>
      <c r="J7396" s="167"/>
      <c r="K7396" s="167"/>
      <c r="L7396" s="175"/>
      <c r="M7396" s="175"/>
      <c r="N7396" s="175"/>
      <c r="O7396" s="175"/>
      <c r="P7396" s="175"/>
      <c r="Q7396" s="175"/>
      <c r="R7396" s="175"/>
      <c r="S7396" s="175"/>
    </row>
    <row r="7397" spans="1:19" ht="15.75" hidden="1" thickBot="1">
      <c r="A7397" s="161" t="s">
        <v>725</v>
      </c>
      <c r="B7397" s="163" t="str">
        <f t="shared" si="254"/>
        <v>4.7.5</v>
      </c>
      <c r="C7397" s="164">
        <f t="shared" si="253"/>
        <v>0</v>
      </c>
      <c r="D7397" s="176"/>
      <c r="E7397" s="178" t="s">
        <v>498</v>
      </c>
      <c r="F7397" s="179" t="s">
        <v>497</v>
      </c>
      <c r="G7397" s="179" t="s">
        <v>41</v>
      </c>
      <c r="H7397" s="179" t="s">
        <v>499</v>
      </c>
      <c r="I7397" s="179" t="s">
        <v>500</v>
      </c>
      <c r="J7397" s="180" t="s">
        <v>501</v>
      </c>
      <c r="K7397" s="167"/>
      <c r="L7397" s="175"/>
      <c r="M7397" s="175"/>
      <c r="N7397" s="175"/>
      <c r="O7397" s="175"/>
      <c r="P7397" s="175"/>
      <c r="Q7397" s="175"/>
      <c r="R7397" s="175"/>
      <c r="S7397" s="175"/>
    </row>
    <row r="7398" spans="1:19" hidden="1">
      <c r="A7398" s="161" t="s">
        <v>725</v>
      </c>
      <c r="B7398" s="163" t="str">
        <f t="shared" si="254"/>
        <v>4.7.5</v>
      </c>
      <c r="C7398" s="164">
        <f t="shared" si="253"/>
        <v>0</v>
      </c>
      <c r="D7398" s="176"/>
      <c r="E7398" s="181" t="s">
        <v>502</v>
      </c>
      <c r="F7398" s="182" t="s">
        <v>959</v>
      </c>
      <c r="G7398" s="183">
        <v>1</v>
      </c>
      <c r="H7398" s="229">
        <f>ROUND(K7436,0)</f>
        <v>15165</v>
      </c>
      <c r="I7398" s="185">
        <v>0.05</v>
      </c>
      <c r="J7398" s="186">
        <f>ROUND(IF(N(F7398)&gt;0,PRODUCT(H7398,1/I7398),PRODUCT(G7398:I7398)),0)</f>
        <v>758</v>
      </c>
      <c r="K7398" s="167"/>
      <c r="L7398" s="175"/>
      <c r="M7398" s="175"/>
      <c r="N7398" s="175"/>
      <c r="O7398" s="175"/>
      <c r="P7398" s="175"/>
      <c r="Q7398" s="175"/>
      <c r="R7398" s="175"/>
      <c r="S7398" s="175"/>
    </row>
    <row r="7399" spans="1:19" hidden="1">
      <c r="A7399" s="161" t="s">
        <v>725</v>
      </c>
      <c r="B7399" s="163" t="str">
        <f t="shared" si="254"/>
        <v>4.7.5</v>
      </c>
      <c r="C7399" s="164">
        <f t="shared" si="253"/>
        <v>0</v>
      </c>
      <c r="D7399" s="176"/>
      <c r="E7399" s="187" t="s">
        <v>556</v>
      </c>
      <c r="F7399" s="188" t="s">
        <v>491</v>
      </c>
      <c r="G7399" s="183">
        <v>1</v>
      </c>
      <c r="H7399" s="190">
        <v>132047</v>
      </c>
      <c r="I7399" s="191">
        <v>0.35</v>
      </c>
      <c r="J7399" s="186">
        <f>ROUND(IF(N(F7399)&gt;0,PRODUCT(H7399,1/I7399),PRODUCT(G7399:I7399)),0)</f>
        <v>46216</v>
      </c>
      <c r="K7399" s="167"/>
      <c r="L7399" s="175"/>
      <c r="M7399" s="175"/>
      <c r="N7399" s="175"/>
      <c r="O7399" s="175"/>
      <c r="P7399" s="175"/>
      <c r="Q7399" s="175"/>
      <c r="R7399" s="175"/>
      <c r="S7399" s="175"/>
    </row>
    <row r="7400" spans="1:19" hidden="1">
      <c r="A7400" s="161" t="s">
        <v>725</v>
      </c>
      <c r="B7400" s="163" t="str">
        <f t="shared" si="254"/>
        <v>4.7.5</v>
      </c>
      <c r="C7400" s="164">
        <f t="shared" si="253"/>
        <v>0</v>
      </c>
      <c r="D7400" s="176"/>
      <c r="E7400" s="236"/>
      <c r="F7400" s="188"/>
      <c r="G7400" s="194"/>
      <c r="H7400" s="212"/>
      <c r="I7400" s="191"/>
      <c r="J7400" s="210"/>
      <c r="K7400" s="167"/>
      <c r="L7400" s="175"/>
      <c r="M7400" s="175"/>
      <c r="N7400" s="175"/>
      <c r="O7400" s="175"/>
      <c r="P7400" s="175"/>
      <c r="Q7400" s="175"/>
      <c r="R7400" s="175"/>
      <c r="S7400" s="175"/>
    </row>
    <row r="7401" spans="1:19" hidden="1">
      <c r="A7401" s="161" t="s">
        <v>725</v>
      </c>
      <c r="B7401" s="163" t="str">
        <f t="shared" si="254"/>
        <v>4.7.5</v>
      </c>
      <c r="C7401" s="164">
        <f t="shared" si="253"/>
        <v>0</v>
      </c>
      <c r="D7401" s="176"/>
      <c r="E7401" s="193"/>
      <c r="F7401" s="188"/>
      <c r="G7401" s="194"/>
      <c r="H7401" s="194"/>
      <c r="I7401" s="188"/>
      <c r="J7401" s="195"/>
      <c r="K7401" s="167"/>
      <c r="L7401" s="175"/>
      <c r="M7401" s="175"/>
      <c r="N7401" s="175"/>
      <c r="O7401" s="175"/>
      <c r="P7401" s="175"/>
      <c r="Q7401" s="175"/>
      <c r="R7401" s="175"/>
      <c r="S7401" s="175"/>
    </row>
    <row r="7402" spans="1:19" hidden="1">
      <c r="A7402" s="161" t="s">
        <v>725</v>
      </c>
      <c r="B7402" s="163" t="str">
        <f t="shared" si="254"/>
        <v>4.7.5</v>
      </c>
      <c r="C7402" s="164">
        <f t="shared" si="253"/>
        <v>0</v>
      </c>
      <c r="D7402" s="176"/>
      <c r="E7402" s="193"/>
      <c r="F7402" s="188"/>
      <c r="G7402" s="194"/>
      <c r="H7402" s="194"/>
      <c r="I7402" s="188"/>
      <c r="J7402" s="195"/>
      <c r="K7402" s="167"/>
      <c r="L7402" s="175"/>
      <c r="M7402" s="175"/>
      <c r="N7402" s="175"/>
      <c r="O7402" s="175"/>
      <c r="P7402" s="175"/>
      <c r="Q7402" s="175"/>
      <c r="R7402" s="175"/>
      <c r="S7402" s="175"/>
    </row>
    <row r="7403" spans="1:19" hidden="1">
      <c r="A7403" s="161" t="s">
        <v>725</v>
      </c>
      <c r="B7403" s="163" t="str">
        <f t="shared" si="254"/>
        <v>4.7.5</v>
      </c>
      <c r="C7403" s="164">
        <f t="shared" si="253"/>
        <v>0</v>
      </c>
      <c r="D7403" s="176"/>
      <c r="E7403" s="193"/>
      <c r="F7403" s="188"/>
      <c r="G7403" s="194"/>
      <c r="H7403" s="194"/>
      <c r="I7403" s="188"/>
      <c r="J7403" s="195"/>
      <c r="K7403" s="167"/>
      <c r="L7403" s="175"/>
      <c r="M7403" s="175"/>
      <c r="N7403" s="175"/>
      <c r="O7403" s="175"/>
      <c r="P7403" s="175"/>
      <c r="Q7403" s="175"/>
      <c r="R7403" s="175"/>
      <c r="S7403" s="175"/>
    </row>
    <row r="7404" spans="1:19" ht="15.75" hidden="1" thickBot="1">
      <c r="A7404" s="161" t="s">
        <v>725</v>
      </c>
      <c r="B7404" s="163" t="str">
        <f t="shared" si="254"/>
        <v>4.7.5</v>
      </c>
      <c r="C7404" s="164">
        <f t="shared" si="253"/>
        <v>0</v>
      </c>
      <c r="D7404" s="176"/>
      <c r="E7404" s="196"/>
      <c r="F7404" s="197"/>
      <c r="G7404" s="198"/>
      <c r="H7404" s="198"/>
      <c r="I7404" s="197"/>
      <c r="J7404" s="199"/>
      <c r="K7404" s="200">
        <f>SUM(J7398:J7404)</f>
        <v>46974</v>
      </c>
      <c r="L7404" s="167"/>
      <c r="M7404" s="175"/>
      <c r="N7404" s="175"/>
      <c r="O7404" s="175"/>
      <c r="P7404" s="175"/>
      <c r="Q7404" s="175"/>
      <c r="R7404" s="175"/>
      <c r="S7404" s="175"/>
    </row>
    <row r="7405" spans="1:19" ht="15.75" hidden="1" thickBot="1">
      <c r="A7405" s="161" t="s">
        <v>725</v>
      </c>
      <c r="B7405" s="163" t="str">
        <f t="shared" si="254"/>
        <v>4.7.5</v>
      </c>
      <c r="C7405" s="164">
        <f t="shared" si="253"/>
        <v>0</v>
      </c>
      <c r="D7405" s="176"/>
      <c r="E7405" s="201"/>
      <c r="F7405" s="202"/>
      <c r="G7405" s="201"/>
      <c r="H7405" s="201"/>
      <c r="I7405" s="202"/>
      <c r="J7405" s="203"/>
      <c r="K7405" s="204"/>
      <c r="L7405" s="175"/>
      <c r="M7405" s="175"/>
      <c r="N7405" s="175"/>
      <c r="O7405" s="175"/>
      <c r="P7405" s="175"/>
      <c r="Q7405" s="175"/>
      <c r="R7405" s="175"/>
      <c r="S7405" s="175"/>
    </row>
    <row r="7406" spans="1:19" ht="15.75" hidden="1" thickBot="1">
      <c r="A7406" s="161" t="s">
        <v>725</v>
      </c>
      <c r="B7406" s="163" t="str">
        <f t="shared" si="254"/>
        <v>4.7.5</v>
      </c>
      <c r="C7406" s="164">
        <f t="shared" si="253"/>
        <v>0</v>
      </c>
      <c r="D7406" s="175"/>
      <c r="E7406" s="178" t="s">
        <v>505</v>
      </c>
      <c r="F7406" s="179" t="s">
        <v>497</v>
      </c>
      <c r="G7406" s="179" t="s">
        <v>41</v>
      </c>
      <c r="H7406" s="179" t="s">
        <v>506</v>
      </c>
      <c r="I7406" s="179" t="s">
        <v>507</v>
      </c>
      <c r="J7406" s="180" t="s">
        <v>501</v>
      </c>
      <c r="K7406" s="167"/>
      <c r="L7406" s="175"/>
      <c r="M7406" s="175"/>
      <c r="N7406" s="175"/>
      <c r="O7406" s="175"/>
      <c r="P7406" s="175"/>
      <c r="Q7406" s="175"/>
      <c r="R7406" s="175"/>
      <c r="S7406" s="175"/>
    </row>
    <row r="7407" spans="1:19" hidden="1">
      <c r="A7407" s="161" t="s">
        <v>725</v>
      </c>
      <c r="B7407" s="163" t="str">
        <f t="shared" si="254"/>
        <v>4.7.5</v>
      </c>
      <c r="C7407" s="164">
        <f t="shared" si="253"/>
        <v>0</v>
      </c>
      <c r="D7407" s="175"/>
      <c r="E7407" s="205" t="s">
        <v>214</v>
      </c>
      <c r="F7407" s="206" t="s">
        <v>1</v>
      </c>
      <c r="G7407" s="183">
        <v>1.02</v>
      </c>
      <c r="H7407" s="207">
        <v>215082</v>
      </c>
      <c r="I7407" s="208"/>
      <c r="J7407" s="186">
        <f>ROUND(IF(N(F7407)&gt;0,PRODUCT(H7407,1/I7407),PRODUCT(G7407:I7407)),0)</f>
        <v>219384</v>
      </c>
      <c r="K7407" s="167"/>
      <c r="L7407" s="175"/>
      <c r="M7407" s="175"/>
      <c r="N7407" s="175"/>
      <c r="O7407" s="175"/>
      <c r="P7407" s="175"/>
      <c r="Q7407" s="175"/>
      <c r="R7407" s="175"/>
      <c r="S7407" s="175"/>
    </row>
    <row r="7408" spans="1:19" hidden="1">
      <c r="A7408" s="161" t="s">
        <v>725</v>
      </c>
      <c r="B7408" s="163" t="str">
        <f t="shared" si="254"/>
        <v>4.7.5</v>
      </c>
      <c r="C7408" s="164">
        <f t="shared" si="253"/>
        <v>0</v>
      </c>
      <c r="D7408" s="175"/>
      <c r="E7408" s="250"/>
      <c r="F7408" s="188"/>
      <c r="G7408" s="375"/>
      <c r="H7408" s="237"/>
      <c r="I7408" s="208"/>
      <c r="J7408" s="238"/>
      <c r="K7408" s="167"/>
      <c r="L7408" s="175"/>
      <c r="M7408" s="175"/>
      <c r="N7408" s="175"/>
      <c r="O7408" s="175"/>
      <c r="P7408" s="175"/>
      <c r="Q7408" s="175"/>
      <c r="R7408" s="175"/>
      <c r="S7408" s="175"/>
    </row>
    <row r="7409" spans="1:22" hidden="1">
      <c r="A7409" s="161" t="s">
        <v>725</v>
      </c>
      <c r="B7409" s="163" t="str">
        <f t="shared" si="254"/>
        <v>4.7.5</v>
      </c>
      <c r="C7409" s="164">
        <f t="shared" si="253"/>
        <v>0</v>
      </c>
      <c r="D7409" s="175"/>
      <c r="E7409" s="250"/>
      <c r="F7409" s="188"/>
      <c r="G7409" s="375"/>
      <c r="H7409" s="237"/>
      <c r="I7409" s="208"/>
      <c r="J7409" s="238"/>
      <c r="K7409" s="167"/>
      <c r="L7409" s="175"/>
      <c r="M7409" s="175"/>
      <c r="N7409" s="175"/>
      <c r="O7409" s="175"/>
      <c r="P7409" s="175"/>
      <c r="Q7409" s="175"/>
      <c r="R7409" s="175"/>
      <c r="S7409" s="175"/>
    </row>
    <row r="7410" spans="1:22" hidden="1">
      <c r="A7410" s="161" t="s">
        <v>725</v>
      </c>
      <c r="B7410" s="163" t="str">
        <f t="shared" si="254"/>
        <v>4.7.5</v>
      </c>
      <c r="C7410" s="164">
        <f t="shared" ref="C7410:C7473" si="255">IF(ISERROR(MATCH(B7410,T:T,0)),0,1)</f>
        <v>0</v>
      </c>
      <c r="D7410" s="175"/>
      <c r="E7410" s="193"/>
      <c r="F7410" s="194"/>
      <c r="G7410" s="194"/>
      <c r="H7410" s="194"/>
      <c r="I7410" s="188"/>
      <c r="J7410" s="195"/>
      <c r="K7410" s="167"/>
      <c r="L7410" s="175"/>
      <c r="M7410" s="175"/>
      <c r="N7410" s="175"/>
      <c r="O7410" s="175"/>
      <c r="P7410" s="175"/>
      <c r="Q7410" s="175"/>
      <c r="R7410" s="175"/>
      <c r="S7410" s="175"/>
    </row>
    <row r="7411" spans="1:22" hidden="1">
      <c r="A7411" s="161" t="s">
        <v>725</v>
      </c>
      <c r="B7411" s="163" t="str">
        <f t="shared" si="254"/>
        <v>4.7.5</v>
      </c>
      <c r="C7411" s="164">
        <f t="shared" si="255"/>
        <v>0</v>
      </c>
      <c r="D7411" s="175"/>
      <c r="E7411" s="193"/>
      <c r="F7411" s="194"/>
      <c r="G7411" s="194"/>
      <c r="H7411" s="194"/>
      <c r="I7411" s="188"/>
      <c r="J7411" s="195"/>
      <c r="K7411" s="167"/>
      <c r="L7411" s="175"/>
      <c r="M7411" s="175"/>
      <c r="N7411" s="175"/>
      <c r="O7411" s="175"/>
      <c r="P7411" s="175"/>
      <c r="Q7411" s="175"/>
      <c r="R7411" s="175"/>
      <c r="S7411" s="175"/>
    </row>
    <row r="7412" spans="1:22" hidden="1">
      <c r="A7412" s="161" t="s">
        <v>725</v>
      </c>
      <c r="B7412" s="163" t="str">
        <f t="shared" si="254"/>
        <v>4.7.5</v>
      </c>
      <c r="C7412" s="164">
        <f t="shared" si="255"/>
        <v>0</v>
      </c>
      <c r="D7412" s="175"/>
      <c r="E7412" s="193"/>
      <c r="F7412" s="194"/>
      <c r="G7412" s="194"/>
      <c r="H7412" s="194"/>
      <c r="I7412" s="188"/>
      <c r="J7412" s="195"/>
      <c r="K7412" s="167"/>
      <c r="L7412" s="175"/>
      <c r="M7412" s="175"/>
      <c r="N7412" s="175"/>
      <c r="O7412" s="175"/>
      <c r="P7412" s="175"/>
      <c r="Q7412" s="175"/>
      <c r="R7412" s="175"/>
      <c r="S7412" s="175"/>
    </row>
    <row r="7413" spans="1:22" hidden="1">
      <c r="A7413" s="161" t="s">
        <v>725</v>
      </c>
      <c r="B7413" s="163" t="str">
        <f t="shared" si="254"/>
        <v>4.7.5</v>
      </c>
      <c r="C7413" s="164">
        <f t="shared" si="255"/>
        <v>0</v>
      </c>
      <c r="D7413" s="175"/>
      <c r="E7413" s="193"/>
      <c r="F7413" s="194"/>
      <c r="G7413" s="194"/>
      <c r="H7413" s="194"/>
      <c r="I7413" s="188"/>
      <c r="J7413" s="195"/>
      <c r="K7413" s="167"/>
      <c r="L7413" s="175"/>
      <c r="M7413" s="175"/>
      <c r="N7413" s="175"/>
      <c r="O7413" s="175"/>
      <c r="P7413" s="175"/>
      <c r="Q7413" s="175"/>
      <c r="R7413" s="175"/>
      <c r="S7413" s="175"/>
    </row>
    <row r="7414" spans="1:22" hidden="1">
      <c r="A7414" s="161" t="s">
        <v>725</v>
      </c>
      <c r="B7414" s="163" t="str">
        <f t="shared" si="254"/>
        <v>4.7.5</v>
      </c>
      <c r="C7414" s="164">
        <f t="shared" si="255"/>
        <v>0</v>
      </c>
      <c r="D7414" s="175"/>
      <c r="E7414" s="193"/>
      <c r="F7414" s="194"/>
      <c r="G7414" s="194"/>
      <c r="H7414" s="194"/>
      <c r="I7414" s="188"/>
      <c r="J7414" s="195"/>
      <c r="K7414" s="167"/>
      <c r="L7414" s="175"/>
      <c r="M7414" s="175"/>
      <c r="N7414" s="175"/>
      <c r="O7414" s="175"/>
      <c r="P7414" s="175"/>
      <c r="Q7414" s="175"/>
      <c r="R7414" s="175"/>
      <c r="S7414" s="175"/>
    </row>
    <row r="7415" spans="1:22" hidden="1">
      <c r="A7415" s="161" t="s">
        <v>725</v>
      </c>
      <c r="B7415" s="163" t="str">
        <f t="shared" si="254"/>
        <v>4.7.5</v>
      </c>
      <c r="C7415" s="164">
        <f t="shared" si="255"/>
        <v>0</v>
      </c>
      <c r="D7415" s="175"/>
      <c r="E7415" s="193"/>
      <c r="F7415" s="194"/>
      <c r="G7415" s="194"/>
      <c r="H7415" s="194"/>
      <c r="I7415" s="188"/>
      <c r="J7415" s="195"/>
      <c r="K7415" s="167"/>
      <c r="L7415" s="175"/>
      <c r="M7415" s="175"/>
      <c r="N7415" s="175"/>
      <c r="O7415" s="175"/>
      <c r="P7415" s="175"/>
      <c r="Q7415" s="175"/>
      <c r="R7415" s="175"/>
      <c r="S7415" s="175"/>
    </row>
    <row r="7416" spans="1:22" hidden="1">
      <c r="A7416" s="161" t="s">
        <v>725</v>
      </c>
      <c r="B7416" s="163" t="str">
        <f t="shared" si="254"/>
        <v>4.7.5</v>
      </c>
      <c r="C7416" s="164">
        <f t="shared" si="255"/>
        <v>0</v>
      </c>
      <c r="D7416" s="175"/>
      <c r="E7416" s="193"/>
      <c r="F7416" s="194"/>
      <c r="G7416" s="194"/>
      <c r="H7416" s="194"/>
      <c r="I7416" s="188"/>
      <c r="J7416" s="195"/>
      <c r="K7416" s="167"/>
      <c r="L7416" s="175"/>
      <c r="M7416" s="175"/>
      <c r="N7416" s="175"/>
      <c r="O7416" s="175"/>
      <c r="P7416" s="175"/>
      <c r="Q7416" s="175"/>
      <c r="R7416" s="175"/>
      <c r="S7416" s="175"/>
    </row>
    <row r="7417" spans="1:22" hidden="1">
      <c r="A7417" s="161" t="s">
        <v>725</v>
      </c>
      <c r="B7417" s="163" t="str">
        <f t="shared" si="254"/>
        <v>4.7.5</v>
      </c>
      <c r="C7417" s="164">
        <f t="shared" si="255"/>
        <v>0</v>
      </c>
      <c r="D7417" s="175"/>
      <c r="E7417" s="193"/>
      <c r="F7417" s="194"/>
      <c r="G7417" s="194"/>
      <c r="H7417" s="194"/>
      <c r="I7417" s="188"/>
      <c r="J7417" s="195"/>
      <c r="K7417" s="167"/>
      <c r="L7417" s="175"/>
      <c r="M7417" s="175"/>
      <c r="N7417" s="175"/>
      <c r="O7417" s="175"/>
      <c r="P7417" s="175"/>
      <c r="Q7417" s="175"/>
      <c r="R7417" s="175"/>
      <c r="S7417" s="175"/>
    </row>
    <row r="7418" spans="1:22" hidden="1">
      <c r="A7418" s="161" t="s">
        <v>725</v>
      </c>
      <c r="B7418" s="163" t="str">
        <f t="shared" si="254"/>
        <v>4.7.5</v>
      </c>
      <c r="C7418" s="164">
        <f t="shared" si="255"/>
        <v>0</v>
      </c>
      <c r="D7418" s="175"/>
      <c r="E7418" s="193"/>
      <c r="F7418" s="194"/>
      <c r="G7418" s="194"/>
      <c r="H7418" s="194"/>
      <c r="I7418" s="188"/>
      <c r="J7418" s="195"/>
      <c r="K7418" s="167"/>
      <c r="L7418" s="175"/>
      <c r="M7418" s="175"/>
      <c r="N7418" s="175"/>
      <c r="O7418" s="175"/>
      <c r="P7418" s="175"/>
      <c r="Q7418" s="175"/>
      <c r="R7418" s="175"/>
      <c r="S7418" s="175"/>
    </row>
    <row r="7419" spans="1:22" ht="15.75" hidden="1" thickBot="1">
      <c r="A7419" s="161" t="s">
        <v>725</v>
      </c>
      <c r="B7419" s="163" t="str">
        <f t="shared" si="254"/>
        <v>4.7.5</v>
      </c>
      <c r="C7419" s="164">
        <f t="shared" si="255"/>
        <v>0</v>
      </c>
      <c r="D7419" s="175"/>
      <c r="E7419" s="196"/>
      <c r="F7419" s="198"/>
      <c r="G7419" s="198"/>
      <c r="H7419" s="198"/>
      <c r="I7419" s="197"/>
      <c r="J7419" s="199"/>
      <c r="K7419" s="200">
        <f>SUM(J7407:J7419)</f>
        <v>219384</v>
      </c>
      <c r="L7419" s="167"/>
      <c r="M7419" s="175"/>
      <c r="N7419" s="175"/>
      <c r="O7419" s="175"/>
      <c r="P7419" s="175"/>
      <c r="Q7419" s="175"/>
      <c r="R7419" s="175"/>
      <c r="S7419" s="175"/>
    </row>
    <row r="7420" spans="1:22" ht="15.75" hidden="1" thickBot="1">
      <c r="A7420" s="161" t="s">
        <v>725</v>
      </c>
      <c r="B7420" s="163" t="str">
        <f t="shared" si="254"/>
        <v>4.7.5</v>
      </c>
      <c r="C7420" s="164">
        <f t="shared" si="255"/>
        <v>0</v>
      </c>
      <c r="D7420" s="175"/>
      <c r="E7420" s="201"/>
      <c r="F7420" s="201"/>
      <c r="G7420" s="201"/>
      <c r="H7420" s="201"/>
      <c r="I7420" s="202"/>
      <c r="J7420" s="203"/>
      <c r="K7420" s="204"/>
      <c r="L7420" s="175"/>
      <c r="M7420" s="175"/>
      <c r="N7420" s="175"/>
      <c r="O7420" s="175"/>
      <c r="P7420" s="175"/>
      <c r="Q7420" s="175"/>
      <c r="R7420" s="175"/>
      <c r="S7420" s="175"/>
    </row>
    <row r="7421" spans="1:22" ht="15.75" hidden="1" thickBot="1">
      <c r="A7421" s="161" t="s">
        <v>725</v>
      </c>
      <c r="B7421" s="163" t="str">
        <f t="shared" si="254"/>
        <v>4.7.5</v>
      </c>
      <c r="C7421" s="164">
        <f t="shared" si="255"/>
        <v>0</v>
      </c>
      <c r="D7421" s="175"/>
      <c r="E7421" s="178" t="s">
        <v>509</v>
      </c>
      <c r="F7421" s="179" t="s">
        <v>497</v>
      </c>
      <c r="G7421" s="179" t="s">
        <v>41</v>
      </c>
      <c r="H7421" s="179" t="s">
        <v>506</v>
      </c>
      <c r="I7421" s="179" t="s">
        <v>510</v>
      </c>
      <c r="J7421" s="180" t="s">
        <v>501</v>
      </c>
      <c r="K7421" s="167"/>
      <c r="L7421" s="175"/>
      <c r="M7421" s="175"/>
      <c r="N7421" s="175"/>
      <c r="O7421" s="175"/>
      <c r="P7421" s="175"/>
      <c r="Q7421" s="175"/>
      <c r="R7421" s="175"/>
      <c r="S7421" s="175"/>
    </row>
    <row r="7422" spans="1:22" hidden="1">
      <c r="A7422" s="161" t="s">
        <v>725</v>
      </c>
      <c r="B7422" s="163" t="str">
        <f t="shared" si="254"/>
        <v>4.7.5</v>
      </c>
      <c r="C7422" s="164">
        <f t="shared" si="255"/>
        <v>0</v>
      </c>
      <c r="D7422" s="175"/>
      <c r="E7422" s="254" t="s">
        <v>535</v>
      </c>
      <c r="F7422" s="206" t="s">
        <v>90</v>
      </c>
      <c r="G7422" s="183">
        <v>0.46983636363636361</v>
      </c>
      <c r="H7422" s="249">
        <v>55000</v>
      </c>
      <c r="I7422" s="183">
        <v>1</v>
      </c>
      <c r="J7422" s="186">
        <f>ROUND(IF(N(F7422)&gt;0,PRODUCT(H7422,1/I7422),PRODUCT(G7422:I7422)),0)</f>
        <v>25841</v>
      </c>
      <c r="K7422" s="167"/>
      <c r="L7422" s="175"/>
      <c r="M7422" s="175"/>
      <c r="N7422" s="175"/>
      <c r="O7422" s="175"/>
      <c r="P7422" s="175"/>
      <c r="Q7422" s="175"/>
      <c r="R7422" s="175"/>
      <c r="S7422" s="175"/>
      <c r="V7422" s="162">
        <v>25841</v>
      </c>
    </row>
    <row r="7423" spans="1:22" hidden="1">
      <c r="A7423" s="161" t="s">
        <v>725</v>
      </c>
      <c r="B7423" s="163" t="str">
        <f t="shared" si="254"/>
        <v>4.7.5</v>
      </c>
      <c r="C7423" s="164">
        <f t="shared" si="255"/>
        <v>0</v>
      </c>
      <c r="D7423" s="175"/>
      <c r="E7423" s="211"/>
      <c r="F7423" s="212"/>
      <c r="G7423" s="212"/>
      <c r="H7423" s="212"/>
      <c r="I7423" s="206"/>
      <c r="J7423" s="210"/>
      <c r="K7423" s="167"/>
      <c r="L7423" s="175"/>
      <c r="M7423" s="175"/>
      <c r="N7423" s="175"/>
      <c r="O7423" s="175"/>
      <c r="P7423" s="175"/>
      <c r="Q7423" s="175"/>
      <c r="R7423" s="175"/>
      <c r="S7423" s="175"/>
    </row>
    <row r="7424" spans="1:22" hidden="1">
      <c r="A7424" s="161" t="s">
        <v>725</v>
      </c>
      <c r="B7424" s="163" t="str">
        <f t="shared" si="254"/>
        <v>4.7.5</v>
      </c>
      <c r="C7424" s="164">
        <f t="shared" si="255"/>
        <v>0</v>
      </c>
      <c r="D7424" s="175"/>
      <c r="E7424" s="193"/>
      <c r="F7424" s="194"/>
      <c r="G7424" s="194"/>
      <c r="H7424" s="194"/>
      <c r="I7424" s="188"/>
      <c r="J7424" s="195"/>
      <c r="K7424" s="167"/>
      <c r="L7424" s="175"/>
      <c r="M7424" s="175"/>
      <c r="N7424" s="175"/>
      <c r="O7424" s="175"/>
      <c r="P7424" s="175"/>
      <c r="Q7424" s="175"/>
      <c r="R7424" s="175"/>
      <c r="S7424" s="175"/>
    </row>
    <row r="7425" spans="1:19" hidden="1">
      <c r="A7425" s="161" t="s">
        <v>725</v>
      </c>
      <c r="B7425" s="163" t="str">
        <f t="shared" si="254"/>
        <v>4.7.5</v>
      </c>
      <c r="C7425" s="164">
        <f t="shared" si="255"/>
        <v>0</v>
      </c>
      <c r="D7425" s="175"/>
      <c r="E7425" s="193"/>
      <c r="F7425" s="194"/>
      <c r="G7425" s="194"/>
      <c r="H7425" s="194"/>
      <c r="I7425" s="188"/>
      <c r="J7425" s="195"/>
      <c r="K7425" s="167"/>
      <c r="L7425" s="175"/>
      <c r="M7425" s="175"/>
      <c r="N7425" s="175"/>
      <c r="O7425" s="175"/>
      <c r="P7425" s="175"/>
      <c r="Q7425" s="175"/>
      <c r="R7425" s="175"/>
      <c r="S7425" s="175"/>
    </row>
    <row r="7426" spans="1:19" hidden="1">
      <c r="A7426" s="161" t="s">
        <v>725</v>
      </c>
      <c r="B7426" s="163" t="str">
        <f t="shared" si="254"/>
        <v>4.7.5</v>
      </c>
      <c r="C7426" s="164">
        <f t="shared" si="255"/>
        <v>0</v>
      </c>
      <c r="D7426" s="175"/>
      <c r="E7426" s="193"/>
      <c r="F7426" s="194"/>
      <c r="G7426" s="194"/>
      <c r="H7426" s="194"/>
      <c r="I7426" s="188"/>
      <c r="J7426" s="195"/>
      <c r="K7426" s="167"/>
      <c r="L7426" s="175"/>
      <c r="M7426" s="175"/>
      <c r="N7426" s="175"/>
      <c r="O7426" s="175"/>
      <c r="P7426" s="175"/>
      <c r="Q7426" s="175"/>
      <c r="R7426" s="175"/>
      <c r="S7426" s="175"/>
    </row>
    <row r="7427" spans="1:19" ht="15.75" hidden="1" thickBot="1">
      <c r="A7427" s="161" t="s">
        <v>725</v>
      </c>
      <c r="B7427" s="163" t="str">
        <f t="shared" si="254"/>
        <v>4.7.5</v>
      </c>
      <c r="C7427" s="164">
        <f t="shared" si="255"/>
        <v>0</v>
      </c>
      <c r="D7427" s="175"/>
      <c r="E7427" s="196"/>
      <c r="F7427" s="198"/>
      <c r="G7427" s="198"/>
      <c r="H7427" s="198"/>
      <c r="I7427" s="197"/>
      <c r="J7427" s="199"/>
      <c r="K7427" s="200">
        <f>SUM(J7422:J7427)</f>
        <v>25841</v>
      </c>
      <c r="L7427" s="167"/>
      <c r="M7427" s="175"/>
      <c r="N7427" s="175"/>
      <c r="O7427" s="175"/>
      <c r="P7427" s="175"/>
      <c r="Q7427" s="175"/>
      <c r="R7427" s="175"/>
      <c r="S7427" s="175"/>
    </row>
    <row r="7428" spans="1:19" ht="15.75" hidden="1" thickBot="1">
      <c r="A7428" s="161" t="s">
        <v>725</v>
      </c>
      <c r="B7428" s="163" t="str">
        <f t="shared" si="254"/>
        <v>4.7.5</v>
      </c>
      <c r="C7428" s="164">
        <f t="shared" si="255"/>
        <v>0</v>
      </c>
      <c r="D7428" s="175"/>
      <c r="E7428" s="201"/>
      <c r="F7428" s="201"/>
      <c r="G7428" s="201"/>
      <c r="H7428" s="201"/>
      <c r="I7428" s="213"/>
      <c r="J7428" s="214"/>
      <c r="K7428" s="204"/>
      <c r="L7428" s="175"/>
      <c r="M7428" s="175"/>
      <c r="N7428" s="175"/>
      <c r="O7428" s="175"/>
      <c r="P7428" s="175"/>
      <c r="Q7428" s="175"/>
      <c r="R7428" s="175"/>
      <c r="S7428" s="175"/>
    </row>
    <row r="7429" spans="1:19" ht="15.75" hidden="1" thickBot="1">
      <c r="A7429" s="161" t="s">
        <v>725</v>
      </c>
      <c r="B7429" s="163" t="str">
        <f t="shared" si="254"/>
        <v>4.7.5</v>
      </c>
      <c r="C7429" s="164">
        <f t="shared" si="255"/>
        <v>0</v>
      </c>
      <c r="D7429" s="175"/>
      <c r="E7429" s="178" t="s">
        <v>512</v>
      </c>
      <c r="F7429" s="239" t="s">
        <v>519</v>
      </c>
      <c r="G7429" s="239" t="s">
        <v>520</v>
      </c>
      <c r="H7429" s="179" t="s">
        <v>513</v>
      </c>
      <c r="I7429" s="179" t="s">
        <v>500</v>
      </c>
      <c r="J7429" s="180" t="s">
        <v>501</v>
      </c>
      <c r="K7429" s="167"/>
      <c r="L7429" s="175"/>
      <c r="M7429" s="175"/>
      <c r="N7429" s="175"/>
      <c r="O7429" s="175"/>
      <c r="P7429" s="175"/>
      <c r="Q7429" s="175"/>
      <c r="R7429" s="175"/>
      <c r="S7429" s="175"/>
    </row>
    <row r="7430" spans="1:19" hidden="1">
      <c r="A7430" s="161" t="s">
        <v>725</v>
      </c>
      <c r="B7430" s="163" t="str">
        <f t="shared" si="254"/>
        <v>4.7.5</v>
      </c>
      <c r="C7430" s="164">
        <f t="shared" si="255"/>
        <v>0</v>
      </c>
      <c r="D7430" s="175"/>
      <c r="E7430" s="205" t="s">
        <v>521</v>
      </c>
      <c r="F7430" s="219">
        <v>63600</v>
      </c>
      <c r="G7430" s="219">
        <v>54060</v>
      </c>
      <c r="H7430" s="207">
        <v>117660</v>
      </c>
      <c r="I7430" s="240">
        <v>25</v>
      </c>
      <c r="J7430" s="217">
        <f>ROUND(IF(N(F7430)&gt;0,PRODUCT(H7430,1/I7430),PRODUCT(G7430:I7430)),0)</f>
        <v>4706</v>
      </c>
      <c r="K7430" s="167"/>
      <c r="L7430" s="175"/>
      <c r="M7430" s="175"/>
      <c r="N7430" s="175"/>
      <c r="O7430" s="175"/>
      <c r="P7430" s="175"/>
      <c r="Q7430" s="175"/>
      <c r="R7430" s="175"/>
      <c r="S7430" s="175"/>
    </row>
    <row r="7431" spans="1:19" hidden="1">
      <c r="A7431" s="161" t="s">
        <v>725</v>
      </c>
      <c r="B7431" s="163" t="str">
        <f t="shared" si="254"/>
        <v>4.7.5</v>
      </c>
      <c r="C7431" s="164">
        <f t="shared" si="255"/>
        <v>0</v>
      </c>
      <c r="D7431" s="175"/>
      <c r="E7431" s="205" t="s">
        <v>522</v>
      </c>
      <c r="F7431" s="219">
        <v>31800</v>
      </c>
      <c r="G7431" s="219">
        <v>27030</v>
      </c>
      <c r="H7431" s="207">
        <v>58830</v>
      </c>
      <c r="I7431" s="242">
        <v>9</v>
      </c>
      <c r="J7431" s="217">
        <f>ROUND(IF(N(F7431)&gt;0,PRODUCT(H7431,1/I7431),PRODUCT(G7431:I7431)),0)</f>
        <v>6537</v>
      </c>
      <c r="K7431" s="167"/>
      <c r="L7431" s="175"/>
      <c r="M7431" s="175"/>
      <c r="N7431" s="175"/>
      <c r="O7431" s="175"/>
      <c r="P7431" s="175"/>
      <c r="Q7431" s="175"/>
      <c r="R7431" s="175"/>
      <c r="S7431" s="175"/>
    </row>
    <row r="7432" spans="1:19" hidden="1">
      <c r="A7432" s="161" t="s">
        <v>725</v>
      </c>
      <c r="B7432" s="163" t="str">
        <f t="shared" si="254"/>
        <v>4.7.5</v>
      </c>
      <c r="C7432" s="164">
        <f t="shared" si="255"/>
        <v>0</v>
      </c>
      <c r="D7432" s="175"/>
      <c r="E7432" s="241" t="s">
        <v>523</v>
      </c>
      <c r="F7432" s="219">
        <v>19080</v>
      </c>
      <c r="G7432" s="219">
        <v>16218</v>
      </c>
      <c r="H7432" s="207">
        <v>35298</v>
      </c>
      <c r="I7432" s="242">
        <v>9</v>
      </c>
      <c r="J7432" s="217">
        <f>ROUND(IF(N(F7432)&gt;0,PRODUCT(H7432,1/I7432),PRODUCT(G7432:I7432)),0)</f>
        <v>3922</v>
      </c>
      <c r="K7432" s="167"/>
      <c r="L7432" s="175"/>
      <c r="M7432" s="175"/>
      <c r="N7432" s="175"/>
      <c r="O7432" s="175"/>
      <c r="P7432" s="175"/>
      <c r="Q7432" s="175"/>
      <c r="R7432" s="175"/>
      <c r="S7432" s="175"/>
    </row>
    <row r="7433" spans="1:19" hidden="1">
      <c r="A7433" s="161" t="s">
        <v>725</v>
      </c>
      <c r="B7433" s="163" t="str">
        <f t="shared" si="254"/>
        <v>4.7.5</v>
      </c>
      <c r="C7433" s="164">
        <f t="shared" si="255"/>
        <v>0</v>
      </c>
      <c r="D7433" s="175"/>
      <c r="E7433" s="193"/>
      <c r="F7433" s="194"/>
      <c r="G7433" s="194"/>
      <c r="H7433" s="194"/>
      <c r="I7433" s="188"/>
      <c r="J7433" s="195"/>
      <c r="K7433" s="167"/>
      <c r="L7433" s="175"/>
      <c r="M7433" s="175"/>
      <c r="N7433" s="175"/>
      <c r="O7433" s="175"/>
      <c r="P7433" s="175"/>
      <c r="Q7433" s="175"/>
      <c r="R7433" s="175"/>
      <c r="S7433" s="175"/>
    </row>
    <row r="7434" spans="1:19" hidden="1">
      <c r="A7434" s="161" t="s">
        <v>725</v>
      </c>
      <c r="B7434" s="163" t="str">
        <f t="shared" si="254"/>
        <v>4.7.5</v>
      </c>
      <c r="C7434" s="164">
        <f t="shared" si="255"/>
        <v>0</v>
      </c>
      <c r="D7434" s="175"/>
      <c r="E7434" s="193"/>
      <c r="F7434" s="194"/>
      <c r="G7434" s="194"/>
      <c r="H7434" s="194"/>
      <c r="I7434" s="188"/>
      <c r="J7434" s="195"/>
      <c r="K7434" s="167"/>
      <c r="L7434" s="175"/>
      <c r="M7434" s="175"/>
      <c r="N7434" s="175"/>
      <c r="O7434" s="175"/>
      <c r="P7434" s="175"/>
      <c r="Q7434" s="175"/>
      <c r="R7434" s="175"/>
      <c r="S7434" s="175"/>
    </row>
    <row r="7435" spans="1:19" hidden="1">
      <c r="A7435" s="161" t="s">
        <v>725</v>
      </c>
      <c r="B7435" s="163" t="str">
        <f t="shared" si="254"/>
        <v>4.7.5</v>
      </c>
      <c r="C7435" s="164">
        <f t="shared" si="255"/>
        <v>0</v>
      </c>
      <c r="D7435" s="175"/>
      <c r="E7435" s="193"/>
      <c r="F7435" s="194"/>
      <c r="G7435" s="194"/>
      <c r="H7435" s="194"/>
      <c r="I7435" s="188"/>
      <c r="J7435" s="195"/>
      <c r="K7435" s="167"/>
      <c r="L7435" s="175"/>
      <c r="M7435" s="175"/>
      <c r="N7435" s="175"/>
      <c r="O7435" s="175"/>
      <c r="P7435" s="175"/>
      <c r="Q7435" s="175"/>
      <c r="R7435" s="175"/>
      <c r="S7435" s="175"/>
    </row>
    <row r="7436" spans="1:19" ht="15.75" hidden="1" thickBot="1">
      <c r="A7436" s="161" t="s">
        <v>725</v>
      </c>
      <c r="B7436" s="163" t="str">
        <f t="shared" si="254"/>
        <v>4.7.5</v>
      </c>
      <c r="C7436" s="164">
        <f t="shared" si="255"/>
        <v>0</v>
      </c>
      <c r="D7436" s="175"/>
      <c r="E7436" s="222"/>
      <c r="F7436" s="223"/>
      <c r="G7436" s="223"/>
      <c r="H7436" s="223"/>
      <c r="I7436" s="224"/>
      <c r="J7436" s="225"/>
      <c r="K7436" s="200">
        <f>SUM(J7430:J7436)</f>
        <v>15165</v>
      </c>
      <c r="L7436" s="167"/>
      <c r="M7436" s="175"/>
      <c r="N7436" s="175"/>
      <c r="O7436" s="175"/>
      <c r="P7436" s="175"/>
      <c r="Q7436" s="175"/>
      <c r="R7436" s="175"/>
      <c r="S7436" s="175"/>
    </row>
    <row r="7437" spans="1:19" hidden="1">
      <c r="A7437" s="161" t="s">
        <v>725</v>
      </c>
      <c r="B7437" s="163" t="str">
        <f t="shared" si="254"/>
        <v>4.7.5</v>
      </c>
      <c r="C7437" s="164">
        <f t="shared" si="255"/>
        <v>0</v>
      </c>
      <c r="D7437" s="175"/>
      <c r="E7437" s="175"/>
      <c r="F7437" s="175"/>
      <c r="G7437" s="175"/>
      <c r="H7437" s="175"/>
      <c r="I7437" s="176"/>
      <c r="J7437" s="167"/>
      <c r="K7437" s="167"/>
      <c r="L7437" s="175"/>
      <c r="M7437" s="175"/>
      <c r="N7437" s="175"/>
      <c r="O7437" s="175"/>
      <c r="P7437" s="175"/>
      <c r="Q7437" s="175"/>
      <c r="R7437" s="175"/>
      <c r="S7437" s="175"/>
    </row>
    <row r="7438" spans="1:19" ht="15.75" hidden="1" thickBot="1">
      <c r="A7438" s="161" t="s">
        <v>725</v>
      </c>
      <c r="B7438" s="163" t="str">
        <f t="shared" si="254"/>
        <v>4.7.5</v>
      </c>
      <c r="C7438" s="164">
        <f t="shared" si="255"/>
        <v>0</v>
      </c>
      <c r="D7438" s="175"/>
      <c r="E7438" s="175"/>
      <c r="F7438" s="175"/>
      <c r="G7438" s="175"/>
      <c r="H7438" s="226" t="s">
        <v>516</v>
      </c>
      <c r="I7438" s="176"/>
      <c r="J7438" s="167"/>
      <c r="K7438" s="200">
        <f>ROUND(+K7404+K7419+K7427+K7436,0)</f>
        <v>307364</v>
      </c>
      <c r="L7438" s="175"/>
      <c r="M7438" s="175"/>
      <c r="N7438" s="175"/>
      <c r="O7438" s="175"/>
      <c r="P7438" s="175"/>
      <c r="Q7438" s="175"/>
      <c r="R7438" s="175"/>
      <c r="S7438" s="175"/>
    </row>
    <row r="7439" spans="1:19" hidden="1">
      <c r="A7439" s="161" t="s">
        <v>725</v>
      </c>
      <c r="B7439" s="163" t="str">
        <f t="shared" si="254"/>
        <v>4.7.5</v>
      </c>
      <c r="C7439" s="164">
        <f t="shared" si="255"/>
        <v>0</v>
      </c>
      <c r="D7439" s="166"/>
      <c r="E7439" s="166"/>
      <c r="F7439" s="166"/>
      <c r="G7439" s="166"/>
      <c r="H7439" s="166"/>
      <c r="I7439" s="165"/>
      <c r="J7439" s="167"/>
      <c r="K7439" s="166"/>
      <c r="L7439" s="166"/>
      <c r="M7439" s="166"/>
      <c r="N7439" s="166"/>
      <c r="O7439" s="166"/>
      <c r="P7439" s="166"/>
      <c r="Q7439" s="166"/>
      <c r="R7439" s="166"/>
      <c r="S7439" s="166"/>
    </row>
    <row r="7440" spans="1:19" hidden="1">
      <c r="A7440" s="161" t="s">
        <v>725</v>
      </c>
      <c r="B7440" s="163" t="str">
        <f t="shared" si="254"/>
        <v>4.7.5</v>
      </c>
      <c r="C7440" s="164">
        <f t="shared" si="255"/>
        <v>0</v>
      </c>
      <c r="D7440" s="166"/>
      <c r="E7440" s="166"/>
      <c r="F7440" s="166"/>
      <c r="G7440" s="166"/>
      <c r="H7440" s="166"/>
      <c r="I7440" s="165"/>
      <c r="J7440" s="167"/>
      <c r="K7440" s="389"/>
      <c r="L7440" s="166"/>
      <c r="M7440" s="166"/>
      <c r="N7440" s="166"/>
      <c r="O7440" s="166"/>
      <c r="P7440" s="166"/>
      <c r="Q7440" s="166"/>
      <c r="R7440" s="166"/>
      <c r="S7440" s="166"/>
    </row>
    <row r="7441" spans="1:19" hidden="1">
      <c r="A7441" s="161" t="s">
        <v>725</v>
      </c>
      <c r="B7441" s="163" t="str">
        <f t="shared" si="254"/>
        <v>4.7.5</v>
      </c>
      <c r="C7441" s="164">
        <f t="shared" si="255"/>
        <v>0</v>
      </c>
      <c r="D7441" s="166"/>
      <c r="E7441" s="166"/>
      <c r="F7441" s="166"/>
      <c r="G7441" s="166"/>
      <c r="H7441" s="166"/>
      <c r="I7441" s="165"/>
      <c r="J7441" s="167"/>
      <c r="K7441" s="166"/>
      <c r="L7441" s="166"/>
      <c r="M7441" s="166"/>
      <c r="N7441" s="166"/>
      <c r="O7441" s="166"/>
      <c r="P7441" s="166"/>
      <c r="Q7441" s="166"/>
      <c r="R7441" s="166"/>
      <c r="S7441" s="166"/>
    </row>
    <row r="7442" spans="1:19" hidden="1">
      <c r="A7442" s="161" t="s">
        <v>725</v>
      </c>
      <c r="B7442" s="163" t="str">
        <f>E7447</f>
        <v>4.7.6</v>
      </c>
      <c r="C7442" s="164">
        <f t="shared" si="255"/>
        <v>0</v>
      </c>
      <c r="D7442" s="166"/>
      <c r="E7442" s="166"/>
      <c r="F7442" s="166"/>
      <c r="G7442" s="166"/>
      <c r="H7442" s="166"/>
      <c r="I7442" s="165"/>
      <c r="J7442" s="167"/>
      <c r="K7442" s="166"/>
      <c r="L7442" s="166"/>
      <c r="M7442" s="166"/>
      <c r="N7442" s="166"/>
      <c r="O7442" s="166"/>
      <c r="P7442" s="166"/>
      <c r="Q7442" s="166"/>
      <c r="R7442" s="166"/>
      <c r="S7442" s="166"/>
    </row>
    <row r="7443" spans="1:19" ht="18.75" hidden="1">
      <c r="A7443" s="161" t="s">
        <v>725</v>
      </c>
      <c r="B7443" s="163" t="str">
        <f t="shared" ref="B7443:B7495" si="256">B7442</f>
        <v>4.7.6</v>
      </c>
      <c r="C7443" s="164">
        <f t="shared" si="255"/>
        <v>0</v>
      </c>
      <c r="D7443" s="165"/>
      <c r="E7443" s="169" t="s">
        <v>496</v>
      </c>
      <c r="F7443" s="169"/>
      <c r="G7443" s="169"/>
      <c r="H7443" s="169"/>
      <c r="I7443" s="169"/>
      <c r="J7443" s="170"/>
      <c r="K7443" s="166"/>
      <c r="L7443" s="166"/>
      <c r="M7443" s="166"/>
      <c r="N7443" s="166"/>
      <c r="O7443" s="166"/>
      <c r="P7443" s="166"/>
      <c r="Q7443" s="166"/>
      <c r="R7443" s="166"/>
      <c r="S7443" s="166"/>
    </row>
    <row r="7444" spans="1:19" hidden="1">
      <c r="A7444" s="161" t="s">
        <v>725</v>
      </c>
      <c r="B7444" s="163" t="str">
        <f t="shared" si="256"/>
        <v>4.7.6</v>
      </c>
      <c r="C7444" s="164">
        <f t="shared" si="255"/>
        <v>0</v>
      </c>
      <c r="D7444" s="165"/>
      <c r="E7444" s="166"/>
      <c r="F7444" s="166"/>
      <c r="G7444" s="166"/>
      <c r="H7444" s="166"/>
      <c r="I7444" s="165"/>
      <c r="J7444" s="167"/>
      <c r="K7444" s="166"/>
      <c r="L7444" s="166"/>
      <c r="M7444" s="166"/>
      <c r="N7444" s="166"/>
      <c r="O7444" s="166"/>
      <c r="P7444" s="166"/>
      <c r="Q7444" s="166"/>
      <c r="R7444" s="166"/>
      <c r="S7444" s="166"/>
    </row>
    <row r="7445" spans="1:19" hidden="1">
      <c r="A7445" s="161" t="s">
        <v>725</v>
      </c>
      <c r="B7445" s="163" t="str">
        <f t="shared" si="256"/>
        <v>4.7.6</v>
      </c>
      <c r="C7445" s="164">
        <f t="shared" si="255"/>
        <v>0</v>
      </c>
      <c r="D7445" s="165"/>
      <c r="E7445" s="166"/>
      <c r="F7445" s="166"/>
      <c r="G7445" s="166"/>
      <c r="H7445" s="166"/>
      <c r="I7445" s="165"/>
      <c r="J7445" s="167"/>
      <c r="K7445" s="166"/>
      <c r="L7445" s="166"/>
      <c r="M7445" s="166"/>
      <c r="N7445" s="166"/>
      <c r="O7445" s="166"/>
      <c r="P7445" s="166"/>
      <c r="Q7445" s="166"/>
      <c r="R7445" s="166"/>
      <c r="S7445" s="166"/>
    </row>
    <row r="7446" spans="1:19" hidden="1">
      <c r="A7446" s="161" t="s">
        <v>725</v>
      </c>
      <c r="B7446" s="163" t="str">
        <f t="shared" si="256"/>
        <v>4.7.6</v>
      </c>
      <c r="C7446" s="164">
        <f t="shared" si="255"/>
        <v>0</v>
      </c>
      <c r="D7446" s="165"/>
      <c r="E7446" s="166"/>
      <c r="F7446" s="166"/>
      <c r="G7446" s="166"/>
      <c r="H7446" s="166"/>
      <c r="I7446" s="165"/>
      <c r="J7446" s="167"/>
      <c r="K7446" s="166"/>
      <c r="L7446" s="166"/>
      <c r="M7446" s="166"/>
      <c r="N7446" s="166"/>
      <c r="O7446" s="166"/>
      <c r="P7446" s="166"/>
      <c r="Q7446" s="166"/>
      <c r="R7446" s="166"/>
      <c r="S7446" s="166"/>
    </row>
    <row r="7447" spans="1:19" ht="27" hidden="1" customHeight="1">
      <c r="A7447" s="161" t="s">
        <v>725</v>
      </c>
      <c r="B7447" s="163" t="str">
        <f t="shared" si="256"/>
        <v>4.7.6</v>
      </c>
      <c r="C7447" s="164">
        <f t="shared" si="255"/>
        <v>0</v>
      </c>
      <c r="D7447" s="172" t="s">
        <v>39</v>
      </c>
      <c r="E7447" s="172" t="s">
        <v>215</v>
      </c>
      <c r="F7447" s="173" t="s">
        <v>216</v>
      </c>
      <c r="G7447" s="173"/>
      <c r="H7447" s="173"/>
      <c r="I7447" s="172" t="s">
        <v>497</v>
      </c>
      <c r="J7447" s="174" t="s">
        <v>1</v>
      </c>
      <c r="K7447" s="167"/>
      <c r="L7447" s="175"/>
      <c r="M7447" s="175"/>
      <c r="N7447" s="175"/>
      <c r="O7447" s="175"/>
      <c r="P7447" s="175"/>
      <c r="Q7447" s="175"/>
      <c r="R7447" s="175"/>
      <c r="S7447" s="175"/>
    </row>
    <row r="7448" spans="1:19" hidden="1">
      <c r="A7448" s="161" t="s">
        <v>725</v>
      </c>
      <c r="B7448" s="163" t="str">
        <f t="shared" si="256"/>
        <v>4.7.6</v>
      </c>
      <c r="C7448" s="164">
        <f t="shared" si="255"/>
        <v>0</v>
      </c>
      <c r="D7448" s="176"/>
      <c r="E7448" s="175"/>
      <c r="F7448" s="175"/>
      <c r="G7448" s="175"/>
      <c r="H7448" s="175"/>
      <c r="I7448" s="176"/>
      <c r="J7448" s="167"/>
      <c r="K7448" s="167"/>
      <c r="L7448" s="175"/>
      <c r="M7448" s="175"/>
      <c r="N7448" s="175"/>
      <c r="O7448" s="175"/>
      <c r="P7448" s="175"/>
      <c r="Q7448" s="175"/>
      <c r="R7448" s="175"/>
      <c r="S7448" s="175"/>
    </row>
    <row r="7449" spans="1:19" hidden="1">
      <c r="A7449" s="161" t="s">
        <v>725</v>
      </c>
      <c r="B7449" s="163" t="str">
        <f t="shared" si="256"/>
        <v>4.7.6</v>
      </c>
      <c r="C7449" s="164">
        <f t="shared" si="255"/>
        <v>0</v>
      </c>
      <c r="D7449" s="176"/>
      <c r="E7449" s="175"/>
      <c r="F7449" s="175"/>
      <c r="G7449" s="175"/>
      <c r="H7449" s="175"/>
      <c r="I7449" s="176"/>
      <c r="J7449" s="177"/>
      <c r="K7449" s="167"/>
      <c r="L7449" s="175"/>
      <c r="M7449" s="175"/>
      <c r="N7449" s="175"/>
      <c r="O7449" s="175"/>
      <c r="P7449" s="175"/>
      <c r="Q7449" s="175"/>
      <c r="R7449" s="175"/>
      <c r="S7449" s="175"/>
    </row>
    <row r="7450" spans="1:19" hidden="1">
      <c r="A7450" s="161" t="s">
        <v>725</v>
      </c>
      <c r="B7450" s="163" t="str">
        <f t="shared" si="256"/>
        <v>4.7.6</v>
      </c>
      <c r="C7450" s="164">
        <f t="shared" si="255"/>
        <v>0</v>
      </c>
      <c r="D7450" s="176"/>
      <c r="E7450" s="175"/>
      <c r="F7450" s="175"/>
      <c r="G7450" s="175"/>
      <c r="H7450" s="175"/>
      <c r="I7450" s="176"/>
      <c r="J7450" s="167"/>
      <c r="K7450" s="167"/>
      <c r="L7450" s="175"/>
      <c r="M7450" s="175"/>
      <c r="N7450" s="175"/>
      <c r="O7450" s="175"/>
      <c r="P7450" s="175"/>
      <c r="Q7450" s="175"/>
      <c r="R7450" s="175"/>
      <c r="S7450" s="175"/>
    </row>
    <row r="7451" spans="1:19" ht="15.75" hidden="1" thickBot="1">
      <c r="A7451" s="161" t="s">
        <v>725</v>
      </c>
      <c r="B7451" s="163" t="str">
        <f t="shared" si="256"/>
        <v>4.7.6</v>
      </c>
      <c r="C7451" s="164">
        <f t="shared" si="255"/>
        <v>0</v>
      </c>
      <c r="D7451" s="176"/>
      <c r="E7451" s="178" t="s">
        <v>498</v>
      </c>
      <c r="F7451" s="179" t="s">
        <v>497</v>
      </c>
      <c r="G7451" s="179" t="s">
        <v>41</v>
      </c>
      <c r="H7451" s="179" t="s">
        <v>499</v>
      </c>
      <c r="I7451" s="179" t="s">
        <v>500</v>
      </c>
      <c r="J7451" s="180" t="s">
        <v>501</v>
      </c>
      <c r="K7451" s="167"/>
      <c r="L7451" s="175"/>
      <c r="M7451" s="175"/>
      <c r="N7451" s="175"/>
      <c r="O7451" s="175"/>
      <c r="P7451" s="175"/>
      <c r="Q7451" s="175"/>
      <c r="R7451" s="175"/>
      <c r="S7451" s="175"/>
    </row>
    <row r="7452" spans="1:19" hidden="1">
      <c r="A7452" s="161" t="s">
        <v>725</v>
      </c>
      <c r="B7452" s="163" t="str">
        <f t="shared" si="256"/>
        <v>4.7.6</v>
      </c>
      <c r="C7452" s="164">
        <f t="shared" si="255"/>
        <v>0</v>
      </c>
      <c r="D7452" s="176"/>
      <c r="E7452" s="181" t="s">
        <v>502</v>
      </c>
      <c r="F7452" s="182" t="s">
        <v>959</v>
      </c>
      <c r="G7452" s="183">
        <v>1</v>
      </c>
      <c r="H7452" s="229">
        <f>ROUND(K7490,0)</f>
        <v>11767</v>
      </c>
      <c r="I7452" s="185">
        <v>0.14341932059447982</v>
      </c>
      <c r="J7452" s="186">
        <f>ROUND(IF(N(F7452)&gt;0,PRODUCT(H7452,1/I7452),PRODUCT(G7452:I7452)),0)</f>
        <v>1688</v>
      </c>
      <c r="K7452" s="167"/>
      <c r="L7452" s="175"/>
      <c r="M7452" s="175"/>
      <c r="N7452" s="175"/>
      <c r="O7452" s="175"/>
      <c r="P7452" s="175"/>
      <c r="Q7452" s="175"/>
      <c r="R7452" s="175"/>
      <c r="S7452" s="175"/>
    </row>
    <row r="7453" spans="1:19" hidden="1">
      <c r="A7453" s="161" t="s">
        <v>725</v>
      </c>
      <c r="B7453" s="163" t="str">
        <f t="shared" si="256"/>
        <v>4.7.6</v>
      </c>
      <c r="C7453" s="164">
        <f t="shared" si="255"/>
        <v>0</v>
      </c>
      <c r="D7453" s="176"/>
      <c r="E7453" s="244"/>
      <c r="F7453" s="188"/>
      <c r="G7453" s="194"/>
      <c r="H7453" s="212"/>
      <c r="I7453" s="432"/>
      <c r="J7453" s="210"/>
      <c r="K7453" s="167"/>
      <c r="L7453" s="175"/>
      <c r="M7453" s="175"/>
      <c r="N7453" s="175"/>
      <c r="O7453" s="175"/>
      <c r="P7453" s="175"/>
      <c r="Q7453" s="175"/>
      <c r="R7453" s="175"/>
      <c r="S7453" s="175"/>
    </row>
    <row r="7454" spans="1:19" hidden="1">
      <c r="A7454" s="161" t="s">
        <v>725</v>
      </c>
      <c r="B7454" s="163" t="str">
        <f t="shared" si="256"/>
        <v>4.7.6</v>
      </c>
      <c r="C7454" s="164">
        <f t="shared" si="255"/>
        <v>0</v>
      </c>
      <c r="D7454" s="176"/>
      <c r="E7454" s="236"/>
      <c r="F7454" s="188"/>
      <c r="G7454" s="194"/>
      <c r="H7454" s="212"/>
      <c r="I7454" s="191"/>
      <c r="J7454" s="210"/>
      <c r="K7454" s="167"/>
      <c r="L7454" s="175"/>
      <c r="M7454" s="175"/>
      <c r="N7454" s="175"/>
      <c r="O7454" s="175"/>
      <c r="P7454" s="175"/>
      <c r="Q7454" s="175"/>
      <c r="R7454" s="175"/>
      <c r="S7454" s="175"/>
    </row>
    <row r="7455" spans="1:19" hidden="1">
      <c r="A7455" s="161" t="s">
        <v>725</v>
      </c>
      <c r="B7455" s="163" t="str">
        <f t="shared" si="256"/>
        <v>4.7.6</v>
      </c>
      <c r="C7455" s="164">
        <f t="shared" si="255"/>
        <v>0</v>
      </c>
      <c r="D7455" s="176"/>
      <c r="E7455" s="193"/>
      <c r="F7455" s="188"/>
      <c r="G7455" s="194"/>
      <c r="H7455" s="194"/>
      <c r="I7455" s="188"/>
      <c r="J7455" s="195"/>
      <c r="K7455" s="167"/>
      <c r="L7455" s="175"/>
      <c r="M7455" s="175"/>
      <c r="N7455" s="175"/>
      <c r="O7455" s="175"/>
      <c r="P7455" s="175"/>
      <c r="Q7455" s="175"/>
      <c r="R7455" s="175"/>
      <c r="S7455" s="175"/>
    </row>
    <row r="7456" spans="1:19" hidden="1">
      <c r="A7456" s="161" t="s">
        <v>725</v>
      </c>
      <c r="B7456" s="163" t="str">
        <f t="shared" si="256"/>
        <v>4.7.6</v>
      </c>
      <c r="C7456" s="164">
        <f t="shared" si="255"/>
        <v>0</v>
      </c>
      <c r="D7456" s="176"/>
      <c r="E7456" s="193"/>
      <c r="F7456" s="188"/>
      <c r="G7456" s="194"/>
      <c r="H7456" s="194"/>
      <c r="I7456" s="188"/>
      <c r="J7456" s="195"/>
      <c r="K7456" s="167"/>
      <c r="L7456" s="175"/>
      <c r="M7456" s="175"/>
      <c r="N7456" s="175"/>
      <c r="O7456" s="175"/>
      <c r="P7456" s="175"/>
      <c r="Q7456" s="175"/>
      <c r="R7456" s="175"/>
      <c r="S7456" s="175"/>
    </row>
    <row r="7457" spans="1:19" hidden="1">
      <c r="A7457" s="161" t="s">
        <v>725</v>
      </c>
      <c r="B7457" s="163" t="str">
        <f t="shared" si="256"/>
        <v>4.7.6</v>
      </c>
      <c r="C7457" s="164">
        <f t="shared" si="255"/>
        <v>0</v>
      </c>
      <c r="D7457" s="176"/>
      <c r="E7457" s="193"/>
      <c r="F7457" s="188"/>
      <c r="G7457" s="194"/>
      <c r="H7457" s="194"/>
      <c r="I7457" s="188"/>
      <c r="J7457" s="195"/>
      <c r="K7457" s="167"/>
      <c r="L7457" s="175"/>
      <c r="M7457" s="175"/>
      <c r="N7457" s="175"/>
      <c r="O7457" s="175"/>
      <c r="P7457" s="175"/>
      <c r="Q7457" s="175"/>
      <c r="R7457" s="175"/>
      <c r="S7457" s="175"/>
    </row>
    <row r="7458" spans="1:19" ht="15.75" hidden="1" thickBot="1">
      <c r="A7458" s="161" t="s">
        <v>725</v>
      </c>
      <c r="B7458" s="163" t="str">
        <f t="shared" si="256"/>
        <v>4.7.6</v>
      </c>
      <c r="C7458" s="164">
        <f t="shared" si="255"/>
        <v>0</v>
      </c>
      <c r="D7458" s="176"/>
      <c r="E7458" s="196"/>
      <c r="F7458" s="197"/>
      <c r="G7458" s="198"/>
      <c r="H7458" s="198"/>
      <c r="I7458" s="197"/>
      <c r="J7458" s="199"/>
      <c r="K7458" s="200">
        <f>SUM(J7452:J7458)</f>
        <v>1688</v>
      </c>
      <c r="L7458" s="167"/>
      <c r="M7458" s="175"/>
      <c r="N7458" s="175"/>
      <c r="O7458" s="175"/>
      <c r="P7458" s="175"/>
      <c r="Q7458" s="175"/>
      <c r="R7458" s="175"/>
      <c r="S7458" s="175"/>
    </row>
    <row r="7459" spans="1:19" ht="15.75" hidden="1" thickBot="1">
      <c r="A7459" s="161" t="s">
        <v>725</v>
      </c>
      <c r="B7459" s="163" t="str">
        <f t="shared" si="256"/>
        <v>4.7.6</v>
      </c>
      <c r="C7459" s="164">
        <f t="shared" si="255"/>
        <v>0</v>
      </c>
      <c r="D7459" s="176"/>
      <c r="E7459" s="201"/>
      <c r="F7459" s="202"/>
      <c r="G7459" s="201"/>
      <c r="H7459" s="201"/>
      <c r="I7459" s="202"/>
      <c r="J7459" s="203"/>
      <c r="K7459" s="204"/>
      <c r="L7459" s="175"/>
      <c r="M7459" s="175"/>
      <c r="N7459" s="175"/>
      <c r="O7459" s="175"/>
      <c r="P7459" s="175"/>
      <c r="Q7459" s="175"/>
      <c r="R7459" s="175"/>
      <c r="S7459" s="175"/>
    </row>
    <row r="7460" spans="1:19" ht="15.75" hidden="1" thickBot="1">
      <c r="A7460" s="161" t="s">
        <v>725</v>
      </c>
      <c r="B7460" s="163" t="str">
        <f t="shared" si="256"/>
        <v>4.7.6</v>
      </c>
      <c r="C7460" s="164">
        <f t="shared" si="255"/>
        <v>0</v>
      </c>
      <c r="D7460" s="175"/>
      <c r="E7460" s="178" t="s">
        <v>505</v>
      </c>
      <c r="F7460" s="179" t="s">
        <v>497</v>
      </c>
      <c r="G7460" s="179" t="s">
        <v>41</v>
      </c>
      <c r="H7460" s="179" t="s">
        <v>506</v>
      </c>
      <c r="I7460" s="179" t="s">
        <v>507</v>
      </c>
      <c r="J7460" s="180" t="s">
        <v>501</v>
      </c>
      <c r="K7460" s="167"/>
      <c r="L7460" s="175"/>
      <c r="M7460" s="175"/>
      <c r="N7460" s="175"/>
      <c r="O7460" s="175"/>
      <c r="P7460" s="175"/>
      <c r="Q7460" s="175"/>
      <c r="R7460" s="175"/>
      <c r="S7460" s="175"/>
    </row>
    <row r="7461" spans="1:19" hidden="1">
      <c r="A7461" s="161" t="s">
        <v>725</v>
      </c>
      <c r="B7461" s="163" t="str">
        <f t="shared" si="256"/>
        <v>4.7.6</v>
      </c>
      <c r="C7461" s="164">
        <f t="shared" si="255"/>
        <v>0</v>
      </c>
      <c r="D7461" s="175"/>
      <c r="E7461" s="205" t="s">
        <v>216</v>
      </c>
      <c r="F7461" s="206" t="s">
        <v>1</v>
      </c>
      <c r="G7461" s="183">
        <v>1.02</v>
      </c>
      <c r="H7461" s="207">
        <v>116898</v>
      </c>
      <c r="I7461" s="208"/>
      <c r="J7461" s="186">
        <f>ROUND(IF(N(F7461)&gt;0,PRODUCT(H7461,1/I7461),PRODUCT(G7461:I7461)),0)</f>
        <v>119236</v>
      </c>
      <c r="K7461" s="167"/>
      <c r="L7461" s="175"/>
      <c r="M7461" s="175"/>
      <c r="N7461" s="175"/>
      <c r="O7461" s="175"/>
      <c r="P7461" s="175"/>
      <c r="Q7461" s="175"/>
      <c r="R7461" s="175"/>
      <c r="S7461" s="175"/>
    </row>
    <row r="7462" spans="1:19" hidden="1">
      <c r="A7462" s="161" t="s">
        <v>725</v>
      </c>
      <c r="B7462" s="163" t="str">
        <f t="shared" si="256"/>
        <v>4.7.6</v>
      </c>
      <c r="C7462" s="164">
        <f t="shared" si="255"/>
        <v>0</v>
      </c>
      <c r="D7462" s="175"/>
      <c r="E7462" s="250"/>
      <c r="F7462" s="188"/>
      <c r="G7462" s="375"/>
      <c r="H7462" s="237"/>
      <c r="I7462" s="208"/>
      <c r="J7462" s="238"/>
      <c r="K7462" s="167"/>
      <c r="L7462" s="175"/>
      <c r="M7462" s="175"/>
      <c r="N7462" s="175"/>
      <c r="O7462" s="175"/>
      <c r="P7462" s="175"/>
      <c r="Q7462" s="175"/>
      <c r="R7462" s="175"/>
      <c r="S7462" s="175"/>
    </row>
    <row r="7463" spans="1:19" hidden="1">
      <c r="A7463" s="161" t="s">
        <v>725</v>
      </c>
      <c r="B7463" s="163" t="str">
        <f t="shared" si="256"/>
        <v>4.7.6</v>
      </c>
      <c r="C7463" s="164">
        <f t="shared" si="255"/>
        <v>0</v>
      </c>
      <c r="D7463" s="175"/>
      <c r="E7463" s="250"/>
      <c r="F7463" s="188"/>
      <c r="G7463" s="375"/>
      <c r="H7463" s="237"/>
      <c r="I7463" s="208"/>
      <c r="J7463" s="238"/>
      <c r="K7463" s="167"/>
      <c r="L7463" s="175"/>
      <c r="M7463" s="175"/>
      <c r="N7463" s="175"/>
      <c r="O7463" s="175"/>
      <c r="P7463" s="175"/>
      <c r="Q7463" s="175"/>
      <c r="R7463" s="175"/>
      <c r="S7463" s="175"/>
    </row>
    <row r="7464" spans="1:19" hidden="1">
      <c r="A7464" s="161" t="s">
        <v>725</v>
      </c>
      <c r="B7464" s="163" t="str">
        <f t="shared" si="256"/>
        <v>4.7.6</v>
      </c>
      <c r="C7464" s="164">
        <f t="shared" si="255"/>
        <v>0</v>
      </c>
      <c r="D7464" s="175"/>
      <c r="E7464" s="193"/>
      <c r="F7464" s="194"/>
      <c r="G7464" s="194"/>
      <c r="H7464" s="194"/>
      <c r="I7464" s="188"/>
      <c r="J7464" s="195"/>
      <c r="K7464" s="167"/>
      <c r="L7464" s="175"/>
      <c r="M7464" s="175"/>
      <c r="N7464" s="175"/>
      <c r="O7464" s="175"/>
      <c r="P7464" s="175"/>
      <c r="Q7464" s="175"/>
      <c r="R7464" s="175"/>
      <c r="S7464" s="175"/>
    </row>
    <row r="7465" spans="1:19" hidden="1">
      <c r="A7465" s="161" t="s">
        <v>725</v>
      </c>
      <c r="B7465" s="163" t="str">
        <f t="shared" si="256"/>
        <v>4.7.6</v>
      </c>
      <c r="C7465" s="164">
        <f t="shared" si="255"/>
        <v>0</v>
      </c>
      <c r="D7465" s="175"/>
      <c r="E7465" s="193"/>
      <c r="F7465" s="194"/>
      <c r="G7465" s="194"/>
      <c r="H7465" s="194"/>
      <c r="I7465" s="188"/>
      <c r="J7465" s="195"/>
      <c r="K7465" s="167"/>
      <c r="L7465" s="175"/>
      <c r="M7465" s="175"/>
      <c r="N7465" s="175"/>
      <c r="O7465" s="175"/>
      <c r="P7465" s="175"/>
      <c r="Q7465" s="175"/>
      <c r="R7465" s="175"/>
      <c r="S7465" s="175"/>
    </row>
    <row r="7466" spans="1:19" hidden="1">
      <c r="A7466" s="161" t="s">
        <v>725</v>
      </c>
      <c r="B7466" s="163" t="str">
        <f t="shared" si="256"/>
        <v>4.7.6</v>
      </c>
      <c r="C7466" s="164">
        <f t="shared" si="255"/>
        <v>0</v>
      </c>
      <c r="D7466" s="175"/>
      <c r="E7466" s="193"/>
      <c r="F7466" s="194"/>
      <c r="G7466" s="194"/>
      <c r="H7466" s="194"/>
      <c r="I7466" s="188"/>
      <c r="J7466" s="195"/>
      <c r="K7466" s="167"/>
      <c r="L7466" s="175"/>
      <c r="M7466" s="175"/>
      <c r="N7466" s="175"/>
      <c r="O7466" s="175"/>
      <c r="P7466" s="175"/>
      <c r="Q7466" s="175"/>
      <c r="R7466" s="175"/>
      <c r="S7466" s="175"/>
    </row>
    <row r="7467" spans="1:19" hidden="1">
      <c r="A7467" s="161" t="s">
        <v>725</v>
      </c>
      <c r="B7467" s="163" t="str">
        <f t="shared" si="256"/>
        <v>4.7.6</v>
      </c>
      <c r="C7467" s="164">
        <f t="shared" si="255"/>
        <v>0</v>
      </c>
      <c r="D7467" s="175"/>
      <c r="E7467" s="193"/>
      <c r="F7467" s="194"/>
      <c r="G7467" s="194"/>
      <c r="H7467" s="194"/>
      <c r="I7467" s="188"/>
      <c r="J7467" s="195"/>
      <c r="K7467" s="167"/>
      <c r="L7467" s="175"/>
      <c r="M7467" s="175"/>
      <c r="N7467" s="175"/>
      <c r="O7467" s="175"/>
      <c r="P7467" s="175"/>
      <c r="Q7467" s="175"/>
      <c r="R7467" s="175"/>
      <c r="S7467" s="175"/>
    </row>
    <row r="7468" spans="1:19" hidden="1">
      <c r="A7468" s="161" t="s">
        <v>725</v>
      </c>
      <c r="B7468" s="163" t="str">
        <f t="shared" si="256"/>
        <v>4.7.6</v>
      </c>
      <c r="C7468" s="164">
        <f t="shared" si="255"/>
        <v>0</v>
      </c>
      <c r="D7468" s="175"/>
      <c r="E7468" s="193"/>
      <c r="F7468" s="194"/>
      <c r="G7468" s="194"/>
      <c r="H7468" s="194"/>
      <c r="I7468" s="188"/>
      <c r="J7468" s="195"/>
      <c r="K7468" s="167"/>
      <c r="L7468" s="175"/>
      <c r="M7468" s="175"/>
      <c r="N7468" s="175"/>
      <c r="O7468" s="175"/>
      <c r="P7468" s="175"/>
      <c r="Q7468" s="175"/>
      <c r="R7468" s="175"/>
      <c r="S7468" s="175"/>
    </row>
    <row r="7469" spans="1:19" hidden="1">
      <c r="A7469" s="161" t="s">
        <v>725</v>
      </c>
      <c r="B7469" s="163" t="str">
        <f t="shared" si="256"/>
        <v>4.7.6</v>
      </c>
      <c r="C7469" s="164">
        <f t="shared" si="255"/>
        <v>0</v>
      </c>
      <c r="D7469" s="175"/>
      <c r="E7469" s="193"/>
      <c r="F7469" s="194"/>
      <c r="G7469" s="194"/>
      <c r="H7469" s="194"/>
      <c r="I7469" s="188"/>
      <c r="J7469" s="195"/>
      <c r="K7469" s="167"/>
      <c r="L7469" s="175"/>
      <c r="M7469" s="175"/>
      <c r="N7469" s="175"/>
      <c r="O7469" s="175"/>
      <c r="P7469" s="175"/>
      <c r="Q7469" s="175"/>
      <c r="R7469" s="175"/>
      <c r="S7469" s="175"/>
    </row>
    <row r="7470" spans="1:19" hidden="1">
      <c r="A7470" s="161" t="s">
        <v>725</v>
      </c>
      <c r="B7470" s="163" t="str">
        <f t="shared" si="256"/>
        <v>4.7.6</v>
      </c>
      <c r="C7470" s="164">
        <f t="shared" si="255"/>
        <v>0</v>
      </c>
      <c r="D7470" s="175"/>
      <c r="E7470" s="193"/>
      <c r="F7470" s="194"/>
      <c r="G7470" s="194"/>
      <c r="H7470" s="194"/>
      <c r="I7470" s="188"/>
      <c r="J7470" s="195"/>
      <c r="K7470" s="167"/>
      <c r="L7470" s="175"/>
      <c r="M7470" s="175"/>
      <c r="N7470" s="175"/>
      <c r="O7470" s="175"/>
      <c r="P7470" s="175"/>
      <c r="Q7470" s="175"/>
      <c r="R7470" s="175"/>
      <c r="S7470" s="175"/>
    </row>
    <row r="7471" spans="1:19" hidden="1">
      <c r="A7471" s="161" t="s">
        <v>725</v>
      </c>
      <c r="B7471" s="163" t="str">
        <f t="shared" si="256"/>
        <v>4.7.6</v>
      </c>
      <c r="C7471" s="164">
        <f t="shared" si="255"/>
        <v>0</v>
      </c>
      <c r="D7471" s="175"/>
      <c r="E7471" s="193"/>
      <c r="F7471" s="194"/>
      <c r="G7471" s="194"/>
      <c r="H7471" s="194"/>
      <c r="I7471" s="188"/>
      <c r="J7471" s="195"/>
      <c r="K7471" s="167"/>
      <c r="L7471" s="175"/>
      <c r="M7471" s="175"/>
      <c r="N7471" s="175"/>
      <c r="O7471" s="175"/>
      <c r="P7471" s="175"/>
      <c r="Q7471" s="175"/>
      <c r="R7471" s="175"/>
      <c r="S7471" s="175"/>
    </row>
    <row r="7472" spans="1:19" hidden="1">
      <c r="A7472" s="161" t="s">
        <v>725</v>
      </c>
      <c r="B7472" s="163" t="str">
        <f t="shared" si="256"/>
        <v>4.7.6</v>
      </c>
      <c r="C7472" s="164">
        <f t="shared" si="255"/>
        <v>0</v>
      </c>
      <c r="D7472" s="175"/>
      <c r="E7472" s="193"/>
      <c r="F7472" s="194"/>
      <c r="G7472" s="194"/>
      <c r="H7472" s="194"/>
      <c r="I7472" s="188"/>
      <c r="J7472" s="195"/>
      <c r="K7472" s="167"/>
      <c r="L7472" s="175"/>
      <c r="M7472" s="175"/>
      <c r="N7472" s="175"/>
      <c r="O7472" s="175"/>
      <c r="P7472" s="175"/>
      <c r="Q7472" s="175"/>
      <c r="R7472" s="175"/>
      <c r="S7472" s="175"/>
    </row>
    <row r="7473" spans="1:22" ht="15.75" hidden="1" thickBot="1">
      <c r="A7473" s="161" t="s">
        <v>725</v>
      </c>
      <c r="B7473" s="163" t="str">
        <f t="shared" si="256"/>
        <v>4.7.6</v>
      </c>
      <c r="C7473" s="164">
        <f t="shared" si="255"/>
        <v>0</v>
      </c>
      <c r="D7473" s="175"/>
      <c r="E7473" s="196"/>
      <c r="F7473" s="198"/>
      <c r="G7473" s="198"/>
      <c r="H7473" s="198"/>
      <c r="I7473" s="197"/>
      <c r="J7473" s="199"/>
      <c r="K7473" s="200">
        <f>SUM(J7461:J7473)</f>
        <v>119236</v>
      </c>
      <c r="L7473" s="167"/>
      <c r="M7473" s="175"/>
      <c r="N7473" s="175"/>
      <c r="O7473" s="175"/>
      <c r="P7473" s="175"/>
      <c r="Q7473" s="175"/>
      <c r="R7473" s="175"/>
      <c r="S7473" s="175"/>
    </row>
    <row r="7474" spans="1:22" ht="15.75" hidden="1" thickBot="1">
      <c r="A7474" s="161" t="s">
        <v>725</v>
      </c>
      <c r="B7474" s="163" t="str">
        <f t="shared" si="256"/>
        <v>4.7.6</v>
      </c>
      <c r="C7474" s="164">
        <f t="shared" ref="C7474:C7537" si="257">IF(ISERROR(MATCH(B7474,T:T,0)),0,1)</f>
        <v>0</v>
      </c>
      <c r="D7474" s="175"/>
      <c r="E7474" s="201"/>
      <c r="F7474" s="201"/>
      <c r="G7474" s="201"/>
      <c r="H7474" s="201"/>
      <c r="I7474" s="202"/>
      <c r="J7474" s="203"/>
      <c r="K7474" s="204"/>
      <c r="L7474" s="175"/>
      <c r="M7474" s="175"/>
      <c r="N7474" s="175"/>
      <c r="O7474" s="175"/>
      <c r="P7474" s="175"/>
      <c r="Q7474" s="175"/>
      <c r="R7474" s="175"/>
      <c r="S7474" s="175"/>
    </row>
    <row r="7475" spans="1:22" ht="15.75" hidden="1" thickBot="1">
      <c r="A7475" s="161" t="s">
        <v>725</v>
      </c>
      <c r="B7475" s="163" t="str">
        <f t="shared" si="256"/>
        <v>4.7.6</v>
      </c>
      <c r="C7475" s="164">
        <f t="shared" si="257"/>
        <v>0</v>
      </c>
      <c r="D7475" s="175"/>
      <c r="E7475" s="178" t="s">
        <v>509</v>
      </c>
      <c r="F7475" s="179" t="s">
        <v>497</v>
      </c>
      <c r="G7475" s="179" t="s">
        <v>41</v>
      </c>
      <c r="H7475" s="179" t="s">
        <v>506</v>
      </c>
      <c r="I7475" s="179" t="s">
        <v>510</v>
      </c>
      <c r="J7475" s="180" t="s">
        <v>501</v>
      </c>
      <c r="K7475" s="167"/>
      <c r="L7475" s="175"/>
      <c r="M7475" s="175"/>
      <c r="N7475" s="175"/>
      <c r="O7475" s="175"/>
      <c r="P7475" s="175"/>
      <c r="Q7475" s="175"/>
      <c r="R7475" s="175"/>
      <c r="S7475" s="175"/>
    </row>
    <row r="7476" spans="1:22" hidden="1">
      <c r="A7476" s="161" t="s">
        <v>725</v>
      </c>
      <c r="B7476" s="163" t="str">
        <f t="shared" si="256"/>
        <v>4.7.6</v>
      </c>
      <c r="C7476" s="164">
        <f t="shared" si="257"/>
        <v>0</v>
      </c>
      <c r="D7476" s="175"/>
      <c r="E7476" s="254" t="s">
        <v>535</v>
      </c>
      <c r="F7476" s="206" t="s">
        <v>90</v>
      </c>
      <c r="G7476" s="303">
        <v>1</v>
      </c>
      <c r="H7476" s="304">
        <v>55000</v>
      </c>
      <c r="I7476" s="303">
        <v>1</v>
      </c>
      <c r="J7476" s="186">
        <f>ROUND(IF(N(F7476)&gt;0,PRODUCT(H7476,1/I7476),PRODUCT(G7476:I7476)),0)</f>
        <v>55000</v>
      </c>
      <c r="K7476" s="167"/>
      <c r="L7476" s="175"/>
      <c r="M7476" s="175"/>
      <c r="N7476" s="175"/>
      <c r="O7476" s="175"/>
      <c r="P7476" s="175"/>
      <c r="Q7476" s="175"/>
      <c r="R7476" s="175"/>
      <c r="S7476" s="175"/>
      <c r="V7476" s="162">
        <v>55000</v>
      </c>
    </row>
    <row r="7477" spans="1:22" hidden="1">
      <c r="A7477" s="161" t="s">
        <v>725</v>
      </c>
      <c r="B7477" s="163" t="str">
        <f t="shared" si="256"/>
        <v>4.7.6</v>
      </c>
      <c r="C7477" s="164">
        <f t="shared" si="257"/>
        <v>0</v>
      </c>
      <c r="D7477" s="175"/>
      <c r="E7477" s="211"/>
      <c r="F7477" s="212"/>
      <c r="G7477" s="212"/>
      <c r="H7477" s="212"/>
      <c r="I7477" s="206"/>
      <c r="J7477" s="210"/>
      <c r="K7477" s="167"/>
      <c r="L7477" s="175"/>
      <c r="M7477" s="175"/>
      <c r="N7477" s="175"/>
      <c r="O7477" s="175"/>
      <c r="P7477" s="175"/>
      <c r="Q7477" s="175"/>
      <c r="R7477" s="175"/>
      <c r="S7477" s="175"/>
    </row>
    <row r="7478" spans="1:22" hidden="1">
      <c r="A7478" s="161" t="s">
        <v>725</v>
      </c>
      <c r="B7478" s="163" t="str">
        <f t="shared" si="256"/>
        <v>4.7.6</v>
      </c>
      <c r="C7478" s="164">
        <f t="shared" si="257"/>
        <v>0</v>
      </c>
      <c r="D7478" s="175"/>
      <c r="E7478" s="193"/>
      <c r="F7478" s="194"/>
      <c r="G7478" s="194"/>
      <c r="H7478" s="194"/>
      <c r="I7478" s="188"/>
      <c r="J7478" s="195"/>
      <c r="K7478" s="167"/>
      <c r="L7478" s="175"/>
      <c r="M7478" s="175"/>
      <c r="N7478" s="175"/>
      <c r="O7478" s="175"/>
      <c r="P7478" s="175"/>
      <c r="Q7478" s="175"/>
      <c r="R7478" s="175"/>
      <c r="S7478" s="175"/>
    </row>
    <row r="7479" spans="1:22" hidden="1">
      <c r="A7479" s="161" t="s">
        <v>725</v>
      </c>
      <c r="B7479" s="163" t="str">
        <f t="shared" si="256"/>
        <v>4.7.6</v>
      </c>
      <c r="C7479" s="164">
        <f t="shared" si="257"/>
        <v>0</v>
      </c>
      <c r="D7479" s="175"/>
      <c r="E7479" s="193"/>
      <c r="F7479" s="194"/>
      <c r="G7479" s="194"/>
      <c r="H7479" s="194"/>
      <c r="I7479" s="188"/>
      <c r="J7479" s="195"/>
      <c r="K7479" s="167"/>
      <c r="L7479" s="175"/>
      <c r="M7479" s="175"/>
      <c r="N7479" s="175"/>
      <c r="O7479" s="175"/>
      <c r="P7479" s="175"/>
      <c r="Q7479" s="175"/>
      <c r="R7479" s="175"/>
      <c r="S7479" s="175"/>
    </row>
    <row r="7480" spans="1:22" hidden="1">
      <c r="A7480" s="161" t="s">
        <v>725</v>
      </c>
      <c r="B7480" s="163" t="str">
        <f t="shared" si="256"/>
        <v>4.7.6</v>
      </c>
      <c r="C7480" s="164">
        <f t="shared" si="257"/>
        <v>0</v>
      </c>
      <c r="D7480" s="175"/>
      <c r="E7480" s="193"/>
      <c r="F7480" s="194"/>
      <c r="G7480" s="194"/>
      <c r="H7480" s="194"/>
      <c r="I7480" s="188"/>
      <c r="J7480" s="195"/>
      <c r="K7480" s="167"/>
      <c r="L7480" s="175"/>
      <c r="M7480" s="175"/>
      <c r="N7480" s="175"/>
      <c r="O7480" s="175"/>
      <c r="P7480" s="175"/>
      <c r="Q7480" s="175"/>
      <c r="R7480" s="175"/>
      <c r="S7480" s="175"/>
    </row>
    <row r="7481" spans="1:22" ht="15.75" hidden="1" thickBot="1">
      <c r="A7481" s="161" t="s">
        <v>725</v>
      </c>
      <c r="B7481" s="163" t="str">
        <f t="shared" si="256"/>
        <v>4.7.6</v>
      </c>
      <c r="C7481" s="164">
        <f t="shared" si="257"/>
        <v>0</v>
      </c>
      <c r="D7481" s="175"/>
      <c r="E7481" s="196"/>
      <c r="F7481" s="198"/>
      <c r="G7481" s="198"/>
      <c r="H7481" s="198"/>
      <c r="I7481" s="197"/>
      <c r="J7481" s="199"/>
      <c r="K7481" s="200">
        <f>SUM(J7476:J7481)</f>
        <v>55000</v>
      </c>
      <c r="L7481" s="167"/>
      <c r="M7481" s="175"/>
      <c r="N7481" s="175"/>
      <c r="O7481" s="175"/>
      <c r="P7481" s="175"/>
      <c r="Q7481" s="175"/>
      <c r="R7481" s="175"/>
      <c r="S7481" s="175"/>
    </row>
    <row r="7482" spans="1:22" ht="15.75" hidden="1" thickBot="1">
      <c r="A7482" s="161" t="s">
        <v>725</v>
      </c>
      <c r="B7482" s="163" t="str">
        <f t="shared" si="256"/>
        <v>4.7.6</v>
      </c>
      <c r="C7482" s="164">
        <f t="shared" si="257"/>
        <v>0</v>
      </c>
      <c r="D7482" s="175"/>
      <c r="E7482" s="201"/>
      <c r="F7482" s="201"/>
      <c r="G7482" s="201"/>
      <c r="H7482" s="201"/>
      <c r="I7482" s="213"/>
      <c r="J7482" s="214"/>
      <c r="K7482" s="204"/>
      <c r="L7482" s="175"/>
      <c r="M7482" s="175"/>
      <c r="N7482" s="175"/>
      <c r="O7482" s="175"/>
      <c r="P7482" s="175"/>
      <c r="Q7482" s="175"/>
      <c r="R7482" s="175"/>
      <c r="S7482" s="175"/>
    </row>
    <row r="7483" spans="1:22" ht="15.75" hidden="1" thickBot="1">
      <c r="A7483" s="161" t="s">
        <v>725</v>
      </c>
      <c r="B7483" s="163" t="str">
        <f t="shared" si="256"/>
        <v>4.7.6</v>
      </c>
      <c r="C7483" s="164">
        <f t="shared" si="257"/>
        <v>0</v>
      </c>
      <c r="D7483" s="175"/>
      <c r="E7483" s="178" t="s">
        <v>512</v>
      </c>
      <c r="F7483" s="239" t="s">
        <v>519</v>
      </c>
      <c r="G7483" s="239" t="s">
        <v>520</v>
      </c>
      <c r="H7483" s="179" t="s">
        <v>513</v>
      </c>
      <c r="I7483" s="179" t="s">
        <v>500</v>
      </c>
      <c r="J7483" s="180" t="s">
        <v>501</v>
      </c>
      <c r="K7483" s="167"/>
      <c r="L7483" s="175"/>
      <c r="M7483" s="175"/>
      <c r="N7483" s="175"/>
      <c r="O7483" s="175"/>
      <c r="P7483" s="175"/>
      <c r="Q7483" s="175"/>
      <c r="R7483" s="175"/>
      <c r="S7483" s="175"/>
    </row>
    <row r="7484" spans="1:22" hidden="1">
      <c r="A7484" s="161" t="s">
        <v>725</v>
      </c>
      <c r="B7484" s="163" t="str">
        <f t="shared" si="256"/>
        <v>4.7.6</v>
      </c>
      <c r="C7484" s="164">
        <f t="shared" si="257"/>
        <v>0</v>
      </c>
      <c r="D7484" s="175"/>
      <c r="E7484" s="205" t="s">
        <v>521</v>
      </c>
      <c r="F7484" s="219">
        <v>63600</v>
      </c>
      <c r="G7484" s="219">
        <v>54060</v>
      </c>
      <c r="H7484" s="207">
        <v>117660</v>
      </c>
      <c r="I7484" s="240">
        <v>30</v>
      </c>
      <c r="J7484" s="217">
        <f>ROUND(IF(N(F7484)&gt;0,PRODUCT(H7484,1/I7484),PRODUCT(G7484:I7484)),0)</f>
        <v>3922</v>
      </c>
      <c r="K7484" s="167"/>
      <c r="L7484" s="175"/>
      <c r="M7484" s="175"/>
      <c r="N7484" s="175"/>
      <c r="O7484" s="175"/>
      <c r="P7484" s="175"/>
      <c r="Q7484" s="175"/>
      <c r="R7484" s="175"/>
      <c r="S7484" s="175"/>
    </row>
    <row r="7485" spans="1:22" hidden="1">
      <c r="A7485" s="161" t="s">
        <v>725</v>
      </c>
      <c r="B7485" s="163" t="str">
        <f t="shared" si="256"/>
        <v>4.7.6</v>
      </c>
      <c r="C7485" s="164">
        <f t="shared" si="257"/>
        <v>0</v>
      </c>
      <c r="D7485" s="175"/>
      <c r="E7485" s="205" t="s">
        <v>522</v>
      </c>
      <c r="F7485" s="219">
        <v>31800</v>
      </c>
      <c r="G7485" s="219">
        <v>27030</v>
      </c>
      <c r="H7485" s="207">
        <v>58830</v>
      </c>
      <c r="I7485" s="240">
        <v>12</v>
      </c>
      <c r="J7485" s="217">
        <f>ROUND(IF(N(F7485)&gt;0,PRODUCT(H7485,1/I7485),PRODUCT(G7485:I7485)),0)</f>
        <v>4903</v>
      </c>
      <c r="K7485" s="167"/>
      <c r="L7485" s="175"/>
      <c r="M7485" s="175"/>
      <c r="N7485" s="175"/>
      <c r="O7485" s="175"/>
      <c r="P7485" s="175"/>
      <c r="Q7485" s="175"/>
      <c r="R7485" s="175"/>
      <c r="S7485" s="175"/>
    </row>
    <row r="7486" spans="1:22" hidden="1">
      <c r="A7486" s="161" t="s">
        <v>725</v>
      </c>
      <c r="B7486" s="163" t="str">
        <f t="shared" si="256"/>
        <v>4.7.6</v>
      </c>
      <c r="C7486" s="164">
        <f t="shared" si="257"/>
        <v>0</v>
      </c>
      <c r="D7486" s="175"/>
      <c r="E7486" s="241" t="s">
        <v>523</v>
      </c>
      <c r="F7486" s="219">
        <v>19080</v>
      </c>
      <c r="G7486" s="219">
        <v>16218</v>
      </c>
      <c r="H7486" s="207">
        <v>35298</v>
      </c>
      <c r="I7486" s="240">
        <v>12</v>
      </c>
      <c r="J7486" s="217">
        <f>ROUND(IF(N(F7486)&gt;0,PRODUCT(H7486,1/I7486),PRODUCT(G7486:I7486)),0)</f>
        <v>2942</v>
      </c>
      <c r="K7486" s="167"/>
      <c r="L7486" s="175"/>
      <c r="M7486" s="175"/>
      <c r="N7486" s="175"/>
      <c r="O7486" s="175"/>
      <c r="P7486" s="175"/>
      <c r="Q7486" s="175"/>
      <c r="R7486" s="175"/>
      <c r="S7486" s="175"/>
    </row>
    <row r="7487" spans="1:22" hidden="1">
      <c r="A7487" s="161" t="s">
        <v>725</v>
      </c>
      <c r="B7487" s="163" t="str">
        <f t="shared" si="256"/>
        <v>4.7.6</v>
      </c>
      <c r="C7487" s="164">
        <f t="shared" si="257"/>
        <v>0</v>
      </c>
      <c r="D7487" s="175"/>
      <c r="E7487" s="193"/>
      <c r="F7487" s="194"/>
      <c r="G7487" s="194"/>
      <c r="H7487" s="194"/>
      <c r="I7487" s="188"/>
      <c r="J7487" s="195"/>
      <c r="K7487" s="167"/>
      <c r="L7487" s="175"/>
      <c r="M7487" s="175"/>
      <c r="N7487" s="175"/>
      <c r="O7487" s="175"/>
      <c r="P7487" s="175"/>
      <c r="Q7487" s="175"/>
      <c r="R7487" s="175"/>
      <c r="S7487" s="175"/>
    </row>
    <row r="7488" spans="1:22" hidden="1">
      <c r="A7488" s="161" t="s">
        <v>725</v>
      </c>
      <c r="B7488" s="163" t="str">
        <f t="shared" si="256"/>
        <v>4.7.6</v>
      </c>
      <c r="C7488" s="164">
        <f t="shared" si="257"/>
        <v>0</v>
      </c>
      <c r="D7488" s="175"/>
      <c r="E7488" s="193"/>
      <c r="F7488" s="194"/>
      <c r="G7488" s="194"/>
      <c r="H7488" s="194"/>
      <c r="I7488" s="188"/>
      <c r="J7488" s="195"/>
      <c r="K7488" s="167"/>
      <c r="L7488" s="175"/>
      <c r="M7488" s="175"/>
      <c r="N7488" s="175"/>
      <c r="O7488" s="175"/>
      <c r="P7488" s="175"/>
      <c r="Q7488" s="175"/>
      <c r="R7488" s="175"/>
      <c r="S7488" s="175"/>
    </row>
    <row r="7489" spans="1:19" hidden="1">
      <c r="A7489" s="161" t="s">
        <v>725</v>
      </c>
      <c r="B7489" s="163" t="str">
        <f t="shared" si="256"/>
        <v>4.7.6</v>
      </c>
      <c r="C7489" s="164">
        <f t="shared" si="257"/>
        <v>0</v>
      </c>
      <c r="D7489" s="175"/>
      <c r="E7489" s="193"/>
      <c r="F7489" s="194"/>
      <c r="G7489" s="194"/>
      <c r="H7489" s="194"/>
      <c r="I7489" s="188"/>
      <c r="J7489" s="195"/>
      <c r="K7489" s="167"/>
      <c r="L7489" s="175"/>
      <c r="M7489" s="175"/>
      <c r="N7489" s="175"/>
      <c r="O7489" s="175"/>
      <c r="P7489" s="175"/>
      <c r="Q7489" s="175"/>
      <c r="R7489" s="175"/>
      <c r="S7489" s="175"/>
    </row>
    <row r="7490" spans="1:19" ht="15.75" hidden="1" thickBot="1">
      <c r="A7490" s="161" t="s">
        <v>725</v>
      </c>
      <c r="B7490" s="163" t="str">
        <f t="shared" si="256"/>
        <v>4.7.6</v>
      </c>
      <c r="C7490" s="164">
        <f t="shared" si="257"/>
        <v>0</v>
      </c>
      <c r="D7490" s="175"/>
      <c r="E7490" s="222"/>
      <c r="F7490" s="223"/>
      <c r="G7490" s="223"/>
      <c r="H7490" s="223"/>
      <c r="I7490" s="224"/>
      <c r="J7490" s="225"/>
      <c r="K7490" s="200">
        <f>SUM(J7484:J7490)</f>
        <v>11767</v>
      </c>
      <c r="L7490" s="167"/>
      <c r="M7490" s="175"/>
      <c r="N7490" s="175"/>
      <c r="O7490" s="175"/>
      <c r="P7490" s="175"/>
      <c r="Q7490" s="175"/>
      <c r="R7490" s="175"/>
      <c r="S7490" s="175"/>
    </row>
    <row r="7491" spans="1:19" hidden="1">
      <c r="A7491" s="161" t="s">
        <v>725</v>
      </c>
      <c r="B7491" s="163" t="str">
        <f t="shared" si="256"/>
        <v>4.7.6</v>
      </c>
      <c r="C7491" s="164">
        <f t="shared" si="257"/>
        <v>0</v>
      </c>
      <c r="D7491" s="175"/>
      <c r="E7491" s="175"/>
      <c r="F7491" s="175"/>
      <c r="G7491" s="175"/>
      <c r="H7491" s="175"/>
      <c r="I7491" s="176"/>
      <c r="J7491" s="167"/>
      <c r="K7491" s="167"/>
      <c r="L7491" s="175"/>
      <c r="M7491" s="175"/>
      <c r="N7491" s="175"/>
      <c r="O7491" s="175"/>
      <c r="P7491" s="175"/>
      <c r="Q7491" s="175"/>
      <c r="R7491" s="175"/>
      <c r="S7491" s="175"/>
    </row>
    <row r="7492" spans="1:19" ht="15.75" hidden="1" thickBot="1">
      <c r="A7492" s="161" t="s">
        <v>725</v>
      </c>
      <c r="B7492" s="163" t="str">
        <f t="shared" si="256"/>
        <v>4.7.6</v>
      </c>
      <c r="C7492" s="164">
        <f t="shared" si="257"/>
        <v>0</v>
      </c>
      <c r="D7492" s="175"/>
      <c r="E7492" s="175"/>
      <c r="F7492" s="175"/>
      <c r="G7492" s="175"/>
      <c r="H7492" s="226" t="s">
        <v>516</v>
      </c>
      <c r="I7492" s="176"/>
      <c r="J7492" s="167"/>
      <c r="K7492" s="200">
        <f>ROUND(+K7458+K7473+K7481+K7490,0)</f>
        <v>187691</v>
      </c>
      <c r="L7492" s="175"/>
      <c r="M7492" s="175"/>
      <c r="N7492" s="175"/>
      <c r="O7492" s="175"/>
      <c r="P7492" s="175"/>
      <c r="Q7492" s="175"/>
      <c r="R7492" s="175"/>
      <c r="S7492" s="175"/>
    </row>
    <row r="7493" spans="1:19" hidden="1">
      <c r="A7493" s="161" t="s">
        <v>725</v>
      </c>
      <c r="B7493" s="163" t="str">
        <f t="shared" si="256"/>
        <v>4.7.6</v>
      </c>
      <c r="C7493" s="164">
        <f t="shared" si="257"/>
        <v>0</v>
      </c>
      <c r="D7493" s="166"/>
      <c r="E7493" s="166"/>
      <c r="F7493" s="166"/>
      <c r="G7493" s="166"/>
      <c r="H7493" s="166"/>
      <c r="I7493" s="165"/>
      <c r="J7493" s="167"/>
      <c r="K7493" s="166"/>
      <c r="L7493" s="166"/>
      <c r="M7493" s="166"/>
      <c r="N7493" s="166"/>
      <c r="O7493" s="166"/>
      <c r="P7493" s="166"/>
      <c r="Q7493" s="166"/>
      <c r="R7493" s="166"/>
      <c r="S7493" s="166"/>
    </row>
    <row r="7494" spans="1:19" hidden="1">
      <c r="A7494" s="161" t="s">
        <v>725</v>
      </c>
      <c r="B7494" s="163" t="str">
        <f t="shared" si="256"/>
        <v>4.7.6</v>
      </c>
      <c r="C7494" s="164">
        <f t="shared" si="257"/>
        <v>0</v>
      </c>
      <c r="D7494" s="166"/>
      <c r="E7494" s="166"/>
      <c r="F7494" s="166"/>
      <c r="G7494" s="166"/>
      <c r="H7494" s="166"/>
      <c r="I7494" s="165"/>
      <c r="J7494" s="167"/>
      <c r="K7494" s="389"/>
      <c r="L7494" s="166"/>
      <c r="M7494" s="166"/>
      <c r="N7494" s="166"/>
      <c r="O7494" s="166"/>
      <c r="P7494" s="166"/>
      <c r="Q7494" s="166"/>
      <c r="R7494" s="166"/>
      <c r="S7494" s="166"/>
    </row>
    <row r="7495" spans="1:19" hidden="1">
      <c r="A7495" s="161" t="s">
        <v>725</v>
      </c>
      <c r="B7495" s="163" t="str">
        <f t="shared" si="256"/>
        <v>4.7.6</v>
      </c>
      <c r="C7495" s="164">
        <f t="shared" si="257"/>
        <v>0</v>
      </c>
      <c r="D7495" s="166"/>
      <c r="E7495" s="166"/>
      <c r="F7495" s="166"/>
      <c r="G7495" s="166"/>
      <c r="H7495" s="166"/>
      <c r="I7495" s="165"/>
      <c r="J7495" s="167"/>
      <c r="K7495" s="166"/>
      <c r="L7495" s="166"/>
      <c r="M7495" s="166"/>
      <c r="N7495" s="166"/>
      <c r="O7495" s="166"/>
      <c r="P7495" s="166"/>
      <c r="Q7495" s="166"/>
      <c r="R7495" s="166"/>
      <c r="S7495" s="166"/>
    </row>
    <row r="7496" spans="1:19" hidden="1">
      <c r="A7496" s="161" t="s">
        <v>725</v>
      </c>
      <c r="B7496" s="163" t="str">
        <f>E7501</f>
        <v>4.7.7</v>
      </c>
      <c r="C7496" s="164">
        <f t="shared" si="257"/>
        <v>0</v>
      </c>
      <c r="D7496" s="166"/>
      <c r="E7496" s="166"/>
      <c r="F7496" s="166"/>
      <c r="G7496" s="166"/>
      <c r="H7496" s="166"/>
      <c r="I7496" s="165"/>
      <c r="J7496" s="167"/>
      <c r="K7496" s="166"/>
      <c r="L7496" s="166"/>
      <c r="M7496" s="166"/>
      <c r="N7496" s="166"/>
      <c r="O7496" s="166"/>
      <c r="P7496" s="166"/>
      <c r="Q7496" s="166"/>
      <c r="R7496" s="166"/>
      <c r="S7496" s="166"/>
    </row>
    <row r="7497" spans="1:19" ht="18.75" hidden="1">
      <c r="A7497" s="161" t="s">
        <v>725</v>
      </c>
      <c r="B7497" s="163" t="str">
        <f t="shared" ref="B7497:B7549" si="258">B7496</f>
        <v>4.7.7</v>
      </c>
      <c r="C7497" s="164">
        <f t="shared" si="257"/>
        <v>0</v>
      </c>
      <c r="D7497" s="165"/>
      <c r="E7497" s="169" t="s">
        <v>496</v>
      </c>
      <c r="F7497" s="169"/>
      <c r="G7497" s="169"/>
      <c r="H7497" s="169"/>
      <c r="I7497" s="169"/>
      <c r="J7497" s="170"/>
      <c r="K7497" s="166"/>
      <c r="L7497" s="166"/>
      <c r="M7497" s="166"/>
      <c r="N7497" s="166"/>
      <c r="O7497" s="166"/>
      <c r="P7497" s="166"/>
      <c r="Q7497" s="166"/>
      <c r="R7497" s="166"/>
      <c r="S7497" s="166"/>
    </row>
    <row r="7498" spans="1:19" hidden="1">
      <c r="A7498" s="161" t="s">
        <v>725</v>
      </c>
      <c r="B7498" s="163" t="str">
        <f t="shared" si="258"/>
        <v>4.7.7</v>
      </c>
      <c r="C7498" s="164">
        <f t="shared" si="257"/>
        <v>0</v>
      </c>
      <c r="D7498" s="165"/>
      <c r="E7498" s="166"/>
      <c r="F7498" s="166"/>
      <c r="G7498" s="166"/>
      <c r="H7498" s="166"/>
      <c r="I7498" s="165"/>
      <c r="J7498" s="167"/>
      <c r="K7498" s="166"/>
      <c r="L7498" s="166"/>
      <c r="M7498" s="166"/>
      <c r="N7498" s="166"/>
      <c r="O7498" s="166"/>
      <c r="P7498" s="166"/>
      <c r="Q7498" s="166"/>
      <c r="R7498" s="166"/>
      <c r="S7498" s="166"/>
    </row>
    <row r="7499" spans="1:19" hidden="1">
      <c r="A7499" s="161" t="s">
        <v>725</v>
      </c>
      <c r="B7499" s="163" t="str">
        <f t="shared" si="258"/>
        <v>4.7.7</v>
      </c>
      <c r="C7499" s="164">
        <f t="shared" si="257"/>
        <v>0</v>
      </c>
      <c r="D7499" s="165"/>
      <c r="E7499" s="166"/>
      <c r="F7499" s="166"/>
      <c r="G7499" s="166"/>
      <c r="H7499" s="166"/>
      <c r="I7499" s="165"/>
      <c r="J7499" s="167"/>
      <c r="K7499" s="166"/>
      <c r="L7499" s="166"/>
      <c r="M7499" s="166"/>
      <c r="N7499" s="166"/>
      <c r="O7499" s="166"/>
      <c r="P7499" s="166"/>
      <c r="Q7499" s="166"/>
      <c r="R7499" s="166"/>
      <c r="S7499" s="166"/>
    </row>
    <row r="7500" spans="1:19" hidden="1">
      <c r="A7500" s="161" t="s">
        <v>725</v>
      </c>
      <c r="B7500" s="163" t="str">
        <f t="shared" si="258"/>
        <v>4.7.7</v>
      </c>
      <c r="C7500" s="164">
        <f t="shared" si="257"/>
        <v>0</v>
      </c>
      <c r="D7500" s="165"/>
      <c r="E7500" s="166"/>
      <c r="F7500" s="166"/>
      <c r="G7500" s="166"/>
      <c r="H7500" s="166"/>
      <c r="I7500" s="165"/>
      <c r="J7500" s="167"/>
      <c r="K7500" s="166"/>
      <c r="L7500" s="166"/>
      <c r="M7500" s="166"/>
      <c r="N7500" s="166"/>
      <c r="O7500" s="166"/>
      <c r="P7500" s="166"/>
      <c r="Q7500" s="166"/>
      <c r="R7500" s="166"/>
      <c r="S7500" s="166"/>
    </row>
    <row r="7501" spans="1:19" ht="27" hidden="1" customHeight="1">
      <c r="A7501" s="161" t="s">
        <v>725</v>
      </c>
      <c r="B7501" s="163" t="str">
        <f t="shared" si="258"/>
        <v>4.7.7</v>
      </c>
      <c r="C7501" s="164">
        <f t="shared" si="257"/>
        <v>0</v>
      </c>
      <c r="D7501" s="172" t="s">
        <v>39</v>
      </c>
      <c r="E7501" s="172" t="s">
        <v>217</v>
      </c>
      <c r="F7501" s="173" t="s">
        <v>218</v>
      </c>
      <c r="G7501" s="173"/>
      <c r="H7501" s="173"/>
      <c r="I7501" s="172" t="s">
        <v>497</v>
      </c>
      <c r="J7501" s="174" t="s">
        <v>1</v>
      </c>
      <c r="K7501" s="167"/>
      <c r="L7501" s="175"/>
      <c r="M7501" s="175"/>
      <c r="N7501" s="175"/>
      <c r="O7501" s="175"/>
      <c r="P7501" s="175"/>
      <c r="Q7501" s="175"/>
      <c r="R7501" s="175"/>
      <c r="S7501" s="175"/>
    </row>
    <row r="7502" spans="1:19" hidden="1">
      <c r="A7502" s="161" t="s">
        <v>725</v>
      </c>
      <c r="B7502" s="163" t="str">
        <f t="shared" si="258"/>
        <v>4.7.7</v>
      </c>
      <c r="C7502" s="164">
        <f t="shared" si="257"/>
        <v>0</v>
      </c>
      <c r="D7502" s="176"/>
      <c r="E7502" s="175"/>
      <c r="F7502" s="175"/>
      <c r="G7502" s="175"/>
      <c r="H7502" s="175"/>
      <c r="I7502" s="176"/>
      <c r="J7502" s="167"/>
      <c r="K7502" s="167"/>
      <c r="L7502" s="175"/>
      <c r="M7502" s="175"/>
      <c r="N7502" s="175"/>
      <c r="O7502" s="175"/>
      <c r="P7502" s="175"/>
      <c r="Q7502" s="175"/>
      <c r="R7502" s="175"/>
      <c r="S7502" s="175"/>
    </row>
    <row r="7503" spans="1:19" hidden="1">
      <c r="A7503" s="161" t="s">
        <v>725</v>
      </c>
      <c r="B7503" s="163" t="str">
        <f t="shared" si="258"/>
        <v>4.7.7</v>
      </c>
      <c r="C7503" s="164">
        <f t="shared" si="257"/>
        <v>0</v>
      </c>
      <c r="D7503" s="176"/>
      <c r="E7503" s="175"/>
      <c r="F7503" s="175"/>
      <c r="G7503" s="175"/>
      <c r="H7503" s="175"/>
      <c r="I7503" s="176"/>
      <c r="J7503" s="177"/>
      <c r="K7503" s="167"/>
      <c r="L7503" s="175"/>
      <c r="M7503" s="175"/>
      <c r="N7503" s="175"/>
      <c r="O7503" s="175"/>
      <c r="P7503" s="175"/>
      <c r="Q7503" s="175"/>
      <c r="R7503" s="175"/>
      <c r="S7503" s="175"/>
    </row>
    <row r="7504" spans="1:19" hidden="1">
      <c r="A7504" s="161" t="s">
        <v>725</v>
      </c>
      <c r="B7504" s="163" t="str">
        <f t="shared" si="258"/>
        <v>4.7.7</v>
      </c>
      <c r="C7504" s="164">
        <f t="shared" si="257"/>
        <v>0</v>
      </c>
      <c r="D7504" s="176"/>
      <c r="E7504" s="175"/>
      <c r="F7504" s="175"/>
      <c r="G7504" s="175"/>
      <c r="H7504" s="175"/>
      <c r="I7504" s="176"/>
      <c r="J7504" s="167"/>
      <c r="K7504" s="167"/>
      <c r="L7504" s="175"/>
      <c r="M7504" s="175"/>
      <c r="N7504" s="175"/>
      <c r="O7504" s="175"/>
      <c r="P7504" s="175"/>
      <c r="Q7504" s="175"/>
      <c r="R7504" s="175"/>
      <c r="S7504" s="175"/>
    </row>
    <row r="7505" spans="1:19" ht="15.75" hidden="1" thickBot="1">
      <c r="A7505" s="161" t="s">
        <v>725</v>
      </c>
      <c r="B7505" s="163" t="str">
        <f t="shared" si="258"/>
        <v>4.7.7</v>
      </c>
      <c r="C7505" s="164">
        <f t="shared" si="257"/>
        <v>0</v>
      </c>
      <c r="D7505" s="176"/>
      <c r="E7505" s="178" t="s">
        <v>498</v>
      </c>
      <c r="F7505" s="179" t="s">
        <v>497</v>
      </c>
      <c r="G7505" s="179" t="s">
        <v>41</v>
      </c>
      <c r="H7505" s="179" t="s">
        <v>499</v>
      </c>
      <c r="I7505" s="179" t="s">
        <v>500</v>
      </c>
      <c r="J7505" s="180" t="s">
        <v>501</v>
      </c>
      <c r="K7505" s="167"/>
      <c r="L7505" s="175"/>
      <c r="M7505" s="175"/>
      <c r="N7505" s="175"/>
      <c r="O7505" s="175"/>
      <c r="P7505" s="175"/>
      <c r="Q7505" s="175"/>
      <c r="R7505" s="175"/>
      <c r="S7505" s="175"/>
    </row>
    <row r="7506" spans="1:19" hidden="1">
      <c r="A7506" s="161" t="s">
        <v>725</v>
      </c>
      <c r="B7506" s="163" t="str">
        <f t="shared" si="258"/>
        <v>4.7.7</v>
      </c>
      <c r="C7506" s="164">
        <f t="shared" si="257"/>
        <v>0</v>
      </c>
      <c r="D7506" s="176"/>
      <c r="E7506" s="181" t="s">
        <v>502</v>
      </c>
      <c r="F7506" s="182" t="s">
        <v>959</v>
      </c>
      <c r="G7506" s="183">
        <v>1</v>
      </c>
      <c r="H7506" s="229">
        <f>ROUND(K7544,0)</f>
        <v>11767</v>
      </c>
      <c r="I7506" s="185">
        <v>0.14341932059447982</v>
      </c>
      <c r="J7506" s="217">
        <f>ROUND(IF(N(F7506)&gt;0,PRODUCT(H7506,1/I7506),PRODUCT(G7506:I7506)),0)</f>
        <v>1688</v>
      </c>
      <c r="K7506" s="167"/>
      <c r="L7506" s="175"/>
      <c r="M7506" s="175"/>
      <c r="N7506" s="175"/>
      <c r="O7506" s="175"/>
      <c r="P7506" s="175"/>
      <c r="Q7506" s="175"/>
      <c r="R7506" s="175"/>
      <c r="S7506" s="175"/>
    </row>
    <row r="7507" spans="1:19" hidden="1">
      <c r="A7507" s="161" t="s">
        <v>725</v>
      </c>
      <c r="B7507" s="163" t="str">
        <f t="shared" si="258"/>
        <v>4.7.7</v>
      </c>
      <c r="C7507" s="164">
        <f t="shared" si="257"/>
        <v>0</v>
      </c>
      <c r="D7507" s="176"/>
      <c r="E7507" s="187" t="s">
        <v>556</v>
      </c>
      <c r="F7507" s="188" t="s">
        <v>491</v>
      </c>
      <c r="G7507" s="183">
        <v>1</v>
      </c>
      <c r="H7507" s="190">
        <v>132047</v>
      </c>
      <c r="I7507" s="191">
        <v>0.15</v>
      </c>
      <c r="J7507" s="217">
        <f>ROUND(IF(N(F7507)&gt;0,PRODUCT(H7507,1/I7507),PRODUCT(G7507:I7507)),0)</f>
        <v>19807</v>
      </c>
      <c r="K7507" s="167"/>
      <c r="L7507" s="175"/>
      <c r="M7507" s="175"/>
      <c r="N7507" s="175"/>
      <c r="O7507" s="175"/>
      <c r="P7507" s="175"/>
      <c r="Q7507" s="175"/>
      <c r="R7507" s="175"/>
      <c r="S7507" s="175"/>
    </row>
    <row r="7508" spans="1:19" hidden="1">
      <c r="A7508" s="161" t="s">
        <v>725</v>
      </c>
      <c r="B7508" s="163" t="str">
        <f t="shared" si="258"/>
        <v>4.7.7</v>
      </c>
      <c r="C7508" s="164">
        <f t="shared" si="257"/>
        <v>0</v>
      </c>
      <c r="D7508" s="176"/>
      <c r="E7508" s="236"/>
      <c r="F7508" s="188"/>
      <c r="G7508" s="194"/>
      <c r="H7508" s="212"/>
      <c r="I7508" s="191"/>
      <c r="J7508" s="210"/>
      <c r="K7508" s="167"/>
      <c r="L7508" s="175"/>
      <c r="M7508" s="175"/>
      <c r="N7508" s="175"/>
      <c r="O7508" s="175"/>
      <c r="P7508" s="175"/>
      <c r="Q7508" s="175"/>
      <c r="R7508" s="175"/>
      <c r="S7508" s="175"/>
    </row>
    <row r="7509" spans="1:19" hidden="1">
      <c r="A7509" s="161" t="s">
        <v>725</v>
      </c>
      <c r="B7509" s="163" t="str">
        <f t="shared" si="258"/>
        <v>4.7.7</v>
      </c>
      <c r="C7509" s="164">
        <f t="shared" si="257"/>
        <v>0</v>
      </c>
      <c r="D7509" s="176"/>
      <c r="E7509" s="193"/>
      <c r="F7509" s="188"/>
      <c r="G7509" s="194"/>
      <c r="H7509" s="194"/>
      <c r="I7509" s="188"/>
      <c r="J7509" s="195"/>
      <c r="K7509" s="167"/>
      <c r="L7509" s="175"/>
      <c r="M7509" s="175"/>
      <c r="N7509" s="175"/>
      <c r="O7509" s="175"/>
      <c r="P7509" s="175"/>
      <c r="Q7509" s="175"/>
      <c r="R7509" s="175"/>
      <c r="S7509" s="175"/>
    </row>
    <row r="7510" spans="1:19" hidden="1">
      <c r="A7510" s="161" t="s">
        <v>725</v>
      </c>
      <c r="B7510" s="163" t="str">
        <f t="shared" si="258"/>
        <v>4.7.7</v>
      </c>
      <c r="C7510" s="164">
        <f t="shared" si="257"/>
        <v>0</v>
      </c>
      <c r="D7510" s="176"/>
      <c r="E7510" s="193"/>
      <c r="F7510" s="188"/>
      <c r="G7510" s="194"/>
      <c r="H7510" s="194"/>
      <c r="I7510" s="188"/>
      <c r="J7510" s="195"/>
      <c r="K7510" s="167"/>
      <c r="L7510" s="175"/>
      <c r="M7510" s="175"/>
      <c r="N7510" s="175"/>
      <c r="O7510" s="175"/>
      <c r="P7510" s="175"/>
      <c r="Q7510" s="175"/>
      <c r="R7510" s="175"/>
      <c r="S7510" s="175"/>
    </row>
    <row r="7511" spans="1:19" hidden="1">
      <c r="A7511" s="161" t="s">
        <v>725</v>
      </c>
      <c r="B7511" s="163" t="str">
        <f t="shared" si="258"/>
        <v>4.7.7</v>
      </c>
      <c r="C7511" s="164">
        <f t="shared" si="257"/>
        <v>0</v>
      </c>
      <c r="D7511" s="176"/>
      <c r="E7511" s="193"/>
      <c r="F7511" s="188"/>
      <c r="G7511" s="194"/>
      <c r="H7511" s="194"/>
      <c r="I7511" s="188"/>
      <c r="J7511" s="195"/>
      <c r="K7511" s="167"/>
      <c r="L7511" s="175"/>
      <c r="M7511" s="175"/>
      <c r="N7511" s="175"/>
      <c r="O7511" s="175"/>
      <c r="P7511" s="175"/>
      <c r="Q7511" s="175"/>
      <c r="R7511" s="175"/>
      <c r="S7511" s="175"/>
    </row>
    <row r="7512" spans="1:19" ht="15.75" hidden="1" thickBot="1">
      <c r="A7512" s="161" t="s">
        <v>725</v>
      </c>
      <c r="B7512" s="163" t="str">
        <f t="shared" si="258"/>
        <v>4.7.7</v>
      </c>
      <c r="C7512" s="164">
        <f t="shared" si="257"/>
        <v>0</v>
      </c>
      <c r="D7512" s="176"/>
      <c r="E7512" s="196"/>
      <c r="F7512" s="197"/>
      <c r="G7512" s="198"/>
      <c r="H7512" s="198"/>
      <c r="I7512" s="197"/>
      <c r="J7512" s="199"/>
      <c r="K7512" s="200">
        <f>SUM(J7506:J7512)</f>
        <v>21495</v>
      </c>
      <c r="L7512" s="167"/>
      <c r="M7512" s="175"/>
      <c r="N7512" s="175"/>
      <c r="O7512" s="175"/>
      <c r="P7512" s="175"/>
      <c r="Q7512" s="175"/>
      <c r="R7512" s="175"/>
      <c r="S7512" s="175"/>
    </row>
    <row r="7513" spans="1:19" ht="15.75" hidden="1" thickBot="1">
      <c r="A7513" s="161" t="s">
        <v>725</v>
      </c>
      <c r="B7513" s="163" t="str">
        <f t="shared" si="258"/>
        <v>4.7.7</v>
      </c>
      <c r="C7513" s="164">
        <f t="shared" si="257"/>
        <v>0</v>
      </c>
      <c r="D7513" s="176"/>
      <c r="E7513" s="201"/>
      <c r="F7513" s="202"/>
      <c r="G7513" s="201"/>
      <c r="H7513" s="201"/>
      <c r="I7513" s="202"/>
      <c r="J7513" s="203"/>
      <c r="K7513" s="204"/>
      <c r="L7513" s="175"/>
      <c r="M7513" s="175"/>
      <c r="N7513" s="175"/>
      <c r="O7513" s="175"/>
      <c r="P7513" s="175"/>
      <c r="Q7513" s="175"/>
      <c r="R7513" s="175"/>
      <c r="S7513" s="175"/>
    </row>
    <row r="7514" spans="1:19" ht="15.75" hidden="1" thickBot="1">
      <c r="A7514" s="161" t="s">
        <v>725</v>
      </c>
      <c r="B7514" s="163" t="str">
        <f t="shared" si="258"/>
        <v>4.7.7</v>
      </c>
      <c r="C7514" s="164">
        <f t="shared" si="257"/>
        <v>0</v>
      </c>
      <c r="D7514" s="175"/>
      <c r="E7514" s="178" t="s">
        <v>505</v>
      </c>
      <c r="F7514" s="179" t="s">
        <v>497</v>
      </c>
      <c r="G7514" s="179" t="s">
        <v>41</v>
      </c>
      <c r="H7514" s="179" t="s">
        <v>506</v>
      </c>
      <c r="I7514" s="179" t="s">
        <v>507</v>
      </c>
      <c r="J7514" s="180" t="s">
        <v>501</v>
      </c>
      <c r="K7514" s="167"/>
      <c r="L7514" s="175"/>
      <c r="M7514" s="175"/>
      <c r="N7514" s="175"/>
      <c r="O7514" s="175"/>
      <c r="P7514" s="175"/>
      <c r="Q7514" s="175"/>
      <c r="R7514" s="175"/>
      <c r="S7514" s="175"/>
    </row>
    <row r="7515" spans="1:19" hidden="1">
      <c r="A7515" s="161" t="s">
        <v>725</v>
      </c>
      <c r="B7515" s="163" t="str">
        <f t="shared" si="258"/>
        <v>4.7.7</v>
      </c>
      <c r="C7515" s="164">
        <f t="shared" si="257"/>
        <v>0</v>
      </c>
      <c r="D7515" s="175"/>
      <c r="E7515" s="205" t="s">
        <v>774</v>
      </c>
      <c r="F7515" s="206" t="s">
        <v>1</v>
      </c>
      <c r="G7515" s="183">
        <v>1.02</v>
      </c>
      <c r="H7515" s="207">
        <v>319508</v>
      </c>
      <c r="I7515" s="208"/>
      <c r="J7515" s="186">
        <f>ROUND(IF(N(F7515)&gt;0,PRODUCT(H7515,1/I7515),PRODUCT(G7515:I7515)),0)</f>
        <v>325898</v>
      </c>
      <c r="K7515" s="167"/>
      <c r="L7515" s="175"/>
      <c r="M7515" s="175"/>
      <c r="N7515" s="175"/>
      <c r="O7515" s="175"/>
      <c r="P7515" s="175"/>
      <c r="Q7515" s="175"/>
      <c r="R7515" s="175"/>
      <c r="S7515" s="175"/>
    </row>
    <row r="7516" spans="1:19" hidden="1">
      <c r="A7516" s="161" t="s">
        <v>725</v>
      </c>
      <c r="B7516" s="163" t="str">
        <f t="shared" si="258"/>
        <v>4.7.7</v>
      </c>
      <c r="C7516" s="164">
        <f t="shared" si="257"/>
        <v>0</v>
      </c>
      <c r="D7516" s="175"/>
      <c r="E7516" s="250"/>
      <c r="F7516" s="188"/>
      <c r="G7516" s="375"/>
      <c r="H7516" s="237"/>
      <c r="I7516" s="208"/>
      <c r="J7516" s="238"/>
      <c r="K7516" s="167"/>
      <c r="L7516" s="175"/>
      <c r="M7516" s="175"/>
      <c r="N7516" s="175"/>
      <c r="O7516" s="175"/>
      <c r="P7516" s="175"/>
      <c r="Q7516" s="175"/>
      <c r="R7516" s="175"/>
      <c r="S7516" s="175"/>
    </row>
    <row r="7517" spans="1:19" hidden="1">
      <c r="A7517" s="161" t="s">
        <v>725</v>
      </c>
      <c r="B7517" s="163" t="str">
        <f t="shared" si="258"/>
        <v>4.7.7</v>
      </c>
      <c r="C7517" s="164">
        <f t="shared" si="257"/>
        <v>0</v>
      </c>
      <c r="D7517" s="175"/>
      <c r="E7517" s="250"/>
      <c r="F7517" s="188"/>
      <c r="G7517" s="375"/>
      <c r="H7517" s="237"/>
      <c r="I7517" s="208"/>
      <c r="J7517" s="238"/>
      <c r="K7517" s="167"/>
      <c r="L7517" s="175"/>
      <c r="M7517" s="175"/>
      <c r="N7517" s="175"/>
      <c r="O7517" s="175"/>
      <c r="P7517" s="175"/>
      <c r="Q7517" s="175"/>
      <c r="R7517" s="175"/>
      <c r="S7517" s="175"/>
    </row>
    <row r="7518" spans="1:19" hidden="1">
      <c r="A7518" s="161" t="s">
        <v>725</v>
      </c>
      <c r="B7518" s="163" t="str">
        <f t="shared" si="258"/>
        <v>4.7.7</v>
      </c>
      <c r="C7518" s="164">
        <f t="shared" si="257"/>
        <v>0</v>
      </c>
      <c r="D7518" s="175"/>
      <c r="E7518" s="193"/>
      <c r="F7518" s="194"/>
      <c r="G7518" s="194"/>
      <c r="H7518" s="194"/>
      <c r="I7518" s="188"/>
      <c r="J7518" s="195"/>
      <c r="K7518" s="167"/>
      <c r="L7518" s="175"/>
      <c r="M7518" s="175"/>
      <c r="N7518" s="175"/>
      <c r="O7518" s="175"/>
      <c r="P7518" s="175"/>
      <c r="Q7518" s="175"/>
      <c r="R7518" s="175"/>
      <c r="S7518" s="175"/>
    </row>
    <row r="7519" spans="1:19" hidden="1">
      <c r="A7519" s="161" t="s">
        <v>725</v>
      </c>
      <c r="B7519" s="163" t="str">
        <f t="shared" si="258"/>
        <v>4.7.7</v>
      </c>
      <c r="C7519" s="164">
        <f t="shared" si="257"/>
        <v>0</v>
      </c>
      <c r="D7519" s="175"/>
      <c r="E7519" s="193"/>
      <c r="F7519" s="194"/>
      <c r="G7519" s="194"/>
      <c r="H7519" s="194"/>
      <c r="I7519" s="188"/>
      <c r="J7519" s="195"/>
      <c r="K7519" s="167"/>
      <c r="L7519" s="175"/>
      <c r="M7519" s="175"/>
      <c r="N7519" s="175"/>
      <c r="O7519" s="175"/>
      <c r="P7519" s="175"/>
      <c r="Q7519" s="175"/>
      <c r="R7519" s="175"/>
      <c r="S7519" s="175"/>
    </row>
    <row r="7520" spans="1:19" hidden="1">
      <c r="A7520" s="161" t="s">
        <v>725</v>
      </c>
      <c r="B7520" s="163" t="str">
        <f t="shared" si="258"/>
        <v>4.7.7</v>
      </c>
      <c r="C7520" s="164">
        <f t="shared" si="257"/>
        <v>0</v>
      </c>
      <c r="D7520" s="175"/>
      <c r="E7520" s="193"/>
      <c r="F7520" s="194"/>
      <c r="G7520" s="194"/>
      <c r="H7520" s="194"/>
      <c r="I7520" s="188"/>
      <c r="J7520" s="195"/>
      <c r="K7520" s="167"/>
      <c r="L7520" s="175"/>
      <c r="M7520" s="175"/>
      <c r="N7520" s="175"/>
      <c r="O7520" s="175"/>
      <c r="P7520" s="175"/>
      <c r="Q7520" s="175"/>
      <c r="R7520" s="175"/>
      <c r="S7520" s="175"/>
    </row>
    <row r="7521" spans="1:22" hidden="1">
      <c r="A7521" s="161" t="s">
        <v>725</v>
      </c>
      <c r="B7521" s="163" t="str">
        <f t="shared" si="258"/>
        <v>4.7.7</v>
      </c>
      <c r="C7521" s="164">
        <f t="shared" si="257"/>
        <v>0</v>
      </c>
      <c r="D7521" s="175"/>
      <c r="E7521" s="193"/>
      <c r="F7521" s="194"/>
      <c r="G7521" s="194"/>
      <c r="H7521" s="194"/>
      <c r="I7521" s="188"/>
      <c r="J7521" s="195"/>
      <c r="K7521" s="167"/>
      <c r="L7521" s="175"/>
      <c r="M7521" s="175"/>
      <c r="N7521" s="175"/>
      <c r="O7521" s="175"/>
      <c r="P7521" s="175"/>
      <c r="Q7521" s="175"/>
      <c r="R7521" s="175"/>
      <c r="S7521" s="175"/>
    </row>
    <row r="7522" spans="1:22" hidden="1">
      <c r="A7522" s="161" t="s">
        <v>725</v>
      </c>
      <c r="B7522" s="163" t="str">
        <f t="shared" si="258"/>
        <v>4.7.7</v>
      </c>
      <c r="C7522" s="164">
        <f t="shared" si="257"/>
        <v>0</v>
      </c>
      <c r="D7522" s="175"/>
      <c r="E7522" s="193"/>
      <c r="F7522" s="194"/>
      <c r="G7522" s="194"/>
      <c r="H7522" s="194"/>
      <c r="I7522" s="188"/>
      <c r="J7522" s="195"/>
      <c r="K7522" s="167"/>
      <c r="L7522" s="175"/>
      <c r="M7522" s="175"/>
      <c r="N7522" s="175"/>
      <c r="O7522" s="175"/>
      <c r="P7522" s="175"/>
      <c r="Q7522" s="175"/>
      <c r="R7522" s="175"/>
      <c r="S7522" s="175"/>
    </row>
    <row r="7523" spans="1:22" hidden="1">
      <c r="A7523" s="161" t="s">
        <v>725</v>
      </c>
      <c r="B7523" s="163" t="str">
        <f t="shared" si="258"/>
        <v>4.7.7</v>
      </c>
      <c r="C7523" s="164">
        <f t="shared" si="257"/>
        <v>0</v>
      </c>
      <c r="D7523" s="175"/>
      <c r="E7523" s="193"/>
      <c r="F7523" s="194"/>
      <c r="G7523" s="194"/>
      <c r="H7523" s="194"/>
      <c r="I7523" s="188"/>
      <c r="J7523" s="195"/>
      <c r="K7523" s="167"/>
      <c r="L7523" s="175"/>
      <c r="M7523" s="175"/>
      <c r="N7523" s="175"/>
      <c r="O7523" s="175"/>
      <c r="P7523" s="175"/>
      <c r="Q7523" s="175"/>
      <c r="R7523" s="175"/>
      <c r="S7523" s="175"/>
    </row>
    <row r="7524" spans="1:22" hidden="1">
      <c r="A7524" s="161" t="s">
        <v>725</v>
      </c>
      <c r="B7524" s="163" t="str">
        <f t="shared" si="258"/>
        <v>4.7.7</v>
      </c>
      <c r="C7524" s="164">
        <f t="shared" si="257"/>
        <v>0</v>
      </c>
      <c r="D7524" s="175"/>
      <c r="E7524" s="193"/>
      <c r="F7524" s="194"/>
      <c r="G7524" s="194"/>
      <c r="H7524" s="194"/>
      <c r="I7524" s="188"/>
      <c r="J7524" s="195"/>
      <c r="K7524" s="167"/>
      <c r="L7524" s="175"/>
      <c r="M7524" s="175"/>
      <c r="N7524" s="175"/>
      <c r="O7524" s="175"/>
      <c r="P7524" s="175"/>
      <c r="Q7524" s="175"/>
      <c r="R7524" s="175"/>
      <c r="S7524" s="175"/>
    </row>
    <row r="7525" spans="1:22" hidden="1">
      <c r="A7525" s="161" t="s">
        <v>725</v>
      </c>
      <c r="B7525" s="163" t="str">
        <f t="shared" si="258"/>
        <v>4.7.7</v>
      </c>
      <c r="C7525" s="164">
        <f t="shared" si="257"/>
        <v>0</v>
      </c>
      <c r="D7525" s="175"/>
      <c r="E7525" s="193"/>
      <c r="F7525" s="194"/>
      <c r="G7525" s="194"/>
      <c r="H7525" s="194"/>
      <c r="I7525" s="188"/>
      <c r="J7525" s="195"/>
      <c r="K7525" s="167"/>
      <c r="L7525" s="175"/>
      <c r="M7525" s="175"/>
      <c r="N7525" s="175"/>
      <c r="O7525" s="175"/>
      <c r="P7525" s="175"/>
      <c r="Q7525" s="175"/>
      <c r="R7525" s="175"/>
      <c r="S7525" s="175"/>
    </row>
    <row r="7526" spans="1:22" hidden="1">
      <c r="A7526" s="161" t="s">
        <v>725</v>
      </c>
      <c r="B7526" s="163" t="str">
        <f t="shared" si="258"/>
        <v>4.7.7</v>
      </c>
      <c r="C7526" s="164">
        <f t="shared" si="257"/>
        <v>0</v>
      </c>
      <c r="D7526" s="175"/>
      <c r="E7526" s="193"/>
      <c r="F7526" s="194"/>
      <c r="G7526" s="194"/>
      <c r="H7526" s="194"/>
      <c r="I7526" s="188"/>
      <c r="J7526" s="195"/>
      <c r="K7526" s="167"/>
      <c r="L7526" s="175"/>
      <c r="M7526" s="175"/>
      <c r="N7526" s="175"/>
      <c r="O7526" s="175"/>
      <c r="P7526" s="175"/>
      <c r="Q7526" s="175"/>
      <c r="R7526" s="175"/>
      <c r="S7526" s="175"/>
    </row>
    <row r="7527" spans="1:22" ht="15.75" hidden="1" thickBot="1">
      <c r="A7527" s="161" t="s">
        <v>725</v>
      </c>
      <c r="B7527" s="163" t="str">
        <f t="shared" si="258"/>
        <v>4.7.7</v>
      </c>
      <c r="C7527" s="164">
        <f t="shared" si="257"/>
        <v>0</v>
      </c>
      <c r="D7527" s="175"/>
      <c r="E7527" s="196"/>
      <c r="F7527" s="198"/>
      <c r="G7527" s="198"/>
      <c r="H7527" s="198"/>
      <c r="I7527" s="197"/>
      <c r="J7527" s="199"/>
      <c r="K7527" s="200">
        <f>SUM(J7515:J7527)</f>
        <v>325898</v>
      </c>
      <c r="L7527" s="167"/>
      <c r="M7527" s="175"/>
      <c r="N7527" s="175"/>
      <c r="O7527" s="175"/>
      <c r="P7527" s="175"/>
      <c r="Q7527" s="175"/>
      <c r="R7527" s="175"/>
      <c r="S7527" s="175"/>
    </row>
    <row r="7528" spans="1:22" ht="15.75" hidden="1" thickBot="1">
      <c r="A7528" s="161" t="s">
        <v>725</v>
      </c>
      <c r="B7528" s="163" t="str">
        <f t="shared" si="258"/>
        <v>4.7.7</v>
      </c>
      <c r="C7528" s="164">
        <f t="shared" si="257"/>
        <v>0</v>
      </c>
      <c r="D7528" s="175"/>
      <c r="E7528" s="201"/>
      <c r="F7528" s="201"/>
      <c r="G7528" s="201"/>
      <c r="H7528" s="201"/>
      <c r="I7528" s="202"/>
      <c r="J7528" s="203"/>
      <c r="K7528" s="204"/>
      <c r="L7528" s="175"/>
      <c r="M7528" s="175"/>
      <c r="N7528" s="175"/>
      <c r="O7528" s="175"/>
      <c r="P7528" s="175"/>
      <c r="Q7528" s="175"/>
      <c r="R7528" s="175"/>
      <c r="S7528" s="175"/>
    </row>
    <row r="7529" spans="1:22" ht="15.75" hidden="1" thickBot="1">
      <c r="A7529" s="161" t="s">
        <v>725</v>
      </c>
      <c r="B7529" s="163" t="str">
        <f t="shared" si="258"/>
        <v>4.7.7</v>
      </c>
      <c r="C7529" s="164">
        <f t="shared" si="257"/>
        <v>0</v>
      </c>
      <c r="D7529" s="175"/>
      <c r="E7529" s="178" t="s">
        <v>509</v>
      </c>
      <c r="F7529" s="179" t="s">
        <v>497</v>
      </c>
      <c r="G7529" s="179" t="s">
        <v>41</v>
      </c>
      <c r="H7529" s="179" t="s">
        <v>506</v>
      </c>
      <c r="I7529" s="179" t="s">
        <v>510</v>
      </c>
      <c r="J7529" s="180" t="s">
        <v>501</v>
      </c>
      <c r="K7529" s="167"/>
      <c r="L7529" s="175"/>
      <c r="M7529" s="175"/>
      <c r="N7529" s="175"/>
      <c r="O7529" s="175"/>
      <c r="P7529" s="175"/>
      <c r="Q7529" s="175"/>
      <c r="R7529" s="175"/>
      <c r="S7529" s="175"/>
    </row>
    <row r="7530" spans="1:22" hidden="1">
      <c r="A7530" s="161" t="s">
        <v>725</v>
      </c>
      <c r="B7530" s="163" t="str">
        <f t="shared" si="258"/>
        <v>4.7.7</v>
      </c>
      <c r="C7530" s="164">
        <f t="shared" si="257"/>
        <v>0</v>
      </c>
      <c r="D7530" s="175"/>
      <c r="E7530" s="254" t="s">
        <v>535</v>
      </c>
      <c r="F7530" s="206" t="s">
        <v>90</v>
      </c>
      <c r="G7530" s="303">
        <v>1</v>
      </c>
      <c r="H7530" s="304">
        <v>55000</v>
      </c>
      <c r="I7530" s="303">
        <v>1</v>
      </c>
      <c r="J7530" s="186">
        <f>ROUND(IF(N(F7530)&gt;0,PRODUCT(H7530,1/I7530),PRODUCT(G7530:I7530)),0)</f>
        <v>55000</v>
      </c>
      <c r="K7530" s="167"/>
      <c r="L7530" s="175"/>
      <c r="M7530" s="175"/>
      <c r="N7530" s="175"/>
      <c r="O7530" s="175"/>
      <c r="P7530" s="175"/>
      <c r="Q7530" s="175"/>
      <c r="R7530" s="175"/>
      <c r="S7530" s="175"/>
      <c r="V7530" s="162">
        <v>55000</v>
      </c>
    </row>
    <row r="7531" spans="1:22" hidden="1">
      <c r="A7531" s="161" t="s">
        <v>725</v>
      </c>
      <c r="B7531" s="163" t="str">
        <f t="shared" si="258"/>
        <v>4.7.7</v>
      </c>
      <c r="C7531" s="164">
        <f t="shared" si="257"/>
        <v>0</v>
      </c>
      <c r="D7531" s="175"/>
      <c r="E7531" s="211"/>
      <c r="F7531" s="212"/>
      <c r="G7531" s="212"/>
      <c r="H7531" s="212"/>
      <c r="I7531" s="206"/>
      <c r="J7531" s="210"/>
      <c r="K7531" s="167"/>
      <c r="L7531" s="175"/>
      <c r="M7531" s="175"/>
      <c r="N7531" s="175"/>
      <c r="O7531" s="175"/>
      <c r="P7531" s="175"/>
      <c r="Q7531" s="175"/>
      <c r="R7531" s="175"/>
      <c r="S7531" s="175"/>
    </row>
    <row r="7532" spans="1:22" hidden="1">
      <c r="A7532" s="161" t="s">
        <v>725</v>
      </c>
      <c r="B7532" s="163" t="str">
        <f t="shared" si="258"/>
        <v>4.7.7</v>
      </c>
      <c r="C7532" s="164">
        <f t="shared" si="257"/>
        <v>0</v>
      </c>
      <c r="D7532" s="175"/>
      <c r="E7532" s="193"/>
      <c r="F7532" s="194"/>
      <c r="G7532" s="194"/>
      <c r="H7532" s="194"/>
      <c r="I7532" s="188"/>
      <c r="J7532" s="195"/>
      <c r="K7532" s="167"/>
      <c r="L7532" s="175"/>
      <c r="M7532" s="175"/>
      <c r="N7532" s="175"/>
      <c r="O7532" s="175"/>
      <c r="P7532" s="175"/>
      <c r="Q7532" s="175"/>
      <c r="R7532" s="175"/>
      <c r="S7532" s="175"/>
    </row>
    <row r="7533" spans="1:22" hidden="1">
      <c r="A7533" s="161" t="s">
        <v>725</v>
      </c>
      <c r="B7533" s="163" t="str">
        <f t="shared" si="258"/>
        <v>4.7.7</v>
      </c>
      <c r="C7533" s="164">
        <f t="shared" si="257"/>
        <v>0</v>
      </c>
      <c r="D7533" s="175"/>
      <c r="E7533" s="193"/>
      <c r="F7533" s="194"/>
      <c r="G7533" s="194"/>
      <c r="H7533" s="194"/>
      <c r="I7533" s="188"/>
      <c r="J7533" s="195"/>
      <c r="K7533" s="167"/>
      <c r="L7533" s="175"/>
      <c r="M7533" s="175"/>
      <c r="N7533" s="175"/>
      <c r="O7533" s="175"/>
      <c r="P7533" s="175"/>
      <c r="Q7533" s="175"/>
      <c r="R7533" s="175"/>
      <c r="S7533" s="175"/>
    </row>
    <row r="7534" spans="1:22" hidden="1">
      <c r="A7534" s="161" t="s">
        <v>725</v>
      </c>
      <c r="B7534" s="163" t="str">
        <f t="shared" si="258"/>
        <v>4.7.7</v>
      </c>
      <c r="C7534" s="164">
        <f t="shared" si="257"/>
        <v>0</v>
      </c>
      <c r="D7534" s="175"/>
      <c r="E7534" s="193"/>
      <c r="F7534" s="194"/>
      <c r="G7534" s="194"/>
      <c r="H7534" s="194"/>
      <c r="I7534" s="188"/>
      <c r="J7534" s="195"/>
      <c r="K7534" s="167"/>
      <c r="L7534" s="175"/>
      <c r="M7534" s="175"/>
      <c r="N7534" s="175"/>
      <c r="O7534" s="175"/>
      <c r="P7534" s="175"/>
      <c r="Q7534" s="175"/>
      <c r="R7534" s="175"/>
      <c r="S7534" s="175"/>
    </row>
    <row r="7535" spans="1:22" ht="15.75" hidden="1" thickBot="1">
      <c r="A7535" s="161" t="s">
        <v>725</v>
      </c>
      <c r="B7535" s="163" t="str">
        <f t="shared" si="258"/>
        <v>4.7.7</v>
      </c>
      <c r="C7535" s="164">
        <f t="shared" si="257"/>
        <v>0</v>
      </c>
      <c r="D7535" s="175"/>
      <c r="E7535" s="196"/>
      <c r="F7535" s="198"/>
      <c r="G7535" s="198"/>
      <c r="H7535" s="198"/>
      <c r="I7535" s="197"/>
      <c r="J7535" s="199"/>
      <c r="K7535" s="200">
        <f>SUM(J7530:J7535)</f>
        <v>55000</v>
      </c>
      <c r="L7535" s="167"/>
      <c r="M7535" s="175"/>
      <c r="N7535" s="175"/>
      <c r="O7535" s="175"/>
      <c r="P7535" s="175"/>
      <c r="Q7535" s="175"/>
      <c r="R7535" s="175"/>
      <c r="S7535" s="175"/>
    </row>
    <row r="7536" spans="1:22" ht="15.75" hidden="1" thickBot="1">
      <c r="A7536" s="161" t="s">
        <v>725</v>
      </c>
      <c r="B7536" s="163" t="str">
        <f t="shared" si="258"/>
        <v>4.7.7</v>
      </c>
      <c r="C7536" s="164">
        <f t="shared" si="257"/>
        <v>0</v>
      </c>
      <c r="D7536" s="175"/>
      <c r="E7536" s="201"/>
      <c r="F7536" s="201"/>
      <c r="G7536" s="201"/>
      <c r="H7536" s="201"/>
      <c r="I7536" s="213"/>
      <c r="J7536" s="214"/>
      <c r="K7536" s="204"/>
      <c r="L7536" s="175"/>
      <c r="M7536" s="175"/>
      <c r="N7536" s="175"/>
      <c r="O7536" s="175"/>
      <c r="P7536" s="175"/>
      <c r="Q7536" s="175"/>
      <c r="R7536" s="175"/>
      <c r="S7536" s="175"/>
    </row>
    <row r="7537" spans="1:19" ht="15.75" hidden="1" thickBot="1">
      <c r="A7537" s="161" t="s">
        <v>725</v>
      </c>
      <c r="B7537" s="163" t="str">
        <f t="shared" si="258"/>
        <v>4.7.7</v>
      </c>
      <c r="C7537" s="164">
        <f t="shared" si="257"/>
        <v>0</v>
      </c>
      <c r="D7537" s="175"/>
      <c r="E7537" s="178" t="s">
        <v>512</v>
      </c>
      <c r="F7537" s="239" t="s">
        <v>519</v>
      </c>
      <c r="G7537" s="239" t="s">
        <v>520</v>
      </c>
      <c r="H7537" s="179" t="s">
        <v>513</v>
      </c>
      <c r="I7537" s="179" t="s">
        <v>500</v>
      </c>
      <c r="J7537" s="180" t="s">
        <v>501</v>
      </c>
      <c r="K7537" s="167"/>
      <c r="L7537" s="175"/>
      <c r="M7537" s="175"/>
      <c r="N7537" s="175"/>
      <c r="O7537" s="175"/>
      <c r="P7537" s="175"/>
      <c r="Q7537" s="175"/>
      <c r="R7537" s="175"/>
      <c r="S7537" s="175"/>
    </row>
    <row r="7538" spans="1:19" hidden="1">
      <c r="A7538" s="161" t="s">
        <v>725</v>
      </c>
      <c r="B7538" s="163" t="str">
        <f t="shared" si="258"/>
        <v>4.7.7</v>
      </c>
      <c r="C7538" s="164">
        <f t="shared" ref="C7538:C7601" si="259">IF(ISERROR(MATCH(B7538,T:T,0)),0,1)</f>
        <v>0</v>
      </c>
      <c r="D7538" s="175"/>
      <c r="E7538" s="205" t="s">
        <v>521</v>
      </c>
      <c r="F7538" s="219">
        <v>63600</v>
      </c>
      <c r="G7538" s="219">
        <v>54060</v>
      </c>
      <c r="H7538" s="207">
        <v>117660</v>
      </c>
      <c r="I7538" s="240">
        <v>30</v>
      </c>
      <c r="J7538" s="217">
        <f>ROUND(IF(N(F7538)&gt;0,PRODUCT(H7538,1/I7538),PRODUCT(G7538:I7538)),0)</f>
        <v>3922</v>
      </c>
      <c r="K7538" s="167"/>
      <c r="L7538" s="175"/>
      <c r="M7538" s="175"/>
      <c r="N7538" s="175"/>
      <c r="O7538" s="175"/>
      <c r="P7538" s="175"/>
      <c r="Q7538" s="175"/>
      <c r="R7538" s="175"/>
      <c r="S7538" s="175"/>
    </row>
    <row r="7539" spans="1:19" hidden="1">
      <c r="A7539" s="161" t="s">
        <v>725</v>
      </c>
      <c r="B7539" s="163" t="str">
        <f t="shared" si="258"/>
        <v>4.7.7</v>
      </c>
      <c r="C7539" s="164">
        <f t="shared" si="259"/>
        <v>0</v>
      </c>
      <c r="D7539" s="175"/>
      <c r="E7539" s="205" t="s">
        <v>522</v>
      </c>
      <c r="F7539" s="219">
        <v>31800</v>
      </c>
      <c r="G7539" s="219">
        <v>27030</v>
      </c>
      <c r="H7539" s="207">
        <v>58830</v>
      </c>
      <c r="I7539" s="240">
        <v>12</v>
      </c>
      <c r="J7539" s="217">
        <f>ROUND(IF(N(F7539)&gt;0,PRODUCT(H7539,1/I7539),PRODUCT(G7539:I7539)),0)</f>
        <v>4903</v>
      </c>
      <c r="K7539" s="167"/>
      <c r="L7539" s="175"/>
      <c r="M7539" s="175"/>
      <c r="N7539" s="175"/>
      <c r="O7539" s="175"/>
      <c r="P7539" s="175"/>
      <c r="Q7539" s="175"/>
      <c r="R7539" s="175"/>
      <c r="S7539" s="175"/>
    </row>
    <row r="7540" spans="1:19" hidden="1">
      <c r="A7540" s="161" t="s">
        <v>725</v>
      </c>
      <c r="B7540" s="163" t="str">
        <f t="shared" si="258"/>
        <v>4.7.7</v>
      </c>
      <c r="C7540" s="164">
        <f t="shared" si="259"/>
        <v>0</v>
      </c>
      <c r="D7540" s="175"/>
      <c r="E7540" s="241" t="s">
        <v>523</v>
      </c>
      <c r="F7540" s="219">
        <v>19080</v>
      </c>
      <c r="G7540" s="219">
        <v>16218</v>
      </c>
      <c r="H7540" s="207">
        <v>35298</v>
      </c>
      <c r="I7540" s="240">
        <v>12</v>
      </c>
      <c r="J7540" s="217">
        <f>ROUND(IF(N(F7540)&gt;0,PRODUCT(H7540,1/I7540),PRODUCT(G7540:I7540)),0)</f>
        <v>2942</v>
      </c>
      <c r="K7540" s="167"/>
      <c r="L7540" s="175"/>
      <c r="M7540" s="175"/>
      <c r="N7540" s="175"/>
      <c r="O7540" s="175"/>
      <c r="P7540" s="175"/>
      <c r="Q7540" s="175"/>
      <c r="R7540" s="175"/>
      <c r="S7540" s="175"/>
    </row>
    <row r="7541" spans="1:19" hidden="1">
      <c r="A7541" s="161" t="s">
        <v>725</v>
      </c>
      <c r="B7541" s="163" t="str">
        <f t="shared" si="258"/>
        <v>4.7.7</v>
      </c>
      <c r="C7541" s="164">
        <f t="shared" si="259"/>
        <v>0</v>
      </c>
      <c r="D7541" s="175"/>
      <c r="E7541" s="193"/>
      <c r="F7541" s="194"/>
      <c r="G7541" s="194"/>
      <c r="H7541" s="194"/>
      <c r="I7541" s="188"/>
      <c r="J7541" s="195"/>
      <c r="K7541" s="167"/>
      <c r="L7541" s="175"/>
      <c r="M7541" s="175"/>
      <c r="N7541" s="175"/>
      <c r="O7541" s="175"/>
      <c r="P7541" s="175"/>
      <c r="Q7541" s="175"/>
      <c r="R7541" s="175"/>
      <c r="S7541" s="175"/>
    </row>
    <row r="7542" spans="1:19" hidden="1">
      <c r="A7542" s="161" t="s">
        <v>725</v>
      </c>
      <c r="B7542" s="163" t="str">
        <f t="shared" si="258"/>
        <v>4.7.7</v>
      </c>
      <c r="C7542" s="164">
        <f t="shared" si="259"/>
        <v>0</v>
      </c>
      <c r="D7542" s="175"/>
      <c r="E7542" s="193"/>
      <c r="F7542" s="194"/>
      <c r="G7542" s="194"/>
      <c r="H7542" s="194"/>
      <c r="I7542" s="188"/>
      <c r="J7542" s="195"/>
      <c r="K7542" s="167"/>
      <c r="L7542" s="175"/>
      <c r="M7542" s="175"/>
      <c r="N7542" s="175"/>
      <c r="O7542" s="175"/>
      <c r="P7542" s="175"/>
      <c r="Q7542" s="175"/>
      <c r="R7542" s="175"/>
      <c r="S7542" s="175"/>
    </row>
    <row r="7543" spans="1:19" hidden="1">
      <c r="A7543" s="161" t="s">
        <v>725</v>
      </c>
      <c r="B7543" s="163" t="str">
        <f t="shared" si="258"/>
        <v>4.7.7</v>
      </c>
      <c r="C7543" s="164">
        <f t="shared" si="259"/>
        <v>0</v>
      </c>
      <c r="D7543" s="175"/>
      <c r="E7543" s="193"/>
      <c r="F7543" s="194"/>
      <c r="G7543" s="194"/>
      <c r="H7543" s="194"/>
      <c r="I7543" s="188"/>
      <c r="J7543" s="195"/>
      <c r="K7543" s="167"/>
      <c r="L7543" s="175"/>
      <c r="M7543" s="175"/>
      <c r="N7543" s="175"/>
      <c r="O7543" s="175"/>
      <c r="P7543" s="175"/>
      <c r="Q7543" s="175"/>
      <c r="R7543" s="175"/>
      <c r="S7543" s="175"/>
    </row>
    <row r="7544" spans="1:19" ht="15.75" hidden="1" thickBot="1">
      <c r="A7544" s="161" t="s">
        <v>725</v>
      </c>
      <c r="B7544" s="163" t="str">
        <f t="shared" si="258"/>
        <v>4.7.7</v>
      </c>
      <c r="C7544" s="164">
        <f t="shared" si="259"/>
        <v>0</v>
      </c>
      <c r="D7544" s="175"/>
      <c r="E7544" s="222"/>
      <c r="F7544" s="223"/>
      <c r="G7544" s="223"/>
      <c r="H7544" s="223"/>
      <c r="I7544" s="224"/>
      <c r="J7544" s="225"/>
      <c r="K7544" s="200">
        <f>SUM(J7538:J7544)</f>
        <v>11767</v>
      </c>
      <c r="L7544" s="167"/>
      <c r="M7544" s="175"/>
      <c r="N7544" s="175"/>
      <c r="O7544" s="175"/>
      <c r="P7544" s="175"/>
      <c r="Q7544" s="175"/>
      <c r="R7544" s="175"/>
      <c r="S7544" s="175"/>
    </row>
    <row r="7545" spans="1:19" hidden="1">
      <c r="A7545" s="161" t="s">
        <v>725</v>
      </c>
      <c r="B7545" s="163" t="str">
        <f t="shared" si="258"/>
        <v>4.7.7</v>
      </c>
      <c r="C7545" s="164">
        <f t="shared" si="259"/>
        <v>0</v>
      </c>
      <c r="D7545" s="175"/>
      <c r="E7545" s="175"/>
      <c r="F7545" s="175"/>
      <c r="G7545" s="175"/>
      <c r="H7545" s="175"/>
      <c r="I7545" s="176"/>
      <c r="J7545" s="167"/>
      <c r="K7545" s="167"/>
      <c r="L7545" s="175"/>
      <c r="M7545" s="175"/>
      <c r="N7545" s="175"/>
      <c r="O7545" s="175"/>
      <c r="P7545" s="175"/>
      <c r="Q7545" s="175"/>
      <c r="R7545" s="175"/>
      <c r="S7545" s="175"/>
    </row>
    <row r="7546" spans="1:19" ht="15.75" hidden="1" thickBot="1">
      <c r="A7546" s="161" t="s">
        <v>725</v>
      </c>
      <c r="B7546" s="163" t="str">
        <f t="shared" si="258"/>
        <v>4.7.7</v>
      </c>
      <c r="C7546" s="164">
        <f t="shared" si="259"/>
        <v>0</v>
      </c>
      <c r="D7546" s="175"/>
      <c r="E7546" s="175"/>
      <c r="F7546" s="175"/>
      <c r="G7546" s="175"/>
      <c r="H7546" s="226" t="s">
        <v>516</v>
      </c>
      <c r="I7546" s="176"/>
      <c r="J7546" s="167"/>
      <c r="K7546" s="200">
        <f>ROUND(+K7512+K7527+K7535+K7544,0)</f>
        <v>414160</v>
      </c>
      <c r="L7546" s="175"/>
      <c r="M7546" s="175"/>
      <c r="N7546" s="175"/>
      <c r="O7546" s="175"/>
      <c r="P7546" s="175"/>
      <c r="Q7546" s="175"/>
      <c r="R7546" s="175"/>
      <c r="S7546" s="175"/>
    </row>
    <row r="7547" spans="1:19" hidden="1">
      <c r="A7547" s="161" t="s">
        <v>725</v>
      </c>
      <c r="B7547" s="163" t="str">
        <f t="shared" si="258"/>
        <v>4.7.7</v>
      </c>
      <c r="C7547" s="164">
        <f t="shared" si="259"/>
        <v>0</v>
      </c>
      <c r="D7547" s="166"/>
      <c r="E7547" s="166"/>
      <c r="F7547" s="166"/>
      <c r="G7547" s="166"/>
      <c r="H7547" s="166"/>
      <c r="I7547" s="165"/>
      <c r="J7547" s="167"/>
      <c r="K7547" s="166"/>
      <c r="L7547" s="166"/>
      <c r="M7547" s="166"/>
      <c r="N7547" s="166"/>
      <c r="O7547" s="166"/>
      <c r="P7547" s="166"/>
      <c r="Q7547" s="166"/>
      <c r="R7547" s="166"/>
      <c r="S7547" s="166"/>
    </row>
    <row r="7548" spans="1:19" hidden="1">
      <c r="A7548" s="161" t="s">
        <v>725</v>
      </c>
      <c r="B7548" s="163" t="str">
        <f t="shared" si="258"/>
        <v>4.7.7</v>
      </c>
      <c r="C7548" s="164">
        <f t="shared" si="259"/>
        <v>0</v>
      </c>
      <c r="D7548" s="166"/>
      <c r="E7548" s="166"/>
      <c r="F7548" s="166"/>
      <c r="G7548" s="166"/>
      <c r="H7548" s="166"/>
      <c r="I7548" s="165"/>
      <c r="J7548" s="167"/>
      <c r="K7548" s="389"/>
      <c r="L7548" s="166"/>
      <c r="M7548" s="166"/>
      <c r="N7548" s="166"/>
      <c r="O7548" s="166"/>
      <c r="P7548" s="166"/>
      <c r="Q7548" s="166"/>
      <c r="R7548" s="166"/>
      <c r="S7548" s="166"/>
    </row>
    <row r="7549" spans="1:19" hidden="1">
      <c r="A7549" s="161" t="s">
        <v>725</v>
      </c>
      <c r="B7549" s="163" t="str">
        <f t="shared" si="258"/>
        <v>4.7.7</v>
      </c>
      <c r="C7549" s="164">
        <f t="shared" si="259"/>
        <v>0</v>
      </c>
      <c r="D7549" s="166"/>
      <c r="E7549" s="166"/>
      <c r="F7549" s="166"/>
      <c r="G7549" s="166"/>
      <c r="H7549" s="166"/>
      <c r="I7549" s="165"/>
      <c r="J7549" s="167"/>
      <c r="K7549" s="166"/>
      <c r="L7549" s="166"/>
      <c r="M7549" s="166"/>
      <c r="N7549" s="166"/>
      <c r="O7549" s="166"/>
      <c r="P7549" s="166"/>
      <c r="Q7549" s="166"/>
      <c r="R7549" s="166"/>
      <c r="S7549" s="166"/>
    </row>
    <row r="7550" spans="1:19" hidden="1">
      <c r="A7550" s="161" t="s">
        <v>725</v>
      </c>
      <c r="B7550" s="163" t="str">
        <f>E7555</f>
        <v>4.7.8</v>
      </c>
      <c r="C7550" s="164">
        <f t="shared" si="259"/>
        <v>0</v>
      </c>
      <c r="D7550" s="166"/>
      <c r="E7550" s="166"/>
      <c r="F7550" s="166"/>
      <c r="G7550" s="166"/>
      <c r="H7550" s="166"/>
      <c r="I7550" s="165"/>
      <c r="J7550" s="167"/>
      <c r="K7550" s="166"/>
      <c r="L7550" s="166"/>
      <c r="M7550" s="166"/>
      <c r="N7550" s="166"/>
      <c r="O7550" s="166"/>
      <c r="P7550" s="166"/>
      <c r="Q7550" s="166"/>
      <c r="R7550" s="166"/>
      <c r="S7550" s="166"/>
    </row>
    <row r="7551" spans="1:19" ht="18.75" hidden="1">
      <c r="A7551" s="161" t="s">
        <v>725</v>
      </c>
      <c r="B7551" s="163" t="str">
        <f t="shared" ref="B7551:B7603" si="260">B7550</f>
        <v>4.7.8</v>
      </c>
      <c r="C7551" s="164">
        <f t="shared" si="259"/>
        <v>0</v>
      </c>
      <c r="D7551" s="165"/>
      <c r="E7551" s="169" t="s">
        <v>496</v>
      </c>
      <c r="F7551" s="169"/>
      <c r="G7551" s="169"/>
      <c r="H7551" s="169"/>
      <c r="I7551" s="169"/>
      <c r="J7551" s="170"/>
      <c r="K7551" s="166"/>
      <c r="L7551" s="166"/>
      <c r="M7551" s="166"/>
      <c r="N7551" s="166"/>
      <c r="O7551" s="166"/>
      <c r="P7551" s="166"/>
      <c r="Q7551" s="166"/>
      <c r="R7551" s="166"/>
      <c r="S7551" s="166"/>
    </row>
    <row r="7552" spans="1:19" hidden="1">
      <c r="A7552" s="161" t="s">
        <v>725</v>
      </c>
      <c r="B7552" s="163" t="str">
        <f t="shared" si="260"/>
        <v>4.7.8</v>
      </c>
      <c r="C7552" s="164">
        <f t="shared" si="259"/>
        <v>0</v>
      </c>
      <c r="D7552" s="165"/>
      <c r="E7552" s="166"/>
      <c r="F7552" s="166"/>
      <c r="G7552" s="166"/>
      <c r="H7552" s="166"/>
      <c r="I7552" s="165"/>
      <c r="J7552" s="167"/>
      <c r="K7552" s="166"/>
      <c r="L7552" s="166"/>
      <c r="M7552" s="166"/>
      <c r="N7552" s="166"/>
      <c r="O7552" s="166"/>
      <c r="P7552" s="166"/>
      <c r="Q7552" s="166"/>
      <c r="R7552" s="166"/>
      <c r="S7552" s="166"/>
    </row>
    <row r="7553" spans="1:19" hidden="1">
      <c r="A7553" s="161" t="s">
        <v>725</v>
      </c>
      <c r="B7553" s="163" t="str">
        <f t="shared" si="260"/>
        <v>4.7.8</v>
      </c>
      <c r="C7553" s="164">
        <f t="shared" si="259"/>
        <v>0</v>
      </c>
      <c r="D7553" s="165"/>
      <c r="E7553" s="166"/>
      <c r="F7553" s="166"/>
      <c r="G7553" s="166"/>
      <c r="H7553" s="166"/>
      <c r="I7553" s="165"/>
      <c r="J7553" s="167"/>
      <c r="K7553" s="166"/>
      <c r="L7553" s="166"/>
      <c r="M7553" s="166"/>
      <c r="N7553" s="166"/>
      <c r="O7553" s="166"/>
      <c r="P7553" s="166"/>
      <c r="Q7553" s="166"/>
      <c r="R7553" s="166"/>
      <c r="S7553" s="166"/>
    </row>
    <row r="7554" spans="1:19" hidden="1">
      <c r="A7554" s="161" t="s">
        <v>725</v>
      </c>
      <c r="B7554" s="163" t="str">
        <f t="shared" si="260"/>
        <v>4.7.8</v>
      </c>
      <c r="C7554" s="164">
        <f t="shared" si="259"/>
        <v>0</v>
      </c>
      <c r="D7554" s="165"/>
      <c r="E7554" s="166"/>
      <c r="F7554" s="166"/>
      <c r="G7554" s="166"/>
      <c r="H7554" s="166"/>
      <c r="I7554" s="165"/>
      <c r="J7554" s="167"/>
      <c r="K7554" s="166"/>
      <c r="L7554" s="166"/>
      <c r="M7554" s="166"/>
      <c r="N7554" s="166"/>
      <c r="O7554" s="166"/>
      <c r="P7554" s="166"/>
      <c r="Q7554" s="166"/>
      <c r="R7554" s="166"/>
      <c r="S7554" s="166"/>
    </row>
    <row r="7555" spans="1:19" ht="27" hidden="1" customHeight="1">
      <c r="A7555" s="161" t="s">
        <v>725</v>
      </c>
      <c r="B7555" s="163" t="str">
        <f t="shared" si="260"/>
        <v>4.7.8</v>
      </c>
      <c r="C7555" s="164">
        <f t="shared" si="259"/>
        <v>0</v>
      </c>
      <c r="D7555" s="172" t="s">
        <v>39</v>
      </c>
      <c r="E7555" s="172" t="s">
        <v>219</v>
      </c>
      <c r="F7555" s="173" t="s">
        <v>220</v>
      </c>
      <c r="G7555" s="173"/>
      <c r="H7555" s="173"/>
      <c r="I7555" s="172" t="s">
        <v>497</v>
      </c>
      <c r="J7555" s="174" t="s">
        <v>4</v>
      </c>
      <c r="K7555" s="167"/>
      <c r="L7555" s="175"/>
      <c r="M7555" s="175"/>
      <c r="N7555" s="175"/>
      <c r="O7555" s="175"/>
      <c r="P7555" s="175"/>
      <c r="Q7555" s="175"/>
      <c r="R7555" s="175"/>
      <c r="S7555" s="175"/>
    </row>
    <row r="7556" spans="1:19" hidden="1">
      <c r="A7556" s="161" t="s">
        <v>725</v>
      </c>
      <c r="B7556" s="163" t="str">
        <f t="shared" si="260"/>
        <v>4.7.8</v>
      </c>
      <c r="C7556" s="164">
        <f t="shared" si="259"/>
        <v>0</v>
      </c>
      <c r="D7556" s="176"/>
      <c r="E7556" s="175"/>
      <c r="F7556" s="175"/>
      <c r="G7556" s="175"/>
      <c r="H7556" s="175"/>
      <c r="I7556" s="176"/>
      <c r="J7556" s="167"/>
      <c r="K7556" s="167"/>
      <c r="L7556" s="175"/>
      <c r="M7556" s="175"/>
      <c r="N7556" s="175"/>
      <c r="O7556" s="175"/>
      <c r="P7556" s="175"/>
      <c r="Q7556" s="175"/>
      <c r="R7556" s="175"/>
      <c r="S7556" s="175"/>
    </row>
    <row r="7557" spans="1:19" hidden="1">
      <c r="A7557" s="161" t="s">
        <v>725</v>
      </c>
      <c r="B7557" s="163" t="str">
        <f t="shared" si="260"/>
        <v>4.7.8</v>
      </c>
      <c r="C7557" s="164">
        <f t="shared" si="259"/>
        <v>0</v>
      </c>
      <c r="D7557" s="176"/>
      <c r="E7557" s="175"/>
      <c r="F7557" s="175"/>
      <c r="G7557" s="175"/>
      <c r="H7557" s="175"/>
      <c r="I7557" s="176"/>
      <c r="J7557" s="177"/>
      <c r="K7557" s="167"/>
      <c r="L7557" s="175"/>
      <c r="M7557" s="175"/>
      <c r="N7557" s="175"/>
      <c r="O7557" s="175"/>
      <c r="P7557" s="175"/>
      <c r="Q7557" s="175"/>
      <c r="R7557" s="175"/>
      <c r="S7557" s="175"/>
    </row>
    <row r="7558" spans="1:19" hidden="1">
      <c r="A7558" s="161" t="s">
        <v>725</v>
      </c>
      <c r="B7558" s="163" t="str">
        <f t="shared" si="260"/>
        <v>4.7.8</v>
      </c>
      <c r="C7558" s="164">
        <f t="shared" si="259"/>
        <v>0</v>
      </c>
      <c r="D7558" s="176"/>
      <c r="E7558" s="175"/>
      <c r="F7558" s="175"/>
      <c r="G7558" s="175"/>
      <c r="H7558" s="175"/>
      <c r="I7558" s="176"/>
      <c r="J7558" s="167"/>
      <c r="K7558" s="167"/>
      <c r="L7558" s="175"/>
      <c r="M7558" s="175"/>
      <c r="N7558" s="175"/>
      <c r="O7558" s="175"/>
      <c r="P7558" s="175"/>
      <c r="Q7558" s="175"/>
      <c r="R7558" s="175"/>
      <c r="S7558" s="175"/>
    </row>
    <row r="7559" spans="1:19" ht="15.75" hidden="1" thickBot="1">
      <c r="A7559" s="161" t="s">
        <v>725</v>
      </c>
      <c r="B7559" s="163" t="str">
        <f t="shared" si="260"/>
        <v>4.7.8</v>
      </c>
      <c r="C7559" s="164">
        <f t="shared" si="259"/>
        <v>0</v>
      </c>
      <c r="D7559" s="176"/>
      <c r="E7559" s="178" t="s">
        <v>498</v>
      </c>
      <c r="F7559" s="179" t="s">
        <v>497</v>
      </c>
      <c r="G7559" s="179" t="s">
        <v>41</v>
      </c>
      <c r="H7559" s="179" t="s">
        <v>499</v>
      </c>
      <c r="I7559" s="179" t="s">
        <v>500</v>
      </c>
      <c r="J7559" s="180" t="s">
        <v>501</v>
      </c>
      <c r="K7559" s="167"/>
      <c r="L7559" s="175"/>
      <c r="M7559" s="175"/>
      <c r="N7559" s="175"/>
      <c r="O7559" s="175"/>
      <c r="P7559" s="175"/>
      <c r="Q7559" s="175"/>
      <c r="R7559" s="175"/>
      <c r="S7559" s="175"/>
    </row>
    <row r="7560" spans="1:19" hidden="1">
      <c r="A7560" s="161" t="s">
        <v>725</v>
      </c>
      <c r="B7560" s="163" t="str">
        <f t="shared" si="260"/>
        <v>4.7.8</v>
      </c>
      <c r="C7560" s="164">
        <f t="shared" si="259"/>
        <v>0</v>
      </c>
      <c r="D7560" s="176"/>
      <c r="E7560" s="181" t="s">
        <v>502</v>
      </c>
      <c r="F7560" s="182" t="s">
        <v>959</v>
      </c>
      <c r="G7560" s="183">
        <v>1</v>
      </c>
      <c r="H7560" s="229">
        <f>ROUND(K7598,0)</f>
        <v>133348</v>
      </c>
      <c r="I7560" s="185">
        <v>9.1244281964754412E-2</v>
      </c>
      <c r="J7560" s="217">
        <f>ROUND(IF(N(F7560)&gt;0,PRODUCT(H7560,1/I7560),PRODUCT(G7560:I7560)),0)</f>
        <v>12167</v>
      </c>
      <c r="K7560" s="167"/>
      <c r="L7560" s="175"/>
      <c r="M7560" s="175"/>
      <c r="N7560" s="175"/>
      <c r="O7560" s="175"/>
      <c r="P7560" s="175"/>
      <c r="Q7560" s="175"/>
      <c r="R7560" s="175"/>
      <c r="S7560" s="175"/>
    </row>
    <row r="7561" spans="1:19" hidden="1">
      <c r="A7561" s="161" t="s">
        <v>725</v>
      </c>
      <c r="B7561" s="163" t="str">
        <f t="shared" si="260"/>
        <v>4.7.8</v>
      </c>
      <c r="C7561" s="164">
        <f t="shared" si="259"/>
        <v>0</v>
      </c>
      <c r="D7561" s="176"/>
      <c r="E7561" s="244"/>
      <c r="F7561" s="188"/>
      <c r="G7561" s="194"/>
      <c r="H7561" s="212"/>
      <c r="I7561" s="432"/>
      <c r="J7561" s="220"/>
      <c r="K7561" s="167"/>
      <c r="L7561" s="175"/>
      <c r="M7561" s="175"/>
      <c r="N7561" s="175"/>
      <c r="O7561" s="175"/>
      <c r="P7561" s="175"/>
      <c r="Q7561" s="175"/>
      <c r="R7561" s="175"/>
      <c r="S7561" s="175"/>
    </row>
    <row r="7562" spans="1:19" hidden="1">
      <c r="A7562" s="161" t="s">
        <v>725</v>
      </c>
      <c r="B7562" s="163" t="str">
        <f t="shared" si="260"/>
        <v>4.7.8</v>
      </c>
      <c r="C7562" s="164">
        <f t="shared" si="259"/>
        <v>0</v>
      </c>
      <c r="D7562" s="176"/>
      <c r="E7562" s="236"/>
      <c r="F7562" s="188"/>
      <c r="G7562" s="194"/>
      <c r="H7562" s="212"/>
      <c r="I7562" s="191"/>
      <c r="J7562" s="210"/>
      <c r="K7562" s="167"/>
      <c r="L7562" s="175"/>
      <c r="M7562" s="175"/>
      <c r="N7562" s="175"/>
      <c r="O7562" s="175"/>
      <c r="P7562" s="175"/>
      <c r="Q7562" s="175"/>
      <c r="R7562" s="175"/>
      <c r="S7562" s="175"/>
    </row>
    <row r="7563" spans="1:19" hidden="1">
      <c r="A7563" s="161" t="s">
        <v>725</v>
      </c>
      <c r="B7563" s="163" t="str">
        <f t="shared" si="260"/>
        <v>4.7.8</v>
      </c>
      <c r="C7563" s="164">
        <f t="shared" si="259"/>
        <v>0</v>
      </c>
      <c r="D7563" s="176"/>
      <c r="E7563" s="193"/>
      <c r="F7563" s="188"/>
      <c r="G7563" s="194"/>
      <c r="H7563" s="194"/>
      <c r="I7563" s="188"/>
      <c r="J7563" s="195"/>
      <c r="K7563" s="167"/>
      <c r="L7563" s="175"/>
      <c r="M7563" s="175"/>
      <c r="N7563" s="175"/>
      <c r="O7563" s="175"/>
      <c r="P7563" s="175"/>
      <c r="Q7563" s="175"/>
      <c r="R7563" s="175"/>
      <c r="S7563" s="175"/>
    </row>
    <row r="7564" spans="1:19" hidden="1">
      <c r="A7564" s="161" t="s">
        <v>725</v>
      </c>
      <c r="B7564" s="163" t="str">
        <f t="shared" si="260"/>
        <v>4.7.8</v>
      </c>
      <c r="C7564" s="164">
        <f t="shared" si="259"/>
        <v>0</v>
      </c>
      <c r="D7564" s="176"/>
      <c r="E7564" s="193"/>
      <c r="F7564" s="188"/>
      <c r="G7564" s="194"/>
      <c r="H7564" s="194"/>
      <c r="I7564" s="188"/>
      <c r="J7564" s="195"/>
      <c r="K7564" s="167"/>
      <c r="L7564" s="175"/>
      <c r="M7564" s="175"/>
      <c r="N7564" s="175"/>
      <c r="O7564" s="175"/>
      <c r="P7564" s="175"/>
      <c r="Q7564" s="175"/>
      <c r="R7564" s="175"/>
      <c r="S7564" s="175"/>
    </row>
    <row r="7565" spans="1:19" hidden="1">
      <c r="A7565" s="161" t="s">
        <v>725</v>
      </c>
      <c r="B7565" s="163" t="str">
        <f t="shared" si="260"/>
        <v>4.7.8</v>
      </c>
      <c r="C7565" s="164">
        <f t="shared" si="259"/>
        <v>0</v>
      </c>
      <c r="D7565" s="176"/>
      <c r="E7565" s="193"/>
      <c r="F7565" s="188"/>
      <c r="G7565" s="194"/>
      <c r="H7565" s="194"/>
      <c r="I7565" s="188"/>
      <c r="J7565" s="195"/>
      <c r="K7565" s="167"/>
      <c r="L7565" s="175"/>
      <c r="M7565" s="175"/>
      <c r="N7565" s="175"/>
      <c r="O7565" s="175"/>
      <c r="P7565" s="175"/>
      <c r="Q7565" s="175"/>
      <c r="R7565" s="175"/>
      <c r="S7565" s="175"/>
    </row>
    <row r="7566" spans="1:19" ht="15.75" hidden="1" thickBot="1">
      <c r="A7566" s="161" t="s">
        <v>725</v>
      </c>
      <c r="B7566" s="163" t="str">
        <f t="shared" si="260"/>
        <v>4.7.8</v>
      </c>
      <c r="C7566" s="164">
        <f t="shared" si="259"/>
        <v>0</v>
      </c>
      <c r="D7566" s="176"/>
      <c r="E7566" s="196"/>
      <c r="F7566" s="197"/>
      <c r="G7566" s="198"/>
      <c r="H7566" s="198"/>
      <c r="I7566" s="197"/>
      <c r="J7566" s="199"/>
      <c r="K7566" s="200">
        <f>SUM(J7560:J7566)</f>
        <v>12167</v>
      </c>
      <c r="L7566" s="167"/>
      <c r="M7566" s="175"/>
      <c r="N7566" s="175"/>
      <c r="O7566" s="175"/>
      <c r="P7566" s="175"/>
      <c r="Q7566" s="175"/>
      <c r="R7566" s="175"/>
      <c r="S7566" s="175"/>
    </row>
    <row r="7567" spans="1:19" ht="15.75" hidden="1" thickBot="1">
      <c r="A7567" s="161" t="s">
        <v>725</v>
      </c>
      <c r="B7567" s="163" t="str">
        <f t="shared" si="260"/>
        <v>4.7.8</v>
      </c>
      <c r="C7567" s="164">
        <f t="shared" si="259"/>
        <v>0</v>
      </c>
      <c r="D7567" s="176"/>
      <c r="E7567" s="201"/>
      <c r="F7567" s="202"/>
      <c r="G7567" s="201"/>
      <c r="H7567" s="201"/>
      <c r="I7567" s="202"/>
      <c r="J7567" s="203"/>
      <c r="K7567" s="204"/>
      <c r="L7567" s="175"/>
      <c r="M7567" s="175"/>
      <c r="N7567" s="175"/>
      <c r="O7567" s="175"/>
      <c r="P7567" s="175"/>
      <c r="Q7567" s="175"/>
      <c r="R7567" s="175"/>
      <c r="S7567" s="175"/>
    </row>
    <row r="7568" spans="1:19" ht="15.75" hidden="1" thickBot="1">
      <c r="A7568" s="161" t="s">
        <v>725</v>
      </c>
      <c r="B7568" s="163" t="str">
        <f t="shared" si="260"/>
        <v>4.7.8</v>
      </c>
      <c r="C7568" s="164">
        <f t="shared" si="259"/>
        <v>0</v>
      </c>
      <c r="D7568" s="175"/>
      <c r="E7568" s="178" t="s">
        <v>505</v>
      </c>
      <c r="F7568" s="179" t="s">
        <v>497</v>
      </c>
      <c r="G7568" s="179" t="s">
        <v>41</v>
      </c>
      <c r="H7568" s="179" t="s">
        <v>506</v>
      </c>
      <c r="I7568" s="179" t="s">
        <v>507</v>
      </c>
      <c r="J7568" s="180" t="s">
        <v>501</v>
      </c>
      <c r="K7568" s="167"/>
      <c r="L7568" s="175"/>
      <c r="M7568" s="175"/>
      <c r="N7568" s="175"/>
      <c r="O7568" s="175"/>
      <c r="P7568" s="175"/>
      <c r="Q7568" s="175"/>
      <c r="R7568" s="175"/>
      <c r="S7568" s="175"/>
    </row>
    <row r="7569" spans="1:19" hidden="1">
      <c r="A7569" s="161" t="s">
        <v>725</v>
      </c>
      <c r="B7569" s="163" t="str">
        <f t="shared" si="260"/>
        <v>4.7.8</v>
      </c>
      <c r="C7569" s="164">
        <f t="shared" si="259"/>
        <v>0</v>
      </c>
      <c r="D7569" s="175"/>
      <c r="E7569" s="205" t="s">
        <v>719</v>
      </c>
      <c r="F7569" s="206" t="s">
        <v>1</v>
      </c>
      <c r="G7569" s="183">
        <v>406.6</v>
      </c>
      <c r="H7569" s="207">
        <v>506</v>
      </c>
      <c r="I7569" s="208"/>
      <c r="J7569" s="186">
        <f>ROUND(IF(N(F7569)&gt;0,PRODUCT(H7569,1/I7569),PRODUCT(G7569:I7569)),0)</f>
        <v>205740</v>
      </c>
      <c r="K7569" s="167"/>
      <c r="L7569" s="175"/>
      <c r="M7569" s="175"/>
      <c r="N7569" s="175"/>
      <c r="O7569" s="175"/>
      <c r="P7569" s="175"/>
      <c r="Q7569" s="175"/>
      <c r="R7569" s="175"/>
      <c r="S7569" s="175"/>
    </row>
    <row r="7570" spans="1:19" hidden="1">
      <c r="A7570" s="161" t="s">
        <v>725</v>
      </c>
      <c r="B7570" s="163" t="str">
        <f t="shared" si="260"/>
        <v>4.7.8</v>
      </c>
      <c r="C7570" s="164">
        <f t="shared" si="259"/>
        <v>0</v>
      </c>
      <c r="D7570" s="175"/>
      <c r="E7570" s="241" t="s">
        <v>715</v>
      </c>
      <c r="F7570" s="246" t="s">
        <v>90</v>
      </c>
      <c r="G7570" s="245">
        <v>0.32</v>
      </c>
      <c r="H7570" s="207">
        <v>284416</v>
      </c>
      <c r="I7570" s="208"/>
      <c r="J7570" s="186">
        <f>ROUND(IF(N(F7570)&gt;0,PRODUCT(H7570,1/I7570),PRODUCT(G7570:I7570)),0)</f>
        <v>91013</v>
      </c>
      <c r="K7570" s="167"/>
      <c r="L7570" s="175"/>
      <c r="M7570" s="175"/>
      <c r="N7570" s="175"/>
      <c r="O7570" s="175"/>
      <c r="P7570" s="175"/>
      <c r="Q7570" s="175"/>
      <c r="R7570" s="175"/>
      <c r="S7570" s="175"/>
    </row>
    <row r="7571" spans="1:19" hidden="1">
      <c r="A7571" s="161" t="s">
        <v>725</v>
      </c>
      <c r="B7571" s="163" t="str">
        <f t="shared" si="260"/>
        <v>4.7.8</v>
      </c>
      <c r="C7571" s="164">
        <f t="shared" si="259"/>
        <v>0</v>
      </c>
      <c r="D7571" s="175"/>
      <c r="E7571" s="241" t="s">
        <v>775</v>
      </c>
      <c r="F7571" s="255" t="s">
        <v>54</v>
      </c>
      <c r="G7571" s="245">
        <v>6.42</v>
      </c>
      <c r="H7571" s="207">
        <v>3036</v>
      </c>
      <c r="I7571" s="208"/>
      <c r="J7571" s="186">
        <f>ROUND(IF(N(F7571)&gt;0,PRODUCT(H7571,1/I7571),PRODUCT(G7571:I7571)),0)</f>
        <v>19491</v>
      </c>
      <c r="K7571" s="167"/>
      <c r="L7571" s="175"/>
      <c r="M7571" s="175"/>
      <c r="N7571" s="175"/>
      <c r="O7571" s="175"/>
      <c r="P7571" s="175"/>
      <c r="Q7571" s="175"/>
      <c r="R7571" s="175"/>
      <c r="S7571" s="175"/>
    </row>
    <row r="7572" spans="1:19" hidden="1">
      <c r="A7572" s="161" t="s">
        <v>725</v>
      </c>
      <c r="B7572" s="163" t="str">
        <f t="shared" si="260"/>
        <v>4.7.8</v>
      </c>
      <c r="C7572" s="164">
        <f t="shared" si="259"/>
        <v>0</v>
      </c>
      <c r="D7572" s="175"/>
      <c r="E7572" s="241" t="s">
        <v>776</v>
      </c>
      <c r="F7572" s="188" t="e">
        <v>#N/A</v>
      </c>
      <c r="G7572" s="245">
        <v>6.42</v>
      </c>
      <c r="H7572" s="207" t="e">
        <v>#N/A</v>
      </c>
      <c r="I7572" s="188"/>
      <c r="J7572" s="186" t="e">
        <f>ROUND(IF(N(F7572)&gt;0,PRODUCT(H7572,1/I7572),PRODUCT(G7572:I7572)),0)</f>
        <v>#N/A</v>
      </c>
      <c r="K7572" s="167"/>
      <c r="L7572" s="175"/>
      <c r="M7572" s="175"/>
      <c r="N7572" s="175"/>
      <c r="O7572" s="175"/>
      <c r="P7572" s="175"/>
      <c r="Q7572" s="175"/>
      <c r="R7572" s="175"/>
      <c r="S7572" s="175"/>
    </row>
    <row r="7573" spans="1:19" hidden="1">
      <c r="A7573" s="161" t="s">
        <v>725</v>
      </c>
      <c r="B7573" s="163" t="str">
        <f t="shared" si="260"/>
        <v>4.7.8</v>
      </c>
      <c r="C7573" s="164">
        <f t="shared" si="259"/>
        <v>0</v>
      </c>
      <c r="D7573" s="175"/>
      <c r="E7573" s="193"/>
      <c r="F7573" s="194"/>
      <c r="G7573" s="194"/>
      <c r="H7573" s="194"/>
      <c r="I7573" s="188"/>
      <c r="J7573" s="195"/>
      <c r="K7573" s="167"/>
      <c r="L7573" s="175"/>
      <c r="M7573" s="175"/>
      <c r="N7573" s="175"/>
      <c r="O7573" s="175"/>
      <c r="P7573" s="175"/>
      <c r="Q7573" s="175"/>
      <c r="R7573" s="175"/>
      <c r="S7573" s="175"/>
    </row>
    <row r="7574" spans="1:19" hidden="1">
      <c r="A7574" s="161" t="s">
        <v>725</v>
      </c>
      <c r="B7574" s="163" t="str">
        <f t="shared" si="260"/>
        <v>4.7.8</v>
      </c>
      <c r="C7574" s="164">
        <f t="shared" si="259"/>
        <v>0</v>
      </c>
      <c r="D7574" s="175"/>
      <c r="E7574" s="193"/>
      <c r="F7574" s="194"/>
      <c r="G7574" s="194"/>
      <c r="H7574" s="194"/>
      <c r="I7574" s="188"/>
      <c r="J7574" s="195"/>
      <c r="K7574" s="167"/>
      <c r="L7574" s="175"/>
      <c r="M7574" s="175"/>
      <c r="N7574" s="175"/>
      <c r="O7574" s="175"/>
      <c r="P7574" s="175"/>
      <c r="Q7574" s="175"/>
      <c r="R7574" s="175"/>
      <c r="S7574" s="175"/>
    </row>
    <row r="7575" spans="1:19" hidden="1">
      <c r="A7575" s="161" t="s">
        <v>725</v>
      </c>
      <c r="B7575" s="163" t="str">
        <f t="shared" si="260"/>
        <v>4.7.8</v>
      </c>
      <c r="C7575" s="164">
        <f t="shared" si="259"/>
        <v>0</v>
      </c>
      <c r="D7575" s="175"/>
      <c r="E7575" s="193"/>
      <c r="F7575" s="194"/>
      <c r="G7575" s="194"/>
      <c r="H7575" s="194"/>
      <c r="I7575" s="188"/>
      <c r="J7575" s="195"/>
      <c r="K7575" s="167"/>
      <c r="L7575" s="175"/>
      <c r="M7575" s="175"/>
      <c r="N7575" s="175"/>
      <c r="O7575" s="175"/>
      <c r="P7575" s="175"/>
      <c r="Q7575" s="175"/>
      <c r="R7575" s="175"/>
      <c r="S7575" s="175"/>
    </row>
    <row r="7576" spans="1:19" hidden="1">
      <c r="A7576" s="161" t="s">
        <v>725</v>
      </c>
      <c r="B7576" s="163" t="str">
        <f t="shared" si="260"/>
        <v>4.7.8</v>
      </c>
      <c r="C7576" s="164">
        <f t="shared" si="259"/>
        <v>0</v>
      </c>
      <c r="D7576" s="175"/>
      <c r="E7576" s="193"/>
      <c r="F7576" s="194"/>
      <c r="G7576" s="194"/>
      <c r="H7576" s="194"/>
      <c r="I7576" s="188"/>
      <c r="J7576" s="195"/>
      <c r="K7576" s="167"/>
      <c r="L7576" s="175"/>
      <c r="M7576" s="175"/>
      <c r="N7576" s="175"/>
      <c r="O7576" s="175"/>
      <c r="P7576" s="175"/>
      <c r="Q7576" s="175"/>
      <c r="R7576" s="175"/>
      <c r="S7576" s="175"/>
    </row>
    <row r="7577" spans="1:19" hidden="1">
      <c r="A7577" s="161" t="s">
        <v>725</v>
      </c>
      <c r="B7577" s="163" t="str">
        <f t="shared" si="260"/>
        <v>4.7.8</v>
      </c>
      <c r="C7577" s="164">
        <f t="shared" si="259"/>
        <v>0</v>
      </c>
      <c r="D7577" s="175"/>
      <c r="E7577" s="193"/>
      <c r="F7577" s="194"/>
      <c r="G7577" s="194"/>
      <c r="H7577" s="194"/>
      <c r="I7577" s="188"/>
      <c r="J7577" s="195"/>
      <c r="K7577" s="167"/>
      <c r="L7577" s="175"/>
      <c r="M7577" s="175"/>
      <c r="N7577" s="175"/>
      <c r="O7577" s="175"/>
      <c r="P7577" s="175"/>
      <c r="Q7577" s="175"/>
      <c r="R7577" s="175"/>
      <c r="S7577" s="175"/>
    </row>
    <row r="7578" spans="1:19" hidden="1">
      <c r="A7578" s="161" t="s">
        <v>725</v>
      </c>
      <c r="B7578" s="163" t="str">
        <f t="shared" si="260"/>
        <v>4.7.8</v>
      </c>
      <c r="C7578" s="164">
        <f t="shared" si="259"/>
        <v>0</v>
      </c>
      <c r="D7578" s="175"/>
      <c r="E7578" s="193"/>
      <c r="F7578" s="194"/>
      <c r="G7578" s="194"/>
      <c r="H7578" s="194"/>
      <c r="I7578" s="188"/>
      <c r="J7578" s="195"/>
      <c r="K7578" s="167"/>
      <c r="L7578" s="175"/>
      <c r="M7578" s="175"/>
      <c r="N7578" s="175"/>
      <c r="O7578" s="175"/>
      <c r="P7578" s="175"/>
      <c r="Q7578" s="175"/>
      <c r="R7578" s="175"/>
      <c r="S7578" s="175"/>
    </row>
    <row r="7579" spans="1:19" hidden="1">
      <c r="A7579" s="161" t="s">
        <v>725</v>
      </c>
      <c r="B7579" s="163" t="str">
        <f t="shared" si="260"/>
        <v>4.7.8</v>
      </c>
      <c r="C7579" s="164">
        <f t="shared" si="259"/>
        <v>0</v>
      </c>
      <c r="D7579" s="175"/>
      <c r="E7579" s="193"/>
      <c r="F7579" s="194"/>
      <c r="G7579" s="194"/>
      <c r="H7579" s="194"/>
      <c r="I7579" s="188"/>
      <c r="J7579" s="195"/>
      <c r="K7579" s="167"/>
      <c r="L7579" s="175"/>
      <c r="M7579" s="175"/>
      <c r="N7579" s="175"/>
      <c r="O7579" s="175"/>
      <c r="P7579" s="175"/>
      <c r="Q7579" s="175"/>
      <c r="R7579" s="175"/>
      <c r="S7579" s="175"/>
    </row>
    <row r="7580" spans="1:19" hidden="1">
      <c r="A7580" s="161" t="s">
        <v>725</v>
      </c>
      <c r="B7580" s="163" t="str">
        <f t="shared" si="260"/>
        <v>4.7.8</v>
      </c>
      <c r="C7580" s="164">
        <f t="shared" si="259"/>
        <v>0</v>
      </c>
      <c r="D7580" s="175"/>
      <c r="E7580" s="193"/>
      <c r="F7580" s="194"/>
      <c r="G7580" s="194"/>
      <c r="H7580" s="194"/>
      <c r="I7580" s="188"/>
      <c r="J7580" s="195"/>
      <c r="K7580" s="167"/>
      <c r="L7580" s="175"/>
      <c r="M7580" s="175"/>
      <c r="N7580" s="175"/>
      <c r="O7580" s="175"/>
      <c r="P7580" s="175"/>
      <c r="Q7580" s="175"/>
      <c r="R7580" s="175"/>
      <c r="S7580" s="175"/>
    </row>
    <row r="7581" spans="1:19" ht="15.75" hidden="1" thickBot="1">
      <c r="A7581" s="161" t="s">
        <v>725</v>
      </c>
      <c r="B7581" s="163" t="str">
        <f t="shared" si="260"/>
        <v>4.7.8</v>
      </c>
      <c r="C7581" s="164">
        <f t="shared" si="259"/>
        <v>0</v>
      </c>
      <c r="D7581" s="175"/>
      <c r="E7581" s="196"/>
      <c r="F7581" s="198"/>
      <c r="G7581" s="198"/>
      <c r="H7581" s="198"/>
      <c r="I7581" s="197"/>
      <c r="J7581" s="199"/>
      <c r="K7581" s="200" t="e">
        <f>SUM(J7569:J7581)</f>
        <v>#N/A</v>
      </c>
      <c r="L7581" s="167"/>
      <c r="M7581" s="175"/>
      <c r="N7581" s="175"/>
      <c r="O7581" s="175"/>
      <c r="P7581" s="175"/>
      <c r="Q7581" s="175"/>
      <c r="R7581" s="175"/>
      <c r="S7581" s="175"/>
    </row>
    <row r="7582" spans="1:19" ht="15.75" hidden="1" thickBot="1">
      <c r="A7582" s="161" t="s">
        <v>725</v>
      </c>
      <c r="B7582" s="163" t="str">
        <f t="shared" si="260"/>
        <v>4.7.8</v>
      </c>
      <c r="C7582" s="164">
        <f t="shared" si="259"/>
        <v>0</v>
      </c>
      <c r="D7582" s="175"/>
      <c r="E7582" s="201"/>
      <c r="F7582" s="201"/>
      <c r="G7582" s="201"/>
      <c r="H7582" s="201"/>
      <c r="I7582" s="202"/>
      <c r="J7582" s="203"/>
      <c r="K7582" s="204"/>
      <c r="L7582" s="175"/>
      <c r="M7582" s="175"/>
      <c r="N7582" s="175"/>
      <c r="O7582" s="175"/>
      <c r="P7582" s="175"/>
      <c r="Q7582" s="175"/>
      <c r="R7582" s="175"/>
      <c r="S7582" s="175"/>
    </row>
    <row r="7583" spans="1:19" ht="15.75" hidden="1" thickBot="1">
      <c r="A7583" s="161" t="s">
        <v>725</v>
      </c>
      <c r="B7583" s="163" t="str">
        <f t="shared" si="260"/>
        <v>4.7.8</v>
      </c>
      <c r="C7583" s="164">
        <f t="shared" si="259"/>
        <v>0</v>
      </c>
      <c r="D7583" s="175"/>
      <c r="E7583" s="178" t="s">
        <v>509</v>
      </c>
      <c r="F7583" s="179" t="s">
        <v>497</v>
      </c>
      <c r="G7583" s="179" t="s">
        <v>41</v>
      </c>
      <c r="H7583" s="179" t="s">
        <v>506</v>
      </c>
      <c r="I7583" s="179" t="s">
        <v>510</v>
      </c>
      <c r="J7583" s="180" t="s">
        <v>501</v>
      </c>
      <c r="K7583" s="167"/>
      <c r="L7583" s="175"/>
      <c r="M7583" s="175"/>
      <c r="N7583" s="175"/>
      <c r="O7583" s="175"/>
      <c r="P7583" s="175"/>
      <c r="Q7583" s="175"/>
      <c r="R7583" s="175"/>
      <c r="S7583" s="175"/>
    </row>
    <row r="7584" spans="1:19" hidden="1">
      <c r="A7584" s="161" t="s">
        <v>725</v>
      </c>
      <c r="B7584" s="163" t="str">
        <f t="shared" si="260"/>
        <v>4.7.8</v>
      </c>
      <c r="C7584" s="164">
        <f t="shared" si="259"/>
        <v>0</v>
      </c>
      <c r="D7584" s="175"/>
      <c r="E7584" s="254" t="s">
        <v>534</v>
      </c>
      <c r="F7584" s="206" t="s">
        <v>1</v>
      </c>
      <c r="G7584" s="183">
        <v>1</v>
      </c>
      <c r="H7584" s="249">
        <v>40000</v>
      </c>
      <c r="I7584" s="183">
        <v>1</v>
      </c>
      <c r="J7584" s="186">
        <f>ROUND(IF(N(F7584)&gt;0,PRODUCT(H7584,1/I7584),PRODUCT(G7584:I7584)),0)</f>
        <v>40000</v>
      </c>
      <c r="K7584" s="167"/>
      <c r="L7584" s="175"/>
      <c r="M7584" s="175"/>
      <c r="N7584" s="175"/>
      <c r="O7584" s="175"/>
      <c r="P7584" s="175"/>
      <c r="Q7584" s="175"/>
      <c r="R7584" s="175"/>
      <c r="S7584" s="175"/>
    </row>
    <row r="7585" spans="1:19" hidden="1">
      <c r="A7585" s="161" t="s">
        <v>725</v>
      </c>
      <c r="B7585" s="163" t="str">
        <f t="shared" si="260"/>
        <v>4.7.8</v>
      </c>
      <c r="C7585" s="164">
        <f t="shared" si="259"/>
        <v>0</v>
      </c>
      <c r="D7585" s="175"/>
      <c r="E7585" s="193"/>
      <c r="F7585" s="188"/>
      <c r="G7585" s="246"/>
      <c r="H7585" s="237"/>
      <c r="I7585" s="255"/>
      <c r="J7585" s="238"/>
      <c r="K7585" s="167"/>
      <c r="L7585" s="175"/>
      <c r="M7585" s="175"/>
      <c r="N7585" s="175"/>
      <c r="O7585" s="175"/>
      <c r="P7585" s="175"/>
      <c r="Q7585" s="175"/>
      <c r="R7585" s="175"/>
      <c r="S7585" s="175"/>
    </row>
    <row r="7586" spans="1:19" hidden="1">
      <c r="A7586" s="161" t="s">
        <v>725</v>
      </c>
      <c r="B7586" s="163" t="str">
        <f t="shared" si="260"/>
        <v>4.7.8</v>
      </c>
      <c r="C7586" s="164">
        <f t="shared" si="259"/>
        <v>0</v>
      </c>
      <c r="D7586" s="175"/>
      <c r="E7586" s="193"/>
      <c r="F7586" s="194"/>
      <c r="G7586" s="194"/>
      <c r="H7586" s="194"/>
      <c r="I7586" s="188"/>
      <c r="J7586" s="195"/>
      <c r="K7586" s="167"/>
      <c r="L7586" s="175"/>
      <c r="M7586" s="175"/>
      <c r="N7586" s="175"/>
      <c r="O7586" s="175"/>
      <c r="P7586" s="175"/>
      <c r="Q7586" s="175"/>
      <c r="R7586" s="175"/>
      <c r="S7586" s="175"/>
    </row>
    <row r="7587" spans="1:19" hidden="1">
      <c r="A7587" s="161" t="s">
        <v>725</v>
      </c>
      <c r="B7587" s="163" t="str">
        <f t="shared" si="260"/>
        <v>4.7.8</v>
      </c>
      <c r="C7587" s="164">
        <f t="shared" si="259"/>
        <v>0</v>
      </c>
      <c r="D7587" s="175"/>
      <c r="E7587" s="193"/>
      <c r="F7587" s="194"/>
      <c r="G7587" s="194"/>
      <c r="H7587" s="194"/>
      <c r="I7587" s="188"/>
      <c r="J7587" s="195"/>
      <c r="K7587" s="167"/>
      <c r="L7587" s="175"/>
      <c r="M7587" s="175"/>
      <c r="N7587" s="175"/>
      <c r="O7587" s="175"/>
      <c r="P7587" s="175"/>
      <c r="Q7587" s="175"/>
      <c r="R7587" s="175"/>
      <c r="S7587" s="175"/>
    </row>
    <row r="7588" spans="1:19" hidden="1">
      <c r="A7588" s="161" t="s">
        <v>725</v>
      </c>
      <c r="B7588" s="163" t="str">
        <f t="shared" si="260"/>
        <v>4.7.8</v>
      </c>
      <c r="C7588" s="164">
        <f t="shared" si="259"/>
        <v>0</v>
      </c>
      <c r="D7588" s="175"/>
      <c r="E7588" s="193"/>
      <c r="F7588" s="194"/>
      <c r="G7588" s="194"/>
      <c r="H7588" s="194"/>
      <c r="I7588" s="188"/>
      <c r="J7588" s="195"/>
      <c r="K7588" s="167"/>
      <c r="L7588" s="175"/>
      <c r="M7588" s="175"/>
      <c r="N7588" s="175"/>
      <c r="O7588" s="175"/>
      <c r="P7588" s="175"/>
      <c r="Q7588" s="175"/>
      <c r="R7588" s="175"/>
      <c r="S7588" s="175"/>
    </row>
    <row r="7589" spans="1:19" ht="15.75" hidden="1" thickBot="1">
      <c r="A7589" s="161" t="s">
        <v>725</v>
      </c>
      <c r="B7589" s="163" t="str">
        <f t="shared" si="260"/>
        <v>4.7.8</v>
      </c>
      <c r="C7589" s="164">
        <f t="shared" si="259"/>
        <v>0</v>
      </c>
      <c r="D7589" s="175"/>
      <c r="E7589" s="196"/>
      <c r="F7589" s="198"/>
      <c r="G7589" s="198"/>
      <c r="H7589" s="198"/>
      <c r="I7589" s="197"/>
      <c r="J7589" s="199"/>
      <c r="K7589" s="200">
        <f>SUM(J7584:J7589)</f>
        <v>40000</v>
      </c>
      <c r="L7589" s="167"/>
      <c r="M7589" s="175"/>
      <c r="N7589" s="175"/>
      <c r="O7589" s="175"/>
      <c r="P7589" s="175"/>
      <c r="Q7589" s="175"/>
      <c r="R7589" s="175"/>
      <c r="S7589" s="175"/>
    </row>
    <row r="7590" spans="1:19" ht="15.75" hidden="1" thickBot="1">
      <c r="A7590" s="161" t="s">
        <v>725</v>
      </c>
      <c r="B7590" s="163" t="str">
        <f t="shared" si="260"/>
        <v>4.7.8</v>
      </c>
      <c r="C7590" s="164">
        <f t="shared" si="259"/>
        <v>0</v>
      </c>
      <c r="D7590" s="175"/>
      <c r="E7590" s="201"/>
      <c r="F7590" s="201"/>
      <c r="G7590" s="201"/>
      <c r="H7590" s="201"/>
      <c r="I7590" s="213"/>
      <c r="J7590" s="214"/>
      <c r="K7590" s="204"/>
      <c r="L7590" s="175"/>
      <c r="M7590" s="175"/>
      <c r="N7590" s="175"/>
      <c r="O7590" s="175"/>
      <c r="P7590" s="175"/>
      <c r="Q7590" s="175"/>
      <c r="R7590" s="175"/>
      <c r="S7590" s="175"/>
    </row>
    <row r="7591" spans="1:19" ht="15.75" hidden="1" thickBot="1">
      <c r="A7591" s="161" t="s">
        <v>725</v>
      </c>
      <c r="B7591" s="163" t="str">
        <f t="shared" si="260"/>
        <v>4.7.8</v>
      </c>
      <c r="C7591" s="164">
        <f t="shared" si="259"/>
        <v>0</v>
      </c>
      <c r="D7591" s="175"/>
      <c r="E7591" s="178" t="s">
        <v>512</v>
      </c>
      <c r="F7591" s="239" t="s">
        <v>519</v>
      </c>
      <c r="G7591" s="239" t="s">
        <v>520</v>
      </c>
      <c r="H7591" s="179" t="s">
        <v>513</v>
      </c>
      <c r="I7591" s="179" t="s">
        <v>500</v>
      </c>
      <c r="J7591" s="180" t="s">
        <v>501</v>
      </c>
      <c r="K7591" s="167"/>
      <c r="L7591" s="175"/>
      <c r="M7591" s="175"/>
      <c r="N7591" s="175"/>
      <c r="O7591" s="175"/>
      <c r="P7591" s="175"/>
      <c r="Q7591" s="175"/>
      <c r="R7591" s="175"/>
      <c r="S7591" s="175"/>
    </row>
    <row r="7592" spans="1:19" hidden="1">
      <c r="A7592" s="161" t="s">
        <v>725</v>
      </c>
      <c r="B7592" s="163" t="str">
        <f t="shared" si="260"/>
        <v>4.7.8</v>
      </c>
      <c r="C7592" s="164">
        <f t="shared" si="259"/>
        <v>0</v>
      </c>
      <c r="D7592" s="175"/>
      <c r="E7592" s="205" t="s">
        <v>521</v>
      </c>
      <c r="F7592" s="219">
        <v>63600</v>
      </c>
      <c r="G7592" s="219">
        <v>54060</v>
      </c>
      <c r="H7592" s="207">
        <v>117660</v>
      </c>
      <c r="I7592" s="242">
        <v>3</v>
      </c>
      <c r="J7592" s="217">
        <f>ROUND(IF(N(F7592)&gt;0,PRODUCT(H7592,1/I7592),PRODUCT(G7592:I7592)),0)</f>
        <v>39220</v>
      </c>
      <c r="K7592" s="167"/>
      <c r="L7592" s="175"/>
      <c r="M7592" s="175"/>
      <c r="N7592" s="175"/>
      <c r="O7592" s="175"/>
      <c r="P7592" s="175"/>
      <c r="Q7592" s="175"/>
      <c r="R7592" s="175"/>
      <c r="S7592" s="175"/>
    </row>
    <row r="7593" spans="1:19" hidden="1">
      <c r="A7593" s="161" t="s">
        <v>725</v>
      </c>
      <c r="B7593" s="163" t="str">
        <f t="shared" si="260"/>
        <v>4.7.8</v>
      </c>
      <c r="C7593" s="164">
        <f t="shared" si="259"/>
        <v>0</v>
      </c>
      <c r="D7593" s="175"/>
      <c r="E7593" s="205" t="s">
        <v>522</v>
      </c>
      <c r="F7593" s="219">
        <v>31800</v>
      </c>
      <c r="G7593" s="219">
        <v>27030</v>
      </c>
      <c r="H7593" s="207">
        <v>58830</v>
      </c>
      <c r="I7593" s="242">
        <v>1</v>
      </c>
      <c r="J7593" s="217">
        <f>ROUND(IF(N(F7593)&gt;0,PRODUCT(H7593,1/I7593),PRODUCT(G7593:I7593)),0)</f>
        <v>58830</v>
      </c>
      <c r="K7593" s="167"/>
      <c r="L7593" s="175"/>
      <c r="M7593" s="175"/>
      <c r="N7593" s="175"/>
      <c r="O7593" s="175"/>
      <c r="P7593" s="175"/>
      <c r="Q7593" s="175"/>
      <c r="R7593" s="175"/>
      <c r="S7593" s="175"/>
    </row>
    <row r="7594" spans="1:19" hidden="1">
      <c r="A7594" s="161" t="s">
        <v>725</v>
      </c>
      <c r="B7594" s="163" t="str">
        <f t="shared" si="260"/>
        <v>4.7.8</v>
      </c>
      <c r="C7594" s="164">
        <f t="shared" si="259"/>
        <v>0</v>
      </c>
      <c r="D7594" s="175"/>
      <c r="E7594" s="241" t="s">
        <v>523</v>
      </c>
      <c r="F7594" s="219">
        <v>19080</v>
      </c>
      <c r="G7594" s="219">
        <v>16218</v>
      </c>
      <c r="H7594" s="207">
        <v>35298</v>
      </c>
      <c r="I7594" s="242">
        <v>1</v>
      </c>
      <c r="J7594" s="217">
        <f>ROUND(IF(N(F7594)&gt;0,PRODUCT(H7594,1/I7594),PRODUCT(G7594:I7594)),0)</f>
        <v>35298</v>
      </c>
      <c r="K7594" s="167"/>
      <c r="L7594" s="175"/>
      <c r="M7594" s="175"/>
      <c r="N7594" s="175"/>
      <c r="O7594" s="175"/>
      <c r="P7594" s="175"/>
      <c r="Q7594" s="175"/>
      <c r="R7594" s="175"/>
      <c r="S7594" s="175"/>
    </row>
    <row r="7595" spans="1:19" hidden="1">
      <c r="A7595" s="161" t="s">
        <v>725</v>
      </c>
      <c r="B7595" s="163" t="str">
        <f t="shared" si="260"/>
        <v>4.7.8</v>
      </c>
      <c r="C7595" s="164">
        <f t="shared" si="259"/>
        <v>0</v>
      </c>
      <c r="D7595" s="175"/>
      <c r="E7595" s="193"/>
      <c r="F7595" s="194"/>
      <c r="G7595" s="194"/>
      <c r="H7595" s="194"/>
      <c r="I7595" s="188"/>
      <c r="J7595" s="195"/>
      <c r="K7595" s="167"/>
      <c r="L7595" s="175"/>
      <c r="M7595" s="175"/>
      <c r="N7595" s="175"/>
      <c r="O7595" s="175"/>
      <c r="P7595" s="175"/>
      <c r="Q7595" s="175"/>
      <c r="R7595" s="175"/>
      <c r="S7595" s="175"/>
    </row>
    <row r="7596" spans="1:19" hidden="1">
      <c r="A7596" s="161" t="s">
        <v>725</v>
      </c>
      <c r="B7596" s="163" t="str">
        <f t="shared" si="260"/>
        <v>4.7.8</v>
      </c>
      <c r="C7596" s="164">
        <f t="shared" si="259"/>
        <v>0</v>
      </c>
      <c r="D7596" s="175"/>
      <c r="E7596" s="193"/>
      <c r="F7596" s="194"/>
      <c r="G7596" s="194"/>
      <c r="H7596" s="194"/>
      <c r="I7596" s="188"/>
      <c r="J7596" s="195"/>
      <c r="K7596" s="167"/>
      <c r="L7596" s="175"/>
      <c r="M7596" s="175"/>
      <c r="N7596" s="175"/>
      <c r="O7596" s="175"/>
      <c r="P7596" s="175"/>
      <c r="Q7596" s="175"/>
      <c r="R7596" s="175"/>
      <c r="S7596" s="175"/>
    </row>
    <row r="7597" spans="1:19" hidden="1">
      <c r="A7597" s="161" t="s">
        <v>725</v>
      </c>
      <c r="B7597" s="163" t="str">
        <f t="shared" si="260"/>
        <v>4.7.8</v>
      </c>
      <c r="C7597" s="164">
        <f t="shared" si="259"/>
        <v>0</v>
      </c>
      <c r="D7597" s="175"/>
      <c r="E7597" s="193"/>
      <c r="F7597" s="194"/>
      <c r="G7597" s="194"/>
      <c r="H7597" s="194"/>
      <c r="I7597" s="188"/>
      <c r="J7597" s="195"/>
      <c r="K7597" s="167"/>
      <c r="L7597" s="175"/>
      <c r="M7597" s="175"/>
      <c r="N7597" s="175"/>
      <c r="O7597" s="175"/>
      <c r="P7597" s="175"/>
      <c r="Q7597" s="175"/>
      <c r="R7597" s="175"/>
      <c r="S7597" s="175"/>
    </row>
    <row r="7598" spans="1:19" ht="15.75" hidden="1" thickBot="1">
      <c r="A7598" s="161" t="s">
        <v>725</v>
      </c>
      <c r="B7598" s="163" t="str">
        <f t="shared" si="260"/>
        <v>4.7.8</v>
      </c>
      <c r="C7598" s="164">
        <f t="shared" si="259"/>
        <v>0</v>
      </c>
      <c r="D7598" s="175"/>
      <c r="E7598" s="222"/>
      <c r="F7598" s="223"/>
      <c r="G7598" s="223"/>
      <c r="H7598" s="223"/>
      <c r="I7598" s="224"/>
      <c r="J7598" s="225"/>
      <c r="K7598" s="200">
        <f>SUM(J7592:J7598)</f>
        <v>133348</v>
      </c>
      <c r="L7598" s="167"/>
      <c r="M7598" s="175"/>
      <c r="N7598" s="175"/>
      <c r="O7598" s="175"/>
      <c r="P7598" s="175"/>
      <c r="Q7598" s="175"/>
      <c r="R7598" s="175"/>
      <c r="S7598" s="175"/>
    </row>
    <row r="7599" spans="1:19" hidden="1">
      <c r="A7599" s="161" t="s">
        <v>725</v>
      </c>
      <c r="B7599" s="163" t="str">
        <f t="shared" si="260"/>
        <v>4.7.8</v>
      </c>
      <c r="C7599" s="164">
        <f t="shared" si="259"/>
        <v>0</v>
      </c>
      <c r="D7599" s="175"/>
      <c r="E7599" s="175"/>
      <c r="F7599" s="175"/>
      <c r="G7599" s="175"/>
      <c r="H7599" s="175"/>
      <c r="I7599" s="176"/>
      <c r="J7599" s="167"/>
      <c r="K7599" s="167"/>
      <c r="L7599" s="175"/>
      <c r="M7599" s="175"/>
      <c r="N7599" s="175"/>
      <c r="O7599" s="175"/>
      <c r="P7599" s="175"/>
      <c r="Q7599" s="175"/>
      <c r="R7599" s="175"/>
      <c r="S7599" s="175"/>
    </row>
    <row r="7600" spans="1:19" ht="15.75" hidden="1" thickBot="1">
      <c r="A7600" s="161" t="s">
        <v>725</v>
      </c>
      <c r="B7600" s="163" t="str">
        <f t="shared" si="260"/>
        <v>4.7.8</v>
      </c>
      <c r="C7600" s="164">
        <f t="shared" si="259"/>
        <v>0</v>
      </c>
      <c r="D7600" s="175"/>
      <c r="E7600" s="175"/>
      <c r="F7600" s="175"/>
      <c r="G7600" s="175"/>
      <c r="H7600" s="226" t="s">
        <v>516</v>
      </c>
      <c r="I7600" s="176"/>
      <c r="J7600" s="167"/>
      <c r="K7600" s="200" t="e">
        <f>ROUND(+K7566+K7581+K7589+K7598,0)</f>
        <v>#N/A</v>
      </c>
      <c r="L7600" s="175"/>
      <c r="M7600" s="175"/>
      <c r="N7600" s="175"/>
      <c r="O7600" s="175"/>
      <c r="P7600" s="175"/>
      <c r="Q7600" s="175"/>
      <c r="R7600" s="175"/>
      <c r="S7600" s="175"/>
    </row>
    <row r="7601" spans="1:19" hidden="1">
      <c r="A7601" s="161" t="s">
        <v>725</v>
      </c>
      <c r="B7601" s="163" t="str">
        <f t="shared" si="260"/>
        <v>4.7.8</v>
      </c>
      <c r="C7601" s="164">
        <f t="shared" si="259"/>
        <v>0</v>
      </c>
      <c r="D7601" s="166"/>
      <c r="E7601" s="166"/>
      <c r="F7601" s="166"/>
      <c r="G7601" s="166"/>
      <c r="H7601" s="166"/>
      <c r="I7601" s="165"/>
      <c r="J7601" s="167"/>
      <c r="K7601" s="166"/>
      <c r="L7601" s="166"/>
      <c r="M7601" s="166"/>
      <c r="N7601" s="166"/>
      <c r="O7601" s="166"/>
      <c r="P7601" s="166"/>
      <c r="Q7601" s="166"/>
      <c r="R7601" s="166"/>
      <c r="S7601" s="166"/>
    </row>
    <row r="7602" spans="1:19" hidden="1">
      <c r="A7602" s="161" t="s">
        <v>725</v>
      </c>
      <c r="B7602" s="163" t="str">
        <f t="shared" si="260"/>
        <v>4.7.8</v>
      </c>
      <c r="C7602" s="164">
        <f t="shared" ref="C7602:C7665" si="261">IF(ISERROR(MATCH(B7602,T:T,0)),0,1)</f>
        <v>0</v>
      </c>
      <c r="D7602" s="166"/>
      <c r="E7602" s="166"/>
      <c r="F7602" s="166"/>
      <c r="G7602" s="166"/>
      <c r="H7602" s="166"/>
      <c r="I7602" s="165"/>
      <c r="J7602" s="167"/>
      <c r="K7602" s="389"/>
      <c r="L7602" s="166"/>
      <c r="M7602" s="166"/>
      <c r="N7602" s="166"/>
      <c r="O7602" s="166"/>
      <c r="P7602" s="166"/>
      <c r="Q7602" s="166"/>
      <c r="R7602" s="166"/>
      <c r="S7602" s="166"/>
    </row>
    <row r="7603" spans="1:19" hidden="1">
      <c r="A7603" s="161" t="s">
        <v>725</v>
      </c>
      <c r="B7603" s="163" t="str">
        <f t="shared" si="260"/>
        <v>4.7.8</v>
      </c>
      <c r="C7603" s="164">
        <f t="shared" si="261"/>
        <v>0</v>
      </c>
      <c r="D7603" s="166"/>
      <c r="E7603" s="166"/>
      <c r="F7603" s="166"/>
      <c r="G7603" s="166"/>
      <c r="H7603" s="166"/>
      <c r="I7603" s="165"/>
      <c r="J7603" s="167"/>
      <c r="K7603" s="166"/>
      <c r="L7603" s="166"/>
      <c r="M7603" s="166"/>
      <c r="N7603" s="166"/>
      <c r="O7603" s="166"/>
      <c r="P7603" s="166"/>
      <c r="Q7603" s="166"/>
      <c r="R7603" s="166"/>
      <c r="S7603" s="166"/>
    </row>
    <row r="7604" spans="1:19">
      <c r="A7604" s="161" t="s">
        <v>725</v>
      </c>
      <c r="B7604" s="163" t="str">
        <f>E7609</f>
        <v>4.7.9</v>
      </c>
      <c r="C7604" s="164">
        <f t="shared" si="261"/>
        <v>1</v>
      </c>
      <c r="D7604" s="166"/>
      <c r="E7604" s="166"/>
      <c r="F7604" s="166"/>
      <c r="G7604" s="166"/>
      <c r="H7604" s="166"/>
      <c r="I7604" s="165"/>
      <c r="J7604" s="167"/>
      <c r="K7604" s="166"/>
      <c r="L7604" s="166"/>
      <c r="M7604" s="166"/>
      <c r="N7604" s="166"/>
      <c r="O7604" s="166"/>
      <c r="P7604" s="166"/>
      <c r="Q7604" s="166"/>
      <c r="R7604" s="166"/>
      <c r="S7604" s="166"/>
    </row>
    <row r="7605" spans="1:19" ht="18.75">
      <c r="A7605" s="161" t="s">
        <v>725</v>
      </c>
      <c r="B7605" s="163" t="str">
        <f t="shared" ref="B7605:B7657" si="262">B7604</f>
        <v>4.7.9</v>
      </c>
      <c r="C7605" s="164">
        <f t="shared" si="261"/>
        <v>1</v>
      </c>
      <c r="D7605" s="165"/>
      <c r="E7605" s="169" t="s">
        <v>496</v>
      </c>
      <c r="F7605" s="169"/>
      <c r="G7605" s="169"/>
      <c r="H7605" s="169"/>
      <c r="I7605" s="169"/>
      <c r="J7605" s="170"/>
      <c r="K7605" s="166"/>
      <c r="L7605" s="166"/>
      <c r="M7605" s="166"/>
      <c r="N7605" s="166"/>
      <c r="O7605" s="166"/>
      <c r="P7605" s="166"/>
      <c r="Q7605" s="166"/>
      <c r="R7605" s="166"/>
      <c r="S7605" s="166"/>
    </row>
    <row r="7606" spans="1:19">
      <c r="A7606" s="161" t="s">
        <v>725</v>
      </c>
      <c r="B7606" s="163" t="str">
        <f t="shared" si="262"/>
        <v>4.7.9</v>
      </c>
      <c r="C7606" s="164">
        <f t="shared" si="261"/>
        <v>1</v>
      </c>
      <c r="D7606" s="165"/>
      <c r="E7606" s="166"/>
      <c r="F7606" s="166"/>
      <c r="G7606" s="166"/>
      <c r="H7606" s="166"/>
      <c r="I7606" s="165"/>
      <c r="J7606" s="167"/>
      <c r="K7606" s="166"/>
      <c r="L7606" s="166"/>
      <c r="M7606" s="166"/>
      <c r="N7606" s="166"/>
      <c r="O7606" s="166"/>
      <c r="P7606" s="166"/>
      <c r="Q7606" s="166"/>
      <c r="R7606" s="166"/>
      <c r="S7606" s="166"/>
    </row>
    <row r="7607" spans="1:19">
      <c r="A7607" s="161" t="s">
        <v>725</v>
      </c>
      <c r="B7607" s="163" t="str">
        <f t="shared" si="262"/>
        <v>4.7.9</v>
      </c>
      <c r="C7607" s="164">
        <f t="shared" si="261"/>
        <v>1</v>
      </c>
      <c r="D7607" s="165"/>
      <c r="E7607" s="166"/>
      <c r="F7607" s="166"/>
      <c r="G7607" s="166"/>
      <c r="H7607" s="166"/>
      <c r="I7607" s="165"/>
      <c r="J7607" s="167"/>
      <c r="K7607" s="166"/>
      <c r="L7607" s="166"/>
      <c r="M7607" s="166"/>
      <c r="N7607" s="166"/>
      <c r="O7607" s="166"/>
      <c r="P7607" s="166"/>
      <c r="Q7607" s="166"/>
      <c r="R7607" s="166"/>
      <c r="S7607" s="166"/>
    </row>
    <row r="7608" spans="1:19">
      <c r="A7608" s="161" t="s">
        <v>725</v>
      </c>
      <c r="B7608" s="163" t="str">
        <f t="shared" si="262"/>
        <v>4.7.9</v>
      </c>
      <c r="C7608" s="164">
        <f t="shared" si="261"/>
        <v>1</v>
      </c>
      <c r="D7608" s="165"/>
      <c r="E7608" s="166"/>
      <c r="F7608" s="166"/>
      <c r="G7608" s="166"/>
      <c r="H7608" s="166"/>
      <c r="I7608" s="165"/>
      <c r="J7608" s="167"/>
      <c r="K7608" s="166"/>
      <c r="L7608" s="166"/>
      <c r="M7608" s="166"/>
      <c r="N7608" s="166"/>
      <c r="O7608" s="166"/>
      <c r="P7608" s="166"/>
      <c r="Q7608" s="166"/>
      <c r="R7608" s="166"/>
      <c r="S7608" s="166"/>
    </row>
    <row r="7609" spans="1:19" ht="27" customHeight="1">
      <c r="A7609" s="161" t="s">
        <v>725</v>
      </c>
      <c r="B7609" s="163" t="str">
        <f t="shared" si="262"/>
        <v>4.7.9</v>
      </c>
      <c r="C7609" s="164">
        <f t="shared" si="261"/>
        <v>1</v>
      </c>
      <c r="D7609" s="433" t="s">
        <v>39</v>
      </c>
      <c r="E7609" s="433" t="s">
        <v>221</v>
      </c>
      <c r="F7609" s="434" t="s">
        <v>222</v>
      </c>
      <c r="G7609" s="434"/>
      <c r="H7609" s="434"/>
      <c r="I7609" s="433" t="s">
        <v>497</v>
      </c>
      <c r="J7609" s="174" t="s">
        <v>4</v>
      </c>
      <c r="K7609" s="167"/>
      <c r="L7609" s="175"/>
      <c r="M7609" s="175"/>
      <c r="N7609" s="175"/>
      <c r="O7609" s="175"/>
      <c r="P7609" s="175"/>
      <c r="Q7609" s="175"/>
      <c r="R7609" s="175"/>
      <c r="S7609" s="175"/>
    </row>
    <row r="7610" spans="1:19">
      <c r="A7610" s="161" t="s">
        <v>725</v>
      </c>
      <c r="B7610" s="163" t="str">
        <f t="shared" si="262"/>
        <v>4.7.9</v>
      </c>
      <c r="C7610" s="164">
        <f t="shared" si="261"/>
        <v>1</v>
      </c>
      <c r="D7610" s="176"/>
      <c r="E7610" s="175"/>
      <c r="F7610" s="175"/>
      <c r="G7610" s="175"/>
      <c r="H7610" s="175"/>
      <c r="I7610" s="176"/>
      <c r="J7610" s="167"/>
      <c r="K7610" s="167"/>
      <c r="L7610" s="175"/>
      <c r="M7610" s="175"/>
      <c r="N7610" s="175"/>
      <c r="O7610" s="175"/>
      <c r="P7610" s="175"/>
      <c r="Q7610" s="175"/>
      <c r="R7610" s="175"/>
      <c r="S7610" s="175"/>
    </row>
    <row r="7611" spans="1:19">
      <c r="A7611" s="161" t="s">
        <v>725</v>
      </c>
      <c r="B7611" s="163" t="str">
        <f t="shared" si="262"/>
        <v>4.7.9</v>
      </c>
      <c r="C7611" s="164">
        <f t="shared" si="261"/>
        <v>1</v>
      </c>
      <c r="D7611" s="176"/>
      <c r="E7611" s="175"/>
      <c r="F7611" s="175"/>
      <c r="G7611" s="175"/>
      <c r="H7611" s="175"/>
      <c r="I7611" s="176"/>
      <c r="J7611" s="177"/>
      <c r="K7611" s="167"/>
      <c r="L7611" s="175"/>
      <c r="M7611" s="175"/>
      <c r="N7611" s="175"/>
      <c r="O7611" s="175"/>
      <c r="P7611" s="175"/>
      <c r="Q7611" s="175"/>
      <c r="R7611" s="175"/>
      <c r="S7611" s="175"/>
    </row>
    <row r="7612" spans="1:19" ht="15.75" thickBot="1">
      <c r="A7612" s="161" t="s">
        <v>725</v>
      </c>
      <c r="B7612" s="163" t="str">
        <f t="shared" si="262"/>
        <v>4.7.9</v>
      </c>
      <c r="C7612" s="164">
        <f t="shared" si="261"/>
        <v>1</v>
      </c>
      <c r="D7612" s="176"/>
      <c r="E7612" s="175"/>
      <c r="F7612" s="175"/>
      <c r="G7612" s="175"/>
      <c r="H7612" s="175"/>
      <c r="I7612" s="176"/>
      <c r="J7612" s="167"/>
      <c r="K7612" s="167"/>
      <c r="L7612" s="175"/>
      <c r="M7612" s="175"/>
      <c r="N7612" s="175"/>
      <c r="O7612" s="175"/>
      <c r="P7612" s="175"/>
      <c r="Q7612" s="175"/>
      <c r="R7612" s="175"/>
      <c r="S7612" s="175"/>
    </row>
    <row r="7613" spans="1:19" ht="15.75" thickBot="1">
      <c r="A7613" s="161" t="s">
        <v>725</v>
      </c>
      <c r="B7613" s="163" t="str">
        <f t="shared" si="262"/>
        <v>4.7.9</v>
      </c>
      <c r="C7613" s="164">
        <f t="shared" si="261"/>
        <v>1</v>
      </c>
      <c r="D7613" s="176"/>
      <c r="E7613" s="178" t="s">
        <v>498</v>
      </c>
      <c r="F7613" s="179" t="s">
        <v>497</v>
      </c>
      <c r="G7613" s="179" t="s">
        <v>41</v>
      </c>
      <c r="H7613" s="179" t="s">
        <v>499</v>
      </c>
      <c r="I7613" s="179" t="s">
        <v>500</v>
      </c>
      <c r="J7613" s="180" t="s">
        <v>501</v>
      </c>
      <c r="K7613" s="167"/>
      <c r="L7613" s="175"/>
      <c r="M7613" s="175"/>
      <c r="N7613" s="175"/>
      <c r="O7613" s="175"/>
      <c r="P7613" s="175"/>
      <c r="Q7613" s="175"/>
      <c r="R7613" s="175"/>
      <c r="S7613" s="175"/>
    </row>
    <row r="7614" spans="1:19">
      <c r="A7614" s="161" t="s">
        <v>725</v>
      </c>
      <c r="B7614" s="163" t="str">
        <f t="shared" si="262"/>
        <v>4.7.9</v>
      </c>
      <c r="C7614" s="164">
        <f t="shared" si="261"/>
        <v>1</v>
      </c>
      <c r="D7614" s="176"/>
      <c r="E7614" s="181" t="s">
        <v>502</v>
      </c>
      <c r="F7614" s="182" t="s">
        <v>959</v>
      </c>
      <c r="G7614" s="183">
        <v>1</v>
      </c>
      <c r="H7614" s="229">
        <f>1.023*ROUND(K7652,0)</f>
        <v>101908.19099999999</v>
      </c>
      <c r="I7614" s="185">
        <v>0.21425684128225178</v>
      </c>
      <c r="J7614" s="217">
        <f>ROUND(IF(N(F7614)&gt;0,PRODUCT(H7614,1/I7614),PRODUCT(G7614:I7614)),0)</f>
        <v>21835</v>
      </c>
      <c r="K7614" s="167"/>
      <c r="L7614" s="175"/>
      <c r="M7614" s="175"/>
      <c r="N7614" s="175"/>
      <c r="O7614" s="175"/>
      <c r="P7614" s="175"/>
      <c r="Q7614" s="175"/>
      <c r="R7614" s="175"/>
      <c r="S7614" s="175"/>
    </row>
    <row r="7615" spans="1:19">
      <c r="A7615" s="161" t="s">
        <v>725</v>
      </c>
      <c r="B7615" s="163" t="str">
        <f t="shared" si="262"/>
        <v>4.7.9</v>
      </c>
      <c r="C7615" s="164">
        <f t="shared" si="261"/>
        <v>1</v>
      </c>
      <c r="D7615" s="176"/>
      <c r="E7615" s="244"/>
      <c r="F7615" s="188"/>
      <c r="G7615" s="194"/>
      <c r="H7615" s="212"/>
      <c r="I7615" s="432"/>
      <c r="J7615" s="220"/>
      <c r="K7615" s="167"/>
      <c r="L7615" s="175"/>
      <c r="M7615" s="175"/>
      <c r="N7615" s="175"/>
      <c r="O7615" s="175"/>
      <c r="P7615" s="175"/>
      <c r="Q7615" s="175"/>
      <c r="R7615" s="175"/>
      <c r="S7615" s="175"/>
    </row>
    <row r="7616" spans="1:19">
      <c r="A7616" s="161" t="s">
        <v>725</v>
      </c>
      <c r="B7616" s="163" t="str">
        <f t="shared" si="262"/>
        <v>4.7.9</v>
      </c>
      <c r="C7616" s="164">
        <f t="shared" si="261"/>
        <v>1</v>
      </c>
      <c r="D7616" s="176"/>
      <c r="E7616" s="236"/>
      <c r="F7616" s="188"/>
      <c r="G7616" s="194"/>
      <c r="H7616" s="212"/>
      <c r="I7616" s="191"/>
      <c r="J7616" s="210"/>
      <c r="K7616" s="167"/>
      <c r="L7616" s="175"/>
      <c r="M7616" s="175"/>
      <c r="N7616" s="175"/>
      <c r="O7616" s="175"/>
      <c r="P7616" s="175"/>
      <c r="Q7616" s="175"/>
      <c r="R7616" s="175"/>
      <c r="S7616" s="175"/>
    </row>
    <row r="7617" spans="1:19">
      <c r="A7617" s="161" t="s">
        <v>725</v>
      </c>
      <c r="B7617" s="163" t="str">
        <f t="shared" si="262"/>
        <v>4.7.9</v>
      </c>
      <c r="C7617" s="164">
        <f t="shared" si="261"/>
        <v>1</v>
      </c>
      <c r="D7617" s="176"/>
      <c r="E7617" s="193"/>
      <c r="F7617" s="188"/>
      <c r="G7617" s="194"/>
      <c r="H7617" s="194"/>
      <c r="I7617" s="188"/>
      <c r="J7617" s="195"/>
      <c r="K7617" s="167"/>
      <c r="L7617" s="175"/>
      <c r="M7617" s="175"/>
      <c r="N7617" s="175"/>
      <c r="O7617" s="175"/>
      <c r="P7617" s="175"/>
      <c r="Q7617" s="175"/>
      <c r="R7617" s="175"/>
      <c r="S7617" s="175"/>
    </row>
    <row r="7618" spans="1:19">
      <c r="A7618" s="161" t="s">
        <v>725</v>
      </c>
      <c r="B7618" s="163" t="str">
        <f t="shared" si="262"/>
        <v>4.7.9</v>
      </c>
      <c r="C7618" s="164">
        <f t="shared" si="261"/>
        <v>1</v>
      </c>
      <c r="D7618" s="176"/>
      <c r="E7618" s="193"/>
      <c r="F7618" s="188"/>
      <c r="G7618" s="194"/>
      <c r="H7618" s="194"/>
      <c r="I7618" s="188"/>
      <c r="J7618" s="195"/>
      <c r="K7618" s="167"/>
      <c r="L7618" s="175"/>
      <c r="M7618" s="175"/>
      <c r="N7618" s="175"/>
      <c r="O7618" s="175"/>
      <c r="P7618" s="175"/>
      <c r="Q7618" s="175"/>
      <c r="R7618" s="175"/>
      <c r="S7618" s="175"/>
    </row>
    <row r="7619" spans="1:19" ht="15.75" thickBot="1">
      <c r="A7619" s="161" t="s">
        <v>725</v>
      </c>
      <c r="B7619" s="163" t="str">
        <f t="shared" si="262"/>
        <v>4.7.9</v>
      </c>
      <c r="C7619" s="164">
        <f t="shared" si="261"/>
        <v>1</v>
      </c>
      <c r="D7619" s="176"/>
      <c r="E7619" s="193"/>
      <c r="F7619" s="188"/>
      <c r="G7619" s="194"/>
      <c r="H7619" s="194"/>
      <c r="I7619" s="188"/>
      <c r="J7619" s="195"/>
      <c r="K7619" s="167"/>
      <c r="L7619" s="175"/>
      <c r="M7619" s="175"/>
      <c r="N7619" s="175"/>
      <c r="O7619" s="175"/>
      <c r="P7619" s="175"/>
      <c r="Q7619" s="175"/>
      <c r="R7619" s="175"/>
      <c r="S7619" s="175"/>
    </row>
    <row r="7620" spans="1:19" ht="15.75" thickBot="1">
      <c r="A7620" s="161" t="s">
        <v>725</v>
      </c>
      <c r="B7620" s="163" t="str">
        <f t="shared" si="262"/>
        <v>4.7.9</v>
      </c>
      <c r="C7620" s="164">
        <f t="shared" si="261"/>
        <v>1</v>
      </c>
      <c r="D7620" s="176"/>
      <c r="E7620" s="196"/>
      <c r="F7620" s="197"/>
      <c r="G7620" s="198"/>
      <c r="H7620" s="198"/>
      <c r="I7620" s="197"/>
      <c r="J7620" s="199"/>
      <c r="K7620" s="1336">
        <f>SUM(J7614:J7620)</f>
        <v>21835</v>
      </c>
      <c r="L7620" s="167"/>
      <c r="M7620" s="175"/>
      <c r="N7620" s="175"/>
      <c r="O7620" s="175"/>
      <c r="P7620" s="175"/>
      <c r="Q7620" s="175"/>
      <c r="R7620" s="175"/>
      <c r="S7620" s="175"/>
    </row>
    <row r="7621" spans="1:19" ht="15.75" thickBot="1">
      <c r="A7621" s="161" t="s">
        <v>725</v>
      </c>
      <c r="B7621" s="163" t="str">
        <f t="shared" si="262"/>
        <v>4.7.9</v>
      </c>
      <c r="C7621" s="164">
        <f t="shared" si="261"/>
        <v>1</v>
      </c>
      <c r="D7621" s="176"/>
      <c r="E7621" s="201"/>
      <c r="F7621" s="202"/>
      <c r="G7621" s="201"/>
      <c r="H7621" s="201"/>
      <c r="I7621" s="202"/>
      <c r="J7621" s="203"/>
      <c r="K7621" s="1337"/>
      <c r="L7621" s="175"/>
      <c r="M7621" s="175"/>
      <c r="N7621" s="175"/>
      <c r="O7621" s="175"/>
      <c r="P7621" s="175"/>
      <c r="Q7621" s="175"/>
      <c r="R7621" s="175"/>
      <c r="S7621" s="175"/>
    </row>
    <row r="7622" spans="1:19" ht="15.75" thickBot="1">
      <c r="A7622" s="161" t="s">
        <v>725</v>
      </c>
      <c r="B7622" s="163" t="str">
        <f t="shared" si="262"/>
        <v>4.7.9</v>
      </c>
      <c r="C7622" s="164">
        <f t="shared" si="261"/>
        <v>1</v>
      </c>
      <c r="D7622" s="175"/>
      <c r="E7622" s="178" t="s">
        <v>505</v>
      </c>
      <c r="F7622" s="179" t="s">
        <v>497</v>
      </c>
      <c r="G7622" s="179" t="s">
        <v>41</v>
      </c>
      <c r="H7622" s="179" t="s">
        <v>506</v>
      </c>
      <c r="I7622" s="179" t="s">
        <v>507</v>
      </c>
      <c r="J7622" s="180" t="s">
        <v>501</v>
      </c>
      <c r="K7622" s="1338"/>
      <c r="L7622" s="175"/>
      <c r="M7622" s="175"/>
      <c r="N7622" s="175"/>
      <c r="O7622" s="175"/>
      <c r="P7622" s="175"/>
      <c r="Q7622" s="175"/>
      <c r="R7622" s="175"/>
      <c r="S7622" s="175"/>
    </row>
    <row r="7623" spans="1:19">
      <c r="A7623" s="161" t="s">
        <v>725</v>
      </c>
      <c r="B7623" s="163" t="str">
        <f t="shared" si="262"/>
        <v>4.7.9</v>
      </c>
      <c r="C7623" s="164">
        <f t="shared" si="261"/>
        <v>1</v>
      </c>
      <c r="D7623" s="175"/>
      <c r="E7623" s="205" t="s">
        <v>719</v>
      </c>
      <c r="F7623" s="333" t="s">
        <v>1</v>
      </c>
      <c r="G7623" s="435">
        <v>360</v>
      </c>
      <c r="H7623" s="207">
        <v>517.63799999999992</v>
      </c>
      <c r="I7623" s="183">
        <v>0.1</v>
      </c>
      <c r="J7623" s="186">
        <f>G7623*H7623*(1+I7623)</f>
        <v>204984.64799999999</v>
      </c>
      <c r="K7623" s="1338"/>
      <c r="L7623" s="175"/>
      <c r="M7623" s="175"/>
      <c r="N7623" s="175"/>
      <c r="O7623" s="175"/>
      <c r="P7623" s="175"/>
      <c r="Q7623" s="175"/>
      <c r="R7623" s="175"/>
      <c r="S7623" s="175"/>
    </row>
    <row r="7624" spans="1:19">
      <c r="A7624" s="161" t="s">
        <v>725</v>
      </c>
      <c r="B7624" s="163" t="str">
        <f t="shared" si="262"/>
        <v>4.7.9</v>
      </c>
      <c r="C7624" s="164">
        <f t="shared" si="261"/>
        <v>1</v>
      </c>
      <c r="D7624" s="175"/>
      <c r="E7624" s="436" t="s">
        <v>715</v>
      </c>
      <c r="F7624" s="246" t="s">
        <v>90</v>
      </c>
      <c r="G7624" s="437">
        <v>0.39333549832255948</v>
      </c>
      <c r="H7624" s="207">
        <v>290957.56799999997</v>
      </c>
      <c r="I7624" s="183">
        <v>0.1</v>
      </c>
      <c r="J7624" s="186">
        <f>G7624*H7624*(1+I7624)</f>
        <v>125888.33399999997</v>
      </c>
      <c r="K7624" s="1338"/>
      <c r="L7624" s="175"/>
      <c r="M7624" s="175"/>
      <c r="N7624" s="175"/>
      <c r="O7624" s="175"/>
      <c r="P7624" s="175"/>
      <c r="Q7624" s="175"/>
      <c r="R7624" s="175"/>
      <c r="S7624" s="175"/>
    </row>
    <row r="7625" spans="1:19">
      <c r="A7625" s="161" t="s">
        <v>725</v>
      </c>
      <c r="B7625" s="163" t="str">
        <f t="shared" si="262"/>
        <v>4.7.9</v>
      </c>
      <c r="C7625" s="164">
        <f t="shared" si="261"/>
        <v>1</v>
      </c>
      <c r="D7625" s="175"/>
      <c r="E7625" s="436" t="s">
        <v>961</v>
      </c>
      <c r="F7625" s="255" t="s">
        <v>54</v>
      </c>
      <c r="G7625" s="437">
        <v>6.42</v>
      </c>
      <c r="H7625" s="207">
        <f>1.023*3905</f>
        <v>3994.8149999999996</v>
      </c>
      <c r="I7625" s="183">
        <v>0.1</v>
      </c>
      <c r="J7625" s="186">
        <f>G7625*H7625*(1+I7625)</f>
        <v>28211.383529999999</v>
      </c>
      <c r="K7625" s="1338"/>
      <c r="L7625" s="175"/>
      <c r="M7625" s="175"/>
      <c r="N7625" s="175"/>
      <c r="O7625" s="175"/>
      <c r="P7625" s="175"/>
      <c r="Q7625" s="175"/>
      <c r="R7625" s="175"/>
      <c r="S7625" s="175"/>
    </row>
    <row r="7626" spans="1:19">
      <c r="A7626" s="161" t="s">
        <v>725</v>
      </c>
      <c r="B7626" s="163" t="str">
        <f t="shared" si="262"/>
        <v>4.7.9</v>
      </c>
      <c r="C7626" s="164">
        <f t="shared" si="261"/>
        <v>1</v>
      </c>
      <c r="D7626" s="175"/>
      <c r="E7626" s="438" t="s">
        <v>777</v>
      </c>
      <c r="F7626" s="279" t="s">
        <v>2</v>
      </c>
      <c r="G7626" s="437">
        <v>6.42</v>
      </c>
      <c r="H7626" s="207">
        <v>6834.6629999999996</v>
      </c>
      <c r="I7626" s="183">
        <v>0.1</v>
      </c>
      <c r="J7626" s="186">
        <f>G7626*H7626*(1+I7626)</f>
        <v>48266.390105999999</v>
      </c>
      <c r="K7626" s="1338"/>
      <c r="L7626" s="175"/>
      <c r="M7626" s="175"/>
      <c r="N7626" s="175"/>
      <c r="O7626" s="175"/>
      <c r="P7626" s="175"/>
      <c r="Q7626" s="175"/>
      <c r="R7626" s="175"/>
      <c r="S7626" s="175"/>
    </row>
    <row r="7627" spans="1:19">
      <c r="A7627" s="161" t="s">
        <v>725</v>
      </c>
      <c r="B7627" s="163" t="str">
        <f t="shared" si="262"/>
        <v>4.7.9</v>
      </c>
      <c r="C7627" s="164">
        <f t="shared" si="261"/>
        <v>1</v>
      </c>
      <c r="D7627" s="175"/>
      <c r="E7627" s="438" t="s">
        <v>778</v>
      </c>
      <c r="F7627" s="439" t="s">
        <v>1</v>
      </c>
      <c r="G7627" s="437">
        <v>1.8</v>
      </c>
      <c r="H7627" s="207">
        <v>5208.0929999999998</v>
      </c>
      <c r="I7627" s="183">
        <v>0.1</v>
      </c>
      <c r="J7627" s="186">
        <f>G7627*H7627*(1+I7627)</f>
        <v>10312.024140000001</v>
      </c>
      <c r="K7627" s="1338"/>
      <c r="L7627" s="175"/>
      <c r="M7627" s="175"/>
      <c r="N7627" s="175"/>
      <c r="O7627" s="175"/>
      <c r="P7627" s="175"/>
      <c r="Q7627" s="175"/>
      <c r="R7627" s="175"/>
      <c r="S7627" s="175"/>
    </row>
    <row r="7628" spans="1:19">
      <c r="A7628" s="161" t="s">
        <v>725</v>
      </c>
      <c r="B7628" s="163" t="str">
        <f t="shared" si="262"/>
        <v>4.7.9</v>
      </c>
      <c r="C7628" s="164">
        <f t="shared" si="261"/>
        <v>1</v>
      </c>
      <c r="D7628" s="175"/>
      <c r="E7628" s="438"/>
      <c r="F7628" s="439"/>
      <c r="G7628" s="437"/>
      <c r="H7628" s="207"/>
      <c r="I7628" s="183"/>
      <c r="J7628" s="186"/>
      <c r="K7628" s="1338"/>
      <c r="L7628" s="175"/>
      <c r="M7628" s="175"/>
      <c r="N7628" s="175"/>
      <c r="O7628" s="175"/>
      <c r="P7628" s="175"/>
      <c r="Q7628" s="175"/>
      <c r="R7628" s="175"/>
      <c r="S7628" s="175"/>
    </row>
    <row r="7629" spans="1:19">
      <c r="A7629" s="161" t="s">
        <v>725</v>
      </c>
      <c r="B7629" s="163" t="str">
        <f t="shared" si="262"/>
        <v>4.7.9</v>
      </c>
      <c r="C7629" s="164">
        <f t="shared" si="261"/>
        <v>1</v>
      </c>
      <c r="D7629" s="175"/>
      <c r="E7629" s="193"/>
      <c r="F7629" s="194"/>
      <c r="G7629" s="194"/>
      <c r="H7629" s="194"/>
      <c r="I7629" s="188"/>
      <c r="J7629" s="195"/>
      <c r="K7629" s="1338"/>
      <c r="L7629" s="175"/>
      <c r="M7629" s="175"/>
      <c r="N7629" s="175"/>
      <c r="O7629" s="175"/>
      <c r="P7629" s="175"/>
      <c r="Q7629" s="175"/>
      <c r="R7629" s="175"/>
      <c r="S7629" s="175"/>
    </row>
    <row r="7630" spans="1:19">
      <c r="A7630" s="161" t="s">
        <v>725</v>
      </c>
      <c r="B7630" s="163" t="str">
        <f t="shared" si="262"/>
        <v>4.7.9</v>
      </c>
      <c r="C7630" s="164">
        <f t="shared" si="261"/>
        <v>1</v>
      </c>
      <c r="D7630" s="175"/>
      <c r="E7630" s="193"/>
      <c r="F7630" s="194"/>
      <c r="G7630" s="194"/>
      <c r="H7630" s="194"/>
      <c r="I7630" s="188"/>
      <c r="J7630" s="195"/>
      <c r="K7630" s="1338"/>
      <c r="L7630" s="175"/>
      <c r="M7630" s="175"/>
      <c r="N7630" s="175"/>
      <c r="O7630" s="175"/>
      <c r="P7630" s="175"/>
      <c r="Q7630" s="175"/>
      <c r="R7630" s="175"/>
      <c r="S7630" s="175"/>
    </row>
    <row r="7631" spans="1:19">
      <c r="A7631" s="161" t="s">
        <v>725</v>
      </c>
      <c r="B7631" s="163" t="str">
        <f t="shared" si="262"/>
        <v>4.7.9</v>
      </c>
      <c r="C7631" s="164">
        <f t="shared" si="261"/>
        <v>1</v>
      </c>
      <c r="D7631" s="175"/>
      <c r="E7631" s="193"/>
      <c r="F7631" s="194"/>
      <c r="G7631" s="194"/>
      <c r="H7631" s="194"/>
      <c r="I7631" s="188"/>
      <c r="J7631" s="195"/>
      <c r="K7631" s="1338"/>
      <c r="L7631" s="175"/>
      <c r="M7631" s="175"/>
      <c r="N7631" s="175"/>
      <c r="O7631" s="175"/>
      <c r="P7631" s="175"/>
      <c r="Q7631" s="175"/>
      <c r="R7631" s="175"/>
      <c r="S7631" s="175"/>
    </row>
    <row r="7632" spans="1:19">
      <c r="A7632" s="161" t="s">
        <v>725</v>
      </c>
      <c r="B7632" s="163" t="str">
        <f t="shared" si="262"/>
        <v>4.7.9</v>
      </c>
      <c r="C7632" s="164">
        <f t="shared" si="261"/>
        <v>1</v>
      </c>
      <c r="D7632" s="175"/>
      <c r="E7632" s="193"/>
      <c r="F7632" s="194"/>
      <c r="G7632" s="194"/>
      <c r="H7632" s="194"/>
      <c r="I7632" s="188"/>
      <c r="J7632" s="195"/>
      <c r="K7632" s="1338"/>
      <c r="L7632" s="175"/>
      <c r="M7632" s="175"/>
      <c r="N7632" s="175"/>
      <c r="O7632" s="175"/>
      <c r="P7632" s="175"/>
      <c r="Q7632" s="175"/>
      <c r="R7632" s="175"/>
      <c r="S7632" s="175"/>
    </row>
    <row r="7633" spans="1:19">
      <c r="A7633" s="161" t="s">
        <v>725</v>
      </c>
      <c r="B7633" s="163" t="str">
        <f t="shared" si="262"/>
        <v>4.7.9</v>
      </c>
      <c r="C7633" s="164">
        <f t="shared" si="261"/>
        <v>1</v>
      </c>
      <c r="D7633" s="175"/>
      <c r="E7633" s="193"/>
      <c r="F7633" s="194"/>
      <c r="G7633" s="194"/>
      <c r="H7633" s="194"/>
      <c r="I7633" s="188"/>
      <c r="J7633" s="195"/>
      <c r="K7633" s="1338"/>
      <c r="L7633" s="175"/>
      <c r="M7633" s="175"/>
      <c r="N7633" s="175"/>
      <c r="O7633" s="175"/>
      <c r="P7633" s="175"/>
      <c r="Q7633" s="175"/>
      <c r="R7633" s="175"/>
      <c r="S7633" s="175"/>
    </row>
    <row r="7634" spans="1:19" ht="15.75" thickBot="1">
      <c r="A7634" s="161" t="s">
        <v>725</v>
      </c>
      <c r="B7634" s="163" t="str">
        <f t="shared" si="262"/>
        <v>4.7.9</v>
      </c>
      <c r="C7634" s="164">
        <f t="shared" si="261"/>
        <v>1</v>
      </c>
      <c r="D7634" s="175"/>
      <c r="E7634" s="193"/>
      <c r="F7634" s="194"/>
      <c r="G7634" s="194"/>
      <c r="H7634" s="194"/>
      <c r="I7634" s="188"/>
      <c r="J7634" s="195"/>
      <c r="K7634" s="1338"/>
      <c r="L7634" s="175"/>
      <c r="M7634" s="175"/>
      <c r="N7634" s="175"/>
      <c r="O7634" s="175"/>
      <c r="P7634" s="175"/>
      <c r="Q7634" s="175"/>
      <c r="R7634" s="175"/>
      <c r="S7634" s="175"/>
    </row>
    <row r="7635" spans="1:19" ht="15.75" thickBot="1">
      <c r="A7635" s="161" t="s">
        <v>725</v>
      </c>
      <c r="B7635" s="163" t="str">
        <f t="shared" si="262"/>
        <v>4.7.9</v>
      </c>
      <c r="C7635" s="164">
        <f t="shared" si="261"/>
        <v>1</v>
      </c>
      <c r="D7635" s="175"/>
      <c r="E7635" s="196"/>
      <c r="F7635" s="198"/>
      <c r="G7635" s="198"/>
      <c r="H7635" s="198"/>
      <c r="I7635" s="197"/>
      <c r="J7635" s="199"/>
      <c r="K7635" s="1336">
        <f>ROUNDDOWN(SUM(J7623:J7635),0)</f>
        <v>417662</v>
      </c>
      <c r="L7635" s="167"/>
      <c r="M7635" s="175"/>
      <c r="N7635" s="175"/>
      <c r="O7635" s="175"/>
      <c r="P7635" s="175"/>
      <c r="Q7635" s="175"/>
      <c r="R7635" s="175"/>
      <c r="S7635" s="175"/>
    </row>
    <row r="7636" spans="1:19" ht="15.75" thickBot="1">
      <c r="A7636" s="161" t="s">
        <v>725</v>
      </c>
      <c r="B7636" s="163" t="str">
        <f t="shared" si="262"/>
        <v>4.7.9</v>
      </c>
      <c r="C7636" s="164">
        <f t="shared" si="261"/>
        <v>1</v>
      </c>
      <c r="D7636" s="175"/>
      <c r="E7636" s="201"/>
      <c r="F7636" s="201"/>
      <c r="G7636" s="201"/>
      <c r="H7636" s="201"/>
      <c r="I7636" s="202"/>
      <c r="J7636" s="203"/>
      <c r="K7636" s="1337"/>
      <c r="L7636" s="175"/>
      <c r="M7636" s="175"/>
      <c r="N7636" s="175"/>
      <c r="O7636" s="175"/>
      <c r="P7636" s="175"/>
      <c r="Q7636" s="175"/>
      <c r="R7636" s="175"/>
      <c r="S7636" s="175"/>
    </row>
    <row r="7637" spans="1:19" ht="15.75" thickBot="1">
      <c r="A7637" s="161" t="s">
        <v>725</v>
      </c>
      <c r="B7637" s="163" t="str">
        <f t="shared" si="262"/>
        <v>4.7.9</v>
      </c>
      <c r="C7637" s="164">
        <f t="shared" si="261"/>
        <v>1</v>
      </c>
      <c r="D7637" s="175"/>
      <c r="E7637" s="178" t="s">
        <v>509</v>
      </c>
      <c r="F7637" s="179" t="s">
        <v>497</v>
      </c>
      <c r="G7637" s="179" t="s">
        <v>41</v>
      </c>
      <c r="H7637" s="179" t="s">
        <v>506</v>
      </c>
      <c r="I7637" s="179" t="s">
        <v>510</v>
      </c>
      <c r="J7637" s="180" t="s">
        <v>501</v>
      </c>
      <c r="K7637" s="1338"/>
      <c r="L7637" s="175"/>
      <c r="M7637" s="175"/>
      <c r="N7637" s="175"/>
      <c r="O7637" s="175"/>
      <c r="P7637" s="175"/>
      <c r="Q7637" s="175"/>
      <c r="R7637" s="175"/>
      <c r="S7637" s="175"/>
    </row>
    <row r="7638" spans="1:19">
      <c r="A7638" s="161" t="s">
        <v>725</v>
      </c>
      <c r="B7638" s="163" t="str">
        <f t="shared" si="262"/>
        <v>4.7.9</v>
      </c>
      <c r="C7638" s="164">
        <f t="shared" si="261"/>
        <v>1</v>
      </c>
      <c r="D7638" s="175"/>
      <c r="E7638" s="254" t="s">
        <v>534</v>
      </c>
      <c r="F7638" s="333" t="s">
        <v>1</v>
      </c>
      <c r="G7638" s="183">
        <v>1</v>
      </c>
      <c r="H7638" s="249">
        <v>40920</v>
      </c>
      <c r="I7638" s="183">
        <v>1</v>
      </c>
      <c r="J7638" s="186">
        <f>ROUND(IF(N(F7638)&gt;0,PRODUCT(H7638,1/I7638),PRODUCT(G7638:I7638)),0)</f>
        <v>40920</v>
      </c>
      <c r="K7638" s="1338"/>
      <c r="L7638" s="175"/>
      <c r="M7638" s="175"/>
      <c r="N7638" s="175"/>
      <c r="O7638" s="175"/>
      <c r="P7638" s="175"/>
      <c r="Q7638" s="175"/>
      <c r="R7638" s="175"/>
      <c r="S7638" s="175"/>
    </row>
    <row r="7639" spans="1:19">
      <c r="A7639" s="161" t="s">
        <v>725</v>
      </c>
      <c r="B7639" s="163" t="str">
        <f t="shared" si="262"/>
        <v>4.7.9</v>
      </c>
      <c r="C7639" s="164">
        <f t="shared" si="261"/>
        <v>1</v>
      </c>
      <c r="D7639" s="175"/>
      <c r="E7639" s="193"/>
      <c r="F7639" s="188"/>
      <c r="G7639" s="246"/>
      <c r="H7639" s="237"/>
      <c r="I7639" s="255"/>
      <c r="J7639" s="238"/>
      <c r="K7639" s="1338"/>
      <c r="L7639" s="175"/>
      <c r="M7639" s="175"/>
      <c r="N7639" s="175"/>
      <c r="O7639" s="175"/>
      <c r="P7639" s="175"/>
      <c r="Q7639" s="175"/>
      <c r="R7639" s="175"/>
      <c r="S7639" s="175"/>
    </row>
    <row r="7640" spans="1:19">
      <c r="A7640" s="161" t="s">
        <v>725</v>
      </c>
      <c r="B7640" s="163" t="str">
        <f t="shared" si="262"/>
        <v>4.7.9</v>
      </c>
      <c r="C7640" s="164">
        <f t="shared" si="261"/>
        <v>1</v>
      </c>
      <c r="D7640" s="175"/>
      <c r="E7640" s="193"/>
      <c r="F7640" s="194"/>
      <c r="G7640" s="194"/>
      <c r="H7640" s="194"/>
      <c r="I7640" s="188"/>
      <c r="J7640" s="195"/>
      <c r="K7640" s="1338"/>
      <c r="L7640" s="175"/>
      <c r="M7640" s="175"/>
      <c r="N7640" s="175"/>
      <c r="O7640" s="175"/>
      <c r="P7640" s="175"/>
      <c r="Q7640" s="175"/>
      <c r="R7640" s="175"/>
      <c r="S7640" s="175"/>
    </row>
    <row r="7641" spans="1:19">
      <c r="A7641" s="161" t="s">
        <v>725</v>
      </c>
      <c r="B7641" s="163" t="str">
        <f t="shared" si="262"/>
        <v>4.7.9</v>
      </c>
      <c r="C7641" s="164">
        <f t="shared" si="261"/>
        <v>1</v>
      </c>
      <c r="D7641" s="175"/>
      <c r="E7641" s="193"/>
      <c r="F7641" s="194"/>
      <c r="G7641" s="194"/>
      <c r="H7641" s="194"/>
      <c r="I7641" s="188"/>
      <c r="J7641" s="195"/>
      <c r="K7641" s="1338"/>
      <c r="L7641" s="175"/>
      <c r="M7641" s="175"/>
      <c r="N7641" s="175"/>
      <c r="O7641" s="175"/>
      <c r="P7641" s="175"/>
      <c r="Q7641" s="175"/>
      <c r="R7641" s="175"/>
      <c r="S7641" s="175"/>
    </row>
    <row r="7642" spans="1:19" ht="15.75" thickBot="1">
      <c r="A7642" s="161" t="s">
        <v>725</v>
      </c>
      <c r="B7642" s="163" t="str">
        <f t="shared" si="262"/>
        <v>4.7.9</v>
      </c>
      <c r="C7642" s="164">
        <f t="shared" si="261"/>
        <v>1</v>
      </c>
      <c r="D7642" s="175"/>
      <c r="E7642" s="193"/>
      <c r="F7642" s="194"/>
      <c r="G7642" s="194"/>
      <c r="H7642" s="194"/>
      <c r="I7642" s="188"/>
      <c r="J7642" s="195"/>
      <c r="K7642" s="1338"/>
      <c r="L7642" s="175"/>
      <c r="M7642" s="175"/>
      <c r="N7642" s="175"/>
      <c r="O7642" s="175"/>
      <c r="P7642" s="175"/>
      <c r="Q7642" s="175"/>
      <c r="R7642" s="175"/>
      <c r="S7642" s="175"/>
    </row>
    <row r="7643" spans="1:19" ht="15.75" thickBot="1">
      <c r="A7643" s="161" t="s">
        <v>725</v>
      </c>
      <c r="B7643" s="163" t="str">
        <f t="shared" si="262"/>
        <v>4.7.9</v>
      </c>
      <c r="C7643" s="164">
        <f t="shared" si="261"/>
        <v>1</v>
      </c>
      <c r="D7643" s="175"/>
      <c r="E7643" s="196"/>
      <c r="F7643" s="198"/>
      <c r="G7643" s="198"/>
      <c r="H7643" s="198"/>
      <c r="I7643" s="197"/>
      <c r="J7643" s="199"/>
      <c r="K7643" s="1336">
        <f>SUM(J7638:J7643)</f>
        <v>40920</v>
      </c>
      <c r="L7643" s="167"/>
      <c r="M7643" s="175"/>
      <c r="N7643" s="175"/>
      <c r="O7643" s="175"/>
      <c r="P7643" s="175"/>
      <c r="Q7643" s="175"/>
      <c r="R7643" s="175"/>
      <c r="S7643" s="175"/>
    </row>
    <row r="7644" spans="1:19" ht="15.75" thickBot="1">
      <c r="A7644" s="161" t="s">
        <v>725</v>
      </c>
      <c r="B7644" s="163" t="str">
        <f t="shared" si="262"/>
        <v>4.7.9</v>
      </c>
      <c r="C7644" s="164">
        <f t="shared" si="261"/>
        <v>1</v>
      </c>
      <c r="D7644" s="175"/>
      <c r="E7644" s="201"/>
      <c r="F7644" s="201"/>
      <c r="G7644" s="201"/>
      <c r="H7644" s="201"/>
      <c r="I7644" s="213"/>
      <c r="J7644" s="214"/>
      <c r="K7644" s="1337"/>
      <c r="L7644" s="175"/>
      <c r="M7644" s="175"/>
      <c r="N7644" s="175"/>
      <c r="O7644" s="175"/>
      <c r="P7644" s="175"/>
      <c r="Q7644" s="175"/>
      <c r="R7644" s="175"/>
      <c r="S7644" s="175"/>
    </row>
    <row r="7645" spans="1:19" ht="15.75" thickBot="1">
      <c r="A7645" s="161" t="s">
        <v>725</v>
      </c>
      <c r="B7645" s="163" t="str">
        <f t="shared" si="262"/>
        <v>4.7.9</v>
      </c>
      <c r="C7645" s="164">
        <f t="shared" si="261"/>
        <v>1</v>
      </c>
      <c r="D7645" s="175"/>
      <c r="E7645" s="178" t="s">
        <v>512</v>
      </c>
      <c r="F7645" s="239" t="s">
        <v>519</v>
      </c>
      <c r="G7645" s="239" t="s">
        <v>520</v>
      </c>
      <c r="H7645" s="179" t="s">
        <v>513</v>
      </c>
      <c r="I7645" s="179" t="s">
        <v>500</v>
      </c>
      <c r="J7645" s="180" t="s">
        <v>501</v>
      </c>
      <c r="K7645" s="1338"/>
      <c r="L7645" s="175"/>
      <c r="M7645" s="175"/>
      <c r="N7645" s="175"/>
      <c r="O7645" s="175"/>
      <c r="P7645" s="175"/>
      <c r="Q7645" s="175"/>
      <c r="R7645" s="175"/>
      <c r="S7645" s="175"/>
    </row>
    <row r="7646" spans="1:19">
      <c r="A7646" s="161" t="s">
        <v>725</v>
      </c>
      <c r="B7646" s="163" t="str">
        <f t="shared" si="262"/>
        <v>4.7.9</v>
      </c>
      <c r="C7646" s="164">
        <f t="shared" si="261"/>
        <v>1</v>
      </c>
      <c r="D7646" s="175"/>
      <c r="E7646" s="205" t="s">
        <v>521</v>
      </c>
      <c r="F7646" s="219">
        <v>63600</v>
      </c>
      <c r="G7646" s="219">
        <v>54060</v>
      </c>
      <c r="H7646" s="207">
        <v>120366.18</v>
      </c>
      <c r="I7646" s="260">
        <v>4</v>
      </c>
      <c r="J7646" s="217">
        <f>ROUND(IF(N(F7646)&gt;0,PRODUCT(H7646,1/I7646),PRODUCT(G7646:I7646)),0)</f>
        <v>30092</v>
      </c>
      <c r="K7646" s="1338"/>
      <c r="L7646" s="175"/>
      <c r="M7646" s="175"/>
      <c r="N7646" s="175"/>
      <c r="O7646" s="175"/>
      <c r="P7646" s="175"/>
      <c r="Q7646" s="175"/>
      <c r="R7646" s="175"/>
      <c r="S7646" s="175"/>
    </row>
    <row r="7647" spans="1:19">
      <c r="A7647" s="161" t="s">
        <v>725</v>
      </c>
      <c r="B7647" s="163" t="str">
        <f t="shared" si="262"/>
        <v>4.7.9</v>
      </c>
      <c r="C7647" s="164">
        <f t="shared" si="261"/>
        <v>1</v>
      </c>
      <c r="D7647" s="175"/>
      <c r="E7647" s="205" t="s">
        <v>522</v>
      </c>
      <c r="F7647" s="219">
        <v>31800</v>
      </c>
      <c r="G7647" s="219">
        <v>27030</v>
      </c>
      <c r="H7647" s="207">
        <v>60183.09</v>
      </c>
      <c r="I7647" s="272">
        <v>2</v>
      </c>
      <c r="J7647" s="217">
        <f>ROUND(IF(N(F7647)&gt;0,PRODUCT(H7647,1/I7647),PRODUCT(G7647:I7647)),0)</f>
        <v>30092</v>
      </c>
      <c r="K7647" s="1338"/>
      <c r="L7647" s="175"/>
      <c r="M7647" s="175"/>
      <c r="N7647" s="175"/>
      <c r="O7647" s="175"/>
      <c r="P7647" s="175"/>
      <c r="Q7647" s="175"/>
      <c r="R7647" s="175"/>
      <c r="S7647" s="175"/>
    </row>
    <row r="7648" spans="1:19">
      <c r="A7648" s="161" t="s">
        <v>725</v>
      </c>
      <c r="B7648" s="163" t="str">
        <f t="shared" si="262"/>
        <v>4.7.9</v>
      </c>
      <c r="C7648" s="164">
        <f t="shared" si="261"/>
        <v>1</v>
      </c>
      <c r="D7648" s="175"/>
      <c r="E7648" s="241" t="s">
        <v>523</v>
      </c>
      <c r="F7648" s="219">
        <v>19080</v>
      </c>
      <c r="G7648" s="219">
        <v>16218</v>
      </c>
      <c r="H7648" s="207">
        <v>39433</v>
      </c>
      <c r="I7648" s="262">
        <v>1</v>
      </c>
      <c r="J7648" s="217">
        <f>ROUND(IF(N(F7648)&gt;0,PRODUCT(H7648,1/I7648),PRODUCT(G7648:I7648)),0)</f>
        <v>39433</v>
      </c>
      <c r="K7648" s="1338"/>
      <c r="L7648" s="175"/>
      <c r="M7648" s="175"/>
      <c r="N7648" s="175"/>
      <c r="O7648" s="175"/>
      <c r="P7648" s="175"/>
      <c r="Q7648" s="175"/>
      <c r="R7648" s="175"/>
      <c r="S7648" s="175"/>
    </row>
    <row r="7649" spans="1:19">
      <c r="A7649" s="161" t="s">
        <v>725</v>
      </c>
      <c r="B7649" s="163" t="str">
        <f t="shared" si="262"/>
        <v>4.7.9</v>
      </c>
      <c r="C7649" s="164">
        <f t="shared" si="261"/>
        <v>1</v>
      </c>
      <c r="D7649" s="175"/>
      <c r="E7649" s="193"/>
      <c r="F7649" s="194"/>
      <c r="G7649" s="194"/>
      <c r="H7649" s="194"/>
      <c r="I7649" s="188"/>
      <c r="J7649" s="195"/>
      <c r="K7649" s="1338"/>
      <c r="L7649" s="175"/>
      <c r="M7649" s="175"/>
      <c r="N7649" s="175"/>
      <c r="O7649" s="175"/>
      <c r="P7649" s="175"/>
      <c r="Q7649" s="175"/>
      <c r="R7649" s="175"/>
      <c r="S7649" s="175"/>
    </row>
    <row r="7650" spans="1:19">
      <c r="A7650" s="161" t="s">
        <v>725</v>
      </c>
      <c r="B7650" s="163" t="str">
        <f t="shared" si="262"/>
        <v>4.7.9</v>
      </c>
      <c r="C7650" s="164">
        <f t="shared" si="261"/>
        <v>1</v>
      </c>
      <c r="D7650" s="175"/>
      <c r="E7650" s="193"/>
      <c r="F7650" s="194"/>
      <c r="G7650" s="194"/>
      <c r="H7650" s="194"/>
      <c r="I7650" s="188"/>
      <c r="J7650" s="195"/>
      <c r="K7650" s="1338"/>
      <c r="L7650" s="175"/>
      <c r="M7650" s="175"/>
      <c r="N7650" s="175"/>
      <c r="O7650" s="175"/>
      <c r="P7650" s="175"/>
      <c r="Q7650" s="175"/>
      <c r="R7650" s="175"/>
      <c r="S7650" s="175"/>
    </row>
    <row r="7651" spans="1:19" ht="15.75" thickBot="1">
      <c r="A7651" s="161" t="s">
        <v>725</v>
      </c>
      <c r="B7651" s="163" t="str">
        <f t="shared" si="262"/>
        <v>4.7.9</v>
      </c>
      <c r="C7651" s="164">
        <f t="shared" si="261"/>
        <v>1</v>
      </c>
      <c r="D7651" s="175"/>
      <c r="E7651" s="193"/>
      <c r="F7651" s="194"/>
      <c r="G7651" s="194"/>
      <c r="H7651" s="194"/>
      <c r="I7651" s="188"/>
      <c r="J7651" s="195"/>
      <c r="K7651" s="1338"/>
      <c r="L7651" s="175"/>
      <c r="M7651" s="175"/>
      <c r="N7651" s="175"/>
      <c r="O7651" s="175"/>
      <c r="P7651" s="175"/>
      <c r="Q7651" s="175"/>
      <c r="R7651" s="175"/>
      <c r="S7651" s="175"/>
    </row>
    <row r="7652" spans="1:19" ht="15.75" thickBot="1">
      <c r="A7652" s="161" t="s">
        <v>725</v>
      </c>
      <c r="B7652" s="163" t="str">
        <f t="shared" si="262"/>
        <v>4.7.9</v>
      </c>
      <c r="C7652" s="164">
        <f t="shared" si="261"/>
        <v>1</v>
      </c>
      <c r="D7652" s="175"/>
      <c r="E7652" s="222"/>
      <c r="F7652" s="223"/>
      <c r="G7652" s="223"/>
      <c r="H7652" s="223"/>
      <c r="I7652" s="224"/>
      <c r="J7652" s="225"/>
      <c r="K7652" s="1336">
        <f>SUM(J7646:J7652)</f>
        <v>99617</v>
      </c>
      <c r="L7652" s="167"/>
      <c r="M7652" s="175"/>
      <c r="N7652" s="175"/>
      <c r="O7652" s="175"/>
      <c r="P7652" s="175"/>
      <c r="Q7652" s="175"/>
      <c r="R7652" s="175"/>
      <c r="S7652" s="175"/>
    </row>
    <row r="7653" spans="1:19" ht="15.75" thickBot="1">
      <c r="A7653" s="161" t="s">
        <v>725</v>
      </c>
      <c r="B7653" s="163" t="str">
        <f t="shared" si="262"/>
        <v>4.7.9</v>
      </c>
      <c r="C7653" s="164">
        <f t="shared" si="261"/>
        <v>1</v>
      </c>
      <c r="D7653" s="175"/>
      <c r="E7653" s="175"/>
      <c r="F7653" s="175"/>
      <c r="G7653" s="175"/>
      <c r="H7653" s="175"/>
      <c r="I7653" s="176"/>
      <c r="J7653" s="167"/>
      <c r="K7653" s="1338"/>
      <c r="L7653" s="175"/>
      <c r="M7653" s="175"/>
      <c r="N7653" s="175"/>
      <c r="O7653" s="175"/>
      <c r="P7653" s="175"/>
      <c r="Q7653" s="175"/>
      <c r="R7653" s="175"/>
      <c r="S7653" s="175"/>
    </row>
    <row r="7654" spans="1:19" ht="15.75" thickBot="1">
      <c r="A7654" s="161" t="s">
        <v>725</v>
      </c>
      <c r="B7654" s="163" t="str">
        <f t="shared" si="262"/>
        <v>4.7.9</v>
      </c>
      <c r="C7654" s="164">
        <f t="shared" si="261"/>
        <v>1</v>
      </c>
      <c r="D7654" s="175"/>
      <c r="E7654" s="175"/>
      <c r="F7654" s="175"/>
      <c r="G7654" s="175"/>
      <c r="H7654" s="226" t="s">
        <v>516</v>
      </c>
      <c r="I7654" s="176"/>
      <c r="J7654" s="167"/>
      <c r="K7654" s="1336">
        <f>ROUND(+K7620+K7635+K7643+K7652,0)</f>
        <v>580034</v>
      </c>
      <c r="L7654" s="175"/>
      <c r="M7654" s="175"/>
      <c r="N7654" s="175"/>
      <c r="O7654" s="175"/>
      <c r="P7654" s="175"/>
      <c r="Q7654" s="175"/>
      <c r="R7654" s="175"/>
      <c r="S7654" s="175"/>
    </row>
    <row r="7655" spans="1:19">
      <c r="A7655" s="161" t="s">
        <v>725</v>
      </c>
      <c r="B7655" s="163" t="str">
        <f t="shared" si="262"/>
        <v>4.7.9</v>
      </c>
      <c r="C7655" s="164">
        <f t="shared" si="261"/>
        <v>1</v>
      </c>
      <c r="D7655" s="166"/>
      <c r="E7655" s="166"/>
      <c r="F7655" s="166"/>
      <c r="G7655" s="166"/>
      <c r="H7655" s="166"/>
      <c r="I7655" s="165"/>
      <c r="J7655" s="167"/>
      <c r="K7655" s="1338"/>
      <c r="L7655" s="166"/>
      <c r="M7655" s="166"/>
      <c r="N7655" s="166"/>
      <c r="O7655" s="166"/>
      <c r="P7655" s="166"/>
      <c r="Q7655" s="166"/>
      <c r="R7655" s="166"/>
      <c r="S7655" s="166"/>
    </row>
    <row r="7656" spans="1:19">
      <c r="A7656" s="161" t="s">
        <v>725</v>
      </c>
      <c r="B7656" s="163" t="str">
        <f t="shared" si="262"/>
        <v>4.7.9</v>
      </c>
      <c r="C7656" s="164">
        <f t="shared" si="261"/>
        <v>1</v>
      </c>
      <c r="D7656" s="166"/>
      <c r="E7656" s="166"/>
      <c r="F7656" s="166"/>
      <c r="G7656" s="166"/>
      <c r="H7656" s="166"/>
      <c r="I7656" s="165"/>
      <c r="J7656" s="167"/>
      <c r="K7656" s="389"/>
      <c r="L7656" s="166"/>
      <c r="M7656" s="166"/>
      <c r="N7656" s="166"/>
      <c r="O7656" s="166"/>
      <c r="P7656" s="166"/>
      <c r="Q7656" s="166"/>
      <c r="R7656" s="166"/>
      <c r="S7656" s="166"/>
    </row>
    <row r="7657" spans="1:19">
      <c r="A7657" s="161" t="s">
        <v>725</v>
      </c>
      <c r="B7657" s="163" t="str">
        <f t="shared" si="262"/>
        <v>4.7.9</v>
      </c>
      <c r="C7657" s="164">
        <f t="shared" si="261"/>
        <v>1</v>
      </c>
      <c r="D7657" s="166"/>
      <c r="E7657" s="166"/>
      <c r="F7657" s="166"/>
      <c r="G7657" s="166"/>
      <c r="H7657" s="166"/>
      <c r="I7657" s="165"/>
      <c r="J7657" s="167"/>
      <c r="K7657" s="166"/>
      <c r="L7657" s="166"/>
      <c r="M7657" s="166"/>
      <c r="N7657" s="166"/>
      <c r="O7657" s="166"/>
      <c r="P7657" s="166"/>
      <c r="Q7657" s="166"/>
      <c r="R7657" s="166"/>
      <c r="S7657" s="166"/>
    </row>
    <row r="7658" spans="1:19">
      <c r="A7658" s="161" t="s">
        <v>725</v>
      </c>
      <c r="B7658" s="163" t="str">
        <f>E7663</f>
        <v>4.7.10</v>
      </c>
      <c r="C7658" s="164">
        <f t="shared" si="261"/>
        <v>1</v>
      </c>
      <c r="D7658" s="166"/>
      <c r="E7658" s="166"/>
      <c r="F7658" s="166"/>
      <c r="G7658" s="166"/>
      <c r="H7658" s="166"/>
      <c r="I7658" s="165"/>
      <c r="J7658" s="167"/>
      <c r="K7658" s="166"/>
      <c r="L7658" s="166"/>
      <c r="M7658" s="166"/>
      <c r="N7658" s="166"/>
      <c r="O7658" s="166"/>
      <c r="P7658" s="166"/>
      <c r="Q7658" s="166"/>
      <c r="R7658" s="166"/>
      <c r="S7658" s="166"/>
    </row>
    <row r="7659" spans="1:19" ht="18.75">
      <c r="A7659" s="161" t="s">
        <v>725</v>
      </c>
      <c r="B7659" s="163" t="str">
        <f t="shared" ref="B7659:B7711" si="263">B7658</f>
        <v>4.7.10</v>
      </c>
      <c r="C7659" s="164">
        <f t="shared" si="261"/>
        <v>1</v>
      </c>
      <c r="D7659" s="165"/>
      <c r="E7659" s="169" t="s">
        <v>496</v>
      </c>
      <c r="F7659" s="169"/>
      <c r="G7659" s="169"/>
      <c r="H7659" s="169"/>
      <c r="I7659" s="169"/>
      <c r="J7659" s="170"/>
      <c r="K7659" s="166"/>
      <c r="L7659" s="166"/>
      <c r="M7659" s="166"/>
      <c r="N7659" s="166"/>
      <c r="O7659" s="166"/>
      <c r="P7659" s="166"/>
      <c r="Q7659" s="166"/>
      <c r="R7659" s="166"/>
      <c r="S7659" s="166"/>
    </row>
    <row r="7660" spans="1:19">
      <c r="A7660" s="161" t="s">
        <v>725</v>
      </c>
      <c r="B7660" s="163" t="str">
        <f t="shared" si="263"/>
        <v>4.7.10</v>
      </c>
      <c r="C7660" s="164">
        <f t="shared" si="261"/>
        <v>1</v>
      </c>
      <c r="D7660" s="165"/>
      <c r="E7660" s="166"/>
      <c r="F7660" s="166"/>
      <c r="G7660" s="166"/>
      <c r="H7660" s="166"/>
      <c r="I7660" s="165"/>
      <c r="J7660" s="167"/>
      <c r="K7660" s="166"/>
      <c r="L7660" s="166"/>
      <c r="M7660" s="166"/>
      <c r="N7660" s="166"/>
      <c r="O7660" s="166"/>
      <c r="P7660" s="166"/>
      <c r="Q7660" s="166"/>
      <c r="R7660" s="166"/>
      <c r="S7660" s="166"/>
    </row>
    <row r="7661" spans="1:19">
      <c r="A7661" s="161" t="s">
        <v>725</v>
      </c>
      <c r="B7661" s="163" t="str">
        <f t="shared" si="263"/>
        <v>4.7.10</v>
      </c>
      <c r="C7661" s="164">
        <f t="shared" si="261"/>
        <v>1</v>
      </c>
      <c r="D7661" s="165"/>
      <c r="E7661" s="166"/>
      <c r="F7661" s="166"/>
      <c r="G7661" s="166"/>
      <c r="H7661" s="166"/>
      <c r="I7661" s="165"/>
      <c r="J7661" s="167"/>
      <c r="K7661" s="166"/>
      <c r="L7661" s="166"/>
      <c r="M7661" s="166"/>
      <c r="N7661" s="166"/>
      <c r="O7661" s="166"/>
      <c r="P7661" s="166"/>
      <c r="Q7661" s="166"/>
      <c r="R7661" s="166"/>
      <c r="S7661" s="166"/>
    </row>
    <row r="7662" spans="1:19">
      <c r="A7662" s="161" t="s">
        <v>725</v>
      </c>
      <c r="B7662" s="163" t="str">
        <f t="shared" si="263"/>
        <v>4.7.10</v>
      </c>
      <c r="C7662" s="164">
        <f t="shared" si="261"/>
        <v>1</v>
      </c>
      <c r="D7662" s="165"/>
      <c r="E7662" s="166"/>
      <c r="F7662" s="166"/>
      <c r="G7662" s="166"/>
      <c r="H7662" s="166"/>
      <c r="I7662" s="165"/>
      <c r="J7662" s="167"/>
      <c r="K7662" s="166"/>
      <c r="L7662" s="166"/>
      <c r="M7662" s="166"/>
      <c r="N7662" s="166"/>
      <c r="O7662" s="166"/>
      <c r="P7662" s="166"/>
      <c r="Q7662" s="166"/>
      <c r="R7662" s="166"/>
      <c r="S7662" s="166"/>
    </row>
    <row r="7663" spans="1:19" ht="27" customHeight="1">
      <c r="A7663" s="161" t="s">
        <v>725</v>
      </c>
      <c r="B7663" s="163" t="str">
        <f t="shared" si="263"/>
        <v>4.7.10</v>
      </c>
      <c r="C7663" s="164">
        <f t="shared" si="261"/>
        <v>1</v>
      </c>
      <c r="D7663" s="172" t="s">
        <v>39</v>
      </c>
      <c r="E7663" s="172" t="s">
        <v>223</v>
      </c>
      <c r="F7663" s="173" t="s">
        <v>224</v>
      </c>
      <c r="G7663" s="173"/>
      <c r="H7663" s="173"/>
      <c r="I7663" s="172" t="s">
        <v>497</v>
      </c>
      <c r="J7663" s="174" t="s">
        <v>1</v>
      </c>
      <c r="K7663" s="167"/>
      <c r="L7663" s="175"/>
      <c r="M7663" s="175"/>
      <c r="N7663" s="175"/>
      <c r="O7663" s="175"/>
      <c r="P7663" s="175"/>
      <c r="Q7663" s="175"/>
      <c r="R7663" s="175"/>
      <c r="S7663" s="175"/>
    </row>
    <row r="7664" spans="1:19">
      <c r="A7664" s="161" t="s">
        <v>725</v>
      </c>
      <c r="B7664" s="163" t="str">
        <f t="shared" si="263"/>
        <v>4.7.10</v>
      </c>
      <c r="C7664" s="164">
        <f t="shared" si="261"/>
        <v>1</v>
      </c>
      <c r="D7664" s="176"/>
      <c r="E7664" s="175"/>
      <c r="F7664" s="175"/>
      <c r="G7664" s="175"/>
      <c r="H7664" s="175"/>
      <c r="I7664" s="176"/>
      <c r="J7664" s="167"/>
      <c r="K7664" s="167"/>
      <c r="L7664" s="175"/>
      <c r="M7664" s="175"/>
      <c r="N7664" s="175"/>
      <c r="O7664" s="175"/>
      <c r="P7664" s="175"/>
      <c r="Q7664" s="175"/>
      <c r="R7664" s="175"/>
      <c r="S7664" s="175"/>
    </row>
    <row r="7665" spans="1:19">
      <c r="A7665" s="161" t="s">
        <v>725</v>
      </c>
      <c r="B7665" s="163" t="str">
        <f t="shared" si="263"/>
        <v>4.7.10</v>
      </c>
      <c r="C7665" s="164">
        <f t="shared" si="261"/>
        <v>1</v>
      </c>
      <c r="D7665" s="176"/>
      <c r="E7665" s="175"/>
      <c r="F7665" s="175"/>
      <c r="G7665" s="175"/>
      <c r="H7665" s="175"/>
      <c r="I7665" s="176"/>
      <c r="J7665" s="177"/>
      <c r="K7665" s="167"/>
      <c r="L7665" s="175"/>
      <c r="M7665" s="175"/>
      <c r="N7665" s="175"/>
      <c r="O7665" s="175"/>
      <c r="P7665" s="175"/>
      <c r="Q7665" s="175"/>
      <c r="R7665" s="175"/>
      <c r="S7665" s="175"/>
    </row>
    <row r="7666" spans="1:19" ht="15.75" thickBot="1">
      <c r="A7666" s="161" t="s">
        <v>725</v>
      </c>
      <c r="B7666" s="163" t="str">
        <f t="shared" si="263"/>
        <v>4.7.10</v>
      </c>
      <c r="C7666" s="164">
        <f t="shared" ref="C7666:C7729" si="264">IF(ISERROR(MATCH(B7666,T:T,0)),0,1)</f>
        <v>1</v>
      </c>
      <c r="D7666" s="176"/>
      <c r="E7666" s="175"/>
      <c r="F7666" s="175"/>
      <c r="G7666" s="175"/>
      <c r="H7666" s="175"/>
      <c r="I7666" s="176"/>
      <c r="J7666" s="167"/>
      <c r="K7666" s="167"/>
      <c r="L7666" s="175"/>
      <c r="M7666" s="175"/>
      <c r="N7666" s="175"/>
      <c r="O7666" s="175"/>
      <c r="P7666" s="175"/>
      <c r="Q7666" s="175"/>
      <c r="R7666" s="175"/>
      <c r="S7666" s="175"/>
    </row>
    <row r="7667" spans="1:19" ht="15.75" thickBot="1">
      <c r="A7667" s="161" t="s">
        <v>725</v>
      </c>
      <c r="B7667" s="163" t="str">
        <f t="shared" si="263"/>
        <v>4.7.10</v>
      </c>
      <c r="C7667" s="164">
        <f t="shared" si="264"/>
        <v>1</v>
      </c>
      <c r="D7667" s="176"/>
      <c r="E7667" s="178" t="s">
        <v>498</v>
      </c>
      <c r="F7667" s="179" t="s">
        <v>497</v>
      </c>
      <c r="G7667" s="179" t="s">
        <v>41</v>
      </c>
      <c r="H7667" s="179" t="s">
        <v>499</v>
      </c>
      <c r="I7667" s="179" t="s">
        <v>500</v>
      </c>
      <c r="J7667" s="180" t="s">
        <v>501</v>
      </c>
      <c r="K7667" s="167"/>
      <c r="L7667" s="175"/>
      <c r="M7667" s="175"/>
      <c r="N7667" s="175"/>
      <c r="O7667" s="175"/>
      <c r="P7667" s="175"/>
      <c r="Q7667" s="175"/>
      <c r="R7667" s="175"/>
      <c r="S7667" s="175"/>
    </row>
    <row r="7668" spans="1:19">
      <c r="A7668" s="161" t="s">
        <v>725</v>
      </c>
      <c r="B7668" s="163" t="str">
        <f t="shared" si="263"/>
        <v>4.7.10</v>
      </c>
      <c r="C7668" s="164">
        <f t="shared" si="264"/>
        <v>1</v>
      </c>
      <c r="D7668" s="176"/>
      <c r="E7668" s="181" t="s">
        <v>502</v>
      </c>
      <c r="F7668" s="182" t="s">
        <v>959</v>
      </c>
      <c r="G7668" s="183">
        <v>1</v>
      </c>
      <c r="H7668" s="229">
        <f>1.023*ROUND(K7706,0)</f>
        <v>35738.504999999997</v>
      </c>
      <c r="I7668" s="185">
        <v>0.05</v>
      </c>
      <c r="J7668" s="217">
        <f>ROUND(IF(N(F7668)&gt;0,PRODUCT(H7668,1/I7668),PRODUCT(G7668:I7668)),0)</f>
        <v>1787</v>
      </c>
      <c r="K7668" s="167"/>
      <c r="L7668" s="175"/>
      <c r="M7668" s="175"/>
      <c r="N7668" s="175"/>
      <c r="O7668" s="175"/>
      <c r="P7668" s="175"/>
      <c r="Q7668" s="175"/>
      <c r="R7668" s="175"/>
      <c r="S7668" s="175"/>
    </row>
    <row r="7669" spans="1:19">
      <c r="A7669" s="161" t="s">
        <v>725</v>
      </c>
      <c r="B7669" s="163" t="str">
        <f t="shared" si="263"/>
        <v>4.7.10</v>
      </c>
      <c r="C7669" s="164">
        <f t="shared" si="264"/>
        <v>1</v>
      </c>
      <c r="D7669" s="176"/>
      <c r="E7669" s="244"/>
      <c r="F7669" s="188"/>
      <c r="G7669" s="194"/>
      <c r="H7669" s="212"/>
      <c r="I7669" s="432"/>
      <c r="J7669" s="220"/>
      <c r="K7669" s="167"/>
      <c r="L7669" s="175"/>
      <c r="M7669" s="175"/>
      <c r="N7669" s="175"/>
      <c r="O7669" s="175"/>
      <c r="P7669" s="175"/>
      <c r="Q7669" s="175"/>
      <c r="R7669" s="175"/>
      <c r="S7669" s="175"/>
    </row>
    <row r="7670" spans="1:19">
      <c r="A7670" s="161" t="s">
        <v>725</v>
      </c>
      <c r="B7670" s="163" t="str">
        <f t="shared" si="263"/>
        <v>4.7.10</v>
      </c>
      <c r="C7670" s="164">
        <f t="shared" si="264"/>
        <v>1</v>
      </c>
      <c r="D7670" s="176"/>
      <c r="E7670" s="236"/>
      <c r="F7670" s="188"/>
      <c r="G7670" s="194"/>
      <c r="H7670" s="212"/>
      <c r="I7670" s="191"/>
      <c r="J7670" s="210"/>
      <c r="K7670" s="167"/>
      <c r="L7670" s="175"/>
      <c r="M7670" s="175"/>
      <c r="N7670" s="175"/>
      <c r="O7670" s="175"/>
      <c r="P7670" s="175"/>
      <c r="Q7670" s="175"/>
      <c r="R7670" s="175"/>
      <c r="S7670" s="175"/>
    </row>
    <row r="7671" spans="1:19">
      <c r="A7671" s="161" t="s">
        <v>725</v>
      </c>
      <c r="B7671" s="163" t="str">
        <f t="shared" si="263"/>
        <v>4.7.10</v>
      </c>
      <c r="C7671" s="164">
        <f t="shared" si="264"/>
        <v>1</v>
      </c>
      <c r="D7671" s="176"/>
      <c r="E7671" s="193"/>
      <c r="F7671" s="188"/>
      <c r="G7671" s="194"/>
      <c r="H7671" s="194"/>
      <c r="I7671" s="188"/>
      <c r="J7671" s="195"/>
      <c r="K7671" s="167"/>
      <c r="L7671" s="175"/>
      <c r="M7671" s="175"/>
      <c r="N7671" s="175"/>
      <c r="O7671" s="175"/>
      <c r="P7671" s="175"/>
      <c r="Q7671" s="175"/>
      <c r="R7671" s="175"/>
      <c r="S7671" s="175"/>
    </row>
    <row r="7672" spans="1:19">
      <c r="A7672" s="161" t="s">
        <v>725</v>
      </c>
      <c r="B7672" s="163" t="str">
        <f t="shared" si="263"/>
        <v>4.7.10</v>
      </c>
      <c r="C7672" s="164">
        <f t="shared" si="264"/>
        <v>1</v>
      </c>
      <c r="D7672" s="176"/>
      <c r="E7672" s="193"/>
      <c r="F7672" s="188"/>
      <c r="G7672" s="194"/>
      <c r="H7672" s="194"/>
      <c r="I7672" s="188"/>
      <c r="J7672" s="195"/>
      <c r="K7672" s="167"/>
      <c r="L7672" s="175"/>
      <c r="M7672" s="175"/>
      <c r="N7672" s="175"/>
      <c r="O7672" s="175"/>
      <c r="P7672" s="175"/>
      <c r="Q7672" s="175"/>
      <c r="R7672" s="175"/>
      <c r="S7672" s="175"/>
    </row>
    <row r="7673" spans="1:19" ht="15.75" thickBot="1">
      <c r="A7673" s="161" t="s">
        <v>725</v>
      </c>
      <c r="B7673" s="163" t="str">
        <f t="shared" si="263"/>
        <v>4.7.10</v>
      </c>
      <c r="C7673" s="164">
        <f t="shared" si="264"/>
        <v>1</v>
      </c>
      <c r="D7673" s="176"/>
      <c r="E7673" s="193"/>
      <c r="F7673" s="188"/>
      <c r="G7673" s="194"/>
      <c r="H7673" s="194"/>
      <c r="I7673" s="188"/>
      <c r="J7673" s="195"/>
      <c r="K7673" s="167"/>
      <c r="L7673" s="175"/>
      <c r="M7673" s="175"/>
      <c r="N7673" s="175"/>
      <c r="O7673" s="175"/>
      <c r="P7673" s="175"/>
      <c r="Q7673" s="175"/>
      <c r="R7673" s="175"/>
      <c r="S7673" s="175"/>
    </row>
    <row r="7674" spans="1:19" ht="15.75" thickBot="1">
      <c r="A7674" s="161" t="s">
        <v>725</v>
      </c>
      <c r="B7674" s="163" t="str">
        <f t="shared" si="263"/>
        <v>4.7.10</v>
      </c>
      <c r="C7674" s="164">
        <f t="shared" si="264"/>
        <v>1</v>
      </c>
      <c r="D7674" s="176"/>
      <c r="E7674" s="196"/>
      <c r="F7674" s="197"/>
      <c r="G7674" s="198"/>
      <c r="H7674" s="198"/>
      <c r="I7674" s="197"/>
      <c r="J7674" s="199"/>
      <c r="K7674" s="1336">
        <f>SUM(J7668:J7674)</f>
        <v>1787</v>
      </c>
      <c r="L7674" s="167"/>
      <c r="M7674" s="175"/>
      <c r="N7674" s="175"/>
      <c r="O7674" s="175"/>
      <c r="P7674" s="175"/>
      <c r="Q7674" s="175"/>
      <c r="R7674" s="175"/>
      <c r="S7674" s="175"/>
    </row>
    <row r="7675" spans="1:19" ht="15.75" thickBot="1">
      <c r="A7675" s="161" t="s">
        <v>725</v>
      </c>
      <c r="B7675" s="163" t="str">
        <f t="shared" si="263"/>
        <v>4.7.10</v>
      </c>
      <c r="C7675" s="164">
        <f t="shared" si="264"/>
        <v>1</v>
      </c>
      <c r="D7675" s="176"/>
      <c r="E7675" s="201"/>
      <c r="F7675" s="202"/>
      <c r="G7675" s="201"/>
      <c r="H7675" s="201"/>
      <c r="I7675" s="202"/>
      <c r="J7675" s="203"/>
      <c r="K7675" s="1337"/>
      <c r="L7675" s="175"/>
      <c r="M7675" s="175"/>
      <c r="N7675" s="175"/>
      <c r="O7675" s="175"/>
      <c r="P7675" s="175"/>
      <c r="Q7675" s="175"/>
      <c r="R7675" s="175"/>
      <c r="S7675" s="175"/>
    </row>
    <row r="7676" spans="1:19" ht="15.75" thickBot="1">
      <c r="A7676" s="161" t="s">
        <v>725</v>
      </c>
      <c r="B7676" s="163" t="str">
        <f t="shared" si="263"/>
        <v>4.7.10</v>
      </c>
      <c r="C7676" s="164">
        <f t="shared" si="264"/>
        <v>1</v>
      </c>
      <c r="D7676" s="175"/>
      <c r="E7676" s="178" t="s">
        <v>505</v>
      </c>
      <c r="F7676" s="179" t="s">
        <v>497</v>
      </c>
      <c r="G7676" s="179" t="s">
        <v>41</v>
      </c>
      <c r="H7676" s="179" t="s">
        <v>506</v>
      </c>
      <c r="I7676" s="179" t="s">
        <v>507</v>
      </c>
      <c r="J7676" s="180" t="s">
        <v>501</v>
      </c>
      <c r="K7676" s="1338"/>
      <c r="L7676" s="175"/>
      <c r="M7676" s="175"/>
      <c r="N7676" s="175"/>
      <c r="O7676" s="175"/>
      <c r="P7676" s="175"/>
      <c r="Q7676" s="175"/>
      <c r="R7676" s="175"/>
      <c r="S7676" s="175"/>
    </row>
    <row r="7677" spans="1:19">
      <c r="A7677" s="161" t="s">
        <v>725</v>
      </c>
      <c r="B7677" s="163" t="str">
        <f t="shared" si="263"/>
        <v>4.7.10</v>
      </c>
      <c r="C7677" s="164">
        <f t="shared" si="264"/>
        <v>1</v>
      </c>
      <c r="D7677" s="175"/>
      <c r="E7677" s="205" t="s">
        <v>779</v>
      </c>
      <c r="F7677" s="206" t="s">
        <v>1</v>
      </c>
      <c r="G7677" s="183">
        <v>1</v>
      </c>
      <c r="H7677" s="207">
        <v>103091.802</v>
      </c>
      <c r="I7677" s="208"/>
      <c r="J7677" s="186">
        <f>ROUND(IF(N(F7677)&gt;0,PRODUCT(H7677,1+I7677),G7677*H7677*(1+I7677)),0)</f>
        <v>103092</v>
      </c>
      <c r="K7677" s="1338"/>
      <c r="L7677" s="175"/>
      <c r="M7677" s="175"/>
      <c r="N7677" s="175"/>
      <c r="O7677" s="175"/>
      <c r="P7677" s="175"/>
      <c r="Q7677" s="175"/>
      <c r="R7677" s="175"/>
      <c r="S7677" s="175"/>
    </row>
    <row r="7678" spans="1:19">
      <c r="A7678" s="161" t="s">
        <v>725</v>
      </c>
      <c r="B7678" s="163" t="str">
        <f t="shared" si="263"/>
        <v>4.7.10</v>
      </c>
      <c r="C7678" s="164">
        <f t="shared" si="264"/>
        <v>1</v>
      </c>
      <c r="D7678" s="175"/>
      <c r="E7678" s="241" t="s">
        <v>718</v>
      </c>
      <c r="F7678" s="246" t="s">
        <v>90</v>
      </c>
      <c r="G7678" s="245">
        <v>5.6500000000000002E-2</v>
      </c>
      <c r="H7678" s="207">
        <v>306176.739</v>
      </c>
      <c r="I7678" s="208">
        <v>0.05</v>
      </c>
      <c r="J7678" s="186">
        <f>ROUND(IF(N(F7678)&gt;0,PRODUCT(H7678,1+I7678),G7678*H7678*(1+I7678)),0)</f>
        <v>18164</v>
      </c>
      <c r="K7678" s="1338"/>
      <c r="L7678" s="175"/>
      <c r="M7678" s="175"/>
      <c r="N7678" s="175"/>
      <c r="O7678" s="175"/>
      <c r="P7678" s="175"/>
      <c r="Q7678" s="175"/>
      <c r="R7678" s="175"/>
      <c r="S7678" s="175"/>
    </row>
    <row r="7679" spans="1:19">
      <c r="A7679" s="161" t="s">
        <v>725</v>
      </c>
      <c r="B7679" s="163" t="str">
        <f t="shared" si="263"/>
        <v>4.7.10</v>
      </c>
      <c r="C7679" s="164">
        <f t="shared" si="264"/>
        <v>1</v>
      </c>
      <c r="D7679" s="175"/>
      <c r="E7679" s="250"/>
      <c r="F7679" s="188"/>
      <c r="G7679" s="375"/>
      <c r="H7679" s="237"/>
      <c r="I7679" s="208"/>
      <c r="J7679" s="238"/>
      <c r="K7679" s="1338"/>
      <c r="L7679" s="175"/>
      <c r="M7679" s="175"/>
      <c r="N7679" s="175"/>
      <c r="O7679" s="175"/>
      <c r="P7679" s="175"/>
      <c r="Q7679" s="175"/>
      <c r="R7679" s="175"/>
      <c r="S7679" s="175"/>
    </row>
    <row r="7680" spans="1:19">
      <c r="A7680" s="161" t="s">
        <v>725</v>
      </c>
      <c r="B7680" s="163" t="str">
        <f t="shared" si="263"/>
        <v>4.7.10</v>
      </c>
      <c r="C7680" s="164">
        <f t="shared" si="264"/>
        <v>1</v>
      </c>
      <c r="D7680" s="175"/>
      <c r="E7680" s="193"/>
      <c r="F7680" s="188"/>
      <c r="G7680" s="188"/>
      <c r="H7680" s="237"/>
      <c r="I7680" s="188"/>
      <c r="J7680" s="238"/>
      <c r="K7680" s="1338"/>
      <c r="L7680" s="175"/>
      <c r="M7680" s="175"/>
      <c r="N7680" s="175"/>
      <c r="O7680" s="175"/>
      <c r="P7680" s="175"/>
      <c r="Q7680" s="175"/>
      <c r="R7680" s="175"/>
      <c r="S7680" s="175"/>
    </row>
    <row r="7681" spans="1:22">
      <c r="A7681" s="161" t="s">
        <v>725</v>
      </c>
      <c r="B7681" s="163" t="str">
        <f t="shared" si="263"/>
        <v>4.7.10</v>
      </c>
      <c r="C7681" s="164">
        <f t="shared" si="264"/>
        <v>1</v>
      </c>
      <c r="D7681" s="175"/>
      <c r="E7681" s="193"/>
      <c r="F7681" s="194"/>
      <c r="G7681" s="194"/>
      <c r="H7681" s="194"/>
      <c r="I7681" s="188"/>
      <c r="J7681" s="195"/>
      <c r="K7681" s="1338"/>
      <c r="L7681" s="175"/>
      <c r="M7681" s="175"/>
      <c r="N7681" s="175"/>
      <c r="O7681" s="175"/>
      <c r="P7681" s="175"/>
      <c r="Q7681" s="175"/>
      <c r="R7681" s="175"/>
      <c r="S7681" s="175"/>
    </row>
    <row r="7682" spans="1:22">
      <c r="A7682" s="161" t="s">
        <v>725</v>
      </c>
      <c r="B7682" s="163" t="str">
        <f t="shared" si="263"/>
        <v>4.7.10</v>
      </c>
      <c r="C7682" s="164">
        <f t="shared" si="264"/>
        <v>1</v>
      </c>
      <c r="D7682" s="175"/>
      <c r="E7682" s="193"/>
      <c r="F7682" s="194"/>
      <c r="G7682" s="194"/>
      <c r="H7682" s="194"/>
      <c r="I7682" s="188"/>
      <c r="J7682" s="195"/>
      <c r="K7682" s="1338"/>
      <c r="L7682" s="175"/>
      <c r="M7682" s="175"/>
      <c r="N7682" s="175"/>
      <c r="O7682" s="175"/>
      <c r="P7682" s="175"/>
      <c r="Q7682" s="175"/>
      <c r="R7682" s="175"/>
      <c r="S7682" s="175"/>
    </row>
    <row r="7683" spans="1:22">
      <c r="A7683" s="161" t="s">
        <v>725</v>
      </c>
      <c r="B7683" s="163" t="str">
        <f t="shared" si="263"/>
        <v>4.7.10</v>
      </c>
      <c r="C7683" s="164">
        <f t="shared" si="264"/>
        <v>1</v>
      </c>
      <c r="D7683" s="175"/>
      <c r="E7683" s="193"/>
      <c r="F7683" s="194"/>
      <c r="G7683" s="194"/>
      <c r="H7683" s="194"/>
      <c r="I7683" s="188"/>
      <c r="J7683" s="195"/>
      <c r="K7683" s="1338"/>
      <c r="L7683" s="175"/>
      <c r="M7683" s="175"/>
      <c r="N7683" s="175"/>
      <c r="O7683" s="175"/>
      <c r="P7683" s="175"/>
      <c r="Q7683" s="175"/>
      <c r="R7683" s="175"/>
      <c r="S7683" s="175"/>
    </row>
    <row r="7684" spans="1:22">
      <c r="A7684" s="161" t="s">
        <v>725</v>
      </c>
      <c r="B7684" s="163" t="str">
        <f t="shared" si="263"/>
        <v>4.7.10</v>
      </c>
      <c r="C7684" s="164">
        <f t="shared" si="264"/>
        <v>1</v>
      </c>
      <c r="D7684" s="175"/>
      <c r="E7684" s="193"/>
      <c r="F7684" s="194"/>
      <c r="G7684" s="194"/>
      <c r="H7684" s="194"/>
      <c r="I7684" s="188"/>
      <c r="J7684" s="195"/>
      <c r="K7684" s="1338"/>
      <c r="L7684" s="175"/>
      <c r="M7684" s="175"/>
      <c r="N7684" s="175"/>
      <c r="O7684" s="175"/>
      <c r="P7684" s="175"/>
      <c r="Q7684" s="175"/>
      <c r="R7684" s="175"/>
      <c r="S7684" s="175"/>
    </row>
    <row r="7685" spans="1:22">
      <c r="A7685" s="161" t="s">
        <v>725</v>
      </c>
      <c r="B7685" s="163" t="str">
        <f t="shared" si="263"/>
        <v>4.7.10</v>
      </c>
      <c r="C7685" s="164">
        <f t="shared" si="264"/>
        <v>1</v>
      </c>
      <c r="D7685" s="175"/>
      <c r="E7685" s="193"/>
      <c r="F7685" s="194"/>
      <c r="G7685" s="194"/>
      <c r="H7685" s="194"/>
      <c r="I7685" s="188"/>
      <c r="J7685" s="195"/>
      <c r="K7685" s="1338"/>
      <c r="L7685" s="175"/>
      <c r="M7685" s="175"/>
      <c r="N7685" s="175"/>
      <c r="O7685" s="175"/>
      <c r="P7685" s="175"/>
      <c r="Q7685" s="175"/>
      <c r="R7685" s="175"/>
      <c r="S7685" s="175"/>
    </row>
    <row r="7686" spans="1:22">
      <c r="A7686" s="161" t="s">
        <v>725</v>
      </c>
      <c r="B7686" s="163" t="str">
        <f t="shared" si="263"/>
        <v>4.7.10</v>
      </c>
      <c r="C7686" s="164">
        <f t="shared" si="264"/>
        <v>1</v>
      </c>
      <c r="D7686" s="175"/>
      <c r="E7686" s="193"/>
      <c r="F7686" s="194"/>
      <c r="G7686" s="194"/>
      <c r="H7686" s="194"/>
      <c r="I7686" s="188"/>
      <c r="J7686" s="195"/>
      <c r="K7686" s="1338"/>
      <c r="L7686" s="175"/>
      <c r="M7686" s="175"/>
      <c r="N7686" s="175"/>
      <c r="O7686" s="175"/>
      <c r="P7686" s="175"/>
      <c r="Q7686" s="175"/>
      <c r="R7686" s="175"/>
      <c r="S7686" s="175"/>
    </row>
    <row r="7687" spans="1:22">
      <c r="A7687" s="161" t="s">
        <v>725</v>
      </c>
      <c r="B7687" s="163" t="str">
        <f t="shared" si="263"/>
        <v>4.7.10</v>
      </c>
      <c r="C7687" s="164">
        <f t="shared" si="264"/>
        <v>1</v>
      </c>
      <c r="D7687" s="175"/>
      <c r="E7687" s="193"/>
      <c r="F7687" s="194"/>
      <c r="G7687" s="194"/>
      <c r="H7687" s="194"/>
      <c r="I7687" s="188"/>
      <c r="J7687" s="195"/>
      <c r="K7687" s="1338"/>
      <c r="L7687" s="175"/>
      <c r="M7687" s="175"/>
      <c r="N7687" s="175"/>
      <c r="O7687" s="175"/>
      <c r="P7687" s="175"/>
      <c r="Q7687" s="175"/>
      <c r="R7687" s="175"/>
      <c r="S7687" s="175"/>
    </row>
    <row r="7688" spans="1:22" ht="15.75" thickBot="1">
      <c r="A7688" s="161" t="s">
        <v>725</v>
      </c>
      <c r="B7688" s="163" t="str">
        <f t="shared" si="263"/>
        <v>4.7.10</v>
      </c>
      <c r="C7688" s="164">
        <f t="shared" si="264"/>
        <v>1</v>
      </c>
      <c r="D7688" s="175"/>
      <c r="E7688" s="193"/>
      <c r="F7688" s="194"/>
      <c r="G7688" s="194"/>
      <c r="H7688" s="194"/>
      <c r="I7688" s="188"/>
      <c r="J7688" s="195"/>
      <c r="K7688" s="1338"/>
      <c r="L7688" s="175"/>
      <c r="M7688" s="175"/>
      <c r="N7688" s="175"/>
      <c r="O7688" s="175"/>
      <c r="P7688" s="175"/>
      <c r="Q7688" s="175"/>
      <c r="R7688" s="175"/>
      <c r="S7688" s="175"/>
    </row>
    <row r="7689" spans="1:22" ht="15.75" thickBot="1">
      <c r="A7689" s="161" t="s">
        <v>725</v>
      </c>
      <c r="B7689" s="163" t="str">
        <f t="shared" si="263"/>
        <v>4.7.10</v>
      </c>
      <c r="C7689" s="164">
        <f t="shared" si="264"/>
        <v>1</v>
      </c>
      <c r="D7689" s="175"/>
      <c r="E7689" s="196"/>
      <c r="F7689" s="198"/>
      <c r="G7689" s="198"/>
      <c r="H7689" s="198"/>
      <c r="I7689" s="197"/>
      <c r="J7689" s="199"/>
      <c r="K7689" s="1336">
        <f>SUM(J7677:J7689)</f>
        <v>121256</v>
      </c>
      <c r="L7689" s="167"/>
      <c r="M7689" s="175"/>
      <c r="N7689" s="175"/>
      <c r="O7689" s="175"/>
      <c r="P7689" s="175"/>
      <c r="Q7689" s="175"/>
      <c r="R7689" s="175"/>
      <c r="S7689" s="175"/>
    </row>
    <row r="7690" spans="1:22" ht="15.75" thickBot="1">
      <c r="A7690" s="161" t="s">
        <v>725</v>
      </c>
      <c r="B7690" s="163" t="str">
        <f t="shared" si="263"/>
        <v>4.7.10</v>
      </c>
      <c r="C7690" s="164">
        <f t="shared" si="264"/>
        <v>1</v>
      </c>
      <c r="D7690" s="175"/>
      <c r="E7690" s="201"/>
      <c r="F7690" s="201"/>
      <c r="G7690" s="201"/>
      <c r="H7690" s="201"/>
      <c r="I7690" s="202"/>
      <c r="J7690" s="203"/>
      <c r="K7690" s="1337"/>
      <c r="L7690" s="175"/>
      <c r="M7690" s="175"/>
      <c r="N7690" s="175"/>
      <c r="O7690" s="175"/>
      <c r="P7690" s="175"/>
      <c r="Q7690" s="175"/>
      <c r="R7690" s="175"/>
      <c r="S7690" s="175"/>
    </row>
    <row r="7691" spans="1:22" ht="15.75" thickBot="1">
      <c r="A7691" s="161" t="s">
        <v>725</v>
      </c>
      <c r="B7691" s="163" t="str">
        <f t="shared" si="263"/>
        <v>4.7.10</v>
      </c>
      <c r="C7691" s="164">
        <f t="shared" si="264"/>
        <v>1</v>
      </c>
      <c r="D7691" s="175"/>
      <c r="E7691" s="178" t="s">
        <v>509</v>
      </c>
      <c r="F7691" s="179" t="s">
        <v>497</v>
      </c>
      <c r="G7691" s="179" t="s">
        <v>41</v>
      </c>
      <c r="H7691" s="179" t="s">
        <v>506</v>
      </c>
      <c r="I7691" s="179" t="s">
        <v>510</v>
      </c>
      <c r="J7691" s="180" t="s">
        <v>501</v>
      </c>
      <c r="K7691" s="1338"/>
      <c r="L7691" s="175"/>
      <c r="M7691" s="175"/>
      <c r="N7691" s="175"/>
      <c r="O7691" s="175"/>
      <c r="P7691" s="175"/>
      <c r="Q7691" s="175"/>
      <c r="R7691" s="175"/>
      <c r="S7691" s="175"/>
    </row>
    <row r="7692" spans="1:22">
      <c r="A7692" s="161" t="s">
        <v>725</v>
      </c>
      <c r="B7692" s="163" t="str">
        <f t="shared" si="263"/>
        <v>4.7.10</v>
      </c>
      <c r="C7692" s="164">
        <f t="shared" si="264"/>
        <v>1</v>
      </c>
      <c r="D7692" s="175"/>
      <c r="E7692" s="254" t="s">
        <v>535</v>
      </c>
      <c r="F7692" s="206" t="s">
        <v>90</v>
      </c>
      <c r="G7692" s="183">
        <v>0.05</v>
      </c>
      <c r="H7692" s="249">
        <f>1.023*150000</f>
        <v>153450</v>
      </c>
      <c r="I7692" s="183">
        <v>1</v>
      </c>
      <c r="J7692" s="186">
        <f>ROUND(IF(N(F7692)&gt;0,PRODUCT(H7692,1/I7692),PRODUCT(G7692:I7692)),0)</f>
        <v>7673</v>
      </c>
      <c r="K7692" s="1338"/>
      <c r="L7692" s="175"/>
      <c r="M7692" s="175"/>
      <c r="N7692" s="175"/>
      <c r="O7692" s="175"/>
      <c r="P7692" s="175"/>
      <c r="Q7692" s="175"/>
      <c r="R7692" s="175"/>
      <c r="S7692" s="175"/>
      <c r="V7692" s="162">
        <v>99</v>
      </c>
    </row>
    <row r="7693" spans="1:22">
      <c r="A7693" s="161" t="s">
        <v>725</v>
      </c>
      <c r="B7693" s="163" t="str">
        <f t="shared" si="263"/>
        <v>4.7.10</v>
      </c>
      <c r="C7693" s="164">
        <f t="shared" si="264"/>
        <v>1</v>
      </c>
      <c r="D7693" s="175"/>
      <c r="E7693" s="193"/>
      <c r="F7693" s="188"/>
      <c r="G7693" s="188"/>
      <c r="H7693" s="237"/>
      <c r="I7693" s="206"/>
      <c r="J7693" s="238"/>
      <c r="K7693" s="1338"/>
      <c r="L7693" s="175"/>
      <c r="M7693" s="175"/>
      <c r="N7693" s="175"/>
      <c r="O7693" s="175"/>
      <c r="P7693" s="175"/>
      <c r="Q7693" s="175"/>
      <c r="R7693" s="175"/>
      <c r="S7693" s="175"/>
    </row>
    <row r="7694" spans="1:22">
      <c r="A7694" s="161" t="s">
        <v>725</v>
      </c>
      <c r="B7694" s="163" t="str">
        <f t="shared" si="263"/>
        <v>4.7.10</v>
      </c>
      <c r="C7694" s="164">
        <f t="shared" si="264"/>
        <v>1</v>
      </c>
      <c r="D7694" s="175"/>
      <c r="E7694" s="193"/>
      <c r="F7694" s="194"/>
      <c r="G7694" s="194"/>
      <c r="H7694" s="194"/>
      <c r="I7694" s="188"/>
      <c r="J7694" s="195"/>
      <c r="K7694" s="1338"/>
      <c r="L7694" s="175"/>
      <c r="M7694" s="175"/>
      <c r="N7694" s="175"/>
      <c r="O7694" s="175"/>
      <c r="P7694" s="175"/>
      <c r="Q7694" s="175"/>
      <c r="R7694" s="175"/>
      <c r="S7694" s="175"/>
    </row>
    <row r="7695" spans="1:22">
      <c r="A7695" s="161" t="s">
        <v>725</v>
      </c>
      <c r="B7695" s="163" t="str">
        <f t="shared" si="263"/>
        <v>4.7.10</v>
      </c>
      <c r="C7695" s="164">
        <f t="shared" si="264"/>
        <v>1</v>
      </c>
      <c r="D7695" s="175"/>
      <c r="E7695" s="193"/>
      <c r="F7695" s="194"/>
      <c r="G7695" s="194"/>
      <c r="H7695" s="194"/>
      <c r="I7695" s="188"/>
      <c r="J7695" s="195"/>
      <c r="K7695" s="1338"/>
      <c r="L7695" s="175"/>
      <c r="M7695" s="175"/>
      <c r="N7695" s="175"/>
      <c r="O7695" s="175"/>
      <c r="P7695" s="175"/>
      <c r="Q7695" s="175"/>
      <c r="R7695" s="175"/>
      <c r="S7695" s="175"/>
    </row>
    <row r="7696" spans="1:22" ht="15.75" thickBot="1">
      <c r="A7696" s="161" t="s">
        <v>725</v>
      </c>
      <c r="B7696" s="163" t="str">
        <f t="shared" si="263"/>
        <v>4.7.10</v>
      </c>
      <c r="C7696" s="164">
        <f t="shared" si="264"/>
        <v>1</v>
      </c>
      <c r="D7696" s="175"/>
      <c r="E7696" s="193"/>
      <c r="F7696" s="194"/>
      <c r="G7696" s="194"/>
      <c r="H7696" s="194"/>
      <c r="I7696" s="188"/>
      <c r="J7696" s="195"/>
      <c r="K7696" s="1338"/>
      <c r="L7696" s="175"/>
      <c r="M7696" s="175"/>
      <c r="N7696" s="175"/>
      <c r="O7696" s="175"/>
      <c r="P7696" s="175"/>
      <c r="Q7696" s="175"/>
      <c r="R7696" s="175"/>
      <c r="S7696" s="175"/>
    </row>
    <row r="7697" spans="1:19" ht="15.75" thickBot="1">
      <c r="A7697" s="161" t="s">
        <v>725</v>
      </c>
      <c r="B7697" s="163" t="str">
        <f t="shared" si="263"/>
        <v>4.7.10</v>
      </c>
      <c r="C7697" s="164">
        <f t="shared" si="264"/>
        <v>1</v>
      </c>
      <c r="D7697" s="175"/>
      <c r="E7697" s="196"/>
      <c r="F7697" s="198"/>
      <c r="G7697" s="198"/>
      <c r="H7697" s="198"/>
      <c r="I7697" s="197"/>
      <c r="J7697" s="199"/>
      <c r="K7697" s="1336">
        <f>SUM(J7692:J7697)</f>
        <v>7673</v>
      </c>
      <c r="L7697" s="167"/>
      <c r="M7697" s="175"/>
      <c r="N7697" s="175"/>
      <c r="O7697" s="175"/>
      <c r="P7697" s="175"/>
      <c r="Q7697" s="175"/>
      <c r="R7697" s="175"/>
      <c r="S7697" s="175"/>
    </row>
    <row r="7698" spans="1:19" ht="15.75" thickBot="1">
      <c r="A7698" s="161" t="s">
        <v>725</v>
      </c>
      <c r="B7698" s="163" t="str">
        <f t="shared" si="263"/>
        <v>4.7.10</v>
      </c>
      <c r="C7698" s="164">
        <f t="shared" si="264"/>
        <v>1</v>
      </c>
      <c r="D7698" s="175"/>
      <c r="E7698" s="201"/>
      <c r="F7698" s="201"/>
      <c r="G7698" s="201"/>
      <c r="H7698" s="201"/>
      <c r="I7698" s="213"/>
      <c r="J7698" s="214"/>
      <c r="K7698" s="1337"/>
      <c r="L7698" s="175"/>
      <c r="M7698" s="175"/>
      <c r="N7698" s="175"/>
      <c r="O7698" s="175"/>
      <c r="P7698" s="175"/>
      <c r="Q7698" s="175"/>
      <c r="R7698" s="175"/>
      <c r="S7698" s="175"/>
    </row>
    <row r="7699" spans="1:19" ht="15.75" thickBot="1">
      <c r="A7699" s="161" t="s">
        <v>725</v>
      </c>
      <c r="B7699" s="163" t="str">
        <f t="shared" si="263"/>
        <v>4.7.10</v>
      </c>
      <c r="C7699" s="164">
        <f t="shared" si="264"/>
        <v>1</v>
      </c>
      <c r="D7699" s="175"/>
      <c r="E7699" s="178" t="s">
        <v>512</v>
      </c>
      <c r="F7699" s="239" t="s">
        <v>519</v>
      </c>
      <c r="G7699" s="239" t="s">
        <v>520</v>
      </c>
      <c r="H7699" s="179" t="s">
        <v>513</v>
      </c>
      <c r="I7699" s="179" t="s">
        <v>500</v>
      </c>
      <c r="J7699" s="180" t="s">
        <v>501</v>
      </c>
      <c r="K7699" s="1338"/>
      <c r="L7699" s="175"/>
      <c r="M7699" s="175"/>
      <c r="N7699" s="175"/>
      <c r="O7699" s="175"/>
      <c r="P7699" s="175"/>
      <c r="Q7699" s="175"/>
      <c r="R7699" s="175"/>
      <c r="S7699" s="175"/>
    </row>
    <row r="7700" spans="1:19">
      <c r="A7700" s="161" t="s">
        <v>725</v>
      </c>
      <c r="B7700" s="163" t="str">
        <f t="shared" si="263"/>
        <v>4.7.10</v>
      </c>
      <c r="C7700" s="164">
        <f t="shared" si="264"/>
        <v>1</v>
      </c>
      <c r="D7700" s="175"/>
      <c r="E7700" s="205" t="s">
        <v>521</v>
      </c>
      <c r="F7700" s="219">
        <v>63600</v>
      </c>
      <c r="G7700" s="219">
        <v>54060</v>
      </c>
      <c r="H7700" s="207">
        <v>120366.18</v>
      </c>
      <c r="I7700" s="240">
        <v>12</v>
      </c>
      <c r="J7700" s="217">
        <f>ROUND(IF(N(F7700)&gt;0,PRODUCT(H7700,1/I7700),PRODUCT(G7700:I7700)),0)</f>
        <v>10031</v>
      </c>
      <c r="K7700" s="1338"/>
      <c r="L7700" s="175"/>
      <c r="M7700" s="175"/>
      <c r="N7700" s="175"/>
      <c r="O7700" s="175"/>
      <c r="P7700" s="175"/>
      <c r="Q7700" s="175"/>
      <c r="R7700" s="175"/>
      <c r="S7700" s="175"/>
    </row>
    <row r="7701" spans="1:19">
      <c r="A7701" s="161" t="s">
        <v>725</v>
      </c>
      <c r="B7701" s="163" t="str">
        <f t="shared" si="263"/>
        <v>4.7.10</v>
      </c>
      <c r="C7701" s="164">
        <f t="shared" si="264"/>
        <v>1</v>
      </c>
      <c r="D7701" s="175"/>
      <c r="E7701" s="205" t="s">
        <v>522</v>
      </c>
      <c r="F7701" s="219">
        <v>31800</v>
      </c>
      <c r="G7701" s="219">
        <v>27030</v>
      </c>
      <c r="H7701" s="207">
        <v>60183.09</v>
      </c>
      <c r="I7701" s="242">
        <v>4</v>
      </c>
      <c r="J7701" s="217">
        <f>ROUND(IF(N(F7701)&gt;0,PRODUCT(H7701,1/I7701),PRODUCT(G7701:I7701)),0)</f>
        <v>15046</v>
      </c>
      <c r="K7701" s="1338"/>
      <c r="L7701" s="175"/>
      <c r="M7701" s="175"/>
      <c r="N7701" s="175"/>
      <c r="O7701" s="175"/>
      <c r="P7701" s="175"/>
      <c r="Q7701" s="175"/>
      <c r="R7701" s="175"/>
      <c r="S7701" s="175"/>
    </row>
    <row r="7702" spans="1:19">
      <c r="A7702" s="161" t="s">
        <v>725</v>
      </c>
      <c r="B7702" s="163" t="str">
        <f t="shared" si="263"/>
        <v>4.7.10</v>
      </c>
      <c r="C7702" s="164">
        <f t="shared" si="264"/>
        <v>1</v>
      </c>
      <c r="D7702" s="175"/>
      <c r="E7702" s="241" t="s">
        <v>523</v>
      </c>
      <c r="F7702" s="219">
        <v>19080</v>
      </c>
      <c r="G7702" s="219">
        <v>16218</v>
      </c>
      <c r="H7702" s="207">
        <v>39433</v>
      </c>
      <c r="I7702" s="242">
        <v>4</v>
      </c>
      <c r="J7702" s="217">
        <f>ROUND(IF(N(F7702)&gt;0,PRODUCT(H7702,1/I7702),PRODUCT(G7702:I7702)),0)</f>
        <v>9858</v>
      </c>
      <c r="K7702" s="1338"/>
      <c r="L7702" s="175"/>
      <c r="M7702" s="175"/>
      <c r="N7702" s="175"/>
      <c r="O7702" s="175"/>
      <c r="P7702" s="175"/>
      <c r="Q7702" s="175"/>
      <c r="R7702" s="175"/>
      <c r="S7702" s="175"/>
    </row>
    <row r="7703" spans="1:19">
      <c r="A7703" s="161" t="s">
        <v>725</v>
      </c>
      <c r="B7703" s="163" t="str">
        <f t="shared" si="263"/>
        <v>4.7.10</v>
      </c>
      <c r="C7703" s="164">
        <f t="shared" si="264"/>
        <v>1</v>
      </c>
      <c r="D7703" s="175"/>
      <c r="E7703" s="193"/>
      <c r="F7703" s="194"/>
      <c r="G7703" s="194"/>
      <c r="H7703" s="194"/>
      <c r="I7703" s="188"/>
      <c r="J7703" s="195"/>
      <c r="K7703" s="1338"/>
      <c r="L7703" s="175"/>
      <c r="M7703" s="175"/>
      <c r="N7703" s="175"/>
      <c r="O7703" s="175"/>
      <c r="P7703" s="175"/>
      <c r="Q7703" s="175"/>
      <c r="R7703" s="175"/>
      <c r="S7703" s="175"/>
    </row>
    <row r="7704" spans="1:19">
      <c r="A7704" s="161" t="s">
        <v>725</v>
      </c>
      <c r="B7704" s="163" t="str">
        <f t="shared" si="263"/>
        <v>4.7.10</v>
      </c>
      <c r="C7704" s="164">
        <f t="shared" si="264"/>
        <v>1</v>
      </c>
      <c r="D7704" s="175"/>
      <c r="E7704" s="193"/>
      <c r="F7704" s="194"/>
      <c r="G7704" s="194"/>
      <c r="H7704" s="194"/>
      <c r="I7704" s="188"/>
      <c r="J7704" s="195"/>
      <c r="K7704" s="1338"/>
      <c r="L7704" s="175"/>
      <c r="M7704" s="175"/>
      <c r="N7704" s="175"/>
      <c r="O7704" s="175"/>
      <c r="P7704" s="175"/>
      <c r="Q7704" s="175"/>
      <c r="R7704" s="175"/>
      <c r="S7704" s="175"/>
    </row>
    <row r="7705" spans="1:19" ht="15.75" thickBot="1">
      <c r="A7705" s="161" t="s">
        <v>725</v>
      </c>
      <c r="B7705" s="163" t="str">
        <f t="shared" si="263"/>
        <v>4.7.10</v>
      </c>
      <c r="C7705" s="164">
        <f t="shared" si="264"/>
        <v>1</v>
      </c>
      <c r="D7705" s="175"/>
      <c r="E7705" s="193"/>
      <c r="F7705" s="194"/>
      <c r="G7705" s="194"/>
      <c r="H7705" s="194"/>
      <c r="I7705" s="188"/>
      <c r="J7705" s="195"/>
      <c r="K7705" s="1338"/>
      <c r="L7705" s="175"/>
      <c r="M7705" s="175"/>
      <c r="N7705" s="175"/>
      <c r="O7705" s="175"/>
      <c r="P7705" s="175"/>
      <c r="Q7705" s="175"/>
      <c r="R7705" s="175"/>
      <c r="S7705" s="175"/>
    </row>
    <row r="7706" spans="1:19" ht="15.75" thickBot="1">
      <c r="A7706" s="161" t="s">
        <v>725</v>
      </c>
      <c r="B7706" s="163" t="str">
        <f t="shared" si="263"/>
        <v>4.7.10</v>
      </c>
      <c r="C7706" s="164">
        <f t="shared" si="264"/>
        <v>1</v>
      </c>
      <c r="D7706" s="175"/>
      <c r="E7706" s="222"/>
      <c r="F7706" s="223"/>
      <c r="G7706" s="223"/>
      <c r="H7706" s="223"/>
      <c r="I7706" s="224"/>
      <c r="J7706" s="225"/>
      <c r="K7706" s="1336">
        <f>SUM(J7700:J7706)</f>
        <v>34935</v>
      </c>
      <c r="L7706" s="167"/>
      <c r="M7706" s="175"/>
      <c r="N7706" s="175"/>
      <c r="O7706" s="175"/>
      <c r="P7706" s="175"/>
      <c r="Q7706" s="175"/>
      <c r="R7706" s="175"/>
      <c r="S7706" s="175"/>
    </row>
    <row r="7707" spans="1:19" ht="15.75" thickBot="1">
      <c r="A7707" s="161" t="s">
        <v>725</v>
      </c>
      <c r="B7707" s="163" t="str">
        <f t="shared" si="263"/>
        <v>4.7.10</v>
      </c>
      <c r="C7707" s="164">
        <f t="shared" si="264"/>
        <v>1</v>
      </c>
      <c r="D7707" s="175"/>
      <c r="E7707" s="175"/>
      <c r="F7707" s="175"/>
      <c r="G7707" s="175"/>
      <c r="H7707" s="175"/>
      <c r="I7707" s="176"/>
      <c r="J7707" s="167"/>
      <c r="K7707" s="1338"/>
      <c r="L7707" s="175"/>
      <c r="M7707" s="175"/>
      <c r="N7707" s="175"/>
      <c r="O7707" s="175"/>
      <c r="P7707" s="175"/>
      <c r="Q7707" s="175"/>
      <c r="R7707" s="175"/>
      <c r="S7707" s="175"/>
    </row>
    <row r="7708" spans="1:19" ht="15.75" thickBot="1">
      <c r="A7708" s="161" t="s">
        <v>725</v>
      </c>
      <c r="B7708" s="163" t="str">
        <f t="shared" si="263"/>
        <v>4.7.10</v>
      </c>
      <c r="C7708" s="164">
        <f t="shared" si="264"/>
        <v>1</v>
      </c>
      <c r="D7708" s="175"/>
      <c r="E7708" s="175"/>
      <c r="F7708" s="175"/>
      <c r="G7708" s="175"/>
      <c r="H7708" s="226" t="s">
        <v>516</v>
      </c>
      <c r="I7708" s="176"/>
      <c r="J7708" s="167"/>
      <c r="K7708" s="1336">
        <f>ROUND(+K7674+K7689+K7697+K7706,0)</f>
        <v>165651</v>
      </c>
      <c r="L7708" s="175"/>
      <c r="M7708" s="175"/>
      <c r="N7708" s="175"/>
      <c r="O7708" s="175"/>
      <c r="P7708" s="175"/>
      <c r="Q7708" s="175"/>
      <c r="R7708" s="175"/>
      <c r="S7708" s="175"/>
    </row>
    <row r="7709" spans="1:19">
      <c r="A7709" s="161" t="s">
        <v>725</v>
      </c>
      <c r="B7709" s="163" t="str">
        <f t="shared" si="263"/>
        <v>4.7.10</v>
      </c>
      <c r="C7709" s="164">
        <f t="shared" si="264"/>
        <v>1</v>
      </c>
      <c r="D7709" s="166"/>
      <c r="E7709" s="166"/>
      <c r="F7709" s="166"/>
      <c r="G7709" s="166"/>
      <c r="H7709" s="166"/>
      <c r="I7709" s="165"/>
      <c r="J7709" s="167"/>
      <c r="K7709" s="166"/>
      <c r="L7709" s="166"/>
      <c r="M7709" s="166"/>
      <c r="N7709" s="166"/>
      <c r="O7709" s="166"/>
      <c r="P7709" s="166"/>
      <c r="Q7709" s="166"/>
      <c r="R7709" s="166"/>
      <c r="S7709" s="166"/>
    </row>
    <row r="7710" spans="1:19">
      <c r="A7710" s="161" t="s">
        <v>725</v>
      </c>
      <c r="B7710" s="163" t="str">
        <f t="shared" si="263"/>
        <v>4.7.10</v>
      </c>
      <c r="C7710" s="164">
        <f t="shared" si="264"/>
        <v>1</v>
      </c>
      <c r="D7710" s="166"/>
      <c r="E7710" s="166"/>
      <c r="F7710" s="166"/>
      <c r="G7710" s="166"/>
      <c r="H7710" s="166"/>
      <c r="I7710" s="165"/>
      <c r="J7710" s="167"/>
      <c r="K7710" s="389"/>
      <c r="L7710" s="166"/>
      <c r="M7710" s="166"/>
      <c r="N7710" s="166"/>
      <c r="O7710" s="166"/>
      <c r="P7710" s="166"/>
      <c r="Q7710" s="166"/>
      <c r="R7710" s="166"/>
      <c r="S7710" s="166"/>
    </row>
    <row r="7711" spans="1:19">
      <c r="A7711" s="161" t="s">
        <v>725</v>
      </c>
      <c r="B7711" s="163" t="str">
        <f t="shared" si="263"/>
        <v>4.7.10</v>
      </c>
      <c r="C7711" s="164">
        <f t="shared" si="264"/>
        <v>1</v>
      </c>
      <c r="D7711" s="166"/>
      <c r="E7711" s="166"/>
      <c r="F7711" s="166"/>
      <c r="G7711" s="166"/>
      <c r="H7711" s="166"/>
      <c r="I7711" s="165"/>
      <c r="J7711" s="167"/>
      <c r="K7711" s="166"/>
      <c r="L7711" s="166"/>
      <c r="M7711" s="166"/>
      <c r="N7711" s="166"/>
      <c r="O7711" s="166"/>
      <c r="P7711" s="166"/>
      <c r="Q7711" s="166"/>
      <c r="R7711" s="166"/>
      <c r="S7711" s="166"/>
    </row>
    <row r="7712" spans="1:19" hidden="1">
      <c r="A7712" s="161" t="s">
        <v>725</v>
      </c>
      <c r="B7712" s="163" t="str">
        <f>E7717</f>
        <v>4.7.11</v>
      </c>
      <c r="C7712" s="164">
        <f t="shared" si="264"/>
        <v>0</v>
      </c>
      <c r="D7712" s="166"/>
      <c r="E7712" s="166"/>
      <c r="F7712" s="166"/>
      <c r="G7712" s="166"/>
      <c r="H7712" s="166"/>
      <c r="I7712" s="165"/>
      <c r="J7712" s="167"/>
      <c r="K7712" s="166"/>
      <c r="L7712" s="166"/>
      <c r="M7712" s="166"/>
      <c r="N7712" s="166"/>
      <c r="O7712" s="166"/>
      <c r="P7712" s="166"/>
      <c r="Q7712" s="166"/>
      <c r="R7712" s="166"/>
      <c r="S7712" s="166"/>
    </row>
    <row r="7713" spans="1:19" ht="18.75" hidden="1">
      <c r="A7713" s="161" t="s">
        <v>725</v>
      </c>
      <c r="B7713" s="163" t="str">
        <f t="shared" ref="B7713:B7765" si="265">B7712</f>
        <v>4.7.11</v>
      </c>
      <c r="C7713" s="164">
        <f t="shared" si="264"/>
        <v>0</v>
      </c>
      <c r="D7713" s="165"/>
      <c r="E7713" s="169" t="s">
        <v>496</v>
      </c>
      <c r="F7713" s="169"/>
      <c r="G7713" s="169"/>
      <c r="H7713" s="169"/>
      <c r="I7713" s="169"/>
      <c r="J7713" s="170"/>
      <c r="K7713" s="166"/>
      <c r="L7713" s="166"/>
      <c r="M7713" s="166"/>
      <c r="N7713" s="166"/>
      <c r="O7713" s="166"/>
      <c r="P7713" s="166"/>
      <c r="Q7713" s="166"/>
      <c r="R7713" s="166"/>
      <c r="S7713" s="166"/>
    </row>
    <row r="7714" spans="1:19" hidden="1">
      <c r="A7714" s="161" t="s">
        <v>725</v>
      </c>
      <c r="B7714" s="163" t="str">
        <f t="shared" si="265"/>
        <v>4.7.11</v>
      </c>
      <c r="C7714" s="164">
        <f t="shared" si="264"/>
        <v>0</v>
      </c>
      <c r="D7714" s="165"/>
      <c r="E7714" s="166"/>
      <c r="F7714" s="166"/>
      <c r="G7714" s="166"/>
      <c r="H7714" s="166"/>
      <c r="I7714" s="165"/>
      <c r="J7714" s="167"/>
      <c r="K7714" s="166"/>
      <c r="L7714" s="166"/>
      <c r="M7714" s="166"/>
      <c r="N7714" s="166"/>
      <c r="O7714" s="166"/>
      <c r="P7714" s="166"/>
      <c r="Q7714" s="166"/>
      <c r="R7714" s="166"/>
      <c r="S7714" s="166"/>
    </row>
    <row r="7715" spans="1:19" hidden="1">
      <c r="A7715" s="161" t="s">
        <v>725</v>
      </c>
      <c r="B7715" s="163" t="str">
        <f t="shared" si="265"/>
        <v>4.7.11</v>
      </c>
      <c r="C7715" s="164">
        <f t="shared" si="264"/>
        <v>0</v>
      </c>
      <c r="D7715" s="165"/>
      <c r="E7715" s="166"/>
      <c r="F7715" s="166"/>
      <c r="G7715" s="166"/>
      <c r="H7715" s="166"/>
      <c r="I7715" s="165"/>
      <c r="J7715" s="167"/>
      <c r="K7715" s="166"/>
      <c r="L7715" s="166"/>
      <c r="M7715" s="166"/>
      <c r="N7715" s="166"/>
      <c r="O7715" s="166"/>
      <c r="P7715" s="166"/>
      <c r="Q7715" s="166"/>
      <c r="R7715" s="166"/>
      <c r="S7715" s="166"/>
    </row>
    <row r="7716" spans="1:19" hidden="1">
      <c r="A7716" s="161" t="s">
        <v>725</v>
      </c>
      <c r="B7716" s="163" t="str">
        <f t="shared" si="265"/>
        <v>4.7.11</v>
      </c>
      <c r="C7716" s="164">
        <f t="shared" si="264"/>
        <v>0</v>
      </c>
      <c r="D7716" s="165"/>
      <c r="E7716" s="166"/>
      <c r="F7716" s="166"/>
      <c r="G7716" s="166"/>
      <c r="H7716" s="166"/>
      <c r="I7716" s="165"/>
      <c r="J7716" s="167"/>
      <c r="K7716" s="166"/>
      <c r="L7716" s="166"/>
      <c r="M7716" s="166"/>
      <c r="N7716" s="166"/>
      <c r="O7716" s="166"/>
      <c r="P7716" s="166"/>
      <c r="Q7716" s="166"/>
      <c r="R7716" s="166"/>
      <c r="S7716" s="166"/>
    </row>
    <row r="7717" spans="1:19" ht="27" hidden="1" customHeight="1">
      <c r="A7717" s="161" t="s">
        <v>725</v>
      </c>
      <c r="B7717" s="163" t="str">
        <f t="shared" si="265"/>
        <v>4.7.11</v>
      </c>
      <c r="C7717" s="164">
        <f t="shared" si="264"/>
        <v>0</v>
      </c>
      <c r="D7717" s="172" t="s">
        <v>39</v>
      </c>
      <c r="E7717" s="172" t="s">
        <v>225</v>
      </c>
      <c r="F7717" s="173" t="s">
        <v>226</v>
      </c>
      <c r="G7717" s="173"/>
      <c r="H7717" s="173"/>
      <c r="I7717" s="172" t="s">
        <v>497</v>
      </c>
      <c r="J7717" s="174" t="s">
        <v>1</v>
      </c>
      <c r="K7717" s="167"/>
      <c r="L7717" s="175"/>
      <c r="M7717" s="175"/>
      <c r="N7717" s="175"/>
      <c r="O7717" s="175"/>
      <c r="P7717" s="175"/>
      <c r="Q7717" s="175"/>
      <c r="R7717" s="175"/>
      <c r="S7717" s="175"/>
    </row>
    <row r="7718" spans="1:19" hidden="1">
      <c r="A7718" s="161" t="s">
        <v>725</v>
      </c>
      <c r="B7718" s="163" t="str">
        <f t="shared" si="265"/>
        <v>4.7.11</v>
      </c>
      <c r="C7718" s="164">
        <f t="shared" si="264"/>
        <v>0</v>
      </c>
      <c r="D7718" s="176"/>
      <c r="E7718" s="175"/>
      <c r="F7718" s="175"/>
      <c r="G7718" s="175"/>
      <c r="H7718" s="175"/>
      <c r="I7718" s="176"/>
      <c r="J7718" s="167"/>
      <c r="K7718" s="167"/>
      <c r="L7718" s="175"/>
      <c r="M7718" s="175"/>
      <c r="N7718" s="175"/>
      <c r="O7718" s="175"/>
      <c r="P7718" s="175"/>
      <c r="Q7718" s="175"/>
      <c r="R7718" s="175"/>
      <c r="S7718" s="175"/>
    </row>
    <row r="7719" spans="1:19" hidden="1">
      <c r="A7719" s="161" t="s">
        <v>725</v>
      </c>
      <c r="B7719" s="163" t="str">
        <f t="shared" si="265"/>
        <v>4.7.11</v>
      </c>
      <c r="C7719" s="164">
        <f t="shared" si="264"/>
        <v>0</v>
      </c>
      <c r="D7719" s="176"/>
      <c r="E7719" s="175"/>
      <c r="F7719" s="175"/>
      <c r="G7719" s="175"/>
      <c r="H7719" s="175"/>
      <c r="I7719" s="176"/>
      <c r="J7719" s="177"/>
      <c r="K7719" s="167"/>
      <c r="L7719" s="175"/>
      <c r="M7719" s="175"/>
      <c r="N7719" s="175"/>
      <c r="O7719" s="175"/>
      <c r="P7719" s="175"/>
      <c r="Q7719" s="175"/>
      <c r="R7719" s="175"/>
      <c r="S7719" s="175"/>
    </row>
    <row r="7720" spans="1:19" hidden="1">
      <c r="A7720" s="161" t="s">
        <v>725</v>
      </c>
      <c r="B7720" s="163" t="str">
        <f t="shared" si="265"/>
        <v>4.7.11</v>
      </c>
      <c r="C7720" s="164">
        <f t="shared" si="264"/>
        <v>0</v>
      </c>
      <c r="D7720" s="176"/>
      <c r="E7720" s="175"/>
      <c r="F7720" s="175"/>
      <c r="G7720" s="175"/>
      <c r="H7720" s="175"/>
      <c r="I7720" s="176"/>
      <c r="J7720" s="167"/>
      <c r="K7720" s="167"/>
      <c r="L7720" s="175"/>
      <c r="M7720" s="175"/>
      <c r="N7720" s="175"/>
      <c r="O7720" s="175"/>
      <c r="P7720" s="175"/>
      <c r="Q7720" s="175"/>
      <c r="R7720" s="175"/>
      <c r="S7720" s="175"/>
    </row>
    <row r="7721" spans="1:19" ht="15.75" hidden="1" thickBot="1">
      <c r="A7721" s="161" t="s">
        <v>725</v>
      </c>
      <c r="B7721" s="163" t="str">
        <f t="shared" si="265"/>
        <v>4.7.11</v>
      </c>
      <c r="C7721" s="164">
        <f t="shared" si="264"/>
        <v>0</v>
      </c>
      <c r="D7721" s="176"/>
      <c r="E7721" s="178" t="s">
        <v>498</v>
      </c>
      <c r="F7721" s="179" t="s">
        <v>497</v>
      </c>
      <c r="G7721" s="179" t="s">
        <v>41</v>
      </c>
      <c r="H7721" s="179" t="s">
        <v>499</v>
      </c>
      <c r="I7721" s="179" t="s">
        <v>500</v>
      </c>
      <c r="J7721" s="180" t="s">
        <v>501</v>
      </c>
      <c r="K7721" s="167"/>
      <c r="L7721" s="175"/>
      <c r="M7721" s="175"/>
      <c r="N7721" s="175"/>
      <c r="O7721" s="175"/>
      <c r="P7721" s="175"/>
      <c r="Q7721" s="175"/>
      <c r="R7721" s="175"/>
      <c r="S7721" s="175"/>
    </row>
    <row r="7722" spans="1:19" hidden="1">
      <c r="A7722" s="161" t="s">
        <v>725</v>
      </c>
      <c r="B7722" s="163" t="str">
        <f t="shared" si="265"/>
        <v>4.7.11</v>
      </c>
      <c r="C7722" s="164">
        <f t="shared" si="264"/>
        <v>0</v>
      </c>
      <c r="D7722" s="176"/>
      <c r="E7722" s="181" t="s">
        <v>502</v>
      </c>
      <c r="F7722" s="182" t="s">
        <v>959</v>
      </c>
      <c r="G7722" s="183">
        <v>1</v>
      </c>
      <c r="H7722" s="229">
        <f>ROUND(K7760,0)</f>
        <v>33338</v>
      </c>
      <c r="I7722" s="185">
        <v>0.2471647919010124</v>
      </c>
      <c r="J7722" s="217">
        <f>ROUND(IF(N(F7722)&gt;0,PRODUCT(H7722,1/I7722),PRODUCT(G7722:I7722)),0)</f>
        <v>8240</v>
      </c>
      <c r="K7722" s="167"/>
      <c r="L7722" s="175"/>
      <c r="M7722" s="175"/>
      <c r="N7722" s="175"/>
      <c r="O7722" s="175"/>
      <c r="P7722" s="175"/>
      <c r="Q7722" s="175"/>
      <c r="R7722" s="175"/>
      <c r="S7722" s="175"/>
    </row>
    <row r="7723" spans="1:19" hidden="1">
      <c r="A7723" s="161" t="s">
        <v>725</v>
      </c>
      <c r="B7723" s="163" t="str">
        <f t="shared" si="265"/>
        <v>4.7.11</v>
      </c>
      <c r="C7723" s="164">
        <f t="shared" si="264"/>
        <v>0</v>
      </c>
      <c r="D7723" s="176"/>
      <c r="E7723" s="244"/>
      <c r="F7723" s="188"/>
      <c r="G7723" s="194"/>
      <c r="H7723" s="212"/>
      <c r="I7723" s="432"/>
      <c r="J7723" s="220"/>
      <c r="K7723" s="167"/>
      <c r="L7723" s="175"/>
      <c r="M7723" s="175"/>
      <c r="N7723" s="175"/>
      <c r="O7723" s="175"/>
      <c r="P7723" s="175"/>
      <c r="Q7723" s="175"/>
      <c r="R7723" s="175"/>
      <c r="S7723" s="175"/>
    </row>
    <row r="7724" spans="1:19" hidden="1">
      <c r="A7724" s="161" t="s">
        <v>725</v>
      </c>
      <c r="B7724" s="163" t="str">
        <f t="shared" si="265"/>
        <v>4.7.11</v>
      </c>
      <c r="C7724" s="164">
        <f t="shared" si="264"/>
        <v>0</v>
      </c>
      <c r="D7724" s="176"/>
      <c r="E7724" s="236"/>
      <c r="F7724" s="188"/>
      <c r="G7724" s="194"/>
      <c r="H7724" s="212"/>
      <c r="I7724" s="191"/>
      <c r="J7724" s="210"/>
      <c r="K7724" s="167"/>
      <c r="L7724" s="175"/>
      <c r="M7724" s="175"/>
      <c r="N7724" s="175"/>
      <c r="O7724" s="175"/>
      <c r="P7724" s="175"/>
      <c r="Q7724" s="175"/>
      <c r="R7724" s="175"/>
      <c r="S7724" s="175"/>
    </row>
    <row r="7725" spans="1:19" hidden="1">
      <c r="A7725" s="161" t="s">
        <v>725</v>
      </c>
      <c r="B7725" s="163" t="str">
        <f t="shared" si="265"/>
        <v>4.7.11</v>
      </c>
      <c r="C7725" s="164">
        <f t="shared" si="264"/>
        <v>0</v>
      </c>
      <c r="D7725" s="176"/>
      <c r="E7725" s="193"/>
      <c r="F7725" s="188"/>
      <c r="G7725" s="194"/>
      <c r="H7725" s="194"/>
      <c r="I7725" s="188"/>
      <c r="J7725" s="195"/>
      <c r="K7725" s="167"/>
      <c r="L7725" s="175"/>
      <c r="M7725" s="175"/>
      <c r="N7725" s="175"/>
      <c r="O7725" s="175"/>
      <c r="P7725" s="175"/>
      <c r="Q7725" s="175"/>
      <c r="R7725" s="175"/>
      <c r="S7725" s="175"/>
    </row>
    <row r="7726" spans="1:19" hidden="1">
      <c r="A7726" s="161" t="s">
        <v>725</v>
      </c>
      <c r="B7726" s="163" t="str">
        <f t="shared" si="265"/>
        <v>4.7.11</v>
      </c>
      <c r="C7726" s="164">
        <f t="shared" si="264"/>
        <v>0</v>
      </c>
      <c r="D7726" s="176"/>
      <c r="E7726" s="193"/>
      <c r="F7726" s="188"/>
      <c r="G7726" s="194"/>
      <c r="H7726" s="194"/>
      <c r="I7726" s="188"/>
      <c r="J7726" s="195"/>
      <c r="K7726" s="167"/>
      <c r="L7726" s="175"/>
      <c r="M7726" s="175"/>
      <c r="N7726" s="175"/>
      <c r="O7726" s="175"/>
      <c r="P7726" s="175"/>
      <c r="Q7726" s="175"/>
      <c r="R7726" s="175"/>
      <c r="S7726" s="175"/>
    </row>
    <row r="7727" spans="1:19" hidden="1">
      <c r="A7727" s="161" t="s">
        <v>725</v>
      </c>
      <c r="B7727" s="163" t="str">
        <f t="shared" si="265"/>
        <v>4.7.11</v>
      </c>
      <c r="C7727" s="164">
        <f t="shared" si="264"/>
        <v>0</v>
      </c>
      <c r="D7727" s="176"/>
      <c r="E7727" s="193"/>
      <c r="F7727" s="188"/>
      <c r="G7727" s="194"/>
      <c r="H7727" s="194"/>
      <c r="I7727" s="188"/>
      <c r="J7727" s="195"/>
      <c r="K7727" s="167"/>
      <c r="L7727" s="175"/>
      <c r="M7727" s="175"/>
      <c r="N7727" s="175"/>
      <c r="O7727" s="175"/>
      <c r="P7727" s="175"/>
      <c r="Q7727" s="175"/>
      <c r="R7727" s="175"/>
      <c r="S7727" s="175"/>
    </row>
    <row r="7728" spans="1:19" ht="15.75" hidden="1" thickBot="1">
      <c r="A7728" s="161" t="s">
        <v>725</v>
      </c>
      <c r="B7728" s="163" t="str">
        <f t="shared" si="265"/>
        <v>4.7.11</v>
      </c>
      <c r="C7728" s="164">
        <f t="shared" si="264"/>
        <v>0</v>
      </c>
      <c r="D7728" s="176"/>
      <c r="E7728" s="196"/>
      <c r="F7728" s="197"/>
      <c r="G7728" s="198"/>
      <c r="H7728" s="198"/>
      <c r="I7728" s="197"/>
      <c r="J7728" s="199"/>
      <c r="K7728" s="200">
        <f>SUM(J7722:J7728)</f>
        <v>8240</v>
      </c>
      <c r="L7728" s="167"/>
      <c r="M7728" s="175"/>
      <c r="N7728" s="175"/>
      <c r="O7728" s="175"/>
      <c r="P7728" s="175"/>
      <c r="Q7728" s="175"/>
      <c r="R7728" s="175"/>
      <c r="S7728" s="175"/>
    </row>
    <row r="7729" spans="1:19" ht="15.75" hidden="1" thickBot="1">
      <c r="A7729" s="161" t="s">
        <v>725</v>
      </c>
      <c r="B7729" s="163" t="str">
        <f t="shared" si="265"/>
        <v>4.7.11</v>
      </c>
      <c r="C7729" s="164">
        <f t="shared" si="264"/>
        <v>0</v>
      </c>
      <c r="D7729" s="176"/>
      <c r="E7729" s="201"/>
      <c r="F7729" s="202"/>
      <c r="G7729" s="201"/>
      <c r="H7729" s="201"/>
      <c r="I7729" s="202"/>
      <c r="J7729" s="203"/>
      <c r="K7729" s="204"/>
      <c r="L7729" s="175"/>
      <c r="M7729" s="175"/>
      <c r="N7729" s="175"/>
      <c r="O7729" s="175"/>
      <c r="P7729" s="175"/>
      <c r="Q7729" s="175"/>
      <c r="R7729" s="175"/>
      <c r="S7729" s="175"/>
    </row>
    <row r="7730" spans="1:19" ht="15.75" hidden="1" thickBot="1">
      <c r="A7730" s="161" t="s">
        <v>725</v>
      </c>
      <c r="B7730" s="163" t="str">
        <f t="shared" si="265"/>
        <v>4.7.11</v>
      </c>
      <c r="C7730" s="164">
        <f t="shared" ref="C7730:C7793" si="266">IF(ISERROR(MATCH(B7730,T:T,0)),0,1)</f>
        <v>0</v>
      </c>
      <c r="D7730" s="175"/>
      <c r="E7730" s="178" t="s">
        <v>505</v>
      </c>
      <c r="F7730" s="179" t="s">
        <v>497</v>
      </c>
      <c r="G7730" s="179" t="s">
        <v>41</v>
      </c>
      <c r="H7730" s="179" t="s">
        <v>506</v>
      </c>
      <c r="I7730" s="179" t="s">
        <v>507</v>
      </c>
      <c r="J7730" s="180" t="s">
        <v>501</v>
      </c>
      <c r="K7730" s="167"/>
      <c r="L7730" s="175"/>
      <c r="M7730" s="175"/>
      <c r="N7730" s="175"/>
      <c r="O7730" s="175"/>
      <c r="P7730" s="175"/>
      <c r="Q7730" s="175"/>
      <c r="R7730" s="175"/>
      <c r="S7730" s="175"/>
    </row>
    <row r="7731" spans="1:19" hidden="1">
      <c r="A7731" s="161" t="s">
        <v>725</v>
      </c>
      <c r="B7731" s="163" t="str">
        <f t="shared" si="265"/>
        <v>4.7.11</v>
      </c>
      <c r="C7731" s="164">
        <f t="shared" si="266"/>
        <v>0</v>
      </c>
      <c r="D7731" s="175"/>
      <c r="E7731" s="205" t="s">
        <v>226</v>
      </c>
      <c r="F7731" s="206" t="s">
        <v>1</v>
      </c>
      <c r="G7731" s="183">
        <v>1</v>
      </c>
      <c r="H7731" s="207">
        <v>713536</v>
      </c>
      <c r="I7731" s="208"/>
      <c r="J7731" s="186">
        <f>ROUND(IF(N(F7731)&gt;0,PRODUCT(H7731,1/I7731),PRODUCT(G7731:I7731)),0)</f>
        <v>713536</v>
      </c>
      <c r="K7731" s="167"/>
      <c r="L7731" s="175"/>
      <c r="M7731" s="175"/>
      <c r="N7731" s="175"/>
      <c r="O7731" s="175"/>
      <c r="P7731" s="175"/>
      <c r="Q7731" s="175"/>
      <c r="R7731" s="175"/>
      <c r="S7731" s="175"/>
    </row>
    <row r="7732" spans="1:19" hidden="1">
      <c r="A7732" s="161" t="s">
        <v>725</v>
      </c>
      <c r="B7732" s="163" t="str">
        <f t="shared" si="265"/>
        <v>4.7.11</v>
      </c>
      <c r="C7732" s="164">
        <f t="shared" si="266"/>
        <v>0</v>
      </c>
      <c r="D7732" s="175"/>
      <c r="E7732" s="250"/>
      <c r="F7732" s="188"/>
      <c r="G7732" s="375"/>
      <c r="H7732" s="237"/>
      <c r="I7732" s="208"/>
      <c r="J7732" s="238"/>
      <c r="K7732" s="167"/>
      <c r="L7732" s="175"/>
      <c r="M7732" s="175"/>
      <c r="N7732" s="175"/>
      <c r="O7732" s="175"/>
      <c r="P7732" s="175"/>
      <c r="Q7732" s="175"/>
      <c r="R7732" s="175"/>
      <c r="S7732" s="175"/>
    </row>
    <row r="7733" spans="1:19" hidden="1">
      <c r="A7733" s="161" t="s">
        <v>725</v>
      </c>
      <c r="B7733" s="163" t="str">
        <f t="shared" si="265"/>
        <v>4.7.11</v>
      </c>
      <c r="C7733" s="164">
        <f t="shared" si="266"/>
        <v>0</v>
      </c>
      <c r="D7733" s="175"/>
      <c r="E7733" s="250"/>
      <c r="F7733" s="188"/>
      <c r="G7733" s="375"/>
      <c r="H7733" s="237"/>
      <c r="I7733" s="208"/>
      <c r="J7733" s="238"/>
      <c r="K7733" s="167"/>
      <c r="L7733" s="175"/>
      <c r="M7733" s="175"/>
      <c r="N7733" s="175"/>
      <c r="O7733" s="175"/>
      <c r="P7733" s="175"/>
      <c r="Q7733" s="175"/>
      <c r="R7733" s="175"/>
      <c r="S7733" s="175"/>
    </row>
    <row r="7734" spans="1:19" hidden="1">
      <c r="A7734" s="161" t="s">
        <v>725</v>
      </c>
      <c r="B7734" s="163" t="str">
        <f t="shared" si="265"/>
        <v>4.7.11</v>
      </c>
      <c r="C7734" s="164">
        <f t="shared" si="266"/>
        <v>0</v>
      </c>
      <c r="D7734" s="175"/>
      <c r="E7734" s="193"/>
      <c r="F7734" s="188"/>
      <c r="G7734" s="188"/>
      <c r="H7734" s="237"/>
      <c r="I7734" s="188"/>
      <c r="J7734" s="238"/>
      <c r="K7734" s="167"/>
      <c r="L7734" s="175"/>
      <c r="M7734" s="175"/>
      <c r="N7734" s="175"/>
      <c r="O7734" s="175"/>
      <c r="P7734" s="175"/>
      <c r="Q7734" s="175"/>
      <c r="R7734" s="175"/>
      <c r="S7734" s="175"/>
    </row>
    <row r="7735" spans="1:19" hidden="1">
      <c r="A7735" s="161" t="s">
        <v>725</v>
      </c>
      <c r="B7735" s="163" t="str">
        <f t="shared" si="265"/>
        <v>4.7.11</v>
      </c>
      <c r="C7735" s="164">
        <f t="shared" si="266"/>
        <v>0</v>
      </c>
      <c r="D7735" s="175"/>
      <c r="E7735" s="193"/>
      <c r="F7735" s="194"/>
      <c r="G7735" s="194"/>
      <c r="H7735" s="194"/>
      <c r="I7735" s="188"/>
      <c r="J7735" s="195"/>
      <c r="K7735" s="167"/>
      <c r="L7735" s="175"/>
      <c r="M7735" s="175"/>
      <c r="N7735" s="175"/>
      <c r="O7735" s="175"/>
      <c r="P7735" s="175"/>
      <c r="Q7735" s="175"/>
      <c r="R7735" s="175"/>
      <c r="S7735" s="175"/>
    </row>
    <row r="7736" spans="1:19" hidden="1">
      <c r="A7736" s="161" t="s">
        <v>725</v>
      </c>
      <c r="B7736" s="163" t="str">
        <f t="shared" si="265"/>
        <v>4.7.11</v>
      </c>
      <c r="C7736" s="164">
        <f t="shared" si="266"/>
        <v>0</v>
      </c>
      <c r="D7736" s="175"/>
      <c r="E7736" s="193"/>
      <c r="F7736" s="194"/>
      <c r="G7736" s="194"/>
      <c r="H7736" s="194"/>
      <c r="I7736" s="188"/>
      <c r="J7736" s="195"/>
      <c r="K7736" s="167"/>
      <c r="L7736" s="175"/>
      <c r="M7736" s="175"/>
      <c r="N7736" s="175"/>
      <c r="O7736" s="175"/>
      <c r="P7736" s="175"/>
      <c r="Q7736" s="175"/>
      <c r="R7736" s="175"/>
      <c r="S7736" s="175"/>
    </row>
    <row r="7737" spans="1:19" hidden="1">
      <c r="A7737" s="161" t="s">
        <v>725</v>
      </c>
      <c r="B7737" s="163" t="str">
        <f t="shared" si="265"/>
        <v>4.7.11</v>
      </c>
      <c r="C7737" s="164">
        <f t="shared" si="266"/>
        <v>0</v>
      </c>
      <c r="D7737" s="175"/>
      <c r="E7737" s="193"/>
      <c r="F7737" s="194"/>
      <c r="G7737" s="194"/>
      <c r="H7737" s="194"/>
      <c r="I7737" s="188"/>
      <c r="J7737" s="195"/>
      <c r="K7737" s="167"/>
      <c r="L7737" s="175"/>
      <c r="M7737" s="175"/>
      <c r="N7737" s="175"/>
      <c r="O7737" s="175"/>
      <c r="P7737" s="175"/>
      <c r="Q7737" s="175"/>
      <c r="R7737" s="175"/>
      <c r="S7737" s="175"/>
    </row>
    <row r="7738" spans="1:19" hidden="1">
      <c r="A7738" s="161" t="s">
        <v>725</v>
      </c>
      <c r="B7738" s="163" t="str">
        <f t="shared" si="265"/>
        <v>4.7.11</v>
      </c>
      <c r="C7738" s="164">
        <f t="shared" si="266"/>
        <v>0</v>
      </c>
      <c r="D7738" s="175"/>
      <c r="E7738" s="193"/>
      <c r="F7738" s="194"/>
      <c r="G7738" s="194"/>
      <c r="H7738" s="194"/>
      <c r="I7738" s="188"/>
      <c r="J7738" s="195"/>
      <c r="K7738" s="167"/>
      <c r="L7738" s="175"/>
      <c r="M7738" s="175"/>
      <c r="N7738" s="175"/>
      <c r="O7738" s="175"/>
      <c r="P7738" s="175"/>
      <c r="Q7738" s="175"/>
      <c r="R7738" s="175"/>
      <c r="S7738" s="175"/>
    </row>
    <row r="7739" spans="1:19" hidden="1">
      <c r="A7739" s="161" t="s">
        <v>725</v>
      </c>
      <c r="B7739" s="163" t="str">
        <f t="shared" si="265"/>
        <v>4.7.11</v>
      </c>
      <c r="C7739" s="164">
        <f t="shared" si="266"/>
        <v>0</v>
      </c>
      <c r="D7739" s="175"/>
      <c r="E7739" s="193"/>
      <c r="F7739" s="194"/>
      <c r="G7739" s="194"/>
      <c r="H7739" s="194"/>
      <c r="I7739" s="188"/>
      <c r="J7739" s="195"/>
      <c r="K7739" s="167"/>
      <c r="L7739" s="175"/>
      <c r="M7739" s="175"/>
      <c r="N7739" s="175"/>
      <c r="O7739" s="175"/>
      <c r="P7739" s="175"/>
      <c r="Q7739" s="175"/>
      <c r="R7739" s="175"/>
      <c r="S7739" s="175"/>
    </row>
    <row r="7740" spans="1:19" hidden="1">
      <c r="A7740" s="161" t="s">
        <v>725</v>
      </c>
      <c r="B7740" s="163" t="str">
        <f t="shared" si="265"/>
        <v>4.7.11</v>
      </c>
      <c r="C7740" s="164">
        <f t="shared" si="266"/>
        <v>0</v>
      </c>
      <c r="D7740" s="175"/>
      <c r="E7740" s="193"/>
      <c r="F7740" s="194"/>
      <c r="G7740" s="194"/>
      <c r="H7740" s="194"/>
      <c r="I7740" s="188"/>
      <c r="J7740" s="195"/>
      <c r="K7740" s="167"/>
      <c r="L7740" s="175"/>
      <c r="M7740" s="175"/>
      <c r="N7740" s="175"/>
      <c r="O7740" s="175"/>
      <c r="P7740" s="175"/>
      <c r="Q7740" s="175"/>
      <c r="R7740" s="175"/>
      <c r="S7740" s="175"/>
    </row>
    <row r="7741" spans="1:19" hidden="1">
      <c r="A7741" s="161" t="s">
        <v>725</v>
      </c>
      <c r="B7741" s="163" t="str">
        <f t="shared" si="265"/>
        <v>4.7.11</v>
      </c>
      <c r="C7741" s="164">
        <f t="shared" si="266"/>
        <v>0</v>
      </c>
      <c r="D7741" s="175"/>
      <c r="E7741" s="193"/>
      <c r="F7741" s="194"/>
      <c r="G7741" s="194"/>
      <c r="H7741" s="194"/>
      <c r="I7741" s="188"/>
      <c r="J7741" s="195"/>
      <c r="K7741" s="167"/>
      <c r="L7741" s="175"/>
      <c r="M7741" s="175"/>
      <c r="N7741" s="175"/>
      <c r="O7741" s="175"/>
      <c r="P7741" s="175"/>
      <c r="Q7741" s="175"/>
      <c r="R7741" s="175"/>
      <c r="S7741" s="175"/>
    </row>
    <row r="7742" spans="1:19" hidden="1">
      <c r="A7742" s="161" t="s">
        <v>725</v>
      </c>
      <c r="B7742" s="163" t="str">
        <f t="shared" si="265"/>
        <v>4.7.11</v>
      </c>
      <c r="C7742" s="164">
        <f t="shared" si="266"/>
        <v>0</v>
      </c>
      <c r="D7742" s="175"/>
      <c r="E7742" s="193"/>
      <c r="F7742" s="194"/>
      <c r="G7742" s="194"/>
      <c r="H7742" s="194"/>
      <c r="I7742" s="188"/>
      <c r="J7742" s="195"/>
      <c r="K7742" s="167"/>
      <c r="L7742" s="175"/>
      <c r="M7742" s="175"/>
      <c r="N7742" s="175"/>
      <c r="O7742" s="175"/>
      <c r="P7742" s="175"/>
      <c r="Q7742" s="175"/>
      <c r="R7742" s="175"/>
      <c r="S7742" s="175"/>
    </row>
    <row r="7743" spans="1:19" ht="15.75" hidden="1" thickBot="1">
      <c r="A7743" s="161" t="s">
        <v>725</v>
      </c>
      <c r="B7743" s="163" t="str">
        <f t="shared" si="265"/>
        <v>4.7.11</v>
      </c>
      <c r="C7743" s="164">
        <f t="shared" si="266"/>
        <v>0</v>
      </c>
      <c r="D7743" s="175"/>
      <c r="E7743" s="196"/>
      <c r="F7743" s="198"/>
      <c r="G7743" s="198"/>
      <c r="H7743" s="198"/>
      <c r="I7743" s="197"/>
      <c r="J7743" s="199"/>
      <c r="K7743" s="200">
        <f>SUM(J7731:J7743)</f>
        <v>713536</v>
      </c>
      <c r="L7743" s="167"/>
      <c r="M7743" s="175"/>
      <c r="N7743" s="175"/>
      <c r="O7743" s="175"/>
      <c r="P7743" s="175"/>
      <c r="Q7743" s="175"/>
      <c r="R7743" s="175"/>
      <c r="S7743" s="175"/>
    </row>
    <row r="7744" spans="1:19" ht="15.75" hidden="1" thickBot="1">
      <c r="A7744" s="161" t="s">
        <v>725</v>
      </c>
      <c r="B7744" s="163" t="str">
        <f t="shared" si="265"/>
        <v>4.7.11</v>
      </c>
      <c r="C7744" s="164">
        <f t="shared" si="266"/>
        <v>0</v>
      </c>
      <c r="D7744" s="175"/>
      <c r="E7744" s="201"/>
      <c r="F7744" s="201"/>
      <c r="G7744" s="201"/>
      <c r="H7744" s="201"/>
      <c r="I7744" s="202"/>
      <c r="J7744" s="203"/>
      <c r="K7744" s="204"/>
      <c r="L7744" s="175"/>
      <c r="M7744" s="175"/>
      <c r="N7744" s="175"/>
      <c r="O7744" s="175"/>
      <c r="P7744" s="175"/>
      <c r="Q7744" s="175"/>
      <c r="R7744" s="175"/>
      <c r="S7744" s="175"/>
    </row>
    <row r="7745" spans="1:22" ht="15.75" hidden="1" thickBot="1">
      <c r="A7745" s="161" t="s">
        <v>725</v>
      </c>
      <c r="B7745" s="163" t="str">
        <f t="shared" si="265"/>
        <v>4.7.11</v>
      </c>
      <c r="C7745" s="164">
        <f t="shared" si="266"/>
        <v>0</v>
      </c>
      <c r="D7745" s="175"/>
      <c r="E7745" s="178" t="s">
        <v>509</v>
      </c>
      <c r="F7745" s="179" t="s">
        <v>497</v>
      </c>
      <c r="G7745" s="179" t="s">
        <v>41</v>
      </c>
      <c r="H7745" s="179" t="s">
        <v>506</v>
      </c>
      <c r="I7745" s="179" t="s">
        <v>510</v>
      </c>
      <c r="J7745" s="180" t="s">
        <v>501</v>
      </c>
      <c r="K7745" s="167"/>
      <c r="L7745" s="175"/>
      <c r="M7745" s="175"/>
      <c r="N7745" s="175"/>
      <c r="O7745" s="175"/>
      <c r="P7745" s="175"/>
      <c r="Q7745" s="175"/>
      <c r="R7745" s="175"/>
      <c r="S7745" s="175"/>
    </row>
    <row r="7746" spans="1:22" hidden="1">
      <c r="A7746" s="161" t="s">
        <v>725</v>
      </c>
      <c r="B7746" s="163" t="str">
        <f t="shared" si="265"/>
        <v>4.7.11</v>
      </c>
      <c r="C7746" s="164">
        <f t="shared" si="266"/>
        <v>0</v>
      </c>
      <c r="D7746" s="175"/>
      <c r="E7746" s="254" t="s">
        <v>535</v>
      </c>
      <c r="F7746" s="206" t="s">
        <v>90</v>
      </c>
      <c r="G7746" s="183">
        <v>1</v>
      </c>
      <c r="H7746" s="249">
        <v>55000</v>
      </c>
      <c r="I7746" s="183">
        <v>1</v>
      </c>
      <c r="J7746" s="186">
        <f>ROUND(IF(N(F7746)&gt;0,PRODUCT(H7746,1/I7746),PRODUCT(G7746:I7746)),0)</f>
        <v>55000</v>
      </c>
      <c r="K7746" s="167"/>
      <c r="L7746" s="175"/>
      <c r="M7746" s="175"/>
      <c r="N7746" s="175"/>
      <c r="O7746" s="175"/>
      <c r="P7746" s="175"/>
      <c r="Q7746" s="175"/>
      <c r="R7746" s="175"/>
      <c r="S7746" s="175"/>
      <c r="V7746" s="162">
        <v>55000</v>
      </c>
    </row>
    <row r="7747" spans="1:22" hidden="1">
      <c r="A7747" s="161" t="s">
        <v>725</v>
      </c>
      <c r="B7747" s="163" t="str">
        <f t="shared" si="265"/>
        <v>4.7.11</v>
      </c>
      <c r="C7747" s="164">
        <f t="shared" si="266"/>
        <v>0</v>
      </c>
      <c r="D7747" s="175"/>
      <c r="E7747" s="193"/>
      <c r="F7747" s="188"/>
      <c r="G7747" s="188"/>
      <c r="H7747" s="237"/>
      <c r="I7747" s="206"/>
      <c r="J7747" s="238"/>
      <c r="K7747" s="167"/>
      <c r="L7747" s="175"/>
      <c r="M7747" s="175"/>
      <c r="N7747" s="175"/>
      <c r="O7747" s="175"/>
      <c r="P7747" s="175"/>
      <c r="Q7747" s="175"/>
      <c r="R7747" s="175"/>
      <c r="S7747" s="175"/>
    </row>
    <row r="7748" spans="1:22" hidden="1">
      <c r="A7748" s="161" t="s">
        <v>725</v>
      </c>
      <c r="B7748" s="163" t="str">
        <f t="shared" si="265"/>
        <v>4.7.11</v>
      </c>
      <c r="C7748" s="164">
        <f t="shared" si="266"/>
        <v>0</v>
      </c>
      <c r="D7748" s="175"/>
      <c r="E7748" s="193"/>
      <c r="F7748" s="194"/>
      <c r="G7748" s="194"/>
      <c r="H7748" s="194"/>
      <c r="I7748" s="188"/>
      <c r="J7748" s="195"/>
      <c r="K7748" s="167"/>
      <c r="L7748" s="175"/>
      <c r="M7748" s="175"/>
      <c r="N7748" s="175"/>
      <c r="O7748" s="175"/>
      <c r="P7748" s="175"/>
      <c r="Q7748" s="175"/>
      <c r="R7748" s="175"/>
      <c r="S7748" s="175"/>
    </row>
    <row r="7749" spans="1:22" hidden="1">
      <c r="A7749" s="161" t="s">
        <v>725</v>
      </c>
      <c r="B7749" s="163" t="str">
        <f t="shared" si="265"/>
        <v>4.7.11</v>
      </c>
      <c r="C7749" s="164">
        <f t="shared" si="266"/>
        <v>0</v>
      </c>
      <c r="D7749" s="175"/>
      <c r="E7749" s="193"/>
      <c r="F7749" s="194"/>
      <c r="G7749" s="194"/>
      <c r="H7749" s="194"/>
      <c r="I7749" s="188"/>
      <c r="J7749" s="195"/>
      <c r="K7749" s="167"/>
      <c r="L7749" s="175"/>
      <c r="M7749" s="175"/>
      <c r="N7749" s="175"/>
      <c r="O7749" s="175"/>
      <c r="P7749" s="175"/>
      <c r="Q7749" s="175"/>
      <c r="R7749" s="175"/>
      <c r="S7749" s="175"/>
    </row>
    <row r="7750" spans="1:22" hidden="1">
      <c r="A7750" s="161" t="s">
        <v>725</v>
      </c>
      <c r="B7750" s="163" t="str">
        <f t="shared" si="265"/>
        <v>4.7.11</v>
      </c>
      <c r="C7750" s="164">
        <f t="shared" si="266"/>
        <v>0</v>
      </c>
      <c r="D7750" s="175"/>
      <c r="E7750" s="193"/>
      <c r="F7750" s="194"/>
      <c r="G7750" s="194"/>
      <c r="H7750" s="194"/>
      <c r="I7750" s="188"/>
      <c r="J7750" s="195"/>
      <c r="K7750" s="167"/>
      <c r="L7750" s="175"/>
      <c r="M7750" s="175"/>
      <c r="N7750" s="175"/>
      <c r="O7750" s="175"/>
      <c r="P7750" s="175"/>
      <c r="Q7750" s="175"/>
      <c r="R7750" s="175"/>
      <c r="S7750" s="175"/>
    </row>
    <row r="7751" spans="1:22" ht="15.75" hidden="1" thickBot="1">
      <c r="A7751" s="161" t="s">
        <v>725</v>
      </c>
      <c r="B7751" s="163" t="str">
        <f t="shared" si="265"/>
        <v>4.7.11</v>
      </c>
      <c r="C7751" s="164">
        <f t="shared" si="266"/>
        <v>0</v>
      </c>
      <c r="D7751" s="175"/>
      <c r="E7751" s="196"/>
      <c r="F7751" s="198"/>
      <c r="G7751" s="198"/>
      <c r="H7751" s="198"/>
      <c r="I7751" s="197"/>
      <c r="J7751" s="199"/>
      <c r="K7751" s="200">
        <f>SUM(J7746:J7751)</f>
        <v>55000</v>
      </c>
      <c r="L7751" s="167"/>
      <c r="M7751" s="175"/>
      <c r="N7751" s="175"/>
      <c r="O7751" s="175"/>
      <c r="P7751" s="175"/>
      <c r="Q7751" s="175"/>
      <c r="R7751" s="175"/>
      <c r="S7751" s="175"/>
    </row>
    <row r="7752" spans="1:22" ht="15.75" hidden="1" thickBot="1">
      <c r="A7752" s="161" t="s">
        <v>725</v>
      </c>
      <c r="B7752" s="163" t="str">
        <f t="shared" si="265"/>
        <v>4.7.11</v>
      </c>
      <c r="C7752" s="164">
        <f t="shared" si="266"/>
        <v>0</v>
      </c>
      <c r="D7752" s="175"/>
      <c r="E7752" s="201"/>
      <c r="F7752" s="201"/>
      <c r="G7752" s="201"/>
      <c r="H7752" s="201"/>
      <c r="I7752" s="213"/>
      <c r="J7752" s="214"/>
      <c r="K7752" s="204"/>
      <c r="L7752" s="175"/>
      <c r="M7752" s="175"/>
      <c r="N7752" s="175"/>
      <c r="O7752" s="175"/>
      <c r="P7752" s="175"/>
      <c r="Q7752" s="175"/>
      <c r="R7752" s="175"/>
      <c r="S7752" s="175"/>
    </row>
    <row r="7753" spans="1:22" ht="15.75" hidden="1" thickBot="1">
      <c r="A7753" s="161" t="s">
        <v>725</v>
      </c>
      <c r="B7753" s="163" t="str">
        <f t="shared" si="265"/>
        <v>4.7.11</v>
      </c>
      <c r="C7753" s="164">
        <f t="shared" si="266"/>
        <v>0</v>
      </c>
      <c r="D7753" s="175"/>
      <c r="E7753" s="178" t="s">
        <v>512</v>
      </c>
      <c r="F7753" s="239" t="s">
        <v>519</v>
      </c>
      <c r="G7753" s="239" t="s">
        <v>520</v>
      </c>
      <c r="H7753" s="179" t="s">
        <v>513</v>
      </c>
      <c r="I7753" s="179" t="s">
        <v>500</v>
      </c>
      <c r="J7753" s="180" t="s">
        <v>501</v>
      </c>
      <c r="K7753" s="167"/>
      <c r="L7753" s="175"/>
      <c r="M7753" s="175"/>
      <c r="N7753" s="175"/>
      <c r="O7753" s="175"/>
      <c r="P7753" s="175"/>
      <c r="Q7753" s="175"/>
      <c r="R7753" s="175"/>
      <c r="S7753" s="175"/>
    </row>
    <row r="7754" spans="1:22" hidden="1">
      <c r="A7754" s="161" t="s">
        <v>725</v>
      </c>
      <c r="B7754" s="163" t="str">
        <f t="shared" si="265"/>
        <v>4.7.11</v>
      </c>
      <c r="C7754" s="164">
        <f t="shared" si="266"/>
        <v>0</v>
      </c>
      <c r="D7754" s="175"/>
      <c r="E7754" s="205" t="s">
        <v>521</v>
      </c>
      <c r="F7754" s="219">
        <v>63600</v>
      </c>
      <c r="G7754" s="219">
        <v>54060</v>
      </c>
      <c r="H7754" s="207">
        <v>117660</v>
      </c>
      <c r="I7754" s="240">
        <v>12</v>
      </c>
      <c r="J7754" s="217">
        <f>ROUND(IF(N(F7754)&gt;0,PRODUCT(H7754,1/I7754),PRODUCT(G7754:I7754)),0)</f>
        <v>9805</v>
      </c>
      <c r="K7754" s="167"/>
      <c r="L7754" s="175"/>
      <c r="M7754" s="175"/>
      <c r="N7754" s="175"/>
      <c r="O7754" s="175"/>
      <c r="P7754" s="175"/>
      <c r="Q7754" s="175"/>
      <c r="R7754" s="175"/>
      <c r="S7754" s="175"/>
    </row>
    <row r="7755" spans="1:22" hidden="1">
      <c r="A7755" s="161" t="s">
        <v>725</v>
      </c>
      <c r="B7755" s="163" t="str">
        <f t="shared" si="265"/>
        <v>4.7.11</v>
      </c>
      <c r="C7755" s="164">
        <f t="shared" si="266"/>
        <v>0</v>
      </c>
      <c r="D7755" s="175"/>
      <c r="E7755" s="205" t="s">
        <v>522</v>
      </c>
      <c r="F7755" s="219">
        <v>31800</v>
      </c>
      <c r="G7755" s="219">
        <v>27030</v>
      </c>
      <c r="H7755" s="207">
        <v>58830</v>
      </c>
      <c r="I7755" s="242">
        <v>4</v>
      </c>
      <c r="J7755" s="217">
        <f>ROUND(IF(N(F7755)&gt;0,PRODUCT(H7755,1/I7755),PRODUCT(G7755:I7755)),0)</f>
        <v>14708</v>
      </c>
      <c r="K7755" s="167"/>
      <c r="L7755" s="175"/>
      <c r="M7755" s="175"/>
      <c r="N7755" s="175"/>
      <c r="O7755" s="175"/>
      <c r="P7755" s="175"/>
      <c r="Q7755" s="175"/>
      <c r="R7755" s="175"/>
      <c r="S7755" s="175"/>
    </row>
    <row r="7756" spans="1:22" hidden="1">
      <c r="A7756" s="161" t="s">
        <v>725</v>
      </c>
      <c r="B7756" s="163" t="str">
        <f t="shared" si="265"/>
        <v>4.7.11</v>
      </c>
      <c r="C7756" s="164">
        <f t="shared" si="266"/>
        <v>0</v>
      </c>
      <c r="D7756" s="175"/>
      <c r="E7756" s="241" t="s">
        <v>523</v>
      </c>
      <c r="F7756" s="219">
        <v>19080</v>
      </c>
      <c r="G7756" s="219">
        <v>16218</v>
      </c>
      <c r="H7756" s="207">
        <v>35298</v>
      </c>
      <c r="I7756" s="242">
        <v>4</v>
      </c>
      <c r="J7756" s="217">
        <f>ROUND(IF(N(F7756)&gt;0,PRODUCT(H7756,1/I7756),PRODUCT(G7756:I7756)),0)</f>
        <v>8825</v>
      </c>
      <c r="K7756" s="167"/>
      <c r="L7756" s="175"/>
      <c r="M7756" s="175"/>
      <c r="N7756" s="175"/>
      <c r="O7756" s="175"/>
      <c r="P7756" s="175"/>
      <c r="Q7756" s="175"/>
      <c r="R7756" s="175"/>
      <c r="S7756" s="175"/>
    </row>
    <row r="7757" spans="1:22" hidden="1">
      <c r="A7757" s="161" t="s">
        <v>725</v>
      </c>
      <c r="B7757" s="163" t="str">
        <f t="shared" si="265"/>
        <v>4.7.11</v>
      </c>
      <c r="C7757" s="164">
        <f t="shared" si="266"/>
        <v>0</v>
      </c>
      <c r="D7757" s="175"/>
      <c r="E7757" s="193"/>
      <c r="F7757" s="194"/>
      <c r="G7757" s="194"/>
      <c r="H7757" s="194"/>
      <c r="I7757" s="188"/>
      <c r="J7757" s="195"/>
      <c r="K7757" s="167"/>
      <c r="L7757" s="175"/>
      <c r="M7757" s="175"/>
      <c r="N7757" s="175"/>
      <c r="O7757" s="175"/>
      <c r="P7757" s="175"/>
      <c r="Q7757" s="175"/>
      <c r="R7757" s="175"/>
      <c r="S7757" s="175"/>
    </row>
    <row r="7758" spans="1:22" hidden="1">
      <c r="A7758" s="161" t="s">
        <v>725</v>
      </c>
      <c r="B7758" s="163" t="str">
        <f t="shared" si="265"/>
        <v>4.7.11</v>
      </c>
      <c r="C7758" s="164">
        <f t="shared" si="266"/>
        <v>0</v>
      </c>
      <c r="D7758" s="175"/>
      <c r="E7758" s="193"/>
      <c r="F7758" s="194"/>
      <c r="G7758" s="194"/>
      <c r="H7758" s="194"/>
      <c r="I7758" s="188"/>
      <c r="J7758" s="195"/>
      <c r="K7758" s="167"/>
      <c r="L7758" s="175"/>
      <c r="M7758" s="175"/>
      <c r="N7758" s="175"/>
      <c r="O7758" s="175"/>
      <c r="P7758" s="175"/>
      <c r="Q7758" s="175"/>
      <c r="R7758" s="175"/>
      <c r="S7758" s="175"/>
    </row>
    <row r="7759" spans="1:22" hidden="1">
      <c r="A7759" s="161" t="s">
        <v>725</v>
      </c>
      <c r="B7759" s="163" t="str">
        <f t="shared" si="265"/>
        <v>4.7.11</v>
      </c>
      <c r="C7759" s="164">
        <f t="shared" si="266"/>
        <v>0</v>
      </c>
      <c r="D7759" s="175"/>
      <c r="E7759" s="193"/>
      <c r="F7759" s="194"/>
      <c r="G7759" s="194"/>
      <c r="H7759" s="194"/>
      <c r="I7759" s="188"/>
      <c r="J7759" s="195"/>
      <c r="K7759" s="167"/>
      <c r="L7759" s="175"/>
      <c r="M7759" s="175"/>
      <c r="N7759" s="175"/>
      <c r="O7759" s="175"/>
      <c r="P7759" s="175"/>
      <c r="Q7759" s="175"/>
      <c r="R7759" s="175"/>
      <c r="S7759" s="175"/>
    </row>
    <row r="7760" spans="1:22" ht="15.75" hidden="1" thickBot="1">
      <c r="A7760" s="161" t="s">
        <v>725</v>
      </c>
      <c r="B7760" s="163" t="str">
        <f t="shared" si="265"/>
        <v>4.7.11</v>
      </c>
      <c r="C7760" s="164">
        <f t="shared" si="266"/>
        <v>0</v>
      </c>
      <c r="D7760" s="175"/>
      <c r="E7760" s="222"/>
      <c r="F7760" s="223"/>
      <c r="G7760" s="223"/>
      <c r="H7760" s="223"/>
      <c r="I7760" s="224"/>
      <c r="J7760" s="225"/>
      <c r="K7760" s="200">
        <f>SUM(J7754:J7760)</f>
        <v>33338</v>
      </c>
      <c r="L7760" s="167"/>
      <c r="M7760" s="175"/>
      <c r="N7760" s="175"/>
      <c r="O7760" s="175"/>
      <c r="P7760" s="175"/>
      <c r="Q7760" s="175"/>
      <c r="R7760" s="175"/>
      <c r="S7760" s="175"/>
    </row>
    <row r="7761" spans="1:19" hidden="1">
      <c r="A7761" s="161" t="s">
        <v>725</v>
      </c>
      <c r="B7761" s="163" t="str">
        <f t="shared" si="265"/>
        <v>4.7.11</v>
      </c>
      <c r="C7761" s="164">
        <f t="shared" si="266"/>
        <v>0</v>
      </c>
      <c r="D7761" s="175"/>
      <c r="E7761" s="175"/>
      <c r="F7761" s="175"/>
      <c r="G7761" s="175"/>
      <c r="H7761" s="175"/>
      <c r="I7761" s="176"/>
      <c r="J7761" s="167"/>
      <c r="K7761" s="167"/>
      <c r="L7761" s="175"/>
      <c r="M7761" s="175"/>
      <c r="N7761" s="175"/>
      <c r="O7761" s="175"/>
      <c r="P7761" s="175"/>
      <c r="Q7761" s="175"/>
      <c r="R7761" s="175"/>
      <c r="S7761" s="175"/>
    </row>
    <row r="7762" spans="1:19" ht="15.75" hidden="1" thickBot="1">
      <c r="A7762" s="161" t="s">
        <v>725</v>
      </c>
      <c r="B7762" s="163" t="str">
        <f t="shared" si="265"/>
        <v>4.7.11</v>
      </c>
      <c r="C7762" s="164">
        <f t="shared" si="266"/>
        <v>0</v>
      </c>
      <c r="D7762" s="175"/>
      <c r="E7762" s="175"/>
      <c r="F7762" s="175"/>
      <c r="G7762" s="175"/>
      <c r="H7762" s="226" t="s">
        <v>516</v>
      </c>
      <c r="I7762" s="176"/>
      <c r="J7762" s="167"/>
      <c r="K7762" s="200">
        <f>ROUND(+K7728+K7743+K7751+K7760,0)</f>
        <v>810114</v>
      </c>
      <c r="L7762" s="175"/>
      <c r="M7762" s="175"/>
      <c r="N7762" s="175"/>
      <c r="O7762" s="175"/>
      <c r="P7762" s="175"/>
      <c r="Q7762" s="175"/>
      <c r="R7762" s="175"/>
      <c r="S7762" s="175"/>
    </row>
    <row r="7763" spans="1:19" hidden="1">
      <c r="A7763" s="161" t="s">
        <v>725</v>
      </c>
      <c r="B7763" s="163" t="str">
        <f t="shared" si="265"/>
        <v>4.7.11</v>
      </c>
      <c r="C7763" s="164">
        <f t="shared" si="266"/>
        <v>0</v>
      </c>
      <c r="D7763" s="166"/>
      <c r="E7763" s="166"/>
      <c r="F7763" s="166"/>
      <c r="G7763" s="166"/>
      <c r="H7763" s="166"/>
      <c r="I7763" s="165"/>
      <c r="J7763" s="167"/>
      <c r="K7763" s="166"/>
      <c r="L7763" s="166"/>
      <c r="M7763" s="166"/>
      <c r="N7763" s="166"/>
      <c r="O7763" s="166"/>
      <c r="P7763" s="166"/>
      <c r="Q7763" s="166"/>
      <c r="R7763" s="166"/>
      <c r="S7763" s="166"/>
    </row>
    <row r="7764" spans="1:19" hidden="1">
      <c r="A7764" s="161" t="s">
        <v>725</v>
      </c>
      <c r="B7764" s="163" t="str">
        <f t="shared" si="265"/>
        <v>4.7.11</v>
      </c>
      <c r="C7764" s="164">
        <f t="shared" si="266"/>
        <v>0</v>
      </c>
      <c r="D7764" s="166"/>
      <c r="E7764" s="166"/>
      <c r="F7764" s="166"/>
      <c r="G7764" s="166"/>
      <c r="H7764" s="166"/>
      <c r="I7764" s="165"/>
      <c r="J7764" s="167"/>
      <c r="K7764" s="389"/>
      <c r="L7764" s="166"/>
      <c r="M7764" s="166"/>
      <c r="N7764" s="166"/>
      <c r="O7764" s="166"/>
      <c r="P7764" s="166"/>
      <c r="Q7764" s="166"/>
      <c r="R7764" s="166"/>
      <c r="S7764" s="166"/>
    </row>
    <row r="7765" spans="1:19" hidden="1">
      <c r="A7765" s="161" t="s">
        <v>725</v>
      </c>
      <c r="B7765" s="163" t="str">
        <f t="shared" si="265"/>
        <v>4.7.11</v>
      </c>
      <c r="C7765" s="164">
        <f t="shared" si="266"/>
        <v>0</v>
      </c>
      <c r="D7765" s="166"/>
      <c r="E7765" s="166"/>
      <c r="F7765" s="166"/>
      <c r="G7765" s="166"/>
      <c r="H7765" s="166"/>
      <c r="I7765" s="165"/>
      <c r="J7765" s="167"/>
      <c r="K7765" s="166"/>
      <c r="L7765" s="166"/>
      <c r="M7765" s="166"/>
      <c r="N7765" s="166"/>
      <c r="O7765" s="166"/>
      <c r="P7765" s="166"/>
      <c r="Q7765" s="166"/>
      <c r="R7765" s="166"/>
      <c r="S7765" s="166"/>
    </row>
    <row r="7766" spans="1:19" hidden="1">
      <c r="A7766" s="161" t="s">
        <v>725</v>
      </c>
      <c r="B7766" s="163" t="str">
        <f>E7771</f>
        <v>4.7.12</v>
      </c>
      <c r="C7766" s="164">
        <f t="shared" si="266"/>
        <v>0</v>
      </c>
      <c r="D7766" s="166"/>
      <c r="E7766" s="166"/>
      <c r="F7766" s="166"/>
      <c r="G7766" s="166"/>
      <c r="H7766" s="166"/>
      <c r="I7766" s="165"/>
      <c r="J7766" s="167"/>
      <c r="K7766" s="166"/>
      <c r="L7766" s="166"/>
      <c r="M7766" s="166"/>
      <c r="N7766" s="166"/>
      <c r="O7766" s="166"/>
      <c r="P7766" s="166"/>
      <c r="Q7766" s="166"/>
      <c r="R7766" s="166"/>
      <c r="S7766" s="166"/>
    </row>
    <row r="7767" spans="1:19" ht="18.75" hidden="1">
      <c r="A7767" s="161" t="s">
        <v>725</v>
      </c>
      <c r="B7767" s="163" t="str">
        <f t="shared" ref="B7767:B7819" si="267">B7766</f>
        <v>4.7.12</v>
      </c>
      <c r="C7767" s="164">
        <f t="shared" si="266"/>
        <v>0</v>
      </c>
      <c r="D7767" s="165"/>
      <c r="E7767" s="169" t="s">
        <v>496</v>
      </c>
      <c r="F7767" s="169"/>
      <c r="G7767" s="169"/>
      <c r="H7767" s="169"/>
      <c r="I7767" s="169"/>
      <c r="J7767" s="170"/>
      <c r="K7767" s="166"/>
      <c r="L7767" s="166"/>
      <c r="M7767" s="166"/>
      <c r="N7767" s="166"/>
      <c r="O7767" s="166"/>
      <c r="P7767" s="166"/>
      <c r="Q7767" s="166"/>
      <c r="R7767" s="166"/>
      <c r="S7767" s="166"/>
    </row>
    <row r="7768" spans="1:19" hidden="1">
      <c r="A7768" s="161" t="s">
        <v>725</v>
      </c>
      <c r="B7768" s="163" t="str">
        <f t="shared" si="267"/>
        <v>4.7.12</v>
      </c>
      <c r="C7768" s="164">
        <f t="shared" si="266"/>
        <v>0</v>
      </c>
      <c r="D7768" s="165"/>
      <c r="E7768" s="166"/>
      <c r="F7768" s="166"/>
      <c r="G7768" s="166"/>
      <c r="H7768" s="166"/>
      <c r="I7768" s="165"/>
      <c r="J7768" s="167"/>
      <c r="K7768" s="166"/>
      <c r="L7768" s="166"/>
      <c r="M7768" s="166"/>
      <c r="N7768" s="166"/>
      <c r="O7768" s="166"/>
      <c r="P7768" s="166"/>
      <c r="Q7768" s="166"/>
      <c r="R7768" s="166"/>
      <c r="S7768" s="166"/>
    </row>
    <row r="7769" spans="1:19" hidden="1">
      <c r="A7769" s="161" t="s">
        <v>725</v>
      </c>
      <c r="B7769" s="163" t="str">
        <f t="shared" si="267"/>
        <v>4.7.12</v>
      </c>
      <c r="C7769" s="164">
        <f t="shared" si="266"/>
        <v>0</v>
      </c>
      <c r="D7769" s="165"/>
      <c r="E7769" s="166"/>
      <c r="F7769" s="166"/>
      <c r="G7769" s="166"/>
      <c r="H7769" s="166"/>
      <c r="I7769" s="165"/>
      <c r="J7769" s="167"/>
      <c r="K7769" s="166"/>
      <c r="L7769" s="166"/>
      <c r="M7769" s="166"/>
      <c r="N7769" s="166"/>
      <c r="O7769" s="166"/>
      <c r="P7769" s="166"/>
      <c r="Q7769" s="166"/>
      <c r="R7769" s="166"/>
      <c r="S7769" s="166"/>
    </row>
    <row r="7770" spans="1:19" hidden="1">
      <c r="A7770" s="161" t="s">
        <v>725</v>
      </c>
      <c r="B7770" s="163" t="str">
        <f t="shared" si="267"/>
        <v>4.7.12</v>
      </c>
      <c r="C7770" s="164">
        <f t="shared" si="266"/>
        <v>0</v>
      </c>
      <c r="D7770" s="165"/>
      <c r="E7770" s="166"/>
      <c r="F7770" s="166"/>
      <c r="G7770" s="166"/>
      <c r="H7770" s="166"/>
      <c r="I7770" s="165"/>
      <c r="J7770" s="167"/>
      <c r="K7770" s="166"/>
      <c r="L7770" s="166"/>
      <c r="M7770" s="166"/>
      <c r="N7770" s="166"/>
      <c r="O7770" s="166"/>
      <c r="P7770" s="166"/>
      <c r="Q7770" s="166"/>
      <c r="R7770" s="166"/>
      <c r="S7770" s="166"/>
    </row>
    <row r="7771" spans="1:19" ht="27" hidden="1" customHeight="1">
      <c r="A7771" s="161" t="s">
        <v>725</v>
      </c>
      <c r="B7771" s="163" t="str">
        <f t="shared" si="267"/>
        <v>4.7.12</v>
      </c>
      <c r="C7771" s="164">
        <f t="shared" si="266"/>
        <v>0</v>
      </c>
      <c r="D7771" s="172" t="s">
        <v>39</v>
      </c>
      <c r="E7771" s="172" t="s">
        <v>227</v>
      </c>
      <c r="F7771" s="173" t="s">
        <v>228</v>
      </c>
      <c r="G7771" s="173"/>
      <c r="H7771" s="173"/>
      <c r="I7771" s="172" t="s">
        <v>497</v>
      </c>
      <c r="J7771" s="174" t="s">
        <v>1</v>
      </c>
      <c r="K7771" s="167"/>
      <c r="L7771" s="175"/>
      <c r="M7771" s="175"/>
      <c r="N7771" s="175"/>
      <c r="O7771" s="175"/>
      <c r="P7771" s="175"/>
      <c r="Q7771" s="175"/>
      <c r="R7771" s="175"/>
      <c r="S7771" s="175"/>
    </row>
    <row r="7772" spans="1:19" hidden="1">
      <c r="A7772" s="161" t="s">
        <v>725</v>
      </c>
      <c r="B7772" s="163" t="str">
        <f t="shared" si="267"/>
        <v>4.7.12</v>
      </c>
      <c r="C7772" s="164">
        <f t="shared" si="266"/>
        <v>0</v>
      </c>
      <c r="D7772" s="176"/>
      <c r="E7772" s="175"/>
      <c r="F7772" s="175"/>
      <c r="G7772" s="175"/>
      <c r="H7772" s="175"/>
      <c r="I7772" s="176"/>
      <c r="J7772" s="167"/>
      <c r="K7772" s="167"/>
      <c r="L7772" s="175"/>
      <c r="M7772" s="175"/>
      <c r="N7772" s="175"/>
      <c r="O7772" s="175"/>
      <c r="P7772" s="175"/>
      <c r="Q7772" s="175"/>
      <c r="R7772" s="175"/>
      <c r="S7772" s="175"/>
    </row>
    <row r="7773" spans="1:19" hidden="1">
      <c r="A7773" s="161" t="s">
        <v>725</v>
      </c>
      <c r="B7773" s="163" t="str">
        <f t="shared" si="267"/>
        <v>4.7.12</v>
      </c>
      <c r="C7773" s="164">
        <f t="shared" si="266"/>
        <v>0</v>
      </c>
      <c r="D7773" s="176"/>
      <c r="E7773" s="175"/>
      <c r="F7773" s="175"/>
      <c r="G7773" s="175"/>
      <c r="H7773" s="175"/>
      <c r="I7773" s="176"/>
      <c r="J7773" s="177"/>
      <c r="K7773" s="167"/>
      <c r="L7773" s="175"/>
      <c r="M7773" s="175"/>
      <c r="N7773" s="175"/>
      <c r="O7773" s="175"/>
      <c r="P7773" s="175"/>
      <c r="Q7773" s="175"/>
      <c r="R7773" s="175"/>
      <c r="S7773" s="175"/>
    </row>
    <row r="7774" spans="1:19" hidden="1">
      <c r="A7774" s="161" t="s">
        <v>725</v>
      </c>
      <c r="B7774" s="163" t="str">
        <f t="shared" si="267"/>
        <v>4.7.12</v>
      </c>
      <c r="C7774" s="164">
        <f t="shared" si="266"/>
        <v>0</v>
      </c>
      <c r="D7774" s="176"/>
      <c r="E7774" s="175"/>
      <c r="F7774" s="175"/>
      <c r="G7774" s="175"/>
      <c r="H7774" s="175"/>
      <c r="I7774" s="176"/>
      <c r="J7774" s="167"/>
      <c r="K7774" s="167"/>
      <c r="L7774" s="175"/>
      <c r="M7774" s="175"/>
      <c r="N7774" s="175"/>
      <c r="O7774" s="175"/>
      <c r="P7774" s="175"/>
      <c r="Q7774" s="175"/>
      <c r="R7774" s="175"/>
      <c r="S7774" s="175"/>
    </row>
    <row r="7775" spans="1:19" ht="15.75" hidden="1" thickBot="1">
      <c r="A7775" s="161" t="s">
        <v>725</v>
      </c>
      <c r="B7775" s="163" t="str">
        <f t="shared" si="267"/>
        <v>4.7.12</v>
      </c>
      <c r="C7775" s="164">
        <f t="shared" si="266"/>
        <v>0</v>
      </c>
      <c r="D7775" s="176"/>
      <c r="E7775" s="178" t="s">
        <v>498</v>
      </c>
      <c r="F7775" s="179" t="s">
        <v>497</v>
      </c>
      <c r="G7775" s="179" t="s">
        <v>41</v>
      </c>
      <c r="H7775" s="179" t="s">
        <v>499</v>
      </c>
      <c r="I7775" s="179" t="s">
        <v>500</v>
      </c>
      <c r="J7775" s="180" t="s">
        <v>501</v>
      </c>
      <c r="K7775" s="167"/>
      <c r="L7775" s="175"/>
      <c r="M7775" s="175"/>
      <c r="N7775" s="175"/>
      <c r="O7775" s="175"/>
      <c r="P7775" s="175"/>
      <c r="Q7775" s="175"/>
      <c r="R7775" s="175"/>
      <c r="S7775" s="175"/>
    </row>
    <row r="7776" spans="1:19" hidden="1">
      <c r="A7776" s="161" t="s">
        <v>725</v>
      </c>
      <c r="B7776" s="163" t="str">
        <f t="shared" si="267"/>
        <v>4.7.12</v>
      </c>
      <c r="C7776" s="164">
        <f t="shared" si="266"/>
        <v>0</v>
      </c>
      <c r="D7776" s="176"/>
      <c r="E7776" s="181" t="s">
        <v>502</v>
      </c>
      <c r="F7776" s="182" t="s">
        <v>959</v>
      </c>
      <c r="G7776" s="183">
        <v>1</v>
      </c>
      <c r="H7776" s="229">
        <f>ROUND(K7814,0)</f>
        <v>33338</v>
      </c>
      <c r="I7776" s="185">
        <v>0.15134707646176912</v>
      </c>
      <c r="J7776" s="217">
        <f>ROUND(IF(N(F7776)&gt;0,PRODUCT(H7776,1/I7776),PRODUCT(G7776:I7776)),0)</f>
        <v>5046</v>
      </c>
      <c r="K7776" s="167"/>
      <c r="L7776" s="175"/>
      <c r="M7776" s="175"/>
      <c r="N7776" s="175"/>
      <c r="O7776" s="175"/>
      <c r="P7776" s="175"/>
      <c r="Q7776" s="175"/>
      <c r="R7776" s="175"/>
      <c r="S7776" s="175"/>
    </row>
    <row r="7777" spans="1:19" hidden="1">
      <c r="A7777" s="161" t="s">
        <v>725</v>
      </c>
      <c r="B7777" s="163" t="str">
        <f t="shared" si="267"/>
        <v>4.7.12</v>
      </c>
      <c r="C7777" s="164">
        <f t="shared" si="266"/>
        <v>0</v>
      </c>
      <c r="D7777" s="176"/>
      <c r="E7777" s="244"/>
      <c r="F7777" s="188"/>
      <c r="G7777" s="194"/>
      <c r="H7777" s="212"/>
      <c r="I7777" s="432"/>
      <c r="J7777" s="220"/>
      <c r="K7777" s="167"/>
      <c r="L7777" s="175"/>
      <c r="M7777" s="175"/>
      <c r="N7777" s="175"/>
      <c r="O7777" s="175"/>
      <c r="P7777" s="175"/>
      <c r="Q7777" s="175"/>
      <c r="R7777" s="175"/>
      <c r="S7777" s="175"/>
    </row>
    <row r="7778" spans="1:19" hidden="1">
      <c r="A7778" s="161" t="s">
        <v>725</v>
      </c>
      <c r="B7778" s="163" t="str">
        <f t="shared" si="267"/>
        <v>4.7.12</v>
      </c>
      <c r="C7778" s="164">
        <f t="shared" si="266"/>
        <v>0</v>
      </c>
      <c r="D7778" s="176"/>
      <c r="E7778" s="236"/>
      <c r="F7778" s="188"/>
      <c r="G7778" s="194"/>
      <c r="H7778" s="212"/>
      <c r="I7778" s="191"/>
      <c r="J7778" s="210"/>
      <c r="K7778" s="167"/>
      <c r="L7778" s="175"/>
      <c r="M7778" s="175"/>
      <c r="N7778" s="175"/>
      <c r="O7778" s="175"/>
      <c r="P7778" s="175"/>
      <c r="Q7778" s="175"/>
      <c r="R7778" s="175"/>
      <c r="S7778" s="175"/>
    </row>
    <row r="7779" spans="1:19" hidden="1">
      <c r="A7779" s="161" t="s">
        <v>725</v>
      </c>
      <c r="B7779" s="163" t="str">
        <f t="shared" si="267"/>
        <v>4.7.12</v>
      </c>
      <c r="C7779" s="164">
        <f t="shared" si="266"/>
        <v>0</v>
      </c>
      <c r="D7779" s="176"/>
      <c r="E7779" s="193"/>
      <c r="F7779" s="188"/>
      <c r="G7779" s="194"/>
      <c r="H7779" s="194"/>
      <c r="I7779" s="188"/>
      <c r="J7779" s="195"/>
      <c r="K7779" s="167"/>
      <c r="L7779" s="175"/>
      <c r="M7779" s="175"/>
      <c r="N7779" s="175"/>
      <c r="O7779" s="175"/>
      <c r="P7779" s="175"/>
      <c r="Q7779" s="175"/>
      <c r="R7779" s="175"/>
      <c r="S7779" s="175"/>
    </row>
    <row r="7780" spans="1:19" hidden="1">
      <c r="A7780" s="161" t="s">
        <v>725</v>
      </c>
      <c r="B7780" s="163" t="str">
        <f t="shared" si="267"/>
        <v>4.7.12</v>
      </c>
      <c r="C7780" s="164">
        <f t="shared" si="266"/>
        <v>0</v>
      </c>
      <c r="D7780" s="176"/>
      <c r="E7780" s="193"/>
      <c r="F7780" s="188"/>
      <c r="G7780" s="194"/>
      <c r="H7780" s="194"/>
      <c r="I7780" s="188"/>
      <c r="J7780" s="195"/>
      <c r="K7780" s="167"/>
      <c r="L7780" s="175"/>
      <c r="M7780" s="175"/>
      <c r="N7780" s="175"/>
      <c r="O7780" s="175"/>
      <c r="P7780" s="175"/>
      <c r="Q7780" s="175"/>
      <c r="R7780" s="175"/>
      <c r="S7780" s="175"/>
    </row>
    <row r="7781" spans="1:19" hidden="1">
      <c r="A7781" s="161" t="s">
        <v>725</v>
      </c>
      <c r="B7781" s="163" t="str">
        <f t="shared" si="267"/>
        <v>4.7.12</v>
      </c>
      <c r="C7781" s="164">
        <f t="shared" si="266"/>
        <v>0</v>
      </c>
      <c r="D7781" s="176"/>
      <c r="E7781" s="193"/>
      <c r="F7781" s="188"/>
      <c r="G7781" s="194"/>
      <c r="H7781" s="194"/>
      <c r="I7781" s="188"/>
      <c r="J7781" s="195"/>
      <c r="K7781" s="167"/>
      <c r="L7781" s="175"/>
      <c r="M7781" s="175"/>
      <c r="N7781" s="175"/>
      <c r="O7781" s="175"/>
      <c r="P7781" s="175"/>
      <c r="Q7781" s="175"/>
      <c r="R7781" s="175"/>
      <c r="S7781" s="175"/>
    </row>
    <row r="7782" spans="1:19" ht="15.75" hidden="1" thickBot="1">
      <c r="A7782" s="161" t="s">
        <v>725</v>
      </c>
      <c r="B7782" s="163" t="str">
        <f t="shared" si="267"/>
        <v>4.7.12</v>
      </c>
      <c r="C7782" s="164">
        <f t="shared" si="266"/>
        <v>0</v>
      </c>
      <c r="D7782" s="176"/>
      <c r="E7782" s="196"/>
      <c r="F7782" s="197"/>
      <c r="G7782" s="198"/>
      <c r="H7782" s="198"/>
      <c r="I7782" s="197"/>
      <c r="J7782" s="199"/>
      <c r="K7782" s="200">
        <f>SUM(J7776:J7782)</f>
        <v>5046</v>
      </c>
      <c r="L7782" s="167"/>
      <c r="M7782" s="175"/>
      <c r="N7782" s="175"/>
      <c r="O7782" s="175"/>
      <c r="P7782" s="175"/>
      <c r="Q7782" s="175"/>
      <c r="R7782" s="175"/>
      <c r="S7782" s="175"/>
    </row>
    <row r="7783" spans="1:19" ht="15.75" hidden="1" thickBot="1">
      <c r="A7783" s="161" t="s">
        <v>725</v>
      </c>
      <c r="B7783" s="163" t="str">
        <f t="shared" si="267"/>
        <v>4.7.12</v>
      </c>
      <c r="C7783" s="164">
        <f t="shared" si="266"/>
        <v>0</v>
      </c>
      <c r="D7783" s="176"/>
      <c r="E7783" s="201"/>
      <c r="F7783" s="202"/>
      <c r="G7783" s="201"/>
      <c r="H7783" s="201"/>
      <c r="I7783" s="202"/>
      <c r="J7783" s="203"/>
      <c r="K7783" s="204"/>
      <c r="L7783" s="175"/>
      <c r="M7783" s="175"/>
      <c r="N7783" s="175"/>
      <c r="O7783" s="175"/>
      <c r="P7783" s="175"/>
      <c r="Q7783" s="175"/>
      <c r="R7783" s="175"/>
      <c r="S7783" s="175"/>
    </row>
    <row r="7784" spans="1:19" ht="15.75" hidden="1" thickBot="1">
      <c r="A7784" s="161" t="s">
        <v>725</v>
      </c>
      <c r="B7784" s="163" t="str">
        <f t="shared" si="267"/>
        <v>4.7.12</v>
      </c>
      <c r="C7784" s="164">
        <f t="shared" si="266"/>
        <v>0</v>
      </c>
      <c r="D7784" s="175"/>
      <c r="E7784" s="178" t="s">
        <v>505</v>
      </c>
      <c r="F7784" s="179" t="s">
        <v>497</v>
      </c>
      <c r="G7784" s="179" t="s">
        <v>41</v>
      </c>
      <c r="H7784" s="179" t="s">
        <v>506</v>
      </c>
      <c r="I7784" s="179" t="s">
        <v>507</v>
      </c>
      <c r="J7784" s="180" t="s">
        <v>501</v>
      </c>
      <c r="K7784" s="167"/>
      <c r="L7784" s="175"/>
      <c r="M7784" s="175"/>
      <c r="N7784" s="175"/>
      <c r="O7784" s="175"/>
      <c r="P7784" s="175"/>
      <c r="Q7784" s="175"/>
      <c r="R7784" s="175"/>
      <c r="S7784" s="175"/>
    </row>
    <row r="7785" spans="1:19" hidden="1">
      <c r="A7785" s="161" t="s">
        <v>725</v>
      </c>
      <c r="B7785" s="163" t="str">
        <f t="shared" si="267"/>
        <v>4.7.12</v>
      </c>
      <c r="C7785" s="164">
        <f t="shared" si="266"/>
        <v>0</v>
      </c>
      <c r="D7785" s="175"/>
      <c r="E7785" s="205" t="s">
        <v>228</v>
      </c>
      <c r="F7785" s="206" t="s">
        <v>1</v>
      </c>
      <c r="G7785" s="183">
        <v>1</v>
      </c>
      <c r="H7785" s="207">
        <v>676519</v>
      </c>
      <c r="I7785" s="208"/>
      <c r="J7785" s="186">
        <f>ROUND(IF(N(F7785)&gt;0,PRODUCT(H7785,1/I7785),PRODUCT(G7785:I7785)),0)</f>
        <v>676519</v>
      </c>
      <c r="K7785" s="167"/>
      <c r="L7785" s="175"/>
      <c r="M7785" s="175"/>
      <c r="N7785" s="175"/>
      <c r="O7785" s="175"/>
      <c r="P7785" s="175"/>
      <c r="Q7785" s="175"/>
      <c r="R7785" s="175"/>
      <c r="S7785" s="175"/>
    </row>
    <row r="7786" spans="1:19" hidden="1">
      <c r="A7786" s="161" t="s">
        <v>725</v>
      </c>
      <c r="B7786" s="163" t="str">
        <f t="shared" si="267"/>
        <v>4.7.12</v>
      </c>
      <c r="C7786" s="164">
        <f t="shared" si="266"/>
        <v>0</v>
      </c>
      <c r="D7786" s="175"/>
      <c r="E7786" s="250"/>
      <c r="F7786" s="188"/>
      <c r="G7786" s="375"/>
      <c r="H7786" s="237"/>
      <c r="I7786" s="208"/>
      <c r="J7786" s="238"/>
      <c r="K7786" s="167"/>
      <c r="L7786" s="175"/>
      <c r="M7786" s="175"/>
      <c r="N7786" s="175"/>
      <c r="O7786" s="175"/>
      <c r="P7786" s="175"/>
      <c r="Q7786" s="175"/>
      <c r="R7786" s="175"/>
      <c r="S7786" s="175"/>
    </row>
    <row r="7787" spans="1:19" hidden="1">
      <c r="A7787" s="161" t="s">
        <v>725</v>
      </c>
      <c r="B7787" s="163" t="str">
        <f t="shared" si="267"/>
        <v>4.7.12</v>
      </c>
      <c r="C7787" s="164">
        <f t="shared" si="266"/>
        <v>0</v>
      </c>
      <c r="D7787" s="175"/>
      <c r="E7787" s="250"/>
      <c r="F7787" s="188"/>
      <c r="G7787" s="375"/>
      <c r="H7787" s="237"/>
      <c r="I7787" s="208"/>
      <c r="J7787" s="238"/>
      <c r="K7787" s="167"/>
      <c r="L7787" s="175"/>
      <c r="M7787" s="175"/>
      <c r="N7787" s="175"/>
      <c r="O7787" s="175"/>
      <c r="P7787" s="175"/>
      <c r="Q7787" s="175"/>
      <c r="R7787" s="175"/>
      <c r="S7787" s="175"/>
    </row>
    <row r="7788" spans="1:19" hidden="1">
      <c r="A7788" s="161" t="s">
        <v>725</v>
      </c>
      <c r="B7788" s="163" t="str">
        <f t="shared" si="267"/>
        <v>4.7.12</v>
      </c>
      <c r="C7788" s="164">
        <f t="shared" si="266"/>
        <v>0</v>
      </c>
      <c r="D7788" s="175"/>
      <c r="E7788" s="193"/>
      <c r="F7788" s="188"/>
      <c r="G7788" s="188"/>
      <c r="H7788" s="237"/>
      <c r="I7788" s="188"/>
      <c r="J7788" s="238"/>
      <c r="K7788" s="167"/>
      <c r="L7788" s="175"/>
      <c r="M7788" s="175"/>
      <c r="N7788" s="175"/>
      <c r="O7788" s="175"/>
      <c r="P7788" s="175"/>
      <c r="Q7788" s="175"/>
      <c r="R7788" s="175"/>
      <c r="S7788" s="175"/>
    </row>
    <row r="7789" spans="1:19" hidden="1">
      <c r="A7789" s="161" t="s">
        <v>725</v>
      </c>
      <c r="B7789" s="163" t="str">
        <f t="shared" si="267"/>
        <v>4.7.12</v>
      </c>
      <c r="C7789" s="164">
        <f t="shared" si="266"/>
        <v>0</v>
      </c>
      <c r="D7789" s="175"/>
      <c r="E7789" s="193"/>
      <c r="F7789" s="194"/>
      <c r="G7789" s="194"/>
      <c r="H7789" s="194"/>
      <c r="I7789" s="188"/>
      <c r="J7789" s="195"/>
      <c r="K7789" s="167"/>
      <c r="L7789" s="175"/>
      <c r="M7789" s="175"/>
      <c r="N7789" s="175"/>
      <c r="O7789" s="175"/>
      <c r="P7789" s="175"/>
      <c r="Q7789" s="175"/>
      <c r="R7789" s="175"/>
      <c r="S7789" s="175"/>
    </row>
    <row r="7790" spans="1:19" hidden="1">
      <c r="A7790" s="161" t="s">
        <v>725</v>
      </c>
      <c r="B7790" s="163" t="str">
        <f t="shared" si="267"/>
        <v>4.7.12</v>
      </c>
      <c r="C7790" s="164">
        <f t="shared" si="266"/>
        <v>0</v>
      </c>
      <c r="D7790" s="175"/>
      <c r="E7790" s="193"/>
      <c r="F7790" s="194"/>
      <c r="G7790" s="194"/>
      <c r="H7790" s="194"/>
      <c r="I7790" s="188"/>
      <c r="J7790" s="195"/>
      <c r="K7790" s="167"/>
      <c r="L7790" s="175"/>
      <c r="M7790" s="175"/>
      <c r="N7790" s="175"/>
      <c r="O7790" s="175"/>
      <c r="P7790" s="175"/>
      <c r="Q7790" s="175"/>
      <c r="R7790" s="175"/>
      <c r="S7790" s="175"/>
    </row>
    <row r="7791" spans="1:19" hidden="1">
      <c r="A7791" s="161" t="s">
        <v>725</v>
      </c>
      <c r="B7791" s="163" t="str">
        <f t="shared" si="267"/>
        <v>4.7.12</v>
      </c>
      <c r="C7791" s="164">
        <f t="shared" si="266"/>
        <v>0</v>
      </c>
      <c r="D7791" s="175"/>
      <c r="E7791" s="193"/>
      <c r="F7791" s="194"/>
      <c r="G7791" s="194"/>
      <c r="H7791" s="194"/>
      <c r="I7791" s="188"/>
      <c r="J7791" s="195"/>
      <c r="K7791" s="167"/>
      <c r="L7791" s="175"/>
      <c r="M7791" s="175"/>
      <c r="N7791" s="175"/>
      <c r="O7791" s="175"/>
      <c r="P7791" s="175"/>
      <c r="Q7791" s="175"/>
      <c r="R7791" s="175"/>
      <c r="S7791" s="175"/>
    </row>
    <row r="7792" spans="1:19" hidden="1">
      <c r="A7792" s="161" t="s">
        <v>725</v>
      </c>
      <c r="B7792" s="163" t="str">
        <f t="shared" si="267"/>
        <v>4.7.12</v>
      </c>
      <c r="C7792" s="164">
        <f t="shared" si="266"/>
        <v>0</v>
      </c>
      <c r="D7792" s="175"/>
      <c r="E7792" s="193"/>
      <c r="F7792" s="194"/>
      <c r="G7792" s="194"/>
      <c r="H7792" s="194"/>
      <c r="I7792" s="188"/>
      <c r="J7792" s="195"/>
      <c r="K7792" s="167"/>
      <c r="L7792" s="175"/>
      <c r="M7792" s="175"/>
      <c r="N7792" s="175"/>
      <c r="O7792" s="175"/>
      <c r="P7792" s="175"/>
      <c r="Q7792" s="175"/>
      <c r="R7792" s="175"/>
      <c r="S7792" s="175"/>
    </row>
    <row r="7793" spans="1:22" hidden="1">
      <c r="A7793" s="161" t="s">
        <v>725</v>
      </c>
      <c r="B7793" s="163" t="str">
        <f t="shared" si="267"/>
        <v>4.7.12</v>
      </c>
      <c r="C7793" s="164">
        <f t="shared" si="266"/>
        <v>0</v>
      </c>
      <c r="D7793" s="175"/>
      <c r="E7793" s="193"/>
      <c r="F7793" s="194"/>
      <c r="G7793" s="194"/>
      <c r="H7793" s="194"/>
      <c r="I7793" s="188"/>
      <c r="J7793" s="195"/>
      <c r="K7793" s="167"/>
      <c r="L7793" s="175"/>
      <c r="M7793" s="175"/>
      <c r="N7793" s="175"/>
      <c r="O7793" s="175"/>
      <c r="P7793" s="175"/>
      <c r="Q7793" s="175"/>
      <c r="R7793" s="175"/>
      <c r="S7793" s="175"/>
    </row>
    <row r="7794" spans="1:22" hidden="1">
      <c r="A7794" s="161" t="s">
        <v>725</v>
      </c>
      <c r="B7794" s="163" t="str">
        <f t="shared" si="267"/>
        <v>4.7.12</v>
      </c>
      <c r="C7794" s="164">
        <f t="shared" ref="C7794:C7857" si="268">IF(ISERROR(MATCH(B7794,T:T,0)),0,1)</f>
        <v>0</v>
      </c>
      <c r="D7794" s="175"/>
      <c r="E7794" s="193"/>
      <c r="F7794" s="194"/>
      <c r="G7794" s="194"/>
      <c r="H7794" s="194"/>
      <c r="I7794" s="188"/>
      <c r="J7794" s="195"/>
      <c r="K7794" s="167"/>
      <c r="L7794" s="175"/>
      <c r="M7794" s="175"/>
      <c r="N7794" s="175"/>
      <c r="O7794" s="175"/>
      <c r="P7794" s="175"/>
      <c r="Q7794" s="175"/>
      <c r="R7794" s="175"/>
      <c r="S7794" s="175"/>
    </row>
    <row r="7795" spans="1:22" hidden="1">
      <c r="A7795" s="161" t="s">
        <v>725</v>
      </c>
      <c r="B7795" s="163" t="str">
        <f t="shared" si="267"/>
        <v>4.7.12</v>
      </c>
      <c r="C7795" s="164">
        <f t="shared" si="268"/>
        <v>0</v>
      </c>
      <c r="D7795" s="175"/>
      <c r="E7795" s="193"/>
      <c r="F7795" s="194"/>
      <c r="G7795" s="194"/>
      <c r="H7795" s="194"/>
      <c r="I7795" s="188"/>
      <c r="J7795" s="195"/>
      <c r="K7795" s="167"/>
      <c r="L7795" s="175"/>
      <c r="M7795" s="175"/>
      <c r="N7795" s="175"/>
      <c r="O7795" s="175"/>
      <c r="P7795" s="175"/>
      <c r="Q7795" s="175"/>
      <c r="R7795" s="175"/>
      <c r="S7795" s="175"/>
    </row>
    <row r="7796" spans="1:22" hidden="1">
      <c r="A7796" s="161" t="s">
        <v>725</v>
      </c>
      <c r="B7796" s="163" t="str">
        <f t="shared" si="267"/>
        <v>4.7.12</v>
      </c>
      <c r="C7796" s="164">
        <f t="shared" si="268"/>
        <v>0</v>
      </c>
      <c r="D7796" s="175"/>
      <c r="E7796" s="193"/>
      <c r="F7796" s="194"/>
      <c r="G7796" s="194"/>
      <c r="H7796" s="194"/>
      <c r="I7796" s="188"/>
      <c r="J7796" s="195"/>
      <c r="K7796" s="167"/>
      <c r="L7796" s="175"/>
      <c r="M7796" s="175"/>
      <c r="N7796" s="175"/>
      <c r="O7796" s="175"/>
      <c r="P7796" s="175"/>
      <c r="Q7796" s="175"/>
      <c r="R7796" s="175"/>
      <c r="S7796" s="175"/>
    </row>
    <row r="7797" spans="1:22" ht="15.75" hidden="1" thickBot="1">
      <c r="A7797" s="161" t="s">
        <v>725</v>
      </c>
      <c r="B7797" s="163" t="str">
        <f t="shared" si="267"/>
        <v>4.7.12</v>
      </c>
      <c r="C7797" s="164">
        <f t="shared" si="268"/>
        <v>0</v>
      </c>
      <c r="D7797" s="175"/>
      <c r="E7797" s="196"/>
      <c r="F7797" s="198"/>
      <c r="G7797" s="198"/>
      <c r="H7797" s="198"/>
      <c r="I7797" s="197"/>
      <c r="J7797" s="199"/>
      <c r="K7797" s="200">
        <f>SUM(J7785:J7797)</f>
        <v>676519</v>
      </c>
      <c r="L7797" s="167"/>
      <c r="M7797" s="175"/>
      <c r="N7797" s="175"/>
      <c r="O7797" s="175"/>
      <c r="P7797" s="175"/>
      <c r="Q7797" s="175"/>
      <c r="R7797" s="175"/>
      <c r="S7797" s="175"/>
    </row>
    <row r="7798" spans="1:22" ht="15.75" hidden="1" thickBot="1">
      <c r="A7798" s="161" t="s">
        <v>725</v>
      </c>
      <c r="B7798" s="163" t="str">
        <f t="shared" si="267"/>
        <v>4.7.12</v>
      </c>
      <c r="C7798" s="164">
        <f t="shared" si="268"/>
        <v>0</v>
      </c>
      <c r="D7798" s="175"/>
      <c r="E7798" s="201"/>
      <c r="F7798" s="201"/>
      <c r="G7798" s="201"/>
      <c r="H7798" s="201"/>
      <c r="I7798" s="202"/>
      <c r="J7798" s="203"/>
      <c r="K7798" s="204"/>
      <c r="L7798" s="175"/>
      <c r="M7798" s="175"/>
      <c r="N7798" s="175"/>
      <c r="O7798" s="175"/>
      <c r="P7798" s="175"/>
      <c r="Q7798" s="175"/>
      <c r="R7798" s="175"/>
      <c r="S7798" s="175"/>
    </row>
    <row r="7799" spans="1:22" ht="15.75" hidden="1" thickBot="1">
      <c r="A7799" s="161" t="s">
        <v>725</v>
      </c>
      <c r="B7799" s="163" t="str">
        <f t="shared" si="267"/>
        <v>4.7.12</v>
      </c>
      <c r="C7799" s="164">
        <f t="shared" si="268"/>
        <v>0</v>
      </c>
      <c r="D7799" s="175"/>
      <c r="E7799" s="178" t="s">
        <v>509</v>
      </c>
      <c r="F7799" s="179" t="s">
        <v>497</v>
      </c>
      <c r="G7799" s="179" t="s">
        <v>41</v>
      </c>
      <c r="H7799" s="179" t="s">
        <v>506</v>
      </c>
      <c r="I7799" s="179" t="s">
        <v>510</v>
      </c>
      <c r="J7799" s="180" t="s">
        <v>501</v>
      </c>
      <c r="K7799" s="167"/>
      <c r="L7799" s="175"/>
      <c r="M7799" s="175"/>
      <c r="N7799" s="175"/>
      <c r="O7799" s="175"/>
      <c r="P7799" s="175"/>
      <c r="Q7799" s="175"/>
      <c r="R7799" s="175"/>
      <c r="S7799" s="175"/>
    </row>
    <row r="7800" spans="1:22" hidden="1">
      <c r="A7800" s="161" t="s">
        <v>725</v>
      </c>
      <c r="B7800" s="163" t="str">
        <f t="shared" si="267"/>
        <v>4.7.12</v>
      </c>
      <c r="C7800" s="164">
        <f t="shared" si="268"/>
        <v>0</v>
      </c>
      <c r="D7800" s="175"/>
      <c r="E7800" s="254" t="s">
        <v>535</v>
      </c>
      <c r="F7800" s="206" t="s">
        <v>90</v>
      </c>
      <c r="G7800" s="183">
        <v>1</v>
      </c>
      <c r="H7800" s="249">
        <v>55000</v>
      </c>
      <c r="I7800" s="183">
        <v>1</v>
      </c>
      <c r="J7800" s="186">
        <f>ROUND(IF(N(F7800)&gt;0,PRODUCT(H7800,1/I7800),PRODUCT(G7800:I7800)),0)</f>
        <v>55000</v>
      </c>
      <c r="K7800" s="167"/>
      <c r="L7800" s="175"/>
      <c r="M7800" s="175"/>
      <c r="N7800" s="175"/>
      <c r="O7800" s="175"/>
      <c r="P7800" s="175"/>
      <c r="Q7800" s="175"/>
      <c r="R7800" s="175"/>
      <c r="S7800" s="175"/>
      <c r="V7800" s="162">
        <v>55000</v>
      </c>
    </row>
    <row r="7801" spans="1:22" hidden="1">
      <c r="A7801" s="161" t="s">
        <v>725</v>
      </c>
      <c r="B7801" s="163" t="str">
        <f t="shared" si="267"/>
        <v>4.7.12</v>
      </c>
      <c r="C7801" s="164">
        <f t="shared" si="268"/>
        <v>0</v>
      </c>
      <c r="D7801" s="175"/>
      <c r="E7801" s="193"/>
      <c r="F7801" s="188"/>
      <c r="G7801" s="188"/>
      <c r="H7801" s="237"/>
      <c r="I7801" s="206"/>
      <c r="J7801" s="238"/>
      <c r="K7801" s="167"/>
      <c r="L7801" s="175"/>
      <c r="M7801" s="175"/>
      <c r="N7801" s="175"/>
      <c r="O7801" s="175"/>
      <c r="P7801" s="175"/>
      <c r="Q7801" s="175"/>
      <c r="R7801" s="175"/>
      <c r="S7801" s="175"/>
    </row>
    <row r="7802" spans="1:22" hidden="1">
      <c r="A7802" s="161" t="s">
        <v>725</v>
      </c>
      <c r="B7802" s="163" t="str">
        <f t="shared" si="267"/>
        <v>4.7.12</v>
      </c>
      <c r="C7802" s="164">
        <f t="shared" si="268"/>
        <v>0</v>
      </c>
      <c r="D7802" s="175"/>
      <c r="E7802" s="193"/>
      <c r="F7802" s="194"/>
      <c r="G7802" s="194"/>
      <c r="H7802" s="194"/>
      <c r="I7802" s="188"/>
      <c r="J7802" s="195"/>
      <c r="K7802" s="167"/>
      <c r="L7802" s="175"/>
      <c r="M7802" s="175"/>
      <c r="N7802" s="175"/>
      <c r="O7802" s="175"/>
      <c r="P7802" s="175"/>
      <c r="Q7802" s="175"/>
      <c r="R7802" s="175"/>
      <c r="S7802" s="175"/>
    </row>
    <row r="7803" spans="1:22" hidden="1">
      <c r="A7803" s="161" t="s">
        <v>725</v>
      </c>
      <c r="B7803" s="163" t="str">
        <f t="shared" si="267"/>
        <v>4.7.12</v>
      </c>
      <c r="C7803" s="164">
        <f t="shared" si="268"/>
        <v>0</v>
      </c>
      <c r="D7803" s="175"/>
      <c r="E7803" s="193"/>
      <c r="F7803" s="194"/>
      <c r="G7803" s="194"/>
      <c r="H7803" s="194"/>
      <c r="I7803" s="188"/>
      <c r="J7803" s="195"/>
      <c r="K7803" s="167"/>
      <c r="L7803" s="175"/>
      <c r="M7803" s="175"/>
      <c r="N7803" s="175"/>
      <c r="O7803" s="175"/>
      <c r="P7803" s="175"/>
      <c r="Q7803" s="175"/>
      <c r="R7803" s="175"/>
      <c r="S7803" s="175"/>
    </row>
    <row r="7804" spans="1:22" hidden="1">
      <c r="A7804" s="161" t="s">
        <v>725</v>
      </c>
      <c r="B7804" s="163" t="str">
        <f t="shared" si="267"/>
        <v>4.7.12</v>
      </c>
      <c r="C7804" s="164">
        <f t="shared" si="268"/>
        <v>0</v>
      </c>
      <c r="D7804" s="175"/>
      <c r="E7804" s="193"/>
      <c r="F7804" s="194"/>
      <c r="G7804" s="194"/>
      <c r="H7804" s="194"/>
      <c r="I7804" s="188"/>
      <c r="J7804" s="195"/>
      <c r="K7804" s="167"/>
      <c r="L7804" s="175"/>
      <c r="M7804" s="175"/>
      <c r="N7804" s="175"/>
      <c r="O7804" s="175"/>
      <c r="P7804" s="175"/>
      <c r="Q7804" s="175"/>
      <c r="R7804" s="175"/>
      <c r="S7804" s="175"/>
    </row>
    <row r="7805" spans="1:22" ht="15.75" hidden="1" thickBot="1">
      <c r="A7805" s="161" t="s">
        <v>725</v>
      </c>
      <c r="B7805" s="163" t="str">
        <f t="shared" si="267"/>
        <v>4.7.12</v>
      </c>
      <c r="C7805" s="164">
        <f t="shared" si="268"/>
        <v>0</v>
      </c>
      <c r="D7805" s="175"/>
      <c r="E7805" s="196"/>
      <c r="F7805" s="198"/>
      <c r="G7805" s="198"/>
      <c r="H7805" s="198"/>
      <c r="I7805" s="197"/>
      <c r="J7805" s="199"/>
      <c r="K7805" s="200">
        <f>SUM(J7800:J7805)</f>
        <v>55000</v>
      </c>
      <c r="L7805" s="167"/>
      <c r="M7805" s="175"/>
      <c r="N7805" s="175"/>
      <c r="O7805" s="175"/>
      <c r="P7805" s="175"/>
      <c r="Q7805" s="175"/>
      <c r="R7805" s="175"/>
      <c r="S7805" s="175"/>
    </row>
    <row r="7806" spans="1:22" ht="15.75" hidden="1" thickBot="1">
      <c r="A7806" s="161" t="s">
        <v>725</v>
      </c>
      <c r="B7806" s="163" t="str">
        <f t="shared" si="267"/>
        <v>4.7.12</v>
      </c>
      <c r="C7806" s="164">
        <f t="shared" si="268"/>
        <v>0</v>
      </c>
      <c r="D7806" s="175"/>
      <c r="E7806" s="201"/>
      <c r="F7806" s="201"/>
      <c r="G7806" s="201"/>
      <c r="H7806" s="201"/>
      <c r="I7806" s="213"/>
      <c r="J7806" s="214"/>
      <c r="K7806" s="204"/>
      <c r="L7806" s="175"/>
      <c r="M7806" s="175"/>
      <c r="N7806" s="175"/>
      <c r="O7806" s="175"/>
      <c r="P7806" s="175"/>
      <c r="Q7806" s="175"/>
      <c r="R7806" s="175"/>
      <c r="S7806" s="175"/>
    </row>
    <row r="7807" spans="1:22" ht="15.75" hidden="1" thickBot="1">
      <c r="A7807" s="161" t="s">
        <v>725</v>
      </c>
      <c r="B7807" s="163" t="str">
        <f t="shared" si="267"/>
        <v>4.7.12</v>
      </c>
      <c r="C7807" s="164">
        <f t="shared" si="268"/>
        <v>0</v>
      </c>
      <c r="D7807" s="175"/>
      <c r="E7807" s="178" t="s">
        <v>512</v>
      </c>
      <c r="F7807" s="239" t="s">
        <v>519</v>
      </c>
      <c r="G7807" s="239" t="s">
        <v>520</v>
      </c>
      <c r="H7807" s="179" t="s">
        <v>513</v>
      </c>
      <c r="I7807" s="179" t="s">
        <v>500</v>
      </c>
      <c r="J7807" s="180" t="s">
        <v>501</v>
      </c>
      <c r="K7807" s="167"/>
      <c r="L7807" s="175"/>
      <c r="M7807" s="175"/>
      <c r="N7807" s="175"/>
      <c r="O7807" s="175"/>
      <c r="P7807" s="175"/>
      <c r="Q7807" s="175"/>
      <c r="R7807" s="175"/>
      <c r="S7807" s="175"/>
    </row>
    <row r="7808" spans="1:22" hidden="1">
      <c r="A7808" s="161" t="s">
        <v>725</v>
      </c>
      <c r="B7808" s="163" t="str">
        <f t="shared" si="267"/>
        <v>4.7.12</v>
      </c>
      <c r="C7808" s="164">
        <f t="shared" si="268"/>
        <v>0</v>
      </c>
      <c r="D7808" s="175"/>
      <c r="E7808" s="205" t="s">
        <v>521</v>
      </c>
      <c r="F7808" s="219">
        <v>63600</v>
      </c>
      <c r="G7808" s="219">
        <v>54060</v>
      </c>
      <c r="H7808" s="207">
        <v>117660</v>
      </c>
      <c r="I7808" s="240">
        <v>12</v>
      </c>
      <c r="J7808" s="217">
        <f>ROUND(IF(N(F7808)&gt;0,PRODUCT(H7808,1/I7808),PRODUCT(G7808:I7808)),0)</f>
        <v>9805</v>
      </c>
      <c r="K7808" s="167"/>
      <c r="L7808" s="175"/>
      <c r="M7808" s="175"/>
      <c r="N7808" s="175"/>
      <c r="O7808" s="175"/>
      <c r="P7808" s="175"/>
      <c r="Q7808" s="175"/>
      <c r="R7808" s="175"/>
      <c r="S7808" s="175"/>
    </row>
    <row r="7809" spans="1:19" hidden="1">
      <c r="A7809" s="161" t="s">
        <v>725</v>
      </c>
      <c r="B7809" s="163" t="str">
        <f t="shared" si="267"/>
        <v>4.7.12</v>
      </c>
      <c r="C7809" s="164">
        <f t="shared" si="268"/>
        <v>0</v>
      </c>
      <c r="D7809" s="175"/>
      <c r="E7809" s="205" t="s">
        <v>522</v>
      </c>
      <c r="F7809" s="219">
        <v>31800</v>
      </c>
      <c r="G7809" s="219">
        <v>27030</v>
      </c>
      <c r="H7809" s="207">
        <v>58830</v>
      </c>
      <c r="I7809" s="242">
        <v>4</v>
      </c>
      <c r="J7809" s="217">
        <f>ROUND(IF(N(F7809)&gt;0,PRODUCT(H7809,1/I7809),PRODUCT(G7809:I7809)),0)</f>
        <v>14708</v>
      </c>
      <c r="K7809" s="167"/>
      <c r="L7809" s="175"/>
      <c r="M7809" s="175"/>
      <c r="N7809" s="175"/>
      <c r="O7809" s="175"/>
      <c r="P7809" s="175"/>
      <c r="Q7809" s="175"/>
      <c r="R7809" s="175"/>
      <c r="S7809" s="175"/>
    </row>
    <row r="7810" spans="1:19" hidden="1">
      <c r="A7810" s="161" t="s">
        <v>725</v>
      </c>
      <c r="B7810" s="163" t="str">
        <f t="shared" si="267"/>
        <v>4.7.12</v>
      </c>
      <c r="C7810" s="164">
        <f t="shared" si="268"/>
        <v>0</v>
      </c>
      <c r="D7810" s="175"/>
      <c r="E7810" s="241" t="s">
        <v>523</v>
      </c>
      <c r="F7810" s="219">
        <v>19080</v>
      </c>
      <c r="G7810" s="219">
        <v>16218</v>
      </c>
      <c r="H7810" s="207">
        <v>35298</v>
      </c>
      <c r="I7810" s="242">
        <v>4</v>
      </c>
      <c r="J7810" s="217">
        <f>ROUND(IF(N(F7810)&gt;0,PRODUCT(H7810,1/I7810),PRODUCT(G7810:I7810)),0)</f>
        <v>8825</v>
      </c>
      <c r="K7810" s="167"/>
      <c r="L7810" s="175"/>
      <c r="M7810" s="175"/>
      <c r="N7810" s="175"/>
      <c r="O7810" s="175"/>
      <c r="P7810" s="175"/>
      <c r="Q7810" s="175"/>
      <c r="R7810" s="175"/>
      <c r="S7810" s="175"/>
    </row>
    <row r="7811" spans="1:19" hidden="1">
      <c r="A7811" s="161" t="s">
        <v>725</v>
      </c>
      <c r="B7811" s="163" t="str">
        <f t="shared" si="267"/>
        <v>4.7.12</v>
      </c>
      <c r="C7811" s="164">
        <f t="shared" si="268"/>
        <v>0</v>
      </c>
      <c r="D7811" s="175"/>
      <c r="E7811" s="193"/>
      <c r="F7811" s="194"/>
      <c r="G7811" s="194"/>
      <c r="H7811" s="194"/>
      <c r="I7811" s="188"/>
      <c r="J7811" s="195"/>
      <c r="K7811" s="167"/>
      <c r="L7811" s="175"/>
      <c r="M7811" s="175"/>
      <c r="N7811" s="175"/>
      <c r="O7811" s="175"/>
      <c r="P7811" s="175"/>
      <c r="Q7811" s="175"/>
      <c r="R7811" s="175"/>
      <c r="S7811" s="175"/>
    </row>
    <row r="7812" spans="1:19" hidden="1">
      <c r="A7812" s="161" t="s">
        <v>725</v>
      </c>
      <c r="B7812" s="163" t="str">
        <f t="shared" si="267"/>
        <v>4.7.12</v>
      </c>
      <c r="C7812" s="164">
        <f t="shared" si="268"/>
        <v>0</v>
      </c>
      <c r="D7812" s="175"/>
      <c r="E7812" s="193"/>
      <c r="F7812" s="194"/>
      <c r="G7812" s="194"/>
      <c r="H7812" s="194"/>
      <c r="I7812" s="188"/>
      <c r="J7812" s="195"/>
      <c r="K7812" s="167"/>
      <c r="L7812" s="175"/>
      <c r="M7812" s="175"/>
      <c r="N7812" s="175"/>
      <c r="O7812" s="175"/>
      <c r="P7812" s="175"/>
      <c r="Q7812" s="175"/>
      <c r="R7812" s="175"/>
      <c r="S7812" s="175"/>
    </row>
    <row r="7813" spans="1:19" hidden="1">
      <c r="A7813" s="161" t="s">
        <v>725</v>
      </c>
      <c r="B7813" s="163" t="str">
        <f t="shared" si="267"/>
        <v>4.7.12</v>
      </c>
      <c r="C7813" s="164">
        <f t="shared" si="268"/>
        <v>0</v>
      </c>
      <c r="D7813" s="175"/>
      <c r="E7813" s="193"/>
      <c r="F7813" s="194"/>
      <c r="G7813" s="194"/>
      <c r="H7813" s="194"/>
      <c r="I7813" s="188"/>
      <c r="J7813" s="195"/>
      <c r="K7813" s="167"/>
      <c r="L7813" s="175"/>
      <c r="M7813" s="175"/>
      <c r="N7813" s="175"/>
      <c r="O7813" s="175"/>
      <c r="P7813" s="175"/>
      <c r="Q7813" s="175"/>
      <c r="R7813" s="175"/>
      <c r="S7813" s="175"/>
    </row>
    <row r="7814" spans="1:19" ht="15.75" hidden="1" thickBot="1">
      <c r="A7814" s="161" t="s">
        <v>725</v>
      </c>
      <c r="B7814" s="163" t="str">
        <f t="shared" si="267"/>
        <v>4.7.12</v>
      </c>
      <c r="C7814" s="164">
        <f t="shared" si="268"/>
        <v>0</v>
      </c>
      <c r="D7814" s="175"/>
      <c r="E7814" s="222"/>
      <c r="F7814" s="223"/>
      <c r="G7814" s="223"/>
      <c r="H7814" s="223"/>
      <c r="I7814" s="224"/>
      <c r="J7814" s="225"/>
      <c r="K7814" s="200">
        <f>SUM(J7808:J7814)</f>
        <v>33338</v>
      </c>
      <c r="L7814" s="167"/>
      <c r="M7814" s="175"/>
      <c r="N7814" s="175"/>
      <c r="O7814" s="175"/>
      <c r="P7814" s="175"/>
      <c r="Q7814" s="175"/>
      <c r="R7814" s="175"/>
      <c r="S7814" s="175"/>
    </row>
    <row r="7815" spans="1:19" hidden="1">
      <c r="A7815" s="161" t="s">
        <v>725</v>
      </c>
      <c r="B7815" s="163" t="str">
        <f t="shared" si="267"/>
        <v>4.7.12</v>
      </c>
      <c r="C7815" s="164">
        <f t="shared" si="268"/>
        <v>0</v>
      </c>
      <c r="D7815" s="175"/>
      <c r="E7815" s="175"/>
      <c r="F7815" s="175"/>
      <c r="G7815" s="175"/>
      <c r="H7815" s="175"/>
      <c r="I7815" s="176"/>
      <c r="J7815" s="167"/>
      <c r="K7815" s="167"/>
      <c r="L7815" s="175"/>
      <c r="M7815" s="175"/>
      <c r="N7815" s="175"/>
      <c r="O7815" s="175"/>
      <c r="P7815" s="175"/>
      <c r="Q7815" s="175"/>
      <c r="R7815" s="175"/>
      <c r="S7815" s="175"/>
    </row>
    <row r="7816" spans="1:19" ht="15.75" hidden="1" thickBot="1">
      <c r="A7816" s="161" t="s">
        <v>725</v>
      </c>
      <c r="B7816" s="163" t="str">
        <f t="shared" si="267"/>
        <v>4.7.12</v>
      </c>
      <c r="C7816" s="164">
        <f t="shared" si="268"/>
        <v>0</v>
      </c>
      <c r="D7816" s="175"/>
      <c r="E7816" s="175"/>
      <c r="F7816" s="175"/>
      <c r="G7816" s="175"/>
      <c r="H7816" s="226" t="s">
        <v>516</v>
      </c>
      <c r="I7816" s="176"/>
      <c r="J7816" s="167"/>
      <c r="K7816" s="200">
        <f>ROUND(+K7782+K7797+K7805+K7814,0)</f>
        <v>769903</v>
      </c>
      <c r="L7816" s="175"/>
      <c r="M7816" s="175"/>
      <c r="N7816" s="175"/>
      <c r="O7816" s="175"/>
      <c r="P7816" s="175"/>
      <c r="Q7816" s="175"/>
      <c r="R7816" s="175"/>
      <c r="S7816" s="175"/>
    </row>
    <row r="7817" spans="1:19" hidden="1">
      <c r="A7817" s="161" t="s">
        <v>725</v>
      </c>
      <c r="B7817" s="163" t="str">
        <f t="shared" si="267"/>
        <v>4.7.12</v>
      </c>
      <c r="C7817" s="164">
        <f t="shared" si="268"/>
        <v>0</v>
      </c>
      <c r="D7817" s="166"/>
      <c r="E7817" s="166"/>
      <c r="F7817" s="166"/>
      <c r="G7817" s="166"/>
      <c r="H7817" s="166"/>
      <c r="I7817" s="165"/>
      <c r="J7817" s="167"/>
      <c r="K7817" s="166"/>
      <c r="L7817" s="166"/>
      <c r="M7817" s="166"/>
      <c r="N7817" s="166"/>
      <c r="O7817" s="166"/>
      <c r="P7817" s="166"/>
      <c r="Q7817" s="166"/>
      <c r="R7817" s="166"/>
      <c r="S7817" s="166"/>
    </row>
    <row r="7818" spans="1:19" hidden="1">
      <c r="A7818" s="161" t="s">
        <v>725</v>
      </c>
      <c r="B7818" s="163" t="str">
        <f t="shared" si="267"/>
        <v>4.7.12</v>
      </c>
      <c r="C7818" s="164">
        <f t="shared" si="268"/>
        <v>0</v>
      </c>
      <c r="D7818" s="166"/>
      <c r="E7818" s="166"/>
      <c r="F7818" s="166"/>
      <c r="G7818" s="166"/>
      <c r="H7818" s="166"/>
      <c r="I7818" s="165"/>
      <c r="J7818" s="167"/>
      <c r="K7818" s="389"/>
      <c r="L7818" s="166"/>
      <c r="M7818" s="166"/>
      <c r="N7818" s="166"/>
      <c r="O7818" s="166"/>
      <c r="P7818" s="166"/>
      <c r="Q7818" s="166"/>
      <c r="R7818" s="166"/>
      <c r="S7818" s="166"/>
    </row>
    <row r="7819" spans="1:19" hidden="1">
      <c r="A7819" s="161" t="s">
        <v>725</v>
      </c>
      <c r="B7819" s="163" t="str">
        <f t="shared" si="267"/>
        <v>4.7.12</v>
      </c>
      <c r="C7819" s="164">
        <f t="shared" si="268"/>
        <v>0</v>
      </c>
      <c r="D7819" s="166"/>
      <c r="E7819" s="166"/>
      <c r="F7819" s="166"/>
      <c r="G7819" s="166"/>
      <c r="H7819" s="166"/>
      <c r="I7819" s="165"/>
      <c r="J7819" s="167"/>
      <c r="K7819" s="166"/>
      <c r="L7819" s="166"/>
      <c r="M7819" s="166"/>
      <c r="N7819" s="166"/>
      <c r="O7819" s="166"/>
      <c r="P7819" s="166"/>
      <c r="Q7819" s="166"/>
      <c r="R7819" s="166"/>
      <c r="S7819" s="166"/>
    </row>
    <row r="7820" spans="1:19" hidden="1">
      <c r="A7820" s="161" t="s">
        <v>725</v>
      </c>
      <c r="B7820" s="163" t="str">
        <f>E7825</f>
        <v>4.8.1</v>
      </c>
      <c r="C7820" s="164">
        <f t="shared" si="268"/>
        <v>0</v>
      </c>
      <c r="D7820" s="166"/>
      <c r="E7820" s="166"/>
      <c r="F7820" s="166"/>
      <c r="G7820" s="166"/>
      <c r="H7820" s="166"/>
      <c r="I7820" s="165"/>
      <c r="J7820" s="167"/>
      <c r="K7820" s="166"/>
      <c r="L7820" s="166"/>
      <c r="M7820" s="166"/>
      <c r="N7820" s="166"/>
      <c r="O7820" s="166"/>
      <c r="P7820" s="166"/>
      <c r="Q7820" s="166"/>
      <c r="R7820" s="166"/>
      <c r="S7820" s="166"/>
    </row>
    <row r="7821" spans="1:19" ht="18.75" hidden="1">
      <c r="A7821" s="161" t="s">
        <v>725</v>
      </c>
      <c r="B7821" s="163" t="str">
        <f t="shared" ref="B7821:B7873" si="269">B7820</f>
        <v>4.8.1</v>
      </c>
      <c r="C7821" s="164">
        <f t="shared" si="268"/>
        <v>0</v>
      </c>
      <c r="D7821" s="165"/>
      <c r="E7821" s="169" t="s">
        <v>496</v>
      </c>
      <c r="F7821" s="169"/>
      <c r="G7821" s="169"/>
      <c r="H7821" s="169"/>
      <c r="I7821" s="169"/>
      <c r="J7821" s="170"/>
      <c r="K7821" s="166"/>
      <c r="L7821" s="166"/>
      <c r="M7821" s="166"/>
      <c r="N7821" s="166"/>
      <c r="O7821" s="166"/>
      <c r="P7821" s="166"/>
      <c r="Q7821" s="166"/>
      <c r="R7821" s="166"/>
      <c r="S7821" s="166"/>
    </row>
    <row r="7822" spans="1:19" hidden="1">
      <c r="A7822" s="161" t="s">
        <v>725</v>
      </c>
      <c r="B7822" s="163" t="str">
        <f t="shared" si="269"/>
        <v>4.8.1</v>
      </c>
      <c r="C7822" s="164">
        <f t="shared" si="268"/>
        <v>0</v>
      </c>
      <c r="D7822" s="165"/>
      <c r="E7822" s="166"/>
      <c r="F7822" s="166"/>
      <c r="G7822" s="166"/>
      <c r="H7822" s="166"/>
      <c r="I7822" s="165"/>
      <c r="J7822" s="167"/>
      <c r="K7822" s="166"/>
      <c r="L7822" s="166"/>
      <c r="M7822" s="166"/>
      <c r="N7822" s="166"/>
      <c r="O7822" s="166"/>
      <c r="P7822" s="166"/>
      <c r="Q7822" s="166"/>
      <c r="R7822" s="166"/>
      <c r="S7822" s="166"/>
    </row>
    <row r="7823" spans="1:19" hidden="1">
      <c r="A7823" s="161" t="s">
        <v>725</v>
      </c>
      <c r="B7823" s="163" t="str">
        <f t="shared" si="269"/>
        <v>4.8.1</v>
      </c>
      <c r="C7823" s="164">
        <f t="shared" si="268"/>
        <v>0</v>
      </c>
      <c r="D7823" s="165"/>
      <c r="E7823" s="166"/>
      <c r="F7823" s="166"/>
      <c r="G7823" s="166"/>
      <c r="H7823" s="166"/>
      <c r="I7823" s="165"/>
      <c r="J7823" s="167"/>
      <c r="K7823" s="166"/>
      <c r="L7823" s="166"/>
      <c r="M7823" s="166"/>
      <c r="N7823" s="166"/>
      <c r="O7823" s="166"/>
      <c r="P7823" s="166"/>
      <c r="Q7823" s="166"/>
      <c r="R7823" s="166"/>
      <c r="S7823" s="166"/>
    </row>
    <row r="7824" spans="1:19" hidden="1">
      <c r="A7824" s="161" t="s">
        <v>725</v>
      </c>
      <c r="B7824" s="163" t="str">
        <f t="shared" si="269"/>
        <v>4.8.1</v>
      </c>
      <c r="C7824" s="164">
        <f t="shared" si="268"/>
        <v>0</v>
      </c>
      <c r="D7824" s="165"/>
      <c r="E7824" s="166"/>
      <c r="F7824" s="166"/>
      <c r="G7824" s="166"/>
      <c r="H7824" s="166"/>
      <c r="I7824" s="165"/>
      <c r="J7824" s="167"/>
      <c r="K7824" s="166"/>
      <c r="L7824" s="166"/>
      <c r="M7824" s="166"/>
      <c r="N7824" s="166"/>
      <c r="O7824" s="166"/>
      <c r="P7824" s="166"/>
      <c r="Q7824" s="166"/>
      <c r="R7824" s="166"/>
      <c r="S7824" s="166"/>
    </row>
    <row r="7825" spans="1:19" ht="27" hidden="1" customHeight="1">
      <c r="A7825" s="161" t="s">
        <v>725</v>
      </c>
      <c r="B7825" s="163" t="str">
        <f t="shared" si="269"/>
        <v>4.8.1</v>
      </c>
      <c r="C7825" s="164">
        <f t="shared" si="268"/>
        <v>0</v>
      </c>
      <c r="D7825" s="172" t="s">
        <v>39</v>
      </c>
      <c r="E7825" s="172" t="s">
        <v>242</v>
      </c>
      <c r="F7825" s="173" t="s">
        <v>780</v>
      </c>
      <c r="G7825" s="173"/>
      <c r="H7825" s="173"/>
      <c r="I7825" s="172" t="s">
        <v>497</v>
      </c>
      <c r="J7825" s="174" t="s">
        <v>4</v>
      </c>
      <c r="K7825" s="167"/>
      <c r="L7825" s="175"/>
      <c r="M7825" s="175"/>
      <c r="N7825" s="175"/>
      <c r="O7825" s="175"/>
      <c r="P7825" s="175"/>
      <c r="Q7825" s="175"/>
      <c r="R7825" s="175"/>
      <c r="S7825" s="175"/>
    </row>
    <row r="7826" spans="1:19" hidden="1">
      <c r="A7826" s="161" t="s">
        <v>725</v>
      </c>
      <c r="B7826" s="163" t="str">
        <f t="shared" si="269"/>
        <v>4.8.1</v>
      </c>
      <c r="C7826" s="164">
        <f t="shared" si="268"/>
        <v>0</v>
      </c>
      <c r="D7826" s="176"/>
      <c r="E7826" s="175"/>
      <c r="F7826" s="175"/>
      <c r="G7826" s="175"/>
      <c r="H7826" s="175"/>
      <c r="I7826" s="176"/>
      <c r="J7826" s="167"/>
      <c r="K7826" s="167"/>
      <c r="L7826" s="175"/>
      <c r="M7826" s="175"/>
      <c r="N7826" s="175"/>
      <c r="O7826" s="175"/>
      <c r="P7826" s="175"/>
      <c r="Q7826" s="175"/>
      <c r="R7826" s="175"/>
      <c r="S7826" s="175"/>
    </row>
    <row r="7827" spans="1:19" hidden="1">
      <c r="A7827" s="161" t="s">
        <v>725</v>
      </c>
      <c r="B7827" s="163" t="str">
        <f t="shared" si="269"/>
        <v>4.8.1</v>
      </c>
      <c r="C7827" s="164">
        <f t="shared" si="268"/>
        <v>0</v>
      </c>
      <c r="D7827" s="176"/>
      <c r="E7827" s="175"/>
      <c r="F7827" s="175"/>
      <c r="G7827" s="175"/>
      <c r="H7827" s="175"/>
      <c r="I7827" s="176"/>
      <c r="J7827" s="177"/>
      <c r="K7827" s="167"/>
      <c r="L7827" s="175"/>
      <c r="M7827" s="175"/>
      <c r="N7827" s="175"/>
      <c r="O7827" s="175"/>
      <c r="P7827" s="175"/>
      <c r="Q7827" s="175"/>
      <c r="R7827" s="175"/>
      <c r="S7827" s="175"/>
    </row>
    <row r="7828" spans="1:19" hidden="1">
      <c r="A7828" s="161" t="s">
        <v>725</v>
      </c>
      <c r="B7828" s="163" t="str">
        <f t="shared" si="269"/>
        <v>4.8.1</v>
      </c>
      <c r="C7828" s="164">
        <f t="shared" si="268"/>
        <v>0</v>
      </c>
      <c r="D7828" s="176"/>
      <c r="E7828" s="175"/>
      <c r="F7828" s="175"/>
      <c r="G7828" s="175"/>
      <c r="H7828" s="175"/>
      <c r="I7828" s="176"/>
      <c r="J7828" s="167"/>
      <c r="K7828" s="167"/>
      <c r="L7828" s="175"/>
      <c r="M7828" s="175"/>
      <c r="N7828" s="175"/>
      <c r="O7828" s="175"/>
      <c r="P7828" s="175"/>
      <c r="Q7828" s="175"/>
      <c r="R7828" s="175"/>
      <c r="S7828" s="175"/>
    </row>
    <row r="7829" spans="1:19" ht="15.75" hidden="1" thickBot="1">
      <c r="A7829" s="161" t="s">
        <v>725</v>
      </c>
      <c r="B7829" s="163" t="str">
        <f t="shared" si="269"/>
        <v>4.8.1</v>
      </c>
      <c r="C7829" s="164">
        <f t="shared" si="268"/>
        <v>0</v>
      </c>
      <c r="D7829" s="176"/>
      <c r="E7829" s="178" t="s">
        <v>498</v>
      </c>
      <c r="F7829" s="179" t="s">
        <v>497</v>
      </c>
      <c r="G7829" s="179" t="s">
        <v>41</v>
      </c>
      <c r="H7829" s="179" t="s">
        <v>499</v>
      </c>
      <c r="I7829" s="179" t="s">
        <v>500</v>
      </c>
      <c r="J7829" s="180" t="s">
        <v>501</v>
      </c>
      <c r="K7829" s="167"/>
      <c r="L7829" s="175"/>
      <c r="M7829" s="175"/>
      <c r="N7829" s="175"/>
      <c r="O7829" s="175"/>
      <c r="P7829" s="175"/>
      <c r="Q7829" s="175"/>
      <c r="R7829" s="175"/>
      <c r="S7829" s="175"/>
    </row>
    <row r="7830" spans="1:19" hidden="1">
      <c r="A7830" s="161" t="s">
        <v>725</v>
      </c>
      <c r="B7830" s="163" t="str">
        <f t="shared" si="269"/>
        <v>4.8.1</v>
      </c>
      <c r="C7830" s="164">
        <f t="shared" si="268"/>
        <v>0</v>
      </c>
      <c r="D7830" s="176"/>
      <c r="E7830" s="181" t="s">
        <v>502</v>
      </c>
      <c r="F7830" s="182" t="s">
        <v>959</v>
      </c>
      <c r="G7830" s="183">
        <v>1</v>
      </c>
      <c r="H7830" s="229">
        <f>ROUND(K7868,0)</f>
        <v>15296</v>
      </c>
      <c r="I7830" s="185">
        <v>0.05</v>
      </c>
      <c r="J7830" s="217">
        <f>ROUND(IF(N(F7830)&gt;0,PRODUCT(H7830,1/I7830),PRODUCT(G7830:I7830)),0)</f>
        <v>765</v>
      </c>
      <c r="K7830" s="167"/>
      <c r="L7830" s="175"/>
      <c r="M7830" s="175"/>
      <c r="N7830" s="175"/>
      <c r="O7830" s="175"/>
      <c r="P7830" s="175"/>
      <c r="Q7830" s="175"/>
      <c r="R7830" s="175"/>
      <c r="S7830" s="175"/>
    </row>
    <row r="7831" spans="1:19" hidden="1">
      <c r="A7831" s="161" t="s">
        <v>725</v>
      </c>
      <c r="B7831" s="163" t="str">
        <f t="shared" si="269"/>
        <v>4.8.1</v>
      </c>
      <c r="C7831" s="164">
        <f t="shared" si="268"/>
        <v>0</v>
      </c>
      <c r="D7831" s="176"/>
      <c r="E7831" s="244"/>
      <c r="F7831" s="188"/>
      <c r="G7831" s="194"/>
      <c r="H7831" s="212"/>
      <c r="I7831" s="432"/>
      <c r="J7831" s="220"/>
      <c r="K7831" s="167"/>
      <c r="L7831" s="175"/>
      <c r="M7831" s="175"/>
      <c r="N7831" s="175"/>
      <c r="O7831" s="175"/>
      <c r="P7831" s="175"/>
      <c r="Q7831" s="175"/>
      <c r="R7831" s="175"/>
      <c r="S7831" s="175"/>
    </row>
    <row r="7832" spans="1:19" hidden="1">
      <c r="A7832" s="161" t="s">
        <v>725</v>
      </c>
      <c r="B7832" s="163" t="str">
        <f t="shared" si="269"/>
        <v>4.8.1</v>
      </c>
      <c r="C7832" s="164">
        <f t="shared" si="268"/>
        <v>0</v>
      </c>
      <c r="D7832" s="176"/>
      <c r="E7832" s="236"/>
      <c r="F7832" s="188"/>
      <c r="G7832" s="194"/>
      <c r="H7832" s="212"/>
      <c r="I7832" s="191"/>
      <c r="J7832" s="210"/>
      <c r="K7832" s="167"/>
      <c r="L7832" s="175"/>
      <c r="M7832" s="175"/>
      <c r="N7832" s="175"/>
      <c r="O7832" s="175"/>
      <c r="P7832" s="175"/>
      <c r="Q7832" s="175"/>
      <c r="R7832" s="175"/>
      <c r="S7832" s="175"/>
    </row>
    <row r="7833" spans="1:19" hidden="1">
      <c r="A7833" s="161" t="s">
        <v>725</v>
      </c>
      <c r="B7833" s="163" t="str">
        <f t="shared" si="269"/>
        <v>4.8.1</v>
      </c>
      <c r="C7833" s="164">
        <f t="shared" si="268"/>
        <v>0</v>
      </c>
      <c r="D7833" s="176"/>
      <c r="E7833" s="193"/>
      <c r="F7833" s="188"/>
      <c r="G7833" s="194"/>
      <c r="H7833" s="194"/>
      <c r="I7833" s="188"/>
      <c r="J7833" s="195"/>
      <c r="K7833" s="167"/>
      <c r="L7833" s="175"/>
      <c r="M7833" s="175"/>
      <c r="N7833" s="175"/>
      <c r="O7833" s="175"/>
      <c r="P7833" s="175"/>
      <c r="Q7833" s="175"/>
      <c r="R7833" s="175"/>
      <c r="S7833" s="175"/>
    </row>
    <row r="7834" spans="1:19" hidden="1">
      <c r="A7834" s="161" t="s">
        <v>725</v>
      </c>
      <c r="B7834" s="163" t="str">
        <f t="shared" si="269"/>
        <v>4.8.1</v>
      </c>
      <c r="C7834" s="164">
        <f t="shared" si="268"/>
        <v>0</v>
      </c>
      <c r="D7834" s="176"/>
      <c r="E7834" s="193"/>
      <c r="F7834" s="188"/>
      <c r="G7834" s="194"/>
      <c r="H7834" s="194"/>
      <c r="I7834" s="188"/>
      <c r="J7834" s="195"/>
      <c r="K7834" s="167"/>
      <c r="L7834" s="175"/>
      <c r="M7834" s="175"/>
      <c r="N7834" s="175"/>
      <c r="O7834" s="175"/>
      <c r="P7834" s="175"/>
      <c r="Q7834" s="175"/>
      <c r="R7834" s="175"/>
      <c r="S7834" s="175"/>
    </row>
    <row r="7835" spans="1:19" hidden="1">
      <c r="A7835" s="161" t="s">
        <v>725</v>
      </c>
      <c r="B7835" s="163" t="str">
        <f t="shared" si="269"/>
        <v>4.8.1</v>
      </c>
      <c r="C7835" s="164">
        <f t="shared" si="268"/>
        <v>0</v>
      </c>
      <c r="D7835" s="176"/>
      <c r="E7835" s="193"/>
      <c r="F7835" s="188"/>
      <c r="G7835" s="194"/>
      <c r="H7835" s="194"/>
      <c r="I7835" s="188"/>
      <c r="J7835" s="195"/>
      <c r="K7835" s="167"/>
      <c r="L7835" s="175"/>
      <c r="M7835" s="175"/>
      <c r="N7835" s="175"/>
      <c r="O7835" s="175"/>
      <c r="P7835" s="175"/>
      <c r="Q7835" s="175"/>
      <c r="R7835" s="175"/>
      <c r="S7835" s="175"/>
    </row>
    <row r="7836" spans="1:19" ht="15.75" hidden="1" thickBot="1">
      <c r="A7836" s="161" t="s">
        <v>725</v>
      </c>
      <c r="B7836" s="163" t="str">
        <f t="shared" si="269"/>
        <v>4.8.1</v>
      </c>
      <c r="C7836" s="164">
        <f t="shared" si="268"/>
        <v>0</v>
      </c>
      <c r="D7836" s="176"/>
      <c r="E7836" s="196"/>
      <c r="F7836" s="197"/>
      <c r="G7836" s="198"/>
      <c r="H7836" s="198"/>
      <c r="I7836" s="197"/>
      <c r="J7836" s="199"/>
      <c r="K7836" s="200">
        <f>SUM(J7830:J7836)</f>
        <v>765</v>
      </c>
      <c r="L7836" s="167"/>
      <c r="M7836" s="175"/>
      <c r="N7836" s="175"/>
      <c r="O7836" s="175"/>
      <c r="P7836" s="175"/>
      <c r="Q7836" s="175"/>
      <c r="R7836" s="175"/>
      <c r="S7836" s="175"/>
    </row>
    <row r="7837" spans="1:19" ht="15.75" hidden="1" thickBot="1">
      <c r="A7837" s="161" t="s">
        <v>725</v>
      </c>
      <c r="B7837" s="163" t="str">
        <f t="shared" si="269"/>
        <v>4.8.1</v>
      </c>
      <c r="C7837" s="164">
        <f t="shared" si="268"/>
        <v>0</v>
      </c>
      <c r="D7837" s="176"/>
      <c r="E7837" s="201"/>
      <c r="F7837" s="202"/>
      <c r="G7837" s="201"/>
      <c r="H7837" s="201"/>
      <c r="I7837" s="202"/>
      <c r="J7837" s="203"/>
      <c r="K7837" s="204"/>
      <c r="L7837" s="175"/>
      <c r="M7837" s="175"/>
      <c r="N7837" s="175"/>
      <c r="O7837" s="175"/>
      <c r="P7837" s="175"/>
      <c r="Q7837" s="175"/>
      <c r="R7837" s="175"/>
      <c r="S7837" s="175"/>
    </row>
    <row r="7838" spans="1:19" ht="15.75" hidden="1" thickBot="1">
      <c r="A7838" s="161" t="s">
        <v>725</v>
      </c>
      <c r="B7838" s="163" t="str">
        <f t="shared" si="269"/>
        <v>4.8.1</v>
      </c>
      <c r="C7838" s="164">
        <f t="shared" si="268"/>
        <v>0</v>
      </c>
      <c r="D7838" s="175"/>
      <c r="E7838" s="178" t="s">
        <v>505</v>
      </c>
      <c r="F7838" s="179" t="s">
        <v>497</v>
      </c>
      <c r="G7838" s="179" t="s">
        <v>41</v>
      </c>
      <c r="H7838" s="179" t="s">
        <v>506</v>
      </c>
      <c r="I7838" s="179" t="s">
        <v>507</v>
      </c>
      <c r="J7838" s="180" t="s">
        <v>501</v>
      </c>
      <c r="K7838" s="167"/>
      <c r="L7838" s="175"/>
      <c r="M7838" s="175"/>
      <c r="N7838" s="175"/>
      <c r="O7838" s="175"/>
      <c r="P7838" s="175"/>
      <c r="Q7838" s="175"/>
      <c r="R7838" s="175"/>
      <c r="S7838" s="175"/>
    </row>
    <row r="7839" spans="1:19" hidden="1">
      <c r="A7839" s="161" t="s">
        <v>725</v>
      </c>
      <c r="B7839" s="163" t="str">
        <f t="shared" si="269"/>
        <v>4.8.1</v>
      </c>
      <c r="C7839" s="164">
        <f t="shared" si="268"/>
        <v>0</v>
      </c>
      <c r="D7839" s="175"/>
      <c r="E7839" s="205" t="s">
        <v>781</v>
      </c>
      <c r="F7839" s="206" t="s">
        <v>4</v>
      </c>
      <c r="G7839" s="183">
        <v>1.02</v>
      </c>
      <c r="H7839" s="207">
        <v>35718</v>
      </c>
      <c r="I7839" s="208"/>
      <c r="J7839" s="186">
        <f>ROUND(IF(N(F7839)&gt;0,PRODUCT(H7839,1/I7839),PRODUCT(G7839:I7839)),0)</f>
        <v>36432</v>
      </c>
      <c r="K7839" s="167"/>
      <c r="L7839" s="175"/>
      <c r="M7839" s="175"/>
      <c r="N7839" s="175"/>
      <c r="O7839" s="175"/>
      <c r="P7839" s="175"/>
      <c r="Q7839" s="175"/>
      <c r="R7839" s="175"/>
      <c r="S7839" s="175"/>
    </row>
    <row r="7840" spans="1:19" hidden="1">
      <c r="A7840" s="161" t="s">
        <v>725</v>
      </c>
      <c r="B7840" s="163" t="str">
        <f t="shared" si="269"/>
        <v>4.8.1</v>
      </c>
      <c r="C7840" s="164">
        <f t="shared" si="268"/>
        <v>0</v>
      </c>
      <c r="D7840" s="175"/>
      <c r="E7840" s="241" t="s">
        <v>782</v>
      </c>
      <c r="F7840" s="206" t="s">
        <v>1</v>
      </c>
      <c r="G7840" s="245">
        <v>6.3E-2</v>
      </c>
      <c r="H7840" s="207">
        <v>96094</v>
      </c>
      <c r="I7840" s="208"/>
      <c r="J7840" s="186">
        <f>ROUND(IF(N(F7840)&gt;0,PRODUCT(H7840,1/I7840),PRODUCT(G7840:I7840)),0)</f>
        <v>6054</v>
      </c>
      <c r="K7840" s="167"/>
      <c r="L7840" s="175"/>
      <c r="M7840" s="175"/>
      <c r="N7840" s="175"/>
      <c r="O7840" s="175"/>
      <c r="P7840" s="175"/>
      <c r="Q7840" s="175"/>
      <c r="R7840" s="175"/>
      <c r="S7840" s="175"/>
    </row>
    <row r="7841" spans="1:19" hidden="1">
      <c r="A7841" s="161" t="s">
        <v>725</v>
      </c>
      <c r="B7841" s="163" t="str">
        <f t="shared" si="269"/>
        <v>4.8.1</v>
      </c>
      <c r="C7841" s="164">
        <f t="shared" si="268"/>
        <v>0</v>
      </c>
      <c r="D7841" s="175"/>
      <c r="E7841" s="241" t="s">
        <v>783</v>
      </c>
      <c r="F7841" s="206" t="s">
        <v>1</v>
      </c>
      <c r="G7841" s="245">
        <v>0.44400000000000001</v>
      </c>
      <c r="H7841" s="207">
        <v>48169</v>
      </c>
      <c r="I7841" s="208"/>
      <c r="J7841" s="186">
        <f>ROUND(IF(N(F7841)&gt;0,PRODUCT(H7841,1/I7841),PRODUCT(G7841:I7841)),0)</f>
        <v>21387</v>
      </c>
      <c r="K7841" s="167"/>
      <c r="L7841" s="175"/>
      <c r="M7841" s="175"/>
      <c r="N7841" s="175"/>
      <c r="O7841" s="175"/>
      <c r="P7841" s="175"/>
      <c r="Q7841" s="175"/>
      <c r="R7841" s="175"/>
      <c r="S7841" s="175"/>
    </row>
    <row r="7842" spans="1:19" hidden="1">
      <c r="A7842" s="161" t="s">
        <v>725</v>
      </c>
      <c r="B7842" s="163" t="str">
        <f t="shared" si="269"/>
        <v>4.8.1</v>
      </c>
      <c r="C7842" s="164">
        <f t="shared" si="268"/>
        <v>0</v>
      </c>
      <c r="D7842" s="175"/>
      <c r="E7842" s="241" t="s">
        <v>784</v>
      </c>
      <c r="F7842" s="206" t="s">
        <v>1</v>
      </c>
      <c r="G7842" s="245">
        <v>0.66700000000000004</v>
      </c>
      <c r="H7842" s="207">
        <v>36491</v>
      </c>
      <c r="I7842" s="188"/>
      <c r="J7842" s="186">
        <f>ROUND(IF(N(F7842)&gt;0,PRODUCT(H7842,1/I7842),PRODUCT(G7842:I7842)),0)</f>
        <v>24339</v>
      </c>
      <c r="K7842" s="167"/>
      <c r="L7842" s="175"/>
      <c r="M7842" s="175"/>
      <c r="N7842" s="175"/>
      <c r="O7842" s="175"/>
      <c r="P7842" s="175"/>
      <c r="Q7842" s="175"/>
      <c r="R7842" s="175"/>
      <c r="S7842" s="175"/>
    </row>
    <row r="7843" spans="1:19" hidden="1">
      <c r="A7843" s="161" t="s">
        <v>725</v>
      </c>
      <c r="B7843" s="163" t="str">
        <f t="shared" si="269"/>
        <v>4.8.1</v>
      </c>
      <c r="C7843" s="164">
        <f t="shared" si="268"/>
        <v>0</v>
      </c>
      <c r="D7843" s="175"/>
      <c r="E7843" s="241" t="s">
        <v>785</v>
      </c>
      <c r="F7843" s="206" t="s">
        <v>1</v>
      </c>
      <c r="G7843" s="245">
        <v>0.66700000000000004</v>
      </c>
      <c r="H7843" s="207">
        <v>117873</v>
      </c>
      <c r="I7843" s="188"/>
      <c r="J7843" s="186">
        <f>ROUND(IF(N(F7843)&gt;0,PRODUCT(H7843,1/I7843),PRODUCT(G7843:I7843)),0)</f>
        <v>78621</v>
      </c>
      <c r="K7843" s="167"/>
      <c r="L7843" s="175"/>
      <c r="M7843" s="175"/>
      <c r="N7843" s="175"/>
      <c r="O7843" s="175"/>
      <c r="P7843" s="175"/>
      <c r="Q7843" s="175"/>
      <c r="R7843" s="175"/>
      <c r="S7843" s="175"/>
    </row>
    <row r="7844" spans="1:19" hidden="1">
      <c r="A7844" s="161" t="s">
        <v>725</v>
      </c>
      <c r="B7844" s="163" t="str">
        <f t="shared" si="269"/>
        <v>4.8.1</v>
      </c>
      <c r="C7844" s="164">
        <f t="shared" si="268"/>
        <v>0</v>
      </c>
      <c r="D7844" s="175"/>
      <c r="E7844" s="193"/>
      <c r="F7844" s="194"/>
      <c r="G7844" s="194"/>
      <c r="H7844" s="194"/>
      <c r="I7844" s="188"/>
      <c r="J7844" s="195"/>
      <c r="K7844" s="167"/>
      <c r="L7844" s="175"/>
      <c r="M7844" s="175"/>
      <c r="N7844" s="175"/>
      <c r="O7844" s="175"/>
      <c r="P7844" s="175"/>
      <c r="Q7844" s="175"/>
      <c r="R7844" s="175"/>
      <c r="S7844" s="175"/>
    </row>
    <row r="7845" spans="1:19" hidden="1">
      <c r="A7845" s="161" t="s">
        <v>725</v>
      </c>
      <c r="B7845" s="163" t="str">
        <f t="shared" si="269"/>
        <v>4.8.1</v>
      </c>
      <c r="C7845" s="164">
        <f t="shared" si="268"/>
        <v>0</v>
      </c>
      <c r="D7845" s="175"/>
      <c r="E7845" s="193"/>
      <c r="F7845" s="194"/>
      <c r="G7845" s="194"/>
      <c r="H7845" s="194"/>
      <c r="I7845" s="188"/>
      <c r="J7845" s="195"/>
      <c r="K7845" s="167"/>
      <c r="L7845" s="175"/>
      <c r="M7845" s="175"/>
      <c r="N7845" s="175"/>
      <c r="O7845" s="175"/>
      <c r="P7845" s="175"/>
      <c r="Q7845" s="175"/>
      <c r="R7845" s="175"/>
      <c r="S7845" s="175"/>
    </row>
    <row r="7846" spans="1:19" hidden="1">
      <c r="A7846" s="161" t="s">
        <v>725</v>
      </c>
      <c r="B7846" s="163" t="str">
        <f t="shared" si="269"/>
        <v>4.8.1</v>
      </c>
      <c r="C7846" s="164">
        <f t="shared" si="268"/>
        <v>0</v>
      </c>
      <c r="D7846" s="175"/>
      <c r="E7846" s="193"/>
      <c r="F7846" s="194"/>
      <c r="G7846" s="194"/>
      <c r="H7846" s="194"/>
      <c r="I7846" s="188"/>
      <c r="J7846" s="195"/>
      <c r="K7846" s="167"/>
      <c r="L7846" s="175"/>
      <c r="M7846" s="175"/>
      <c r="N7846" s="175"/>
      <c r="O7846" s="175"/>
      <c r="P7846" s="175"/>
      <c r="Q7846" s="175"/>
      <c r="R7846" s="175"/>
      <c r="S7846" s="175"/>
    </row>
    <row r="7847" spans="1:19" hidden="1">
      <c r="A7847" s="161" t="s">
        <v>725</v>
      </c>
      <c r="B7847" s="163" t="str">
        <f t="shared" si="269"/>
        <v>4.8.1</v>
      </c>
      <c r="C7847" s="164">
        <f t="shared" si="268"/>
        <v>0</v>
      </c>
      <c r="D7847" s="175"/>
      <c r="E7847" s="193"/>
      <c r="F7847" s="194"/>
      <c r="G7847" s="194"/>
      <c r="H7847" s="194"/>
      <c r="I7847" s="188"/>
      <c r="J7847" s="195"/>
      <c r="K7847" s="167"/>
      <c r="L7847" s="175"/>
      <c r="M7847" s="175"/>
      <c r="N7847" s="175"/>
      <c r="O7847" s="175"/>
      <c r="P7847" s="175"/>
      <c r="Q7847" s="175"/>
      <c r="R7847" s="175"/>
      <c r="S7847" s="175"/>
    </row>
    <row r="7848" spans="1:19" hidden="1">
      <c r="A7848" s="161" t="s">
        <v>725</v>
      </c>
      <c r="B7848" s="163" t="str">
        <f t="shared" si="269"/>
        <v>4.8.1</v>
      </c>
      <c r="C7848" s="164">
        <f t="shared" si="268"/>
        <v>0</v>
      </c>
      <c r="D7848" s="175"/>
      <c r="E7848" s="193"/>
      <c r="F7848" s="194"/>
      <c r="G7848" s="194"/>
      <c r="H7848" s="194"/>
      <c r="I7848" s="188"/>
      <c r="J7848" s="195"/>
      <c r="K7848" s="167"/>
      <c r="L7848" s="175"/>
      <c r="M7848" s="175"/>
      <c r="N7848" s="175"/>
      <c r="O7848" s="175"/>
      <c r="P7848" s="175"/>
      <c r="Q7848" s="175"/>
      <c r="R7848" s="175"/>
      <c r="S7848" s="175"/>
    </row>
    <row r="7849" spans="1:19" hidden="1">
      <c r="A7849" s="161" t="s">
        <v>725</v>
      </c>
      <c r="B7849" s="163" t="str">
        <f t="shared" si="269"/>
        <v>4.8.1</v>
      </c>
      <c r="C7849" s="164">
        <f t="shared" si="268"/>
        <v>0</v>
      </c>
      <c r="D7849" s="175"/>
      <c r="E7849" s="193"/>
      <c r="F7849" s="194"/>
      <c r="G7849" s="194"/>
      <c r="H7849" s="194"/>
      <c r="I7849" s="188"/>
      <c r="J7849" s="195"/>
      <c r="K7849" s="167"/>
      <c r="L7849" s="175"/>
      <c r="M7849" s="175"/>
      <c r="N7849" s="175"/>
      <c r="O7849" s="175"/>
      <c r="P7849" s="175"/>
      <c r="Q7849" s="175"/>
      <c r="R7849" s="175"/>
      <c r="S7849" s="175"/>
    </row>
    <row r="7850" spans="1:19" hidden="1">
      <c r="A7850" s="161" t="s">
        <v>725</v>
      </c>
      <c r="B7850" s="163" t="str">
        <f t="shared" si="269"/>
        <v>4.8.1</v>
      </c>
      <c r="C7850" s="164">
        <f t="shared" si="268"/>
        <v>0</v>
      </c>
      <c r="D7850" s="175"/>
      <c r="E7850" s="193"/>
      <c r="F7850" s="194"/>
      <c r="G7850" s="194"/>
      <c r="H7850" s="194"/>
      <c r="I7850" s="188"/>
      <c r="J7850" s="195"/>
      <c r="K7850" s="167"/>
      <c r="L7850" s="175"/>
      <c r="M7850" s="175"/>
      <c r="N7850" s="175"/>
      <c r="O7850" s="175"/>
      <c r="P7850" s="175"/>
      <c r="Q7850" s="175"/>
      <c r="R7850" s="175"/>
      <c r="S7850" s="175"/>
    </row>
    <row r="7851" spans="1:19" ht="15.75" hidden="1" thickBot="1">
      <c r="A7851" s="161" t="s">
        <v>725</v>
      </c>
      <c r="B7851" s="163" t="str">
        <f t="shared" si="269"/>
        <v>4.8.1</v>
      </c>
      <c r="C7851" s="164">
        <f t="shared" si="268"/>
        <v>0</v>
      </c>
      <c r="D7851" s="175"/>
      <c r="E7851" s="196"/>
      <c r="F7851" s="198"/>
      <c r="G7851" s="198"/>
      <c r="H7851" s="198"/>
      <c r="I7851" s="197"/>
      <c r="J7851" s="199"/>
      <c r="K7851" s="200">
        <f>SUM(J7839:J7851)</f>
        <v>166833</v>
      </c>
      <c r="L7851" s="167"/>
      <c r="M7851" s="175"/>
      <c r="N7851" s="175"/>
      <c r="O7851" s="175"/>
      <c r="P7851" s="175"/>
      <c r="Q7851" s="175"/>
      <c r="R7851" s="175"/>
      <c r="S7851" s="175"/>
    </row>
    <row r="7852" spans="1:19" ht="15.75" hidden="1" thickBot="1">
      <c r="A7852" s="161" t="s">
        <v>725</v>
      </c>
      <c r="B7852" s="163" t="str">
        <f t="shared" si="269"/>
        <v>4.8.1</v>
      </c>
      <c r="C7852" s="164">
        <f t="shared" si="268"/>
        <v>0</v>
      </c>
      <c r="D7852" s="175"/>
      <c r="E7852" s="201"/>
      <c r="F7852" s="201"/>
      <c r="G7852" s="201"/>
      <c r="H7852" s="201"/>
      <c r="I7852" s="202"/>
      <c r="J7852" s="203"/>
      <c r="K7852" s="204"/>
      <c r="L7852" s="175"/>
      <c r="M7852" s="175"/>
      <c r="N7852" s="175"/>
      <c r="O7852" s="175"/>
      <c r="P7852" s="175"/>
      <c r="Q7852" s="175"/>
      <c r="R7852" s="175"/>
      <c r="S7852" s="175"/>
    </row>
    <row r="7853" spans="1:19" ht="15.75" hidden="1" thickBot="1">
      <c r="A7853" s="161" t="s">
        <v>725</v>
      </c>
      <c r="B7853" s="163" t="str">
        <f t="shared" si="269"/>
        <v>4.8.1</v>
      </c>
      <c r="C7853" s="164">
        <f t="shared" si="268"/>
        <v>0</v>
      </c>
      <c r="D7853" s="175"/>
      <c r="E7853" s="178" t="s">
        <v>509</v>
      </c>
      <c r="F7853" s="179" t="s">
        <v>497</v>
      </c>
      <c r="G7853" s="179" t="s">
        <v>41</v>
      </c>
      <c r="H7853" s="179" t="s">
        <v>506</v>
      </c>
      <c r="I7853" s="179" t="s">
        <v>510</v>
      </c>
      <c r="J7853" s="180" t="s">
        <v>501</v>
      </c>
      <c r="K7853" s="167"/>
      <c r="L7853" s="175"/>
      <c r="M7853" s="175"/>
      <c r="N7853" s="175"/>
      <c r="O7853" s="175"/>
      <c r="P7853" s="175"/>
      <c r="Q7853" s="175"/>
      <c r="R7853" s="175"/>
      <c r="S7853" s="175"/>
    </row>
    <row r="7854" spans="1:19" hidden="1">
      <c r="A7854" s="161" t="s">
        <v>725</v>
      </c>
      <c r="B7854" s="163" t="str">
        <f t="shared" si="269"/>
        <v>4.8.1</v>
      </c>
      <c r="C7854" s="164">
        <f t="shared" si="268"/>
        <v>0</v>
      </c>
      <c r="D7854" s="175"/>
      <c r="E7854" s="270"/>
      <c r="F7854" s="206"/>
      <c r="G7854" s="256"/>
      <c r="H7854" s="237"/>
      <c r="I7854" s="208"/>
      <c r="J7854" s="257"/>
      <c r="K7854" s="167"/>
      <c r="L7854" s="175"/>
      <c r="M7854" s="175"/>
      <c r="N7854" s="175"/>
      <c r="O7854" s="175"/>
      <c r="P7854" s="175"/>
      <c r="Q7854" s="175"/>
      <c r="R7854" s="175"/>
      <c r="S7854" s="175"/>
    </row>
    <row r="7855" spans="1:19" hidden="1">
      <c r="A7855" s="161" t="s">
        <v>725</v>
      </c>
      <c r="B7855" s="163" t="str">
        <f t="shared" si="269"/>
        <v>4.8.1</v>
      </c>
      <c r="C7855" s="164">
        <f t="shared" si="268"/>
        <v>0</v>
      </c>
      <c r="D7855" s="175"/>
      <c r="E7855" s="193"/>
      <c r="F7855" s="188"/>
      <c r="G7855" s="188"/>
      <c r="H7855" s="237"/>
      <c r="I7855" s="206"/>
      <c r="J7855" s="238"/>
      <c r="K7855" s="167"/>
      <c r="L7855" s="175"/>
      <c r="M7855" s="175"/>
      <c r="N7855" s="175"/>
      <c r="O7855" s="175"/>
      <c r="P7855" s="175"/>
      <c r="Q7855" s="175"/>
      <c r="R7855" s="175"/>
      <c r="S7855" s="175"/>
    </row>
    <row r="7856" spans="1:19" hidden="1">
      <c r="A7856" s="161" t="s">
        <v>725</v>
      </c>
      <c r="B7856" s="163" t="str">
        <f t="shared" si="269"/>
        <v>4.8.1</v>
      </c>
      <c r="C7856" s="164">
        <f t="shared" si="268"/>
        <v>0</v>
      </c>
      <c r="D7856" s="175"/>
      <c r="E7856" s="193"/>
      <c r="F7856" s="194"/>
      <c r="G7856" s="194"/>
      <c r="H7856" s="194"/>
      <c r="I7856" s="188"/>
      <c r="J7856" s="195"/>
      <c r="K7856" s="167"/>
      <c r="L7856" s="175"/>
      <c r="M7856" s="175"/>
      <c r="N7856" s="175"/>
      <c r="O7856" s="175"/>
      <c r="P7856" s="175"/>
      <c r="Q7856" s="175"/>
      <c r="R7856" s="175"/>
      <c r="S7856" s="175"/>
    </row>
    <row r="7857" spans="1:19" hidden="1">
      <c r="A7857" s="161" t="s">
        <v>725</v>
      </c>
      <c r="B7857" s="163" t="str">
        <f t="shared" si="269"/>
        <v>4.8.1</v>
      </c>
      <c r="C7857" s="164">
        <f t="shared" si="268"/>
        <v>0</v>
      </c>
      <c r="D7857" s="175"/>
      <c r="E7857" s="193"/>
      <c r="F7857" s="194"/>
      <c r="G7857" s="194"/>
      <c r="H7857" s="194"/>
      <c r="I7857" s="188"/>
      <c r="J7857" s="195"/>
      <c r="K7857" s="167"/>
      <c r="L7857" s="175"/>
      <c r="M7857" s="175"/>
      <c r="N7857" s="175"/>
      <c r="O7857" s="175"/>
      <c r="P7857" s="175"/>
      <c r="Q7857" s="175"/>
      <c r="R7857" s="175"/>
      <c r="S7857" s="175"/>
    </row>
    <row r="7858" spans="1:19" hidden="1">
      <c r="A7858" s="161" t="s">
        <v>725</v>
      </c>
      <c r="B7858" s="163" t="str">
        <f t="shared" si="269"/>
        <v>4.8.1</v>
      </c>
      <c r="C7858" s="164">
        <f t="shared" ref="C7858:C7921" si="270">IF(ISERROR(MATCH(B7858,T:T,0)),0,1)</f>
        <v>0</v>
      </c>
      <c r="D7858" s="175"/>
      <c r="E7858" s="193"/>
      <c r="F7858" s="194"/>
      <c r="G7858" s="194"/>
      <c r="H7858" s="194"/>
      <c r="I7858" s="188"/>
      <c r="J7858" s="195"/>
      <c r="K7858" s="167"/>
      <c r="L7858" s="175"/>
      <c r="M7858" s="175"/>
      <c r="N7858" s="175"/>
      <c r="O7858" s="175"/>
      <c r="P7858" s="175"/>
      <c r="Q7858" s="175"/>
      <c r="R7858" s="175"/>
      <c r="S7858" s="175"/>
    </row>
    <row r="7859" spans="1:19" ht="15.75" hidden="1" thickBot="1">
      <c r="A7859" s="161" t="s">
        <v>725</v>
      </c>
      <c r="B7859" s="163" t="str">
        <f t="shared" si="269"/>
        <v>4.8.1</v>
      </c>
      <c r="C7859" s="164">
        <f t="shared" si="270"/>
        <v>0</v>
      </c>
      <c r="D7859" s="175"/>
      <c r="E7859" s="196"/>
      <c r="F7859" s="198"/>
      <c r="G7859" s="198"/>
      <c r="H7859" s="198"/>
      <c r="I7859" s="197"/>
      <c r="J7859" s="199"/>
      <c r="K7859" s="200">
        <f>SUM(J7854:J7859)</f>
        <v>0</v>
      </c>
      <c r="L7859" s="167"/>
      <c r="M7859" s="175"/>
      <c r="N7859" s="175"/>
      <c r="O7859" s="175"/>
      <c r="P7859" s="175"/>
      <c r="Q7859" s="175"/>
      <c r="R7859" s="175"/>
      <c r="S7859" s="175"/>
    </row>
    <row r="7860" spans="1:19" ht="15.75" hidden="1" thickBot="1">
      <c r="A7860" s="161" t="s">
        <v>725</v>
      </c>
      <c r="B7860" s="163" t="str">
        <f t="shared" si="269"/>
        <v>4.8.1</v>
      </c>
      <c r="C7860" s="164">
        <f t="shared" si="270"/>
        <v>0</v>
      </c>
      <c r="D7860" s="175"/>
      <c r="E7860" s="201"/>
      <c r="F7860" s="201"/>
      <c r="G7860" s="201"/>
      <c r="H7860" s="201"/>
      <c r="I7860" s="213"/>
      <c r="J7860" s="214"/>
      <c r="K7860" s="204"/>
      <c r="L7860" s="175"/>
      <c r="M7860" s="175"/>
      <c r="N7860" s="175"/>
      <c r="O7860" s="175"/>
      <c r="P7860" s="175"/>
      <c r="Q7860" s="175"/>
      <c r="R7860" s="175"/>
      <c r="S7860" s="175"/>
    </row>
    <row r="7861" spans="1:19" ht="15.75" hidden="1" thickBot="1">
      <c r="A7861" s="161" t="s">
        <v>725</v>
      </c>
      <c r="B7861" s="163" t="str">
        <f t="shared" si="269"/>
        <v>4.8.1</v>
      </c>
      <c r="C7861" s="164">
        <f t="shared" si="270"/>
        <v>0</v>
      </c>
      <c r="D7861" s="175"/>
      <c r="E7861" s="178" t="s">
        <v>512</v>
      </c>
      <c r="F7861" s="239" t="s">
        <v>519</v>
      </c>
      <c r="G7861" s="239" t="s">
        <v>520</v>
      </c>
      <c r="H7861" s="179" t="s">
        <v>513</v>
      </c>
      <c r="I7861" s="179" t="s">
        <v>500</v>
      </c>
      <c r="J7861" s="180" t="s">
        <v>501</v>
      </c>
      <c r="K7861" s="167"/>
      <c r="L7861" s="175"/>
      <c r="M7861" s="175"/>
      <c r="N7861" s="175"/>
      <c r="O7861" s="175"/>
      <c r="P7861" s="175"/>
      <c r="Q7861" s="175"/>
      <c r="R7861" s="175"/>
      <c r="S7861" s="175"/>
    </row>
    <row r="7862" spans="1:19" hidden="1">
      <c r="A7862" s="161" t="s">
        <v>725</v>
      </c>
      <c r="B7862" s="163" t="str">
        <f t="shared" si="269"/>
        <v>4.8.1</v>
      </c>
      <c r="C7862" s="164">
        <f t="shared" si="270"/>
        <v>0</v>
      </c>
      <c r="D7862" s="175"/>
      <c r="E7862" s="205" t="s">
        <v>521</v>
      </c>
      <c r="F7862" s="219">
        <v>63600</v>
      </c>
      <c r="G7862" s="219">
        <v>54060</v>
      </c>
      <c r="H7862" s="207">
        <v>117660</v>
      </c>
      <c r="I7862" s="240">
        <v>20</v>
      </c>
      <c r="J7862" s="217">
        <f>ROUND(IF(N(F7862)&gt;0,PRODUCT(H7862,1/I7862),PRODUCT(G7862:I7862)),0)</f>
        <v>5883</v>
      </c>
      <c r="K7862" s="167"/>
      <c r="L7862" s="175"/>
      <c r="M7862" s="175"/>
      <c r="N7862" s="175"/>
      <c r="O7862" s="175"/>
      <c r="P7862" s="175"/>
      <c r="Q7862" s="175"/>
      <c r="R7862" s="175"/>
      <c r="S7862" s="175"/>
    </row>
    <row r="7863" spans="1:19" hidden="1">
      <c r="A7863" s="161" t="s">
        <v>725</v>
      </c>
      <c r="B7863" s="163" t="str">
        <f t="shared" si="269"/>
        <v>4.8.1</v>
      </c>
      <c r="C7863" s="164">
        <f t="shared" si="270"/>
        <v>0</v>
      </c>
      <c r="D7863" s="175"/>
      <c r="E7863" s="205" t="s">
        <v>522</v>
      </c>
      <c r="F7863" s="219">
        <v>31800</v>
      </c>
      <c r="G7863" s="219">
        <v>27030</v>
      </c>
      <c r="H7863" s="207">
        <v>58830</v>
      </c>
      <c r="I7863" s="240">
        <v>10</v>
      </c>
      <c r="J7863" s="217">
        <f>ROUND(IF(N(F7863)&gt;0,PRODUCT(H7863,1/I7863),PRODUCT(G7863:I7863)),0)</f>
        <v>5883</v>
      </c>
      <c r="K7863" s="167"/>
      <c r="L7863" s="175"/>
      <c r="M7863" s="175"/>
      <c r="N7863" s="175"/>
      <c r="O7863" s="175"/>
      <c r="P7863" s="175"/>
      <c r="Q7863" s="175"/>
      <c r="R7863" s="175"/>
      <c r="S7863" s="175"/>
    </row>
    <row r="7864" spans="1:19" hidden="1">
      <c r="A7864" s="161" t="s">
        <v>725</v>
      </c>
      <c r="B7864" s="163" t="str">
        <f t="shared" si="269"/>
        <v>4.8.1</v>
      </c>
      <c r="C7864" s="164">
        <f t="shared" si="270"/>
        <v>0</v>
      </c>
      <c r="D7864" s="175"/>
      <c r="E7864" s="241" t="s">
        <v>523</v>
      </c>
      <c r="F7864" s="219">
        <v>19080</v>
      </c>
      <c r="G7864" s="219">
        <v>16218</v>
      </c>
      <c r="H7864" s="207">
        <v>35298</v>
      </c>
      <c r="I7864" s="240">
        <v>10</v>
      </c>
      <c r="J7864" s="217">
        <f>ROUND(IF(N(F7864)&gt;0,PRODUCT(H7864,1/I7864),PRODUCT(G7864:I7864)),0)</f>
        <v>3530</v>
      </c>
      <c r="K7864" s="167"/>
      <c r="L7864" s="175"/>
      <c r="M7864" s="175"/>
      <c r="N7864" s="175"/>
      <c r="O7864" s="175"/>
      <c r="P7864" s="175"/>
      <c r="Q7864" s="175"/>
      <c r="R7864" s="175"/>
      <c r="S7864" s="175"/>
    </row>
    <row r="7865" spans="1:19" hidden="1">
      <c r="A7865" s="161" t="s">
        <v>725</v>
      </c>
      <c r="B7865" s="163" t="str">
        <f t="shared" si="269"/>
        <v>4.8.1</v>
      </c>
      <c r="C7865" s="164">
        <f t="shared" si="270"/>
        <v>0</v>
      </c>
      <c r="D7865" s="175"/>
      <c r="E7865" s="193"/>
      <c r="F7865" s="194"/>
      <c r="G7865" s="194"/>
      <c r="H7865" s="194"/>
      <c r="I7865" s="188"/>
      <c r="J7865" s="195"/>
      <c r="K7865" s="167"/>
      <c r="L7865" s="175"/>
      <c r="M7865" s="175"/>
      <c r="N7865" s="175"/>
      <c r="O7865" s="175"/>
      <c r="P7865" s="175"/>
      <c r="Q7865" s="175"/>
      <c r="R7865" s="175"/>
      <c r="S7865" s="175"/>
    </row>
    <row r="7866" spans="1:19" hidden="1">
      <c r="A7866" s="161" t="s">
        <v>725</v>
      </c>
      <c r="B7866" s="163" t="str">
        <f t="shared" si="269"/>
        <v>4.8.1</v>
      </c>
      <c r="C7866" s="164">
        <f t="shared" si="270"/>
        <v>0</v>
      </c>
      <c r="D7866" s="175"/>
      <c r="E7866" s="193"/>
      <c r="F7866" s="194"/>
      <c r="G7866" s="194"/>
      <c r="H7866" s="194"/>
      <c r="I7866" s="188"/>
      <c r="J7866" s="195"/>
      <c r="K7866" s="167"/>
      <c r="L7866" s="175"/>
      <c r="M7866" s="175"/>
      <c r="N7866" s="175"/>
      <c r="O7866" s="175"/>
      <c r="P7866" s="175"/>
      <c r="Q7866" s="175"/>
      <c r="R7866" s="175"/>
      <c r="S7866" s="175"/>
    </row>
    <row r="7867" spans="1:19" hidden="1">
      <c r="A7867" s="161" t="s">
        <v>725</v>
      </c>
      <c r="B7867" s="163" t="str">
        <f t="shared" si="269"/>
        <v>4.8.1</v>
      </c>
      <c r="C7867" s="164">
        <f t="shared" si="270"/>
        <v>0</v>
      </c>
      <c r="D7867" s="175"/>
      <c r="E7867" s="193"/>
      <c r="F7867" s="194"/>
      <c r="G7867" s="194"/>
      <c r="H7867" s="194"/>
      <c r="I7867" s="188"/>
      <c r="J7867" s="195"/>
      <c r="K7867" s="167"/>
      <c r="L7867" s="175"/>
      <c r="M7867" s="175"/>
      <c r="N7867" s="175"/>
      <c r="O7867" s="175"/>
      <c r="P7867" s="175"/>
      <c r="Q7867" s="175"/>
      <c r="R7867" s="175"/>
      <c r="S7867" s="175"/>
    </row>
    <row r="7868" spans="1:19" ht="15.75" hidden="1" thickBot="1">
      <c r="A7868" s="161" t="s">
        <v>725</v>
      </c>
      <c r="B7868" s="163" t="str">
        <f t="shared" si="269"/>
        <v>4.8.1</v>
      </c>
      <c r="C7868" s="164">
        <f t="shared" si="270"/>
        <v>0</v>
      </c>
      <c r="D7868" s="175"/>
      <c r="E7868" s="222"/>
      <c r="F7868" s="223"/>
      <c r="G7868" s="223"/>
      <c r="H7868" s="223"/>
      <c r="I7868" s="224"/>
      <c r="J7868" s="225"/>
      <c r="K7868" s="200">
        <f>SUM(J7862:J7868)</f>
        <v>15296</v>
      </c>
      <c r="L7868" s="167"/>
      <c r="M7868" s="175"/>
      <c r="N7868" s="175"/>
      <c r="O7868" s="175"/>
      <c r="P7868" s="175"/>
      <c r="Q7868" s="175"/>
      <c r="R7868" s="175"/>
      <c r="S7868" s="175"/>
    </row>
    <row r="7869" spans="1:19" hidden="1">
      <c r="A7869" s="161" t="s">
        <v>725</v>
      </c>
      <c r="B7869" s="163" t="str">
        <f t="shared" si="269"/>
        <v>4.8.1</v>
      </c>
      <c r="C7869" s="164">
        <f t="shared" si="270"/>
        <v>0</v>
      </c>
      <c r="D7869" s="175"/>
      <c r="E7869" s="175"/>
      <c r="F7869" s="175"/>
      <c r="G7869" s="175"/>
      <c r="H7869" s="175"/>
      <c r="I7869" s="176"/>
      <c r="J7869" s="167"/>
      <c r="K7869" s="167"/>
      <c r="L7869" s="175"/>
      <c r="M7869" s="175"/>
      <c r="N7869" s="175"/>
      <c r="O7869" s="175"/>
      <c r="P7869" s="175"/>
      <c r="Q7869" s="175"/>
      <c r="R7869" s="175"/>
      <c r="S7869" s="175"/>
    </row>
    <row r="7870" spans="1:19" ht="15.75" hidden="1" thickBot="1">
      <c r="A7870" s="161" t="s">
        <v>725</v>
      </c>
      <c r="B7870" s="163" t="str">
        <f t="shared" si="269"/>
        <v>4.8.1</v>
      </c>
      <c r="C7870" s="164">
        <f t="shared" si="270"/>
        <v>0</v>
      </c>
      <c r="D7870" s="175"/>
      <c r="E7870" s="175"/>
      <c r="F7870" s="175"/>
      <c r="G7870" s="175"/>
      <c r="H7870" s="226" t="s">
        <v>516</v>
      </c>
      <c r="I7870" s="176"/>
      <c r="J7870" s="167"/>
      <c r="K7870" s="200">
        <f>ROUND(+K7836+K7851+K7859+K7868,0)</f>
        <v>182894</v>
      </c>
      <c r="L7870" s="175"/>
      <c r="M7870" s="175"/>
      <c r="N7870" s="175"/>
      <c r="O7870" s="175"/>
      <c r="P7870" s="175"/>
      <c r="Q7870" s="175"/>
      <c r="R7870" s="175"/>
      <c r="S7870" s="175"/>
    </row>
    <row r="7871" spans="1:19" hidden="1">
      <c r="A7871" s="161" t="s">
        <v>725</v>
      </c>
      <c r="B7871" s="163" t="str">
        <f t="shared" si="269"/>
        <v>4.8.1</v>
      </c>
      <c r="C7871" s="164">
        <f t="shared" si="270"/>
        <v>0</v>
      </c>
      <c r="D7871" s="166"/>
      <c r="E7871" s="166"/>
      <c r="F7871" s="166"/>
      <c r="G7871" s="166"/>
      <c r="H7871" s="166"/>
      <c r="I7871" s="165"/>
      <c r="J7871" s="167"/>
      <c r="K7871" s="166"/>
      <c r="L7871" s="166"/>
      <c r="M7871" s="166"/>
      <c r="N7871" s="166"/>
      <c r="O7871" s="166"/>
      <c r="P7871" s="166"/>
      <c r="Q7871" s="166"/>
      <c r="R7871" s="166"/>
      <c r="S7871" s="166"/>
    </row>
    <row r="7872" spans="1:19" hidden="1">
      <c r="A7872" s="161" t="s">
        <v>725</v>
      </c>
      <c r="B7872" s="163" t="str">
        <f t="shared" si="269"/>
        <v>4.8.1</v>
      </c>
      <c r="C7872" s="164">
        <f t="shared" si="270"/>
        <v>0</v>
      </c>
      <c r="D7872" s="166"/>
      <c r="E7872" s="166"/>
      <c r="F7872" s="166"/>
      <c r="G7872" s="166"/>
      <c r="H7872" s="166"/>
      <c r="I7872" s="165"/>
      <c r="J7872" s="167"/>
      <c r="K7872" s="389"/>
      <c r="L7872" s="166"/>
      <c r="M7872" s="166"/>
      <c r="N7872" s="166"/>
      <c r="O7872" s="166"/>
      <c r="P7872" s="166"/>
      <c r="Q7872" s="166"/>
      <c r="R7872" s="166"/>
      <c r="S7872" s="166"/>
    </row>
    <row r="7873" spans="1:19" hidden="1">
      <c r="A7873" s="161" t="s">
        <v>725</v>
      </c>
      <c r="B7873" s="163" t="str">
        <f t="shared" si="269"/>
        <v>4.8.1</v>
      </c>
      <c r="C7873" s="164">
        <f t="shared" si="270"/>
        <v>0</v>
      </c>
      <c r="D7873" s="166"/>
      <c r="E7873" s="166"/>
      <c r="F7873" s="166"/>
      <c r="G7873" s="166"/>
      <c r="H7873" s="166"/>
      <c r="I7873" s="165"/>
      <c r="J7873" s="167"/>
      <c r="K7873" s="166"/>
      <c r="L7873" s="166"/>
      <c r="M7873" s="166"/>
      <c r="N7873" s="166"/>
      <c r="O7873" s="166"/>
      <c r="P7873" s="166"/>
      <c r="Q7873" s="166"/>
      <c r="R7873" s="166"/>
      <c r="S7873" s="166"/>
    </row>
    <row r="7874" spans="1:19" hidden="1">
      <c r="A7874" s="161" t="s">
        <v>725</v>
      </c>
      <c r="B7874" s="163" t="str">
        <f>E7879</f>
        <v>4.8.2</v>
      </c>
      <c r="C7874" s="164">
        <f t="shared" si="270"/>
        <v>0</v>
      </c>
      <c r="D7874" s="166"/>
      <c r="E7874" s="166"/>
      <c r="F7874" s="166"/>
      <c r="G7874" s="166"/>
      <c r="H7874" s="166"/>
      <c r="I7874" s="165"/>
      <c r="J7874" s="167"/>
      <c r="K7874" s="166"/>
      <c r="L7874" s="166"/>
      <c r="M7874" s="166"/>
      <c r="N7874" s="166"/>
      <c r="O7874" s="166"/>
      <c r="P7874" s="166"/>
      <c r="Q7874" s="166"/>
      <c r="R7874" s="166"/>
      <c r="S7874" s="166"/>
    </row>
    <row r="7875" spans="1:19" ht="18.75" hidden="1">
      <c r="A7875" s="161" t="s">
        <v>725</v>
      </c>
      <c r="B7875" s="163" t="str">
        <f t="shared" ref="B7875:B7927" si="271">B7874</f>
        <v>4.8.2</v>
      </c>
      <c r="C7875" s="164">
        <f t="shared" si="270"/>
        <v>0</v>
      </c>
      <c r="D7875" s="165"/>
      <c r="E7875" s="169" t="s">
        <v>496</v>
      </c>
      <c r="F7875" s="169"/>
      <c r="G7875" s="169"/>
      <c r="H7875" s="169"/>
      <c r="I7875" s="169"/>
      <c r="J7875" s="170"/>
      <c r="K7875" s="166"/>
      <c r="L7875" s="166"/>
      <c r="M7875" s="166"/>
      <c r="N7875" s="166"/>
      <c r="O7875" s="166"/>
      <c r="P7875" s="166"/>
      <c r="Q7875" s="166"/>
      <c r="R7875" s="166"/>
      <c r="S7875" s="166"/>
    </row>
    <row r="7876" spans="1:19" hidden="1">
      <c r="A7876" s="161" t="s">
        <v>725</v>
      </c>
      <c r="B7876" s="163" t="str">
        <f t="shared" si="271"/>
        <v>4.8.2</v>
      </c>
      <c r="C7876" s="164">
        <f t="shared" si="270"/>
        <v>0</v>
      </c>
      <c r="D7876" s="165"/>
      <c r="E7876" s="166"/>
      <c r="F7876" s="166"/>
      <c r="G7876" s="166"/>
      <c r="H7876" s="166"/>
      <c r="I7876" s="165"/>
      <c r="J7876" s="167"/>
      <c r="K7876" s="166"/>
      <c r="L7876" s="166"/>
      <c r="M7876" s="166"/>
      <c r="N7876" s="166"/>
      <c r="O7876" s="166"/>
      <c r="P7876" s="166"/>
      <c r="Q7876" s="166"/>
      <c r="R7876" s="166"/>
      <c r="S7876" s="166"/>
    </row>
    <row r="7877" spans="1:19" hidden="1">
      <c r="A7877" s="161" t="s">
        <v>725</v>
      </c>
      <c r="B7877" s="163" t="str">
        <f t="shared" si="271"/>
        <v>4.8.2</v>
      </c>
      <c r="C7877" s="164">
        <f t="shared" si="270"/>
        <v>0</v>
      </c>
      <c r="D7877" s="165"/>
      <c r="E7877" s="166"/>
      <c r="F7877" s="166"/>
      <c r="G7877" s="166"/>
      <c r="H7877" s="166"/>
      <c r="I7877" s="165"/>
      <c r="J7877" s="167"/>
      <c r="K7877" s="166"/>
      <c r="L7877" s="166"/>
      <c r="M7877" s="166"/>
      <c r="N7877" s="166"/>
      <c r="O7877" s="166"/>
      <c r="P7877" s="166"/>
      <c r="Q7877" s="166"/>
      <c r="R7877" s="166"/>
      <c r="S7877" s="166"/>
    </row>
    <row r="7878" spans="1:19" hidden="1">
      <c r="A7878" s="161" t="s">
        <v>725</v>
      </c>
      <c r="B7878" s="163" t="str">
        <f t="shared" si="271"/>
        <v>4.8.2</v>
      </c>
      <c r="C7878" s="164">
        <f t="shared" si="270"/>
        <v>0</v>
      </c>
      <c r="D7878" s="165"/>
      <c r="E7878" s="166"/>
      <c r="F7878" s="166"/>
      <c r="G7878" s="166"/>
      <c r="H7878" s="166"/>
      <c r="I7878" s="165"/>
      <c r="J7878" s="167"/>
      <c r="K7878" s="166"/>
      <c r="L7878" s="166"/>
      <c r="M7878" s="166"/>
      <c r="N7878" s="166"/>
      <c r="O7878" s="166"/>
      <c r="P7878" s="166"/>
      <c r="Q7878" s="166"/>
      <c r="R7878" s="166"/>
      <c r="S7878" s="166"/>
    </row>
    <row r="7879" spans="1:19" ht="27" hidden="1" customHeight="1">
      <c r="A7879" s="161" t="s">
        <v>725</v>
      </c>
      <c r="B7879" s="163" t="str">
        <f t="shared" si="271"/>
        <v>4.8.2</v>
      </c>
      <c r="C7879" s="164">
        <f t="shared" si="270"/>
        <v>0</v>
      </c>
      <c r="D7879" s="172" t="s">
        <v>39</v>
      </c>
      <c r="E7879" s="172" t="s">
        <v>243</v>
      </c>
      <c r="F7879" s="173" t="s">
        <v>786</v>
      </c>
      <c r="G7879" s="173"/>
      <c r="H7879" s="173"/>
      <c r="I7879" s="172" t="s">
        <v>497</v>
      </c>
      <c r="J7879" s="174" t="s">
        <v>4</v>
      </c>
      <c r="K7879" s="167"/>
      <c r="L7879" s="175"/>
      <c r="M7879" s="175"/>
      <c r="N7879" s="175"/>
      <c r="O7879" s="175"/>
      <c r="P7879" s="175"/>
      <c r="Q7879" s="175"/>
      <c r="R7879" s="175"/>
      <c r="S7879" s="175"/>
    </row>
    <row r="7880" spans="1:19" hidden="1">
      <c r="A7880" s="161" t="s">
        <v>725</v>
      </c>
      <c r="B7880" s="163" t="str">
        <f t="shared" si="271"/>
        <v>4.8.2</v>
      </c>
      <c r="C7880" s="164">
        <f t="shared" si="270"/>
        <v>0</v>
      </c>
      <c r="D7880" s="176"/>
      <c r="E7880" s="175"/>
      <c r="F7880" s="175"/>
      <c r="G7880" s="175"/>
      <c r="H7880" s="175"/>
      <c r="I7880" s="176"/>
      <c r="J7880" s="167"/>
      <c r="K7880" s="167"/>
      <c r="L7880" s="175"/>
      <c r="M7880" s="175"/>
      <c r="N7880" s="175"/>
      <c r="O7880" s="175"/>
      <c r="P7880" s="175"/>
      <c r="Q7880" s="175"/>
      <c r="R7880" s="175"/>
      <c r="S7880" s="175"/>
    </row>
    <row r="7881" spans="1:19" hidden="1">
      <c r="A7881" s="161" t="s">
        <v>725</v>
      </c>
      <c r="B7881" s="163" t="str">
        <f t="shared" si="271"/>
        <v>4.8.2</v>
      </c>
      <c r="C7881" s="164">
        <f t="shared" si="270"/>
        <v>0</v>
      </c>
      <c r="D7881" s="176"/>
      <c r="E7881" s="175"/>
      <c r="F7881" s="175"/>
      <c r="G7881" s="175"/>
      <c r="H7881" s="175"/>
      <c r="I7881" s="176"/>
      <c r="J7881" s="177"/>
      <c r="K7881" s="167"/>
      <c r="L7881" s="175"/>
      <c r="M7881" s="175"/>
      <c r="N7881" s="175"/>
      <c r="O7881" s="175"/>
      <c r="P7881" s="175"/>
      <c r="Q7881" s="175"/>
      <c r="R7881" s="175"/>
      <c r="S7881" s="175"/>
    </row>
    <row r="7882" spans="1:19" hidden="1">
      <c r="A7882" s="161" t="s">
        <v>725</v>
      </c>
      <c r="B7882" s="163" t="str">
        <f t="shared" si="271"/>
        <v>4.8.2</v>
      </c>
      <c r="C7882" s="164">
        <f t="shared" si="270"/>
        <v>0</v>
      </c>
      <c r="D7882" s="176"/>
      <c r="E7882" s="175"/>
      <c r="F7882" s="175"/>
      <c r="G7882" s="175"/>
      <c r="H7882" s="175"/>
      <c r="I7882" s="176"/>
      <c r="J7882" s="167"/>
      <c r="K7882" s="167"/>
      <c r="L7882" s="175"/>
      <c r="M7882" s="175"/>
      <c r="N7882" s="175"/>
      <c r="O7882" s="175"/>
      <c r="P7882" s="175"/>
      <c r="Q7882" s="175"/>
      <c r="R7882" s="175"/>
      <c r="S7882" s="175"/>
    </row>
    <row r="7883" spans="1:19" ht="15.75" hidden="1" thickBot="1">
      <c r="A7883" s="161" t="s">
        <v>725</v>
      </c>
      <c r="B7883" s="163" t="str">
        <f t="shared" si="271"/>
        <v>4.8.2</v>
      </c>
      <c r="C7883" s="164">
        <f t="shared" si="270"/>
        <v>0</v>
      </c>
      <c r="D7883" s="176"/>
      <c r="E7883" s="178" t="s">
        <v>498</v>
      </c>
      <c r="F7883" s="179" t="s">
        <v>497</v>
      </c>
      <c r="G7883" s="179" t="s">
        <v>41</v>
      </c>
      <c r="H7883" s="179" t="s">
        <v>499</v>
      </c>
      <c r="I7883" s="179" t="s">
        <v>500</v>
      </c>
      <c r="J7883" s="180" t="s">
        <v>501</v>
      </c>
      <c r="K7883" s="167"/>
      <c r="L7883" s="175"/>
      <c r="M7883" s="175"/>
      <c r="N7883" s="175"/>
      <c r="O7883" s="175"/>
      <c r="P7883" s="175"/>
      <c r="Q7883" s="175"/>
      <c r="R7883" s="175"/>
      <c r="S7883" s="175"/>
    </row>
    <row r="7884" spans="1:19" hidden="1">
      <c r="A7884" s="161" t="s">
        <v>725</v>
      </c>
      <c r="B7884" s="163" t="str">
        <f t="shared" si="271"/>
        <v>4.8.2</v>
      </c>
      <c r="C7884" s="164">
        <f t="shared" si="270"/>
        <v>0</v>
      </c>
      <c r="D7884" s="176"/>
      <c r="E7884" s="181" t="s">
        <v>502</v>
      </c>
      <c r="F7884" s="182" t="s">
        <v>959</v>
      </c>
      <c r="G7884" s="183">
        <v>1</v>
      </c>
      <c r="H7884" s="229">
        <f>ROUND(K7922,0)</f>
        <v>15296</v>
      </c>
      <c r="I7884" s="185">
        <v>0.05</v>
      </c>
      <c r="J7884" s="217">
        <f>ROUND(IF(N(F7884)&gt;0,PRODUCT(H7884,1/I7884),PRODUCT(G7884:I7884)),0)</f>
        <v>765</v>
      </c>
      <c r="K7884" s="167"/>
      <c r="L7884" s="175"/>
      <c r="M7884" s="175"/>
      <c r="N7884" s="175"/>
      <c r="O7884" s="175"/>
      <c r="P7884" s="175"/>
      <c r="Q7884" s="175"/>
      <c r="R7884" s="175"/>
      <c r="S7884" s="175"/>
    </row>
    <row r="7885" spans="1:19" hidden="1">
      <c r="A7885" s="161" t="s">
        <v>725</v>
      </c>
      <c r="B7885" s="163" t="str">
        <f t="shared" si="271"/>
        <v>4.8.2</v>
      </c>
      <c r="C7885" s="164">
        <f t="shared" si="270"/>
        <v>0</v>
      </c>
      <c r="D7885" s="176"/>
      <c r="E7885" s="244"/>
      <c r="F7885" s="188"/>
      <c r="G7885" s="194"/>
      <c r="H7885" s="212"/>
      <c r="I7885" s="432"/>
      <c r="J7885" s="220"/>
      <c r="K7885" s="167"/>
      <c r="L7885" s="175"/>
      <c r="M7885" s="175"/>
      <c r="N7885" s="175"/>
      <c r="O7885" s="175"/>
      <c r="P7885" s="175"/>
      <c r="Q7885" s="175"/>
      <c r="R7885" s="175"/>
      <c r="S7885" s="175"/>
    </row>
    <row r="7886" spans="1:19" hidden="1">
      <c r="A7886" s="161" t="s">
        <v>725</v>
      </c>
      <c r="B7886" s="163" t="str">
        <f t="shared" si="271"/>
        <v>4.8.2</v>
      </c>
      <c r="C7886" s="164">
        <f t="shared" si="270"/>
        <v>0</v>
      </c>
      <c r="D7886" s="176"/>
      <c r="E7886" s="236"/>
      <c r="F7886" s="188"/>
      <c r="G7886" s="194"/>
      <c r="H7886" s="212"/>
      <c r="I7886" s="191"/>
      <c r="J7886" s="210"/>
      <c r="K7886" s="167"/>
      <c r="L7886" s="175"/>
      <c r="M7886" s="175"/>
      <c r="N7886" s="175"/>
      <c r="O7886" s="175"/>
      <c r="P7886" s="175"/>
      <c r="Q7886" s="175"/>
      <c r="R7886" s="175"/>
      <c r="S7886" s="175"/>
    </row>
    <row r="7887" spans="1:19" hidden="1">
      <c r="A7887" s="161" t="s">
        <v>725</v>
      </c>
      <c r="B7887" s="163" t="str">
        <f t="shared" si="271"/>
        <v>4.8.2</v>
      </c>
      <c r="C7887" s="164">
        <f t="shared" si="270"/>
        <v>0</v>
      </c>
      <c r="D7887" s="176"/>
      <c r="E7887" s="193"/>
      <c r="F7887" s="188"/>
      <c r="G7887" s="194"/>
      <c r="H7887" s="194"/>
      <c r="I7887" s="188"/>
      <c r="J7887" s="195"/>
      <c r="K7887" s="167"/>
      <c r="L7887" s="175"/>
      <c r="M7887" s="175"/>
      <c r="N7887" s="175"/>
      <c r="O7887" s="175"/>
      <c r="P7887" s="175"/>
      <c r="Q7887" s="175"/>
      <c r="R7887" s="175"/>
      <c r="S7887" s="175"/>
    </row>
    <row r="7888" spans="1:19" hidden="1">
      <c r="A7888" s="161" t="s">
        <v>725</v>
      </c>
      <c r="B7888" s="163" t="str">
        <f t="shared" si="271"/>
        <v>4.8.2</v>
      </c>
      <c r="C7888" s="164">
        <f t="shared" si="270"/>
        <v>0</v>
      </c>
      <c r="D7888" s="176"/>
      <c r="E7888" s="193"/>
      <c r="F7888" s="188"/>
      <c r="G7888" s="194"/>
      <c r="H7888" s="194"/>
      <c r="I7888" s="188"/>
      <c r="J7888" s="195"/>
      <c r="K7888" s="167"/>
      <c r="L7888" s="175"/>
      <c r="M7888" s="175"/>
      <c r="N7888" s="175"/>
      <c r="O7888" s="175"/>
      <c r="P7888" s="175"/>
      <c r="Q7888" s="175"/>
      <c r="R7888" s="175"/>
      <c r="S7888" s="175"/>
    </row>
    <row r="7889" spans="1:19" hidden="1">
      <c r="A7889" s="161" t="s">
        <v>725</v>
      </c>
      <c r="B7889" s="163" t="str">
        <f t="shared" si="271"/>
        <v>4.8.2</v>
      </c>
      <c r="C7889" s="164">
        <f t="shared" si="270"/>
        <v>0</v>
      </c>
      <c r="D7889" s="176"/>
      <c r="E7889" s="193"/>
      <c r="F7889" s="188"/>
      <c r="G7889" s="194"/>
      <c r="H7889" s="194"/>
      <c r="I7889" s="188"/>
      <c r="J7889" s="195"/>
      <c r="K7889" s="167"/>
      <c r="L7889" s="175"/>
      <c r="M7889" s="175"/>
      <c r="N7889" s="175"/>
      <c r="O7889" s="175"/>
      <c r="P7889" s="175"/>
      <c r="Q7889" s="175"/>
      <c r="R7889" s="175"/>
      <c r="S7889" s="175"/>
    </row>
    <row r="7890" spans="1:19" ht="15.75" hidden="1" thickBot="1">
      <c r="A7890" s="161" t="s">
        <v>725</v>
      </c>
      <c r="B7890" s="163" t="str">
        <f t="shared" si="271"/>
        <v>4.8.2</v>
      </c>
      <c r="C7890" s="164">
        <f t="shared" si="270"/>
        <v>0</v>
      </c>
      <c r="D7890" s="176"/>
      <c r="E7890" s="196"/>
      <c r="F7890" s="197"/>
      <c r="G7890" s="198"/>
      <c r="H7890" s="198"/>
      <c r="I7890" s="197"/>
      <c r="J7890" s="199"/>
      <c r="K7890" s="200">
        <f>SUM(J7884:J7890)</f>
        <v>765</v>
      </c>
      <c r="L7890" s="167"/>
      <c r="M7890" s="175"/>
      <c r="N7890" s="175"/>
      <c r="O7890" s="175"/>
      <c r="P7890" s="175"/>
      <c r="Q7890" s="175"/>
      <c r="R7890" s="175"/>
      <c r="S7890" s="175"/>
    </row>
    <row r="7891" spans="1:19" ht="15.75" hidden="1" thickBot="1">
      <c r="A7891" s="161" t="s">
        <v>725</v>
      </c>
      <c r="B7891" s="163" t="str">
        <f t="shared" si="271"/>
        <v>4.8.2</v>
      </c>
      <c r="C7891" s="164">
        <f t="shared" si="270"/>
        <v>0</v>
      </c>
      <c r="D7891" s="176"/>
      <c r="E7891" s="201"/>
      <c r="F7891" s="202"/>
      <c r="G7891" s="201"/>
      <c r="H7891" s="201"/>
      <c r="I7891" s="202"/>
      <c r="J7891" s="203"/>
      <c r="K7891" s="204"/>
      <c r="L7891" s="175"/>
      <c r="M7891" s="175"/>
      <c r="N7891" s="175"/>
      <c r="O7891" s="175"/>
      <c r="P7891" s="175"/>
      <c r="Q7891" s="175"/>
      <c r="R7891" s="175"/>
      <c r="S7891" s="175"/>
    </row>
    <row r="7892" spans="1:19" ht="15.75" hidden="1" thickBot="1">
      <c r="A7892" s="161" t="s">
        <v>725</v>
      </c>
      <c r="B7892" s="163" t="str">
        <f t="shared" si="271"/>
        <v>4.8.2</v>
      </c>
      <c r="C7892" s="164">
        <f t="shared" si="270"/>
        <v>0</v>
      </c>
      <c r="D7892" s="175"/>
      <c r="E7892" s="178" t="s">
        <v>505</v>
      </c>
      <c r="F7892" s="179" t="s">
        <v>497</v>
      </c>
      <c r="G7892" s="179" t="s">
        <v>41</v>
      </c>
      <c r="H7892" s="179" t="s">
        <v>506</v>
      </c>
      <c r="I7892" s="179" t="s">
        <v>507</v>
      </c>
      <c r="J7892" s="180" t="s">
        <v>501</v>
      </c>
      <c r="K7892" s="167"/>
      <c r="L7892" s="175"/>
      <c r="M7892" s="175"/>
      <c r="N7892" s="175"/>
      <c r="O7892" s="175"/>
      <c r="P7892" s="175"/>
      <c r="Q7892" s="175"/>
      <c r="R7892" s="175"/>
      <c r="S7892" s="175"/>
    </row>
    <row r="7893" spans="1:19" hidden="1">
      <c r="A7893" s="161" t="s">
        <v>725</v>
      </c>
      <c r="B7893" s="163" t="str">
        <f t="shared" si="271"/>
        <v>4.8.2</v>
      </c>
      <c r="C7893" s="164">
        <f t="shared" si="270"/>
        <v>0</v>
      </c>
      <c r="D7893" s="175"/>
      <c r="E7893" s="205" t="s">
        <v>787</v>
      </c>
      <c r="F7893" s="206" t="s">
        <v>4</v>
      </c>
      <c r="G7893" s="183">
        <v>1.02</v>
      </c>
      <c r="H7893" s="207">
        <v>76771</v>
      </c>
      <c r="I7893" s="208"/>
      <c r="J7893" s="186">
        <f>ROUND(IF(N(F7893)&gt;0,PRODUCT(H7893,1/I7893),PRODUCT(G7893:I7893)),0)</f>
        <v>78306</v>
      </c>
      <c r="K7893" s="167"/>
      <c r="L7893" s="175"/>
      <c r="M7893" s="175"/>
      <c r="N7893" s="175"/>
      <c r="O7893" s="175"/>
      <c r="P7893" s="175"/>
      <c r="Q7893" s="175"/>
      <c r="R7893" s="175"/>
      <c r="S7893" s="175"/>
    </row>
    <row r="7894" spans="1:19" hidden="1">
      <c r="A7894" s="161" t="s">
        <v>725</v>
      </c>
      <c r="B7894" s="163" t="str">
        <f t="shared" si="271"/>
        <v>4.8.2</v>
      </c>
      <c r="C7894" s="164">
        <f t="shared" si="270"/>
        <v>0</v>
      </c>
      <c r="D7894" s="175"/>
      <c r="E7894" s="241" t="s">
        <v>782</v>
      </c>
      <c r="F7894" s="206" t="s">
        <v>1</v>
      </c>
      <c r="G7894" s="245">
        <v>8.8999999999999996E-2</v>
      </c>
      <c r="H7894" s="207">
        <v>96094</v>
      </c>
      <c r="I7894" s="208"/>
      <c r="J7894" s="186">
        <f>ROUND(IF(N(F7894)&gt;0,PRODUCT(H7894,1/I7894),PRODUCT(G7894:I7894)),0)</f>
        <v>8552</v>
      </c>
      <c r="K7894" s="167"/>
      <c r="L7894" s="175"/>
      <c r="M7894" s="175"/>
      <c r="N7894" s="175"/>
      <c r="O7894" s="175"/>
      <c r="P7894" s="175"/>
      <c r="Q7894" s="175"/>
      <c r="R7894" s="175"/>
      <c r="S7894" s="175"/>
    </row>
    <row r="7895" spans="1:19" hidden="1">
      <c r="A7895" s="161" t="s">
        <v>725</v>
      </c>
      <c r="B7895" s="163" t="str">
        <f t="shared" si="271"/>
        <v>4.8.2</v>
      </c>
      <c r="C7895" s="164">
        <f t="shared" si="270"/>
        <v>0</v>
      </c>
      <c r="D7895" s="175"/>
      <c r="E7895" s="241" t="s">
        <v>783</v>
      </c>
      <c r="F7895" s="206" t="s">
        <v>1</v>
      </c>
      <c r="G7895" s="245">
        <v>1.111</v>
      </c>
      <c r="H7895" s="207">
        <v>48169</v>
      </c>
      <c r="I7895" s="208"/>
      <c r="J7895" s="186">
        <f>ROUND(IF(N(F7895)&gt;0,PRODUCT(H7895,1/I7895),PRODUCT(G7895:I7895)),0)</f>
        <v>53516</v>
      </c>
      <c r="K7895" s="167"/>
      <c r="L7895" s="175"/>
      <c r="M7895" s="175"/>
      <c r="N7895" s="175"/>
      <c r="O7895" s="175"/>
      <c r="P7895" s="175"/>
      <c r="Q7895" s="175"/>
      <c r="R7895" s="175"/>
      <c r="S7895" s="175"/>
    </row>
    <row r="7896" spans="1:19" hidden="1">
      <c r="A7896" s="161" t="s">
        <v>725</v>
      </c>
      <c r="B7896" s="163" t="str">
        <f t="shared" si="271"/>
        <v>4.8.2</v>
      </c>
      <c r="C7896" s="164">
        <f t="shared" si="270"/>
        <v>0</v>
      </c>
      <c r="D7896" s="175"/>
      <c r="E7896" s="241" t="s">
        <v>788</v>
      </c>
      <c r="F7896" s="206" t="s">
        <v>1</v>
      </c>
      <c r="G7896" s="245">
        <v>0.66700000000000004</v>
      </c>
      <c r="H7896" s="207">
        <v>179257</v>
      </c>
      <c r="I7896" s="188"/>
      <c r="J7896" s="186">
        <f>ROUND(IF(N(F7896)&gt;0,PRODUCT(H7896,1/I7896),PRODUCT(G7896:I7896)),0)</f>
        <v>119564</v>
      </c>
      <c r="K7896" s="167"/>
      <c r="L7896" s="175"/>
      <c r="M7896" s="175"/>
      <c r="N7896" s="175"/>
      <c r="O7896" s="175"/>
      <c r="P7896" s="175"/>
      <c r="Q7896" s="175"/>
      <c r="R7896" s="175"/>
      <c r="S7896" s="175"/>
    </row>
    <row r="7897" spans="1:19" hidden="1">
      <c r="A7897" s="161" t="s">
        <v>725</v>
      </c>
      <c r="B7897" s="163" t="str">
        <f t="shared" si="271"/>
        <v>4.8.2</v>
      </c>
      <c r="C7897" s="164">
        <f t="shared" si="270"/>
        <v>0</v>
      </c>
      <c r="D7897" s="175"/>
      <c r="E7897" s="241" t="s">
        <v>789</v>
      </c>
      <c r="F7897" s="206" t="s">
        <v>1</v>
      </c>
      <c r="G7897" s="245">
        <v>0.67</v>
      </c>
      <c r="H7897" s="207">
        <v>431866</v>
      </c>
      <c r="I7897" s="188"/>
      <c r="J7897" s="186">
        <f>ROUND(IF(N(F7897)&gt;0,PRODUCT(H7897,1/I7897),PRODUCT(G7897:I7897)),0)</f>
        <v>289350</v>
      </c>
      <c r="K7897" s="167"/>
      <c r="L7897" s="175"/>
      <c r="M7897" s="175"/>
      <c r="N7897" s="175"/>
      <c r="O7897" s="175"/>
      <c r="P7897" s="175"/>
      <c r="Q7897" s="175"/>
      <c r="R7897" s="175"/>
      <c r="S7897" s="175"/>
    </row>
    <row r="7898" spans="1:19" hidden="1">
      <c r="A7898" s="161" t="s">
        <v>725</v>
      </c>
      <c r="B7898" s="163" t="str">
        <f t="shared" si="271"/>
        <v>4.8.2</v>
      </c>
      <c r="C7898" s="164">
        <f t="shared" si="270"/>
        <v>0</v>
      </c>
      <c r="D7898" s="175"/>
      <c r="E7898" s="193"/>
      <c r="F7898" s="194"/>
      <c r="G7898" s="194"/>
      <c r="H7898" s="194"/>
      <c r="I7898" s="188"/>
      <c r="J7898" s="195"/>
      <c r="K7898" s="167"/>
      <c r="L7898" s="175"/>
      <c r="M7898" s="175"/>
      <c r="N7898" s="175"/>
      <c r="O7898" s="175"/>
      <c r="P7898" s="175"/>
      <c r="Q7898" s="175"/>
      <c r="R7898" s="175"/>
      <c r="S7898" s="175"/>
    </row>
    <row r="7899" spans="1:19" hidden="1">
      <c r="A7899" s="161" t="s">
        <v>725</v>
      </c>
      <c r="B7899" s="163" t="str">
        <f t="shared" si="271"/>
        <v>4.8.2</v>
      </c>
      <c r="C7899" s="164">
        <f t="shared" si="270"/>
        <v>0</v>
      </c>
      <c r="D7899" s="175"/>
      <c r="E7899" s="193"/>
      <c r="F7899" s="194"/>
      <c r="G7899" s="194"/>
      <c r="H7899" s="194"/>
      <c r="I7899" s="188"/>
      <c r="J7899" s="195"/>
      <c r="K7899" s="167"/>
      <c r="L7899" s="175"/>
      <c r="M7899" s="175"/>
      <c r="N7899" s="175"/>
      <c r="O7899" s="175"/>
      <c r="P7899" s="175"/>
      <c r="Q7899" s="175"/>
      <c r="R7899" s="175"/>
      <c r="S7899" s="175"/>
    </row>
    <row r="7900" spans="1:19" hidden="1">
      <c r="A7900" s="161" t="s">
        <v>725</v>
      </c>
      <c r="B7900" s="163" t="str">
        <f t="shared" si="271"/>
        <v>4.8.2</v>
      </c>
      <c r="C7900" s="164">
        <f t="shared" si="270"/>
        <v>0</v>
      </c>
      <c r="D7900" s="175"/>
      <c r="E7900" s="193"/>
      <c r="F7900" s="194"/>
      <c r="G7900" s="194"/>
      <c r="H7900" s="194"/>
      <c r="I7900" s="188"/>
      <c r="J7900" s="195"/>
      <c r="K7900" s="167"/>
      <c r="L7900" s="175"/>
      <c r="M7900" s="175"/>
      <c r="N7900" s="175"/>
      <c r="O7900" s="175"/>
      <c r="P7900" s="175"/>
      <c r="Q7900" s="175"/>
      <c r="R7900" s="175"/>
      <c r="S7900" s="175"/>
    </row>
    <row r="7901" spans="1:19" hidden="1">
      <c r="A7901" s="161" t="s">
        <v>725</v>
      </c>
      <c r="B7901" s="163" t="str">
        <f t="shared" si="271"/>
        <v>4.8.2</v>
      </c>
      <c r="C7901" s="164">
        <f t="shared" si="270"/>
        <v>0</v>
      </c>
      <c r="D7901" s="175"/>
      <c r="E7901" s="193"/>
      <c r="F7901" s="194"/>
      <c r="G7901" s="194"/>
      <c r="H7901" s="194"/>
      <c r="I7901" s="188"/>
      <c r="J7901" s="195"/>
      <c r="K7901" s="167"/>
      <c r="L7901" s="175"/>
      <c r="M7901" s="175"/>
      <c r="N7901" s="175"/>
      <c r="O7901" s="175"/>
      <c r="P7901" s="175"/>
      <c r="Q7901" s="175"/>
      <c r="R7901" s="175"/>
      <c r="S7901" s="175"/>
    </row>
    <row r="7902" spans="1:19" hidden="1">
      <c r="A7902" s="161" t="s">
        <v>725</v>
      </c>
      <c r="B7902" s="163" t="str">
        <f t="shared" si="271"/>
        <v>4.8.2</v>
      </c>
      <c r="C7902" s="164">
        <f t="shared" si="270"/>
        <v>0</v>
      </c>
      <c r="D7902" s="175"/>
      <c r="E7902" s="193"/>
      <c r="F7902" s="194"/>
      <c r="G7902" s="194"/>
      <c r="H7902" s="194"/>
      <c r="I7902" s="188"/>
      <c r="J7902" s="195"/>
      <c r="K7902" s="167"/>
      <c r="L7902" s="175"/>
      <c r="M7902" s="175"/>
      <c r="N7902" s="175"/>
      <c r="O7902" s="175"/>
      <c r="P7902" s="175"/>
      <c r="Q7902" s="175"/>
      <c r="R7902" s="175"/>
      <c r="S7902" s="175"/>
    </row>
    <row r="7903" spans="1:19" hidden="1">
      <c r="A7903" s="161" t="s">
        <v>725</v>
      </c>
      <c r="B7903" s="163" t="str">
        <f t="shared" si="271"/>
        <v>4.8.2</v>
      </c>
      <c r="C7903" s="164">
        <f t="shared" si="270"/>
        <v>0</v>
      </c>
      <c r="D7903" s="175"/>
      <c r="E7903" s="193"/>
      <c r="F7903" s="194"/>
      <c r="G7903" s="194"/>
      <c r="H7903" s="194"/>
      <c r="I7903" s="188"/>
      <c r="J7903" s="195"/>
      <c r="K7903" s="167"/>
      <c r="L7903" s="175"/>
      <c r="M7903" s="175"/>
      <c r="N7903" s="175"/>
      <c r="O7903" s="175"/>
      <c r="P7903" s="175"/>
      <c r="Q7903" s="175"/>
      <c r="R7903" s="175"/>
      <c r="S7903" s="175"/>
    </row>
    <row r="7904" spans="1:19" hidden="1">
      <c r="A7904" s="161" t="s">
        <v>725</v>
      </c>
      <c r="B7904" s="163" t="str">
        <f t="shared" si="271"/>
        <v>4.8.2</v>
      </c>
      <c r="C7904" s="164">
        <f t="shared" si="270"/>
        <v>0</v>
      </c>
      <c r="D7904" s="175"/>
      <c r="E7904" s="193"/>
      <c r="F7904" s="194"/>
      <c r="G7904" s="194"/>
      <c r="H7904" s="194"/>
      <c r="I7904" s="188"/>
      <c r="J7904" s="195"/>
      <c r="K7904" s="167"/>
      <c r="L7904" s="175"/>
      <c r="M7904" s="175"/>
      <c r="N7904" s="175"/>
      <c r="O7904" s="175"/>
      <c r="P7904" s="175"/>
      <c r="Q7904" s="175"/>
      <c r="R7904" s="175"/>
      <c r="S7904" s="175"/>
    </row>
    <row r="7905" spans="1:19" ht="15.75" hidden="1" thickBot="1">
      <c r="A7905" s="161" t="s">
        <v>725</v>
      </c>
      <c r="B7905" s="163" t="str">
        <f t="shared" si="271"/>
        <v>4.8.2</v>
      </c>
      <c r="C7905" s="164">
        <f t="shared" si="270"/>
        <v>0</v>
      </c>
      <c r="D7905" s="175"/>
      <c r="E7905" s="196"/>
      <c r="F7905" s="198"/>
      <c r="G7905" s="198"/>
      <c r="H7905" s="198"/>
      <c r="I7905" s="197"/>
      <c r="J7905" s="199"/>
      <c r="K7905" s="200">
        <f>SUM(J7893:J7905)</f>
        <v>549288</v>
      </c>
      <c r="L7905" s="167"/>
      <c r="M7905" s="175"/>
      <c r="N7905" s="175"/>
      <c r="O7905" s="175"/>
      <c r="P7905" s="175"/>
      <c r="Q7905" s="175"/>
      <c r="R7905" s="175"/>
      <c r="S7905" s="175"/>
    </row>
    <row r="7906" spans="1:19" ht="15.75" hidden="1" thickBot="1">
      <c r="A7906" s="161" t="s">
        <v>725</v>
      </c>
      <c r="B7906" s="163" t="str">
        <f t="shared" si="271"/>
        <v>4.8.2</v>
      </c>
      <c r="C7906" s="164">
        <f t="shared" si="270"/>
        <v>0</v>
      </c>
      <c r="D7906" s="175"/>
      <c r="E7906" s="201"/>
      <c r="F7906" s="201"/>
      <c r="G7906" s="201"/>
      <c r="H7906" s="201"/>
      <c r="I7906" s="202"/>
      <c r="J7906" s="203"/>
      <c r="K7906" s="204"/>
      <c r="L7906" s="175"/>
      <c r="M7906" s="175"/>
      <c r="N7906" s="175"/>
      <c r="O7906" s="175"/>
      <c r="P7906" s="175"/>
      <c r="Q7906" s="175"/>
      <c r="R7906" s="175"/>
      <c r="S7906" s="175"/>
    </row>
    <row r="7907" spans="1:19" ht="15.75" hidden="1" thickBot="1">
      <c r="A7907" s="161" t="s">
        <v>725</v>
      </c>
      <c r="B7907" s="163" t="str">
        <f t="shared" si="271"/>
        <v>4.8.2</v>
      </c>
      <c r="C7907" s="164">
        <f t="shared" si="270"/>
        <v>0</v>
      </c>
      <c r="D7907" s="175"/>
      <c r="E7907" s="178" t="s">
        <v>509</v>
      </c>
      <c r="F7907" s="179" t="s">
        <v>497</v>
      </c>
      <c r="G7907" s="179" t="s">
        <v>41</v>
      </c>
      <c r="H7907" s="179" t="s">
        <v>506</v>
      </c>
      <c r="I7907" s="179" t="s">
        <v>510</v>
      </c>
      <c r="J7907" s="180" t="s">
        <v>501</v>
      </c>
      <c r="K7907" s="167"/>
      <c r="L7907" s="175"/>
      <c r="M7907" s="175"/>
      <c r="N7907" s="175"/>
      <c r="O7907" s="175"/>
      <c r="P7907" s="175"/>
      <c r="Q7907" s="175"/>
      <c r="R7907" s="175"/>
      <c r="S7907" s="175"/>
    </row>
    <row r="7908" spans="1:19" hidden="1">
      <c r="A7908" s="161" t="s">
        <v>725</v>
      </c>
      <c r="B7908" s="163" t="str">
        <f t="shared" si="271"/>
        <v>4.8.2</v>
      </c>
      <c r="C7908" s="164">
        <f t="shared" si="270"/>
        <v>0</v>
      </c>
      <c r="D7908" s="175"/>
      <c r="E7908" s="270"/>
      <c r="F7908" s="206"/>
      <c r="G7908" s="256"/>
      <c r="H7908" s="237"/>
      <c r="I7908" s="208"/>
      <c r="J7908" s="257"/>
      <c r="K7908" s="167"/>
      <c r="L7908" s="175"/>
      <c r="M7908" s="175"/>
      <c r="N7908" s="175"/>
      <c r="O7908" s="175"/>
      <c r="P7908" s="175"/>
      <c r="Q7908" s="175"/>
      <c r="R7908" s="175"/>
      <c r="S7908" s="175"/>
    </row>
    <row r="7909" spans="1:19" hidden="1">
      <c r="A7909" s="161" t="s">
        <v>725</v>
      </c>
      <c r="B7909" s="163" t="str">
        <f t="shared" si="271"/>
        <v>4.8.2</v>
      </c>
      <c r="C7909" s="164">
        <f t="shared" si="270"/>
        <v>0</v>
      </c>
      <c r="D7909" s="175"/>
      <c r="E7909" s="193"/>
      <c r="F7909" s="188"/>
      <c r="G7909" s="188"/>
      <c r="H7909" s="237"/>
      <c r="I7909" s="206"/>
      <c r="J7909" s="238"/>
      <c r="K7909" s="167"/>
      <c r="L7909" s="175"/>
      <c r="M7909" s="175"/>
      <c r="N7909" s="175"/>
      <c r="O7909" s="175"/>
      <c r="P7909" s="175"/>
      <c r="Q7909" s="175"/>
      <c r="R7909" s="175"/>
      <c r="S7909" s="175"/>
    </row>
    <row r="7910" spans="1:19" hidden="1">
      <c r="A7910" s="161" t="s">
        <v>725</v>
      </c>
      <c r="B7910" s="163" t="str">
        <f t="shared" si="271"/>
        <v>4.8.2</v>
      </c>
      <c r="C7910" s="164">
        <f t="shared" si="270"/>
        <v>0</v>
      </c>
      <c r="D7910" s="175"/>
      <c r="E7910" s="193"/>
      <c r="F7910" s="194"/>
      <c r="G7910" s="194"/>
      <c r="H7910" s="194"/>
      <c r="I7910" s="188"/>
      <c r="J7910" s="195"/>
      <c r="K7910" s="167"/>
      <c r="L7910" s="175"/>
      <c r="M7910" s="175"/>
      <c r="N7910" s="175"/>
      <c r="O7910" s="175"/>
      <c r="P7910" s="175"/>
      <c r="Q7910" s="175"/>
      <c r="R7910" s="175"/>
      <c r="S7910" s="175"/>
    </row>
    <row r="7911" spans="1:19" hidden="1">
      <c r="A7911" s="161" t="s">
        <v>725</v>
      </c>
      <c r="B7911" s="163" t="str">
        <f t="shared" si="271"/>
        <v>4.8.2</v>
      </c>
      <c r="C7911" s="164">
        <f t="shared" si="270"/>
        <v>0</v>
      </c>
      <c r="D7911" s="175"/>
      <c r="E7911" s="193"/>
      <c r="F7911" s="194"/>
      <c r="G7911" s="194"/>
      <c r="H7911" s="194"/>
      <c r="I7911" s="188"/>
      <c r="J7911" s="195"/>
      <c r="K7911" s="167"/>
      <c r="L7911" s="175"/>
      <c r="M7911" s="175"/>
      <c r="N7911" s="175"/>
      <c r="O7911" s="175"/>
      <c r="P7911" s="175"/>
      <c r="Q7911" s="175"/>
      <c r="R7911" s="175"/>
      <c r="S7911" s="175"/>
    </row>
    <row r="7912" spans="1:19" hidden="1">
      <c r="A7912" s="161" t="s">
        <v>725</v>
      </c>
      <c r="B7912" s="163" t="str">
        <f t="shared" si="271"/>
        <v>4.8.2</v>
      </c>
      <c r="C7912" s="164">
        <f t="shared" si="270"/>
        <v>0</v>
      </c>
      <c r="D7912" s="175"/>
      <c r="E7912" s="193"/>
      <c r="F7912" s="194"/>
      <c r="G7912" s="194"/>
      <c r="H7912" s="194"/>
      <c r="I7912" s="188"/>
      <c r="J7912" s="195"/>
      <c r="K7912" s="167"/>
      <c r="L7912" s="175"/>
      <c r="M7912" s="175"/>
      <c r="N7912" s="175"/>
      <c r="O7912" s="175"/>
      <c r="P7912" s="175"/>
      <c r="Q7912" s="175"/>
      <c r="R7912" s="175"/>
      <c r="S7912" s="175"/>
    </row>
    <row r="7913" spans="1:19" ht="15.75" hidden="1" thickBot="1">
      <c r="A7913" s="161" t="s">
        <v>725</v>
      </c>
      <c r="B7913" s="163" t="str">
        <f t="shared" si="271"/>
        <v>4.8.2</v>
      </c>
      <c r="C7913" s="164">
        <f t="shared" si="270"/>
        <v>0</v>
      </c>
      <c r="D7913" s="175"/>
      <c r="E7913" s="196"/>
      <c r="F7913" s="198"/>
      <c r="G7913" s="198"/>
      <c r="H7913" s="198"/>
      <c r="I7913" s="197"/>
      <c r="J7913" s="199"/>
      <c r="K7913" s="200">
        <f>SUM(J7908:J7913)</f>
        <v>0</v>
      </c>
      <c r="L7913" s="167"/>
      <c r="M7913" s="175"/>
      <c r="N7913" s="175"/>
      <c r="O7913" s="175"/>
      <c r="P7913" s="175"/>
      <c r="Q7913" s="175"/>
      <c r="R7913" s="175"/>
      <c r="S7913" s="175"/>
    </row>
    <row r="7914" spans="1:19" ht="15.75" hidden="1" thickBot="1">
      <c r="A7914" s="161" t="s">
        <v>725</v>
      </c>
      <c r="B7914" s="163" t="str">
        <f t="shared" si="271"/>
        <v>4.8.2</v>
      </c>
      <c r="C7914" s="164">
        <f t="shared" si="270"/>
        <v>0</v>
      </c>
      <c r="D7914" s="175"/>
      <c r="E7914" s="201"/>
      <c r="F7914" s="201"/>
      <c r="G7914" s="201"/>
      <c r="H7914" s="201"/>
      <c r="I7914" s="213"/>
      <c r="J7914" s="214"/>
      <c r="K7914" s="204"/>
      <c r="L7914" s="175"/>
      <c r="M7914" s="175"/>
      <c r="N7914" s="175"/>
      <c r="O7914" s="175"/>
      <c r="P7914" s="175"/>
      <c r="Q7914" s="175"/>
      <c r="R7914" s="175"/>
      <c r="S7914" s="175"/>
    </row>
    <row r="7915" spans="1:19" ht="15.75" hidden="1" thickBot="1">
      <c r="A7915" s="161" t="s">
        <v>725</v>
      </c>
      <c r="B7915" s="163" t="str">
        <f t="shared" si="271"/>
        <v>4.8.2</v>
      </c>
      <c r="C7915" s="164">
        <f t="shared" si="270"/>
        <v>0</v>
      </c>
      <c r="D7915" s="175"/>
      <c r="E7915" s="178" t="s">
        <v>512</v>
      </c>
      <c r="F7915" s="239" t="s">
        <v>519</v>
      </c>
      <c r="G7915" s="239" t="s">
        <v>520</v>
      </c>
      <c r="H7915" s="179" t="s">
        <v>513</v>
      </c>
      <c r="I7915" s="179" t="s">
        <v>500</v>
      </c>
      <c r="J7915" s="180" t="s">
        <v>501</v>
      </c>
      <c r="K7915" s="167"/>
      <c r="L7915" s="175"/>
      <c r="M7915" s="175"/>
      <c r="N7915" s="175"/>
      <c r="O7915" s="175"/>
      <c r="P7915" s="175"/>
      <c r="Q7915" s="175"/>
      <c r="R7915" s="175"/>
      <c r="S7915" s="175"/>
    </row>
    <row r="7916" spans="1:19" hidden="1">
      <c r="A7916" s="161" t="s">
        <v>725</v>
      </c>
      <c r="B7916" s="163" t="str">
        <f t="shared" si="271"/>
        <v>4.8.2</v>
      </c>
      <c r="C7916" s="164">
        <f t="shared" si="270"/>
        <v>0</v>
      </c>
      <c r="D7916" s="175"/>
      <c r="E7916" s="205" t="s">
        <v>521</v>
      </c>
      <c r="F7916" s="219">
        <v>63600</v>
      </c>
      <c r="G7916" s="219">
        <v>54060</v>
      </c>
      <c r="H7916" s="207">
        <v>117660</v>
      </c>
      <c r="I7916" s="240">
        <v>20</v>
      </c>
      <c r="J7916" s="217">
        <f>ROUND(IF(N(F7916)&gt;0,PRODUCT(H7916,1/I7916),PRODUCT(G7916:I7916)),0)</f>
        <v>5883</v>
      </c>
      <c r="K7916" s="167"/>
      <c r="L7916" s="175"/>
      <c r="M7916" s="175"/>
      <c r="N7916" s="175"/>
      <c r="O7916" s="175"/>
      <c r="P7916" s="175"/>
      <c r="Q7916" s="175"/>
      <c r="R7916" s="175"/>
      <c r="S7916" s="175"/>
    </row>
    <row r="7917" spans="1:19" hidden="1">
      <c r="A7917" s="161" t="s">
        <v>725</v>
      </c>
      <c r="B7917" s="163" t="str">
        <f t="shared" si="271"/>
        <v>4.8.2</v>
      </c>
      <c r="C7917" s="164">
        <f t="shared" si="270"/>
        <v>0</v>
      </c>
      <c r="D7917" s="175"/>
      <c r="E7917" s="205" t="s">
        <v>522</v>
      </c>
      <c r="F7917" s="219">
        <v>31800</v>
      </c>
      <c r="G7917" s="219">
        <v>27030</v>
      </c>
      <c r="H7917" s="207">
        <v>58830</v>
      </c>
      <c r="I7917" s="240">
        <v>10</v>
      </c>
      <c r="J7917" s="217">
        <f>ROUND(IF(N(F7917)&gt;0,PRODUCT(H7917,1/I7917),PRODUCT(G7917:I7917)),0)</f>
        <v>5883</v>
      </c>
      <c r="K7917" s="167"/>
      <c r="L7917" s="175"/>
      <c r="M7917" s="175"/>
      <c r="N7917" s="175"/>
      <c r="O7917" s="175"/>
      <c r="P7917" s="175"/>
      <c r="Q7917" s="175"/>
      <c r="R7917" s="175"/>
      <c r="S7917" s="175"/>
    </row>
    <row r="7918" spans="1:19" hidden="1">
      <c r="A7918" s="161" t="s">
        <v>725</v>
      </c>
      <c r="B7918" s="163" t="str">
        <f t="shared" si="271"/>
        <v>4.8.2</v>
      </c>
      <c r="C7918" s="164">
        <f t="shared" si="270"/>
        <v>0</v>
      </c>
      <c r="D7918" s="175"/>
      <c r="E7918" s="241" t="s">
        <v>523</v>
      </c>
      <c r="F7918" s="219">
        <v>19080</v>
      </c>
      <c r="G7918" s="219">
        <v>16218</v>
      </c>
      <c r="H7918" s="207">
        <v>35298</v>
      </c>
      <c r="I7918" s="240">
        <v>10</v>
      </c>
      <c r="J7918" s="217">
        <f>ROUND(IF(N(F7918)&gt;0,PRODUCT(H7918,1/I7918),PRODUCT(G7918:I7918)),0)</f>
        <v>3530</v>
      </c>
      <c r="K7918" s="167"/>
      <c r="L7918" s="175"/>
      <c r="M7918" s="175"/>
      <c r="N7918" s="175"/>
      <c r="O7918" s="175"/>
      <c r="P7918" s="175"/>
      <c r="Q7918" s="175"/>
      <c r="R7918" s="175"/>
      <c r="S7918" s="175"/>
    </row>
    <row r="7919" spans="1:19" hidden="1">
      <c r="A7919" s="161" t="s">
        <v>725</v>
      </c>
      <c r="B7919" s="163" t="str">
        <f t="shared" si="271"/>
        <v>4.8.2</v>
      </c>
      <c r="C7919" s="164">
        <f t="shared" si="270"/>
        <v>0</v>
      </c>
      <c r="D7919" s="175"/>
      <c r="E7919" s="193"/>
      <c r="F7919" s="194"/>
      <c r="G7919" s="194"/>
      <c r="H7919" s="194"/>
      <c r="I7919" s="188"/>
      <c r="J7919" s="195"/>
      <c r="K7919" s="167"/>
      <c r="L7919" s="175"/>
      <c r="M7919" s="175"/>
      <c r="N7919" s="175"/>
      <c r="O7919" s="175"/>
      <c r="P7919" s="175"/>
      <c r="Q7919" s="175"/>
      <c r="R7919" s="175"/>
      <c r="S7919" s="175"/>
    </row>
    <row r="7920" spans="1:19" hidden="1">
      <c r="A7920" s="161" t="s">
        <v>725</v>
      </c>
      <c r="B7920" s="163" t="str">
        <f t="shared" si="271"/>
        <v>4.8.2</v>
      </c>
      <c r="C7920" s="164">
        <f t="shared" si="270"/>
        <v>0</v>
      </c>
      <c r="D7920" s="175"/>
      <c r="E7920" s="193"/>
      <c r="F7920" s="194"/>
      <c r="G7920" s="194"/>
      <c r="H7920" s="194"/>
      <c r="I7920" s="188"/>
      <c r="J7920" s="195"/>
      <c r="K7920" s="167"/>
      <c r="L7920" s="175"/>
      <c r="M7920" s="175"/>
      <c r="N7920" s="175"/>
      <c r="O7920" s="175"/>
      <c r="P7920" s="175"/>
      <c r="Q7920" s="175"/>
      <c r="R7920" s="175"/>
      <c r="S7920" s="175"/>
    </row>
    <row r="7921" spans="1:19" hidden="1">
      <c r="A7921" s="161" t="s">
        <v>725</v>
      </c>
      <c r="B7921" s="163" t="str">
        <f t="shared" si="271"/>
        <v>4.8.2</v>
      </c>
      <c r="C7921" s="164">
        <f t="shared" si="270"/>
        <v>0</v>
      </c>
      <c r="D7921" s="175"/>
      <c r="E7921" s="193"/>
      <c r="F7921" s="194"/>
      <c r="G7921" s="194"/>
      <c r="H7921" s="194"/>
      <c r="I7921" s="188"/>
      <c r="J7921" s="195"/>
      <c r="K7921" s="167"/>
      <c r="L7921" s="175"/>
      <c r="M7921" s="175"/>
      <c r="N7921" s="175"/>
      <c r="O7921" s="175"/>
      <c r="P7921" s="175"/>
      <c r="Q7921" s="175"/>
      <c r="R7921" s="175"/>
      <c r="S7921" s="175"/>
    </row>
    <row r="7922" spans="1:19" ht="15.75" hidden="1" thickBot="1">
      <c r="A7922" s="161" t="s">
        <v>725</v>
      </c>
      <c r="B7922" s="163" t="str">
        <f t="shared" si="271"/>
        <v>4.8.2</v>
      </c>
      <c r="C7922" s="164">
        <f t="shared" ref="C7922:C7985" si="272">IF(ISERROR(MATCH(B7922,T:T,0)),0,1)</f>
        <v>0</v>
      </c>
      <c r="D7922" s="175"/>
      <c r="E7922" s="222"/>
      <c r="F7922" s="223"/>
      <c r="G7922" s="223"/>
      <c r="H7922" s="223"/>
      <c r="I7922" s="224"/>
      <c r="J7922" s="225"/>
      <c r="K7922" s="200">
        <f>SUM(J7916:J7922)</f>
        <v>15296</v>
      </c>
      <c r="L7922" s="167"/>
      <c r="M7922" s="175"/>
      <c r="N7922" s="175"/>
      <c r="O7922" s="175"/>
      <c r="P7922" s="175"/>
      <c r="Q7922" s="175"/>
      <c r="R7922" s="175"/>
      <c r="S7922" s="175"/>
    </row>
    <row r="7923" spans="1:19" hidden="1">
      <c r="A7923" s="161" t="s">
        <v>725</v>
      </c>
      <c r="B7923" s="163" t="str">
        <f t="shared" si="271"/>
        <v>4.8.2</v>
      </c>
      <c r="C7923" s="164">
        <f t="shared" si="272"/>
        <v>0</v>
      </c>
      <c r="D7923" s="175"/>
      <c r="E7923" s="175"/>
      <c r="F7923" s="175"/>
      <c r="G7923" s="175"/>
      <c r="H7923" s="175"/>
      <c r="I7923" s="176"/>
      <c r="J7923" s="167"/>
      <c r="K7923" s="167"/>
      <c r="L7923" s="175"/>
      <c r="M7923" s="175"/>
      <c r="N7923" s="175"/>
      <c r="O7923" s="175"/>
      <c r="P7923" s="175"/>
      <c r="Q7923" s="175"/>
      <c r="R7923" s="175"/>
      <c r="S7923" s="175"/>
    </row>
    <row r="7924" spans="1:19" ht="15.75" hidden="1" thickBot="1">
      <c r="A7924" s="161" t="s">
        <v>725</v>
      </c>
      <c r="B7924" s="163" t="str">
        <f t="shared" si="271"/>
        <v>4.8.2</v>
      </c>
      <c r="C7924" s="164">
        <f t="shared" si="272"/>
        <v>0</v>
      </c>
      <c r="D7924" s="175"/>
      <c r="E7924" s="175"/>
      <c r="F7924" s="175"/>
      <c r="G7924" s="175"/>
      <c r="H7924" s="226" t="s">
        <v>516</v>
      </c>
      <c r="I7924" s="176"/>
      <c r="J7924" s="167"/>
      <c r="K7924" s="200">
        <f>ROUND(+K7890+K7905+K7913+K7922,0)</f>
        <v>565349</v>
      </c>
      <c r="L7924" s="175"/>
      <c r="M7924" s="175"/>
      <c r="N7924" s="175"/>
      <c r="O7924" s="175"/>
      <c r="P7924" s="175"/>
      <c r="Q7924" s="175"/>
      <c r="R7924" s="175"/>
      <c r="S7924" s="175"/>
    </row>
    <row r="7925" spans="1:19" hidden="1">
      <c r="A7925" s="161" t="s">
        <v>725</v>
      </c>
      <c r="B7925" s="163" t="str">
        <f t="shared" si="271"/>
        <v>4.8.2</v>
      </c>
      <c r="C7925" s="164">
        <f t="shared" si="272"/>
        <v>0</v>
      </c>
      <c r="D7925" s="166"/>
      <c r="E7925" s="166"/>
      <c r="F7925" s="166"/>
      <c r="G7925" s="166"/>
      <c r="H7925" s="166"/>
      <c r="I7925" s="165"/>
      <c r="J7925" s="167"/>
      <c r="K7925" s="166"/>
      <c r="L7925" s="166"/>
      <c r="M7925" s="166"/>
      <c r="N7925" s="166"/>
      <c r="O7925" s="166"/>
      <c r="P7925" s="166"/>
      <c r="Q7925" s="166"/>
      <c r="R7925" s="166"/>
      <c r="S7925" s="166"/>
    </row>
    <row r="7926" spans="1:19" hidden="1">
      <c r="A7926" s="161" t="s">
        <v>725</v>
      </c>
      <c r="B7926" s="163" t="str">
        <f t="shared" si="271"/>
        <v>4.8.2</v>
      </c>
      <c r="C7926" s="164">
        <f t="shared" si="272"/>
        <v>0</v>
      </c>
      <c r="D7926" s="166"/>
      <c r="E7926" s="166"/>
      <c r="F7926" s="166"/>
      <c r="G7926" s="166"/>
      <c r="H7926" s="166"/>
      <c r="I7926" s="165"/>
      <c r="J7926" s="167"/>
      <c r="K7926" s="389"/>
      <c r="L7926" s="166"/>
      <c r="M7926" s="166"/>
      <c r="N7926" s="166"/>
      <c r="O7926" s="166"/>
      <c r="P7926" s="166"/>
      <c r="Q7926" s="166"/>
      <c r="R7926" s="166"/>
      <c r="S7926" s="166"/>
    </row>
    <row r="7927" spans="1:19" hidden="1">
      <c r="A7927" s="161" t="s">
        <v>725</v>
      </c>
      <c r="B7927" s="163" t="str">
        <f t="shared" si="271"/>
        <v>4.8.2</v>
      </c>
      <c r="C7927" s="164">
        <f t="shared" si="272"/>
        <v>0</v>
      </c>
      <c r="D7927" s="166"/>
      <c r="E7927" s="166"/>
      <c r="F7927" s="166"/>
      <c r="G7927" s="166"/>
      <c r="H7927" s="166"/>
      <c r="I7927" s="165"/>
      <c r="J7927" s="167"/>
      <c r="K7927" s="166"/>
      <c r="L7927" s="166"/>
      <c r="M7927" s="166"/>
      <c r="N7927" s="166"/>
      <c r="O7927" s="166"/>
      <c r="P7927" s="166"/>
      <c r="Q7927" s="166"/>
      <c r="R7927" s="166"/>
      <c r="S7927" s="166"/>
    </row>
    <row r="7928" spans="1:19">
      <c r="A7928" s="161" t="s">
        <v>725</v>
      </c>
      <c r="B7928" s="163" t="str">
        <f>E7933</f>
        <v>4.9.1</v>
      </c>
      <c r="C7928" s="164">
        <f t="shared" si="272"/>
        <v>1</v>
      </c>
      <c r="D7928" s="166"/>
      <c r="E7928" s="166"/>
      <c r="F7928" s="166"/>
      <c r="G7928" s="166"/>
      <c r="H7928" s="166"/>
      <c r="I7928" s="165"/>
      <c r="J7928" s="167"/>
      <c r="K7928" s="166"/>
      <c r="L7928" s="166"/>
      <c r="M7928" s="166"/>
      <c r="N7928" s="166"/>
      <c r="O7928" s="166"/>
      <c r="P7928" s="166"/>
      <c r="Q7928" s="166"/>
      <c r="R7928" s="166"/>
      <c r="S7928" s="166"/>
    </row>
    <row r="7929" spans="1:19" ht="18.75">
      <c r="A7929" s="161" t="s">
        <v>725</v>
      </c>
      <c r="B7929" s="163" t="str">
        <f t="shared" ref="B7929:B7981" si="273">B7928</f>
        <v>4.9.1</v>
      </c>
      <c r="C7929" s="164">
        <f t="shared" si="272"/>
        <v>1</v>
      </c>
      <c r="D7929" s="165"/>
      <c r="E7929" s="169" t="s">
        <v>496</v>
      </c>
      <c r="F7929" s="169"/>
      <c r="G7929" s="169"/>
      <c r="H7929" s="169"/>
      <c r="I7929" s="169"/>
      <c r="J7929" s="170"/>
      <c r="K7929" s="166"/>
      <c r="L7929" s="166"/>
      <c r="M7929" s="166"/>
      <c r="N7929" s="166"/>
      <c r="O7929" s="166"/>
      <c r="P7929" s="166"/>
      <c r="Q7929" s="166"/>
      <c r="R7929" s="166"/>
      <c r="S7929" s="166"/>
    </row>
    <row r="7930" spans="1:19">
      <c r="A7930" s="161" t="s">
        <v>725</v>
      </c>
      <c r="B7930" s="163" t="str">
        <f t="shared" si="273"/>
        <v>4.9.1</v>
      </c>
      <c r="C7930" s="164">
        <f t="shared" si="272"/>
        <v>1</v>
      </c>
      <c r="D7930" s="165"/>
      <c r="E7930" s="166"/>
      <c r="F7930" s="166"/>
      <c r="G7930" s="166"/>
      <c r="H7930" s="166"/>
      <c r="I7930" s="165"/>
      <c r="J7930" s="167"/>
      <c r="K7930" s="166"/>
      <c r="L7930" s="166"/>
      <c r="M7930" s="166"/>
      <c r="N7930" s="166"/>
      <c r="O7930" s="166"/>
      <c r="P7930" s="166"/>
      <c r="Q7930" s="166"/>
      <c r="R7930" s="166"/>
      <c r="S7930" s="166"/>
    </row>
    <row r="7931" spans="1:19">
      <c r="A7931" s="161" t="s">
        <v>725</v>
      </c>
      <c r="B7931" s="163" t="str">
        <f t="shared" si="273"/>
        <v>4.9.1</v>
      </c>
      <c r="C7931" s="164">
        <f t="shared" si="272"/>
        <v>1</v>
      </c>
      <c r="D7931" s="165"/>
      <c r="E7931" s="166"/>
      <c r="F7931" s="166"/>
      <c r="G7931" s="166"/>
      <c r="H7931" s="166"/>
      <c r="I7931" s="165"/>
      <c r="J7931" s="167"/>
      <c r="K7931" s="166"/>
      <c r="L7931" s="166"/>
      <c r="M7931" s="166"/>
      <c r="N7931" s="166"/>
      <c r="O7931" s="166"/>
      <c r="P7931" s="166"/>
      <c r="Q7931" s="166"/>
      <c r="R7931" s="166"/>
      <c r="S7931" s="166"/>
    </row>
    <row r="7932" spans="1:19">
      <c r="A7932" s="161" t="s">
        <v>725</v>
      </c>
      <c r="B7932" s="163" t="str">
        <f t="shared" si="273"/>
        <v>4.9.1</v>
      </c>
      <c r="C7932" s="164">
        <f t="shared" si="272"/>
        <v>1</v>
      </c>
      <c r="D7932" s="165"/>
      <c r="E7932" s="166"/>
      <c r="F7932" s="166"/>
      <c r="G7932" s="166"/>
      <c r="H7932" s="166"/>
      <c r="I7932" s="165"/>
      <c r="J7932" s="167"/>
      <c r="K7932" s="166"/>
      <c r="L7932" s="166"/>
      <c r="M7932" s="166"/>
      <c r="N7932" s="166"/>
      <c r="O7932" s="166"/>
      <c r="P7932" s="166"/>
      <c r="Q7932" s="166"/>
      <c r="R7932" s="166"/>
      <c r="S7932" s="166"/>
    </row>
    <row r="7933" spans="1:19" ht="27" customHeight="1">
      <c r="A7933" s="161" t="s">
        <v>725</v>
      </c>
      <c r="B7933" s="163" t="str">
        <f t="shared" si="273"/>
        <v>4.9.1</v>
      </c>
      <c r="C7933" s="164">
        <f t="shared" si="272"/>
        <v>1</v>
      </c>
      <c r="D7933" s="172" t="s">
        <v>39</v>
      </c>
      <c r="E7933" s="172" t="s">
        <v>247</v>
      </c>
      <c r="F7933" s="173" t="s">
        <v>248</v>
      </c>
      <c r="G7933" s="173"/>
      <c r="H7933" s="173"/>
      <c r="I7933" s="172" t="s">
        <v>497</v>
      </c>
      <c r="J7933" s="174" t="s">
        <v>1</v>
      </c>
      <c r="K7933" s="167"/>
      <c r="L7933" s="175"/>
      <c r="M7933" s="175"/>
      <c r="N7933" s="175"/>
      <c r="O7933" s="175"/>
      <c r="P7933" s="175"/>
      <c r="Q7933" s="175"/>
      <c r="R7933" s="175"/>
      <c r="S7933" s="175"/>
    </row>
    <row r="7934" spans="1:19">
      <c r="A7934" s="161" t="s">
        <v>725</v>
      </c>
      <c r="B7934" s="163" t="str">
        <f t="shared" si="273"/>
        <v>4.9.1</v>
      </c>
      <c r="C7934" s="164">
        <f t="shared" si="272"/>
        <v>1</v>
      </c>
      <c r="D7934" s="176"/>
      <c r="E7934" s="175"/>
      <c r="F7934" s="175"/>
      <c r="G7934" s="175"/>
      <c r="H7934" s="175"/>
      <c r="I7934" s="176"/>
      <c r="J7934" s="167"/>
      <c r="K7934" s="167"/>
      <c r="L7934" s="175"/>
      <c r="M7934" s="175"/>
      <c r="N7934" s="175"/>
      <c r="O7934" s="175"/>
      <c r="P7934" s="175"/>
      <c r="Q7934" s="175"/>
      <c r="R7934" s="175"/>
      <c r="S7934" s="175"/>
    </row>
    <row r="7935" spans="1:19">
      <c r="A7935" s="161" t="s">
        <v>725</v>
      </c>
      <c r="B7935" s="163" t="str">
        <f t="shared" si="273"/>
        <v>4.9.1</v>
      </c>
      <c r="C7935" s="164">
        <f t="shared" si="272"/>
        <v>1</v>
      </c>
      <c r="D7935" s="176"/>
      <c r="E7935" s="175"/>
      <c r="F7935" s="175"/>
      <c r="G7935" s="175"/>
      <c r="H7935" s="175"/>
      <c r="I7935" s="176"/>
      <c r="J7935" s="177"/>
      <c r="K7935" s="167"/>
      <c r="L7935" s="175"/>
      <c r="M7935" s="175"/>
      <c r="N7935" s="175"/>
      <c r="O7935" s="175"/>
      <c r="P7935" s="175"/>
      <c r="Q7935" s="175"/>
      <c r="R7935" s="175"/>
      <c r="S7935" s="175"/>
    </row>
    <row r="7936" spans="1:19" ht="15.75" thickBot="1">
      <c r="A7936" s="161" t="s">
        <v>725</v>
      </c>
      <c r="B7936" s="163" t="str">
        <f t="shared" si="273"/>
        <v>4.9.1</v>
      </c>
      <c r="C7936" s="164">
        <f t="shared" si="272"/>
        <v>1</v>
      </c>
      <c r="D7936" s="176"/>
      <c r="E7936" s="175"/>
      <c r="F7936" s="175"/>
      <c r="G7936" s="175"/>
      <c r="H7936" s="175"/>
      <c r="I7936" s="176"/>
      <c r="J7936" s="167"/>
      <c r="K7936" s="167"/>
      <c r="L7936" s="175"/>
      <c r="M7936" s="175"/>
      <c r="N7936" s="175"/>
      <c r="O7936" s="175"/>
      <c r="P7936" s="175"/>
      <c r="Q7936" s="175"/>
      <c r="R7936" s="175"/>
      <c r="S7936" s="175"/>
    </row>
    <row r="7937" spans="1:19" ht="15.75" thickBot="1">
      <c r="A7937" s="161" t="s">
        <v>725</v>
      </c>
      <c r="B7937" s="163" t="str">
        <f t="shared" si="273"/>
        <v>4.9.1</v>
      </c>
      <c r="C7937" s="164">
        <f t="shared" si="272"/>
        <v>1</v>
      </c>
      <c r="D7937" s="176"/>
      <c r="E7937" s="178" t="s">
        <v>498</v>
      </c>
      <c r="F7937" s="179" t="s">
        <v>497</v>
      </c>
      <c r="G7937" s="179" t="s">
        <v>41</v>
      </c>
      <c r="H7937" s="179" t="s">
        <v>499</v>
      </c>
      <c r="I7937" s="179" t="s">
        <v>500</v>
      </c>
      <c r="J7937" s="180" t="s">
        <v>501</v>
      </c>
      <c r="K7937" s="167"/>
      <c r="L7937" s="175"/>
      <c r="M7937" s="175"/>
      <c r="N7937" s="175"/>
      <c r="O7937" s="175"/>
      <c r="P7937" s="175"/>
      <c r="Q7937" s="175"/>
      <c r="R7937" s="175"/>
      <c r="S7937" s="175"/>
    </row>
    <row r="7938" spans="1:19">
      <c r="A7938" s="161" t="s">
        <v>725</v>
      </c>
      <c r="B7938" s="163" t="str">
        <f t="shared" si="273"/>
        <v>4.9.1</v>
      </c>
      <c r="C7938" s="164">
        <f t="shared" si="272"/>
        <v>1</v>
      </c>
      <c r="D7938" s="176"/>
      <c r="E7938" s="181" t="s">
        <v>502</v>
      </c>
      <c r="F7938" s="182" t="s">
        <v>959</v>
      </c>
      <c r="G7938" s="183">
        <v>1</v>
      </c>
      <c r="H7938" s="229">
        <f>1.023*ROUND(K7976,0)</f>
        <v>95301.656999999992</v>
      </c>
      <c r="I7938" s="185">
        <v>0.05</v>
      </c>
      <c r="J7938" s="217">
        <f>ROUND(IF(N(F7938)&gt;0,PRODUCT(H7938,1/I7938),PRODUCT(G7938:I7938)),0)</f>
        <v>4765</v>
      </c>
      <c r="K7938" s="167"/>
      <c r="L7938" s="175"/>
      <c r="M7938" s="175"/>
      <c r="N7938" s="175"/>
      <c r="O7938" s="175"/>
      <c r="P7938" s="175"/>
      <c r="Q7938" s="175"/>
      <c r="R7938" s="175"/>
      <c r="S7938" s="175"/>
    </row>
    <row r="7939" spans="1:19">
      <c r="A7939" s="161" t="s">
        <v>725</v>
      </c>
      <c r="B7939" s="163" t="str">
        <f t="shared" si="273"/>
        <v>4.9.1</v>
      </c>
      <c r="C7939" s="164">
        <f t="shared" si="272"/>
        <v>1</v>
      </c>
      <c r="D7939" s="176"/>
      <c r="E7939" s="244"/>
      <c r="F7939" s="188"/>
      <c r="G7939" s="194"/>
      <c r="H7939" s="212"/>
      <c r="I7939" s="432"/>
      <c r="J7939" s="220"/>
      <c r="K7939" s="167"/>
      <c r="L7939" s="175"/>
      <c r="M7939" s="175"/>
      <c r="N7939" s="175"/>
      <c r="O7939" s="175"/>
      <c r="P7939" s="175"/>
      <c r="Q7939" s="175"/>
      <c r="R7939" s="175"/>
      <c r="S7939" s="175"/>
    </row>
    <row r="7940" spans="1:19">
      <c r="A7940" s="161" t="s">
        <v>725</v>
      </c>
      <c r="B7940" s="163" t="str">
        <f t="shared" si="273"/>
        <v>4.9.1</v>
      </c>
      <c r="C7940" s="164">
        <f t="shared" si="272"/>
        <v>1</v>
      </c>
      <c r="D7940" s="176"/>
      <c r="E7940" s="236"/>
      <c r="F7940" s="188"/>
      <c r="G7940" s="194"/>
      <c r="H7940" s="212"/>
      <c r="I7940" s="191"/>
      <c r="J7940" s="210"/>
      <c r="K7940" s="167"/>
      <c r="L7940" s="175"/>
      <c r="M7940" s="175"/>
      <c r="N7940" s="175"/>
      <c r="O7940" s="175"/>
      <c r="P7940" s="175"/>
      <c r="Q7940" s="175"/>
      <c r="R7940" s="175"/>
      <c r="S7940" s="175"/>
    </row>
    <row r="7941" spans="1:19">
      <c r="A7941" s="161" t="s">
        <v>725</v>
      </c>
      <c r="B7941" s="163" t="str">
        <f t="shared" si="273"/>
        <v>4.9.1</v>
      </c>
      <c r="C7941" s="164">
        <f t="shared" si="272"/>
        <v>1</v>
      </c>
      <c r="D7941" s="176"/>
      <c r="E7941" s="193"/>
      <c r="F7941" s="188"/>
      <c r="G7941" s="194"/>
      <c r="H7941" s="194"/>
      <c r="I7941" s="188"/>
      <c r="J7941" s="195"/>
      <c r="K7941" s="167"/>
      <c r="L7941" s="175"/>
      <c r="M7941" s="175"/>
      <c r="N7941" s="175"/>
      <c r="O7941" s="175"/>
      <c r="P7941" s="175"/>
      <c r="Q7941" s="175"/>
      <c r="R7941" s="175"/>
      <c r="S7941" s="175"/>
    </row>
    <row r="7942" spans="1:19">
      <c r="A7942" s="161" t="s">
        <v>725</v>
      </c>
      <c r="B7942" s="163" t="str">
        <f t="shared" si="273"/>
        <v>4.9.1</v>
      </c>
      <c r="C7942" s="164">
        <f t="shared" si="272"/>
        <v>1</v>
      </c>
      <c r="D7942" s="176"/>
      <c r="E7942" s="193"/>
      <c r="F7942" s="188"/>
      <c r="G7942" s="194"/>
      <c r="H7942" s="194"/>
      <c r="I7942" s="188"/>
      <c r="J7942" s="195"/>
      <c r="K7942" s="167"/>
      <c r="L7942" s="175"/>
      <c r="M7942" s="175"/>
      <c r="N7942" s="175"/>
      <c r="O7942" s="175"/>
      <c r="P7942" s="175"/>
      <c r="Q7942" s="175"/>
      <c r="R7942" s="175"/>
      <c r="S7942" s="175"/>
    </row>
    <row r="7943" spans="1:19" ht="15.75" thickBot="1">
      <c r="A7943" s="161" t="s">
        <v>725</v>
      </c>
      <c r="B7943" s="163" t="str">
        <f t="shared" si="273"/>
        <v>4.9.1</v>
      </c>
      <c r="C7943" s="164">
        <f t="shared" si="272"/>
        <v>1</v>
      </c>
      <c r="D7943" s="176"/>
      <c r="E7943" s="193"/>
      <c r="F7943" s="188"/>
      <c r="G7943" s="194"/>
      <c r="H7943" s="194"/>
      <c r="I7943" s="188"/>
      <c r="J7943" s="195"/>
      <c r="K7943" s="167"/>
      <c r="L7943" s="175"/>
      <c r="M7943" s="175"/>
      <c r="N7943" s="175"/>
      <c r="O7943" s="175"/>
      <c r="P7943" s="175"/>
      <c r="Q7943" s="175"/>
      <c r="R7943" s="175"/>
      <c r="S7943" s="175"/>
    </row>
    <row r="7944" spans="1:19" ht="15.75" thickBot="1">
      <c r="A7944" s="161" t="s">
        <v>725</v>
      </c>
      <c r="B7944" s="163" t="str">
        <f t="shared" si="273"/>
        <v>4.9.1</v>
      </c>
      <c r="C7944" s="164">
        <f t="shared" si="272"/>
        <v>1</v>
      </c>
      <c r="D7944" s="176"/>
      <c r="E7944" s="196"/>
      <c r="F7944" s="197"/>
      <c r="G7944" s="198"/>
      <c r="H7944" s="198"/>
      <c r="I7944" s="197"/>
      <c r="J7944" s="199"/>
      <c r="K7944" s="1336">
        <f>SUM(J7938:J7944)</f>
        <v>4765</v>
      </c>
      <c r="L7944" s="167"/>
      <c r="M7944" s="175"/>
      <c r="N7944" s="175"/>
      <c r="O7944" s="175"/>
      <c r="P7944" s="175"/>
      <c r="Q7944" s="175"/>
      <c r="R7944" s="175"/>
      <c r="S7944" s="175"/>
    </row>
    <row r="7945" spans="1:19" ht="15.75" thickBot="1">
      <c r="A7945" s="161" t="s">
        <v>725</v>
      </c>
      <c r="B7945" s="163" t="str">
        <f t="shared" si="273"/>
        <v>4.9.1</v>
      </c>
      <c r="C7945" s="164">
        <f t="shared" si="272"/>
        <v>1</v>
      </c>
      <c r="D7945" s="176"/>
      <c r="E7945" s="201"/>
      <c r="F7945" s="202"/>
      <c r="G7945" s="201"/>
      <c r="H7945" s="201"/>
      <c r="I7945" s="202"/>
      <c r="J7945" s="203"/>
      <c r="K7945" s="1337"/>
      <c r="L7945" s="175"/>
      <c r="M7945" s="175"/>
      <c r="N7945" s="175"/>
      <c r="O7945" s="175"/>
      <c r="P7945" s="175"/>
      <c r="Q7945" s="175"/>
      <c r="R7945" s="175"/>
      <c r="S7945" s="175"/>
    </row>
    <row r="7946" spans="1:19" ht="15.75" thickBot="1">
      <c r="A7946" s="161" t="s">
        <v>725</v>
      </c>
      <c r="B7946" s="163" t="str">
        <f t="shared" si="273"/>
        <v>4.9.1</v>
      </c>
      <c r="C7946" s="164">
        <f t="shared" si="272"/>
        <v>1</v>
      </c>
      <c r="D7946" s="175"/>
      <c r="E7946" s="178" t="s">
        <v>505</v>
      </c>
      <c r="F7946" s="179" t="s">
        <v>497</v>
      </c>
      <c r="G7946" s="179" t="s">
        <v>41</v>
      </c>
      <c r="H7946" s="179" t="s">
        <v>506</v>
      </c>
      <c r="I7946" s="179" t="s">
        <v>507</v>
      </c>
      <c r="J7946" s="180" t="s">
        <v>501</v>
      </c>
      <c r="K7946" s="1338"/>
      <c r="L7946" s="175"/>
      <c r="M7946" s="175"/>
      <c r="N7946" s="175"/>
      <c r="O7946" s="175"/>
      <c r="P7946" s="175"/>
      <c r="Q7946" s="175"/>
      <c r="R7946" s="175"/>
      <c r="S7946" s="175"/>
    </row>
    <row r="7947" spans="1:19">
      <c r="A7947" s="161" t="s">
        <v>725</v>
      </c>
      <c r="B7947" s="163" t="str">
        <f t="shared" si="273"/>
        <v>4.9.1</v>
      </c>
      <c r="C7947" s="164">
        <f t="shared" si="272"/>
        <v>1</v>
      </c>
      <c r="D7947" s="175"/>
      <c r="E7947" s="205" t="s">
        <v>719</v>
      </c>
      <c r="F7947" s="206" t="s">
        <v>1</v>
      </c>
      <c r="G7947" s="183">
        <v>170.24</v>
      </c>
      <c r="H7947" s="207">
        <v>517.63799999999992</v>
      </c>
      <c r="I7947" s="208"/>
      <c r="J7947" s="186">
        <f>ROUND(IF(N(F7947)&gt;0,PRODUCT(H7947,1/I7947),PRODUCT(G7947:I7947)),0)</f>
        <v>88123</v>
      </c>
      <c r="K7947" s="1338"/>
      <c r="L7947" s="175"/>
      <c r="M7947" s="175"/>
      <c r="N7947" s="175"/>
      <c r="O7947" s="175"/>
      <c r="P7947" s="175"/>
      <c r="Q7947" s="175"/>
      <c r="R7947" s="175"/>
      <c r="S7947" s="175"/>
    </row>
    <row r="7948" spans="1:19">
      <c r="A7948" s="161" t="s">
        <v>725</v>
      </c>
      <c r="B7948" s="163" t="str">
        <f t="shared" si="273"/>
        <v>4.9.1</v>
      </c>
      <c r="C7948" s="164">
        <f t="shared" si="272"/>
        <v>1</v>
      </c>
      <c r="D7948" s="175"/>
      <c r="E7948" s="241" t="s">
        <v>715</v>
      </c>
      <c r="F7948" s="255" t="s">
        <v>90</v>
      </c>
      <c r="G7948" s="245">
        <v>0.122</v>
      </c>
      <c r="H7948" s="207">
        <v>290957.56799999997</v>
      </c>
      <c r="I7948" s="208"/>
      <c r="J7948" s="186">
        <f>ROUND(IF(N(F7948)&gt;0,PRODUCT(H7948,1/I7948),PRODUCT(G7948:I7948)),0)</f>
        <v>35497</v>
      </c>
      <c r="K7948" s="1338"/>
      <c r="L7948" s="175"/>
      <c r="M7948" s="175"/>
      <c r="N7948" s="175"/>
      <c r="O7948" s="175"/>
      <c r="P7948" s="175"/>
      <c r="Q7948" s="175"/>
      <c r="R7948" s="175"/>
      <c r="S7948" s="175"/>
    </row>
    <row r="7949" spans="1:19">
      <c r="A7949" s="161" t="s">
        <v>725</v>
      </c>
      <c r="B7949" s="163" t="str">
        <f t="shared" si="273"/>
        <v>4.9.1</v>
      </c>
      <c r="C7949" s="164">
        <f t="shared" si="272"/>
        <v>1</v>
      </c>
      <c r="D7949" s="175"/>
      <c r="E7949" s="241" t="s">
        <v>718</v>
      </c>
      <c r="F7949" s="255" t="s">
        <v>90</v>
      </c>
      <c r="G7949" s="245">
        <v>0.19</v>
      </c>
      <c r="H7949" s="207">
        <v>306176.739</v>
      </c>
      <c r="I7949" s="208">
        <v>0.05</v>
      </c>
      <c r="J7949" s="186">
        <f>ROUND(IF(N(F7949)&gt;0,PRODUCT(H7949,1+I7949),G7949*H7949*(1+I7949)),0)</f>
        <v>61082</v>
      </c>
      <c r="K7949" s="1338"/>
      <c r="L7949" s="175"/>
      <c r="M7949" s="175"/>
      <c r="N7949" s="175"/>
      <c r="O7949" s="175"/>
      <c r="P7949" s="175"/>
      <c r="Q7949" s="175"/>
      <c r="R7949" s="175"/>
      <c r="S7949" s="175"/>
    </row>
    <row r="7950" spans="1:19">
      <c r="A7950" s="161" t="s">
        <v>725</v>
      </c>
      <c r="B7950" s="163" t="str">
        <f t="shared" si="273"/>
        <v>4.9.1</v>
      </c>
      <c r="C7950" s="164">
        <f t="shared" si="272"/>
        <v>1</v>
      </c>
      <c r="D7950" s="175"/>
      <c r="E7950" s="241" t="s">
        <v>720</v>
      </c>
      <c r="F7950" s="206" t="s">
        <v>2</v>
      </c>
      <c r="G7950" s="245">
        <v>15</v>
      </c>
      <c r="H7950" s="207">
        <v>2864.3999999999996</v>
      </c>
      <c r="I7950" s="188"/>
      <c r="J7950" s="186">
        <f>ROUND(IF(N(F7950)&gt;0,PRODUCT(H7950,1/I7950),PRODUCT(G7950:I7950)),0)</f>
        <v>42966</v>
      </c>
      <c r="K7950" s="1338"/>
      <c r="L7950" s="175"/>
      <c r="M7950" s="175"/>
      <c r="N7950" s="175"/>
      <c r="O7950" s="175"/>
      <c r="P7950" s="175"/>
      <c r="Q7950" s="175"/>
      <c r="R7950" s="175"/>
      <c r="S7950" s="175"/>
    </row>
    <row r="7951" spans="1:19">
      <c r="A7951" s="161" t="s">
        <v>725</v>
      </c>
      <c r="B7951" s="163" t="str">
        <f t="shared" si="273"/>
        <v>4.9.1</v>
      </c>
      <c r="C7951" s="164">
        <f t="shared" si="272"/>
        <v>1</v>
      </c>
      <c r="D7951" s="175"/>
      <c r="E7951" s="247" t="s">
        <v>149</v>
      </c>
      <c r="F7951" s="255" t="s">
        <v>90</v>
      </c>
      <c r="G7951" s="245">
        <v>0.1</v>
      </c>
      <c r="H7951" s="207">
        <v>22667.633999999998</v>
      </c>
      <c r="I7951" s="188"/>
      <c r="J7951" s="186">
        <f>ROUND(IF(N(F7951)&gt;0,PRODUCT(H7951,1/I7951),PRODUCT(G7951:I7951)),0)</f>
        <v>2267</v>
      </c>
      <c r="K7951" s="1338"/>
      <c r="L7951" s="175"/>
      <c r="M7951" s="175"/>
      <c r="N7951" s="175"/>
      <c r="O7951" s="175"/>
      <c r="P7951" s="175"/>
      <c r="Q7951" s="175"/>
      <c r="R7951" s="175"/>
      <c r="S7951" s="175"/>
    </row>
    <row r="7952" spans="1:19">
      <c r="A7952" s="161" t="s">
        <v>725</v>
      </c>
      <c r="B7952" s="163" t="str">
        <f t="shared" si="273"/>
        <v>4.9.1</v>
      </c>
      <c r="C7952" s="164">
        <f t="shared" si="272"/>
        <v>1</v>
      </c>
      <c r="D7952" s="175"/>
      <c r="E7952" s="193" t="s">
        <v>962</v>
      </c>
      <c r="F7952" s="188" t="s">
        <v>0</v>
      </c>
      <c r="G7952" s="245">
        <v>2.4</v>
      </c>
      <c r="H7952" s="207">
        <f>1.023*10964</f>
        <v>11216.171999999999</v>
      </c>
      <c r="I7952" s="188"/>
      <c r="J7952" s="186">
        <f>ROUND(IF(N(F7952)&gt;0,PRODUCT(H7952,1/I7952),PRODUCT(G7952:I7952)),2)</f>
        <v>26918.81</v>
      </c>
      <c r="K7952" s="1338"/>
      <c r="L7952" s="175"/>
      <c r="M7952" s="175"/>
      <c r="N7952" s="175"/>
      <c r="O7952" s="175"/>
      <c r="P7952" s="175"/>
      <c r="Q7952" s="175"/>
      <c r="R7952" s="175"/>
      <c r="S7952" s="175"/>
    </row>
    <row r="7953" spans="1:19">
      <c r="A7953" s="161" t="s">
        <v>725</v>
      </c>
      <c r="B7953" s="163" t="str">
        <f t="shared" si="273"/>
        <v>4.9.1</v>
      </c>
      <c r="C7953" s="164">
        <f t="shared" si="272"/>
        <v>1</v>
      </c>
      <c r="D7953" s="175"/>
      <c r="E7953" s="193"/>
      <c r="F7953" s="194"/>
      <c r="G7953" s="194"/>
      <c r="H7953" s="194"/>
      <c r="I7953" s="188"/>
      <c r="J7953" s="195"/>
      <c r="K7953" s="1338"/>
      <c r="L7953" s="175"/>
      <c r="M7953" s="175"/>
      <c r="N7953" s="175"/>
      <c r="O7953" s="175"/>
      <c r="P7953" s="175"/>
      <c r="Q7953" s="175"/>
      <c r="R7953" s="175"/>
      <c r="S7953" s="175"/>
    </row>
    <row r="7954" spans="1:19">
      <c r="A7954" s="161" t="s">
        <v>725</v>
      </c>
      <c r="B7954" s="163" t="str">
        <f t="shared" si="273"/>
        <v>4.9.1</v>
      </c>
      <c r="C7954" s="164">
        <f t="shared" si="272"/>
        <v>1</v>
      </c>
      <c r="D7954" s="175"/>
      <c r="E7954" s="193"/>
      <c r="F7954" s="194"/>
      <c r="G7954" s="194"/>
      <c r="H7954" s="194"/>
      <c r="I7954" s="188"/>
      <c r="J7954" s="195"/>
      <c r="K7954" s="1338"/>
      <c r="L7954" s="175"/>
      <c r="M7954" s="175"/>
      <c r="N7954" s="175"/>
      <c r="O7954" s="175"/>
      <c r="P7954" s="175"/>
      <c r="Q7954" s="175"/>
      <c r="R7954" s="175"/>
      <c r="S7954" s="175"/>
    </row>
    <row r="7955" spans="1:19">
      <c r="A7955" s="161" t="s">
        <v>725</v>
      </c>
      <c r="B7955" s="163" t="str">
        <f t="shared" si="273"/>
        <v>4.9.1</v>
      </c>
      <c r="C7955" s="164">
        <f t="shared" si="272"/>
        <v>1</v>
      </c>
      <c r="D7955" s="175"/>
      <c r="E7955" s="193"/>
      <c r="F7955" s="194"/>
      <c r="G7955" s="194"/>
      <c r="H7955" s="194"/>
      <c r="I7955" s="188"/>
      <c r="J7955" s="195"/>
      <c r="K7955" s="1338"/>
      <c r="L7955" s="175"/>
      <c r="M7955" s="175"/>
      <c r="N7955" s="175"/>
      <c r="O7955" s="175"/>
      <c r="P7955" s="175"/>
      <c r="Q7955" s="175"/>
      <c r="R7955" s="175"/>
      <c r="S7955" s="175"/>
    </row>
    <row r="7956" spans="1:19">
      <c r="A7956" s="161" t="s">
        <v>725</v>
      </c>
      <c r="B7956" s="163" t="str">
        <f t="shared" si="273"/>
        <v>4.9.1</v>
      </c>
      <c r="C7956" s="164">
        <f t="shared" si="272"/>
        <v>1</v>
      </c>
      <c r="D7956" s="175"/>
      <c r="E7956" s="193" t="str">
        <f>$E$307</f>
        <v>NOTA: Los materiales de cantera incluyen el transporte hasta el municipio</v>
      </c>
      <c r="F7956" s="194"/>
      <c r="G7956" s="194"/>
      <c r="H7956" s="194"/>
      <c r="I7956" s="188"/>
      <c r="J7956" s="195"/>
      <c r="K7956" s="1338"/>
      <c r="L7956" s="175"/>
      <c r="M7956" s="175"/>
      <c r="N7956" s="175"/>
      <c r="O7956" s="175"/>
      <c r="P7956" s="175"/>
      <c r="Q7956" s="175"/>
      <c r="R7956" s="175"/>
      <c r="S7956" s="175"/>
    </row>
    <row r="7957" spans="1:19">
      <c r="A7957" s="161" t="s">
        <v>725</v>
      </c>
      <c r="B7957" s="163" t="str">
        <f t="shared" si="273"/>
        <v>4.9.1</v>
      </c>
      <c r="C7957" s="164">
        <f t="shared" si="272"/>
        <v>1</v>
      </c>
      <c r="D7957" s="175"/>
      <c r="E7957" s="193"/>
      <c r="F7957" s="194"/>
      <c r="G7957" s="194"/>
      <c r="H7957" s="194"/>
      <c r="I7957" s="188"/>
      <c r="J7957" s="195"/>
      <c r="K7957" s="1338"/>
      <c r="L7957" s="175"/>
      <c r="M7957" s="175"/>
      <c r="N7957" s="175"/>
      <c r="O7957" s="175"/>
      <c r="P7957" s="175"/>
      <c r="Q7957" s="175"/>
      <c r="R7957" s="175"/>
      <c r="S7957" s="175"/>
    </row>
    <row r="7958" spans="1:19" ht="15.75" thickBot="1">
      <c r="A7958" s="161" t="s">
        <v>725</v>
      </c>
      <c r="B7958" s="163" t="str">
        <f t="shared" si="273"/>
        <v>4.9.1</v>
      </c>
      <c r="C7958" s="164">
        <f t="shared" si="272"/>
        <v>1</v>
      </c>
      <c r="D7958" s="175"/>
      <c r="E7958" s="193"/>
      <c r="F7958" s="194"/>
      <c r="G7958" s="194"/>
      <c r="H7958" s="194"/>
      <c r="I7958" s="188"/>
      <c r="J7958" s="195"/>
      <c r="K7958" s="1338"/>
      <c r="L7958" s="175"/>
      <c r="M7958" s="175"/>
      <c r="N7958" s="175"/>
      <c r="O7958" s="175"/>
      <c r="P7958" s="175"/>
      <c r="Q7958" s="175"/>
      <c r="R7958" s="175"/>
      <c r="S7958" s="175"/>
    </row>
    <row r="7959" spans="1:19" ht="15.75" thickBot="1">
      <c r="A7959" s="161" t="s">
        <v>725</v>
      </c>
      <c r="B7959" s="163" t="str">
        <f t="shared" si="273"/>
        <v>4.9.1</v>
      </c>
      <c r="C7959" s="164">
        <f t="shared" si="272"/>
        <v>1</v>
      </c>
      <c r="D7959" s="175"/>
      <c r="E7959" s="196"/>
      <c r="F7959" s="198"/>
      <c r="G7959" s="198"/>
      <c r="H7959" s="198"/>
      <c r="I7959" s="197"/>
      <c r="J7959" s="199"/>
      <c r="K7959" s="1336">
        <f>SUM(J7947:J7959)</f>
        <v>256853.81</v>
      </c>
      <c r="L7959" s="167"/>
      <c r="M7959" s="175"/>
      <c r="N7959" s="175"/>
      <c r="O7959" s="175"/>
      <c r="P7959" s="175"/>
      <c r="Q7959" s="175"/>
      <c r="R7959" s="175"/>
      <c r="S7959" s="175"/>
    </row>
    <row r="7960" spans="1:19" ht="15.75" thickBot="1">
      <c r="A7960" s="161" t="s">
        <v>725</v>
      </c>
      <c r="B7960" s="163" t="str">
        <f t="shared" si="273"/>
        <v>4.9.1</v>
      </c>
      <c r="C7960" s="164">
        <f t="shared" si="272"/>
        <v>1</v>
      </c>
      <c r="D7960" s="175"/>
      <c r="E7960" s="201"/>
      <c r="F7960" s="201"/>
      <c r="G7960" s="201"/>
      <c r="H7960" s="201"/>
      <c r="I7960" s="202"/>
      <c r="J7960" s="203"/>
      <c r="K7960" s="1337"/>
      <c r="L7960" s="175"/>
      <c r="M7960" s="175"/>
      <c r="N7960" s="175"/>
      <c r="O7960" s="175"/>
      <c r="P7960" s="175"/>
      <c r="Q7960" s="175"/>
      <c r="R7960" s="175"/>
      <c r="S7960" s="175"/>
    </row>
    <row r="7961" spans="1:19" ht="15.75" thickBot="1">
      <c r="A7961" s="161" t="s">
        <v>725</v>
      </c>
      <c r="B7961" s="163" t="str">
        <f t="shared" si="273"/>
        <v>4.9.1</v>
      </c>
      <c r="C7961" s="164">
        <f t="shared" si="272"/>
        <v>1</v>
      </c>
      <c r="D7961" s="175"/>
      <c r="E7961" s="178" t="s">
        <v>509</v>
      </c>
      <c r="F7961" s="179" t="s">
        <v>497</v>
      </c>
      <c r="G7961" s="179" t="s">
        <v>41</v>
      </c>
      <c r="H7961" s="179" t="s">
        <v>506</v>
      </c>
      <c r="I7961" s="179" t="s">
        <v>510</v>
      </c>
      <c r="J7961" s="180" t="s">
        <v>501</v>
      </c>
      <c r="K7961" s="1338"/>
      <c r="L7961" s="175"/>
      <c r="M7961" s="175"/>
      <c r="N7961" s="175"/>
      <c r="O7961" s="175"/>
      <c r="P7961" s="175"/>
      <c r="Q7961" s="175"/>
      <c r="R7961" s="175"/>
      <c r="S7961" s="175"/>
    </row>
    <row r="7962" spans="1:19">
      <c r="A7962" s="161" t="s">
        <v>725</v>
      </c>
      <c r="B7962" s="163" t="str">
        <f t="shared" si="273"/>
        <v>4.9.1</v>
      </c>
      <c r="C7962" s="164">
        <f t="shared" si="272"/>
        <v>1</v>
      </c>
      <c r="D7962" s="175"/>
      <c r="E7962" s="205" t="s">
        <v>534</v>
      </c>
      <c r="F7962" s="206" t="s">
        <v>1</v>
      </c>
      <c r="G7962" s="183">
        <v>0.44844852136019714</v>
      </c>
      <c r="H7962" s="249">
        <v>40920</v>
      </c>
      <c r="I7962" s="183">
        <v>1</v>
      </c>
      <c r="J7962" s="186">
        <f>ROUND(IF(N(F7962)&gt;0,PRODUCT(H7962,1/I7962),PRODUCT(G7962:I7962)),0)</f>
        <v>18351</v>
      </c>
      <c r="K7962" s="1338"/>
      <c r="L7962" s="175"/>
      <c r="M7962" s="175"/>
      <c r="N7962" s="175"/>
      <c r="O7962" s="175"/>
      <c r="P7962" s="175"/>
      <c r="Q7962" s="175"/>
      <c r="R7962" s="175"/>
      <c r="S7962" s="175"/>
    </row>
    <row r="7963" spans="1:19">
      <c r="A7963" s="161" t="s">
        <v>725</v>
      </c>
      <c r="B7963" s="163" t="str">
        <f t="shared" si="273"/>
        <v>4.9.1</v>
      </c>
      <c r="C7963" s="164">
        <f t="shared" si="272"/>
        <v>1</v>
      </c>
      <c r="D7963" s="175"/>
      <c r="E7963" s="193"/>
      <c r="F7963" s="206"/>
      <c r="G7963" s="246"/>
      <c r="H7963" s="237"/>
      <c r="I7963" s="255"/>
      <c r="J7963" s="238"/>
      <c r="K7963" s="1338"/>
      <c r="L7963" s="175"/>
      <c r="M7963" s="175"/>
      <c r="N7963" s="175"/>
      <c r="O7963" s="175"/>
      <c r="P7963" s="175"/>
      <c r="Q7963" s="175"/>
      <c r="R7963" s="175"/>
      <c r="S7963" s="175"/>
    </row>
    <row r="7964" spans="1:19">
      <c r="A7964" s="161" t="s">
        <v>725</v>
      </c>
      <c r="B7964" s="163" t="str">
        <f t="shared" si="273"/>
        <v>4.9.1</v>
      </c>
      <c r="C7964" s="164">
        <f t="shared" si="272"/>
        <v>1</v>
      </c>
      <c r="D7964" s="175"/>
      <c r="E7964" s="193"/>
      <c r="F7964" s="206"/>
      <c r="G7964" s="246"/>
      <c r="H7964" s="237"/>
      <c r="I7964" s="255"/>
      <c r="J7964" s="238"/>
      <c r="K7964" s="1338"/>
      <c r="L7964" s="175"/>
      <c r="M7964" s="175"/>
      <c r="N7964" s="175"/>
      <c r="O7964" s="175"/>
      <c r="P7964" s="175"/>
      <c r="Q7964" s="175"/>
      <c r="R7964" s="175"/>
      <c r="S7964" s="175"/>
    </row>
    <row r="7965" spans="1:19">
      <c r="A7965" s="161" t="s">
        <v>725</v>
      </c>
      <c r="B7965" s="163" t="str">
        <f t="shared" si="273"/>
        <v>4.9.1</v>
      </c>
      <c r="C7965" s="164">
        <f t="shared" si="272"/>
        <v>1</v>
      </c>
      <c r="D7965" s="175"/>
      <c r="E7965" s="193"/>
      <c r="F7965" s="194"/>
      <c r="G7965" s="194"/>
      <c r="H7965" s="194"/>
      <c r="I7965" s="188"/>
      <c r="J7965" s="195"/>
      <c r="K7965" s="1338"/>
      <c r="L7965" s="175"/>
      <c r="M7965" s="175"/>
      <c r="N7965" s="175"/>
      <c r="O7965" s="175"/>
      <c r="P7965" s="175"/>
      <c r="Q7965" s="175"/>
      <c r="R7965" s="175"/>
      <c r="S7965" s="175"/>
    </row>
    <row r="7966" spans="1:19" ht="15.75" thickBot="1">
      <c r="A7966" s="161" t="s">
        <v>725</v>
      </c>
      <c r="B7966" s="163" t="str">
        <f t="shared" si="273"/>
        <v>4.9.1</v>
      </c>
      <c r="C7966" s="164">
        <f t="shared" si="272"/>
        <v>1</v>
      </c>
      <c r="D7966" s="175"/>
      <c r="E7966" s="193"/>
      <c r="F7966" s="194"/>
      <c r="G7966" s="194"/>
      <c r="H7966" s="194"/>
      <c r="I7966" s="188"/>
      <c r="J7966" s="195"/>
      <c r="K7966" s="1338"/>
      <c r="L7966" s="175"/>
      <c r="M7966" s="175"/>
      <c r="N7966" s="175"/>
      <c r="O7966" s="175"/>
      <c r="P7966" s="175"/>
      <c r="Q7966" s="175"/>
      <c r="R7966" s="175"/>
      <c r="S7966" s="175"/>
    </row>
    <row r="7967" spans="1:19" ht="15.75" thickBot="1">
      <c r="A7967" s="161" t="s">
        <v>725</v>
      </c>
      <c r="B7967" s="163" t="str">
        <f t="shared" si="273"/>
        <v>4.9.1</v>
      </c>
      <c r="C7967" s="164">
        <f t="shared" si="272"/>
        <v>1</v>
      </c>
      <c r="D7967" s="175"/>
      <c r="E7967" s="196"/>
      <c r="F7967" s="198"/>
      <c r="G7967" s="198"/>
      <c r="H7967" s="198"/>
      <c r="I7967" s="197"/>
      <c r="J7967" s="199"/>
      <c r="K7967" s="1336">
        <f>SUM(J7962:J7967)</f>
        <v>18351</v>
      </c>
      <c r="L7967" s="167"/>
      <c r="M7967" s="175"/>
      <c r="N7967" s="175"/>
      <c r="O7967" s="175"/>
      <c r="P7967" s="175"/>
      <c r="Q7967" s="175"/>
      <c r="R7967" s="175"/>
      <c r="S7967" s="175"/>
    </row>
    <row r="7968" spans="1:19" ht="15.75" thickBot="1">
      <c r="A7968" s="161" t="s">
        <v>725</v>
      </c>
      <c r="B7968" s="163" t="str">
        <f t="shared" si="273"/>
        <v>4.9.1</v>
      </c>
      <c r="C7968" s="164">
        <f t="shared" si="272"/>
        <v>1</v>
      </c>
      <c r="D7968" s="175"/>
      <c r="E7968" s="201"/>
      <c r="F7968" s="201"/>
      <c r="G7968" s="201"/>
      <c r="H7968" s="201"/>
      <c r="I7968" s="213"/>
      <c r="J7968" s="214"/>
      <c r="K7968" s="1337"/>
      <c r="L7968" s="175"/>
      <c r="M7968" s="175"/>
      <c r="N7968" s="175"/>
      <c r="O7968" s="175"/>
      <c r="P7968" s="175"/>
      <c r="Q7968" s="175"/>
      <c r="R7968" s="175"/>
      <c r="S7968" s="175"/>
    </row>
    <row r="7969" spans="1:19" ht="15.75" thickBot="1">
      <c r="A7969" s="161" t="s">
        <v>725</v>
      </c>
      <c r="B7969" s="163" t="str">
        <f t="shared" si="273"/>
        <v>4.9.1</v>
      </c>
      <c r="C7969" s="164">
        <f t="shared" si="272"/>
        <v>1</v>
      </c>
      <c r="D7969" s="175"/>
      <c r="E7969" s="178" t="s">
        <v>512</v>
      </c>
      <c r="F7969" s="239" t="s">
        <v>519</v>
      </c>
      <c r="G7969" s="239" t="s">
        <v>520</v>
      </c>
      <c r="H7969" s="179" t="s">
        <v>513</v>
      </c>
      <c r="I7969" s="179" t="s">
        <v>500</v>
      </c>
      <c r="J7969" s="180" t="s">
        <v>501</v>
      </c>
      <c r="K7969" s="1338"/>
      <c r="L7969" s="175"/>
      <c r="M7969" s="175"/>
      <c r="N7969" s="175"/>
      <c r="O7969" s="175"/>
      <c r="P7969" s="175"/>
      <c r="Q7969" s="175"/>
      <c r="R7969" s="175"/>
      <c r="S7969" s="175"/>
    </row>
    <row r="7970" spans="1:19">
      <c r="A7970" s="161" t="s">
        <v>725</v>
      </c>
      <c r="B7970" s="163" t="str">
        <f t="shared" si="273"/>
        <v>4.9.1</v>
      </c>
      <c r="C7970" s="164">
        <f t="shared" si="272"/>
        <v>1</v>
      </c>
      <c r="D7970" s="175"/>
      <c r="E7970" s="205" t="s">
        <v>521</v>
      </c>
      <c r="F7970" s="219">
        <v>63600</v>
      </c>
      <c r="G7970" s="219">
        <v>54060</v>
      </c>
      <c r="H7970" s="207">
        <v>120366.18</v>
      </c>
      <c r="I7970" s="240">
        <v>4.5</v>
      </c>
      <c r="J7970" s="217">
        <f>ROUND(IF(N(F7970)&gt;0,PRODUCT(H7970,1/I7970),PRODUCT(G7970:I7970)),0)</f>
        <v>26748</v>
      </c>
      <c r="K7970" s="1338"/>
      <c r="L7970" s="175"/>
      <c r="M7970" s="175"/>
      <c r="N7970" s="175"/>
      <c r="O7970" s="175"/>
      <c r="P7970" s="175"/>
      <c r="Q7970" s="175"/>
      <c r="R7970" s="175"/>
      <c r="S7970" s="175"/>
    </row>
    <row r="7971" spans="1:19">
      <c r="A7971" s="161" t="s">
        <v>725</v>
      </c>
      <c r="B7971" s="163" t="str">
        <f t="shared" si="273"/>
        <v>4.9.1</v>
      </c>
      <c r="C7971" s="164">
        <f t="shared" si="272"/>
        <v>1</v>
      </c>
      <c r="D7971" s="175"/>
      <c r="E7971" s="205" t="s">
        <v>522</v>
      </c>
      <c r="F7971" s="219">
        <v>31800</v>
      </c>
      <c r="G7971" s="219">
        <v>27030</v>
      </c>
      <c r="H7971" s="207">
        <v>60183.09</v>
      </c>
      <c r="I7971" s="242">
        <v>1.5</v>
      </c>
      <c r="J7971" s="217">
        <f>ROUND(IF(N(F7971)&gt;0,PRODUCT(H7971,1/I7971),PRODUCT(G7971:I7971)),0)</f>
        <v>40122</v>
      </c>
      <c r="K7971" s="1338"/>
      <c r="L7971" s="175"/>
      <c r="M7971" s="175"/>
      <c r="N7971" s="175"/>
      <c r="O7971" s="175"/>
      <c r="P7971" s="175"/>
      <c r="Q7971" s="175"/>
      <c r="R7971" s="175"/>
      <c r="S7971" s="175"/>
    </row>
    <row r="7972" spans="1:19">
      <c r="A7972" s="161" t="s">
        <v>725</v>
      </c>
      <c r="B7972" s="163" t="str">
        <f t="shared" si="273"/>
        <v>4.9.1</v>
      </c>
      <c r="C7972" s="164">
        <f t="shared" si="272"/>
        <v>1</v>
      </c>
      <c r="D7972" s="175"/>
      <c r="E7972" s="241" t="s">
        <v>523</v>
      </c>
      <c r="F7972" s="219">
        <v>19080</v>
      </c>
      <c r="G7972" s="219">
        <v>16218</v>
      </c>
      <c r="H7972" s="207">
        <v>39433</v>
      </c>
      <c r="I7972" s="242">
        <v>1.5</v>
      </c>
      <c r="J7972" s="217">
        <f>ROUND(IF(N(F7972)&gt;0,PRODUCT(H7972,1/I7972),PRODUCT(G7972:I7972)),0)</f>
        <v>26289</v>
      </c>
      <c r="K7972" s="1338"/>
      <c r="L7972" s="175"/>
      <c r="M7972" s="175"/>
      <c r="N7972" s="175"/>
      <c r="O7972" s="175"/>
      <c r="P7972" s="175"/>
      <c r="Q7972" s="175"/>
      <c r="R7972" s="175"/>
      <c r="S7972" s="175"/>
    </row>
    <row r="7973" spans="1:19">
      <c r="A7973" s="161" t="s">
        <v>725</v>
      </c>
      <c r="B7973" s="163" t="str">
        <f t="shared" si="273"/>
        <v>4.9.1</v>
      </c>
      <c r="C7973" s="164">
        <f t="shared" si="272"/>
        <v>1</v>
      </c>
      <c r="D7973" s="175"/>
      <c r="E7973" s="193"/>
      <c r="F7973" s="194"/>
      <c r="G7973" s="194"/>
      <c r="H7973" s="194"/>
      <c r="I7973" s="188"/>
      <c r="J7973" s="195"/>
      <c r="K7973" s="1338"/>
      <c r="L7973" s="175"/>
      <c r="M7973" s="175"/>
      <c r="N7973" s="175"/>
      <c r="O7973" s="175"/>
      <c r="P7973" s="175"/>
      <c r="Q7973" s="175"/>
      <c r="R7973" s="175"/>
      <c r="S7973" s="175"/>
    </row>
    <row r="7974" spans="1:19">
      <c r="A7974" s="161" t="s">
        <v>725</v>
      </c>
      <c r="B7974" s="163" t="str">
        <f t="shared" si="273"/>
        <v>4.9.1</v>
      </c>
      <c r="C7974" s="164">
        <f t="shared" si="272"/>
        <v>1</v>
      </c>
      <c r="D7974" s="175"/>
      <c r="E7974" s="193"/>
      <c r="F7974" s="194"/>
      <c r="G7974" s="194"/>
      <c r="H7974" s="194"/>
      <c r="I7974" s="188"/>
      <c r="J7974" s="195"/>
      <c r="K7974" s="1338"/>
      <c r="L7974" s="175"/>
      <c r="M7974" s="175"/>
      <c r="N7974" s="175"/>
      <c r="O7974" s="175"/>
      <c r="P7974" s="175"/>
      <c r="Q7974" s="175"/>
      <c r="R7974" s="175"/>
      <c r="S7974" s="175"/>
    </row>
    <row r="7975" spans="1:19" ht="15.75" thickBot="1">
      <c r="A7975" s="161" t="s">
        <v>725</v>
      </c>
      <c r="B7975" s="163" t="str">
        <f t="shared" si="273"/>
        <v>4.9.1</v>
      </c>
      <c r="C7975" s="164">
        <f t="shared" si="272"/>
        <v>1</v>
      </c>
      <c r="D7975" s="175"/>
      <c r="E7975" s="193"/>
      <c r="F7975" s="194"/>
      <c r="G7975" s="194"/>
      <c r="H7975" s="194"/>
      <c r="I7975" s="188"/>
      <c r="J7975" s="195"/>
      <c r="K7975" s="1338"/>
      <c r="L7975" s="175"/>
      <c r="M7975" s="175"/>
      <c r="N7975" s="175"/>
      <c r="O7975" s="175"/>
      <c r="P7975" s="175"/>
      <c r="Q7975" s="175"/>
      <c r="R7975" s="175"/>
      <c r="S7975" s="175"/>
    </row>
    <row r="7976" spans="1:19" ht="15.75" thickBot="1">
      <c r="A7976" s="161" t="s">
        <v>725</v>
      </c>
      <c r="B7976" s="163" t="str">
        <f t="shared" si="273"/>
        <v>4.9.1</v>
      </c>
      <c r="C7976" s="164">
        <f t="shared" si="272"/>
        <v>1</v>
      </c>
      <c r="D7976" s="175"/>
      <c r="E7976" s="222"/>
      <c r="F7976" s="223"/>
      <c r="G7976" s="223"/>
      <c r="H7976" s="223"/>
      <c r="I7976" s="224"/>
      <c r="J7976" s="225"/>
      <c r="K7976" s="1336">
        <f>SUM(J7970:J7976)</f>
        <v>93159</v>
      </c>
      <c r="L7976" s="167"/>
      <c r="M7976" s="175"/>
      <c r="N7976" s="175"/>
      <c r="O7976" s="175"/>
      <c r="P7976" s="175"/>
      <c r="Q7976" s="175"/>
      <c r="R7976" s="175"/>
      <c r="S7976" s="175"/>
    </row>
    <row r="7977" spans="1:19" ht="15.75" thickBot="1">
      <c r="A7977" s="161" t="s">
        <v>725</v>
      </c>
      <c r="B7977" s="163" t="str">
        <f t="shared" si="273"/>
        <v>4.9.1</v>
      </c>
      <c r="C7977" s="164">
        <f t="shared" si="272"/>
        <v>1</v>
      </c>
      <c r="D7977" s="175"/>
      <c r="E7977" s="175"/>
      <c r="F7977" s="175"/>
      <c r="G7977" s="175"/>
      <c r="H7977" s="175"/>
      <c r="I7977" s="176"/>
      <c r="J7977" s="167"/>
      <c r="K7977" s="1338"/>
      <c r="L7977" s="175"/>
      <c r="M7977" s="175"/>
      <c r="N7977" s="175"/>
      <c r="O7977" s="175"/>
      <c r="P7977" s="175"/>
      <c r="Q7977" s="175"/>
      <c r="R7977" s="175"/>
      <c r="S7977" s="175"/>
    </row>
    <row r="7978" spans="1:19" ht="15.75" thickBot="1">
      <c r="A7978" s="161" t="s">
        <v>725</v>
      </c>
      <c r="B7978" s="163" t="str">
        <f t="shared" si="273"/>
        <v>4.9.1</v>
      </c>
      <c r="C7978" s="164">
        <f t="shared" si="272"/>
        <v>1</v>
      </c>
      <c r="D7978" s="175"/>
      <c r="E7978" s="175"/>
      <c r="F7978" s="175"/>
      <c r="G7978" s="175"/>
      <c r="H7978" s="226" t="s">
        <v>516</v>
      </c>
      <c r="I7978" s="176"/>
      <c r="J7978" s="167"/>
      <c r="K7978" s="1336">
        <f>ROUND(+K7944+K7959+K7967+K7976,0)</f>
        <v>373129</v>
      </c>
      <c r="L7978" s="175"/>
      <c r="M7978" s="175"/>
      <c r="N7978" s="175"/>
      <c r="O7978" s="175"/>
      <c r="P7978" s="175"/>
      <c r="Q7978" s="175"/>
      <c r="R7978" s="175"/>
      <c r="S7978" s="175"/>
    </row>
    <row r="7979" spans="1:19">
      <c r="A7979" s="161" t="s">
        <v>725</v>
      </c>
      <c r="B7979" s="163" t="str">
        <f t="shared" si="273"/>
        <v>4.9.1</v>
      </c>
      <c r="C7979" s="164">
        <f t="shared" si="272"/>
        <v>1</v>
      </c>
      <c r="D7979" s="166"/>
      <c r="E7979" s="166"/>
      <c r="F7979" s="166"/>
      <c r="G7979" s="166"/>
      <c r="H7979" s="166"/>
      <c r="I7979" s="165"/>
      <c r="J7979" s="167"/>
      <c r="K7979" s="166"/>
      <c r="L7979" s="166"/>
      <c r="M7979" s="166"/>
      <c r="N7979" s="166"/>
      <c r="O7979" s="166"/>
      <c r="P7979" s="166"/>
      <c r="Q7979" s="166"/>
      <c r="R7979" s="166"/>
      <c r="S7979" s="166"/>
    </row>
    <row r="7980" spans="1:19">
      <c r="A7980" s="161" t="s">
        <v>725</v>
      </c>
      <c r="B7980" s="163" t="str">
        <f t="shared" si="273"/>
        <v>4.9.1</v>
      </c>
      <c r="C7980" s="164">
        <f t="shared" si="272"/>
        <v>1</v>
      </c>
      <c r="D7980" s="166"/>
      <c r="E7980" s="166"/>
      <c r="F7980" s="166"/>
      <c r="G7980" s="166"/>
      <c r="H7980" s="166"/>
      <c r="I7980" s="165"/>
      <c r="J7980" s="167"/>
      <c r="K7980" s="389"/>
      <c r="L7980" s="166"/>
      <c r="M7980" s="166"/>
      <c r="N7980" s="166"/>
      <c r="O7980" s="166"/>
      <c r="P7980" s="166"/>
      <c r="Q7980" s="166"/>
      <c r="R7980" s="166"/>
      <c r="S7980" s="166"/>
    </row>
    <row r="7981" spans="1:19">
      <c r="A7981" s="161" t="s">
        <v>725</v>
      </c>
      <c r="B7981" s="163" t="str">
        <f t="shared" si="273"/>
        <v>4.9.1</v>
      </c>
      <c r="C7981" s="164">
        <f t="shared" si="272"/>
        <v>1</v>
      </c>
      <c r="D7981" s="166"/>
      <c r="E7981" s="166"/>
      <c r="F7981" s="166"/>
      <c r="G7981" s="166"/>
      <c r="H7981" s="166"/>
      <c r="I7981" s="165"/>
      <c r="J7981" s="167"/>
      <c r="K7981" s="166"/>
      <c r="L7981" s="166"/>
      <c r="M7981" s="166"/>
      <c r="N7981" s="166"/>
      <c r="O7981" s="166"/>
      <c r="P7981" s="166"/>
      <c r="Q7981" s="166"/>
      <c r="R7981" s="166"/>
      <c r="S7981" s="166"/>
    </row>
    <row r="7982" spans="1:19" hidden="1">
      <c r="A7982" s="161" t="s">
        <v>725</v>
      </c>
      <c r="B7982" s="163" t="str">
        <f>E7987</f>
        <v>4.9.2</v>
      </c>
      <c r="C7982" s="164">
        <f t="shared" si="272"/>
        <v>0</v>
      </c>
      <c r="D7982" s="166"/>
      <c r="E7982" s="166"/>
      <c r="F7982" s="166"/>
      <c r="G7982" s="166"/>
      <c r="H7982" s="166"/>
      <c r="I7982" s="165"/>
      <c r="J7982" s="167"/>
      <c r="K7982" s="166"/>
      <c r="L7982" s="166"/>
      <c r="M7982" s="166"/>
      <c r="N7982" s="166"/>
      <c r="O7982" s="166"/>
      <c r="P7982" s="166"/>
      <c r="Q7982" s="166"/>
      <c r="R7982" s="166"/>
      <c r="S7982" s="166"/>
    </row>
    <row r="7983" spans="1:19" ht="18.75" hidden="1">
      <c r="A7983" s="161" t="s">
        <v>725</v>
      </c>
      <c r="B7983" s="163" t="str">
        <f t="shared" ref="B7983:B8035" si="274">B7982</f>
        <v>4.9.2</v>
      </c>
      <c r="C7983" s="164">
        <f t="shared" si="272"/>
        <v>0</v>
      </c>
      <c r="D7983" s="165"/>
      <c r="E7983" s="169" t="s">
        <v>496</v>
      </c>
      <c r="F7983" s="169"/>
      <c r="G7983" s="169"/>
      <c r="H7983" s="169"/>
      <c r="I7983" s="169"/>
      <c r="J7983" s="170"/>
      <c r="K7983" s="166"/>
      <c r="L7983" s="166"/>
      <c r="M7983" s="166"/>
      <c r="N7983" s="166"/>
      <c r="O7983" s="166"/>
      <c r="P7983" s="166"/>
      <c r="Q7983" s="166"/>
      <c r="R7983" s="166"/>
      <c r="S7983" s="166"/>
    </row>
    <row r="7984" spans="1:19" hidden="1">
      <c r="A7984" s="161" t="s">
        <v>725</v>
      </c>
      <c r="B7984" s="163" t="str">
        <f t="shared" si="274"/>
        <v>4.9.2</v>
      </c>
      <c r="C7984" s="164">
        <f t="shared" si="272"/>
        <v>0</v>
      </c>
      <c r="D7984" s="165"/>
      <c r="E7984" s="166"/>
      <c r="F7984" s="166"/>
      <c r="G7984" s="166"/>
      <c r="H7984" s="166"/>
      <c r="I7984" s="165"/>
      <c r="J7984" s="167"/>
      <c r="K7984" s="166"/>
      <c r="L7984" s="166"/>
      <c r="M7984" s="166"/>
      <c r="N7984" s="166"/>
      <c r="O7984" s="166"/>
      <c r="P7984" s="166"/>
      <c r="Q7984" s="166"/>
      <c r="R7984" s="166"/>
      <c r="S7984" s="166"/>
    </row>
    <row r="7985" spans="1:19" hidden="1">
      <c r="A7985" s="161" t="s">
        <v>725</v>
      </c>
      <c r="B7985" s="163" t="str">
        <f t="shared" si="274"/>
        <v>4.9.2</v>
      </c>
      <c r="C7985" s="164">
        <f t="shared" si="272"/>
        <v>0</v>
      </c>
      <c r="D7985" s="165"/>
      <c r="E7985" s="166"/>
      <c r="F7985" s="166"/>
      <c r="G7985" s="166"/>
      <c r="H7985" s="166"/>
      <c r="I7985" s="165"/>
      <c r="J7985" s="167"/>
      <c r="K7985" s="166"/>
      <c r="L7985" s="166"/>
      <c r="M7985" s="166"/>
      <c r="N7985" s="166"/>
      <c r="O7985" s="166"/>
      <c r="P7985" s="166"/>
      <c r="Q7985" s="166"/>
      <c r="R7985" s="166"/>
      <c r="S7985" s="166"/>
    </row>
    <row r="7986" spans="1:19" hidden="1">
      <c r="A7986" s="161" t="s">
        <v>725</v>
      </c>
      <c r="B7986" s="163" t="str">
        <f t="shared" si="274"/>
        <v>4.9.2</v>
      </c>
      <c r="C7986" s="164">
        <f t="shared" ref="C7986:C8049" si="275">IF(ISERROR(MATCH(B7986,T:T,0)),0,1)</f>
        <v>0</v>
      </c>
      <c r="D7986" s="165"/>
      <c r="E7986" s="166"/>
      <c r="F7986" s="166"/>
      <c r="G7986" s="166"/>
      <c r="H7986" s="166"/>
      <c r="I7986" s="165"/>
      <c r="J7986" s="167"/>
      <c r="K7986" s="166"/>
      <c r="L7986" s="166"/>
      <c r="M7986" s="166"/>
      <c r="N7986" s="166"/>
      <c r="O7986" s="166"/>
      <c r="P7986" s="166"/>
      <c r="Q7986" s="166"/>
      <c r="R7986" s="166"/>
      <c r="S7986" s="166"/>
    </row>
    <row r="7987" spans="1:19" ht="27" hidden="1" customHeight="1">
      <c r="A7987" s="161" t="s">
        <v>725</v>
      </c>
      <c r="B7987" s="163" t="str">
        <f t="shared" si="274"/>
        <v>4.9.2</v>
      </c>
      <c r="C7987" s="164">
        <f t="shared" si="275"/>
        <v>0</v>
      </c>
      <c r="D7987" s="172" t="s">
        <v>39</v>
      </c>
      <c r="E7987" s="172" t="s">
        <v>249</v>
      </c>
      <c r="F7987" s="173" t="s">
        <v>790</v>
      </c>
      <c r="G7987" s="173"/>
      <c r="H7987" s="173"/>
      <c r="I7987" s="172" t="s">
        <v>497</v>
      </c>
      <c r="J7987" s="174" t="s">
        <v>1</v>
      </c>
      <c r="K7987" s="167"/>
      <c r="L7987" s="175"/>
      <c r="M7987" s="175"/>
      <c r="N7987" s="175"/>
      <c r="O7987" s="175"/>
      <c r="P7987" s="175"/>
      <c r="Q7987" s="175"/>
      <c r="R7987" s="175"/>
      <c r="S7987" s="175"/>
    </row>
    <row r="7988" spans="1:19" hidden="1">
      <c r="A7988" s="161" t="s">
        <v>725</v>
      </c>
      <c r="B7988" s="163" t="str">
        <f t="shared" si="274"/>
        <v>4.9.2</v>
      </c>
      <c r="C7988" s="164">
        <f t="shared" si="275"/>
        <v>0</v>
      </c>
      <c r="D7988" s="176"/>
      <c r="E7988" s="175"/>
      <c r="F7988" s="175"/>
      <c r="G7988" s="175"/>
      <c r="H7988" s="175"/>
      <c r="I7988" s="176"/>
      <c r="J7988" s="167"/>
      <c r="K7988" s="167"/>
      <c r="L7988" s="175"/>
      <c r="M7988" s="175"/>
      <c r="N7988" s="175"/>
      <c r="O7988" s="175"/>
      <c r="P7988" s="175"/>
      <c r="Q7988" s="175"/>
      <c r="R7988" s="175"/>
      <c r="S7988" s="175"/>
    </row>
    <row r="7989" spans="1:19" hidden="1">
      <c r="A7989" s="161" t="s">
        <v>725</v>
      </c>
      <c r="B7989" s="163" t="str">
        <f t="shared" si="274"/>
        <v>4.9.2</v>
      </c>
      <c r="C7989" s="164">
        <f t="shared" si="275"/>
        <v>0</v>
      </c>
      <c r="D7989" s="176"/>
      <c r="E7989" s="175"/>
      <c r="F7989" s="175"/>
      <c r="G7989" s="175"/>
      <c r="H7989" s="175"/>
      <c r="I7989" s="176"/>
      <c r="J7989" s="177"/>
      <c r="K7989" s="167"/>
      <c r="L7989" s="175"/>
      <c r="M7989" s="175"/>
      <c r="N7989" s="175"/>
      <c r="O7989" s="175"/>
      <c r="P7989" s="175"/>
      <c r="Q7989" s="175"/>
      <c r="R7989" s="175"/>
      <c r="S7989" s="175"/>
    </row>
    <row r="7990" spans="1:19" hidden="1">
      <c r="A7990" s="161" t="s">
        <v>725</v>
      </c>
      <c r="B7990" s="163" t="str">
        <f t="shared" si="274"/>
        <v>4.9.2</v>
      </c>
      <c r="C7990" s="164">
        <f t="shared" si="275"/>
        <v>0</v>
      </c>
      <c r="D7990" s="176"/>
      <c r="E7990" s="175"/>
      <c r="F7990" s="175"/>
      <c r="G7990" s="175"/>
      <c r="H7990" s="175"/>
      <c r="I7990" s="176"/>
      <c r="J7990" s="167"/>
      <c r="K7990" s="167"/>
      <c r="L7990" s="175"/>
      <c r="M7990" s="175"/>
      <c r="N7990" s="175"/>
      <c r="O7990" s="175"/>
      <c r="P7990" s="175"/>
      <c r="Q7990" s="175"/>
      <c r="R7990" s="175"/>
      <c r="S7990" s="175"/>
    </row>
    <row r="7991" spans="1:19" ht="15.75" hidden="1" thickBot="1">
      <c r="A7991" s="161" t="s">
        <v>725</v>
      </c>
      <c r="B7991" s="163" t="str">
        <f t="shared" si="274"/>
        <v>4.9.2</v>
      </c>
      <c r="C7991" s="164">
        <f t="shared" si="275"/>
        <v>0</v>
      </c>
      <c r="D7991" s="176"/>
      <c r="E7991" s="178" t="s">
        <v>498</v>
      </c>
      <c r="F7991" s="179" t="s">
        <v>497</v>
      </c>
      <c r="G7991" s="179" t="s">
        <v>41</v>
      </c>
      <c r="H7991" s="179" t="s">
        <v>499</v>
      </c>
      <c r="I7991" s="179" t="s">
        <v>500</v>
      </c>
      <c r="J7991" s="180" t="s">
        <v>501</v>
      </c>
      <c r="K7991" s="167"/>
      <c r="L7991" s="175"/>
      <c r="M7991" s="175"/>
      <c r="N7991" s="175"/>
      <c r="O7991" s="175"/>
      <c r="P7991" s="175"/>
      <c r="Q7991" s="175"/>
      <c r="R7991" s="175"/>
      <c r="S7991" s="175"/>
    </row>
    <row r="7992" spans="1:19" hidden="1">
      <c r="A7992" s="161" t="s">
        <v>725</v>
      </c>
      <c r="B7992" s="163" t="str">
        <f t="shared" si="274"/>
        <v>4.9.2</v>
      </c>
      <c r="C7992" s="164">
        <f t="shared" si="275"/>
        <v>0</v>
      </c>
      <c r="D7992" s="176"/>
      <c r="E7992" s="181" t="s">
        <v>502</v>
      </c>
      <c r="F7992" s="182" t="s">
        <v>959</v>
      </c>
      <c r="G7992" s="183">
        <v>1</v>
      </c>
      <c r="H7992" s="229">
        <f>ROUND(K8030,0)</f>
        <v>112057</v>
      </c>
      <c r="I7992" s="185">
        <v>0.05</v>
      </c>
      <c r="J7992" s="217">
        <f>ROUND(IF(N(F7992)&gt;0,PRODUCT(H7992,1/I7992),PRODUCT(G7992:I7992)),0)</f>
        <v>5603</v>
      </c>
      <c r="K7992" s="167"/>
      <c r="L7992" s="175"/>
      <c r="M7992" s="175"/>
      <c r="N7992" s="175"/>
      <c r="O7992" s="175"/>
      <c r="P7992" s="175"/>
      <c r="Q7992" s="175"/>
      <c r="R7992" s="175"/>
      <c r="S7992" s="175"/>
    </row>
    <row r="7993" spans="1:19" hidden="1">
      <c r="A7993" s="161" t="s">
        <v>725</v>
      </c>
      <c r="B7993" s="163" t="str">
        <f t="shared" si="274"/>
        <v>4.9.2</v>
      </c>
      <c r="C7993" s="164">
        <f t="shared" si="275"/>
        <v>0</v>
      </c>
      <c r="D7993" s="176"/>
      <c r="E7993" s="244"/>
      <c r="F7993" s="188"/>
      <c r="G7993" s="194"/>
      <c r="H7993" s="212"/>
      <c r="I7993" s="432"/>
      <c r="J7993" s="220"/>
      <c r="K7993" s="167"/>
      <c r="L7993" s="175"/>
      <c r="M7993" s="175"/>
      <c r="N7993" s="175"/>
      <c r="O7993" s="175"/>
      <c r="P7993" s="175"/>
      <c r="Q7993" s="175"/>
      <c r="R7993" s="175"/>
      <c r="S7993" s="175"/>
    </row>
    <row r="7994" spans="1:19" hidden="1">
      <c r="A7994" s="161" t="s">
        <v>725</v>
      </c>
      <c r="B7994" s="163" t="str">
        <f t="shared" si="274"/>
        <v>4.9.2</v>
      </c>
      <c r="C7994" s="164">
        <f t="shared" si="275"/>
        <v>0</v>
      </c>
      <c r="D7994" s="176"/>
      <c r="E7994" s="236"/>
      <c r="F7994" s="188"/>
      <c r="G7994" s="194"/>
      <c r="H7994" s="212"/>
      <c r="I7994" s="191"/>
      <c r="J7994" s="210"/>
      <c r="K7994" s="167"/>
      <c r="L7994" s="175"/>
      <c r="M7994" s="175"/>
      <c r="N7994" s="175"/>
      <c r="O7994" s="175"/>
      <c r="P7994" s="175"/>
      <c r="Q7994" s="175"/>
      <c r="R7994" s="175"/>
      <c r="S7994" s="175"/>
    </row>
    <row r="7995" spans="1:19" hidden="1">
      <c r="A7995" s="161" t="s">
        <v>725</v>
      </c>
      <c r="B7995" s="163" t="str">
        <f t="shared" si="274"/>
        <v>4.9.2</v>
      </c>
      <c r="C7995" s="164">
        <f t="shared" si="275"/>
        <v>0</v>
      </c>
      <c r="D7995" s="176"/>
      <c r="E7995" s="193"/>
      <c r="F7995" s="188"/>
      <c r="G7995" s="194"/>
      <c r="H7995" s="194"/>
      <c r="I7995" s="188"/>
      <c r="J7995" s="195"/>
      <c r="K7995" s="167"/>
      <c r="L7995" s="175"/>
      <c r="M7995" s="175"/>
      <c r="N7995" s="175"/>
      <c r="O7995" s="175"/>
      <c r="P7995" s="175"/>
      <c r="Q7995" s="175"/>
      <c r="R7995" s="175"/>
      <c r="S7995" s="175"/>
    </row>
    <row r="7996" spans="1:19" hidden="1">
      <c r="A7996" s="161" t="s">
        <v>725</v>
      </c>
      <c r="B7996" s="163" t="str">
        <f t="shared" si="274"/>
        <v>4.9.2</v>
      </c>
      <c r="C7996" s="164">
        <f t="shared" si="275"/>
        <v>0</v>
      </c>
      <c r="D7996" s="176"/>
      <c r="E7996" s="193"/>
      <c r="F7996" s="188"/>
      <c r="G7996" s="194"/>
      <c r="H7996" s="194"/>
      <c r="I7996" s="188"/>
      <c r="J7996" s="195"/>
      <c r="K7996" s="167"/>
      <c r="L7996" s="175"/>
      <c r="M7996" s="175"/>
      <c r="N7996" s="175"/>
      <c r="O7996" s="175"/>
      <c r="P7996" s="175"/>
      <c r="Q7996" s="175"/>
      <c r="R7996" s="175"/>
      <c r="S7996" s="175"/>
    </row>
    <row r="7997" spans="1:19" hidden="1">
      <c r="A7997" s="161" t="s">
        <v>725</v>
      </c>
      <c r="B7997" s="163" t="str">
        <f t="shared" si="274"/>
        <v>4.9.2</v>
      </c>
      <c r="C7997" s="164">
        <f t="shared" si="275"/>
        <v>0</v>
      </c>
      <c r="D7997" s="176"/>
      <c r="E7997" s="193"/>
      <c r="F7997" s="188"/>
      <c r="G7997" s="194"/>
      <c r="H7997" s="194"/>
      <c r="I7997" s="188"/>
      <c r="J7997" s="195"/>
      <c r="K7997" s="167"/>
      <c r="L7997" s="175"/>
      <c r="M7997" s="175"/>
      <c r="N7997" s="175"/>
      <c r="O7997" s="175"/>
      <c r="P7997" s="175"/>
      <c r="Q7997" s="175"/>
      <c r="R7997" s="175"/>
      <c r="S7997" s="175"/>
    </row>
    <row r="7998" spans="1:19" ht="15.75" hidden="1" thickBot="1">
      <c r="A7998" s="161" t="s">
        <v>725</v>
      </c>
      <c r="B7998" s="163" t="str">
        <f t="shared" si="274"/>
        <v>4.9.2</v>
      </c>
      <c r="C7998" s="164">
        <f t="shared" si="275"/>
        <v>0</v>
      </c>
      <c r="D7998" s="176"/>
      <c r="E7998" s="196"/>
      <c r="F7998" s="197"/>
      <c r="G7998" s="198"/>
      <c r="H7998" s="198"/>
      <c r="I7998" s="197"/>
      <c r="J7998" s="199"/>
      <c r="K7998" s="200">
        <f>SUM(J7992:J7998)</f>
        <v>5603</v>
      </c>
      <c r="L7998" s="167"/>
      <c r="M7998" s="175"/>
      <c r="N7998" s="175"/>
      <c r="O7998" s="175"/>
      <c r="P7998" s="175"/>
      <c r="Q7998" s="175"/>
      <c r="R7998" s="175"/>
      <c r="S7998" s="175"/>
    </row>
    <row r="7999" spans="1:19" ht="15.75" hidden="1" thickBot="1">
      <c r="A7999" s="161" t="s">
        <v>725</v>
      </c>
      <c r="B7999" s="163" t="str">
        <f t="shared" si="274"/>
        <v>4.9.2</v>
      </c>
      <c r="C7999" s="164">
        <f t="shared" si="275"/>
        <v>0</v>
      </c>
      <c r="D7999" s="176"/>
      <c r="E7999" s="201"/>
      <c r="F7999" s="202"/>
      <c r="G7999" s="201"/>
      <c r="H7999" s="201"/>
      <c r="I7999" s="202"/>
      <c r="J7999" s="203"/>
      <c r="K7999" s="204"/>
      <c r="L7999" s="175"/>
      <c r="M7999" s="175"/>
      <c r="N7999" s="175"/>
      <c r="O7999" s="175"/>
      <c r="P7999" s="175"/>
      <c r="Q7999" s="175"/>
      <c r="R7999" s="175"/>
      <c r="S7999" s="175"/>
    </row>
    <row r="8000" spans="1:19" ht="15.75" hidden="1" thickBot="1">
      <c r="A8000" s="161" t="s">
        <v>725</v>
      </c>
      <c r="B8000" s="163" t="str">
        <f t="shared" si="274"/>
        <v>4.9.2</v>
      </c>
      <c r="C8000" s="164">
        <f t="shared" si="275"/>
        <v>0</v>
      </c>
      <c r="D8000" s="175"/>
      <c r="E8000" s="178" t="s">
        <v>505</v>
      </c>
      <c r="F8000" s="179" t="s">
        <v>497</v>
      </c>
      <c r="G8000" s="179" t="s">
        <v>41</v>
      </c>
      <c r="H8000" s="179" t="s">
        <v>506</v>
      </c>
      <c r="I8000" s="179" t="s">
        <v>507</v>
      </c>
      <c r="J8000" s="180" t="s">
        <v>501</v>
      </c>
      <c r="K8000" s="167"/>
      <c r="L8000" s="175"/>
      <c r="M8000" s="175"/>
      <c r="N8000" s="175"/>
      <c r="O8000" s="175"/>
      <c r="P8000" s="175"/>
      <c r="Q8000" s="175"/>
      <c r="R8000" s="175"/>
      <c r="S8000" s="175"/>
    </row>
    <row r="8001" spans="1:19" hidden="1">
      <c r="A8001" s="161" t="s">
        <v>725</v>
      </c>
      <c r="B8001" s="163" t="str">
        <f t="shared" si="274"/>
        <v>4.9.2</v>
      </c>
      <c r="C8001" s="164">
        <f t="shared" si="275"/>
        <v>0</v>
      </c>
      <c r="D8001" s="175"/>
      <c r="E8001" s="205" t="s">
        <v>719</v>
      </c>
      <c r="F8001" s="206" t="s">
        <v>1</v>
      </c>
      <c r="G8001" s="183">
        <v>226</v>
      </c>
      <c r="H8001" s="207">
        <v>506</v>
      </c>
      <c r="I8001" s="208"/>
      <c r="J8001" s="186">
        <f>ROUND(IF(N(F8001)&gt;0,PRODUCT(H8001,1/I8001),PRODUCT(G8001:I8001)),0)</f>
        <v>114356</v>
      </c>
      <c r="K8001" s="167"/>
      <c r="L8001" s="175"/>
      <c r="M8001" s="175"/>
      <c r="N8001" s="175"/>
      <c r="O8001" s="175"/>
      <c r="P8001" s="175"/>
      <c r="Q8001" s="175"/>
      <c r="R8001" s="175"/>
      <c r="S8001" s="175"/>
    </row>
    <row r="8002" spans="1:19" hidden="1">
      <c r="A8002" s="161" t="s">
        <v>725</v>
      </c>
      <c r="B8002" s="163" t="str">
        <f t="shared" si="274"/>
        <v>4.9.2</v>
      </c>
      <c r="C8002" s="164">
        <f t="shared" si="275"/>
        <v>0</v>
      </c>
      <c r="D8002" s="175"/>
      <c r="E8002" s="241" t="s">
        <v>715</v>
      </c>
      <c r="F8002" s="255" t="s">
        <v>90</v>
      </c>
      <c r="G8002" s="245">
        <v>0.153</v>
      </c>
      <c r="H8002" s="207">
        <v>284416</v>
      </c>
      <c r="I8002" s="208"/>
      <c r="J8002" s="186">
        <f>ROUND(IF(N(F8002)&gt;0,PRODUCT(H8002,1/I8002),PRODUCT(G8002:I8002)),0)</f>
        <v>43516</v>
      </c>
      <c r="K8002" s="167"/>
      <c r="L8002" s="175"/>
      <c r="M8002" s="175"/>
      <c r="N8002" s="175"/>
      <c r="O8002" s="175"/>
      <c r="P8002" s="175"/>
      <c r="Q8002" s="175"/>
      <c r="R8002" s="175"/>
      <c r="S8002" s="175"/>
    </row>
    <row r="8003" spans="1:19" hidden="1">
      <c r="A8003" s="161" t="s">
        <v>725</v>
      </c>
      <c r="B8003" s="163" t="str">
        <f t="shared" si="274"/>
        <v>4.9.2</v>
      </c>
      <c r="C8003" s="164">
        <f t="shared" si="275"/>
        <v>0</v>
      </c>
      <c r="D8003" s="175"/>
      <c r="E8003" s="241" t="s">
        <v>718</v>
      </c>
      <c r="F8003" s="255" t="s">
        <v>90</v>
      </c>
      <c r="G8003" s="245">
        <v>0.25</v>
      </c>
      <c r="H8003" s="207">
        <v>299293</v>
      </c>
      <c r="I8003" s="208"/>
      <c r="J8003" s="186">
        <f>ROUND(IF(N(F8003)&gt;0,PRODUCT(H8003,1/I8003),PRODUCT(G8003:I8003)),0)</f>
        <v>74823</v>
      </c>
      <c r="K8003" s="167"/>
      <c r="L8003" s="175"/>
      <c r="M8003" s="175"/>
      <c r="N8003" s="175"/>
      <c r="O8003" s="175"/>
      <c r="P8003" s="175"/>
      <c r="Q8003" s="175"/>
      <c r="R8003" s="175"/>
      <c r="S8003" s="175"/>
    </row>
    <row r="8004" spans="1:19" hidden="1">
      <c r="A8004" s="161" t="s">
        <v>725</v>
      </c>
      <c r="B8004" s="163" t="str">
        <f t="shared" si="274"/>
        <v>4.9.2</v>
      </c>
      <c r="C8004" s="164">
        <f t="shared" si="275"/>
        <v>0</v>
      </c>
      <c r="D8004" s="175"/>
      <c r="E8004" s="241" t="s">
        <v>720</v>
      </c>
      <c r="F8004" s="206" t="s">
        <v>2</v>
      </c>
      <c r="G8004" s="245">
        <v>20</v>
      </c>
      <c r="H8004" s="207">
        <v>2800</v>
      </c>
      <c r="I8004" s="188"/>
      <c r="J8004" s="186">
        <f>ROUND(IF(N(F8004)&gt;0,PRODUCT(H8004,1/I8004),PRODUCT(G8004:I8004)),0)</f>
        <v>56000</v>
      </c>
      <c r="K8004" s="167"/>
      <c r="L8004" s="175"/>
      <c r="M8004" s="175"/>
      <c r="N8004" s="175"/>
      <c r="O8004" s="175"/>
      <c r="P8004" s="175"/>
      <c r="Q8004" s="175"/>
      <c r="R8004" s="175"/>
      <c r="S8004" s="175"/>
    </row>
    <row r="8005" spans="1:19" hidden="1">
      <c r="A8005" s="161" t="s">
        <v>725</v>
      </c>
      <c r="B8005" s="163" t="str">
        <f t="shared" si="274"/>
        <v>4.9.2</v>
      </c>
      <c r="C8005" s="164">
        <f t="shared" si="275"/>
        <v>0</v>
      </c>
      <c r="D8005" s="175"/>
      <c r="E8005" s="247" t="s">
        <v>149</v>
      </c>
      <c r="F8005" s="255" t="s">
        <v>90</v>
      </c>
      <c r="G8005" s="245">
        <v>0.13</v>
      </c>
      <c r="H8005" s="207">
        <v>22158</v>
      </c>
      <c r="I8005" s="188"/>
      <c r="J8005" s="186">
        <f>ROUND(IF(N(F8005)&gt;0,PRODUCT(H8005,1/I8005),PRODUCT(G8005:I8005)),0)</f>
        <v>2881</v>
      </c>
      <c r="K8005" s="167"/>
      <c r="L8005" s="175"/>
      <c r="M8005" s="175"/>
      <c r="N8005" s="175"/>
      <c r="O8005" s="175"/>
      <c r="P8005" s="175"/>
      <c r="Q8005" s="175"/>
      <c r="R8005" s="175"/>
      <c r="S8005" s="175"/>
    </row>
    <row r="8006" spans="1:19" hidden="1">
      <c r="A8006" s="161" t="s">
        <v>725</v>
      </c>
      <c r="B8006" s="163" t="str">
        <f t="shared" si="274"/>
        <v>4.9.2</v>
      </c>
      <c r="C8006" s="164">
        <f t="shared" si="275"/>
        <v>0</v>
      </c>
      <c r="D8006" s="175"/>
      <c r="E8006" s="193"/>
      <c r="F8006" s="194"/>
      <c r="G8006" s="194"/>
      <c r="H8006" s="194"/>
      <c r="I8006" s="188"/>
      <c r="J8006" s="195"/>
      <c r="K8006" s="167"/>
      <c r="L8006" s="175"/>
      <c r="M8006" s="175"/>
      <c r="N8006" s="175"/>
      <c r="O8006" s="175"/>
      <c r="P8006" s="175"/>
      <c r="Q8006" s="175"/>
      <c r="R8006" s="175"/>
      <c r="S8006" s="175"/>
    </row>
    <row r="8007" spans="1:19" hidden="1">
      <c r="A8007" s="161" t="s">
        <v>725</v>
      </c>
      <c r="B8007" s="163" t="str">
        <f t="shared" si="274"/>
        <v>4.9.2</v>
      </c>
      <c r="C8007" s="164">
        <f t="shared" si="275"/>
        <v>0</v>
      </c>
      <c r="D8007" s="175"/>
      <c r="E8007" s="193"/>
      <c r="F8007" s="194"/>
      <c r="G8007" s="194"/>
      <c r="H8007" s="194"/>
      <c r="I8007" s="188"/>
      <c r="J8007" s="195"/>
      <c r="K8007" s="167"/>
      <c r="L8007" s="175"/>
      <c r="M8007" s="175"/>
      <c r="N8007" s="175"/>
      <c r="O8007" s="175"/>
      <c r="P8007" s="175"/>
      <c r="Q8007" s="175"/>
      <c r="R8007" s="175"/>
      <c r="S8007" s="175"/>
    </row>
    <row r="8008" spans="1:19" hidden="1">
      <c r="A8008" s="161" t="s">
        <v>725</v>
      </c>
      <c r="B8008" s="163" t="str">
        <f t="shared" si="274"/>
        <v>4.9.2</v>
      </c>
      <c r="C8008" s="164">
        <f t="shared" si="275"/>
        <v>0</v>
      </c>
      <c r="D8008" s="175"/>
      <c r="E8008" s="193"/>
      <c r="F8008" s="194"/>
      <c r="G8008" s="194"/>
      <c r="H8008" s="194"/>
      <c r="I8008" s="188"/>
      <c r="J8008" s="195"/>
      <c r="K8008" s="167"/>
      <c r="L8008" s="175"/>
      <c r="M8008" s="175"/>
      <c r="N8008" s="175"/>
      <c r="O8008" s="175"/>
      <c r="P8008" s="175"/>
      <c r="Q8008" s="175"/>
      <c r="R8008" s="175"/>
      <c r="S8008" s="175"/>
    </row>
    <row r="8009" spans="1:19" hidden="1">
      <c r="A8009" s="161" t="s">
        <v>725</v>
      </c>
      <c r="B8009" s="163" t="str">
        <f t="shared" si="274"/>
        <v>4.9.2</v>
      </c>
      <c r="C8009" s="164">
        <f t="shared" si="275"/>
        <v>0</v>
      </c>
      <c r="D8009" s="175"/>
      <c r="E8009" s="193"/>
      <c r="F8009" s="194"/>
      <c r="G8009" s="194"/>
      <c r="H8009" s="194"/>
      <c r="I8009" s="188"/>
      <c r="J8009" s="195"/>
      <c r="K8009" s="167"/>
      <c r="L8009" s="175"/>
      <c r="M8009" s="175"/>
      <c r="N8009" s="175"/>
      <c r="O8009" s="175"/>
      <c r="P8009" s="175"/>
      <c r="Q8009" s="175"/>
      <c r="R8009" s="175"/>
      <c r="S8009" s="175"/>
    </row>
    <row r="8010" spans="1:19" hidden="1">
      <c r="A8010" s="161" t="s">
        <v>725</v>
      </c>
      <c r="B8010" s="163" t="str">
        <f t="shared" si="274"/>
        <v>4.9.2</v>
      </c>
      <c r="C8010" s="164">
        <f t="shared" si="275"/>
        <v>0</v>
      </c>
      <c r="D8010" s="175"/>
      <c r="E8010" s="193" t="str">
        <f>$E$307</f>
        <v>NOTA: Los materiales de cantera incluyen el transporte hasta el municipio</v>
      </c>
      <c r="F8010" s="194"/>
      <c r="G8010" s="194"/>
      <c r="H8010" s="194"/>
      <c r="I8010" s="188"/>
      <c r="J8010" s="195"/>
      <c r="K8010" s="167"/>
      <c r="L8010" s="175"/>
      <c r="M8010" s="175"/>
      <c r="N8010" s="175"/>
      <c r="O8010" s="175"/>
      <c r="P8010" s="175"/>
      <c r="Q8010" s="175"/>
      <c r="R8010" s="175"/>
      <c r="S8010" s="175"/>
    </row>
    <row r="8011" spans="1:19" hidden="1">
      <c r="A8011" s="161" t="s">
        <v>725</v>
      </c>
      <c r="B8011" s="163" t="str">
        <f t="shared" si="274"/>
        <v>4.9.2</v>
      </c>
      <c r="C8011" s="164">
        <f t="shared" si="275"/>
        <v>0</v>
      </c>
      <c r="D8011" s="175"/>
      <c r="E8011" s="193"/>
      <c r="F8011" s="194"/>
      <c r="G8011" s="194"/>
      <c r="H8011" s="194"/>
      <c r="I8011" s="188"/>
      <c r="J8011" s="195"/>
      <c r="K8011" s="167"/>
      <c r="L8011" s="175"/>
      <c r="M8011" s="175"/>
      <c r="N8011" s="175"/>
      <c r="O8011" s="175"/>
      <c r="P8011" s="175"/>
      <c r="Q8011" s="175"/>
      <c r="R8011" s="175"/>
      <c r="S8011" s="175"/>
    </row>
    <row r="8012" spans="1:19" hidden="1">
      <c r="A8012" s="161" t="s">
        <v>725</v>
      </c>
      <c r="B8012" s="163" t="str">
        <f t="shared" si="274"/>
        <v>4.9.2</v>
      </c>
      <c r="C8012" s="164">
        <f t="shared" si="275"/>
        <v>0</v>
      </c>
      <c r="D8012" s="175"/>
      <c r="E8012" s="193"/>
      <c r="F8012" s="194"/>
      <c r="G8012" s="194"/>
      <c r="H8012" s="194"/>
      <c r="I8012" s="188"/>
      <c r="J8012" s="195"/>
      <c r="K8012" s="167"/>
      <c r="L8012" s="175"/>
      <c r="M8012" s="175"/>
      <c r="N8012" s="175"/>
      <c r="O8012" s="175"/>
      <c r="P8012" s="175"/>
      <c r="Q8012" s="175"/>
      <c r="R8012" s="175"/>
      <c r="S8012" s="175"/>
    </row>
    <row r="8013" spans="1:19" ht="15.75" hidden="1" thickBot="1">
      <c r="A8013" s="161" t="s">
        <v>725</v>
      </c>
      <c r="B8013" s="163" t="str">
        <f t="shared" si="274"/>
        <v>4.9.2</v>
      </c>
      <c r="C8013" s="164">
        <f t="shared" si="275"/>
        <v>0</v>
      </c>
      <c r="D8013" s="175"/>
      <c r="E8013" s="196"/>
      <c r="F8013" s="198"/>
      <c r="G8013" s="198"/>
      <c r="H8013" s="198"/>
      <c r="I8013" s="197"/>
      <c r="J8013" s="199"/>
      <c r="K8013" s="200">
        <f>SUM(J8001:J8013)</f>
        <v>291576</v>
      </c>
      <c r="L8013" s="167"/>
      <c r="M8013" s="175"/>
      <c r="N8013" s="175"/>
      <c r="O8013" s="175"/>
      <c r="P8013" s="175"/>
      <c r="Q8013" s="175"/>
      <c r="R8013" s="175"/>
      <c r="S8013" s="175"/>
    </row>
    <row r="8014" spans="1:19" ht="15.75" hidden="1" thickBot="1">
      <c r="A8014" s="161" t="s">
        <v>725</v>
      </c>
      <c r="B8014" s="163" t="str">
        <f t="shared" si="274"/>
        <v>4.9.2</v>
      </c>
      <c r="C8014" s="164">
        <f t="shared" si="275"/>
        <v>0</v>
      </c>
      <c r="D8014" s="175"/>
      <c r="E8014" s="201"/>
      <c r="F8014" s="201"/>
      <c r="G8014" s="201"/>
      <c r="H8014" s="201"/>
      <c r="I8014" s="202"/>
      <c r="J8014" s="203"/>
      <c r="K8014" s="204"/>
      <c r="L8014" s="175"/>
      <c r="M8014" s="175"/>
      <c r="N8014" s="175"/>
      <c r="O8014" s="175"/>
      <c r="P8014" s="175"/>
      <c r="Q8014" s="175"/>
      <c r="R8014" s="175"/>
      <c r="S8014" s="175"/>
    </row>
    <row r="8015" spans="1:19" ht="15.75" hidden="1" thickBot="1">
      <c r="A8015" s="161" t="s">
        <v>725</v>
      </c>
      <c r="B8015" s="163" t="str">
        <f t="shared" si="274"/>
        <v>4.9.2</v>
      </c>
      <c r="C8015" s="164">
        <f t="shared" si="275"/>
        <v>0</v>
      </c>
      <c r="D8015" s="175"/>
      <c r="E8015" s="178" t="s">
        <v>509</v>
      </c>
      <c r="F8015" s="179" t="s">
        <v>497</v>
      </c>
      <c r="G8015" s="179" t="s">
        <v>41</v>
      </c>
      <c r="H8015" s="179" t="s">
        <v>506</v>
      </c>
      <c r="I8015" s="179" t="s">
        <v>510</v>
      </c>
      <c r="J8015" s="180" t="s">
        <v>501</v>
      </c>
      <c r="K8015" s="167"/>
      <c r="L8015" s="175"/>
      <c r="M8015" s="175"/>
      <c r="N8015" s="175"/>
      <c r="O8015" s="175"/>
      <c r="P8015" s="175"/>
      <c r="Q8015" s="175"/>
      <c r="R8015" s="175"/>
      <c r="S8015" s="175"/>
    </row>
    <row r="8016" spans="1:19" hidden="1">
      <c r="A8016" s="161" t="s">
        <v>725</v>
      </c>
      <c r="B8016" s="163" t="str">
        <f t="shared" si="274"/>
        <v>4.9.2</v>
      </c>
      <c r="C8016" s="164">
        <f t="shared" si="275"/>
        <v>0</v>
      </c>
      <c r="D8016" s="175"/>
      <c r="E8016" s="205" t="s">
        <v>534</v>
      </c>
      <c r="F8016" s="206" t="s">
        <v>1</v>
      </c>
      <c r="G8016" s="183">
        <v>0.59553833017782232</v>
      </c>
      <c r="H8016" s="249">
        <v>40000</v>
      </c>
      <c r="I8016" s="183">
        <v>1</v>
      </c>
      <c r="J8016" s="186">
        <f>ROUND(IF(N(F8016)&gt;0,PRODUCT(H8016,1/I8016),PRODUCT(G8016:I8016)),0)</f>
        <v>23822</v>
      </c>
      <c r="K8016" s="167"/>
      <c r="L8016" s="175"/>
      <c r="M8016" s="175"/>
      <c r="N8016" s="175"/>
      <c r="O8016" s="175"/>
      <c r="P8016" s="175"/>
      <c r="Q8016" s="175"/>
      <c r="R8016" s="175"/>
      <c r="S8016" s="175"/>
    </row>
    <row r="8017" spans="1:19" hidden="1">
      <c r="A8017" s="161" t="s">
        <v>725</v>
      </c>
      <c r="B8017" s="163" t="str">
        <f t="shared" si="274"/>
        <v>4.9.2</v>
      </c>
      <c r="C8017" s="164">
        <f t="shared" si="275"/>
        <v>0</v>
      </c>
      <c r="D8017" s="175"/>
      <c r="E8017" s="193"/>
      <c r="F8017" s="206"/>
      <c r="G8017" s="246"/>
      <c r="H8017" s="237"/>
      <c r="I8017" s="255"/>
      <c r="J8017" s="238"/>
      <c r="K8017" s="167"/>
      <c r="L8017" s="175"/>
      <c r="M8017" s="175"/>
      <c r="N8017" s="175"/>
      <c r="O8017" s="175"/>
      <c r="P8017" s="175"/>
      <c r="Q8017" s="175"/>
      <c r="R8017" s="175"/>
      <c r="S8017" s="175"/>
    </row>
    <row r="8018" spans="1:19" hidden="1">
      <c r="A8018" s="161" t="s">
        <v>725</v>
      </c>
      <c r="B8018" s="163" t="str">
        <f t="shared" si="274"/>
        <v>4.9.2</v>
      </c>
      <c r="C8018" s="164">
        <f t="shared" si="275"/>
        <v>0</v>
      </c>
      <c r="D8018" s="175"/>
      <c r="E8018" s="193"/>
      <c r="F8018" s="206"/>
      <c r="G8018" s="246"/>
      <c r="H8018" s="237"/>
      <c r="I8018" s="255"/>
      <c r="J8018" s="238"/>
      <c r="K8018" s="167"/>
      <c r="L8018" s="175"/>
      <c r="M8018" s="175"/>
      <c r="N8018" s="175"/>
      <c r="O8018" s="175"/>
      <c r="P8018" s="175"/>
      <c r="Q8018" s="175"/>
      <c r="R8018" s="175"/>
      <c r="S8018" s="175"/>
    </row>
    <row r="8019" spans="1:19" hidden="1">
      <c r="A8019" s="161" t="s">
        <v>725</v>
      </c>
      <c r="B8019" s="163" t="str">
        <f t="shared" si="274"/>
        <v>4.9.2</v>
      </c>
      <c r="C8019" s="164">
        <f t="shared" si="275"/>
        <v>0</v>
      </c>
      <c r="D8019" s="175"/>
      <c r="E8019" s="193"/>
      <c r="F8019" s="194"/>
      <c r="G8019" s="194"/>
      <c r="H8019" s="194"/>
      <c r="I8019" s="188"/>
      <c r="J8019" s="195"/>
      <c r="K8019" s="167"/>
      <c r="L8019" s="175"/>
      <c r="M8019" s="175"/>
      <c r="N8019" s="175"/>
      <c r="O8019" s="175"/>
      <c r="P8019" s="175"/>
      <c r="Q8019" s="175"/>
      <c r="R8019" s="175"/>
      <c r="S8019" s="175"/>
    </row>
    <row r="8020" spans="1:19" hidden="1">
      <c r="A8020" s="161" t="s">
        <v>725</v>
      </c>
      <c r="B8020" s="163" t="str">
        <f t="shared" si="274"/>
        <v>4.9.2</v>
      </c>
      <c r="C8020" s="164">
        <f t="shared" si="275"/>
        <v>0</v>
      </c>
      <c r="D8020" s="175"/>
      <c r="E8020" s="193"/>
      <c r="F8020" s="194"/>
      <c r="G8020" s="194"/>
      <c r="H8020" s="194"/>
      <c r="I8020" s="188"/>
      <c r="J8020" s="195"/>
      <c r="K8020" s="167"/>
      <c r="L8020" s="175"/>
      <c r="M8020" s="175"/>
      <c r="N8020" s="175"/>
      <c r="O8020" s="175"/>
      <c r="P8020" s="175"/>
      <c r="Q8020" s="175"/>
      <c r="R8020" s="175"/>
      <c r="S8020" s="175"/>
    </row>
    <row r="8021" spans="1:19" ht="15.75" hidden="1" thickBot="1">
      <c r="A8021" s="161" t="s">
        <v>725</v>
      </c>
      <c r="B8021" s="163" t="str">
        <f t="shared" si="274"/>
        <v>4.9.2</v>
      </c>
      <c r="C8021" s="164">
        <f t="shared" si="275"/>
        <v>0</v>
      </c>
      <c r="D8021" s="175"/>
      <c r="E8021" s="196"/>
      <c r="F8021" s="198"/>
      <c r="G8021" s="198"/>
      <c r="H8021" s="198"/>
      <c r="I8021" s="197"/>
      <c r="J8021" s="199"/>
      <c r="K8021" s="200">
        <f>SUM(J8016:J8021)</f>
        <v>23822</v>
      </c>
      <c r="L8021" s="167"/>
      <c r="M8021" s="175"/>
      <c r="N8021" s="175"/>
      <c r="O8021" s="175"/>
      <c r="P8021" s="175"/>
      <c r="Q8021" s="175"/>
      <c r="R8021" s="175"/>
      <c r="S8021" s="175"/>
    </row>
    <row r="8022" spans="1:19" ht="15.75" hidden="1" thickBot="1">
      <c r="A8022" s="161" t="s">
        <v>725</v>
      </c>
      <c r="B8022" s="163" t="str">
        <f t="shared" si="274"/>
        <v>4.9.2</v>
      </c>
      <c r="C8022" s="164">
        <f t="shared" si="275"/>
        <v>0</v>
      </c>
      <c r="D8022" s="175"/>
      <c r="E8022" s="201"/>
      <c r="F8022" s="201"/>
      <c r="G8022" s="201"/>
      <c r="H8022" s="201"/>
      <c r="I8022" s="213"/>
      <c r="J8022" s="214"/>
      <c r="K8022" s="204"/>
      <c r="L8022" s="175"/>
      <c r="M8022" s="175"/>
      <c r="N8022" s="175"/>
      <c r="O8022" s="175"/>
      <c r="P8022" s="175"/>
      <c r="Q8022" s="175"/>
      <c r="R8022" s="175"/>
      <c r="S8022" s="175"/>
    </row>
    <row r="8023" spans="1:19" ht="15.75" hidden="1" thickBot="1">
      <c r="A8023" s="161" t="s">
        <v>725</v>
      </c>
      <c r="B8023" s="163" t="str">
        <f t="shared" si="274"/>
        <v>4.9.2</v>
      </c>
      <c r="C8023" s="164">
        <f t="shared" si="275"/>
        <v>0</v>
      </c>
      <c r="D8023" s="175"/>
      <c r="E8023" s="178" t="s">
        <v>512</v>
      </c>
      <c r="F8023" s="239" t="s">
        <v>519</v>
      </c>
      <c r="G8023" s="239" t="s">
        <v>520</v>
      </c>
      <c r="H8023" s="179" t="s">
        <v>513</v>
      </c>
      <c r="I8023" s="179" t="s">
        <v>500</v>
      </c>
      <c r="J8023" s="180" t="s">
        <v>501</v>
      </c>
      <c r="K8023" s="167"/>
      <c r="L8023" s="175"/>
      <c r="M8023" s="175"/>
      <c r="N8023" s="175"/>
      <c r="O8023" s="175"/>
      <c r="P8023" s="175"/>
      <c r="Q8023" s="175"/>
      <c r="R8023" s="175"/>
      <c r="S8023" s="175"/>
    </row>
    <row r="8024" spans="1:19" hidden="1">
      <c r="A8024" s="161" t="s">
        <v>725</v>
      </c>
      <c r="B8024" s="163" t="str">
        <f t="shared" si="274"/>
        <v>4.9.2</v>
      </c>
      <c r="C8024" s="164">
        <f t="shared" si="275"/>
        <v>0</v>
      </c>
      <c r="D8024" s="175"/>
      <c r="E8024" s="205" t="s">
        <v>521</v>
      </c>
      <c r="F8024" s="219">
        <v>63600</v>
      </c>
      <c r="G8024" s="219">
        <v>54060</v>
      </c>
      <c r="H8024" s="207">
        <v>117660</v>
      </c>
      <c r="I8024" s="240">
        <v>3.5</v>
      </c>
      <c r="J8024" s="217">
        <f>ROUND(IF(N(F8024)&gt;0,PRODUCT(H8024,1/I8024),PRODUCT(G8024:I8024)),0)</f>
        <v>33617</v>
      </c>
      <c r="K8024" s="167"/>
      <c r="L8024" s="175"/>
      <c r="M8024" s="175"/>
      <c r="N8024" s="175"/>
      <c r="O8024" s="175"/>
      <c r="P8024" s="175"/>
      <c r="Q8024" s="175"/>
      <c r="R8024" s="175"/>
      <c r="S8024" s="175"/>
    </row>
    <row r="8025" spans="1:19" hidden="1">
      <c r="A8025" s="161" t="s">
        <v>725</v>
      </c>
      <c r="B8025" s="163" t="str">
        <f t="shared" si="274"/>
        <v>4.9.2</v>
      </c>
      <c r="C8025" s="164">
        <f t="shared" si="275"/>
        <v>0</v>
      </c>
      <c r="D8025" s="175"/>
      <c r="E8025" s="205" t="s">
        <v>522</v>
      </c>
      <c r="F8025" s="219">
        <v>31800</v>
      </c>
      <c r="G8025" s="219">
        <v>27030</v>
      </c>
      <c r="H8025" s="207">
        <v>58830</v>
      </c>
      <c r="I8025" s="240">
        <v>1.2</v>
      </c>
      <c r="J8025" s="217">
        <f>ROUND(IF(N(F8025)&gt;0,PRODUCT(H8025,1/I8025),PRODUCT(G8025:I8025)),0)</f>
        <v>49025</v>
      </c>
      <c r="K8025" s="167"/>
      <c r="L8025" s="175"/>
      <c r="M8025" s="175"/>
      <c r="N8025" s="175"/>
      <c r="O8025" s="175"/>
      <c r="P8025" s="175"/>
      <c r="Q8025" s="175"/>
      <c r="R8025" s="175"/>
      <c r="S8025" s="175"/>
    </row>
    <row r="8026" spans="1:19" hidden="1">
      <c r="A8026" s="161" t="s">
        <v>725</v>
      </c>
      <c r="B8026" s="163" t="str">
        <f t="shared" si="274"/>
        <v>4.9.2</v>
      </c>
      <c r="C8026" s="164">
        <f t="shared" si="275"/>
        <v>0</v>
      </c>
      <c r="D8026" s="175"/>
      <c r="E8026" s="241" t="s">
        <v>523</v>
      </c>
      <c r="F8026" s="219">
        <v>19080</v>
      </c>
      <c r="G8026" s="219">
        <v>16218</v>
      </c>
      <c r="H8026" s="207">
        <v>35298</v>
      </c>
      <c r="I8026" s="240">
        <v>1.2</v>
      </c>
      <c r="J8026" s="217">
        <f>ROUND(IF(N(F8026)&gt;0,PRODUCT(H8026,1/I8026),PRODUCT(G8026:I8026)),0)</f>
        <v>29415</v>
      </c>
      <c r="K8026" s="167"/>
      <c r="L8026" s="175"/>
      <c r="M8026" s="175"/>
      <c r="N8026" s="175"/>
      <c r="O8026" s="175"/>
      <c r="P8026" s="175"/>
      <c r="Q8026" s="175"/>
      <c r="R8026" s="175"/>
      <c r="S8026" s="175"/>
    </row>
    <row r="8027" spans="1:19" hidden="1">
      <c r="A8027" s="161" t="s">
        <v>725</v>
      </c>
      <c r="B8027" s="163" t="str">
        <f t="shared" si="274"/>
        <v>4.9.2</v>
      </c>
      <c r="C8027" s="164">
        <f t="shared" si="275"/>
        <v>0</v>
      </c>
      <c r="D8027" s="175"/>
      <c r="E8027" s="193"/>
      <c r="F8027" s="194"/>
      <c r="G8027" s="194"/>
      <c r="H8027" s="194"/>
      <c r="I8027" s="188"/>
      <c r="J8027" s="195"/>
      <c r="K8027" s="167"/>
      <c r="L8027" s="175"/>
      <c r="M8027" s="175"/>
      <c r="N8027" s="175"/>
      <c r="O8027" s="175"/>
      <c r="P8027" s="175"/>
      <c r="Q8027" s="175"/>
      <c r="R8027" s="175"/>
      <c r="S8027" s="175"/>
    </row>
    <row r="8028" spans="1:19" hidden="1">
      <c r="A8028" s="161" t="s">
        <v>725</v>
      </c>
      <c r="B8028" s="163" t="str">
        <f t="shared" si="274"/>
        <v>4.9.2</v>
      </c>
      <c r="C8028" s="164">
        <f t="shared" si="275"/>
        <v>0</v>
      </c>
      <c r="D8028" s="175"/>
      <c r="E8028" s="193"/>
      <c r="F8028" s="194"/>
      <c r="G8028" s="194"/>
      <c r="H8028" s="194"/>
      <c r="I8028" s="188"/>
      <c r="J8028" s="195"/>
      <c r="K8028" s="167"/>
      <c r="L8028" s="175"/>
      <c r="M8028" s="175"/>
      <c r="N8028" s="175"/>
      <c r="O8028" s="175"/>
      <c r="P8028" s="175"/>
      <c r="Q8028" s="175"/>
      <c r="R8028" s="175"/>
      <c r="S8028" s="175"/>
    </row>
    <row r="8029" spans="1:19" hidden="1">
      <c r="A8029" s="161" t="s">
        <v>725</v>
      </c>
      <c r="B8029" s="163" t="str">
        <f t="shared" si="274"/>
        <v>4.9.2</v>
      </c>
      <c r="C8029" s="164">
        <f t="shared" si="275"/>
        <v>0</v>
      </c>
      <c r="D8029" s="175"/>
      <c r="E8029" s="193"/>
      <c r="F8029" s="194"/>
      <c r="G8029" s="194"/>
      <c r="H8029" s="194"/>
      <c r="I8029" s="188"/>
      <c r="J8029" s="195"/>
      <c r="K8029" s="167"/>
      <c r="L8029" s="175"/>
      <c r="M8029" s="175"/>
      <c r="N8029" s="175"/>
      <c r="O8029" s="175"/>
      <c r="P8029" s="175"/>
      <c r="Q8029" s="175"/>
      <c r="R8029" s="175"/>
      <c r="S8029" s="175"/>
    </row>
    <row r="8030" spans="1:19" ht="15.75" hidden="1" thickBot="1">
      <c r="A8030" s="161" t="s">
        <v>725</v>
      </c>
      <c r="B8030" s="163" t="str">
        <f t="shared" si="274"/>
        <v>4.9.2</v>
      </c>
      <c r="C8030" s="164">
        <f t="shared" si="275"/>
        <v>0</v>
      </c>
      <c r="D8030" s="175"/>
      <c r="E8030" s="222"/>
      <c r="F8030" s="223"/>
      <c r="G8030" s="223"/>
      <c r="H8030" s="223"/>
      <c r="I8030" s="224"/>
      <c r="J8030" s="225"/>
      <c r="K8030" s="200">
        <f>SUM(J8024:J8030)</f>
        <v>112057</v>
      </c>
      <c r="L8030" s="167"/>
      <c r="M8030" s="175"/>
      <c r="N8030" s="175"/>
      <c r="O8030" s="175"/>
      <c r="P8030" s="175"/>
      <c r="Q8030" s="175"/>
      <c r="R8030" s="175"/>
      <c r="S8030" s="175"/>
    </row>
    <row r="8031" spans="1:19" hidden="1">
      <c r="A8031" s="161" t="s">
        <v>725</v>
      </c>
      <c r="B8031" s="163" t="str">
        <f t="shared" si="274"/>
        <v>4.9.2</v>
      </c>
      <c r="C8031" s="164">
        <f t="shared" si="275"/>
        <v>0</v>
      </c>
      <c r="D8031" s="175"/>
      <c r="E8031" s="175"/>
      <c r="F8031" s="175"/>
      <c r="G8031" s="175"/>
      <c r="H8031" s="175"/>
      <c r="I8031" s="176"/>
      <c r="J8031" s="167"/>
      <c r="K8031" s="167"/>
      <c r="L8031" s="175"/>
      <c r="M8031" s="175"/>
      <c r="N8031" s="175"/>
      <c r="O8031" s="175"/>
      <c r="P8031" s="175"/>
      <c r="Q8031" s="175"/>
      <c r="R8031" s="175"/>
      <c r="S8031" s="175"/>
    </row>
    <row r="8032" spans="1:19" ht="15.75" hidden="1" thickBot="1">
      <c r="A8032" s="161" t="s">
        <v>725</v>
      </c>
      <c r="B8032" s="163" t="str">
        <f t="shared" si="274"/>
        <v>4.9.2</v>
      </c>
      <c r="C8032" s="164">
        <f t="shared" si="275"/>
        <v>0</v>
      </c>
      <c r="D8032" s="175"/>
      <c r="E8032" s="175"/>
      <c r="F8032" s="175"/>
      <c r="G8032" s="175"/>
      <c r="H8032" s="226" t="s">
        <v>516</v>
      </c>
      <c r="I8032" s="176"/>
      <c r="J8032" s="167"/>
      <c r="K8032" s="200">
        <f>ROUND(+K7998+K8013+K8021+K8030,0)</f>
        <v>433058</v>
      </c>
      <c r="L8032" s="175"/>
      <c r="M8032" s="175"/>
      <c r="N8032" s="175"/>
      <c r="O8032" s="175"/>
      <c r="P8032" s="175"/>
      <c r="Q8032" s="175"/>
      <c r="R8032" s="175"/>
      <c r="S8032" s="175"/>
    </row>
    <row r="8033" spans="1:19" hidden="1">
      <c r="A8033" s="161" t="s">
        <v>725</v>
      </c>
      <c r="B8033" s="163" t="str">
        <f t="shared" si="274"/>
        <v>4.9.2</v>
      </c>
      <c r="C8033" s="164">
        <f t="shared" si="275"/>
        <v>0</v>
      </c>
      <c r="D8033" s="166"/>
      <c r="E8033" s="166"/>
      <c r="F8033" s="166"/>
      <c r="G8033" s="166"/>
      <c r="H8033" s="166"/>
      <c r="I8033" s="165"/>
      <c r="J8033" s="167"/>
      <c r="K8033" s="166"/>
      <c r="L8033" s="166"/>
      <c r="M8033" s="166"/>
      <c r="N8033" s="166"/>
      <c r="O8033" s="166"/>
      <c r="P8033" s="166"/>
      <c r="Q8033" s="166"/>
      <c r="R8033" s="166"/>
      <c r="S8033" s="166"/>
    </row>
    <row r="8034" spans="1:19" hidden="1">
      <c r="A8034" s="161" t="s">
        <v>725</v>
      </c>
      <c r="B8034" s="163" t="str">
        <f t="shared" si="274"/>
        <v>4.9.2</v>
      </c>
      <c r="C8034" s="164">
        <f t="shared" si="275"/>
        <v>0</v>
      </c>
      <c r="D8034" s="166"/>
      <c r="E8034" s="166"/>
      <c r="F8034" s="166"/>
      <c r="G8034" s="166"/>
      <c r="H8034" s="166"/>
      <c r="I8034" s="165"/>
      <c r="J8034" s="167"/>
      <c r="K8034" s="389"/>
      <c r="L8034" s="166"/>
      <c r="M8034" s="166"/>
      <c r="N8034" s="166"/>
      <c r="O8034" s="166"/>
      <c r="P8034" s="166"/>
      <c r="Q8034" s="166"/>
      <c r="R8034" s="166"/>
      <c r="S8034" s="166"/>
    </row>
    <row r="8035" spans="1:19" hidden="1">
      <c r="A8035" s="161" t="s">
        <v>725</v>
      </c>
      <c r="B8035" s="163" t="str">
        <f t="shared" si="274"/>
        <v>4.9.2</v>
      </c>
      <c r="C8035" s="164">
        <f t="shared" si="275"/>
        <v>0</v>
      </c>
      <c r="D8035" s="166"/>
      <c r="E8035" s="166"/>
      <c r="F8035" s="166"/>
      <c r="G8035" s="166"/>
      <c r="H8035" s="166"/>
      <c r="I8035" s="165"/>
      <c r="J8035" s="167"/>
      <c r="K8035" s="166"/>
      <c r="L8035" s="166"/>
      <c r="M8035" s="166"/>
      <c r="N8035" s="166"/>
      <c r="O8035" s="166"/>
      <c r="P8035" s="166"/>
      <c r="Q8035" s="166"/>
      <c r="R8035" s="166"/>
      <c r="S8035" s="166"/>
    </row>
    <row r="8036" spans="1:19" hidden="1">
      <c r="A8036" s="161" t="s">
        <v>725</v>
      </c>
      <c r="B8036" s="163" t="str">
        <f>E8041</f>
        <v>4.9.3</v>
      </c>
      <c r="C8036" s="164">
        <f t="shared" si="275"/>
        <v>0</v>
      </c>
      <c r="D8036" s="166"/>
      <c r="E8036" s="166"/>
      <c r="F8036" s="166"/>
      <c r="G8036" s="166"/>
      <c r="H8036" s="166"/>
      <c r="I8036" s="165"/>
      <c r="J8036" s="167"/>
      <c r="K8036" s="166"/>
      <c r="L8036" s="166"/>
      <c r="M8036" s="166"/>
      <c r="N8036" s="166"/>
      <c r="O8036" s="166"/>
      <c r="P8036" s="166"/>
      <c r="Q8036" s="166"/>
      <c r="R8036" s="166"/>
      <c r="S8036" s="166"/>
    </row>
    <row r="8037" spans="1:19" ht="18.75" hidden="1">
      <c r="A8037" s="161" t="s">
        <v>725</v>
      </c>
      <c r="B8037" s="163" t="str">
        <f t="shared" ref="B8037:B8089" si="276">B8036</f>
        <v>4.9.3</v>
      </c>
      <c r="C8037" s="164">
        <f t="shared" si="275"/>
        <v>0</v>
      </c>
      <c r="D8037" s="165"/>
      <c r="E8037" s="169" t="s">
        <v>496</v>
      </c>
      <c r="F8037" s="169"/>
      <c r="G8037" s="169"/>
      <c r="H8037" s="169"/>
      <c r="I8037" s="169"/>
      <c r="J8037" s="170"/>
      <c r="K8037" s="166"/>
      <c r="L8037" s="166"/>
      <c r="M8037" s="166"/>
      <c r="N8037" s="166"/>
      <c r="O8037" s="166"/>
      <c r="P8037" s="166"/>
      <c r="Q8037" s="166"/>
      <c r="R8037" s="166"/>
      <c r="S8037" s="166"/>
    </row>
    <row r="8038" spans="1:19" hidden="1">
      <c r="A8038" s="161" t="s">
        <v>725</v>
      </c>
      <c r="B8038" s="163" t="str">
        <f t="shared" si="276"/>
        <v>4.9.3</v>
      </c>
      <c r="C8038" s="164">
        <f t="shared" si="275"/>
        <v>0</v>
      </c>
      <c r="D8038" s="165"/>
      <c r="E8038" s="166"/>
      <c r="F8038" s="166"/>
      <c r="G8038" s="166"/>
      <c r="H8038" s="166"/>
      <c r="I8038" s="165"/>
      <c r="J8038" s="167"/>
      <c r="K8038" s="166"/>
      <c r="L8038" s="166"/>
      <c r="M8038" s="166"/>
      <c r="N8038" s="166"/>
      <c r="O8038" s="166"/>
      <c r="P8038" s="166"/>
      <c r="Q8038" s="166"/>
      <c r="R8038" s="166"/>
      <c r="S8038" s="166"/>
    </row>
    <row r="8039" spans="1:19" hidden="1">
      <c r="A8039" s="161" t="s">
        <v>725</v>
      </c>
      <c r="B8039" s="163" t="str">
        <f t="shared" si="276"/>
        <v>4.9.3</v>
      </c>
      <c r="C8039" s="164">
        <f t="shared" si="275"/>
        <v>0</v>
      </c>
      <c r="D8039" s="165"/>
      <c r="E8039" s="166"/>
      <c r="F8039" s="166"/>
      <c r="G8039" s="166"/>
      <c r="H8039" s="166"/>
      <c r="I8039" s="165"/>
      <c r="J8039" s="167"/>
      <c r="K8039" s="166"/>
      <c r="L8039" s="166"/>
      <c r="M8039" s="166"/>
      <c r="N8039" s="166"/>
      <c r="O8039" s="166"/>
      <c r="P8039" s="166"/>
      <c r="Q8039" s="166"/>
      <c r="R8039" s="166"/>
      <c r="S8039" s="166"/>
    </row>
    <row r="8040" spans="1:19" hidden="1">
      <c r="A8040" s="161" t="s">
        <v>725</v>
      </c>
      <c r="B8040" s="163" t="str">
        <f t="shared" si="276"/>
        <v>4.9.3</v>
      </c>
      <c r="C8040" s="164">
        <f t="shared" si="275"/>
        <v>0</v>
      </c>
      <c r="D8040" s="165"/>
      <c r="E8040" s="166"/>
      <c r="F8040" s="166"/>
      <c r="G8040" s="166"/>
      <c r="H8040" s="166"/>
      <c r="I8040" s="165"/>
      <c r="J8040" s="167"/>
      <c r="K8040" s="166"/>
      <c r="L8040" s="166"/>
      <c r="M8040" s="166"/>
      <c r="N8040" s="166"/>
      <c r="O8040" s="166"/>
      <c r="P8040" s="166"/>
      <c r="Q8040" s="166"/>
      <c r="R8040" s="166"/>
      <c r="S8040" s="166"/>
    </row>
    <row r="8041" spans="1:19" ht="27" hidden="1" customHeight="1">
      <c r="A8041" s="161" t="s">
        <v>725</v>
      </c>
      <c r="B8041" s="163" t="str">
        <f t="shared" si="276"/>
        <v>4.9.3</v>
      </c>
      <c r="C8041" s="164">
        <f t="shared" si="275"/>
        <v>0</v>
      </c>
      <c r="D8041" s="172" t="s">
        <v>39</v>
      </c>
      <c r="E8041" s="172" t="s">
        <v>250</v>
      </c>
      <c r="F8041" s="173" t="s">
        <v>791</v>
      </c>
      <c r="G8041" s="173"/>
      <c r="H8041" s="173"/>
      <c r="I8041" s="172" t="s">
        <v>497</v>
      </c>
      <c r="J8041" s="174" t="s">
        <v>1</v>
      </c>
      <c r="K8041" s="167"/>
      <c r="L8041" s="175"/>
      <c r="M8041" s="175"/>
      <c r="N8041" s="175"/>
      <c r="O8041" s="175"/>
      <c r="P8041" s="175"/>
      <c r="Q8041" s="175"/>
      <c r="R8041" s="175"/>
      <c r="S8041" s="175"/>
    </row>
    <row r="8042" spans="1:19" hidden="1">
      <c r="A8042" s="161" t="s">
        <v>725</v>
      </c>
      <c r="B8042" s="163" t="str">
        <f t="shared" si="276"/>
        <v>4.9.3</v>
      </c>
      <c r="C8042" s="164">
        <f t="shared" si="275"/>
        <v>0</v>
      </c>
      <c r="D8042" s="176"/>
      <c r="E8042" s="175"/>
      <c r="F8042" s="175"/>
      <c r="G8042" s="175"/>
      <c r="H8042" s="175"/>
      <c r="I8042" s="176"/>
      <c r="J8042" s="167"/>
      <c r="K8042" s="167"/>
      <c r="L8042" s="175"/>
      <c r="M8042" s="175"/>
      <c r="N8042" s="175"/>
      <c r="O8042" s="175"/>
      <c r="P8042" s="175"/>
      <c r="Q8042" s="175"/>
      <c r="R8042" s="175"/>
      <c r="S8042" s="175"/>
    </row>
    <row r="8043" spans="1:19" hidden="1">
      <c r="A8043" s="161" t="s">
        <v>725</v>
      </c>
      <c r="B8043" s="163" t="str">
        <f t="shared" si="276"/>
        <v>4.9.3</v>
      </c>
      <c r="C8043" s="164">
        <f t="shared" si="275"/>
        <v>0</v>
      </c>
      <c r="D8043" s="176"/>
      <c r="E8043" s="175"/>
      <c r="F8043" s="175"/>
      <c r="G8043" s="175"/>
      <c r="H8043" s="175"/>
      <c r="I8043" s="176"/>
      <c r="J8043" s="177"/>
      <c r="K8043" s="167"/>
      <c r="L8043" s="175"/>
      <c r="M8043" s="175"/>
      <c r="N8043" s="175"/>
      <c r="O8043" s="175"/>
      <c r="P8043" s="175"/>
      <c r="Q8043" s="175"/>
      <c r="R8043" s="175"/>
      <c r="S8043" s="175"/>
    </row>
    <row r="8044" spans="1:19" hidden="1">
      <c r="A8044" s="161" t="s">
        <v>725</v>
      </c>
      <c r="B8044" s="163" t="str">
        <f t="shared" si="276"/>
        <v>4.9.3</v>
      </c>
      <c r="C8044" s="164">
        <f t="shared" si="275"/>
        <v>0</v>
      </c>
      <c r="D8044" s="176"/>
      <c r="E8044" s="175"/>
      <c r="F8044" s="175"/>
      <c r="G8044" s="175"/>
      <c r="H8044" s="175"/>
      <c r="I8044" s="176"/>
      <c r="J8044" s="167"/>
      <c r="K8044" s="167"/>
      <c r="L8044" s="175"/>
      <c r="M8044" s="175"/>
      <c r="N8044" s="175"/>
      <c r="O8044" s="175"/>
      <c r="P8044" s="175"/>
      <c r="Q8044" s="175"/>
      <c r="R8044" s="175"/>
      <c r="S8044" s="175"/>
    </row>
    <row r="8045" spans="1:19" ht="15.75" hidden="1" thickBot="1">
      <c r="A8045" s="161" t="s">
        <v>725</v>
      </c>
      <c r="B8045" s="163" t="str">
        <f t="shared" si="276"/>
        <v>4.9.3</v>
      </c>
      <c r="C8045" s="164">
        <f t="shared" si="275"/>
        <v>0</v>
      </c>
      <c r="D8045" s="176"/>
      <c r="E8045" s="178" t="s">
        <v>498</v>
      </c>
      <c r="F8045" s="179" t="s">
        <v>497</v>
      </c>
      <c r="G8045" s="179" t="s">
        <v>41</v>
      </c>
      <c r="H8045" s="179" t="s">
        <v>499</v>
      </c>
      <c r="I8045" s="179" t="s">
        <v>500</v>
      </c>
      <c r="J8045" s="180" t="s">
        <v>501</v>
      </c>
      <c r="K8045" s="167"/>
      <c r="L8045" s="175"/>
      <c r="M8045" s="175"/>
      <c r="N8045" s="175"/>
      <c r="O8045" s="175"/>
      <c r="P8045" s="175"/>
      <c r="Q8045" s="175"/>
      <c r="R8045" s="175"/>
      <c r="S8045" s="175"/>
    </row>
    <row r="8046" spans="1:19" hidden="1">
      <c r="A8046" s="161" t="s">
        <v>725</v>
      </c>
      <c r="B8046" s="163" t="str">
        <f t="shared" si="276"/>
        <v>4.9.3</v>
      </c>
      <c r="C8046" s="164">
        <f t="shared" si="275"/>
        <v>0</v>
      </c>
      <c r="D8046" s="176"/>
      <c r="E8046" s="181" t="s">
        <v>502</v>
      </c>
      <c r="F8046" s="182" t="s">
        <v>959</v>
      </c>
      <c r="G8046" s="183">
        <v>1</v>
      </c>
      <c r="H8046" s="229">
        <f>ROUND(K8084,0)</f>
        <v>128866</v>
      </c>
      <c r="I8046" s="185">
        <v>0.05</v>
      </c>
      <c r="J8046" s="217">
        <f>ROUND(IF(N(F8046)&gt;0,PRODUCT(H8046,1/I8046),PRODUCT(G8046:I8046)),0)</f>
        <v>6443</v>
      </c>
      <c r="K8046" s="167"/>
      <c r="L8046" s="175"/>
      <c r="M8046" s="175"/>
      <c r="N8046" s="175"/>
      <c r="O8046" s="175"/>
      <c r="P8046" s="175"/>
      <c r="Q8046" s="175"/>
      <c r="R8046" s="175"/>
      <c r="S8046" s="175"/>
    </row>
    <row r="8047" spans="1:19" hidden="1">
      <c r="A8047" s="161" t="s">
        <v>725</v>
      </c>
      <c r="B8047" s="163" t="str">
        <f t="shared" si="276"/>
        <v>4.9.3</v>
      </c>
      <c r="C8047" s="164">
        <f t="shared" si="275"/>
        <v>0</v>
      </c>
      <c r="D8047" s="176"/>
      <c r="E8047" s="244"/>
      <c r="F8047" s="188"/>
      <c r="G8047" s="194"/>
      <c r="H8047" s="212"/>
      <c r="I8047" s="432"/>
      <c r="J8047" s="220"/>
      <c r="K8047" s="167"/>
      <c r="L8047" s="175"/>
      <c r="M8047" s="175"/>
      <c r="N8047" s="175"/>
      <c r="O8047" s="175"/>
      <c r="P8047" s="175"/>
      <c r="Q8047" s="175"/>
      <c r="R8047" s="175"/>
      <c r="S8047" s="175"/>
    </row>
    <row r="8048" spans="1:19" hidden="1">
      <c r="A8048" s="161" t="s">
        <v>725</v>
      </c>
      <c r="B8048" s="163" t="str">
        <f t="shared" si="276"/>
        <v>4.9.3</v>
      </c>
      <c r="C8048" s="164">
        <f t="shared" si="275"/>
        <v>0</v>
      </c>
      <c r="D8048" s="176"/>
      <c r="E8048" s="236"/>
      <c r="F8048" s="188"/>
      <c r="G8048" s="194"/>
      <c r="H8048" s="212"/>
      <c r="I8048" s="191"/>
      <c r="J8048" s="210"/>
      <c r="K8048" s="167"/>
      <c r="L8048" s="175"/>
      <c r="M8048" s="175"/>
      <c r="N8048" s="175"/>
      <c r="O8048" s="175"/>
      <c r="P8048" s="175"/>
      <c r="Q8048" s="175"/>
      <c r="R8048" s="175"/>
      <c r="S8048" s="175"/>
    </row>
    <row r="8049" spans="1:19" hidden="1">
      <c r="A8049" s="161" t="s">
        <v>725</v>
      </c>
      <c r="B8049" s="163" t="str">
        <f t="shared" si="276"/>
        <v>4.9.3</v>
      </c>
      <c r="C8049" s="164">
        <f t="shared" si="275"/>
        <v>0</v>
      </c>
      <c r="D8049" s="176"/>
      <c r="E8049" s="193"/>
      <c r="F8049" s="188"/>
      <c r="G8049" s="194"/>
      <c r="H8049" s="194"/>
      <c r="I8049" s="188"/>
      <c r="J8049" s="195"/>
      <c r="K8049" s="167"/>
      <c r="L8049" s="175"/>
      <c r="M8049" s="175"/>
      <c r="N8049" s="175"/>
      <c r="O8049" s="175"/>
      <c r="P8049" s="175"/>
      <c r="Q8049" s="175"/>
      <c r="R8049" s="175"/>
      <c r="S8049" s="175"/>
    </row>
    <row r="8050" spans="1:19" hidden="1">
      <c r="A8050" s="161" t="s">
        <v>725</v>
      </c>
      <c r="B8050" s="163" t="str">
        <f t="shared" si="276"/>
        <v>4.9.3</v>
      </c>
      <c r="C8050" s="164">
        <f t="shared" ref="C8050:C8113" si="277">IF(ISERROR(MATCH(B8050,T:T,0)),0,1)</f>
        <v>0</v>
      </c>
      <c r="D8050" s="176"/>
      <c r="E8050" s="193"/>
      <c r="F8050" s="188"/>
      <c r="G8050" s="194"/>
      <c r="H8050" s="194"/>
      <c r="I8050" s="188"/>
      <c r="J8050" s="195"/>
      <c r="K8050" s="167"/>
      <c r="L8050" s="175"/>
      <c r="M8050" s="175"/>
      <c r="N8050" s="175"/>
      <c r="O8050" s="175"/>
      <c r="P8050" s="175"/>
      <c r="Q8050" s="175"/>
      <c r="R8050" s="175"/>
      <c r="S8050" s="175"/>
    </row>
    <row r="8051" spans="1:19" hidden="1">
      <c r="A8051" s="161" t="s">
        <v>725</v>
      </c>
      <c r="B8051" s="163" t="str">
        <f t="shared" si="276"/>
        <v>4.9.3</v>
      </c>
      <c r="C8051" s="164">
        <f t="shared" si="277"/>
        <v>0</v>
      </c>
      <c r="D8051" s="176"/>
      <c r="E8051" s="193"/>
      <c r="F8051" s="188"/>
      <c r="G8051" s="194"/>
      <c r="H8051" s="194"/>
      <c r="I8051" s="188"/>
      <c r="J8051" s="195"/>
      <c r="K8051" s="167"/>
      <c r="L8051" s="175"/>
      <c r="M8051" s="175"/>
      <c r="N8051" s="175"/>
      <c r="O8051" s="175"/>
      <c r="P8051" s="175"/>
      <c r="Q8051" s="175"/>
      <c r="R8051" s="175"/>
      <c r="S8051" s="175"/>
    </row>
    <row r="8052" spans="1:19" ht="15.75" hidden="1" thickBot="1">
      <c r="A8052" s="161" t="s">
        <v>725</v>
      </c>
      <c r="B8052" s="163" t="str">
        <f t="shared" si="276"/>
        <v>4.9.3</v>
      </c>
      <c r="C8052" s="164">
        <f t="shared" si="277"/>
        <v>0</v>
      </c>
      <c r="D8052" s="176"/>
      <c r="E8052" s="196"/>
      <c r="F8052" s="197"/>
      <c r="G8052" s="198"/>
      <c r="H8052" s="198"/>
      <c r="I8052" s="197"/>
      <c r="J8052" s="199"/>
      <c r="K8052" s="200">
        <f>SUM(J8046:J8052)</f>
        <v>6443</v>
      </c>
      <c r="L8052" s="167"/>
      <c r="M8052" s="175"/>
      <c r="N8052" s="175"/>
      <c r="O8052" s="175"/>
      <c r="P8052" s="175"/>
      <c r="Q8052" s="175"/>
      <c r="R8052" s="175"/>
      <c r="S8052" s="175"/>
    </row>
    <row r="8053" spans="1:19" ht="15.75" hidden="1" thickBot="1">
      <c r="A8053" s="161" t="s">
        <v>725</v>
      </c>
      <c r="B8053" s="163" t="str">
        <f t="shared" si="276"/>
        <v>4.9.3</v>
      </c>
      <c r="C8053" s="164">
        <f t="shared" si="277"/>
        <v>0</v>
      </c>
      <c r="D8053" s="176"/>
      <c r="E8053" s="201"/>
      <c r="F8053" s="202"/>
      <c r="G8053" s="201"/>
      <c r="H8053" s="201"/>
      <c r="I8053" s="202"/>
      <c r="J8053" s="203"/>
      <c r="K8053" s="204"/>
      <c r="L8053" s="175"/>
      <c r="M8053" s="175"/>
      <c r="N8053" s="175"/>
      <c r="O8053" s="175"/>
      <c r="P8053" s="175"/>
      <c r="Q8053" s="175"/>
      <c r="R8053" s="175"/>
      <c r="S8053" s="175"/>
    </row>
    <row r="8054" spans="1:19" ht="15.75" hidden="1" thickBot="1">
      <c r="A8054" s="161" t="s">
        <v>725</v>
      </c>
      <c r="B8054" s="163" t="str">
        <f t="shared" si="276"/>
        <v>4.9.3</v>
      </c>
      <c r="C8054" s="164">
        <f t="shared" si="277"/>
        <v>0</v>
      </c>
      <c r="D8054" s="175"/>
      <c r="E8054" s="178" t="s">
        <v>505</v>
      </c>
      <c r="F8054" s="179" t="s">
        <v>497</v>
      </c>
      <c r="G8054" s="179" t="s">
        <v>41</v>
      </c>
      <c r="H8054" s="179" t="s">
        <v>506</v>
      </c>
      <c r="I8054" s="179" t="s">
        <v>507</v>
      </c>
      <c r="J8054" s="180" t="s">
        <v>501</v>
      </c>
      <c r="K8054" s="167"/>
      <c r="L8054" s="175"/>
      <c r="M8054" s="175"/>
      <c r="N8054" s="175"/>
      <c r="O8054" s="175"/>
      <c r="P8054" s="175"/>
      <c r="Q8054" s="175"/>
      <c r="R8054" s="175"/>
      <c r="S8054" s="175"/>
    </row>
    <row r="8055" spans="1:19" hidden="1">
      <c r="A8055" s="161" t="s">
        <v>725</v>
      </c>
      <c r="B8055" s="163" t="str">
        <f t="shared" si="276"/>
        <v>4.9.3</v>
      </c>
      <c r="C8055" s="164">
        <f t="shared" si="277"/>
        <v>0</v>
      </c>
      <c r="D8055" s="175"/>
      <c r="E8055" s="205" t="s">
        <v>719</v>
      </c>
      <c r="F8055" s="206" t="s">
        <v>1</v>
      </c>
      <c r="G8055" s="183">
        <v>270</v>
      </c>
      <c r="H8055" s="207">
        <v>506</v>
      </c>
      <c r="I8055" s="208"/>
      <c r="J8055" s="186">
        <f>ROUND(IF(N(F8055)&gt;0,PRODUCT(H8055,1/I8055),PRODUCT(G8055:I8055)),0)</f>
        <v>136620</v>
      </c>
      <c r="K8055" s="167"/>
      <c r="L8055" s="175"/>
      <c r="M8055" s="175"/>
      <c r="N8055" s="175"/>
      <c r="O8055" s="175"/>
      <c r="P8055" s="175"/>
      <c r="Q8055" s="175"/>
      <c r="R8055" s="175"/>
      <c r="S8055" s="175"/>
    </row>
    <row r="8056" spans="1:19" hidden="1">
      <c r="A8056" s="161" t="s">
        <v>725</v>
      </c>
      <c r="B8056" s="163" t="str">
        <f t="shared" si="276"/>
        <v>4.9.3</v>
      </c>
      <c r="C8056" s="164">
        <f t="shared" si="277"/>
        <v>0</v>
      </c>
      <c r="D8056" s="175"/>
      <c r="E8056" s="241" t="s">
        <v>715</v>
      </c>
      <c r="F8056" s="255" t="s">
        <v>90</v>
      </c>
      <c r="G8056" s="245">
        <v>0.2</v>
      </c>
      <c r="H8056" s="207">
        <v>284416</v>
      </c>
      <c r="I8056" s="208"/>
      <c r="J8056" s="186">
        <f>ROUND(IF(N(F8056)&gt;0,PRODUCT(H8056,1/I8056),PRODUCT(G8056:I8056)),0)</f>
        <v>56883</v>
      </c>
      <c r="K8056" s="167"/>
      <c r="L8056" s="175"/>
      <c r="M8056" s="175"/>
      <c r="N8056" s="175"/>
      <c r="O8056" s="175"/>
      <c r="P8056" s="175"/>
      <c r="Q8056" s="175"/>
      <c r="R8056" s="175"/>
      <c r="S8056" s="175"/>
    </row>
    <row r="8057" spans="1:19" hidden="1">
      <c r="A8057" s="161" t="s">
        <v>725</v>
      </c>
      <c r="B8057" s="163" t="str">
        <f t="shared" si="276"/>
        <v>4.9.3</v>
      </c>
      <c r="C8057" s="164">
        <f t="shared" si="277"/>
        <v>0</v>
      </c>
      <c r="D8057" s="175"/>
      <c r="E8057" s="241" t="s">
        <v>718</v>
      </c>
      <c r="F8057" s="255" t="s">
        <v>90</v>
      </c>
      <c r="G8057" s="245">
        <v>0.41</v>
      </c>
      <c r="H8057" s="207">
        <v>299293</v>
      </c>
      <c r="I8057" s="208"/>
      <c r="J8057" s="186">
        <f>ROUND(IF(N(F8057)&gt;0,PRODUCT(H8057,1/I8057),PRODUCT(G8057:I8057)),0)</f>
        <v>122710</v>
      </c>
      <c r="K8057" s="167"/>
      <c r="L8057" s="175"/>
      <c r="M8057" s="175"/>
      <c r="N8057" s="175"/>
      <c r="O8057" s="175"/>
      <c r="P8057" s="175"/>
      <c r="Q8057" s="175"/>
      <c r="R8057" s="175"/>
      <c r="S8057" s="175"/>
    </row>
    <row r="8058" spans="1:19" hidden="1">
      <c r="A8058" s="161" t="s">
        <v>725</v>
      </c>
      <c r="B8058" s="163" t="str">
        <f t="shared" si="276"/>
        <v>4.9.3</v>
      </c>
      <c r="C8058" s="164">
        <f t="shared" si="277"/>
        <v>0</v>
      </c>
      <c r="D8058" s="175"/>
      <c r="E8058" s="241" t="s">
        <v>720</v>
      </c>
      <c r="F8058" s="206" t="s">
        <v>2</v>
      </c>
      <c r="G8058" s="245">
        <v>27</v>
      </c>
      <c r="H8058" s="207">
        <v>2800</v>
      </c>
      <c r="I8058" s="188"/>
      <c r="J8058" s="186">
        <f>ROUND(IF(N(F8058)&gt;0,PRODUCT(H8058,1/I8058),PRODUCT(G8058:I8058)),0)</f>
        <v>75600</v>
      </c>
      <c r="K8058" s="167"/>
      <c r="L8058" s="175"/>
      <c r="M8058" s="175"/>
      <c r="N8058" s="175"/>
      <c r="O8058" s="175"/>
      <c r="P8058" s="175"/>
      <c r="Q8058" s="175"/>
      <c r="R8058" s="175"/>
      <c r="S8058" s="175"/>
    </row>
    <row r="8059" spans="1:19" hidden="1">
      <c r="A8059" s="161" t="s">
        <v>725</v>
      </c>
      <c r="B8059" s="163" t="str">
        <f t="shared" si="276"/>
        <v>4.9.3</v>
      </c>
      <c r="C8059" s="164">
        <f t="shared" si="277"/>
        <v>0</v>
      </c>
      <c r="D8059" s="175"/>
      <c r="E8059" s="247" t="s">
        <v>149</v>
      </c>
      <c r="F8059" s="255" t="s">
        <v>90</v>
      </c>
      <c r="G8059" s="245">
        <v>0.2</v>
      </c>
      <c r="H8059" s="207">
        <v>22158</v>
      </c>
      <c r="I8059" s="188"/>
      <c r="J8059" s="186">
        <f>ROUND(IF(N(F8059)&gt;0,PRODUCT(H8059,1/I8059),PRODUCT(G8059:I8059)),0)</f>
        <v>4432</v>
      </c>
      <c r="K8059" s="167"/>
      <c r="L8059" s="175"/>
      <c r="M8059" s="175"/>
      <c r="N8059" s="175"/>
      <c r="O8059" s="175"/>
      <c r="P8059" s="175"/>
      <c r="Q8059" s="175"/>
      <c r="R8059" s="175"/>
      <c r="S8059" s="175"/>
    </row>
    <row r="8060" spans="1:19" hidden="1">
      <c r="A8060" s="161" t="s">
        <v>725</v>
      </c>
      <c r="B8060" s="163" t="str">
        <f t="shared" si="276"/>
        <v>4.9.3</v>
      </c>
      <c r="C8060" s="164">
        <f t="shared" si="277"/>
        <v>0</v>
      </c>
      <c r="D8060" s="175"/>
      <c r="E8060" s="193"/>
      <c r="F8060" s="194"/>
      <c r="G8060" s="194"/>
      <c r="H8060" s="194"/>
      <c r="I8060" s="188"/>
      <c r="J8060" s="195"/>
      <c r="K8060" s="167"/>
      <c r="L8060" s="175"/>
      <c r="M8060" s="175"/>
      <c r="N8060" s="175"/>
      <c r="O8060" s="175"/>
      <c r="P8060" s="175"/>
      <c r="Q8060" s="175"/>
      <c r="R8060" s="175"/>
      <c r="S8060" s="175"/>
    </row>
    <row r="8061" spans="1:19" hidden="1">
      <c r="A8061" s="161" t="s">
        <v>725</v>
      </c>
      <c r="B8061" s="163" t="str">
        <f t="shared" si="276"/>
        <v>4.9.3</v>
      </c>
      <c r="C8061" s="164">
        <f t="shared" si="277"/>
        <v>0</v>
      </c>
      <c r="D8061" s="175"/>
      <c r="E8061" s="193"/>
      <c r="F8061" s="194"/>
      <c r="G8061" s="194"/>
      <c r="H8061" s="194"/>
      <c r="I8061" s="188"/>
      <c r="J8061" s="195"/>
      <c r="K8061" s="167"/>
      <c r="L8061" s="175"/>
      <c r="M8061" s="175"/>
      <c r="N8061" s="175"/>
      <c r="O8061" s="175"/>
      <c r="P8061" s="175"/>
      <c r="Q8061" s="175"/>
      <c r="R8061" s="175"/>
      <c r="S8061" s="175"/>
    </row>
    <row r="8062" spans="1:19" hidden="1">
      <c r="A8062" s="161" t="s">
        <v>725</v>
      </c>
      <c r="B8062" s="163" t="str">
        <f t="shared" si="276"/>
        <v>4.9.3</v>
      </c>
      <c r="C8062" s="164">
        <f t="shared" si="277"/>
        <v>0</v>
      </c>
      <c r="D8062" s="175"/>
      <c r="E8062" s="193"/>
      <c r="F8062" s="194"/>
      <c r="G8062" s="194"/>
      <c r="H8062" s="194"/>
      <c r="I8062" s="188"/>
      <c r="J8062" s="195"/>
      <c r="K8062" s="167"/>
      <c r="L8062" s="175"/>
      <c r="M8062" s="175"/>
      <c r="N8062" s="175"/>
      <c r="O8062" s="175"/>
      <c r="P8062" s="175"/>
      <c r="Q8062" s="175"/>
      <c r="R8062" s="175"/>
      <c r="S8062" s="175"/>
    </row>
    <row r="8063" spans="1:19" hidden="1">
      <c r="A8063" s="161" t="s">
        <v>725</v>
      </c>
      <c r="B8063" s="163" t="str">
        <f t="shared" si="276"/>
        <v>4.9.3</v>
      </c>
      <c r="C8063" s="164">
        <f t="shared" si="277"/>
        <v>0</v>
      </c>
      <c r="D8063" s="175"/>
      <c r="E8063" s="193"/>
      <c r="F8063" s="194"/>
      <c r="G8063" s="194"/>
      <c r="H8063" s="194"/>
      <c r="I8063" s="188"/>
      <c r="J8063" s="195"/>
      <c r="K8063" s="167"/>
      <c r="L8063" s="175"/>
      <c r="M8063" s="175"/>
      <c r="N8063" s="175"/>
      <c r="O8063" s="175"/>
      <c r="P8063" s="175"/>
      <c r="Q8063" s="175"/>
      <c r="R8063" s="175"/>
      <c r="S8063" s="175"/>
    </row>
    <row r="8064" spans="1:19" hidden="1">
      <c r="A8064" s="161" t="s">
        <v>725</v>
      </c>
      <c r="B8064" s="163" t="str">
        <f t="shared" si="276"/>
        <v>4.9.3</v>
      </c>
      <c r="C8064" s="164">
        <f t="shared" si="277"/>
        <v>0</v>
      </c>
      <c r="D8064" s="175"/>
      <c r="E8064" s="193" t="str">
        <f>$E$307</f>
        <v>NOTA: Los materiales de cantera incluyen el transporte hasta el municipio</v>
      </c>
      <c r="F8064" s="194"/>
      <c r="G8064" s="194"/>
      <c r="H8064" s="194"/>
      <c r="I8064" s="188"/>
      <c r="J8064" s="195"/>
      <c r="K8064" s="167"/>
      <c r="L8064" s="175"/>
      <c r="M8064" s="175"/>
      <c r="N8064" s="175"/>
      <c r="O8064" s="175"/>
      <c r="P8064" s="175"/>
      <c r="Q8064" s="175"/>
      <c r="R8064" s="175"/>
      <c r="S8064" s="175"/>
    </row>
    <row r="8065" spans="1:19" hidden="1">
      <c r="A8065" s="161" t="s">
        <v>725</v>
      </c>
      <c r="B8065" s="163" t="str">
        <f t="shared" si="276"/>
        <v>4.9.3</v>
      </c>
      <c r="C8065" s="164">
        <f t="shared" si="277"/>
        <v>0</v>
      </c>
      <c r="D8065" s="175"/>
      <c r="E8065" s="193"/>
      <c r="F8065" s="194"/>
      <c r="G8065" s="194"/>
      <c r="H8065" s="194"/>
      <c r="I8065" s="188"/>
      <c r="J8065" s="195"/>
      <c r="K8065" s="167"/>
      <c r="L8065" s="175"/>
      <c r="M8065" s="175"/>
      <c r="N8065" s="175"/>
      <c r="O8065" s="175"/>
      <c r="P8065" s="175"/>
      <c r="Q8065" s="175"/>
      <c r="R8065" s="175"/>
      <c r="S8065" s="175"/>
    </row>
    <row r="8066" spans="1:19" hidden="1">
      <c r="A8066" s="161" t="s">
        <v>725</v>
      </c>
      <c r="B8066" s="163" t="str">
        <f t="shared" si="276"/>
        <v>4.9.3</v>
      </c>
      <c r="C8066" s="164">
        <f t="shared" si="277"/>
        <v>0</v>
      </c>
      <c r="D8066" s="175"/>
      <c r="E8066" s="193"/>
      <c r="F8066" s="194"/>
      <c r="G8066" s="194"/>
      <c r="H8066" s="194"/>
      <c r="I8066" s="188"/>
      <c r="J8066" s="195"/>
      <c r="K8066" s="167"/>
      <c r="L8066" s="175"/>
      <c r="M8066" s="175"/>
      <c r="N8066" s="175"/>
      <c r="O8066" s="175"/>
      <c r="P8066" s="175"/>
      <c r="Q8066" s="175"/>
      <c r="R8066" s="175"/>
      <c r="S8066" s="175"/>
    </row>
    <row r="8067" spans="1:19" ht="15.75" hidden="1" thickBot="1">
      <c r="A8067" s="161" t="s">
        <v>725</v>
      </c>
      <c r="B8067" s="163" t="str">
        <f t="shared" si="276"/>
        <v>4.9.3</v>
      </c>
      <c r="C8067" s="164">
        <f t="shared" si="277"/>
        <v>0</v>
      </c>
      <c r="D8067" s="175"/>
      <c r="E8067" s="196"/>
      <c r="F8067" s="198"/>
      <c r="G8067" s="198"/>
      <c r="H8067" s="198"/>
      <c r="I8067" s="197"/>
      <c r="J8067" s="199"/>
      <c r="K8067" s="200">
        <f>SUM(J8055:J8067)</f>
        <v>396245</v>
      </c>
      <c r="L8067" s="167"/>
      <c r="M8067" s="175"/>
      <c r="N8067" s="175"/>
      <c r="O8067" s="175"/>
      <c r="P8067" s="175"/>
      <c r="Q8067" s="175"/>
      <c r="R8067" s="175"/>
      <c r="S8067" s="175"/>
    </row>
    <row r="8068" spans="1:19" ht="15.75" hidden="1" thickBot="1">
      <c r="A8068" s="161" t="s">
        <v>725</v>
      </c>
      <c r="B8068" s="163" t="str">
        <f t="shared" si="276"/>
        <v>4.9.3</v>
      </c>
      <c r="C8068" s="164">
        <f t="shared" si="277"/>
        <v>0</v>
      </c>
      <c r="D8068" s="175"/>
      <c r="E8068" s="201"/>
      <c r="F8068" s="201"/>
      <c r="G8068" s="201"/>
      <c r="H8068" s="201"/>
      <c r="I8068" s="202"/>
      <c r="J8068" s="203"/>
      <c r="K8068" s="204"/>
      <c r="L8068" s="175"/>
      <c r="M8068" s="175"/>
      <c r="N8068" s="175"/>
      <c r="O8068" s="175"/>
      <c r="P8068" s="175"/>
      <c r="Q8068" s="175"/>
      <c r="R8068" s="175"/>
      <c r="S8068" s="175"/>
    </row>
    <row r="8069" spans="1:19" ht="15.75" hidden="1" thickBot="1">
      <c r="A8069" s="161" t="s">
        <v>725</v>
      </c>
      <c r="B8069" s="163" t="str">
        <f t="shared" si="276"/>
        <v>4.9.3</v>
      </c>
      <c r="C8069" s="164">
        <f t="shared" si="277"/>
        <v>0</v>
      </c>
      <c r="D8069" s="175"/>
      <c r="E8069" s="178" t="s">
        <v>509</v>
      </c>
      <c r="F8069" s="179" t="s">
        <v>497</v>
      </c>
      <c r="G8069" s="179" t="s">
        <v>41</v>
      </c>
      <c r="H8069" s="179" t="s">
        <v>506</v>
      </c>
      <c r="I8069" s="179" t="s">
        <v>510</v>
      </c>
      <c r="J8069" s="180" t="s">
        <v>501</v>
      </c>
      <c r="K8069" s="167"/>
      <c r="L8069" s="175"/>
      <c r="M8069" s="175"/>
      <c r="N8069" s="175"/>
      <c r="O8069" s="175"/>
      <c r="P8069" s="175"/>
      <c r="Q8069" s="175"/>
      <c r="R8069" s="175"/>
      <c r="S8069" s="175"/>
    </row>
    <row r="8070" spans="1:19" hidden="1">
      <c r="A8070" s="161" t="s">
        <v>725</v>
      </c>
      <c r="B8070" s="163" t="str">
        <f t="shared" si="276"/>
        <v>4.9.3</v>
      </c>
      <c r="C8070" s="164">
        <f t="shared" si="277"/>
        <v>0</v>
      </c>
      <c r="D8070" s="175"/>
      <c r="E8070" s="254" t="s">
        <v>534</v>
      </c>
      <c r="F8070" s="206" t="s">
        <v>1</v>
      </c>
      <c r="G8070" s="183">
        <v>0.81784999999999997</v>
      </c>
      <c r="H8070" s="207">
        <v>40000</v>
      </c>
      <c r="I8070" s="183">
        <v>1</v>
      </c>
      <c r="J8070" s="186">
        <f>ROUND(IF(N(F8070)&gt;0,PRODUCT(H8070,1/I8070),PRODUCT(G8070:I8070)),0)</f>
        <v>32714</v>
      </c>
      <c r="K8070" s="167"/>
      <c r="L8070" s="175"/>
      <c r="M8070" s="175"/>
      <c r="N8070" s="175"/>
      <c r="O8070" s="175"/>
      <c r="P8070" s="175"/>
      <c r="Q8070" s="175"/>
      <c r="R8070" s="175"/>
      <c r="S8070" s="175"/>
    </row>
    <row r="8071" spans="1:19" hidden="1">
      <c r="A8071" s="161" t="s">
        <v>725</v>
      </c>
      <c r="B8071" s="163" t="str">
        <f t="shared" si="276"/>
        <v>4.9.3</v>
      </c>
      <c r="C8071" s="164">
        <f t="shared" si="277"/>
        <v>0</v>
      </c>
      <c r="D8071" s="175"/>
      <c r="E8071" s="193"/>
      <c r="F8071" s="206"/>
      <c r="G8071" s="246"/>
      <c r="H8071" s="237"/>
      <c r="I8071" s="255"/>
      <c r="J8071" s="238"/>
      <c r="K8071" s="167"/>
      <c r="L8071" s="175"/>
      <c r="M8071" s="175"/>
      <c r="N8071" s="175"/>
      <c r="O8071" s="175"/>
      <c r="P8071" s="175"/>
      <c r="Q8071" s="175"/>
      <c r="R8071" s="175"/>
      <c r="S8071" s="175"/>
    </row>
    <row r="8072" spans="1:19" hidden="1">
      <c r="A8072" s="161" t="s">
        <v>725</v>
      </c>
      <c r="B8072" s="163" t="str">
        <f t="shared" si="276"/>
        <v>4.9.3</v>
      </c>
      <c r="C8072" s="164">
        <f t="shared" si="277"/>
        <v>0</v>
      </c>
      <c r="D8072" s="175"/>
      <c r="E8072" s="193"/>
      <c r="F8072" s="206"/>
      <c r="G8072" s="246"/>
      <c r="H8072" s="237"/>
      <c r="I8072" s="255"/>
      <c r="J8072" s="238"/>
      <c r="K8072" s="167"/>
      <c r="L8072" s="175"/>
      <c r="M8072" s="175"/>
      <c r="N8072" s="175"/>
      <c r="O8072" s="175"/>
      <c r="P8072" s="175"/>
      <c r="Q8072" s="175"/>
      <c r="R8072" s="175"/>
      <c r="S8072" s="175"/>
    </row>
    <row r="8073" spans="1:19" hidden="1">
      <c r="A8073" s="161" t="s">
        <v>725</v>
      </c>
      <c r="B8073" s="163" t="str">
        <f t="shared" si="276"/>
        <v>4.9.3</v>
      </c>
      <c r="C8073" s="164">
        <f t="shared" si="277"/>
        <v>0</v>
      </c>
      <c r="D8073" s="175"/>
      <c r="E8073" s="193"/>
      <c r="F8073" s="194"/>
      <c r="G8073" s="194"/>
      <c r="H8073" s="194"/>
      <c r="I8073" s="188"/>
      <c r="J8073" s="195"/>
      <c r="K8073" s="167"/>
      <c r="L8073" s="175"/>
      <c r="M8073" s="175"/>
      <c r="N8073" s="175"/>
      <c r="O8073" s="175"/>
      <c r="P8073" s="175"/>
      <c r="Q8073" s="175"/>
      <c r="R8073" s="175"/>
      <c r="S8073" s="175"/>
    </row>
    <row r="8074" spans="1:19" hidden="1">
      <c r="A8074" s="161" t="s">
        <v>725</v>
      </c>
      <c r="B8074" s="163" t="str">
        <f t="shared" si="276"/>
        <v>4.9.3</v>
      </c>
      <c r="C8074" s="164">
        <f t="shared" si="277"/>
        <v>0</v>
      </c>
      <c r="D8074" s="175"/>
      <c r="E8074" s="193"/>
      <c r="F8074" s="194"/>
      <c r="G8074" s="194"/>
      <c r="H8074" s="194"/>
      <c r="I8074" s="188"/>
      <c r="J8074" s="195"/>
      <c r="K8074" s="167"/>
      <c r="L8074" s="175"/>
      <c r="M8074" s="175"/>
      <c r="N8074" s="175"/>
      <c r="O8074" s="175"/>
      <c r="P8074" s="175"/>
      <c r="Q8074" s="175"/>
      <c r="R8074" s="175"/>
      <c r="S8074" s="175"/>
    </row>
    <row r="8075" spans="1:19" ht="15.75" hidden="1" thickBot="1">
      <c r="A8075" s="161" t="s">
        <v>725</v>
      </c>
      <c r="B8075" s="163" t="str">
        <f t="shared" si="276"/>
        <v>4.9.3</v>
      </c>
      <c r="C8075" s="164">
        <f t="shared" si="277"/>
        <v>0</v>
      </c>
      <c r="D8075" s="175"/>
      <c r="E8075" s="196"/>
      <c r="F8075" s="198"/>
      <c r="G8075" s="198"/>
      <c r="H8075" s="198"/>
      <c r="I8075" s="197"/>
      <c r="J8075" s="199"/>
      <c r="K8075" s="200">
        <f>SUM(J8070:J8075)</f>
        <v>32714</v>
      </c>
      <c r="L8075" s="167"/>
      <c r="M8075" s="175"/>
      <c r="N8075" s="175"/>
      <c r="O8075" s="175"/>
      <c r="P8075" s="175"/>
      <c r="Q8075" s="175"/>
      <c r="R8075" s="175"/>
      <c r="S8075" s="175"/>
    </row>
    <row r="8076" spans="1:19" ht="15.75" hidden="1" thickBot="1">
      <c r="A8076" s="161" t="s">
        <v>725</v>
      </c>
      <c r="B8076" s="163" t="str">
        <f t="shared" si="276"/>
        <v>4.9.3</v>
      </c>
      <c r="C8076" s="164">
        <f t="shared" si="277"/>
        <v>0</v>
      </c>
      <c r="D8076" s="175"/>
      <c r="E8076" s="201"/>
      <c r="F8076" s="201"/>
      <c r="G8076" s="201"/>
      <c r="H8076" s="201"/>
      <c r="I8076" s="213"/>
      <c r="J8076" s="214"/>
      <c r="K8076" s="204"/>
      <c r="L8076" s="175"/>
      <c r="M8076" s="175"/>
      <c r="N8076" s="175"/>
      <c r="O8076" s="175"/>
      <c r="P8076" s="175"/>
      <c r="Q8076" s="175"/>
      <c r="R8076" s="175"/>
      <c r="S8076" s="175"/>
    </row>
    <row r="8077" spans="1:19" ht="15.75" hidden="1" thickBot="1">
      <c r="A8077" s="161" t="s">
        <v>725</v>
      </c>
      <c r="B8077" s="163" t="str">
        <f t="shared" si="276"/>
        <v>4.9.3</v>
      </c>
      <c r="C8077" s="164">
        <f t="shared" si="277"/>
        <v>0</v>
      </c>
      <c r="D8077" s="175"/>
      <c r="E8077" s="178" t="s">
        <v>512</v>
      </c>
      <c r="F8077" s="239" t="s">
        <v>519</v>
      </c>
      <c r="G8077" s="239" t="s">
        <v>520</v>
      </c>
      <c r="H8077" s="179" t="s">
        <v>513</v>
      </c>
      <c r="I8077" s="179" t="s">
        <v>500</v>
      </c>
      <c r="J8077" s="180" t="s">
        <v>501</v>
      </c>
      <c r="K8077" s="167"/>
      <c r="L8077" s="175"/>
      <c r="M8077" s="175"/>
      <c r="N8077" s="175"/>
      <c r="O8077" s="175"/>
      <c r="P8077" s="175"/>
      <c r="Q8077" s="175"/>
      <c r="R8077" s="175"/>
      <c r="S8077" s="175"/>
    </row>
    <row r="8078" spans="1:19" hidden="1">
      <c r="A8078" s="161" t="s">
        <v>725</v>
      </c>
      <c r="B8078" s="163" t="str">
        <f t="shared" si="276"/>
        <v>4.9.3</v>
      </c>
      <c r="C8078" s="164">
        <f t="shared" si="277"/>
        <v>0</v>
      </c>
      <c r="D8078" s="175"/>
      <c r="E8078" s="205" t="s">
        <v>521</v>
      </c>
      <c r="F8078" s="219">
        <v>63600</v>
      </c>
      <c r="G8078" s="219">
        <v>54060</v>
      </c>
      <c r="H8078" s="207">
        <v>117660</v>
      </c>
      <c r="I8078" s="242">
        <v>3</v>
      </c>
      <c r="J8078" s="217">
        <f>ROUND(IF(N(F8078)&gt;0,PRODUCT(H8078,1/I8078),PRODUCT(G8078:I8078)),0)</f>
        <v>39220</v>
      </c>
      <c r="K8078" s="167"/>
      <c r="L8078" s="175"/>
      <c r="M8078" s="175"/>
      <c r="N8078" s="175"/>
      <c r="O8078" s="175"/>
      <c r="P8078" s="175"/>
      <c r="Q8078" s="175"/>
      <c r="R8078" s="175"/>
      <c r="S8078" s="175"/>
    </row>
    <row r="8079" spans="1:19" hidden="1">
      <c r="A8079" s="161" t="s">
        <v>725</v>
      </c>
      <c r="B8079" s="163" t="str">
        <f t="shared" si="276"/>
        <v>4.9.3</v>
      </c>
      <c r="C8079" s="164">
        <f t="shared" si="277"/>
        <v>0</v>
      </c>
      <c r="D8079" s="175"/>
      <c r="E8079" s="205" t="s">
        <v>522</v>
      </c>
      <c r="F8079" s="219">
        <v>31800</v>
      </c>
      <c r="G8079" s="219">
        <v>27030</v>
      </c>
      <c r="H8079" s="207">
        <v>58830</v>
      </c>
      <c r="I8079" s="242">
        <v>1.05</v>
      </c>
      <c r="J8079" s="217">
        <f>ROUND(IF(N(F8079)&gt;0,PRODUCT(H8079,1/I8079),PRODUCT(G8079:I8079)),0)</f>
        <v>56029</v>
      </c>
      <c r="K8079" s="167"/>
      <c r="L8079" s="175"/>
      <c r="M8079" s="175"/>
      <c r="N8079" s="175"/>
      <c r="O8079" s="175"/>
      <c r="P8079" s="175"/>
      <c r="Q8079" s="175"/>
      <c r="R8079" s="175"/>
      <c r="S8079" s="175"/>
    </row>
    <row r="8080" spans="1:19" hidden="1">
      <c r="A8080" s="161" t="s">
        <v>725</v>
      </c>
      <c r="B8080" s="163" t="str">
        <f t="shared" si="276"/>
        <v>4.9.3</v>
      </c>
      <c r="C8080" s="164">
        <f t="shared" si="277"/>
        <v>0</v>
      </c>
      <c r="D8080" s="175"/>
      <c r="E8080" s="241" t="s">
        <v>523</v>
      </c>
      <c r="F8080" s="219">
        <v>19080</v>
      </c>
      <c r="G8080" s="219">
        <v>16218</v>
      </c>
      <c r="H8080" s="207">
        <v>35298</v>
      </c>
      <c r="I8080" s="242">
        <v>1.05</v>
      </c>
      <c r="J8080" s="217">
        <f>ROUND(IF(N(F8080)&gt;0,PRODUCT(H8080,1/I8080),PRODUCT(G8080:I8080)),0)</f>
        <v>33617</v>
      </c>
      <c r="K8080" s="167"/>
      <c r="L8080" s="175"/>
      <c r="M8080" s="175"/>
      <c r="N8080" s="175"/>
      <c r="O8080" s="175"/>
      <c r="P8080" s="175"/>
      <c r="Q8080" s="175"/>
      <c r="R8080" s="175"/>
      <c r="S8080" s="175"/>
    </row>
    <row r="8081" spans="1:19" hidden="1">
      <c r="A8081" s="161" t="s">
        <v>725</v>
      </c>
      <c r="B8081" s="163" t="str">
        <f t="shared" si="276"/>
        <v>4.9.3</v>
      </c>
      <c r="C8081" s="164">
        <f t="shared" si="277"/>
        <v>0</v>
      </c>
      <c r="D8081" s="175"/>
      <c r="E8081" s="193"/>
      <c r="F8081" s="194"/>
      <c r="G8081" s="194"/>
      <c r="H8081" s="194"/>
      <c r="I8081" s="188"/>
      <c r="J8081" s="195"/>
      <c r="K8081" s="167"/>
      <c r="L8081" s="175"/>
      <c r="M8081" s="175"/>
      <c r="N8081" s="175"/>
      <c r="O8081" s="175"/>
      <c r="P8081" s="175"/>
      <c r="Q8081" s="175"/>
      <c r="R8081" s="175"/>
      <c r="S8081" s="175"/>
    </row>
    <row r="8082" spans="1:19" hidden="1">
      <c r="A8082" s="161" t="s">
        <v>725</v>
      </c>
      <c r="B8082" s="163" t="str">
        <f t="shared" si="276"/>
        <v>4.9.3</v>
      </c>
      <c r="C8082" s="164">
        <f t="shared" si="277"/>
        <v>0</v>
      </c>
      <c r="D8082" s="175"/>
      <c r="E8082" s="193"/>
      <c r="F8082" s="194"/>
      <c r="G8082" s="194"/>
      <c r="H8082" s="194"/>
      <c r="I8082" s="188"/>
      <c r="J8082" s="195"/>
      <c r="K8082" s="167"/>
      <c r="L8082" s="175"/>
      <c r="M8082" s="175"/>
      <c r="N8082" s="175"/>
      <c r="O8082" s="175"/>
      <c r="P8082" s="175"/>
      <c r="Q8082" s="175"/>
      <c r="R8082" s="175"/>
      <c r="S8082" s="175"/>
    </row>
    <row r="8083" spans="1:19" hidden="1">
      <c r="A8083" s="161" t="s">
        <v>725</v>
      </c>
      <c r="B8083" s="163" t="str">
        <f t="shared" si="276"/>
        <v>4.9.3</v>
      </c>
      <c r="C8083" s="164">
        <f t="shared" si="277"/>
        <v>0</v>
      </c>
      <c r="D8083" s="175"/>
      <c r="E8083" s="193"/>
      <c r="F8083" s="194"/>
      <c r="G8083" s="194"/>
      <c r="H8083" s="194"/>
      <c r="I8083" s="188"/>
      <c r="J8083" s="195"/>
      <c r="K8083" s="167"/>
      <c r="L8083" s="175"/>
      <c r="M8083" s="175"/>
      <c r="N8083" s="175"/>
      <c r="O8083" s="175"/>
      <c r="P8083" s="175"/>
      <c r="Q8083" s="175"/>
      <c r="R8083" s="175"/>
      <c r="S8083" s="175"/>
    </row>
    <row r="8084" spans="1:19" ht="15.75" hidden="1" thickBot="1">
      <c r="A8084" s="161" t="s">
        <v>725</v>
      </c>
      <c r="B8084" s="163" t="str">
        <f t="shared" si="276"/>
        <v>4.9.3</v>
      </c>
      <c r="C8084" s="164">
        <f t="shared" si="277"/>
        <v>0</v>
      </c>
      <c r="D8084" s="175"/>
      <c r="E8084" s="222"/>
      <c r="F8084" s="223"/>
      <c r="G8084" s="223"/>
      <c r="H8084" s="223"/>
      <c r="I8084" s="224"/>
      <c r="J8084" s="225"/>
      <c r="K8084" s="200">
        <f>SUM(J8078:J8084)</f>
        <v>128866</v>
      </c>
      <c r="L8084" s="167"/>
      <c r="M8084" s="175"/>
      <c r="N8084" s="175"/>
      <c r="O8084" s="175"/>
      <c r="P8084" s="175"/>
      <c r="Q8084" s="175"/>
      <c r="R8084" s="175"/>
      <c r="S8084" s="175"/>
    </row>
    <row r="8085" spans="1:19" hidden="1">
      <c r="A8085" s="161" t="s">
        <v>725</v>
      </c>
      <c r="B8085" s="163" t="str">
        <f t="shared" si="276"/>
        <v>4.9.3</v>
      </c>
      <c r="C8085" s="164">
        <f t="shared" si="277"/>
        <v>0</v>
      </c>
      <c r="D8085" s="175"/>
      <c r="E8085" s="175"/>
      <c r="F8085" s="175"/>
      <c r="G8085" s="175"/>
      <c r="H8085" s="175"/>
      <c r="I8085" s="176"/>
      <c r="J8085" s="167"/>
      <c r="K8085" s="167"/>
      <c r="L8085" s="175"/>
      <c r="M8085" s="175"/>
      <c r="N8085" s="175"/>
      <c r="O8085" s="175"/>
      <c r="P8085" s="175"/>
      <c r="Q8085" s="175"/>
      <c r="R8085" s="175"/>
      <c r="S8085" s="175"/>
    </row>
    <row r="8086" spans="1:19" ht="15.75" hidden="1" thickBot="1">
      <c r="A8086" s="161" t="s">
        <v>725</v>
      </c>
      <c r="B8086" s="163" t="str">
        <f t="shared" si="276"/>
        <v>4.9.3</v>
      </c>
      <c r="C8086" s="164">
        <f t="shared" si="277"/>
        <v>0</v>
      </c>
      <c r="D8086" s="175"/>
      <c r="E8086" s="175"/>
      <c r="F8086" s="175"/>
      <c r="G8086" s="175"/>
      <c r="H8086" s="226" t="s">
        <v>516</v>
      </c>
      <c r="I8086" s="176"/>
      <c r="J8086" s="167"/>
      <c r="K8086" s="200">
        <f>ROUND(+K8052+K8067+K8075+K8084,0)</f>
        <v>564268</v>
      </c>
      <c r="L8086" s="175"/>
      <c r="M8086" s="175"/>
      <c r="N8086" s="175"/>
      <c r="O8086" s="175"/>
      <c r="P8086" s="175"/>
      <c r="Q8086" s="175"/>
      <c r="R8086" s="175"/>
      <c r="S8086" s="175"/>
    </row>
    <row r="8087" spans="1:19" hidden="1">
      <c r="A8087" s="161" t="s">
        <v>725</v>
      </c>
      <c r="B8087" s="163" t="str">
        <f t="shared" si="276"/>
        <v>4.9.3</v>
      </c>
      <c r="C8087" s="164">
        <f t="shared" si="277"/>
        <v>0</v>
      </c>
      <c r="D8087" s="166"/>
      <c r="E8087" s="166"/>
      <c r="F8087" s="166"/>
      <c r="G8087" s="166"/>
      <c r="H8087" s="166"/>
      <c r="I8087" s="165"/>
      <c r="J8087" s="167"/>
      <c r="K8087" s="166"/>
      <c r="L8087" s="166"/>
      <c r="M8087" s="166"/>
      <c r="N8087" s="166"/>
      <c r="O8087" s="166"/>
      <c r="P8087" s="166"/>
      <c r="Q8087" s="166"/>
      <c r="R8087" s="166"/>
      <c r="S8087" s="166"/>
    </row>
    <row r="8088" spans="1:19" hidden="1">
      <c r="A8088" s="161" t="s">
        <v>725</v>
      </c>
      <c r="B8088" s="163" t="str">
        <f t="shared" si="276"/>
        <v>4.9.3</v>
      </c>
      <c r="C8088" s="164">
        <f t="shared" si="277"/>
        <v>0</v>
      </c>
      <c r="D8088" s="166"/>
      <c r="E8088" s="166"/>
      <c r="F8088" s="166"/>
      <c r="G8088" s="166"/>
      <c r="H8088" s="166"/>
      <c r="I8088" s="165"/>
      <c r="J8088" s="167"/>
      <c r="K8088" s="389"/>
      <c r="L8088" s="166"/>
      <c r="M8088" s="166"/>
      <c r="N8088" s="166"/>
      <c r="O8088" s="166"/>
      <c r="P8088" s="166"/>
      <c r="Q8088" s="166"/>
      <c r="R8088" s="166"/>
      <c r="S8088" s="166"/>
    </row>
    <row r="8089" spans="1:19" hidden="1">
      <c r="A8089" s="161" t="s">
        <v>725</v>
      </c>
      <c r="B8089" s="163" t="str">
        <f t="shared" si="276"/>
        <v>4.9.3</v>
      </c>
      <c r="C8089" s="164">
        <f t="shared" si="277"/>
        <v>0</v>
      </c>
      <c r="D8089" s="166"/>
      <c r="E8089" s="166"/>
      <c r="F8089" s="166"/>
      <c r="G8089" s="166"/>
      <c r="H8089" s="166"/>
      <c r="I8089" s="165"/>
      <c r="J8089" s="167"/>
      <c r="K8089" s="166"/>
      <c r="L8089" s="166"/>
      <c r="M8089" s="166"/>
      <c r="N8089" s="166"/>
      <c r="O8089" s="166"/>
      <c r="P8089" s="166"/>
      <c r="Q8089" s="166"/>
      <c r="R8089" s="166"/>
      <c r="S8089" s="166"/>
    </row>
    <row r="8090" spans="1:19" hidden="1">
      <c r="A8090" s="161" t="s">
        <v>725</v>
      </c>
      <c r="B8090" s="163" t="str">
        <f>E8095</f>
        <v>4.10.1</v>
      </c>
      <c r="C8090" s="164">
        <f t="shared" si="277"/>
        <v>0</v>
      </c>
      <c r="D8090" s="166"/>
      <c r="E8090" s="166"/>
      <c r="F8090" s="166"/>
      <c r="G8090" s="166"/>
      <c r="H8090" s="166"/>
      <c r="I8090" s="165"/>
      <c r="J8090" s="167"/>
      <c r="K8090" s="166"/>
      <c r="L8090" s="166"/>
      <c r="M8090" s="166"/>
      <c r="N8090" s="166"/>
      <c r="O8090" s="166"/>
      <c r="P8090" s="166"/>
      <c r="Q8090" s="166"/>
      <c r="R8090" s="166"/>
      <c r="S8090" s="166"/>
    </row>
    <row r="8091" spans="1:19" ht="18.75" hidden="1">
      <c r="A8091" s="161" t="s">
        <v>725</v>
      </c>
      <c r="B8091" s="163" t="str">
        <f t="shared" ref="B8091:B8143" si="278">B8090</f>
        <v>4.10.1</v>
      </c>
      <c r="C8091" s="164">
        <f t="shared" si="277"/>
        <v>0</v>
      </c>
      <c r="D8091" s="165"/>
      <c r="E8091" s="169" t="s">
        <v>496</v>
      </c>
      <c r="F8091" s="169"/>
      <c r="G8091" s="169"/>
      <c r="H8091" s="169"/>
      <c r="I8091" s="169"/>
      <c r="J8091" s="170"/>
      <c r="K8091" s="166"/>
      <c r="L8091" s="166"/>
      <c r="M8091" s="166"/>
      <c r="N8091" s="166"/>
      <c r="O8091" s="166"/>
      <c r="P8091" s="166"/>
      <c r="Q8091" s="166"/>
      <c r="R8091" s="166"/>
      <c r="S8091" s="166"/>
    </row>
    <row r="8092" spans="1:19" hidden="1">
      <c r="A8092" s="161" t="s">
        <v>725</v>
      </c>
      <c r="B8092" s="163" t="str">
        <f t="shared" si="278"/>
        <v>4.10.1</v>
      </c>
      <c r="C8092" s="164">
        <f t="shared" si="277"/>
        <v>0</v>
      </c>
      <c r="D8092" s="165"/>
      <c r="E8092" s="166"/>
      <c r="F8092" s="166"/>
      <c r="G8092" s="166"/>
      <c r="H8092" s="166"/>
      <c r="I8092" s="165"/>
      <c r="J8092" s="167"/>
      <c r="K8092" s="166"/>
      <c r="L8092" s="166"/>
      <c r="M8092" s="166"/>
      <c r="N8092" s="166"/>
      <c r="O8092" s="166"/>
      <c r="P8092" s="166"/>
      <c r="Q8092" s="166"/>
      <c r="R8092" s="166"/>
      <c r="S8092" s="166"/>
    </row>
    <row r="8093" spans="1:19" hidden="1">
      <c r="A8093" s="161" t="s">
        <v>725</v>
      </c>
      <c r="B8093" s="163" t="str">
        <f t="shared" si="278"/>
        <v>4.10.1</v>
      </c>
      <c r="C8093" s="164">
        <f t="shared" si="277"/>
        <v>0</v>
      </c>
      <c r="D8093" s="165"/>
      <c r="E8093" s="166"/>
      <c r="F8093" s="166"/>
      <c r="G8093" s="166"/>
      <c r="H8093" s="166"/>
      <c r="I8093" s="165"/>
      <c r="J8093" s="167"/>
      <c r="K8093" s="166"/>
      <c r="L8093" s="166"/>
      <c r="M8093" s="166"/>
      <c r="N8093" s="166"/>
      <c r="O8093" s="166"/>
      <c r="P8093" s="166"/>
      <c r="Q8093" s="166"/>
      <c r="R8093" s="166"/>
      <c r="S8093" s="166"/>
    </row>
    <row r="8094" spans="1:19" hidden="1">
      <c r="A8094" s="161" t="s">
        <v>725</v>
      </c>
      <c r="B8094" s="163" t="str">
        <f t="shared" si="278"/>
        <v>4.10.1</v>
      </c>
      <c r="C8094" s="164">
        <f t="shared" si="277"/>
        <v>0</v>
      </c>
      <c r="D8094" s="165"/>
      <c r="E8094" s="166"/>
      <c r="F8094" s="166"/>
      <c r="G8094" s="166"/>
      <c r="H8094" s="166"/>
      <c r="I8094" s="165"/>
      <c r="J8094" s="167"/>
      <c r="K8094" s="166"/>
      <c r="L8094" s="166"/>
      <c r="M8094" s="166"/>
      <c r="N8094" s="166"/>
      <c r="O8094" s="166"/>
      <c r="P8094" s="166"/>
      <c r="Q8094" s="166"/>
      <c r="R8094" s="166"/>
      <c r="S8094" s="166"/>
    </row>
    <row r="8095" spans="1:19" ht="27" hidden="1" customHeight="1">
      <c r="A8095" s="161" t="s">
        <v>725</v>
      </c>
      <c r="B8095" s="163" t="str">
        <f t="shared" si="278"/>
        <v>4.10.1</v>
      </c>
      <c r="C8095" s="164">
        <f t="shared" si="277"/>
        <v>0</v>
      </c>
      <c r="D8095" s="172" t="s">
        <v>39</v>
      </c>
      <c r="E8095" s="172" t="s">
        <v>254</v>
      </c>
      <c r="F8095" s="173" t="s">
        <v>792</v>
      </c>
      <c r="G8095" s="173"/>
      <c r="H8095" s="173"/>
      <c r="I8095" s="172" t="s">
        <v>497</v>
      </c>
      <c r="J8095" s="174" t="s">
        <v>1</v>
      </c>
      <c r="K8095" s="167"/>
      <c r="L8095" s="175"/>
      <c r="M8095" s="175"/>
      <c r="N8095" s="175"/>
      <c r="O8095" s="175"/>
      <c r="P8095" s="175"/>
      <c r="Q8095" s="175"/>
      <c r="R8095" s="175"/>
      <c r="S8095" s="175"/>
    </row>
    <row r="8096" spans="1:19" hidden="1">
      <c r="A8096" s="161" t="s">
        <v>725</v>
      </c>
      <c r="B8096" s="163" t="str">
        <f t="shared" si="278"/>
        <v>4.10.1</v>
      </c>
      <c r="C8096" s="164">
        <f t="shared" si="277"/>
        <v>0</v>
      </c>
      <c r="D8096" s="176"/>
      <c r="E8096" s="175"/>
      <c r="F8096" s="175"/>
      <c r="G8096" s="175"/>
      <c r="H8096" s="175"/>
      <c r="I8096" s="176"/>
      <c r="J8096" s="167"/>
      <c r="K8096" s="167"/>
      <c r="L8096" s="175"/>
      <c r="M8096" s="175"/>
      <c r="N8096" s="175"/>
      <c r="O8096" s="175"/>
      <c r="P8096" s="175"/>
      <c r="Q8096" s="175"/>
      <c r="R8096" s="175"/>
      <c r="S8096" s="175"/>
    </row>
    <row r="8097" spans="1:19" hidden="1">
      <c r="A8097" s="161" t="s">
        <v>725</v>
      </c>
      <c r="B8097" s="163" t="str">
        <f t="shared" si="278"/>
        <v>4.10.1</v>
      </c>
      <c r="C8097" s="164">
        <f t="shared" si="277"/>
        <v>0</v>
      </c>
      <c r="D8097" s="176"/>
      <c r="E8097" s="175"/>
      <c r="F8097" s="175"/>
      <c r="G8097" s="175"/>
      <c r="H8097" s="175"/>
      <c r="I8097" s="176"/>
      <c r="J8097" s="177"/>
      <c r="K8097" s="167"/>
      <c r="L8097" s="175"/>
      <c r="M8097" s="175"/>
      <c r="N8097" s="175"/>
      <c r="O8097" s="175"/>
      <c r="P8097" s="175"/>
      <c r="Q8097" s="175"/>
      <c r="R8097" s="175"/>
      <c r="S8097" s="175"/>
    </row>
    <row r="8098" spans="1:19" hidden="1">
      <c r="A8098" s="161" t="s">
        <v>725</v>
      </c>
      <c r="B8098" s="163" t="str">
        <f t="shared" si="278"/>
        <v>4.10.1</v>
      </c>
      <c r="C8098" s="164">
        <f t="shared" si="277"/>
        <v>0</v>
      </c>
      <c r="D8098" s="176"/>
      <c r="E8098" s="175"/>
      <c r="F8098" s="175"/>
      <c r="G8098" s="175"/>
      <c r="H8098" s="175"/>
      <c r="I8098" s="176"/>
      <c r="J8098" s="167"/>
      <c r="K8098" s="167"/>
      <c r="L8098" s="175"/>
      <c r="M8098" s="175"/>
      <c r="N8098" s="175"/>
      <c r="O8098" s="175"/>
      <c r="P8098" s="175"/>
      <c r="Q8098" s="175"/>
      <c r="R8098" s="175"/>
      <c r="S8098" s="175"/>
    </row>
    <row r="8099" spans="1:19" ht="15.75" hidden="1" thickBot="1">
      <c r="A8099" s="161" t="s">
        <v>725</v>
      </c>
      <c r="B8099" s="163" t="str">
        <f t="shared" si="278"/>
        <v>4.10.1</v>
      </c>
      <c r="C8099" s="164">
        <f t="shared" si="277"/>
        <v>0</v>
      </c>
      <c r="D8099" s="176"/>
      <c r="E8099" s="178" t="s">
        <v>498</v>
      </c>
      <c r="F8099" s="179" t="s">
        <v>497</v>
      </c>
      <c r="G8099" s="179" t="s">
        <v>41</v>
      </c>
      <c r="H8099" s="179" t="s">
        <v>499</v>
      </c>
      <c r="I8099" s="179" t="s">
        <v>500</v>
      </c>
      <c r="J8099" s="180" t="s">
        <v>501</v>
      </c>
      <c r="K8099" s="167"/>
      <c r="L8099" s="175"/>
      <c r="M8099" s="175"/>
      <c r="N8099" s="175"/>
      <c r="O8099" s="175"/>
      <c r="P8099" s="175"/>
      <c r="Q8099" s="175"/>
      <c r="R8099" s="175"/>
      <c r="S8099" s="175"/>
    </row>
    <row r="8100" spans="1:19" hidden="1">
      <c r="A8100" s="161" t="s">
        <v>725</v>
      </c>
      <c r="B8100" s="163" t="str">
        <f t="shared" si="278"/>
        <v>4.10.1</v>
      </c>
      <c r="C8100" s="164">
        <f t="shared" si="277"/>
        <v>0</v>
      </c>
      <c r="D8100" s="176"/>
      <c r="E8100" s="181" t="s">
        <v>502</v>
      </c>
      <c r="F8100" s="182" t="s">
        <v>959</v>
      </c>
      <c r="G8100" s="183">
        <v>1</v>
      </c>
      <c r="H8100" s="229">
        <f>ROUND(K8138,0)</f>
        <v>24739</v>
      </c>
      <c r="I8100" s="185">
        <v>0.05</v>
      </c>
      <c r="J8100" s="217">
        <f>ROUND(IF(N(F8100)&gt;0,PRODUCT(H8100,1/I8100),PRODUCT(G8100:I8100)),0)</f>
        <v>1237</v>
      </c>
      <c r="K8100" s="167"/>
      <c r="L8100" s="175"/>
      <c r="M8100" s="175"/>
      <c r="N8100" s="175"/>
      <c r="O8100" s="175"/>
      <c r="P8100" s="175"/>
      <c r="Q8100" s="175"/>
      <c r="R8100" s="175"/>
      <c r="S8100" s="175"/>
    </row>
    <row r="8101" spans="1:19" hidden="1">
      <c r="A8101" s="161" t="s">
        <v>725</v>
      </c>
      <c r="B8101" s="163" t="str">
        <f t="shared" si="278"/>
        <v>4.10.1</v>
      </c>
      <c r="C8101" s="164">
        <f t="shared" si="277"/>
        <v>0</v>
      </c>
      <c r="D8101" s="176"/>
      <c r="E8101" s="244"/>
      <c r="F8101" s="188"/>
      <c r="G8101" s="194"/>
      <c r="H8101" s="212"/>
      <c r="I8101" s="432"/>
      <c r="J8101" s="220"/>
      <c r="K8101" s="167"/>
      <c r="L8101" s="175"/>
      <c r="M8101" s="175"/>
      <c r="N8101" s="175"/>
      <c r="O8101" s="175"/>
      <c r="P8101" s="175"/>
      <c r="Q8101" s="175"/>
      <c r="R8101" s="175"/>
      <c r="S8101" s="175"/>
    </row>
    <row r="8102" spans="1:19" hidden="1">
      <c r="A8102" s="161" t="s">
        <v>725</v>
      </c>
      <c r="B8102" s="163" t="str">
        <f t="shared" si="278"/>
        <v>4.10.1</v>
      </c>
      <c r="C8102" s="164">
        <f t="shared" si="277"/>
        <v>0</v>
      </c>
      <c r="D8102" s="176"/>
      <c r="E8102" s="236"/>
      <c r="F8102" s="188"/>
      <c r="G8102" s="194"/>
      <c r="H8102" s="212"/>
      <c r="I8102" s="191"/>
      <c r="J8102" s="210"/>
      <c r="K8102" s="167"/>
      <c r="L8102" s="175"/>
      <c r="M8102" s="175"/>
      <c r="N8102" s="175"/>
      <c r="O8102" s="175"/>
      <c r="P8102" s="175"/>
      <c r="Q8102" s="175"/>
      <c r="R8102" s="175"/>
      <c r="S8102" s="175"/>
    </row>
    <row r="8103" spans="1:19" hidden="1">
      <c r="A8103" s="161" t="s">
        <v>725</v>
      </c>
      <c r="B8103" s="163" t="str">
        <f t="shared" si="278"/>
        <v>4.10.1</v>
      </c>
      <c r="C8103" s="164">
        <f t="shared" si="277"/>
        <v>0</v>
      </c>
      <c r="D8103" s="176"/>
      <c r="E8103" s="193"/>
      <c r="F8103" s="188"/>
      <c r="G8103" s="194"/>
      <c r="H8103" s="194"/>
      <c r="I8103" s="188"/>
      <c r="J8103" s="195"/>
      <c r="K8103" s="167"/>
      <c r="L8103" s="175"/>
      <c r="M8103" s="175"/>
      <c r="N8103" s="175"/>
      <c r="O8103" s="175"/>
      <c r="P8103" s="175"/>
      <c r="Q8103" s="175"/>
      <c r="R8103" s="175"/>
      <c r="S8103" s="175"/>
    </row>
    <row r="8104" spans="1:19" hidden="1">
      <c r="A8104" s="161" t="s">
        <v>725</v>
      </c>
      <c r="B8104" s="163" t="str">
        <f t="shared" si="278"/>
        <v>4.10.1</v>
      </c>
      <c r="C8104" s="164">
        <f t="shared" si="277"/>
        <v>0</v>
      </c>
      <c r="D8104" s="176"/>
      <c r="E8104" s="193"/>
      <c r="F8104" s="188"/>
      <c r="G8104" s="194"/>
      <c r="H8104" s="194"/>
      <c r="I8104" s="188"/>
      <c r="J8104" s="195"/>
      <c r="K8104" s="167"/>
      <c r="L8104" s="175"/>
      <c r="M8104" s="175"/>
      <c r="N8104" s="175"/>
      <c r="O8104" s="175"/>
      <c r="P8104" s="175"/>
      <c r="Q8104" s="175"/>
      <c r="R8104" s="175"/>
      <c r="S8104" s="175"/>
    </row>
    <row r="8105" spans="1:19" hidden="1">
      <c r="A8105" s="161" t="s">
        <v>725</v>
      </c>
      <c r="B8105" s="163" t="str">
        <f t="shared" si="278"/>
        <v>4.10.1</v>
      </c>
      <c r="C8105" s="164">
        <f t="shared" si="277"/>
        <v>0</v>
      </c>
      <c r="D8105" s="176"/>
      <c r="E8105" s="193"/>
      <c r="F8105" s="188"/>
      <c r="G8105" s="194"/>
      <c r="H8105" s="194"/>
      <c r="I8105" s="188"/>
      <c r="J8105" s="195"/>
      <c r="K8105" s="167"/>
      <c r="L8105" s="175"/>
      <c r="M8105" s="175"/>
      <c r="N8105" s="175"/>
      <c r="O8105" s="175"/>
      <c r="P8105" s="175"/>
      <c r="Q8105" s="175"/>
      <c r="R8105" s="175"/>
      <c r="S8105" s="175"/>
    </row>
    <row r="8106" spans="1:19" ht="15.75" hidden="1" thickBot="1">
      <c r="A8106" s="161" t="s">
        <v>725</v>
      </c>
      <c r="B8106" s="163" t="str">
        <f t="shared" si="278"/>
        <v>4.10.1</v>
      </c>
      <c r="C8106" s="164">
        <f t="shared" si="277"/>
        <v>0</v>
      </c>
      <c r="D8106" s="176"/>
      <c r="E8106" s="196"/>
      <c r="F8106" s="197"/>
      <c r="G8106" s="198"/>
      <c r="H8106" s="198"/>
      <c r="I8106" s="197"/>
      <c r="J8106" s="199"/>
      <c r="K8106" s="200">
        <f>SUM(J8100:J8106)</f>
        <v>1237</v>
      </c>
      <c r="L8106" s="167"/>
      <c r="M8106" s="175"/>
      <c r="N8106" s="175"/>
      <c r="O8106" s="175"/>
      <c r="P8106" s="175"/>
      <c r="Q8106" s="175"/>
      <c r="R8106" s="175"/>
      <c r="S8106" s="175"/>
    </row>
    <row r="8107" spans="1:19" ht="15.75" hidden="1" thickBot="1">
      <c r="A8107" s="161" t="s">
        <v>725</v>
      </c>
      <c r="B8107" s="163" t="str">
        <f t="shared" si="278"/>
        <v>4.10.1</v>
      </c>
      <c r="C8107" s="164">
        <f t="shared" si="277"/>
        <v>0</v>
      </c>
      <c r="D8107" s="176"/>
      <c r="E8107" s="201"/>
      <c r="F8107" s="202"/>
      <c r="G8107" s="201"/>
      <c r="H8107" s="201"/>
      <c r="I8107" s="202"/>
      <c r="J8107" s="203"/>
      <c r="K8107" s="204"/>
      <c r="L8107" s="175"/>
      <c r="M8107" s="175"/>
      <c r="N8107" s="175"/>
      <c r="O8107" s="175"/>
      <c r="P8107" s="175"/>
      <c r="Q8107" s="175"/>
      <c r="R8107" s="175"/>
      <c r="S8107" s="175"/>
    </row>
    <row r="8108" spans="1:19" ht="15.75" hidden="1" thickBot="1">
      <c r="A8108" s="161" t="s">
        <v>725</v>
      </c>
      <c r="B8108" s="163" t="str">
        <f t="shared" si="278"/>
        <v>4.10.1</v>
      </c>
      <c r="C8108" s="164">
        <f t="shared" si="277"/>
        <v>0</v>
      </c>
      <c r="D8108" s="175"/>
      <c r="E8108" s="178" t="s">
        <v>505</v>
      </c>
      <c r="F8108" s="179" t="s">
        <v>497</v>
      </c>
      <c r="G8108" s="179" t="s">
        <v>41</v>
      </c>
      <c r="H8108" s="179" t="s">
        <v>506</v>
      </c>
      <c r="I8108" s="179" t="s">
        <v>507</v>
      </c>
      <c r="J8108" s="180" t="s">
        <v>501</v>
      </c>
      <c r="K8108" s="167"/>
      <c r="L8108" s="175"/>
      <c r="M8108" s="175"/>
      <c r="N8108" s="175"/>
      <c r="O8108" s="175"/>
      <c r="P8108" s="175"/>
      <c r="Q8108" s="175"/>
      <c r="R8108" s="175"/>
      <c r="S8108" s="175"/>
    </row>
    <row r="8109" spans="1:19" hidden="1">
      <c r="A8109" s="161" t="s">
        <v>725</v>
      </c>
      <c r="B8109" s="163" t="str">
        <f t="shared" si="278"/>
        <v>4.10.1</v>
      </c>
      <c r="C8109" s="164">
        <f t="shared" si="277"/>
        <v>0</v>
      </c>
      <c r="D8109" s="175"/>
      <c r="E8109" s="205" t="s">
        <v>782</v>
      </c>
      <c r="F8109" s="206" t="s">
        <v>1</v>
      </c>
      <c r="G8109" s="183">
        <v>4.2000000000000003E-2</v>
      </c>
      <c r="H8109" s="207">
        <v>96094</v>
      </c>
      <c r="I8109" s="208"/>
      <c r="J8109" s="186">
        <f>ROUND(IF(N(F8109)&gt;0,PRODUCT(H8109,1/I8109),PRODUCT(G8109:I8109)),0)</f>
        <v>4036</v>
      </c>
      <c r="K8109" s="167"/>
      <c r="L8109" s="175"/>
      <c r="M8109" s="175"/>
      <c r="N8109" s="175"/>
      <c r="O8109" s="175"/>
      <c r="P8109" s="175"/>
      <c r="Q8109" s="175"/>
      <c r="R8109" s="175"/>
      <c r="S8109" s="175"/>
    </row>
    <row r="8110" spans="1:19" hidden="1">
      <c r="A8110" s="161" t="s">
        <v>725</v>
      </c>
      <c r="B8110" s="163" t="str">
        <f t="shared" si="278"/>
        <v>4.10.1</v>
      </c>
      <c r="C8110" s="164">
        <f t="shared" si="277"/>
        <v>0</v>
      </c>
      <c r="D8110" s="175"/>
      <c r="E8110" s="241" t="s">
        <v>783</v>
      </c>
      <c r="F8110" s="206" t="s">
        <v>1</v>
      </c>
      <c r="G8110" s="245">
        <v>0.28599999999999998</v>
      </c>
      <c r="H8110" s="207">
        <v>48169</v>
      </c>
      <c r="I8110" s="208"/>
      <c r="J8110" s="186">
        <f>ROUND(IF(N(F8110)&gt;0,PRODUCT(H8110,1/I8110),PRODUCT(G8110:I8110)),0)</f>
        <v>13776</v>
      </c>
      <c r="K8110" s="167"/>
      <c r="L8110" s="175"/>
      <c r="M8110" s="175"/>
      <c r="N8110" s="175"/>
      <c r="O8110" s="175"/>
      <c r="P8110" s="175"/>
      <c r="Q8110" s="175"/>
      <c r="R8110" s="175"/>
      <c r="S8110" s="175"/>
    </row>
    <row r="8111" spans="1:19" hidden="1">
      <c r="A8111" s="161" t="s">
        <v>725</v>
      </c>
      <c r="B8111" s="163" t="str">
        <f t="shared" si="278"/>
        <v>4.10.1</v>
      </c>
      <c r="C8111" s="164">
        <f t="shared" si="277"/>
        <v>0</v>
      </c>
      <c r="D8111" s="175"/>
      <c r="E8111" s="241" t="s">
        <v>793</v>
      </c>
      <c r="F8111" s="206" t="s">
        <v>1</v>
      </c>
      <c r="G8111" s="245">
        <v>1</v>
      </c>
      <c r="H8111" s="207">
        <v>32437</v>
      </c>
      <c r="I8111" s="208"/>
      <c r="J8111" s="186">
        <f>ROUND(IF(N(F8111)&gt;0,PRODUCT(H8111,1/I8111),PRODUCT(G8111:I8111)),0)</f>
        <v>32437</v>
      </c>
      <c r="K8111" s="167"/>
      <c r="L8111" s="175"/>
      <c r="M8111" s="175"/>
      <c r="N8111" s="175"/>
      <c r="O8111" s="175"/>
      <c r="P8111" s="175"/>
      <c r="Q8111" s="175"/>
      <c r="R8111" s="175"/>
      <c r="S8111" s="175"/>
    </row>
    <row r="8112" spans="1:19" hidden="1">
      <c r="A8112" s="161" t="s">
        <v>725</v>
      </c>
      <c r="B8112" s="163" t="str">
        <f t="shared" si="278"/>
        <v>4.10.1</v>
      </c>
      <c r="C8112" s="164">
        <f t="shared" si="277"/>
        <v>0</v>
      </c>
      <c r="D8112" s="175"/>
      <c r="E8112" s="241" t="s">
        <v>572</v>
      </c>
      <c r="F8112" s="206" t="s">
        <v>2</v>
      </c>
      <c r="G8112" s="245">
        <v>0.4</v>
      </c>
      <c r="H8112" s="207">
        <v>4000</v>
      </c>
      <c r="I8112" s="188"/>
      <c r="J8112" s="186">
        <f>ROUND(IF(N(F8112)&gt;0,PRODUCT(H8112,1/I8112),PRODUCT(G8112:I8112)),0)</f>
        <v>1600</v>
      </c>
      <c r="K8112" s="167"/>
      <c r="L8112" s="175"/>
      <c r="M8112" s="175"/>
      <c r="N8112" s="175"/>
      <c r="O8112" s="175"/>
      <c r="P8112" s="175"/>
      <c r="Q8112" s="175"/>
      <c r="R8112" s="175"/>
      <c r="S8112" s="175"/>
    </row>
    <row r="8113" spans="1:19" hidden="1">
      <c r="A8113" s="161" t="s">
        <v>725</v>
      </c>
      <c r="B8113" s="163" t="str">
        <f t="shared" si="278"/>
        <v>4.10.1</v>
      </c>
      <c r="C8113" s="164">
        <f t="shared" si="277"/>
        <v>0</v>
      </c>
      <c r="D8113" s="175"/>
      <c r="E8113" s="193"/>
      <c r="F8113" s="206"/>
      <c r="G8113" s="188"/>
      <c r="H8113" s="237"/>
      <c r="I8113" s="188"/>
      <c r="J8113" s="238"/>
      <c r="K8113" s="167"/>
      <c r="L8113" s="175"/>
      <c r="M8113" s="175"/>
      <c r="N8113" s="175"/>
      <c r="O8113" s="175"/>
      <c r="P8113" s="175"/>
      <c r="Q8113" s="175"/>
      <c r="R8113" s="175"/>
      <c r="S8113" s="175"/>
    </row>
    <row r="8114" spans="1:19" hidden="1">
      <c r="A8114" s="161" t="s">
        <v>725</v>
      </c>
      <c r="B8114" s="163" t="str">
        <f t="shared" si="278"/>
        <v>4.10.1</v>
      </c>
      <c r="C8114" s="164">
        <f t="shared" ref="C8114:C8177" si="279">IF(ISERROR(MATCH(B8114,T:T,0)),0,1)</f>
        <v>0</v>
      </c>
      <c r="D8114" s="175"/>
      <c r="E8114" s="193"/>
      <c r="F8114" s="194"/>
      <c r="G8114" s="194"/>
      <c r="H8114" s="194"/>
      <c r="I8114" s="188"/>
      <c r="J8114" s="195"/>
      <c r="K8114" s="167"/>
      <c r="L8114" s="175"/>
      <c r="M8114" s="175"/>
      <c r="N8114" s="175"/>
      <c r="O8114" s="175"/>
      <c r="P8114" s="175"/>
      <c r="Q8114" s="175"/>
      <c r="R8114" s="175"/>
      <c r="S8114" s="175"/>
    </row>
    <row r="8115" spans="1:19" hidden="1">
      <c r="A8115" s="161" t="s">
        <v>725</v>
      </c>
      <c r="B8115" s="163" t="str">
        <f t="shared" si="278"/>
        <v>4.10.1</v>
      </c>
      <c r="C8115" s="164">
        <f t="shared" si="279"/>
        <v>0</v>
      </c>
      <c r="D8115" s="175"/>
      <c r="E8115" s="193"/>
      <c r="F8115" s="194"/>
      <c r="G8115" s="194"/>
      <c r="H8115" s="194"/>
      <c r="I8115" s="188"/>
      <c r="J8115" s="195"/>
      <c r="K8115" s="167"/>
      <c r="L8115" s="175"/>
      <c r="M8115" s="175"/>
      <c r="N8115" s="175"/>
      <c r="O8115" s="175"/>
      <c r="P8115" s="175"/>
      <c r="Q8115" s="175"/>
      <c r="R8115" s="175"/>
      <c r="S8115" s="175"/>
    </row>
    <row r="8116" spans="1:19" hidden="1">
      <c r="A8116" s="161" t="s">
        <v>725</v>
      </c>
      <c r="B8116" s="163" t="str">
        <f t="shared" si="278"/>
        <v>4.10.1</v>
      </c>
      <c r="C8116" s="164">
        <f t="shared" si="279"/>
        <v>0</v>
      </c>
      <c r="D8116" s="175"/>
      <c r="E8116" s="193"/>
      <c r="F8116" s="194"/>
      <c r="G8116" s="194"/>
      <c r="H8116" s="194"/>
      <c r="I8116" s="188"/>
      <c r="J8116" s="195"/>
      <c r="K8116" s="167"/>
      <c r="L8116" s="175"/>
      <c r="M8116" s="175"/>
      <c r="N8116" s="175"/>
      <c r="O8116" s="175"/>
      <c r="P8116" s="175"/>
      <c r="Q8116" s="175"/>
      <c r="R8116" s="175"/>
      <c r="S8116" s="175"/>
    </row>
    <row r="8117" spans="1:19" hidden="1">
      <c r="A8117" s="161" t="s">
        <v>725</v>
      </c>
      <c r="B8117" s="163" t="str">
        <f t="shared" si="278"/>
        <v>4.10.1</v>
      </c>
      <c r="C8117" s="164">
        <f t="shared" si="279"/>
        <v>0</v>
      </c>
      <c r="D8117" s="175"/>
      <c r="E8117" s="193"/>
      <c r="F8117" s="194"/>
      <c r="G8117" s="194"/>
      <c r="H8117" s="194"/>
      <c r="I8117" s="188"/>
      <c r="J8117" s="195"/>
      <c r="K8117" s="167"/>
      <c r="L8117" s="175"/>
      <c r="M8117" s="175"/>
      <c r="N8117" s="175"/>
      <c r="O8117" s="175"/>
      <c r="P8117" s="175"/>
      <c r="Q8117" s="175"/>
      <c r="R8117" s="175"/>
      <c r="S8117" s="175"/>
    </row>
    <row r="8118" spans="1:19" hidden="1">
      <c r="A8118" s="161" t="s">
        <v>725</v>
      </c>
      <c r="B8118" s="163" t="str">
        <f t="shared" si="278"/>
        <v>4.10.1</v>
      </c>
      <c r="C8118" s="164">
        <f t="shared" si="279"/>
        <v>0</v>
      </c>
      <c r="D8118" s="175"/>
      <c r="E8118" s="193"/>
      <c r="F8118" s="194"/>
      <c r="G8118" s="194"/>
      <c r="H8118" s="194"/>
      <c r="I8118" s="188"/>
      <c r="J8118" s="195"/>
      <c r="K8118" s="167"/>
      <c r="L8118" s="175"/>
      <c r="M8118" s="175"/>
      <c r="N8118" s="175"/>
      <c r="O8118" s="175"/>
      <c r="P8118" s="175"/>
      <c r="Q8118" s="175"/>
      <c r="R8118" s="175"/>
      <c r="S8118" s="175"/>
    </row>
    <row r="8119" spans="1:19" hidden="1">
      <c r="A8119" s="161" t="s">
        <v>725</v>
      </c>
      <c r="B8119" s="163" t="str">
        <f t="shared" si="278"/>
        <v>4.10.1</v>
      </c>
      <c r="C8119" s="164">
        <f t="shared" si="279"/>
        <v>0</v>
      </c>
      <c r="D8119" s="175"/>
      <c r="E8119" s="193"/>
      <c r="F8119" s="194"/>
      <c r="G8119" s="194"/>
      <c r="H8119" s="194"/>
      <c r="I8119" s="188"/>
      <c r="J8119" s="195"/>
      <c r="K8119" s="167"/>
      <c r="L8119" s="175"/>
      <c r="M8119" s="175"/>
      <c r="N8119" s="175"/>
      <c r="O8119" s="175"/>
      <c r="P8119" s="175"/>
      <c r="Q8119" s="175"/>
      <c r="R8119" s="175"/>
      <c r="S8119" s="175"/>
    </row>
    <row r="8120" spans="1:19" hidden="1">
      <c r="A8120" s="161" t="s">
        <v>725</v>
      </c>
      <c r="B8120" s="163" t="str">
        <f t="shared" si="278"/>
        <v>4.10.1</v>
      </c>
      <c r="C8120" s="164">
        <f t="shared" si="279"/>
        <v>0</v>
      </c>
      <c r="D8120" s="175"/>
      <c r="E8120" s="193"/>
      <c r="F8120" s="194"/>
      <c r="G8120" s="194"/>
      <c r="H8120" s="194"/>
      <c r="I8120" s="188"/>
      <c r="J8120" s="195"/>
      <c r="K8120" s="167"/>
      <c r="L8120" s="175"/>
      <c r="M8120" s="175"/>
      <c r="N8120" s="175"/>
      <c r="O8120" s="175"/>
      <c r="P8120" s="175"/>
      <c r="Q8120" s="175"/>
      <c r="R8120" s="175"/>
      <c r="S8120" s="175"/>
    </row>
    <row r="8121" spans="1:19" ht="15.75" hidden="1" thickBot="1">
      <c r="A8121" s="161" t="s">
        <v>725</v>
      </c>
      <c r="B8121" s="163" t="str">
        <f t="shared" si="278"/>
        <v>4.10.1</v>
      </c>
      <c r="C8121" s="164">
        <f t="shared" si="279"/>
        <v>0</v>
      </c>
      <c r="D8121" s="175"/>
      <c r="E8121" s="196"/>
      <c r="F8121" s="198"/>
      <c r="G8121" s="198"/>
      <c r="H8121" s="198"/>
      <c r="I8121" s="197"/>
      <c r="J8121" s="199"/>
      <c r="K8121" s="200">
        <f>SUM(J8109:J8121)</f>
        <v>51849</v>
      </c>
      <c r="L8121" s="167"/>
      <c r="M8121" s="175"/>
      <c r="N8121" s="175"/>
      <c r="O8121" s="175"/>
      <c r="P8121" s="175"/>
      <c r="Q8121" s="175"/>
      <c r="R8121" s="175"/>
      <c r="S8121" s="175"/>
    </row>
    <row r="8122" spans="1:19" ht="15.75" hidden="1" thickBot="1">
      <c r="A8122" s="161" t="s">
        <v>725</v>
      </c>
      <c r="B8122" s="163" t="str">
        <f t="shared" si="278"/>
        <v>4.10.1</v>
      </c>
      <c r="C8122" s="164">
        <f t="shared" si="279"/>
        <v>0</v>
      </c>
      <c r="D8122" s="175"/>
      <c r="E8122" s="201"/>
      <c r="F8122" s="201"/>
      <c r="G8122" s="201"/>
      <c r="H8122" s="201"/>
      <c r="I8122" s="202"/>
      <c r="J8122" s="203"/>
      <c r="K8122" s="204"/>
      <c r="L8122" s="175"/>
      <c r="M8122" s="175"/>
      <c r="N8122" s="175"/>
      <c r="O8122" s="175"/>
      <c r="P8122" s="175"/>
      <c r="Q8122" s="175"/>
      <c r="R8122" s="175"/>
      <c r="S8122" s="175"/>
    </row>
    <row r="8123" spans="1:19" ht="15.75" hidden="1" thickBot="1">
      <c r="A8123" s="161" t="s">
        <v>725</v>
      </c>
      <c r="B8123" s="163" t="str">
        <f t="shared" si="278"/>
        <v>4.10.1</v>
      </c>
      <c r="C8123" s="164">
        <f t="shared" si="279"/>
        <v>0</v>
      </c>
      <c r="D8123" s="175"/>
      <c r="E8123" s="178" t="s">
        <v>509</v>
      </c>
      <c r="F8123" s="179" t="s">
        <v>497</v>
      </c>
      <c r="G8123" s="179" t="s">
        <v>41</v>
      </c>
      <c r="H8123" s="179" t="s">
        <v>506</v>
      </c>
      <c r="I8123" s="179" t="s">
        <v>510</v>
      </c>
      <c r="J8123" s="180" t="s">
        <v>501</v>
      </c>
      <c r="K8123" s="167"/>
      <c r="L8123" s="175"/>
      <c r="M8123" s="175"/>
      <c r="N8123" s="175"/>
      <c r="O8123" s="175"/>
      <c r="P8123" s="175"/>
      <c r="Q8123" s="175"/>
      <c r="R8123" s="175"/>
      <c r="S8123" s="175"/>
    </row>
    <row r="8124" spans="1:19" hidden="1">
      <c r="A8124" s="161" t="s">
        <v>725</v>
      </c>
      <c r="B8124" s="163" t="str">
        <f t="shared" si="278"/>
        <v>4.10.1</v>
      </c>
      <c r="C8124" s="164">
        <f t="shared" si="279"/>
        <v>0</v>
      </c>
      <c r="D8124" s="175"/>
      <c r="E8124" s="248" t="s">
        <v>534</v>
      </c>
      <c r="F8124" s="206" t="s">
        <v>1</v>
      </c>
      <c r="G8124" s="375">
        <v>1.1000000000000003E-3</v>
      </c>
      <c r="H8124" s="249">
        <v>40000</v>
      </c>
      <c r="I8124" s="183">
        <v>1</v>
      </c>
      <c r="J8124" s="186">
        <f>ROUND(IF(N(F8124)&gt;0,PRODUCT(H8124,1/I8124),PRODUCT(G8124:I8124)),0)</f>
        <v>44</v>
      </c>
      <c r="K8124" s="167"/>
      <c r="L8124" s="175"/>
      <c r="M8124" s="175"/>
      <c r="N8124" s="175"/>
      <c r="O8124" s="175"/>
      <c r="P8124" s="175"/>
      <c r="Q8124" s="175"/>
      <c r="R8124" s="175"/>
      <c r="S8124" s="175"/>
    </row>
    <row r="8125" spans="1:19" hidden="1">
      <c r="A8125" s="161" t="s">
        <v>725</v>
      </c>
      <c r="B8125" s="163" t="str">
        <f t="shared" si="278"/>
        <v>4.10.1</v>
      </c>
      <c r="C8125" s="164">
        <f t="shared" si="279"/>
        <v>0</v>
      </c>
      <c r="D8125" s="175"/>
      <c r="E8125" s="193"/>
      <c r="F8125" s="206"/>
      <c r="G8125" s="188"/>
      <c r="H8125" s="237"/>
      <c r="I8125" s="206"/>
      <c r="J8125" s="238"/>
      <c r="K8125" s="167"/>
      <c r="L8125" s="175"/>
      <c r="M8125" s="175"/>
      <c r="N8125" s="175"/>
      <c r="O8125" s="175"/>
      <c r="P8125" s="175"/>
      <c r="Q8125" s="175"/>
      <c r="R8125" s="175"/>
      <c r="S8125" s="175"/>
    </row>
    <row r="8126" spans="1:19" hidden="1">
      <c r="A8126" s="161" t="s">
        <v>725</v>
      </c>
      <c r="B8126" s="163" t="str">
        <f t="shared" si="278"/>
        <v>4.10.1</v>
      </c>
      <c r="C8126" s="164">
        <f t="shared" si="279"/>
        <v>0</v>
      </c>
      <c r="D8126" s="175"/>
      <c r="E8126" s="193"/>
      <c r="F8126" s="206"/>
      <c r="G8126" s="188"/>
      <c r="H8126" s="237"/>
      <c r="I8126" s="188"/>
      <c r="J8126" s="238"/>
      <c r="K8126" s="167"/>
      <c r="L8126" s="175"/>
      <c r="M8126" s="175"/>
      <c r="N8126" s="175"/>
      <c r="O8126" s="175"/>
      <c r="P8126" s="175"/>
      <c r="Q8126" s="175"/>
      <c r="R8126" s="175"/>
      <c r="S8126" s="175"/>
    </row>
    <row r="8127" spans="1:19" hidden="1">
      <c r="A8127" s="161" t="s">
        <v>725</v>
      </c>
      <c r="B8127" s="163" t="str">
        <f t="shared" si="278"/>
        <v>4.10.1</v>
      </c>
      <c r="C8127" s="164">
        <f t="shared" si="279"/>
        <v>0</v>
      </c>
      <c r="D8127" s="175"/>
      <c r="E8127" s="193"/>
      <c r="F8127" s="194"/>
      <c r="G8127" s="194"/>
      <c r="H8127" s="194"/>
      <c r="I8127" s="188"/>
      <c r="J8127" s="195"/>
      <c r="K8127" s="167"/>
      <c r="L8127" s="175"/>
      <c r="M8127" s="175"/>
      <c r="N8127" s="175"/>
      <c r="O8127" s="175"/>
      <c r="P8127" s="175"/>
      <c r="Q8127" s="175"/>
      <c r="R8127" s="175"/>
      <c r="S8127" s="175"/>
    </row>
    <row r="8128" spans="1:19" hidden="1">
      <c r="A8128" s="161" t="s">
        <v>725</v>
      </c>
      <c r="B8128" s="163" t="str">
        <f t="shared" si="278"/>
        <v>4.10.1</v>
      </c>
      <c r="C8128" s="164">
        <f t="shared" si="279"/>
        <v>0</v>
      </c>
      <c r="D8128" s="175"/>
      <c r="E8128" s="193"/>
      <c r="F8128" s="194"/>
      <c r="G8128" s="194"/>
      <c r="H8128" s="194"/>
      <c r="I8128" s="188"/>
      <c r="J8128" s="195"/>
      <c r="K8128" s="167"/>
      <c r="L8128" s="175"/>
      <c r="M8128" s="175"/>
      <c r="N8128" s="175"/>
      <c r="O8128" s="175"/>
      <c r="P8128" s="175"/>
      <c r="Q8128" s="175"/>
      <c r="R8128" s="175"/>
      <c r="S8128" s="175"/>
    </row>
    <row r="8129" spans="1:19" ht="15.75" hidden="1" thickBot="1">
      <c r="A8129" s="161" t="s">
        <v>725</v>
      </c>
      <c r="B8129" s="163" t="str">
        <f t="shared" si="278"/>
        <v>4.10.1</v>
      </c>
      <c r="C8129" s="164">
        <f t="shared" si="279"/>
        <v>0</v>
      </c>
      <c r="D8129" s="175"/>
      <c r="E8129" s="196"/>
      <c r="F8129" s="198"/>
      <c r="G8129" s="198"/>
      <c r="H8129" s="198"/>
      <c r="I8129" s="197"/>
      <c r="J8129" s="199"/>
      <c r="K8129" s="200">
        <f>SUM(J8124:J8129)</f>
        <v>44</v>
      </c>
      <c r="L8129" s="167"/>
      <c r="M8129" s="175"/>
      <c r="N8129" s="175"/>
      <c r="O8129" s="175"/>
      <c r="P8129" s="175"/>
      <c r="Q8129" s="175"/>
      <c r="R8129" s="175"/>
      <c r="S8129" s="175"/>
    </row>
    <row r="8130" spans="1:19" ht="15.75" hidden="1" thickBot="1">
      <c r="A8130" s="161" t="s">
        <v>725</v>
      </c>
      <c r="B8130" s="163" t="str">
        <f t="shared" si="278"/>
        <v>4.10.1</v>
      </c>
      <c r="C8130" s="164">
        <f t="shared" si="279"/>
        <v>0</v>
      </c>
      <c r="D8130" s="175"/>
      <c r="E8130" s="201"/>
      <c r="F8130" s="201"/>
      <c r="G8130" s="201"/>
      <c r="H8130" s="201"/>
      <c r="I8130" s="213"/>
      <c r="J8130" s="214"/>
      <c r="K8130" s="204"/>
      <c r="L8130" s="175"/>
      <c r="M8130" s="175"/>
      <c r="N8130" s="175"/>
      <c r="O8130" s="175"/>
      <c r="P8130" s="175"/>
      <c r="Q8130" s="175"/>
      <c r="R8130" s="175"/>
      <c r="S8130" s="175"/>
    </row>
    <row r="8131" spans="1:19" ht="15.75" hidden="1" thickBot="1">
      <c r="A8131" s="161" t="s">
        <v>725</v>
      </c>
      <c r="B8131" s="163" t="str">
        <f t="shared" si="278"/>
        <v>4.10.1</v>
      </c>
      <c r="C8131" s="164">
        <f t="shared" si="279"/>
        <v>0</v>
      </c>
      <c r="D8131" s="175"/>
      <c r="E8131" s="178" t="s">
        <v>512</v>
      </c>
      <c r="F8131" s="239" t="s">
        <v>519</v>
      </c>
      <c r="G8131" s="239" t="s">
        <v>520</v>
      </c>
      <c r="H8131" s="179" t="s">
        <v>513</v>
      </c>
      <c r="I8131" s="179" t="s">
        <v>500</v>
      </c>
      <c r="J8131" s="180" t="s">
        <v>501</v>
      </c>
      <c r="K8131" s="167"/>
      <c r="L8131" s="175"/>
      <c r="M8131" s="175"/>
      <c r="N8131" s="175"/>
      <c r="O8131" s="175"/>
      <c r="P8131" s="175"/>
      <c r="Q8131" s="175"/>
      <c r="R8131" s="175"/>
      <c r="S8131" s="175"/>
    </row>
    <row r="8132" spans="1:19" hidden="1">
      <c r="A8132" s="161" t="s">
        <v>725</v>
      </c>
      <c r="B8132" s="163" t="str">
        <f t="shared" si="278"/>
        <v>4.10.1</v>
      </c>
      <c r="C8132" s="164">
        <f t="shared" si="279"/>
        <v>0</v>
      </c>
      <c r="D8132" s="175"/>
      <c r="E8132" s="205" t="s">
        <v>521</v>
      </c>
      <c r="F8132" s="219">
        <v>63600</v>
      </c>
      <c r="G8132" s="219">
        <v>54060</v>
      </c>
      <c r="H8132" s="207">
        <v>117660</v>
      </c>
      <c r="I8132" s="240">
        <v>13</v>
      </c>
      <c r="J8132" s="217">
        <f>ROUND(IF(N(F8132)&gt;0,PRODUCT(H8132,1/I8132),PRODUCT(G8132:I8132)),0)</f>
        <v>9051</v>
      </c>
      <c r="K8132" s="167"/>
      <c r="L8132" s="175"/>
      <c r="M8132" s="175"/>
      <c r="N8132" s="175"/>
      <c r="O8132" s="175"/>
      <c r="P8132" s="175"/>
      <c r="Q8132" s="175"/>
      <c r="R8132" s="175"/>
      <c r="S8132" s="175"/>
    </row>
    <row r="8133" spans="1:19" hidden="1">
      <c r="A8133" s="161" t="s">
        <v>725</v>
      </c>
      <c r="B8133" s="163" t="str">
        <f t="shared" si="278"/>
        <v>4.10.1</v>
      </c>
      <c r="C8133" s="164">
        <f t="shared" si="279"/>
        <v>0</v>
      </c>
      <c r="D8133" s="175"/>
      <c r="E8133" s="205" t="s">
        <v>522</v>
      </c>
      <c r="F8133" s="219">
        <v>31800</v>
      </c>
      <c r="G8133" s="219">
        <v>27030</v>
      </c>
      <c r="H8133" s="207">
        <v>58830</v>
      </c>
      <c r="I8133" s="242">
        <v>6</v>
      </c>
      <c r="J8133" s="217">
        <f>ROUND(IF(N(F8133)&gt;0,PRODUCT(H8133,1/I8133),PRODUCT(G8133:I8133)),0)</f>
        <v>9805</v>
      </c>
      <c r="K8133" s="167"/>
      <c r="L8133" s="175"/>
      <c r="M8133" s="175"/>
      <c r="N8133" s="175"/>
      <c r="O8133" s="175"/>
      <c r="P8133" s="175"/>
      <c r="Q8133" s="175"/>
      <c r="R8133" s="175"/>
      <c r="S8133" s="175"/>
    </row>
    <row r="8134" spans="1:19" hidden="1">
      <c r="A8134" s="161" t="s">
        <v>725</v>
      </c>
      <c r="B8134" s="163" t="str">
        <f t="shared" si="278"/>
        <v>4.10.1</v>
      </c>
      <c r="C8134" s="164">
        <f t="shared" si="279"/>
        <v>0</v>
      </c>
      <c r="D8134" s="175"/>
      <c r="E8134" s="241" t="s">
        <v>523</v>
      </c>
      <c r="F8134" s="219">
        <v>19080</v>
      </c>
      <c r="G8134" s="219">
        <v>16218</v>
      </c>
      <c r="H8134" s="207">
        <v>35298</v>
      </c>
      <c r="I8134" s="242">
        <v>6</v>
      </c>
      <c r="J8134" s="217">
        <f>ROUND(IF(N(F8134)&gt;0,PRODUCT(H8134,1/I8134),PRODUCT(G8134:I8134)),0)</f>
        <v>5883</v>
      </c>
      <c r="K8134" s="167"/>
      <c r="L8134" s="175"/>
      <c r="M8134" s="175"/>
      <c r="N8134" s="175"/>
      <c r="O8134" s="175"/>
      <c r="P8134" s="175"/>
      <c r="Q8134" s="175"/>
      <c r="R8134" s="175"/>
      <c r="S8134" s="175"/>
    </row>
    <row r="8135" spans="1:19" hidden="1">
      <c r="A8135" s="161" t="s">
        <v>725</v>
      </c>
      <c r="B8135" s="163" t="str">
        <f t="shared" si="278"/>
        <v>4.10.1</v>
      </c>
      <c r="C8135" s="164">
        <f t="shared" si="279"/>
        <v>0</v>
      </c>
      <c r="D8135" s="175"/>
      <c r="E8135" s="193"/>
      <c r="F8135" s="194"/>
      <c r="G8135" s="194"/>
      <c r="H8135" s="194"/>
      <c r="I8135" s="188"/>
      <c r="J8135" s="195"/>
      <c r="K8135" s="167"/>
      <c r="L8135" s="175"/>
      <c r="M8135" s="175"/>
      <c r="N8135" s="175"/>
      <c r="O8135" s="175"/>
      <c r="P8135" s="175"/>
      <c r="Q8135" s="175"/>
      <c r="R8135" s="175"/>
      <c r="S8135" s="175"/>
    </row>
    <row r="8136" spans="1:19" hidden="1">
      <c r="A8136" s="161" t="s">
        <v>725</v>
      </c>
      <c r="B8136" s="163" t="str">
        <f t="shared" si="278"/>
        <v>4.10.1</v>
      </c>
      <c r="C8136" s="164">
        <f t="shared" si="279"/>
        <v>0</v>
      </c>
      <c r="D8136" s="175"/>
      <c r="E8136" s="193"/>
      <c r="F8136" s="194"/>
      <c r="G8136" s="194"/>
      <c r="H8136" s="194"/>
      <c r="I8136" s="188"/>
      <c r="J8136" s="195"/>
      <c r="K8136" s="167"/>
      <c r="L8136" s="175"/>
      <c r="M8136" s="175"/>
      <c r="N8136" s="175"/>
      <c r="O8136" s="175"/>
      <c r="P8136" s="175"/>
      <c r="Q8136" s="175"/>
      <c r="R8136" s="175"/>
      <c r="S8136" s="175"/>
    </row>
    <row r="8137" spans="1:19" hidden="1">
      <c r="A8137" s="161" t="s">
        <v>725</v>
      </c>
      <c r="B8137" s="163" t="str">
        <f t="shared" si="278"/>
        <v>4.10.1</v>
      </c>
      <c r="C8137" s="164">
        <f t="shared" si="279"/>
        <v>0</v>
      </c>
      <c r="D8137" s="175"/>
      <c r="E8137" s="193"/>
      <c r="F8137" s="194"/>
      <c r="G8137" s="194"/>
      <c r="H8137" s="194"/>
      <c r="I8137" s="188"/>
      <c r="J8137" s="195"/>
      <c r="K8137" s="167"/>
      <c r="L8137" s="175"/>
      <c r="M8137" s="175"/>
      <c r="N8137" s="175"/>
      <c r="O8137" s="175"/>
      <c r="P8137" s="175"/>
      <c r="Q8137" s="175"/>
      <c r="R8137" s="175"/>
      <c r="S8137" s="175"/>
    </row>
    <row r="8138" spans="1:19" ht="15.75" hidden="1" thickBot="1">
      <c r="A8138" s="161" t="s">
        <v>725</v>
      </c>
      <c r="B8138" s="163" t="str">
        <f t="shared" si="278"/>
        <v>4.10.1</v>
      </c>
      <c r="C8138" s="164">
        <f t="shared" si="279"/>
        <v>0</v>
      </c>
      <c r="D8138" s="175"/>
      <c r="E8138" s="222"/>
      <c r="F8138" s="223"/>
      <c r="G8138" s="223"/>
      <c r="H8138" s="223"/>
      <c r="I8138" s="224"/>
      <c r="J8138" s="225"/>
      <c r="K8138" s="200">
        <f>SUM(J8132:J8138)</f>
        <v>24739</v>
      </c>
      <c r="L8138" s="167"/>
      <c r="M8138" s="175"/>
      <c r="N8138" s="175"/>
      <c r="O8138" s="175"/>
      <c r="P8138" s="175"/>
      <c r="Q8138" s="175"/>
      <c r="R8138" s="175"/>
      <c r="S8138" s="175"/>
    </row>
    <row r="8139" spans="1:19" hidden="1">
      <c r="A8139" s="161" t="s">
        <v>725</v>
      </c>
      <c r="B8139" s="163" t="str">
        <f t="shared" si="278"/>
        <v>4.10.1</v>
      </c>
      <c r="C8139" s="164">
        <f t="shared" si="279"/>
        <v>0</v>
      </c>
      <c r="D8139" s="175"/>
      <c r="E8139" s="175"/>
      <c r="F8139" s="175"/>
      <c r="G8139" s="175"/>
      <c r="H8139" s="175"/>
      <c r="I8139" s="176"/>
      <c r="J8139" s="167"/>
      <c r="K8139" s="167"/>
      <c r="L8139" s="175"/>
      <c r="M8139" s="175"/>
      <c r="N8139" s="175"/>
      <c r="O8139" s="175"/>
      <c r="P8139" s="175"/>
      <c r="Q8139" s="175"/>
      <c r="R8139" s="175"/>
      <c r="S8139" s="175"/>
    </row>
    <row r="8140" spans="1:19" ht="15.75" hidden="1" thickBot="1">
      <c r="A8140" s="161" t="s">
        <v>725</v>
      </c>
      <c r="B8140" s="163" t="str">
        <f t="shared" si="278"/>
        <v>4.10.1</v>
      </c>
      <c r="C8140" s="164">
        <f t="shared" si="279"/>
        <v>0</v>
      </c>
      <c r="D8140" s="175"/>
      <c r="E8140" s="175"/>
      <c r="F8140" s="175"/>
      <c r="G8140" s="175"/>
      <c r="H8140" s="226" t="s">
        <v>516</v>
      </c>
      <c r="I8140" s="176"/>
      <c r="J8140" s="167"/>
      <c r="K8140" s="200">
        <f>ROUND(+K8106+K8121+K8129+K8138,0)</f>
        <v>77869</v>
      </c>
      <c r="L8140" s="175"/>
      <c r="M8140" s="175"/>
      <c r="N8140" s="175"/>
      <c r="O8140" s="175"/>
      <c r="P8140" s="175"/>
      <c r="Q8140" s="175"/>
      <c r="R8140" s="175"/>
      <c r="S8140" s="175"/>
    </row>
    <row r="8141" spans="1:19" hidden="1">
      <c r="A8141" s="161" t="s">
        <v>725</v>
      </c>
      <c r="B8141" s="163" t="str">
        <f t="shared" si="278"/>
        <v>4.10.1</v>
      </c>
      <c r="C8141" s="164">
        <f t="shared" si="279"/>
        <v>0</v>
      </c>
      <c r="D8141" s="166"/>
      <c r="E8141" s="166"/>
      <c r="F8141" s="166"/>
      <c r="G8141" s="166"/>
      <c r="H8141" s="166"/>
      <c r="I8141" s="165"/>
      <c r="J8141" s="167"/>
      <c r="K8141" s="166"/>
      <c r="L8141" s="166"/>
      <c r="M8141" s="166"/>
      <c r="N8141" s="166"/>
      <c r="O8141" s="166"/>
      <c r="P8141" s="166"/>
      <c r="Q8141" s="166"/>
      <c r="R8141" s="166"/>
      <c r="S8141" s="166"/>
    </row>
    <row r="8142" spans="1:19" hidden="1">
      <c r="A8142" s="161" t="s">
        <v>725</v>
      </c>
      <c r="B8142" s="163" t="str">
        <f t="shared" si="278"/>
        <v>4.10.1</v>
      </c>
      <c r="C8142" s="164">
        <f t="shared" si="279"/>
        <v>0</v>
      </c>
      <c r="D8142" s="166"/>
      <c r="E8142" s="166"/>
      <c r="F8142" s="166"/>
      <c r="G8142" s="166"/>
      <c r="H8142" s="166"/>
      <c r="I8142" s="165"/>
      <c r="J8142" s="167"/>
      <c r="K8142" s="389"/>
      <c r="L8142" s="166"/>
      <c r="M8142" s="166"/>
      <c r="N8142" s="166"/>
      <c r="O8142" s="166"/>
      <c r="P8142" s="166"/>
      <c r="Q8142" s="166"/>
      <c r="R8142" s="166"/>
      <c r="S8142" s="166"/>
    </row>
    <row r="8143" spans="1:19" hidden="1">
      <c r="A8143" s="161" t="s">
        <v>725</v>
      </c>
      <c r="B8143" s="163" t="str">
        <f t="shared" si="278"/>
        <v>4.10.1</v>
      </c>
      <c r="C8143" s="164">
        <f t="shared" si="279"/>
        <v>0</v>
      </c>
      <c r="D8143" s="166"/>
      <c r="E8143" s="166"/>
      <c r="F8143" s="166"/>
      <c r="G8143" s="166"/>
      <c r="H8143" s="166"/>
      <c r="I8143" s="165"/>
      <c r="J8143" s="167"/>
      <c r="K8143" s="166"/>
      <c r="L8143" s="166"/>
      <c r="M8143" s="166"/>
      <c r="N8143" s="166"/>
      <c r="O8143" s="166"/>
      <c r="P8143" s="166"/>
      <c r="Q8143" s="166"/>
      <c r="R8143" s="166"/>
      <c r="S8143" s="166"/>
    </row>
    <row r="8144" spans="1:19">
      <c r="A8144" s="161" t="s">
        <v>725</v>
      </c>
      <c r="B8144" s="163" t="str">
        <f>E8149</f>
        <v>4.10.2</v>
      </c>
      <c r="C8144" s="164">
        <f t="shared" si="279"/>
        <v>1</v>
      </c>
      <c r="D8144" s="166"/>
      <c r="E8144" s="166"/>
      <c r="F8144" s="166"/>
      <c r="G8144" s="166"/>
      <c r="H8144" s="166"/>
      <c r="I8144" s="165"/>
      <c r="J8144" s="167"/>
      <c r="K8144" s="166"/>
      <c r="L8144" s="166"/>
      <c r="M8144" s="166"/>
      <c r="N8144" s="166"/>
      <c r="O8144" s="166"/>
      <c r="P8144" s="166"/>
      <c r="Q8144" s="166"/>
      <c r="R8144" s="166"/>
      <c r="S8144" s="166"/>
    </row>
    <row r="8145" spans="1:19" ht="18.75">
      <c r="A8145" s="161" t="s">
        <v>725</v>
      </c>
      <c r="B8145" s="163" t="str">
        <f t="shared" ref="B8145:B8197" si="280">B8144</f>
        <v>4.10.2</v>
      </c>
      <c r="C8145" s="164">
        <f t="shared" si="279"/>
        <v>1</v>
      </c>
      <c r="D8145" s="165"/>
      <c r="E8145" s="169" t="s">
        <v>496</v>
      </c>
      <c r="F8145" s="169"/>
      <c r="G8145" s="169"/>
      <c r="H8145" s="169"/>
      <c r="I8145" s="169"/>
      <c r="J8145" s="170"/>
      <c r="K8145" s="166"/>
      <c r="L8145" s="166"/>
      <c r="M8145" s="166"/>
      <c r="N8145" s="166"/>
      <c r="O8145" s="166"/>
      <c r="P8145" s="166"/>
      <c r="Q8145" s="166"/>
      <c r="R8145" s="166"/>
      <c r="S8145" s="166"/>
    </row>
    <row r="8146" spans="1:19">
      <c r="A8146" s="161" t="s">
        <v>725</v>
      </c>
      <c r="B8146" s="163" t="str">
        <f t="shared" si="280"/>
        <v>4.10.2</v>
      </c>
      <c r="C8146" s="164">
        <f t="shared" si="279"/>
        <v>1</v>
      </c>
      <c r="D8146" s="165"/>
      <c r="E8146" s="166"/>
      <c r="F8146" s="166"/>
      <c r="G8146" s="166"/>
      <c r="H8146" s="166"/>
      <c r="I8146" s="165"/>
      <c r="J8146" s="167"/>
      <c r="K8146" s="166"/>
      <c r="L8146" s="166"/>
      <c r="M8146" s="166"/>
      <c r="N8146" s="166"/>
      <c r="O8146" s="166"/>
      <c r="P8146" s="166"/>
      <c r="Q8146" s="166"/>
      <c r="R8146" s="166"/>
      <c r="S8146" s="166"/>
    </row>
    <row r="8147" spans="1:19">
      <c r="A8147" s="161" t="s">
        <v>725</v>
      </c>
      <c r="B8147" s="163" t="str">
        <f t="shared" si="280"/>
        <v>4.10.2</v>
      </c>
      <c r="C8147" s="164">
        <f t="shared" si="279"/>
        <v>1</v>
      </c>
      <c r="D8147" s="165"/>
      <c r="E8147" s="166"/>
      <c r="F8147" s="166"/>
      <c r="G8147" s="166"/>
      <c r="H8147" s="166"/>
      <c r="I8147" s="165"/>
      <c r="J8147" s="167"/>
      <c r="K8147" s="166"/>
      <c r="L8147" s="166"/>
      <c r="M8147" s="166"/>
      <c r="N8147" s="166"/>
      <c r="O8147" s="166"/>
      <c r="P8147" s="166"/>
      <c r="Q8147" s="166"/>
      <c r="R8147" s="166"/>
      <c r="S8147" s="166"/>
    </row>
    <row r="8148" spans="1:19">
      <c r="A8148" s="161" t="s">
        <v>725</v>
      </c>
      <c r="B8148" s="163" t="str">
        <f t="shared" si="280"/>
        <v>4.10.2</v>
      </c>
      <c r="C8148" s="164">
        <f t="shared" si="279"/>
        <v>1</v>
      </c>
      <c r="D8148" s="165"/>
      <c r="E8148" s="166"/>
      <c r="F8148" s="166"/>
      <c r="G8148" s="166"/>
      <c r="H8148" s="166"/>
      <c r="I8148" s="165"/>
      <c r="J8148" s="167"/>
      <c r="K8148" s="166"/>
      <c r="L8148" s="166"/>
      <c r="M8148" s="166"/>
      <c r="N8148" s="166"/>
      <c r="O8148" s="166"/>
      <c r="P8148" s="166"/>
      <c r="Q8148" s="166"/>
      <c r="R8148" s="166"/>
      <c r="S8148" s="166"/>
    </row>
    <row r="8149" spans="1:19" ht="27" customHeight="1">
      <c r="A8149" s="161" t="s">
        <v>725</v>
      </c>
      <c r="B8149" s="163" t="str">
        <f t="shared" si="280"/>
        <v>4.10.2</v>
      </c>
      <c r="C8149" s="164">
        <f t="shared" si="279"/>
        <v>1</v>
      </c>
      <c r="D8149" s="172" t="s">
        <v>39</v>
      </c>
      <c r="E8149" s="172" t="s">
        <v>255</v>
      </c>
      <c r="F8149" s="173" t="s">
        <v>256</v>
      </c>
      <c r="G8149" s="173"/>
      <c r="H8149" s="173"/>
      <c r="I8149" s="172" t="s">
        <v>497</v>
      </c>
      <c r="J8149" s="174" t="s">
        <v>1</v>
      </c>
      <c r="K8149" s="167"/>
      <c r="L8149" s="175"/>
      <c r="M8149" s="175"/>
      <c r="N8149" s="175"/>
      <c r="O8149" s="175"/>
      <c r="P8149" s="175"/>
      <c r="Q8149" s="175"/>
      <c r="R8149" s="175"/>
      <c r="S8149" s="175"/>
    </row>
    <row r="8150" spans="1:19">
      <c r="A8150" s="161" t="s">
        <v>725</v>
      </c>
      <c r="B8150" s="163" t="str">
        <f t="shared" si="280"/>
        <v>4.10.2</v>
      </c>
      <c r="C8150" s="164">
        <f t="shared" si="279"/>
        <v>1</v>
      </c>
      <c r="D8150" s="176"/>
      <c r="E8150" s="175"/>
      <c r="F8150" s="175"/>
      <c r="G8150" s="175"/>
      <c r="H8150" s="175"/>
      <c r="I8150" s="176"/>
      <c r="J8150" s="167"/>
      <c r="K8150" s="167"/>
      <c r="L8150" s="175"/>
      <c r="M8150" s="175"/>
      <c r="N8150" s="175"/>
      <c r="O8150" s="175"/>
      <c r="P8150" s="175"/>
      <c r="Q8150" s="175"/>
      <c r="R8150" s="175"/>
      <c r="S8150" s="175"/>
    </row>
    <row r="8151" spans="1:19">
      <c r="A8151" s="161" t="s">
        <v>725</v>
      </c>
      <c r="B8151" s="163" t="str">
        <f t="shared" si="280"/>
        <v>4.10.2</v>
      </c>
      <c r="C8151" s="164">
        <f t="shared" si="279"/>
        <v>1</v>
      </c>
      <c r="D8151" s="176"/>
      <c r="E8151" s="175"/>
      <c r="F8151" s="175"/>
      <c r="G8151" s="175"/>
      <c r="H8151" s="175"/>
      <c r="I8151" s="176"/>
      <c r="J8151" s="177"/>
      <c r="K8151" s="167"/>
      <c r="L8151" s="175"/>
      <c r="M8151" s="175"/>
      <c r="N8151" s="175"/>
      <c r="O8151" s="175"/>
      <c r="P8151" s="175"/>
      <c r="Q8151" s="175"/>
      <c r="R8151" s="175"/>
      <c r="S8151" s="175"/>
    </row>
    <row r="8152" spans="1:19" ht="15.75" thickBot="1">
      <c r="A8152" s="161" t="s">
        <v>725</v>
      </c>
      <c r="B8152" s="163" t="str">
        <f t="shared" si="280"/>
        <v>4.10.2</v>
      </c>
      <c r="C8152" s="164">
        <f t="shared" si="279"/>
        <v>1</v>
      </c>
      <c r="D8152" s="176"/>
      <c r="E8152" s="175"/>
      <c r="F8152" s="175"/>
      <c r="G8152" s="175"/>
      <c r="H8152" s="175"/>
      <c r="I8152" s="176"/>
      <c r="J8152" s="167"/>
      <c r="K8152" s="167"/>
      <c r="L8152" s="175"/>
      <c r="M8152" s="175"/>
      <c r="N8152" s="175"/>
      <c r="O8152" s="175"/>
      <c r="P8152" s="175"/>
      <c r="Q8152" s="175"/>
      <c r="R8152" s="175"/>
      <c r="S8152" s="175"/>
    </row>
    <row r="8153" spans="1:19" ht="15.75" thickBot="1">
      <c r="A8153" s="161" t="s">
        <v>725</v>
      </c>
      <c r="B8153" s="163" t="str">
        <f t="shared" si="280"/>
        <v>4.10.2</v>
      </c>
      <c r="C8153" s="164">
        <f t="shared" si="279"/>
        <v>1</v>
      </c>
      <c r="D8153" s="176"/>
      <c r="E8153" s="178" t="s">
        <v>498</v>
      </c>
      <c r="F8153" s="179" t="s">
        <v>497</v>
      </c>
      <c r="G8153" s="179" t="s">
        <v>41</v>
      </c>
      <c r="H8153" s="179" t="s">
        <v>499</v>
      </c>
      <c r="I8153" s="179" t="s">
        <v>500</v>
      </c>
      <c r="J8153" s="180" t="s">
        <v>501</v>
      </c>
      <c r="K8153" s="167"/>
      <c r="L8153" s="175"/>
      <c r="M8153" s="175"/>
      <c r="N8153" s="175"/>
      <c r="O8153" s="175"/>
      <c r="P8153" s="175"/>
      <c r="Q8153" s="175"/>
      <c r="R8153" s="175"/>
      <c r="S8153" s="175"/>
    </row>
    <row r="8154" spans="1:19">
      <c r="A8154" s="161" t="s">
        <v>725</v>
      </c>
      <c r="B8154" s="163" t="str">
        <f t="shared" si="280"/>
        <v>4.10.2</v>
      </c>
      <c r="C8154" s="164">
        <f t="shared" si="279"/>
        <v>1</v>
      </c>
      <c r="D8154" s="176"/>
      <c r="E8154" s="181" t="s">
        <v>502</v>
      </c>
      <c r="F8154" s="182" t="s">
        <v>959</v>
      </c>
      <c r="G8154" s="183">
        <v>1</v>
      </c>
      <c r="H8154" s="229">
        <f>1.023*ROUND(K8192,0)</f>
        <v>26456.825999999997</v>
      </c>
      <c r="I8154" s="185">
        <v>0.05</v>
      </c>
      <c r="J8154" s="217">
        <f>ROUND(IF(N(F8154)&gt;0,PRODUCT(H8154,1/I8154),PRODUCT(G8154:I8154)),0)</f>
        <v>1323</v>
      </c>
      <c r="K8154" s="167"/>
      <c r="L8154" s="175"/>
      <c r="M8154" s="175"/>
      <c r="N8154" s="175"/>
      <c r="O8154" s="175"/>
      <c r="P8154" s="175"/>
      <c r="Q8154" s="175"/>
      <c r="R8154" s="175"/>
      <c r="S8154" s="175"/>
    </row>
    <row r="8155" spans="1:19">
      <c r="A8155" s="161" t="s">
        <v>725</v>
      </c>
      <c r="B8155" s="163" t="str">
        <f t="shared" si="280"/>
        <v>4.10.2</v>
      </c>
      <c r="C8155" s="164">
        <f t="shared" si="279"/>
        <v>1</v>
      </c>
      <c r="D8155" s="176"/>
      <c r="E8155" s="244"/>
      <c r="F8155" s="188"/>
      <c r="G8155" s="194"/>
      <c r="H8155" s="212"/>
      <c r="I8155" s="432"/>
      <c r="J8155" s="220"/>
      <c r="K8155" s="167"/>
      <c r="L8155" s="175"/>
      <c r="M8155" s="175"/>
      <c r="N8155" s="175"/>
      <c r="O8155" s="175"/>
      <c r="P8155" s="175"/>
      <c r="Q8155" s="175"/>
      <c r="R8155" s="175"/>
      <c r="S8155" s="175"/>
    </row>
    <row r="8156" spans="1:19">
      <c r="A8156" s="161" t="s">
        <v>725</v>
      </c>
      <c r="B8156" s="163" t="str">
        <f t="shared" si="280"/>
        <v>4.10.2</v>
      </c>
      <c r="C8156" s="164">
        <f t="shared" si="279"/>
        <v>1</v>
      </c>
      <c r="D8156" s="176"/>
      <c r="E8156" s="236"/>
      <c r="F8156" s="188"/>
      <c r="G8156" s="194"/>
      <c r="H8156" s="212"/>
      <c r="I8156" s="191"/>
      <c r="J8156" s="210"/>
      <c r="K8156" s="167"/>
      <c r="L8156" s="175"/>
      <c r="M8156" s="175"/>
      <c r="N8156" s="175"/>
      <c r="O8156" s="175"/>
      <c r="P8156" s="175"/>
      <c r="Q8156" s="175"/>
      <c r="R8156" s="175"/>
      <c r="S8156" s="175"/>
    </row>
    <row r="8157" spans="1:19">
      <c r="A8157" s="161" t="s">
        <v>725</v>
      </c>
      <c r="B8157" s="163" t="str">
        <f t="shared" si="280"/>
        <v>4.10.2</v>
      </c>
      <c r="C8157" s="164">
        <f t="shared" si="279"/>
        <v>1</v>
      </c>
      <c r="D8157" s="176"/>
      <c r="E8157" s="193"/>
      <c r="F8157" s="188"/>
      <c r="G8157" s="194"/>
      <c r="H8157" s="194"/>
      <c r="I8157" s="188"/>
      <c r="J8157" s="195"/>
      <c r="K8157" s="167"/>
      <c r="L8157" s="175"/>
      <c r="M8157" s="175"/>
      <c r="N8157" s="175"/>
      <c r="O8157" s="175"/>
      <c r="P8157" s="175"/>
      <c r="Q8157" s="175"/>
      <c r="R8157" s="175"/>
      <c r="S8157" s="175"/>
    </row>
    <row r="8158" spans="1:19">
      <c r="A8158" s="161" t="s">
        <v>725</v>
      </c>
      <c r="B8158" s="163" t="str">
        <f t="shared" si="280"/>
        <v>4.10.2</v>
      </c>
      <c r="C8158" s="164">
        <f t="shared" si="279"/>
        <v>1</v>
      </c>
      <c r="D8158" s="176"/>
      <c r="E8158" s="193"/>
      <c r="F8158" s="188"/>
      <c r="G8158" s="194"/>
      <c r="H8158" s="194"/>
      <c r="I8158" s="188"/>
      <c r="J8158" s="195"/>
      <c r="K8158" s="167"/>
      <c r="L8158" s="175"/>
      <c r="M8158" s="175"/>
      <c r="N8158" s="175"/>
      <c r="O8158" s="175"/>
      <c r="P8158" s="175"/>
      <c r="Q8158" s="175"/>
      <c r="R8158" s="175"/>
      <c r="S8158" s="175"/>
    </row>
    <row r="8159" spans="1:19" ht="15.75" thickBot="1">
      <c r="A8159" s="161" t="s">
        <v>725</v>
      </c>
      <c r="B8159" s="163" t="str">
        <f t="shared" si="280"/>
        <v>4.10.2</v>
      </c>
      <c r="C8159" s="164">
        <f t="shared" si="279"/>
        <v>1</v>
      </c>
      <c r="D8159" s="176"/>
      <c r="E8159" s="193"/>
      <c r="F8159" s="188"/>
      <c r="G8159" s="194"/>
      <c r="H8159" s="194"/>
      <c r="I8159" s="188"/>
      <c r="J8159" s="195"/>
      <c r="K8159" s="167"/>
      <c r="L8159" s="175"/>
      <c r="M8159" s="175"/>
      <c r="N8159" s="175"/>
      <c r="O8159" s="175"/>
      <c r="P8159" s="175"/>
      <c r="Q8159" s="175"/>
      <c r="R8159" s="175"/>
      <c r="S8159" s="175"/>
    </row>
    <row r="8160" spans="1:19" ht="15.75" thickBot="1">
      <c r="A8160" s="161" t="s">
        <v>725</v>
      </c>
      <c r="B8160" s="163" t="str">
        <f t="shared" si="280"/>
        <v>4.10.2</v>
      </c>
      <c r="C8160" s="164">
        <f t="shared" si="279"/>
        <v>1</v>
      </c>
      <c r="D8160" s="176"/>
      <c r="E8160" s="196"/>
      <c r="F8160" s="197"/>
      <c r="G8160" s="198"/>
      <c r="H8160" s="198"/>
      <c r="I8160" s="197"/>
      <c r="J8160" s="199"/>
      <c r="K8160" s="1336">
        <f>SUM(J8154:J8160)</f>
        <v>1323</v>
      </c>
      <c r="L8160" s="167"/>
      <c r="M8160" s="175"/>
      <c r="N8160" s="175"/>
      <c r="O8160" s="175"/>
      <c r="P8160" s="175"/>
      <c r="Q8160" s="175"/>
      <c r="R8160" s="175"/>
      <c r="S8160" s="175"/>
    </row>
    <row r="8161" spans="1:19" ht="15.75" thickBot="1">
      <c r="A8161" s="161" t="s">
        <v>725</v>
      </c>
      <c r="B8161" s="163" t="str">
        <f t="shared" si="280"/>
        <v>4.10.2</v>
      </c>
      <c r="C8161" s="164">
        <f t="shared" si="279"/>
        <v>1</v>
      </c>
      <c r="D8161" s="176"/>
      <c r="E8161" s="201"/>
      <c r="F8161" s="202"/>
      <c r="G8161" s="201"/>
      <c r="H8161" s="201"/>
      <c r="I8161" s="202"/>
      <c r="J8161" s="203"/>
      <c r="K8161" s="1337"/>
      <c r="L8161" s="175"/>
      <c r="M8161" s="175"/>
      <c r="N8161" s="175"/>
      <c r="O8161" s="175"/>
      <c r="P8161" s="175"/>
      <c r="Q8161" s="175"/>
      <c r="R8161" s="175"/>
      <c r="S8161" s="175"/>
    </row>
    <row r="8162" spans="1:19" ht="15.75" thickBot="1">
      <c r="A8162" s="161" t="s">
        <v>725</v>
      </c>
      <c r="B8162" s="163" t="str">
        <f t="shared" si="280"/>
        <v>4.10.2</v>
      </c>
      <c r="C8162" s="164">
        <f t="shared" si="279"/>
        <v>1</v>
      </c>
      <c r="D8162" s="175"/>
      <c r="E8162" s="178" t="s">
        <v>505</v>
      </c>
      <c r="F8162" s="179" t="s">
        <v>497</v>
      </c>
      <c r="G8162" s="179" t="s">
        <v>41</v>
      </c>
      <c r="H8162" s="179" t="s">
        <v>506</v>
      </c>
      <c r="I8162" s="179" t="s">
        <v>507</v>
      </c>
      <c r="J8162" s="180" t="s">
        <v>501</v>
      </c>
      <c r="K8162" s="1338"/>
      <c r="L8162" s="175"/>
      <c r="M8162" s="175"/>
      <c r="N8162" s="175"/>
      <c r="O8162" s="175"/>
      <c r="P8162" s="175"/>
      <c r="Q8162" s="175"/>
      <c r="R8162" s="175"/>
      <c r="S8162" s="175"/>
    </row>
    <row r="8163" spans="1:19">
      <c r="A8163" s="161" t="s">
        <v>725</v>
      </c>
      <c r="B8163" s="163" t="str">
        <f t="shared" si="280"/>
        <v>4.10.2</v>
      </c>
      <c r="C8163" s="164">
        <f t="shared" si="279"/>
        <v>1</v>
      </c>
      <c r="D8163" s="175"/>
      <c r="E8163" s="205" t="s">
        <v>782</v>
      </c>
      <c r="F8163" s="206" t="s">
        <v>1</v>
      </c>
      <c r="G8163" s="183">
        <v>4.8000000000000001E-2</v>
      </c>
      <c r="H8163" s="207">
        <v>98304.161999999997</v>
      </c>
      <c r="I8163" s="208"/>
      <c r="J8163" s="186">
        <f>ROUND(IF(N(F8163)&gt;0,PRODUCT(H8163,1/I8163),PRODUCT(G8163:I8163)),0)</f>
        <v>4719</v>
      </c>
      <c r="K8163" s="1338"/>
      <c r="L8163" s="175"/>
      <c r="M8163" s="175"/>
      <c r="N8163" s="175"/>
      <c r="O8163" s="175"/>
      <c r="P8163" s="175"/>
      <c r="Q8163" s="175"/>
      <c r="R8163" s="175"/>
      <c r="S8163" s="175"/>
    </row>
    <row r="8164" spans="1:19">
      <c r="A8164" s="161" t="s">
        <v>725</v>
      </c>
      <c r="B8164" s="163" t="str">
        <f t="shared" si="280"/>
        <v>4.10.2</v>
      </c>
      <c r="C8164" s="164">
        <f t="shared" si="279"/>
        <v>1</v>
      </c>
      <c r="D8164" s="175"/>
      <c r="E8164" s="241" t="s">
        <v>783</v>
      </c>
      <c r="F8164" s="206" t="s">
        <v>1</v>
      </c>
      <c r="G8164" s="245">
        <v>0.33300000000000002</v>
      </c>
      <c r="H8164" s="207">
        <v>49276.886999999995</v>
      </c>
      <c r="I8164" s="208"/>
      <c r="J8164" s="186">
        <f>ROUND(IF(N(F8164)&gt;0,PRODUCT(H8164,1/I8164),PRODUCT(G8164:I8164)),0)</f>
        <v>16409</v>
      </c>
      <c r="K8164" s="1338"/>
      <c r="L8164" s="175"/>
      <c r="M8164" s="175"/>
      <c r="N8164" s="175"/>
      <c r="O8164" s="175"/>
      <c r="P8164" s="175"/>
      <c r="Q8164" s="175"/>
      <c r="R8164" s="175"/>
      <c r="S8164" s="175"/>
    </row>
    <row r="8165" spans="1:19">
      <c r="A8165" s="161" t="s">
        <v>725</v>
      </c>
      <c r="B8165" s="163" t="str">
        <f t="shared" si="280"/>
        <v>4.10.2</v>
      </c>
      <c r="C8165" s="164">
        <f t="shared" si="279"/>
        <v>1</v>
      </c>
      <c r="D8165" s="175"/>
      <c r="E8165" s="241" t="s">
        <v>963</v>
      </c>
      <c r="F8165" s="206" t="s">
        <v>1</v>
      </c>
      <c r="G8165" s="245">
        <v>1</v>
      </c>
      <c r="H8165" s="207">
        <f>1.023*62725.84</f>
        <v>64168.534319999992</v>
      </c>
      <c r="I8165" s="208"/>
      <c r="J8165" s="186">
        <f>ROUND(IF(N(F8165)&gt;0,PRODUCT(H8165,1/I8165),PRODUCT(G8165:I8165)),0)</f>
        <v>64169</v>
      </c>
      <c r="K8165" s="1338"/>
      <c r="L8165" s="175"/>
      <c r="M8165" s="175"/>
      <c r="N8165" s="175"/>
      <c r="O8165" s="175"/>
      <c r="P8165" s="175"/>
      <c r="Q8165" s="175"/>
      <c r="R8165" s="175"/>
      <c r="S8165" s="175"/>
    </row>
    <row r="8166" spans="1:19">
      <c r="A8166" s="161" t="s">
        <v>725</v>
      </c>
      <c r="B8166" s="163" t="str">
        <f t="shared" si="280"/>
        <v>4.10.2</v>
      </c>
      <c r="C8166" s="164">
        <f t="shared" si="279"/>
        <v>1</v>
      </c>
      <c r="D8166" s="175"/>
      <c r="E8166" s="241" t="s">
        <v>572</v>
      </c>
      <c r="F8166" s="206" t="s">
        <v>2</v>
      </c>
      <c r="G8166" s="245">
        <v>0.5</v>
      </c>
      <c r="H8166" s="207">
        <v>4091.9999999999995</v>
      </c>
      <c r="I8166" s="188"/>
      <c r="J8166" s="186">
        <f>ROUND(IF(N(F8166)&gt;0,PRODUCT(H8166,1/I8166),PRODUCT(G8166:I8166)),0)</f>
        <v>2046</v>
      </c>
      <c r="K8166" s="1338"/>
      <c r="L8166" s="175"/>
      <c r="M8166" s="175"/>
      <c r="N8166" s="175"/>
      <c r="O8166" s="175"/>
      <c r="P8166" s="175"/>
      <c r="Q8166" s="175"/>
      <c r="R8166" s="175"/>
      <c r="S8166" s="175"/>
    </row>
    <row r="8167" spans="1:19">
      <c r="A8167" s="161" t="s">
        <v>725</v>
      </c>
      <c r="B8167" s="163" t="str">
        <f t="shared" si="280"/>
        <v>4.10.2</v>
      </c>
      <c r="C8167" s="164">
        <f t="shared" si="279"/>
        <v>1</v>
      </c>
      <c r="D8167" s="175"/>
      <c r="E8167" s="193"/>
      <c r="F8167" s="206"/>
      <c r="G8167" s="188"/>
      <c r="H8167" s="237"/>
      <c r="I8167" s="188"/>
      <c r="J8167" s="238"/>
      <c r="K8167" s="1338"/>
      <c r="L8167" s="175"/>
      <c r="M8167" s="175"/>
      <c r="N8167" s="175"/>
      <c r="O8167" s="175"/>
      <c r="P8167" s="175"/>
      <c r="Q8167" s="175"/>
      <c r="R8167" s="175"/>
      <c r="S8167" s="175"/>
    </row>
    <row r="8168" spans="1:19">
      <c r="A8168" s="161" t="s">
        <v>725</v>
      </c>
      <c r="B8168" s="163" t="str">
        <f t="shared" si="280"/>
        <v>4.10.2</v>
      </c>
      <c r="C8168" s="164">
        <f t="shared" si="279"/>
        <v>1</v>
      </c>
      <c r="D8168" s="175"/>
      <c r="E8168" s="193"/>
      <c r="F8168" s="194"/>
      <c r="G8168" s="194"/>
      <c r="H8168" s="194"/>
      <c r="I8168" s="188"/>
      <c r="J8168" s="195"/>
      <c r="K8168" s="1338"/>
      <c r="L8168" s="175"/>
      <c r="M8168" s="175"/>
      <c r="N8168" s="175"/>
      <c r="O8168" s="175"/>
      <c r="P8168" s="175"/>
      <c r="Q8168" s="175"/>
      <c r="R8168" s="175"/>
      <c r="S8168" s="175"/>
    </row>
    <row r="8169" spans="1:19">
      <c r="A8169" s="161" t="s">
        <v>725</v>
      </c>
      <c r="B8169" s="163" t="str">
        <f t="shared" si="280"/>
        <v>4.10.2</v>
      </c>
      <c r="C8169" s="164">
        <f t="shared" si="279"/>
        <v>1</v>
      </c>
      <c r="D8169" s="175"/>
      <c r="E8169" s="193"/>
      <c r="F8169" s="194"/>
      <c r="G8169" s="194"/>
      <c r="H8169" s="194"/>
      <c r="I8169" s="188"/>
      <c r="J8169" s="195"/>
      <c r="K8169" s="1338"/>
      <c r="L8169" s="175"/>
      <c r="M8169" s="175"/>
      <c r="N8169" s="175"/>
      <c r="O8169" s="175"/>
      <c r="P8169" s="175"/>
      <c r="Q8169" s="175"/>
      <c r="R8169" s="175"/>
      <c r="S8169" s="175"/>
    </row>
    <row r="8170" spans="1:19">
      <c r="A8170" s="161" t="s">
        <v>725</v>
      </c>
      <c r="B8170" s="163" t="str">
        <f t="shared" si="280"/>
        <v>4.10.2</v>
      </c>
      <c r="C8170" s="164">
        <f t="shared" si="279"/>
        <v>1</v>
      </c>
      <c r="D8170" s="175"/>
      <c r="E8170" s="193"/>
      <c r="F8170" s="194"/>
      <c r="G8170" s="194"/>
      <c r="H8170" s="194"/>
      <c r="I8170" s="188"/>
      <c r="J8170" s="195"/>
      <c r="K8170" s="1338"/>
      <c r="L8170" s="175"/>
      <c r="M8170" s="175"/>
      <c r="N8170" s="175"/>
      <c r="O8170" s="175"/>
      <c r="P8170" s="175"/>
      <c r="Q8170" s="175"/>
      <c r="R8170" s="175"/>
      <c r="S8170" s="175"/>
    </row>
    <row r="8171" spans="1:19">
      <c r="A8171" s="161" t="s">
        <v>725</v>
      </c>
      <c r="B8171" s="163" t="str">
        <f t="shared" si="280"/>
        <v>4.10.2</v>
      </c>
      <c r="C8171" s="164">
        <f t="shared" si="279"/>
        <v>1</v>
      </c>
      <c r="D8171" s="175"/>
      <c r="E8171" s="193"/>
      <c r="F8171" s="194"/>
      <c r="G8171" s="194"/>
      <c r="H8171" s="194"/>
      <c r="I8171" s="188"/>
      <c r="J8171" s="195"/>
      <c r="K8171" s="1338"/>
      <c r="L8171" s="175"/>
      <c r="M8171" s="175"/>
      <c r="N8171" s="175"/>
      <c r="O8171" s="175"/>
      <c r="P8171" s="175"/>
      <c r="Q8171" s="175"/>
      <c r="R8171" s="175"/>
      <c r="S8171" s="175"/>
    </row>
    <row r="8172" spans="1:19">
      <c r="A8172" s="161" t="s">
        <v>725</v>
      </c>
      <c r="B8172" s="163" t="str">
        <f t="shared" si="280"/>
        <v>4.10.2</v>
      </c>
      <c r="C8172" s="164">
        <f t="shared" si="279"/>
        <v>1</v>
      </c>
      <c r="D8172" s="175"/>
      <c r="E8172" s="193"/>
      <c r="F8172" s="194"/>
      <c r="G8172" s="194"/>
      <c r="H8172" s="194"/>
      <c r="I8172" s="188"/>
      <c r="J8172" s="195"/>
      <c r="K8172" s="1338"/>
      <c r="L8172" s="175"/>
      <c r="M8172" s="175"/>
      <c r="N8172" s="175"/>
      <c r="O8172" s="175"/>
      <c r="P8172" s="175"/>
      <c r="Q8172" s="175"/>
      <c r="R8172" s="175"/>
      <c r="S8172" s="175"/>
    </row>
    <row r="8173" spans="1:19">
      <c r="A8173" s="161" t="s">
        <v>725</v>
      </c>
      <c r="B8173" s="163" t="str">
        <f t="shared" si="280"/>
        <v>4.10.2</v>
      </c>
      <c r="C8173" s="164">
        <f t="shared" si="279"/>
        <v>1</v>
      </c>
      <c r="D8173" s="175"/>
      <c r="E8173" s="193"/>
      <c r="F8173" s="194"/>
      <c r="G8173" s="194"/>
      <c r="H8173" s="194"/>
      <c r="I8173" s="188"/>
      <c r="J8173" s="195"/>
      <c r="K8173" s="1338"/>
      <c r="L8173" s="175"/>
      <c r="M8173" s="175"/>
      <c r="N8173" s="175"/>
      <c r="O8173" s="175"/>
      <c r="P8173" s="175"/>
      <c r="Q8173" s="175"/>
      <c r="R8173" s="175"/>
      <c r="S8173" s="175"/>
    </row>
    <row r="8174" spans="1:19" ht="15.75" thickBot="1">
      <c r="A8174" s="161" t="s">
        <v>725</v>
      </c>
      <c r="B8174" s="163" t="str">
        <f t="shared" si="280"/>
        <v>4.10.2</v>
      </c>
      <c r="C8174" s="164">
        <f t="shared" si="279"/>
        <v>1</v>
      </c>
      <c r="D8174" s="175"/>
      <c r="E8174" s="193"/>
      <c r="F8174" s="194"/>
      <c r="G8174" s="194"/>
      <c r="H8174" s="194"/>
      <c r="I8174" s="188"/>
      <c r="J8174" s="195"/>
      <c r="K8174" s="1338"/>
      <c r="L8174" s="175"/>
      <c r="M8174" s="175"/>
      <c r="N8174" s="175"/>
      <c r="O8174" s="175"/>
      <c r="P8174" s="175"/>
      <c r="Q8174" s="175"/>
      <c r="R8174" s="175"/>
      <c r="S8174" s="175"/>
    </row>
    <row r="8175" spans="1:19" ht="15.75" thickBot="1">
      <c r="A8175" s="161" t="s">
        <v>725</v>
      </c>
      <c r="B8175" s="163" t="str">
        <f t="shared" si="280"/>
        <v>4.10.2</v>
      </c>
      <c r="C8175" s="164">
        <f t="shared" si="279"/>
        <v>1</v>
      </c>
      <c r="D8175" s="175"/>
      <c r="E8175" s="196"/>
      <c r="F8175" s="198"/>
      <c r="G8175" s="198"/>
      <c r="H8175" s="198"/>
      <c r="I8175" s="197"/>
      <c r="J8175" s="199"/>
      <c r="K8175" s="1336">
        <f>SUM(J8163:J8175)</f>
        <v>87343</v>
      </c>
      <c r="L8175" s="167"/>
      <c r="M8175" s="175"/>
      <c r="N8175" s="175"/>
      <c r="O8175" s="175"/>
      <c r="P8175" s="175"/>
      <c r="Q8175" s="175"/>
      <c r="R8175" s="175"/>
      <c r="S8175" s="175"/>
    </row>
    <row r="8176" spans="1:19" ht="15.75" thickBot="1">
      <c r="A8176" s="161" t="s">
        <v>725</v>
      </c>
      <c r="B8176" s="163" t="str">
        <f t="shared" si="280"/>
        <v>4.10.2</v>
      </c>
      <c r="C8176" s="164">
        <f t="shared" si="279"/>
        <v>1</v>
      </c>
      <c r="D8176" s="175"/>
      <c r="E8176" s="201"/>
      <c r="F8176" s="201"/>
      <c r="G8176" s="201"/>
      <c r="H8176" s="201"/>
      <c r="I8176" s="202"/>
      <c r="J8176" s="203"/>
      <c r="K8176" s="1337"/>
      <c r="L8176" s="175"/>
      <c r="M8176" s="175"/>
      <c r="N8176" s="175"/>
      <c r="O8176" s="175"/>
      <c r="P8176" s="175"/>
      <c r="Q8176" s="175"/>
      <c r="R8176" s="175"/>
      <c r="S8176" s="175"/>
    </row>
    <row r="8177" spans="1:19" ht="15.75" thickBot="1">
      <c r="A8177" s="161" t="s">
        <v>725</v>
      </c>
      <c r="B8177" s="163" t="str">
        <f t="shared" si="280"/>
        <v>4.10.2</v>
      </c>
      <c r="C8177" s="164">
        <f t="shared" si="279"/>
        <v>1</v>
      </c>
      <c r="D8177" s="175"/>
      <c r="E8177" s="178" t="s">
        <v>509</v>
      </c>
      <c r="F8177" s="179" t="s">
        <v>497</v>
      </c>
      <c r="G8177" s="179" t="s">
        <v>41</v>
      </c>
      <c r="H8177" s="179" t="s">
        <v>506</v>
      </c>
      <c r="I8177" s="179" t="s">
        <v>510</v>
      </c>
      <c r="J8177" s="180" t="s">
        <v>501</v>
      </c>
      <c r="K8177" s="1338"/>
      <c r="L8177" s="175"/>
      <c r="M8177" s="175"/>
      <c r="N8177" s="175"/>
      <c r="O8177" s="175"/>
      <c r="P8177" s="175"/>
      <c r="Q8177" s="175"/>
      <c r="R8177" s="175"/>
      <c r="S8177" s="175"/>
    </row>
    <row r="8178" spans="1:19">
      <c r="A8178" s="161" t="s">
        <v>725</v>
      </c>
      <c r="B8178" s="163" t="str">
        <f t="shared" si="280"/>
        <v>4.10.2</v>
      </c>
      <c r="C8178" s="164">
        <f t="shared" ref="C8178:C8241" si="281">IF(ISERROR(MATCH(B8178,T:T,0)),0,1)</f>
        <v>1</v>
      </c>
      <c r="D8178" s="175"/>
      <c r="E8178" s="248" t="s">
        <v>534</v>
      </c>
      <c r="F8178" s="206" t="s">
        <v>1</v>
      </c>
      <c r="G8178" s="375">
        <v>1.3749999999999995E-3</v>
      </c>
      <c r="H8178" s="249">
        <v>40920</v>
      </c>
      <c r="I8178" s="183">
        <v>1</v>
      </c>
      <c r="J8178" s="186">
        <f>ROUND(IF(N(F8178)&gt;0,PRODUCT(H8178,1/I8178),PRODUCT(G8178:I8178)),0)</f>
        <v>56</v>
      </c>
      <c r="K8178" s="1338"/>
      <c r="L8178" s="175"/>
      <c r="M8178" s="175"/>
      <c r="N8178" s="175"/>
      <c r="O8178" s="175"/>
      <c r="P8178" s="175"/>
      <c r="Q8178" s="175"/>
      <c r="R8178" s="175"/>
      <c r="S8178" s="175"/>
    </row>
    <row r="8179" spans="1:19">
      <c r="A8179" s="161" t="s">
        <v>725</v>
      </c>
      <c r="B8179" s="163" t="str">
        <f t="shared" si="280"/>
        <v>4.10.2</v>
      </c>
      <c r="C8179" s="164">
        <f t="shared" si="281"/>
        <v>1</v>
      </c>
      <c r="D8179" s="175"/>
      <c r="E8179" s="193"/>
      <c r="F8179" s="206"/>
      <c r="G8179" s="188"/>
      <c r="H8179" s="237"/>
      <c r="I8179" s="206"/>
      <c r="J8179" s="238"/>
      <c r="K8179" s="1338"/>
      <c r="L8179" s="175"/>
      <c r="M8179" s="175"/>
      <c r="N8179" s="175"/>
      <c r="O8179" s="175"/>
      <c r="P8179" s="175"/>
      <c r="Q8179" s="175"/>
      <c r="R8179" s="175"/>
      <c r="S8179" s="175"/>
    </row>
    <row r="8180" spans="1:19">
      <c r="A8180" s="161" t="s">
        <v>725</v>
      </c>
      <c r="B8180" s="163" t="str">
        <f t="shared" si="280"/>
        <v>4.10.2</v>
      </c>
      <c r="C8180" s="164">
        <f t="shared" si="281"/>
        <v>1</v>
      </c>
      <c r="D8180" s="175"/>
      <c r="E8180" s="193"/>
      <c r="F8180" s="206"/>
      <c r="G8180" s="188"/>
      <c r="H8180" s="237"/>
      <c r="I8180" s="188"/>
      <c r="J8180" s="238"/>
      <c r="K8180" s="1338"/>
      <c r="L8180" s="175"/>
      <c r="M8180" s="175"/>
      <c r="N8180" s="175"/>
      <c r="O8180" s="175"/>
      <c r="P8180" s="175"/>
      <c r="Q8180" s="175"/>
      <c r="R8180" s="175"/>
      <c r="S8180" s="175"/>
    </row>
    <row r="8181" spans="1:19">
      <c r="A8181" s="161" t="s">
        <v>725</v>
      </c>
      <c r="B8181" s="163" t="str">
        <f t="shared" si="280"/>
        <v>4.10.2</v>
      </c>
      <c r="C8181" s="164">
        <f t="shared" si="281"/>
        <v>1</v>
      </c>
      <c r="D8181" s="175"/>
      <c r="E8181" s="193"/>
      <c r="F8181" s="194"/>
      <c r="G8181" s="194"/>
      <c r="H8181" s="194"/>
      <c r="I8181" s="188"/>
      <c r="J8181" s="195"/>
      <c r="K8181" s="1338"/>
      <c r="L8181" s="175"/>
      <c r="M8181" s="175"/>
      <c r="N8181" s="175"/>
      <c r="O8181" s="175"/>
      <c r="P8181" s="175"/>
      <c r="Q8181" s="175"/>
      <c r="R8181" s="175"/>
      <c r="S8181" s="175"/>
    </row>
    <row r="8182" spans="1:19" ht="15.75" thickBot="1">
      <c r="A8182" s="161" t="s">
        <v>725</v>
      </c>
      <c r="B8182" s="163" t="str">
        <f t="shared" si="280"/>
        <v>4.10.2</v>
      </c>
      <c r="C8182" s="164">
        <f t="shared" si="281"/>
        <v>1</v>
      </c>
      <c r="D8182" s="175"/>
      <c r="E8182" s="193"/>
      <c r="F8182" s="194"/>
      <c r="G8182" s="194"/>
      <c r="H8182" s="194"/>
      <c r="I8182" s="188"/>
      <c r="J8182" s="195"/>
      <c r="K8182" s="1338"/>
      <c r="L8182" s="175"/>
      <c r="M8182" s="175"/>
      <c r="N8182" s="175"/>
      <c r="O8182" s="175"/>
      <c r="P8182" s="175"/>
      <c r="Q8182" s="175"/>
      <c r="R8182" s="175"/>
      <c r="S8182" s="175"/>
    </row>
    <row r="8183" spans="1:19" ht="15.75" thickBot="1">
      <c r="A8183" s="161" t="s">
        <v>725</v>
      </c>
      <c r="B8183" s="163" t="str">
        <f t="shared" si="280"/>
        <v>4.10.2</v>
      </c>
      <c r="C8183" s="164">
        <f t="shared" si="281"/>
        <v>1</v>
      </c>
      <c r="D8183" s="175"/>
      <c r="E8183" s="196"/>
      <c r="F8183" s="198"/>
      <c r="G8183" s="198"/>
      <c r="H8183" s="198"/>
      <c r="I8183" s="197"/>
      <c r="J8183" s="199"/>
      <c r="K8183" s="1336">
        <f>SUM(J8178:J8183)</f>
        <v>56</v>
      </c>
      <c r="L8183" s="167"/>
      <c r="M8183" s="175"/>
      <c r="N8183" s="175"/>
      <c r="O8183" s="175"/>
      <c r="P8183" s="175"/>
      <c r="Q8183" s="175"/>
      <c r="R8183" s="175"/>
      <c r="S8183" s="175"/>
    </row>
    <row r="8184" spans="1:19" ht="15.75" thickBot="1">
      <c r="A8184" s="161" t="s">
        <v>725</v>
      </c>
      <c r="B8184" s="163" t="str">
        <f t="shared" si="280"/>
        <v>4.10.2</v>
      </c>
      <c r="C8184" s="164">
        <f t="shared" si="281"/>
        <v>1</v>
      </c>
      <c r="D8184" s="175"/>
      <c r="E8184" s="201"/>
      <c r="F8184" s="201"/>
      <c r="G8184" s="201"/>
      <c r="H8184" s="201"/>
      <c r="I8184" s="213"/>
      <c r="J8184" s="214"/>
      <c r="K8184" s="1337"/>
      <c r="L8184" s="175"/>
      <c r="M8184" s="175"/>
      <c r="N8184" s="175"/>
      <c r="O8184" s="175"/>
      <c r="P8184" s="175"/>
      <c r="Q8184" s="175"/>
      <c r="R8184" s="175"/>
      <c r="S8184" s="175"/>
    </row>
    <row r="8185" spans="1:19" ht="15.75" thickBot="1">
      <c r="A8185" s="161" t="s">
        <v>725</v>
      </c>
      <c r="B8185" s="163" t="str">
        <f t="shared" si="280"/>
        <v>4.10.2</v>
      </c>
      <c r="C8185" s="164">
        <f t="shared" si="281"/>
        <v>1</v>
      </c>
      <c r="D8185" s="175"/>
      <c r="E8185" s="178" t="s">
        <v>512</v>
      </c>
      <c r="F8185" s="239" t="s">
        <v>519</v>
      </c>
      <c r="G8185" s="239" t="s">
        <v>520</v>
      </c>
      <c r="H8185" s="179" t="s">
        <v>513</v>
      </c>
      <c r="I8185" s="179" t="s">
        <v>500</v>
      </c>
      <c r="J8185" s="180" t="s">
        <v>501</v>
      </c>
      <c r="K8185" s="1338"/>
      <c r="L8185" s="175"/>
      <c r="M8185" s="175"/>
      <c r="N8185" s="175"/>
      <c r="O8185" s="175"/>
      <c r="P8185" s="175"/>
      <c r="Q8185" s="175"/>
      <c r="R8185" s="175"/>
      <c r="S8185" s="175"/>
    </row>
    <row r="8186" spans="1:19">
      <c r="A8186" s="161" t="s">
        <v>725</v>
      </c>
      <c r="B8186" s="163" t="str">
        <f t="shared" si="280"/>
        <v>4.10.2</v>
      </c>
      <c r="C8186" s="164">
        <f t="shared" si="281"/>
        <v>1</v>
      </c>
      <c r="D8186" s="175"/>
      <c r="E8186" s="205" t="s">
        <v>521</v>
      </c>
      <c r="F8186" s="219">
        <v>63600</v>
      </c>
      <c r="G8186" s="219">
        <v>54060</v>
      </c>
      <c r="H8186" s="207">
        <v>120366.18</v>
      </c>
      <c r="I8186" s="240">
        <v>13</v>
      </c>
      <c r="J8186" s="217">
        <f>ROUND(IF(N(F8186)&gt;0,PRODUCT(H8186,1/I8186),PRODUCT(G8186:I8186)),0)</f>
        <v>9259</v>
      </c>
      <c r="K8186" s="1338"/>
      <c r="L8186" s="175"/>
      <c r="M8186" s="175"/>
      <c r="N8186" s="175"/>
      <c r="O8186" s="175"/>
      <c r="P8186" s="175"/>
      <c r="Q8186" s="175"/>
      <c r="R8186" s="175"/>
      <c r="S8186" s="175"/>
    </row>
    <row r="8187" spans="1:19">
      <c r="A8187" s="161" t="s">
        <v>725</v>
      </c>
      <c r="B8187" s="163" t="str">
        <f t="shared" si="280"/>
        <v>4.10.2</v>
      </c>
      <c r="C8187" s="164">
        <f t="shared" si="281"/>
        <v>1</v>
      </c>
      <c r="D8187" s="175"/>
      <c r="E8187" s="205" t="s">
        <v>522</v>
      </c>
      <c r="F8187" s="219">
        <v>31800</v>
      </c>
      <c r="G8187" s="219">
        <v>27030</v>
      </c>
      <c r="H8187" s="207">
        <v>60183.09</v>
      </c>
      <c r="I8187" s="242">
        <v>6</v>
      </c>
      <c r="J8187" s="217">
        <f>ROUND(IF(N(F8187)&gt;0,PRODUCT(H8187,1/I8187),PRODUCT(G8187:I8187)),0)</f>
        <v>10031</v>
      </c>
      <c r="K8187" s="1338"/>
      <c r="L8187" s="175"/>
      <c r="M8187" s="175"/>
      <c r="N8187" s="175"/>
      <c r="O8187" s="175"/>
      <c r="P8187" s="175"/>
      <c r="Q8187" s="175"/>
      <c r="R8187" s="175"/>
      <c r="S8187" s="175"/>
    </row>
    <row r="8188" spans="1:19">
      <c r="A8188" s="161" t="s">
        <v>725</v>
      </c>
      <c r="B8188" s="163" t="str">
        <f t="shared" si="280"/>
        <v>4.10.2</v>
      </c>
      <c r="C8188" s="164">
        <f t="shared" si="281"/>
        <v>1</v>
      </c>
      <c r="D8188" s="175"/>
      <c r="E8188" s="241" t="s">
        <v>523</v>
      </c>
      <c r="F8188" s="219">
        <v>19080</v>
      </c>
      <c r="G8188" s="219">
        <v>16218</v>
      </c>
      <c r="H8188" s="207">
        <v>39433</v>
      </c>
      <c r="I8188" s="242">
        <v>6</v>
      </c>
      <c r="J8188" s="217">
        <f>ROUND(IF(N(F8188)&gt;0,PRODUCT(H8188,1/I8188),PRODUCT(G8188:I8188)),0)</f>
        <v>6572</v>
      </c>
      <c r="K8188" s="1338"/>
      <c r="L8188" s="175"/>
      <c r="M8188" s="175"/>
      <c r="N8188" s="175"/>
      <c r="O8188" s="175"/>
      <c r="P8188" s="175"/>
      <c r="Q8188" s="175"/>
      <c r="R8188" s="175"/>
      <c r="S8188" s="175"/>
    </row>
    <row r="8189" spans="1:19">
      <c r="A8189" s="161" t="s">
        <v>725</v>
      </c>
      <c r="B8189" s="163" t="str">
        <f t="shared" si="280"/>
        <v>4.10.2</v>
      </c>
      <c r="C8189" s="164">
        <f t="shared" si="281"/>
        <v>1</v>
      </c>
      <c r="D8189" s="175"/>
      <c r="E8189" s="193"/>
      <c r="F8189" s="194"/>
      <c r="G8189" s="194"/>
      <c r="H8189" s="194"/>
      <c r="I8189" s="188"/>
      <c r="J8189" s="195"/>
      <c r="K8189" s="1338"/>
      <c r="L8189" s="175"/>
      <c r="M8189" s="175"/>
      <c r="N8189" s="175"/>
      <c r="O8189" s="175"/>
      <c r="P8189" s="175"/>
      <c r="Q8189" s="175"/>
      <c r="R8189" s="175"/>
      <c r="S8189" s="175"/>
    </row>
    <row r="8190" spans="1:19">
      <c r="A8190" s="161" t="s">
        <v>725</v>
      </c>
      <c r="B8190" s="163" t="str">
        <f t="shared" si="280"/>
        <v>4.10.2</v>
      </c>
      <c r="C8190" s="164">
        <f t="shared" si="281"/>
        <v>1</v>
      </c>
      <c r="D8190" s="175"/>
      <c r="E8190" s="193"/>
      <c r="F8190" s="194"/>
      <c r="G8190" s="194"/>
      <c r="H8190" s="194"/>
      <c r="I8190" s="188"/>
      <c r="J8190" s="195"/>
      <c r="K8190" s="1338"/>
      <c r="L8190" s="175"/>
      <c r="M8190" s="175"/>
      <c r="N8190" s="175"/>
      <c r="O8190" s="175"/>
      <c r="P8190" s="175"/>
      <c r="Q8190" s="175"/>
      <c r="R8190" s="175"/>
      <c r="S8190" s="175"/>
    </row>
    <row r="8191" spans="1:19" ht="15.75" thickBot="1">
      <c r="A8191" s="161" t="s">
        <v>725</v>
      </c>
      <c r="B8191" s="163" t="str">
        <f t="shared" si="280"/>
        <v>4.10.2</v>
      </c>
      <c r="C8191" s="164">
        <f t="shared" si="281"/>
        <v>1</v>
      </c>
      <c r="D8191" s="175"/>
      <c r="E8191" s="193"/>
      <c r="F8191" s="194"/>
      <c r="G8191" s="194"/>
      <c r="H8191" s="194"/>
      <c r="I8191" s="188"/>
      <c r="J8191" s="195"/>
      <c r="K8191" s="1338"/>
      <c r="L8191" s="175"/>
      <c r="M8191" s="175"/>
      <c r="N8191" s="175"/>
      <c r="O8191" s="175"/>
      <c r="P8191" s="175"/>
      <c r="Q8191" s="175"/>
      <c r="R8191" s="175"/>
      <c r="S8191" s="175"/>
    </row>
    <row r="8192" spans="1:19" ht="15.75" thickBot="1">
      <c r="A8192" s="161" t="s">
        <v>725</v>
      </c>
      <c r="B8192" s="163" t="str">
        <f t="shared" si="280"/>
        <v>4.10.2</v>
      </c>
      <c r="C8192" s="164">
        <f t="shared" si="281"/>
        <v>1</v>
      </c>
      <c r="D8192" s="175"/>
      <c r="E8192" s="222"/>
      <c r="F8192" s="223"/>
      <c r="G8192" s="223"/>
      <c r="H8192" s="223"/>
      <c r="I8192" s="224"/>
      <c r="J8192" s="225"/>
      <c r="K8192" s="1336">
        <f>SUM(J8186:J8192)</f>
        <v>25862</v>
      </c>
      <c r="L8192" s="167"/>
      <c r="M8192" s="175"/>
      <c r="N8192" s="175"/>
      <c r="O8192" s="175"/>
      <c r="P8192" s="175"/>
      <c r="Q8192" s="175"/>
      <c r="R8192" s="175"/>
      <c r="S8192" s="175"/>
    </row>
    <row r="8193" spans="1:19" ht="15.75" thickBot="1">
      <c r="A8193" s="161" t="s">
        <v>725</v>
      </c>
      <c r="B8193" s="163" t="str">
        <f t="shared" si="280"/>
        <v>4.10.2</v>
      </c>
      <c r="C8193" s="164">
        <f t="shared" si="281"/>
        <v>1</v>
      </c>
      <c r="D8193" s="175"/>
      <c r="E8193" s="175"/>
      <c r="F8193" s="175"/>
      <c r="G8193" s="175"/>
      <c r="H8193" s="175"/>
      <c r="I8193" s="176"/>
      <c r="J8193" s="167"/>
      <c r="K8193" s="1338"/>
      <c r="L8193" s="175"/>
      <c r="M8193" s="175"/>
      <c r="N8193" s="175"/>
      <c r="O8193" s="175"/>
      <c r="P8193" s="175"/>
      <c r="Q8193" s="175"/>
      <c r="R8193" s="175"/>
      <c r="S8193" s="175"/>
    </row>
    <row r="8194" spans="1:19" ht="15.75" thickBot="1">
      <c r="A8194" s="161" t="s">
        <v>725</v>
      </c>
      <c r="B8194" s="163" t="str">
        <f t="shared" si="280"/>
        <v>4.10.2</v>
      </c>
      <c r="C8194" s="164">
        <f t="shared" si="281"/>
        <v>1</v>
      </c>
      <c r="D8194" s="175"/>
      <c r="E8194" s="175"/>
      <c r="F8194" s="175"/>
      <c r="G8194" s="175"/>
      <c r="H8194" s="226" t="s">
        <v>516</v>
      </c>
      <c r="I8194" s="176"/>
      <c r="J8194" s="167"/>
      <c r="K8194" s="1336">
        <f>ROUND(+K8160+K8175+K8183+K8192,0)</f>
        <v>114584</v>
      </c>
      <c r="L8194" s="175"/>
      <c r="M8194" s="175"/>
      <c r="N8194" s="175"/>
      <c r="O8194" s="175"/>
      <c r="P8194" s="175"/>
      <c r="Q8194" s="175"/>
      <c r="R8194" s="175"/>
      <c r="S8194" s="175"/>
    </row>
    <row r="8195" spans="1:19">
      <c r="A8195" s="161" t="s">
        <v>725</v>
      </c>
      <c r="B8195" s="163" t="str">
        <f t="shared" si="280"/>
        <v>4.10.2</v>
      </c>
      <c r="C8195" s="164">
        <f t="shared" si="281"/>
        <v>1</v>
      </c>
      <c r="D8195" s="166"/>
      <c r="E8195" s="166"/>
      <c r="F8195" s="166"/>
      <c r="G8195" s="166"/>
      <c r="H8195" s="166"/>
      <c r="I8195" s="165"/>
      <c r="J8195" s="167"/>
      <c r="K8195" s="166"/>
      <c r="L8195" s="166"/>
      <c r="M8195" s="166"/>
      <c r="N8195" s="166"/>
      <c r="O8195" s="166"/>
      <c r="P8195" s="166"/>
      <c r="Q8195" s="166"/>
      <c r="R8195" s="166"/>
      <c r="S8195" s="166"/>
    </row>
    <row r="8196" spans="1:19">
      <c r="A8196" s="161" t="s">
        <v>725</v>
      </c>
      <c r="B8196" s="163" t="str">
        <f t="shared" si="280"/>
        <v>4.10.2</v>
      </c>
      <c r="C8196" s="164">
        <f t="shared" si="281"/>
        <v>1</v>
      </c>
      <c r="D8196" s="166"/>
      <c r="E8196" s="166"/>
      <c r="F8196" s="166"/>
      <c r="G8196" s="166"/>
      <c r="H8196" s="166"/>
      <c r="I8196" s="165"/>
      <c r="J8196" s="167"/>
      <c r="K8196" s="389"/>
      <c r="L8196" s="166"/>
      <c r="M8196" s="166"/>
      <c r="N8196" s="166"/>
      <c r="O8196" s="166"/>
      <c r="P8196" s="166"/>
      <c r="Q8196" s="166"/>
      <c r="R8196" s="166"/>
      <c r="S8196" s="166"/>
    </row>
    <row r="8197" spans="1:19">
      <c r="A8197" s="161" t="s">
        <v>725</v>
      </c>
      <c r="B8197" s="163" t="str">
        <f t="shared" si="280"/>
        <v>4.10.2</v>
      </c>
      <c r="C8197" s="164">
        <f t="shared" si="281"/>
        <v>1</v>
      </c>
      <c r="D8197" s="166"/>
      <c r="E8197" s="166"/>
      <c r="F8197" s="166"/>
      <c r="G8197" s="166"/>
      <c r="H8197" s="166"/>
      <c r="I8197" s="165"/>
      <c r="J8197" s="167"/>
      <c r="K8197" s="166"/>
      <c r="L8197" s="166"/>
      <c r="M8197" s="166"/>
      <c r="N8197" s="166"/>
      <c r="O8197" s="166"/>
      <c r="P8197" s="166"/>
      <c r="Q8197" s="166"/>
      <c r="R8197" s="166"/>
      <c r="S8197" s="166"/>
    </row>
    <row r="8198" spans="1:19">
      <c r="A8198" s="161" t="s">
        <v>725</v>
      </c>
      <c r="B8198" s="163" t="str">
        <f>E8203</f>
        <v>4.10.3</v>
      </c>
      <c r="C8198" s="164">
        <f t="shared" si="281"/>
        <v>1</v>
      </c>
      <c r="D8198" s="166"/>
      <c r="E8198" s="166"/>
      <c r="F8198" s="166"/>
      <c r="G8198" s="166"/>
      <c r="H8198" s="166"/>
      <c r="I8198" s="165"/>
      <c r="J8198" s="167"/>
      <c r="K8198" s="166"/>
      <c r="L8198" s="166"/>
      <c r="M8198" s="166"/>
      <c r="N8198" s="166"/>
      <c r="O8198" s="166"/>
      <c r="P8198" s="166"/>
      <c r="Q8198" s="166"/>
      <c r="R8198" s="166"/>
      <c r="S8198" s="166"/>
    </row>
    <row r="8199" spans="1:19" ht="18.75">
      <c r="A8199" s="161" t="s">
        <v>725</v>
      </c>
      <c r="B8199" s="163" t="str">
        <f t="shared" ref="B8199:B8251" si="282">B8198</f>
        <v>4.10.3</v>
      </c>
      <c r="C8199" s="164">
        <f t="shared" si="281"/>
        <v>1</v>
      </c>
      <c r="D8199" s="165"/>
      <c r="E8199" s="169" t="s">
        <v>496</v>
      </c>
      <c r="F8199" s="169"/>
      <c r="G8199" s="169"/>
      <c r="H8199" s="169"/>
      <c r="I8199" s="169"/>
      <c r="J8199" s="170"/>
      <c r="K8199" s="166"/>
    </row>
    <row r="8200" spans="1:19">
      <c r="A8200" s="161" t="s">
        <v>725</v>
      </c>
      <c r="B8200" s="163" t="str">
        <f t="shared" si="282"/>
        <v>4.10.3</v>
      </c>
      <c r="C8200" s="164">
        <f t="shared" si="281"/>
        <v>1</v>
      </c>
      <c r="D8200" s="165"/>
      <c r="E8200" s="166"/>
      <c r="F8200" s="166"/>
      <c r="G8200" s="166"/>
      <c r="H8200" s="166"/>
      <c r="I8200" s="165"/>
      <c r="J8200" s="167"/>
      <c r="K8200" s="166"/>
    </row>
    <row r="8201" spans="1:19">
      <c r="A8201" s="161" t="s">
        <v>725</v>
      </c>
      <c r="B8201" s="163" t="str">
        <f t="shared" si="282"/>
        <v>4.10.3</v>
      </c>
      <c r="C8201" s="164">
        <f t="shared" si="281"/>
        <v>1</v>
      </c>
      <c r="D8201" s="165"/>
      <c r="E8201" s="166"/>
      <c r="F8201" s="166"/>
      <c r="G8201" s="166"/>
      <c r="H8201" s="166"/>
      <c r="I8201" s="165"/>
      <c r="J8201" s="167"/>
      <c r="K8201" s="166"/>
    </row>
    <row r="8202" spans="1:19">
      <c r="A8202" s="161" t="s">
        <v>725</v>
      </c>
      <c r="B8202" s="163" t="str">
        <f t="shared" si="282"/>
        <v>4.10.3</v>
      </c>
      <c r="C8202" s="164">
        <f t="shared" si="281"/>
        <v>1</v>
      </c>
      <c r="D8202" s="165"/>
      <c r="E8202" s="166"/>
      <c r="F8202" s="166"/>
      <c r="G8202" s="166"/>
      <c r="H8202" s="166"/>
      <c r="I8202" s="165"/>
      <c r="J8202" s="167"/>
      <c r="K8202" s="166"/>
    </row>
    <row r="8203" spans="1:19" ht="27" customHeight="1">
      <c r="A8203" s="161" t="s">
        <v>725</v>
      </c>
      <c r="B8203" s="163" t="str">
        <f t="shared" si="282"/>
        <v>4.10.3</v>
      </c>
      <c r="C8203" s="164">
        <f t="shared" si="281"/>
        <v>1</v>
      </c>
      <c r="D8203" s="172" t="s">
        <v>39</v>
      </c>
      <c r="E8203" s="172" t="s">
        <v>257</v>
      </c>
      <c r="F8203" s="173" t="s">
        <v>258</v>
      </c>
      <c r="G8203" s="173"/>
      <c r="H8203" s="173"/>
      <c r="I8203" s="172" t="s">
        <v>497</v>
      </c>
      <c r="J8203" s="174" t="s">
        <v>1</v>
      </c>
      <c r="K8203" s="167"/>
    </row>
    <row r="8204" spans="1:19">
      <c r="A8204" s="161" t="s">
        <v>725</v>
      </c>
      <c r="B8204" s="163" t="str">
        <f t="shared" si="282"/>
        <v>4.10.3</v>
      </c>
      <c r="C8204" s="164">
        <f t="shared" si="281"/>
        <v>1</v>
      </c>
      <c r="D8204" s="176"/>
      <c r="E8204" s="175"/>
      <c r="F8204" s="175"/>
      <c r="G8204" s="175"/>
      <c r="H8204" s="175"/>
      <c r="I8204" s="176"/>
      <c r="J8204" s="167"/>
      <c r="K8204" s="167"/>
    </row>
    <row r="8205" spans="1:19">
      <c r="A8205" s="161" t="s">
        <v>725</v>
      </c>
      <c r="B8205" s="163" t="str">
        <f t="shared" si="282"/>
        <v>4.10.3</v>
      </c>
      <c r="C8205" s="164">
        <f t="shared" si="281"/>
        <v>1</v>
      </c>
      <c r="D8205" s="176"/>
      <c r="E8205" s="175"/>
      <c r="F8205" s="175"/>
      <c r="G8205" s="175"/>
      <c r="H8205" s="175"/>
      <c r="I8205" s="176"/>
      <c r="J8205" s="177"/>
      <c r="K8205" s="167"/>
    </row>
    <row r="8206" spans="1:19" ht="15.75" thickBot="1">
      <c r="A8206" s="161" t="s">
        <v>725</v>
      </c>
      <c r="B8206" s="163" t="str">
        <f t="shared" si="282"/>
        <v>4.10.3</v>
      </c>
      <c r="C8206" s="164">
        <f t="shared" si="281"/>
        <v>1</v>
      </c>
      <c r="D8206" s="176"/>
      <c r="E8206" s="175"/>
      <c r="F8206" s="175"/>
      <c r="G8206" s="175"/>
      <c r="H8206" s="175"/>
      <c r="I8206" s="176"/>
      <c r="J8206" s="167"/>
      <c r="K8206" s="167"/>
    </row>
    <row r="8207" spans="1:19" ht="15.75" thickBot="1">
      <c r="A8207" s="161" t="s">
        <v>725</v>
      </c>
      <c r="B8207" s="163" t="str">
        <f t="shared" si="282"/>
        <v>4.10.3</v>
      </c>
      <c r="C8207" s="164">
        <f t="shared" si="281"/>
        <v>1</v>
      </c>
      <c r="D8207" s="176"/>
      <c r="E8207" s="178" t="s">
        <v>498</v>
      </c>
      <c r="F8207" s="179" t="s">
        <v>497</v>
      </c>
      <c r="G8207" s="179" t="s">
        <v>41</v>
      </c>
      <c r="H8207" s="179" t="s">
        <v>499</v>
      </c>
      <c r="I8207" s="179" t="s">
        <v>500</v>
      </c>
      <c r="J8207" s="180" t="s">
        <v>501</v>
      </c>
      <c r="K8207" s="167"/>
    </row>
    <row r="8208" spans="1:19">
      <c r="A8208" s="161" t="s">
        <v>725</v>
      </c>
      <c r="B8208" s="163" t="str">
        <f t="shared" si="282"/>
        <v>4.10.3</v>
      </c>
      <c r="C8208" s="164">
        <f t="shared" si="281"/>
        <v>1</v>
      </c>
      <c r="D8208" s="176"/>
      <c r="E8208" s="181" t="s">
        <v>502</v>
      </c>
      <c r="F8208" s="182" t="s">
        <v>959</v>
      </c>
      <c r="G8208" s="183">
        <v>1</v>
      </c>
      <c r="H8208" s="229">
        <f>1.023*ROUND(K8246,0)</f>
        <v>31575.917999999998</v>
      </c>
      <c r="I8208" s="185">
        <v>0.05</v>
      </c>
      <c r="J8208" s="217">
        <f>ROUND(IF(N(F8208)&gt;0,PRODUCT(H8208,1/I8208),PRODUCT(G8208:I8208)),0)</f>
        <v>1579</v>
      </c>
      <c r="K8208" s="167"/>
    </row>
    <row r="8209" spans="1:11">
      <c r="A8209" s="161" t="s">
        <v>725</v>
      </c>
      <c r="B8209" s="163" t="str">
        <f t="shared" si="282"/>
        <v>4.10.3</v>
      </c>
      <c r="C8209" s="164">
        <f t="shared" si="281"/>
        <v>1</v>
      </c>
      <c r="D8209" s="176"/>
      <c r="E8209" s="244"/>
      <c r="F8209" s="188"/>
      <c r="G8209" s="194"/>
      <c r="H8209" s="212"/>
      <c r="I8209" s="432"/>
      <c r="J8209" s="220"/>
      <c r="K8209" s="167"/>
    </row>
    <row r="8210" spans="1:11">
      <c r="A8210" s="161" t="s">
        <v>725</v>
      </c>
      <c r="B8210" s="163" t="str">
        <f t="shared" si="282"/>
        <v>4.10.3</v>
      </c>
      <c r="C8210" s="164">
        <f t="shared" si="281"/>
        <v>1</v>
      </c>
      <c r="D8210" s="176"/>
      <c r="E8210" s="236"/>
      <c r="F8210" s="188"/>
      <c r="G8210" s="194"/>
      <c r="H8210" s="212"/>
      <c r="I8210" s="191"/>
      <c r="J8210" s="210"/>
      <c r="K8210" s="167"/>
    </row>
    <row r="8211" spans="1:11">
      <c r="A8211" s="161" t="s">
        <v>725</v>
      </c>
      <c r="B8211" s="163" t="str">
        <f t="shared" si="282"/>
        <v>4.10.3</v>
      </c>
      <c r="C8211" s="164">
        <f t="shared" si="281"/>
        <v>1</v>
      </c>
      <c r="D8211" s="176"/>
      <c r="E8211" s="193"/>
      <c r="F8211" s="188"/>
      <c r="G8211" s="194"/>
      <c r="H8211" s="194"/>
      <c r="I8211" s="188"/>
      <c r="J8211" s="195"/>
      <c r="K8211" s="167"/>
    </row>
    <row r="8212" spans="1:11">
      <c r="A8212" s="161" t="s">
        <v>725</v>
      </c>
      <c r="B8212" s="163" t="str">
        <f t="shared" si="282"/>
        <v>4.10.3</v>
      </c>
      <c r="C8212" s="164">
        <f t="shared" si="281"/>
        <v>1</v>
      </c>
      <c r="D8212" s="176"/>
      <c r="E8212" s="193"/>
      <c r="F8212" s="188"/>
      <c r="G8212" s="194"/>
      <c r="H8212" s="194"/>
      <c r="I8212" s="188"/>
      <c r="J8212" s="195"/>
      <c r="K8212" s="167"/>
    </row>
    <row r="8213" spans="1:11" ht="15.75" thickBot="1">
      <c r="A8213" s="161" t="s">
        <v>725</v>
      </c>
      <c r="B8213" s="163" t="str">
        <f t="shared" si="282"/>
        <v>4.10.3</v>
      </c>
      <c r="C8213" s="164">
        <f t="shared" si="281"/>
        <v>1</v>
      </c>
      <c r="D8213" s="176"/>
      <c r="E8213" s="193"/>
      <c r="F8213" s="188"/>
      <c r="G8213" s="194"/>
      <c r="H8213" s="194"/>
      <c r="I8213" s="188"/>
      <c r="J8213" s="195"/>
      <c r="K8213" s="167"/>
    </row>
    <row r="8214" spans="1:11" ht="15.75" thickBot="1">
      <c r="A8214" s="161" t="s">
        <v>725</v>
      </c>
      <c r="B8214" s="163" t="str">
        <f t="shared" si="282"/>
        <v>4.10.3</v>
      </c>
      <c r="C8214" s="164">
        <f t="shared" si="281"/>
        <v>1</v>
      </c>
      <c r="D8214" s="176"/>
      <c r="E8214" s="196"/>
      <c r="F8214" s="197"/>
      <c r="G8214" s="198"/>
      <c r="H8214" s="198"/>
      <c r="I8214" s="197"/>
      <c r="J8214" s="199"/>
      <c r="K8214" s="1336">
        <f>SUM(J8208:J8214)</f>
        <v>1579</v>
      </c>
    </row>
    <row r="8215" spans="1:11" ht="15.75" thickBot="1">
      <c r="A8215" s="161" t="s">
        <v>725</v>
      </c>
      <c r="B8215" s="163" t="str">
        <f t="shared" si="282"/>
        <v>4.10.3</v>
      </c>
      <c r="C8215" s="164">
        <f t="shared" si="281"/>
        <v>1</v>
      </c>
      <c r="D8215" s="176"/>
      <c r="E8215" s="201"/>
      <c r="F8215" s="202"/>
      <c r="G8215" s="201"/>
      <c r="H8215" s="201"/>
      <c r="I8215" s="202"/>
      <c r="J8215" s="203"/>
      <c r="K8215" s="1337"/>
    </row>
    <row r="8216" spans="1:11" ht="15.75" thickBot="1">
      <c r="A8216" s="161" t="s">
        <v>725</v>
      </c>
      <c r="B8216" s="163" t="str">
        <f t="shared" si="282"/>
        <v>4.10.3</v>
      </c>
      <c r="C8216" s="164">
        <f t="shared" si="281"/>
        <v>1</v>
      </c>
      <c r="D8216" s="175"/>
      <c r="E8216" s="178" t="s">
        <v>505</v>
      </c>
      <c r="F8216" s="179" t="s">
        <v>497</v>
      </c>
      <c r="G8216" s="179" t="s">
        <v>41</v>
      </c>
      <c r="H8216" s="179" t="s">
        <v>506</v>
      </c>
      <c r="I8216" s="179" t="s">
        <v>507</v>
      </c>
      <c r="J8216" s="180" t="s">
        <v>501</v>
      </c>
      <c r="K8216" s="1338"/>
    </row>
    <row r="8217" spans="1:11">
      <c r="A8217" s="161" t="s">
        <v>725</v>
      </c>
      <c r="B8217" s="163" t="str">
        <f t="shared" si="282"/>
        <v>4.10.3</v>
      </c>
      <c r="C8217" s="164">
        <f t="shared" si="281"/>
        <v>1</v>
      </c>
      <c r="D8217" s="175"/>
      <c r="E8217" s="205" t="s">
        <v>782</v>
      </c>
      <c r="F8217" s="206" t="s">
        <v>1</v>
      </c>
      <c r="G8217" s="183">
        <v>5.6000000000000001E-2</v>
      </c>
      <c r="H8217" s="207">
        <v>98304.161999999997</v>
      </c>
      <c r="I8217" s="208"/>
      <c r="J8217" s="186">
        <f>ROUND(IF(N(F8217)&gt;0,PRODUCT(H8217,1/I8217),PRODUCT(G8217:I8217)),0)</f>
        <v>5505</v>
      </c>
      <c r="K8217" s="1338"/>
    </row>
    <row r="8218" spans="1:11">
      <c r="A8218" s="161" t="s">
        <v>725</v>
      </c>
      <c r="B8218" s="163" t="str">
        <f t="shared" si="282"/>
        <v>4.10.3</v>
      </c>
      <c r="C8218" s="164">
        <f t="shared" si="281"/>
        <v>1</v>
      </c>
      <c r="D8218" s="175"/>
      <c r="E8218" s="241" t="s">
        <v>783</v>
      </c>
      <c r="F8218" s="206" t="s">
        <v>1</v>
      </c>
      <c r="G8218" s="245">
        <v>0.5</v>
      </c>
      <c r="H8218" s="207">
        <v>49276.886999999995</v>
      </c>
      <c r="I8218" s="208"/>
      <c r="J8218" s="186">
        <f>ROUND(IF(N(F8218)&gt;0,PRODUCT(H8218,1/I8218),PRODUCT(G8218:I8218)),0)</f>
        <v>24638</v>
      </c>
      <c r="K8218" s="1338"/>
    </row>
    <row r="8219" spans="1:11">
      <c r="A8219" s="161" t="s">
        <v>725</v>
      </c>
      <c r="B8219" s="163" t="str">
        <f t="shared" si="282"/>
        <v>4.10.3</v>
      </c>
      <c r="C8219" s="164">
        <f t="shared" si="281"/>
        <v>1</v>
      </c>
      <c r="D8219" s="175"/>
      <c r="E8219" s="241" t="s">
        <v>964</v>
      </c>
      <c r="F8219" s="206" t="s">
        <v>1</v>
      </c>
      <c r="G8219" s="245">
        <v>1</v>
      </c>
      <c r="H8219" s="207">
        <f>1.023*92851.04</f>
        <v>94986.613919999989</v>
      </c>
      <c r="I8219" s="208"/>
      <c r="J8219" s="186">
        <f>ROUND(IF(N(F8219)&gt;0,PRODUCT(H8219,1/I8219),PRODUCT(G8219:I8219)),0)</f>
        <v>94987</v>
      </c>
      <c r="K8219" s="1338"/>
    </row>
    <row r="8220" spans="1:11">
      <c r="A8220" s="161" t="s">
        <v>725</v>
      </c>
      <c r="B8220" s="163" t="str">
        <f t="shared" si="282"/>
        <v>4.10.3</v>
      </c>
      <c r="C8220" s="164">
        <f t="shared" si="281"/>
        <v>1</v>
      </c>
      <c r="D8220" s="175"/>
      <c r="E8220" s="241" t="s">
        <v>572</v>
      </c>
      <c r="F8220" s="206" t="s">
        <v>2</v>
      </c>
      <c r="G8220" s="245">
        <v>0.5</v>
      </c>
      <c r="H8220" s="207">
        <v>4091.9999999999995</v>
      </c>
      <c r="I8220" s="188"/>
      <c r="J8220" s="186">
        <f>ROUND(IF(N(F8220)&gt;0,PRODUCT(H8220,1/I8220),PRODUCT(G8220:I8220)),0)</f>
        <v>2046</v>
      </c>
      <c r="K8220" s="1338"/>
    </row>
    <row r="8221" spans="1:11">
      <c r="A8221" s="161" t="s">
        <v>725</v>
      </c>
      <c r="B8221" s="163" t="str">
        <f t="shared" si="282"/>
        <v>4.10.3</v>
      </c>
      <c r="C8221" s="164">
        <f t="shared" si="281"/>
        <v>1</v>
      </c>
      <c r="D8221" s="175"/>
      <c r="E8221" s="193"/>
      <c r="F8221" s="206"/>
      <c r="G8221" s="188"/>
      <c r="H8221" s="237"/>
      <c r="I8221" s="188"/>
      <c r="J8221" s="238"/>
      <c r="K8221" s="1338"/>
    </row>
    <row r="8222" spans="1:11">
      <c r="A8222" s="161" t="s">
        <v>725</v>
      </c>
      <c r="B8222" s="163" t="str">
        <f t="shared" si="282"/>
        <v>4.10.3</v>
      </c>
      <c r="C8222" s="164">
        <f t="shared" si="281"/>
        <v>1</v>
      </c>
      <c r="D8222" s="175"/>
      <c r="E8222" s="193"/>
      <c r="F8222" s="194"/>
      <c r="G8222" s="194"/>
      <c r="H8222" s="194"/>
      <c r="I8222" s="188"/>
      <c r="J8222" s="195"/>
      <c r="K8222" s="1338"/>
    </row>
    <row r="8223" spans="1:11">
      <c r="A8223" s="161" t="s">
        <v>725</v>
      </c>
      <c r="B8223" s="163" t="str">
        <f t="shared" si="282"/>
        <v>4.10.3</v>
      </c>
      <c r="C8223" s="164">
        <f t="shared" si="281"/>
        <v>1</v>
      </c>
      <c r="D8223" s="175"/>
      <c r="E8223" s="193"/>
      <c r="F8223" s="194"/>
      <c r="G8223" s="194"/>
      <c r="H8223" s="194"/>
      <c r="I8223" s="188"/>
      <c r="J8223" s="195"/>
      <c r="K8223" s="1338"/>
    </row>
    <row r="8224" spans="1:11">
      <c r="A8224" s="161" t="s">
        <v>725</v>
      </c>
      <c r="B8224" s="163" t="str">
        <f t="shared" si="282"/>
        <v>4.10.3</v>
      </c>
      <c r="C8224" s="164">
        <f t="shared" si="281"/>
        <v>1</v>
      </c>
      <c r="D8224" s="175"/>
      <c r="E8224" s="193"/>
      <c r="F8224" s="194"/>
      <c r="G8224" s="194"/>
      <c r="H8224" s="194"/>
      <c r="I8224" s="188"/>
      <c r="J8224" s="195"/>
      <c r="K8224" s="1338"/>
    </row>
    <row r="8225" spans="1:11">
      <c r="A8225" s="161" t="s">
        <v>725</v>
      </c>
      <c r="B8225" s="163" t="str">
        <f t="shared" si="282"/>
        <v>4.10.3</v>
      </c>
      <c r="C8225" s="164">
        <f t="shared" si="281"/>
        <v>1</v>
      </c>
      <c r="D8225" s="175"/>
      <c r="E8225" s="193"/>
      <c r="F8225" s="194"/>
      <c r="G8225" s="194"/>
      <c r="H8225" s="194"/>
      <c r="I8225" s="188"/>
      <c r="J8225" s="195"/>
      <c r="K8225" s="1338"/>
    </row>
    <row r="8226" spans="1:11">
      <c r="A8226" s="161" t="s">
        <v>725</v>
      </c>
      <c r="B8226" s="163" t="str">
        <f t="shared" si="282"/>
        <v>4.10.3</v>
      </c>
      <c r="C8226" s="164">
        <f t="shared" si="281"/>
        <v>1</v>
      </c>
      <c r="D8226" s="175"/>
      <c r="E8226" s="193"/>
      <c r="F8226" s="194"/>
      <c r="G8226" s="194"/>
      <c r="H8226" s="194"/>
      <c r="I8226" s="188"/>
      <c r="J8226" s="195"/>
      <c r="K8226" s="1338"/>
    </row>
    <row r="8227" spans="1:11">
      <c r="A8227" s="161" t="s">
        <v>725</v>
      </c>
      <c r="B8227" s="163" t="str">
        <f t="shared" si="282"/>
        <v>4.10.3</v>
      </c>
      <c r="C8227" s="164">
        <f t="shared" si="281"/>
        <v>1</v>
      </c>
      <c r="D8227" s="175"/>
      <c r="E8227" s="193"/>
      <c r="F8227" s="194"/>
      <c r="G8227" s="194"/>
      <c r="H8227" s="194"/>
      <c r="I8227" s="188"/>
      <c r="J8227" s="195"/>
      <c r="K8227" s="1338"/>
    </row>
    <row r="8228" spans="1:11" ht="15.75" thickBot="1">
      <c r="A8228" s="161" t="s">
        <v>725</v>
      </c>
      <c r="B8228" s="163" t="str">
        <f t="shared" si="282"/>
        <v>4.10.3</v>
      </c>
      <c r="C8228" s="164">
        <f t="shared" si="281"/>
        <v>1</v>
      </c>
      <c r="D8228" s="175"/>
      <c r="E8228" s="193"/>
      <c r="F8228" s="194"/>
      <c r="G8228" s="194"/>
      <c r="H8228" s="194"/>
      <c r="I8228" s="188"/>
      <c r="J8228" s="195"/>
      <c r="K8228" s="1338"/>
    </row>
    <row r="8229" spans="1:11" ht="15.75" thickBot="1">
      <c r="A8229" s="161" t="s">
        <v>725</v>
      </c>
      <c r="B8229" s="163" t="str">
        <f t="shared" si="282"/>
        <v>4.10.3</v>
      </c>
      <c r="C8229" s="164">
        <f t="shared" si="281"/>
        <v>1</v>
      </c>
      <c r="D8229" s="175"/>
      <c r="E8229" s="196"/>
      <c r="F8229" s="198"/>
      <c r="G8229" s="198"/>
      <c r="H8229" s="198"/>
      <c r="I8229" s="197"/>
      <c r="J8229" s="199"/>
      <c r="K8229" s="1336">
        <f>SUM(J8217:J8229)</f>
        <v>127176</v>
      </c>
    </row>
    <row r="8230" spans="1:11" ht="15.75" thickBot="1">
      <c r="A8230" s="161" t="s">
        <v>725</v>
      </c>
      <c r="B8230" s="163" t="str">
        <f t="shared" si="282"/>
        <v>4.10.3</v>
      </c>
      <c r="C8230" s="164">
        <f t="shared" si="281"/>
        <v>1</v>
      </c>
      <c r="D8230" s="175"/>
      <c r="E8230" s="201"/>
      <c r="F8230" s="201"/>
      <c r="G8230" s="201"/>
      <c r="H8230" s="201"/>
      <c r="I8230" s="202"/>
      <c r="J8230" s="203"/>
      <c r="K8230" s="1337"/>
    </row>
    <row r="8231" spans="1:11" ht="15.75" thickBot="1">
      <c r="A8231" s="161" t="s">
        <v>725</v>
      </c>
      <c r="B8231" s="163" t="str">
        <f t="shared" si="282"/>
        <v>4.10.3</v>
      </c>
      <c r="C8231" s="164">
        <f t="shared" si="281"/>
        <v>1</v>
      </c>
      <c r="D8231" s="175"/>
      <c r="E8231" s="178" t="s">
        <v>509</v>
      </c>
      <c r="F8231" s="179" t="s">
        <v>497</v>
      </c>
      <c r="G8231" s="179" t="s">
        <v>41</v>
      </c>
      <c r="H8231" s="179" t="s">
        <v>506</v>
      </c>
      <c r="I8231" s="179" t="s">
        <v>510</v>
      </c>
      <c r="J8231" s="180" t="s">
        <v>501</v>
      </c>
      <c r="K8231" s="1338"/>
    </row>
    <row r="8232" spans="1:11">
      <c r="A8232" s="161" t="s">
        <v>725</v>
      </c>
      <c r="B8232" s="163" t="str">
        <f t="shared" si="282"/>
        <v>4.10.3</v>
      </c>
      <c r="C8232" s="164">
        <f t="shared" si="281"/>
        <v>1</v>
      </c>
      <c r="D8232" s="175"/>
      <c r="E8232" s="248" t="s">
        <v>534</v>
      </c>
      <c r="F8232" s="206" t="s">
        <v>1</v>
      </c>
      <c r="G8232" s="375">
        <v>1.3749999999999995E-3</v>
      </c>
      <c r="H8232" s="249">
        <v>40920</v>
      </c>
      <c r="I8232" s="183">
        <v>1</v>
      </c>
      <c r="J8232" s="186">
        <f>ROUND(IF(N(F8232)&gt;0,PRODUCT(H8232,1/I8232),PRODUCT(G8232:I8232)),0)</f>
        <v>56</v>
      </c>
      <c r="K8232" s="1338"/>
    </row>
    <row r="8233" spans="1:11">
      <c r="A8233" s="161" t="s">
        <v>725</v>
      </c>
      <c r="B8233" s="163" t="str">
        <f t="shared" si="282"/>
        <v>4.10.3</v>
      </c>
      <c r="C8233" s="164">
        <f t="shared" si="281"/>
        <v>1</v>
      </c>
      <c r="D8233" s="175"/>
      <c r="E8233" s="193"/>
      <c r="F8233" s="206"/>
      <c r="G8233" s="188"/>
      <c r="H8233" s="237"/>
      <c r="I8233" s="206"/>
      <c r="J8233" s="238"/>
      <c r="K8233" s="1338"/>
    </row>
    <row r="8234" spans="1:11">
      <c r="A8234" s="161" t="s">
        <v>725</v>
      </c>
      <c r="B8234" s="163" t="str">
        <f t="shared" si="282"/>
        <v>4.10.3</v>
      </c>
      <c r="C8234" s="164">
        <f t="shared" si="281"/>
        <v>1</v>
      </c>
      <c r="D8234" s="175"/>
      <c r="E8234" s="193"/>
      <c r="F8234" s="206"/>
      <c r="G8234" s="188"/>
      <c r="H8234" s="237"/>
      <c r="I8234" s="188"/>
      <c r="J8234" s="238"/>
      <c r="K8234" s="1338"/>
    </row>
    <row r="8235" spans="1:11">
      <c r="A8235" s="161" t="s">
        <v>725</v>
      </c>
      <c r="B8235" s="163" t="str">
        <f t="shared" si="282"/>
        <v>4.10.3</v>
      </c>
      <c r="C8235" s="164">
        <f t="shared" si="281"/>
        <v>1</v>
      </c>
      <c r="D8235" s="175"/>
      <c r="E8235" s="193"/>
      <c r="F8235" s="194"/>
      <c r="G8235" s="194"/>
      <c r="H8235" s="194"/>
      <c r="I8235" s="188"/>
      <c r="J8235" s="195"/>
      <c r="K8235" s="1338"/>
    </row>
    <row r="8236" spans="1:11" ht="15.75" thickBot="1">
      <c r="A8236" s="161" t="s">
        <v>725</v>
      </c>
      <c r="B8236" s="163" t="str">
        <f t="shared" si="282"/>
        <v>4.10.3</v>
      </c>
      <c r="C8236" s="164">
        <f t="shared" si="281"/>
        <v>1</v>
      </c>
      <c r="D8236" s="175"/>
      <c r="E8236" s="193"/>
      <c r="F8236" s="194"/>
      <c r="G8236" s="194"/>
      <c r="H8236" s="194"/>
      <c r="I8236" s="188"/>
      <c r="J8236" s="195"/>
      <c r="K8236" s="1338"/>
    </row>
    <row r="8237" spans="1:11" ht="15.75" thickBot="1">
      <c r="A8237" s="161" t="s">
        <v>725</v>
      </c>
      <c r="B8237" s="163" t="str">
        <f t="shared" si="282"/>
        <v>4.10.3</v>
      </c>
      <c r="C8237" s="164">
        <f t="shared" si="281"/>
        <v>1</v>
      </c>
      <c r="D8237" s="175"/>
      <c r="E8237" s="196"/>
      <c r="F8237" s="198"/>
      <c r="G8237" s="198"/>
      <c r="H8237" s="198"/>
      <c r="I8237" s="197"/>
      <c r="J8237" s="199"/>
      <c r="K8237" s="1336">
        <f>SUM(J8232:J8237)</f>
        <v>56</v>
      </c>
    </row>
    <row r="8238" spans="1:11" ht="15.75" thickBot="1">
      <c r="A8238" s="161" t="s">
        <v>725</v>
      </c>
      <c r="B8238" s="163" t="str">
        <f t="shared" si="282"/>
        <v>4.10.3</v>
      </c>
      <c r="C8238" s="164">
        <f t="shared" si="281"/>
        <v>1</v>
      </c>
      <c r="D8238" s="175"/>
      <c r="E8238" s="201"/>
      <c r="F8238" s="201"/>
      <c r="G8238" s="201"/>
      <c r="H8238" s="201"/>
      <c r="I8238" s="213"/>
      <c r="J8238" s="214"/>
      <c r="K8238" s="1337"/>
    </row>
    <row r="8239" spans="1:11" ht="15.75" thickBot="1">
      <c r="A8239" s="161" t="s">
        <v>725</v>
      </c>
      <c r="B8239" s="163" t="str">
        <f t="shared" si="282"/>
        <v>4.10.3</v>
      </c>
      <c r="C8239" s="164">
        <f t="shared" si="281"/>
        <v>1</v>
      </c>
      <c r="D8239" s="175"/>
      <c r="E8239" s="178" t="s">
        <v>512</v>
      </c>
      <c r="F8239" s="239" t="s">
        <v>519</v>
      </c>
      <c r="G8239" s="239" t="s">
        <v>520</v>
      </c>
      <c r="H8239" s="179" t="s">
        <v>513</v>
      </c>
      <c r="I8239" s="179" t="s">
        <v>500</v>
      </c>
      <c r="J8239" s="180" t="s">
        <v>501</v>
      </c>
      <c r="K8239" s="1338"/>
    </row>
    <row r="8240" spans="1:11">
      <c r="A8240" s="161" t="s">
        <v>725</v>
      </c>
      <c r="B8240" s="163" t="str">
        <f t="shared" si="282"/>
        <v>4.10.3</v>
      </c>
      <c r="C8240" s="164">
        <f t="shared" si="281"/>
        <v>1</v>
      </c>
      <c r="D8240" s="175"/>
      <c r="E8240" s="205" t="s">
        <v>521</v>
      </c>
      <c r="F8240" s="219">
        <v>63600</v>
      </c>
      <c r="G8240" s="219">
        <v>54060</v>
      </c>
      <c r="H8240" s="207">
        <v>120366.18</v>
      </c>
      <c r="I8240" s="240">
        <v>11</v>
      </c>
      <c r="J8240" s="217">
        <f>ROUND(IF(N(F8240)&gt;0,PRODUCT(H8240,1/I8240),PRODUCT(G8240:I8240)),0)</f>
        <v>10942</v>
      </c>
      <c r="K8240" s="1338"/>
    </row>
    <row r="8241" spans="1:11">
      <c r="A8241" s="161" t="s">
        <v>725</v>
      </c>
      <c r="B8241" s="163" t="str">
        <f t="shared" si="282"/>
        <v>4.10.3</v>
      </c>
      <c r="C8241" s="164">
        <f t="shared" si="281"/>
        <v>1</v>
      </c>
      <c r="D8241" s="175"/>
      <c r="E8241" s="205" t="s">
        <v>522</v>
      </c>
      <c r="F8241" s="219">
        <v>31800</v>
      </c>
      <c r="G8241" s="219">
        <v>27030</v>
      </c>
      <c r="H8241" s="207">
        <v>60183.09</v>
      </c>
      <c r="I8241" s="242">
        <v>5</v>
      </c>
      <c r="J8241" s="217">
        <f>ROUND(IF(N(F8241)&gt;0,PRODUCT(H8241,1/I8241),PRODUCT(G8241:I8241)),0)</f>
        <v>12037</v>
      </c>
      <c r="K8241" s="1338"/>
    </row>
    <row r="8242" spans="1:11">
      <c r="A8242" s="161" t="s">
        <v>725</v>
      </c>
      <c r="B8242" s="163" t="str">
        <f t="shared" si="282"/>
        <v>4.10.3</v>
      </c>
      <c r="C8242" s="164">
        <f t="shared" ref="C8242:C8250" si="283">IF(ISERROR(MATCH(B8242,T:T,0)),0,1)</f>
        <v>1</v>
      </c>
      <c r="D8242" s="175"/>
      <c r="E8242" s="241" t="s">
        <v>523</v>
      </c>
      <c r="F8242" s="219">
        <v>19080</v>
      </c>
      <c r="G8242" s="219">
        <v>16218</v>
      </c>
      <c r="H8242" s="207">
        <v>39433</v>
      </c>
      <c r="I8242" s="242">
        <v>5</v>
      </c>
      <c r="J8242" s="217">
        <f>ROUND(IF(N(F8242)&gt;0,PRODUCT(H8242,1/I8242),PRODUCT(G8242:I8242)),0)</f>
        <v>7887</v>
      </c>
      <c r="K8242" s="1338"/>
    </row>
    <row r="8243" spans="1:11">
      <c r="A8243" s="161" t="s">
        <v>725</v>
      </c>
      <c r="B8243" s="163" t="str">
        <f t="shared" si="282"/>
        <v>4.10.3</v>
      </c>
      <c r="C8243" s="164">
        <f t="shared" si="283"/>
        <v>1</v>
      </c>
      <c r="D8243" s="175"/>
      <c r="E8243" s="193"/>
      <c r="F8243" s="194"/>
      <c r="G8243" s="194"/>
      <c r="H8243" s="194"/>
      <c r="I8243" s="188"/>
      <c r="J8243" s="195"/>
      <c r="K8243" s="1338"/>
    </row>
    <row r="8244" spans="1:11">
      <c r="A8244" s="161" t="s">
        <v>725</v>
      </c>
      <c r="B8244" s="163" t="str">
        <f t="shared" si="282"/>
        <v>4.10.3</v>
      </c>
      <c r="C8244" s="164">
        <f t="shared" si="283"/>
        <v>1</v>
      </c>
      <c r="D8244" s="175"/>
      <c r="E8244" s="193"/>
      <c r="F8244" s="194"/>
      <c r="G8244" s="194"/>
      <c r="H8244" s="194"/>
      <c r="I8244" s="188"/>
      <c r="J8244" s="195"/>
      <c r="K8244" s="1338"/>
    </row>
    <row r="8245" spans="1:11" ht="15.75" thickBot="1">
      <c r="A8245" s="161" t="s">
        <v>725</v>
      </c>
      <c r="B8245" s="163" t="str">
        <f t="shared" si="282"/>
        <v>4.10.3</v>
      </c>
      <c r="C8245" s="164">
        <f t="shared" si="283"/>
        <v>1</v>
      </c>
      <c r="D8245" s="175"/>
      <c r="E8245" s="193"/>
      <c r="F8245" s="194"/>
      <c r="G8245" s="194"/>
      <c r="H8245" s="194"/>
      <c r="I8245" s="188"/>
      <c r="J8245" s="195"/>
      <c r="K8245" s="1338"/>
    </row>
    <row r="8246" spans="1:11" ht="15.75" thickBot="1">
      <c r="A8246" s="161" t="s">
        <v>725</v>
      </c>
      <c r="B8246" s="163" t="str">
        <f t="shared" si="282"/>
        <v>4.10.3</v>
      </c>
      <c r="C8246" s="164">
        <f t="shared" si="283"/>
        <v>1</v>
      </c>
      <c r="D8246" s="175"/>
      <c r="E8246" s="222"/>
      <c r="F8246" s="223"/>
      <c r="G8246" s="223"/>
      <c r="H8246" s="223"/>
      <c r="I8246" s="224"/>
      <c r="J8246" s="225"/>
      <c r="K8246" s="1336">
        <f>SUM(J8240:J8246)</f>
        <v>30866</v>
      </c>
    </row>
    <row r="8247" spans="1:11" ht="15.75" thickBot="1">
      <c r="A8247" s="161" t="s">
        <v>725</v>
      </c>
      <c r="B8247" s="163" t="str">
        <f t="shared" si="282"/>
        <v>4.10.3</v>
      </c>
      <c r="C8247" s="164">
        <f t="shared" si="283"/>
        <v>1</v>
      </c>
      <c r="D8247" s="175"/>
      <c r="E8247" s="175"/>
      <c r="F8247" s="175"/>
      <c r="G8247" s="175"/>
      <c r="H8247" s="175"/>
      <c r="I8247" s="176"/>
      <c r="J8247" s="167"/>
      <c r="K8247" s="1338"/>
    </row>
    <row r="8248" spans="1:11" ht="15.75" thickBot="1">
      <c r="A8248" s="161" t="s">
        <v>725</v>
      </c>
      <c r="B8248" s="163" t="str">
        <f t="shared" si="282"/>
        <v>4.10.3</v>
      </c>
      <c r="C8248" s="164">
        <f t="shared" si="283"/>
        <v>1</v>
      </c>
      <c r="D8248" s="175"/>
      <c r="E8248" s="175"/>
      <c r="F8248" s="175"/>
      <c r="G8248" s="175"/>
      <c r="H8248" s="226" t="s">
        <v>516</v>
      </c>
      <c r="I8248" s="176"/>
      <c r="J8248" s="167"/>
      <c r="K8248" s="1336">
        <f>ROUND(+K8214+K8229+K8237+K8246,0)</f>
        <v>159677</v>
      </c>
    </row>
    <row r="8249" spans="1:11">
      <c r="A8249" s="161" t="s">
        <v>725</v>
      </c>
      <c r="B8249" s="163" t="str">
        <f t="shared" si="282"/>
        <v>4.10.3</v>
      </c>
      <c r="C8249" s="164">
        <f t="shared" si="283"/>
        <v>1</v>
      </c>
      <c r="D8249" s="166"/>
      <c r="E8249" s="166"/>
      <c r="F8249" s="166"/>
      <c r="G8249" s="166"/>
      <c r="H8249" s="166"/>
      <c r="I8249" s="165"/>
      <c r="J8249" s="167"/>
      <c r="K8249" s="166"/>
    </row>
    <row r="8250" spans="1:11">
      <c r="A8250" s="161" t="s">
        <v>725</v>
      </c>
      <c r="B8250" s="163" t="str">
        <f t="shared" si="282"/>
        <v>4.10.3</v>
      </c>
      <c r="C8250" s="164">
        <f t="shared" si="283"/>
        <v>1</v>
      </c>
      <c r="D8250" s="166"/>
      <c r="E8250" s="166"/>
      <c r="F8250" s="166"/>
      <c r="G8250" s="166"/>
      <c r="H8250" s="166"/>
      <c r="I8250" s="165"/>
      <c r="J8250" s="167"/>
      <c r="K8250" s="389"/>
    </row>
    <row r="8251" spans="1:11">
      <c r="A8251" s="161" t="s">
        <v>725</v>
      </c>
      <c r="B8251" s="163" t="str">
        <f t="shared" si="282"/>
        <v>4.10.3</v>
      </c>
      <c r="C8251" s="164">
        <v>1</v>
      </c>
      <c r="D8251" s="166"/>
      <c r="E8251" s="166"/>
      <c r="F8251" s="166"/>
      <c r="G8251" s="166"/>
      <c r="H8251" s="166"/>
      <c r="I8251" s="165"/>
      <c r="J8251" s="167"/>
      <c r="K8251" s="166"/>
    </row>
    <row r="8252" spans="1:11">
      <c r="A8252" s="161" t="s">
        <v>725</v>
      </c>
      <c r="B8252" s="163" t="str">
        <f>E8257</f>
        <v>4.10.4</v>
      </c>
      <c r="C8252" s="164">
        <v>1</v>
      </c>
      <c r="D8252" s="166"/>
      <c r="E8252" s="166"/>
      <c r="F8252" s="166"/>
      <c r="G8252" s="166"/>
      <c r="H8252" s="166"/>
      <c r="I8252" s="165"/>
      <c r="J8252" s="167"/>
      <c r="K8252" s="166"/>
    </row>
    <row r="8253" spans="1:11" ht="18.75">
      <c r="A8253" s="161" t="s">
        <v>725</v>
      </c>
      <c r="B8253" s="163" t="str">
        <f t="shared" ref="B8253:B8305" si="284">B8252</f>
        <v>4.10.4</v>
      </c>
      <c r="C8253" s="164">
        <v>1</v>
      </c>
      <c r="D8253" s="165"/>
      <c r="E8253" s="169" t="s">
        <v>496</v>
      </c>
      <c r="F8253" s="169"/>
      <c r="G8253" s="169"/>
      <c r="H8253" s="169"/>
      <c r="I8253" s="169"/>
      <c r="J8253" s="170"/>
      <c r="K8253" s="166"/>
    </row>
    <row r="8254" spans="1:11">
      <c r="A8254" s="161" t="s">
        <v>725</v>
      </c>
      <c r="B8254" s="163" t="str">
        <f t="shared" si="284"/>
        <v>4.10.4</v>
      </c>
      <c r="C8254" s="164">
        <v>1</v>
      </c>
      <c r="D8254" s="165"/>
      <c r="E8254" s="166"/>
      <c r="F8254" s="166"/>
      <c r="G8254" s="166"/>
      <c r="H8254" s="166"/>
      <c r="I8254" s="165"/>
      <c r="J8254" s="167"/>
      <c r="K8254" s="166"/>
    </row>
    <row r="8255" spans="1:11">
      <c r="A8255" s="161" t="s">
        <v>725</v>
      </c>
      <c r="B8255" s="163" t="str">
        <f t="shared" si="284"/>
        <v>4.10.4</v>
      </c>
      <c r="C8255" s="164">
        <v>1</v>
      </c>
      <c r="D8255" s="165"/>
      <c r="E8255" s="166"/>
      <c r="F8255" s="166"/>
      <c r="G8255" s="166"/>
      <c r="H8255" s="166"/>
      <c r="I8255" s="165"/>
      <c r="J8255" s="167"/>
      <c r="K8255" s="166"/>
    </row>
    <row r="8256" spans="1:11">
      <c r="A8256" s="161" t="s">
        <v>725</v>
      </c>
      <c r="B8256" s="163" t="str">
        <f t="shared" si="284"/>
        <v>4.10.4</v>
      </c>
      <c r="C8256" s="164">
        <v>1</v>
      </c>
      <c r="D8256" s="165"/>
      <c r="E8256" s="166"/>
      <c r="F8256" s="166"/>
      <c r="G8256" s="166"/>
      <c r="H8256" s="166"/>
      <c r="I8256" s="165"/>
      <c r="J8256" s="167"/>
      <c r="K8256" s="166"/>
    </row>
    <row r="8257" spans="1:11" ht="27" customHeight="1">
      <c r="A8257" s="161" t="s">
        <v>725</v>
      </c>
      <c r="B8257" s="163" t="str">
        <f t="shared" si="284"/>
        <v>4.10.4</v>
      </c>
      <c r="C8257" s="164">
        <v>1</v>
      </c>
      <c r="D8257" s="172" t="s">
        <v>39</v>
      </c>
      <c r="E8257" s="172" t="s">
        <v>259</v>
      </c>
      <c r="F8257" s="173" t="s">
        <v>260</v>
      </c>
      <c r="G8257" s="173"/>
      <c r="H8257" s="173"/>
      <c r="I8257" s="172" t="s">
        <v>497</v>
      </c>
      <c r="J8257" s="174" t="s">
        <v>1</v>
      </c>
      <c r="K8257" s="167"/>
    </row>
    <row r="8258" spans="1:11">
      <c r="A8258" s="161" t="s">
        <v>725</v>
      </c>
      <c r="B8258" s="163" t="str">
        <f t="shared" si="284"/>
        <v>4.10.4</v>
      </c>
      <c r="C8258" s="164">
        <v>1</v>
      </c>
      <c r="D8258" s="176"/>
      <c r="E8258" s="175"/>
      <c r="F8258" s="175"/>
      <c r="G8258" s="175"/>
      <c r="H8258" s="175"/>
      <c r="I8258" s="176"/>
      <c r="J8258" s="167"/>
      <c r="K8258" s="167"/>
    </row>
    <row r="8259" spans="1:11">
      <c r="A8259" s="161" t="s">
        <v>725</v>
      </c>
      <c r="B8259" s="163" t="str">
        <f t="shared" si="284"/>
        <v>4.10.4</v>
      </c>
      <c r="C8259" s="164">
        <v>1</v>
      </c>
      <c r="D8259" s="176"/>
      <c r="E8259" s="175"/>
      <c r="F8259" s="175"/>
      <c r="G8259" s="175"/>
      <c r="H8259" s="175"/>
      <c r="I8259" s="176"/>
      <c r="J8259" s="177"/>
      <c r="K8259" s="167"/>
    </row>
    <row r="8260" spans="1:11" ht="15.75" thickBot="1">
      <c r="A8260" s="161" t="s">
        <v>725</v>
      </c>
      <c r="B8260" s="163" t="str">
        <f t="shared" si="284"/>
        <v>4.10.4</v>
      </c>
      <c r="C8260" s="164">
        <v>1</v>
      </c>
      <c r="D8260" s="176"/>
      <c r="E8260" s="175"/>
      <c r="F8260" s="175"/>
      <c r="G8260" s="175"/>
      <c r="H8260" s="175"/>
      <c r="I8260" s="176"/>
      <c r="J8260" s="167"/>
      <c r="K8260" s="167"/>
    </row>
    <row r="8261" spans="1:11" ht="15.75" thickBot="1">
      <c r="A8261" s="161" t="s">
        <v>725</v>
      </c>
      <c r="B8261" s="163" t="str">
        <f t="shared" si="284"/>
        <v>4.10.4</v>
      </c>
      <c r="C8261" s="164">
        <v>1</v>
      </c>
      <c r="D8261" s="176"/>
      <c r="E8261" s="178" t="s">
        <v>498</v>
      </c>
      <c r="F8261" s="179" t="s">
        <v>497</v>
      </c>
      <c r="G8261" s="179" t="s">
        <v>41</v>
      </c>
      <c r="H8261" s="179" t="s">
        <v>499</v>
      </c>
      <c r="I8261" s="179" t="s">
        <v>500</v>
      </c>
      <c r="J8261" s="180" t="s">
        <v>501</v>
      </c>
      <c r="K8261" s="167"/>
    </row>
    <row r="8262" spans="1:11">
      <c r="A8262" s="161" t="s">
        <v>725</v>
      </c>
      <c r="B8262" s="163" t="str">
        <f t="shared" si="284"/>
        <v>4.10.4</v>
      </c>
      <c r="C8262" s="164">
        <v>1</v>
      </c>
      <c r="D8262" s="176"/>
      <c r="E8262" s="181" t="s">
        <v>502</v>
      </c>
      <c r="F8262" s="182" t="s">
        <v>959</v>
      </c>
      <c r="G8262" s="183">
        <v>1</v>
      </c>
      <c r="H8262" s="229">
        <f>1.023*ROUND(K8300,0)</f>
        <v>31575.917999999998</v>
      </c>
      <c r="I8262" s="185">
        <v>0.05</v>
      </c>
      <c r="J8262" s="217">
        <f>ROUND(IF(N(F8262)&gt;0,PRODUCT(H8262,1/I8262),PRODUCT(G8262:I8262)),0)</f>
        <v>1579</v>
      </c>
      <c r="K8262" s="167"/>
    </row>
    <row r="8263" spans="1:11">
      <c r="A8263" s="161" t="s">
        <v>725</v>
      </c>
      <c r="B8263" s="163" t="str">
        <f t="shared" si="284"/>
        <v>4.10.4</v>
      </c>
      <c r="C8263" s="164">
        <v>1</v>
      </c>
      <c r="D8263" s="176"/>
      <c r="E8263" s="244"/>
      <c r="F8263" s="188"/>
      <c r="G8263" s="194"/>
      <c r="H8263" s="212"/>
      <c r="I8263" s="432"/>
      <c r="J8263" s="220"/>
      <c r="K8263" s="167"/>
    </row>
    <row r="8264" spans="1:11">
      <c r="A8264" s="161" t="s">
        <v>725</v>
      </c>
      <c r="B8264" s="163" t="str">
        <f t="shared" si="284"/>
        <v>4.10.4</v>
      </c>
      <c r="C8264" s="164">
        <v>1</v>
      </c>
      <c r="D8264" s="176"/>
      <c r="E8264" s="236"/>
      <c r="F8264" s="188"/>
      <c r="G8264" s="194"/>
      <c r="H8264" s="212"/>
      <c r="I8264" s="191"/>
      <c r="J8264" s="210"/>
      <c r="K8264" s="167"/>
    </row>
    <row r="8265" spans="1:11">
      <c r="A8265" s="161" t="s">
        <v>725</v>
      </c>
      <c r="B8265" s="163" t="str">
        <f t="shared" si="284"/>
        <v>4.10.4</v>
      </c>
      <c r="C8265" s="164">
        <v>1</v>
      </c>
      <c r="D8265" s="176"/>
      <c r="E8265" s="193"/>
      <c r="F8265" s="188"/>
      <c r="G8265" s="194"/>
      <c r="H8265" s="194"/>
      <c r="I8265" s="188"/>
      <c r="J8265" s="195"/>
      <c r="K8265" s="167"/>
    </row>
    <row r="8266" spans="1:11">
      <c r="A8266" s="161" t="s">
        <v>725</v>
      </c>
      <c r="B8266" s="163" t="str">
        <f t="shared" si="284"/>
        <v>4.10.4</v>
      </c>
      <c r="C8266" s="164">
        <v>1</v>
      </c>
      <c r="D8266" s="176"/>
      <c r="E8266" s="193"/>
      <c r="F8266" s="188"/>
      <c r="G8266" s="194"/>
      <c r="H8266" s="194"/>
      <c r="I8266" s="188"/>
      <c r="J8266" s="195"/>
      <c r="K8266" s="167"/>
    </row>
    <row r="8267" spans="1:11" ht="15.75" thickBot="1">
      <c r="A8267" s="161" t="s">
        <v>725</v>
      </c>
      <c r="B8267" s="163" t="str">
        <f t="shared" si="284"/>
        <v>4.10.4</v>
      </c>
      <c r="C8267" s="164">
        <v>1</v>
      </c>
      <c r="D8267" s="176"/>
      <c r="E8267" s="193"/>
      <c r="F8267" s="188"/>
      <c r="G8267" s="194"/>
      <c r="H8267" s="194"/>
      <c r="I8267" s="188"/>
      <c r="J8267" s="195"/>
      <c r="K8267" s="167"/>
    </row>
    <row r="8268" spans="1:11" ht="15.75" thickBot="1">
      <c r="A8268" s="161" t="s">
        <v>725</v>
      </c>
      <c r="B8268" s="163" t="str">
        <f t="shared" si="284"/>
        <v>4.10.4</v>
      </c>
      <c r="C8268" s="164">
        <v>1</v>
      </c>
      <c r="D8268" s="176"/>
      <c r="E8268" s="196"/>
      <c r="F8268" s="197"/>
      <c r="G8268" s="198"/>
      <c r="H8268" s="198"/>
      <c r="I8268" s="197"/>
      <c r="J8268" s="199"/>
      <c r="K8268" s="1336">
        <f>SUM(J8262:J8268)</f>
        <v>1579</v>
      </c>
    </row>
    <row r="8269" spans="1:11" ht="15.75" thickBot="1">
      <c r="A8269" s="161" t="s">
        <v>725</v>
      </c>
      <c r="B8269" s="163" t="str">
        <f t="shared" si="284"/>
        <v>4.10.4</v>
      </c>
      <c r="C8269" s="164">
        <v>1</v>
      </c>
      <c r="D8269" s="176"/>
      <c r="E8269" s="201"/>
      <c r="F8269" s="202"/>
      <c r="G8269" s="201"/>
      <c r="H8269" s="201"/>
      <c r="I8269" s="202"/>
      <c r="J8269" s="203"/>
      <c r="K8269" s="1337"/>
    </row>
    <row r="8270" spans="1:11" ht="15.75" thickBot="1">
      <c r="A8270" s="161" t="s">
        <v>725</v>
      </c>
      <c r="B8270" s="163" t="str">
        <f t="shared" si="284"/>
        <v>4.10.4</v>
      </c>
      <c r="C8270" s="164">
        <v>1</v>
      </c>
      <c r="D8270" s="175"/>
      <c r="E8270" s="178" t="s">
        <v>505</v>
      </c>
      <c r="F8270" s="179" t="s">
        <v>497</v>
      </c>
      <c r="G8270" s="179" t="s">
        <v>41</v>
      </c>
      <c r="H8270" s="179" t="s">
        <v>506</v>
      </c>
      <c r="I8270" s="179" t="s">
        <v>507</v>
      </c>
      <c r="J8270" s="180" t="s">
        <v>501</v>
      </c>
      <c r="K8270" s="1338"/>
    </row>
    <row r="8271" spans="1:11">
      <c r="A8271" s="161" t="s">
        <v>725</v>
      </c>
      <c r="B8271" s="163" t="str">
        <f t="shared" si="284"/>
        <v>4.10.4</v>
      </c>
      <c r="C8271" s="164">
        <v>1</v>
      </c>
      <c r="D8271" s="175"/>
      <c r="E8271" s="205" t="s">
        <v>782</v>
      </c>
      <c r="F8271" s="206" t="s">
        <v>1</v>
      </c>
      <c r="G8271" s="183">
        <v>6.7000000000000004E-2</v>
      </c>
      <c r="H8271" s="207">
        <v>98304.161999999997</v>
      </c>
      <c r="I8271" s="208"/>
      <c r="J8271" s="186">
        <f>ROUND(IF(N(F8271)&gt;0,PRODUCT(H8271,1/I8271),PRODUCT(G8271:I8271)),0)</f>
        <v>6586</v>
      </c>
      <c r="K8271" s="1338"/>
    </row>
    <row r="8272" spans="1:11">
      <c r="A8272" s="161" t="s">
        <v>725</v>
      </c>
      <c r="B8272" s="163" t="str">
        <f t="shared" si="284"/>
        <v>4.10.4</v>
      </c>
      <c r="C8272" s="164">
        <v>1</v>
      </c>
      <c r="D8272" s="175"/>
      <c r="E8272" s="241" t="s">
        <v>783</v>
      </c>
      <c r="F8272" s="206" t="s">
        <v>1</v>
      </c>
      <c r="G8272" s="245">
        <v>0.83299999999999996</v>
      </c>
      <c r="H8272" s="207">
        <v>49276.886999999995</v>
      </c>
      <c r="I8272" s="208"/>
      <c r="J8272" s="186">
        <f>ROUND(IF(N(F8272)&gt;0,PRODUCT(H8272,1/I8272),PRODUCT(G8272:I8272)),0)</f>
        <v>41048</v>
      </c>
      <c r="K8272" s="1338"/>
    </row>
    <row r="8273" spans="1:11">
      <c r="A8273" s="161" t="s">
        <v>725</v>
      </c>
      <c r="B8273" s="163" t="str">
        <f t="shared" si="284"/>
        <v>4.10.4</v>
      </c>
      <c r="C8273" s="164">
        <v>1</v>
      </c>
      <c r="D8273" s="175"/>
      <c r="E8273" s="241" t="s">
        <v>788</v>
      </c>
      <c r="F8273" s="206" t="s">
        <v>1</v>
      </c>
      <c r="G8273" s="245">
        <v>1</v>
      </c>
      <c r="H8273" s="207">
        <v>188625</v>
      </c>
      <c r="I8273" s="208"/>
      <c r="J8273" s="186">
        <f>ROUND(IF(N(F8273)&gt;0,PRODUCT(H8273,1/I8273),PRODUCT(G8273:I8273)),0)</f>
        <v>188625</v>
      </c>
      <c r="K8273" s="1338"/>
    </row>
    <row r="8274" spans="1:11">
      <c r="A8274" s="161" t="s">
        <v>725</v>
      </c>
      <c r="B8274" s="163" t="str">
        <f t="shared" si="284"/>
        <v>4.10.4</v>
      </c>
      <c r="C8274" s="164">
        <v>1</v>
      </c>
      <c r="D8274" s="175"/>
      <c r="E8274" s="241" t="s">
        <v>572</v>
      </c>
      <c r="F8274" s="206" t="s">
        <v>2</v>
      </c>
      <c r="G8274" s="245">
        <v>0.66700000000000004</v>
      </c>
      <c r="H8274" s="207">
        <v>4091.9999999999995</v>
      </c>
      <c r="I8274" s="188"/>
      <c r="J8274" s="186">
        <f>ROUND(IF(N(F8274)&gt;0,PRODUCT(H8274,1/I8274),PRODUCT(G8274:I8274)),0)</f>
        <v>2729</v>
      </c>
      <c r="K8274" s="1338"/>
    </row>
    <row r="8275" spans="1:11">
      <c r="A8275" s="161" t="s">
        <v>725</v>
      </c>
      <c r="B8275" s="163" t="str">
        <f t="shared" si="284"/>
        <v>4.10.4</v>
      </c>
      <c r="C8275" s="164">
        <v>1</v>
      </c>
      <c r="D8275" s="175"/>
      <c r="E8275" s="193"/>
      <c r="F8275" s="206"/>
      <c r="G8275" s="188"/>
      <c r="H8275" s="237"/>
      <c r="I8275" s="188"/>
      <c r="J8275" s="238"/>
      <c r="K8275" s="1338"/>
    </row>
    <row r="8276" spans="1:11">
      <c r="A8276" s="161" t="s">
        <v>725</v>
      </c>
      <c r="B8276" s="163" t="str">
        <f t="shared" si="284"/>
        <v>4.10.4</v>
      </c>
      <c r="C8276" s="164">
        <v>1</v>
      </c>
      <c r="D8276" s="175"/>
      <c r="E8276" s="193"/>
      <c r="F8276" s="194"/>
      <c r="G8276" s="194"/>
      <c r="H8276" s="194"/>
      <c r="I8276" s="188"/>
      <c r="J8276" s="195"/>
      <c r="K8276" s="1338"/>
    </row>
    <row r="8277" spans="1:11">
      <c r="A8277" s="161" t="s">
        <v>725</v>
      </c>
      <c r="B8277" s="163" t="str">
        <f t="shared" si="284"/>
        <v>4.10.4</v>
      </c>
      <c r="C8277" s="164">
        <v>1</v>
      </c>
      <c r="D8277" s="175"/>
      <c r="E8277" s="193"/>
      <c r="F8277" s="194"/>
      <c r="G8277" s="194"/>
      <c r="H8277" s="194"/>
      <c r="I8277" s="188"/>
      <c r="J8277" s="195"/>
      <c r="K8277" s="1338"/>
    </row>
    <row r="8278" spans="1:11">
      <c r="A8278" s="161" t="s">
        <v>725</v>
      </c>
      <c r="B8278" s="163" t="str">
        <f t="shared" si="284"/>
        <v>4.10.4</v>
      </c>
      <c r="C8278" s="164">
        <v>1</v>
      </c>
      <c r="D8278" s="175"/>
      <c r="E8278" s="193"/>
      <c r="F8278" s="194"/>
      <c r="G8278" s="194"/>
      <c r="H8278" s="194"/>
      <c r="I8278" s="188"/>
      <c r="J8278" s="195"/>
      <c r="K8278" s="1338"/>
    </row>
    <row r="8279" spans="1:11">
      <c r="A8279" s="161" t="s">
        <v>725</v>
      </c>
      <c r="B8279" s="163" t="str">
        <f t="shared" si="284"/>
        <v>4.10.4</v>
      </c>
      <c r="C8279" s="164">
        <v>1</v>
      </c>
      <c r="D8279" s="175"/>
      <c r="E8279" s="193"/>
      <c r="F8279" s="194"/>
      <c r="G8279" s="194"/>
      <c r="H8279" s="194"/>
      <c r="I8279" s="188"/>
      <c r="J8279" s="195"/>
      <c r="K8279" s="1338"/>
    </row>
    <row r="8280" spans="1:11">
      <c r="A8280" s="161" t="s">
        <v>725</v>
      </c>
      <c r="B8280" s="163" t="str">
        <f t="shared" si="284"/>
        <v>4.10.4</v>
      </c>
      <c r="C8280" s="164">
        <v>1</v>
      </c>
      <c r="D8280" s="175"/>
      <c r="E8280" s="193"/>
      <c r="F8280" s="194"/>
      <c r="G8280" s="194"/>
      <c r="H8280" s="194"/>
      <c r="I8280" s="188"/>
      <c r="J8280" s="195"/>
      <c r="K8280" s="1338"/>
    </row>
    <row r="8281" spans="1:11">
      <c r="A8281" s="161" t="s">
        <v>725</v>
      </c>
      <c r="B8281" s="163" t="str">
        <f t="shared" si="284"/>
        <v>4.10.4</v>
      </c>
      <c r="C8281" s="164">
        <v>1</v>
      </c>
      <c r="D8281" s="175"/>
      <c r="E8281" s="193"/>
      <c r="F8281" s="194"/>
      <c r="G8281" s="194"/>
      <c r="H8281" s="194"/>
      <c r="I8281" s="188"/>
      <c r="J8281" s="195"/>
      <c r="K8281" s="1338"/>
    </row>
    <row r="8282" spans="1:11" ht="15.75" thickBot="1">
      <c r="A8282" s="161" t="s">
        <v>725</v>
      </c>
      <c r="B8282" s="163" t="str">
        <f t="shared" si="284"/>
        <v>4.10.4</v>
      </c>
      <c r="C8282" s="164">
        <v>1</v>
      </c>
      <c r="D8282" s="175"/>
      <c r="E8282" s="193"/>
      <c r="F8282" s="194"/>
      <c r="G8282" s="194"/>
      <c r="H8282" s="194"/>
      <c r="I8282" s="188"/>
      <c r="J8282" s="195"/>
      <c r="K8282" s="1338"/>
    </row>
    <row r="8283" spans="1:11" ht="15.75" thickBot="1">
      <c r="A8283" s="161" t="s">
        <v>725</v>
      </c>
      <c r="B8283" s="163" t="str">
        <f t="shared" si="284"/>
        <v>4.10.4</v>
      </c>
      <c r="C8283" s="164">
        <v>1</v>
      </c>
      <c r="D8283" s="175"/>
      <c r="E8283" s="196"/>
      <c r="F8283" s="198"/>
      <c r="G8283" s="198"/>
      <c r="H8283" s="198"/>
      <c r="I8283" s="197"/>
      <c r="J8283" s="199"/>
      <c r="K8283" s="1336">
        <f>SUM(J8271:J8283)</f>
        <v>238988</v>
      </c>
    </row>
    <row r="8284" spans="1:11" ht="15.75" thickBot="1">
      <c r="A8284" s="161" t="s">
        <v>725</v>
      </c>
      <c r="B8284" s="163" t="str">
        <f t="shared" si="284"/>
        <v>4.10.4</v>
      </c>
      <c r="C8284" s="164">
        <v>1</v>
      </c>
      <c r="D8284" s="175"/>
      <c r="E8284" s="201"/>
      <c r="F8284" s="201"/>
      <c r="G8284" s="201"/>
      <c r="H8284" s="201"/>
      <c r="I8284" s="202"/>
      <c r="J8284" s="203"/>
      <c r="K8284" s="1337"/>
    </row>
    <row r="8285" spans="1:11" ht="15.75" thickBot="1">
      <c r="A8285" s="161" t="s">
        <v>725</v>
      </c>
      <c r="B8285" s="163" t="str">
        <f t="shared" si="284"/>
        <v>4.10.4</v>
      </c>
      <c r="C8285" s="164">
        <v>1</v>
      </c>
      <c r="D8285" s="175"/>
      <c r="E8285" s="178" t="s">
        <v>509</v>
      </c>
      <c r="F8285" s="179" t="s">
        <v>497</v>
      </c>
      <c r="G8285" s="179" t="s">
        <v>41</v>
      </c>
      <c r="H8285" s="179" t="s">
        <v>506</v>
      </c>
      <c r="I8285" s="179" t="s">
        <v>510</v>
      </c>
      <c r="J8285" s="180" t="s">
        <v>501</v>
      </c>
      <c r="K8285" s="1338"/>
    </row>
    <row r="8286" spans="1:11">
      <c r="A8286" s="161" t="s">
        <v>725</v>
      </c>
      <c r="B8286" s="163" t="str">
        <f t="shared" si="284"/>
        <v>4.10.4</v>
      </c>
      <c r="C8286" s="164">
        <v>1</v>
      </c>
      <c r="D8286" s="175"/>
      <c r="E8286" s="241" t="s">
        <v>534</v>
      </c>
      <c r="F8286" s="206" t="s">
        <v>1</v>
      </c>
      <c r="G8286" s="375">
        <v>1.6147252747252538E-3</v>
      </c>
      <c r="H8286" s="249">
        <v>40920</v>
      </c>
      <c r="I8286" s="303">
        <v>1</v>
      </c>
      <c r="J8286" s="186">
        <f>ROUND(IF(N(F8286)&gt;0,PRODUCT(H8286,1/I8286),PRODUCT(G8286:I8286)),0)</f>
        <v>66</v>
      </c>
      <c r="K8286" s="1338"/>
    </row>
    <row r="8287" spans="1:11">
      <c r="A8287" s="161" t="s">
        <v>725</v>
      </c>
      <c r="B8287" s="163" t="str">
        <f t="shared" si="284"/>
        <v>4.10.4</v>
      </c>
      <c r="C8287" s="164">
        <v>1</v>
      </c>
      <c r="D8287" s="175"/>
      <c r="E8287" s="193"/>
      <c r="F8287" s="206"/>
      <c r="G8287" s="188"/>
      <c r="H8287" s="237"/>
      <c r="I8287" s="206"/>
      <c r="J8287" s="238"/>
      <c r="K8287" s="1338"/>
    </row>
    <row r="8288" spans="1:11">
      <c r="A8288" s="161" t="s">
        <v>725</v>
      </c>
      <c r="B8288" s="163" t="str">
        <f t="shared" si="284"/>
        <v>4.10.4</v>
      </c>
      <c r="C8288" s="164">
        <v>1</v>
      </c>
      <c r="D8288" s="175"/>
      <c r="E8288" s="193"/>
      <c r="F8288" s="206"/>
      <c r="G8288" s="188"/>
      <c r="H8288" s="237"/>
      <c r="I8288" s="188"/>
      <c r="J8288" s="238"/>
      <c r="K8288" s="1338"/>
    </row>
    <row r="8289" spans="1:11">
      <c r="A8289" s="161" t="s">
        <v>725</v>
      </c>
      <c r="B8289" s="163" t="str">
        <f t="shared" si="284"/>
        <v>4.10.4</v>
      </c>
      <c r="C8289" s="164">
        <v>1</v>
      </c>
      <c r="D8289" s="175"/>
      <c r="E8289" s="193"/>
      <c r="F8289" s="194"/>
      <c r="G8289" s="194"/>
      <c r="H8289" s="194"/>
      <c r="I8289" s="188"/>
      <c r="J8289" s="195"/>
      <c r="K8289" s="1338"/>
    </row>
    <row r="8290" spans="1:11" ht="15.75" thickBot="1">
      <c r="A8290" s="161" t="s">
        <v>725</v>
      </c>
      <c r="B8290" s="163" t="str">
        <f t="shared" si="284"/>
        <v>4.10.4</v>
      </c>
      <c r="C8290" s="164">
        <v>1</v>
      </c>
      <c r="D8290" s="175"/>
      <c r="E8290" s="193"/>
      <c r="F8290" s="194"/>
      <c r="G8290" s="194"/>
      <c r="H8290" s="194"/>
      <c r="I8290" s="188"/>
      <c r="J8290" s="195"/>
      <c r="K8290" s="1338"/>
    </row>
    <row r="8291" spans="1:11" ht="15.75" thickBot="1">
      <c r="A8291" s="161" t="s">
        <v>725</v>
      </c>
      <c r="B8291" s="163" t="str">
        <f t="shared" si="284"/>
        <v>4.10.4</v>
      </c>
      <c r="C8291" s="164">
        <v>1</v>
      </c>
      <c r="D8291" s="175"/>
      <c r="E8291" s="196"/>
      <c r="F8291" s="198"/>
      <c r="G8291" s="198"/>
      <c r="H8291" s="198"/>
      <c r="I8291" s="197"/>
      <c r="J8291" s="199"/>
      <c r="K8291" s="1336">
        <f>SUM(J8286:J8291)</f>
        <v>66</v>
      </c>
    </row>
    <row r="8292" spans="1:11" ht="15.75" thickBot="1">
      <c r="A8292" s="161" t="s">
        <v>725</v>
      </c>
      <c r="B8292" s="163" t="str">
        <f t="shared" si="284"/>
        <v>4.10.4</v>
      </c>
      <c r="C8292" s="164">
        <v>1</v>
      </c>
      <c r="D8292" s="175"/>
      <c r="E8292" s="201"/>
      <c r="F8292" s="201"/>
      <c r="G8292" s="201"/>
      <c r="H8292" s="201"/>
      <c r="I8292" s="213"/>
      <c r="J8292" s="214"/>
      <c r="K8292" s="1337"/>
    </row>
    <row r="8293" spans="1:11" ht="15.75" thickBot="1">
      <c r="A8293" s="161" t="s">
        <v>725</v>
      </c>
      <c r="B8293" s="163" t="str">
        <f t="shared" si="284"/>
        <v>4.10.4</v>
      </c>
      <c r="C8293" s="164">
        <v>1</v>
      </c>
      <c r="D8293" s="175"/>
      <c r="E8293" s="178" t="s">
        <v>512</v>
      </c>
      <c r="F8293" s="239" t="s">
        <v>519</v>
      </c>
      <c r="G8293" s="239" t="s">
        <v>520</v>
      </c>
      <c r="H8293" s="179" t="s">
        <v>513</v>
      </c>
      <c r="I8293" s="179" t="s">
        <v>500</v>
      </c>
      <c r="J8293" s="180" t="s">
        <v>501</v>
      </c>
      <c r="K8293" s="1338"/>
    </row>
    <row r="8294" spans="1:11">
      <c r="A8294" s="161" t="s">
        <v>725</v>
      </c>
      <c r="B8294" s="163" t="str">
        <f t="shared" si="284"/>
        <v>4.10.4</v>
      </c>
      <c r="C8294" s="164">
        <v>1</v>
      </c>
      <c r="D8294" s="175"/>
      <c r="E8294" s="205" t="s">
        <v>521</v>
      </c>
      <c r="F8294" s="219">
        <v>63600</v>
      </c>
      <c r="G8294" s="219">
        <v>54060</v>
      </c>
      <c r="H8294" s="207">
        <v>120366.18</v>
      </c>
      <c r="I8294" s="240">
        <v>11</v>
      </c>
      <c r="J8294" s="217">
        <f>ROUND(IF(N(F8294)&gt;0,PRODUCT(H8294,1/I8294),PRODUCT(G8294:I8294)),0)</f>
        <v>10942</v>
      </c>
      <c r="K8294" s="1338"/>
    </row>
    <row r="8295" spans="1:11">
      <c r="A8295" s="161" t="s">
        <v>725</v>
      </c>
      <c r="B8295" s="163" t="str">
        <f t="shared" si="284"/>
        <v>4.10.4</v>
      </c>
      <c r="C8295" s="164">
        <v>1</v>
      </c>
      <c r="D8295" s="175"/>
      <c r="E8295" s="205" t="s">
        <v>522</v>
      </c>
      <c r="F8295" s="219">
        <v>31800</v>
      </c>
      <c r="G8295" s="219">
        <v>27030</v>
      </c>
      <c r="H8295" s="207">
        <v>60183.09</v>
      </c>
      <c r="I8295" s="242">
        <v>5</v>
      </c>
      <c r="J8295" s="217">
        <f>ROUND(IF(N(F8295)&gt;0,PRODUCT(H8295,1/I8295),PRODUCT(G8295:I8295)),0)</f>
        <v>12037</v>
      </c>
      <c r="K8295" s="1338"/>
    </row>
    <row r="8296" spans="1:11">
      <c r="A8296" s="161" t="s">
        <v>725</v>
      </c>
      <c r="B8296" s="163" t="str">
        <f t="shared" si="284"/>
        <v>4.10.4</v>
      </c>
      <c r="C8296" s="164">
        <v>1</v>
      </c>
      <c r="D8296" s="175"/>
      <c r="E8296" s="241" t="s">
        <v>523</v>
      </c>
      <c r="F8296" s="219">
        <v>19080</v>
      </c>
      <c r="G8296" s="219">
        <v>16218</v>
      </c>
      <c r="H8296" s="207">
        <v>39433</v>
      </c>
      <c r="I8296" s="242">
        <v>5</v>
      </c>
      <c r="J8296" s="217">
        <f>ROUND(IF(N(F8296)&gt;0,PRODUCT(H8296,1/I8296),PRODUCT(G8296:I8296)),0)</f>
        <v>7887</v>
      </c>
      <c r="K8296" s="1338"/>
    </row>
    <row r="8297" spans="1:11">
      <c r="A8297" s="161" t="s">
        <v>725</v>
      </c>
      <c r="B8297" s="163" t="str">
        <f t="shared" si="284"/>
        <v>4.10.4</v>
      </c>
      <c r="C8297" s="164">
        <v>1</v>
      </c>
      <c r="D8297" s="175"/>
      <c r="E8297" s="193"/>
      <c r="F8297" s="194"/>
      <c r="G8297" s="194"/>
      <c r="H8297" s="194"/>
      <c r="I8297" s="188"/>
      <c r="J8297" s="195"/>
      <c r="K8297" s="1338"/>
    </row>
    <row r="8298" spans="1:11">
      <c r="A8298" s="161" t="s">
        <v>725</v>
      </c>
      <c r="B8298" s="163" t="str">
        <f t="shared" si="284"/>
        <v>4.10.4</v>
      </c>
      <c r="C8298" s="164">
        <v>1</v>
      </c>
      <c r="D8298" s="175"/>
      <c r="E8298" s="193"/>
      <c r="F8298" s="194"/>
      <c r="G8298" s="194"/>
      <c r="H8298" s="194"/>
      <c r="I8298" s="188"/>
      <c r="J8298" s="195"/>
      <c r="K8298" s="1338"/>
    </row>
    <row r="8299" spans="1:11" ht="15.75" thickBot="1">
      <c r="A8299" s="161" t="s">
        <v>725</v>
      </c>
      <c r="B8299" s="163" t="str">
        <f t="shared" si="284"/>
        <v>4.10.4</v>
      </c>
      <c r="C8299" s="164">
        <v>1</v>
      </c>
      <c r="D8299" s="175"/>
      <c r="E8299" s="193"/>
      <c r="F8299" s="194"/>
      <c r="G8299" s="194"/>
      <c r="H8299" s="194"/>
      <c r="I8299" s="188"/>
      <c r="J8299" s="195"/>
      <c r="K8299" s="1338"/>
    </row>
    <row r="8300" spans="1:11" ht="15.75" thickBot="1">
      <c r="A8300" s="161" t="s">
        <v>725</v>
      </c>
      <c r="B8300" s="163" t="str">
        <f t="shared" si="284"/>
        <v>4.10.4</v>
      </c>
      <c r="C8300" s="164">
        <v>1</v>
      </c>
      <c r="D8300" s="175"/>
      <c r="E8300" s="222"/>
      <c r="F8300" s="223"/>
      <c r="G8300" s="223"/>
      <c r="H8300" s="223"/>
      <c r="I8300" s="224"/>
      <c r="J8300" s="225"/>
      <c r="K8300" s="1336">
        <f>SUM(J8294:J8300)</f>
        <v>30866</v>
      </c>
    </row>
    <row r="8301" spans="1:11" ht="15.75" thickBot="1">
      <c r="A8301" s="161" t="s">
        <v>725</v>
      </c>
      <c r="B8301" s="163" t="str">
        <f t="shared" si="284"/>
        <v>4.10.4</v>
      </c>
      <c r="C8301" s="164">
        <v>1</v>
      </c>
      <c r="D8301" s="175"/>
      <c r="E8301" s="175"/>
      <c r="F8301" s="175"/>
      <c r="G8301" s="175"/>
      <c r="H8301" s="175"/>
      <c r="I8301" s="176"/>
      <c r="J8301" s="167"/>
      <c r="K8301" s="1338"/>
    </row>
    <row r="8302" spans="1:11" ht="15.75" thickBot="1">
      <c r="A8302" s="161" t="s">
        <v>725</v>
      </c>
      <c r="B8302" s="163" t="str">
        <f t="shared" si="284"/>
        <v>4.10.4</v>
      </c>
      <c r="C8302" s="164">
        <v>1</v>
      </c>
      <c r="D8302" s="175"/>
      <c r="E8302" s="175"/>
      <c r="F8302" s="175"/>
      <c r="G8302" s="175"/>
      <c r="H8302" s="226" t="s">
        <v>516</v>
      </c>
      <c r="I8302" s="176"/>
      <c r="J8302" s="167"/>
      <c r="K8302" s="1336">
        <f>ROUND(+K8268+K8283+K8291+K8300,0)</f>
        <v>271499</v>
      </c>
    </row>
    <row r="8303" spans="1:11">
      <c r="A8303" s="161" t="s">
        <v>725</v>
      </c>
      <c r="B8303" s="163" t="str">
        <f t="shared" si="284"/>
        <v>4.10.4</v>
      </c>
      <c r="C8303" s="164">
        <v>1</v>
      </c>
      <c r="D8303" s="166"/>
      <c r="E8303" s="166"/>
      <c r="F8303" s="166"/>
      <c r="G8303" s="166"/>
      <c r="H8303" s="166"/>
      <c r="I8303" s="165"/>
      <c r="J8303" s="167"/>
      <c r="K8303" s="166"/>
    </row>
    <row r="8304" spans="1:11">
      <c r="A8304" s="161" t="s">
        <v>725</v>
      </c>
      <c r="B8304" s="163" t="str">
        <f t="shared" si="284"/>
        <v>4.10.4</v>
      </c>
      <c r="C8304" s="164">
        <v>1</v>
      </c>
      <c r="D8304" s="166"/>
      <c r="E8304" s="166"/>
      <c r="F8304" s="166"/>
      <c r="G8304" s="166"/>
      <c r="H8304" s="166"/>
      <c r="I8304" s="165"/>
      <c r="J8304" s="167"/>
      <c r="K8304" s="389"/>
    </row>
    <row r="8305" spans="1:11">
      <c r="A8305" s="161" t="s">
        <v>725</v>
      </c>
      <c r="B8305" s="163" t="str">
        <f t="shared" si="284"/>
        <v>4.10.4</v>
      </c>
      <c r="C8305" s="164">
        <f t="shared" ref="C8305:C8336" si="285">IF(ISERROR(MATCH(B8305,T:T,0)),0,1)</f>
        <v>1</v>
      </c>
      <c r="D8305" s="166"/>
      <c r="E8305" s="166"/>
      <c r="F8305" s="166"/>
      <c r="G8305" s="166"/>
      <c r="H8305" s="166"/>
      <c r="I8305" s="165"/>
      <c r="J8305" s="167"/>
      <c r="K8305" s="166"/>
    </row>
    <row r="8306" spans="1:11" hidden="1">
      <c r="A8306" s="161" t="s">
        <v>725</v>
      </c>
      <c r="B8306" s="163" t="str">
        <f>E8311</f>
        <v>4.10.5</v>
      </c>
      <c r="C8306" s="164">
        <f t="shared" si="285"/>
        <v>0</v>
      </c>
      <c r="D8306" s="166"/>
      <c r="E8306" s="166"/>
      <c r="F8306" s="166"/>
      <c r="G8306" s="166"/>
      <c r="H8306" s="166"/>
      <c r="I8306" s="165"/>
      <c r="J8306" s="167"/>
      <c r="K8306" s="166"/>
    </row>
    <row r="8307" spans="1:11" ht="18.75" hidden="1">
      <c r="A8307" s="161" t="s">
        <v>725</v>
      </c>
      <c r="B8307" s="163" t="str">
        <f t="shared" ref="B8307:B8359" si="286">B8306</f>
        <v>4.10.5</v>
      </c>
      <c r="C8307" s="164">
        <f t="shared" si="285"/>
        <v>0</v>
      </c>
      <c r="D8307" s="165"/>
      <c r="E8307" s="169" t="s">
        <v>496</v>
      </c>
      <c r="F8307" s="169"/>
      <c r="G8307" s="169"/>
      <c r="H8307" s="169"/>
      <c r="I8307" s="169"/>
      <c r="J8307" s="170"/>
      <c r="K8307" s="166"/>
    </row>
    <row r="8308" spans="1:11" hidden="1">
      <c r="A8308" s="161" t="s">
        <v>725</v>
      </c>
      <c r="B8308" s="163" t="str">
        <f t="shared" si="286"/>
        <v>4.10.5</v>
      </c>
      <c r="C8308" s="164">
        <f t="shared" si="285"/>
        <v>0</v>
      </c>
      <c r="D8308" s="165"/>
      <c r="E8308" s="166"/>
      <c r="F8308" s="166"/>
      <c r="G8308" s="166"/>
      <c r="H8308" s="166"/>
      <c r="I8308" s="165"/>
      <c r="J8308" s="167"/>
      <c r="K8308" s="166"/>
    </row>
    <row r="8309" spans="1:11" hidden="1">
      <c r="A8309" s="161" t="s">
        <v>725</v>
      </c>
      <c r="B8309" s="163" t="str">
        <f t="shared" si="286"/>
        <v>4.10.5</v>
      </c>
      <c r="C8309" s="164">
        <f t="shared" si="285"/>
        <v>0</v>
      </c>
      <c r="D8309" s="165"/>
      <c r="E8309" s="166"/>
      <c r="F8309" s="166"/>
      <c r="G8309" s="166"/>
      <c r="H8309" s="166"/>
      <c r="I8309" s="165"/>
      <c r="J8309" s="167"/>
      <c r="K8309" s="166"/>
    </row>
    <row r="8310" spans="1:11" hidden="1">
      <c r="A8310" s="161" t="s">
        <v>725</v>
      </c>
      <c r="B8310" s="163" t="str">
        <f t="shared" si="286"/>
        <v>4.10.5</v>
      </c>
      <c r="C8310" s="164">
        <f t="shared" si="285"/>
        <v>0</v>
      </c>
      <c r="D8310" s="165"/>
      <c r="E8310" s="166"/>
      <c r="F8310" s="166"/>
      <c r="G8310" s="166"/>
      <c r="H8310" s="166"/>
      <c r="I8310" s="165"/>
      <c r="J8310" s="167"/>
      <c r="K8310" s="166"/>
    </row>
    <row r="8311" spans="1:11" ht="27" hidden="1" customHeight="1">
      <c r="A8311" s="161" t="s">
        <v>725</v>
      </c>
      <c r="B8311" s="163" t="str">
        <f t="shared" si="286"/>
        <v>4.10.5</v>
      </c>
      <c r="C8311" s="164">
        <f t="shared" si="285"/>
        <v>0</v>
      </c>
      <c r="D8311" s="172" t="s">
        <v>39</v>
      </c>
      <c r="E8311" s="172" t="s">
        <v>261</v>
      </c>
      <c r="F8311" s="173" t="s">
        <v>794</v>
      </c>
      <c r="G8311" s="173"/>
      <c r="H8311" s="173"/>
      <c r="I8311" s="172" t="s">
        <v>497</v>
      </c>
      <c r="J8311" s="174" t="s">
        <v>1</v>
      </c>
      <c r="K8311" s="167"/>
    </row>
    <row r="8312" spans="1:11" hidden="1">
      <c r="A8312" s="161" t="s">
        <v>725</v>
      </c>
      <c r="B8312" s="163" t="str">
        <f t="shared" si="286"/>
        <v>4.10.5</v>
      </c>
      <c r="C8312" s="164">
        <f t="shared" si="285"/>
        <v>0</v>
      </c>
      <c r="D8312" s="176"/>
      <c r="E8312" s="175"/>
      <c r="F8312" s="175"/>
      <c r="G8312" s="175"/>
      <c r="H8312" s="175"/>
      <c r="I8312" s="176"/>
      <c r="J8312" s="167"/>
      <c r="K8312" s="167"/>
    </row>
    <row r="8313" spans="1:11" hidden="1">
      <c r="A8313" s="161" t="s">
        <v>725</v>
      </c>
      <c r="B8313" s="163" t="str">
        <f t="shared" si="286"/>
        <v>4.10.5</v>
      </c>
      <c r="C8313" s="164">
        <f t="shared" si="285"/>
        <v>0</v>
      </c>
      <c r="D8313" s="176"/>
      <c r="E8313" s="175"/>
      <c r="F8313" s="175"/>
      <c r="G8313" s="175"/>
      <c r="H8313" s="175"/>
      <c r="I8313" s="176"/>
      <c r="J8313" s="177"/>
      <c r="K8313" s="167"/>
    </row>
    <row r="8314" spans="1:11" hidden="1">
      <c r="A8314" s="161" t="s">
        <v>725</v>
      </c>
      <c r="B8314" s="163" t="str">
        <f t="shared" si="286"/>
        <v>4.10.5</v>
      </c>
      <c r="C8314" s="164">
        <f t="shared" si="285"/>
        <v>0</v>
      </c>
      <c r="D8314" s="176"/>
      <c r="E8314" s="175"/>
      <c r="F8314" s="175"/>
      <c r="G8314" s="175"/>
      <c r="H8314" s="175"/>
      <c r="I8314" s="176"/>
      <c r="J8314" s="167"/>
      <c r="K8314" s="167"/>
    </row>
    <row r="8315" spans="1:11" ht="15.75" hidden="1" thickBot="1">
      <c r="A8315" s="161" t="s">
        <v>725</v>
      </c>
      <c r="B8315" s="163" t="str">
        <f t="shared" si="286"/>
        <v>4.10.5</v>
      </c>
      <c r="C8315" s="164">
        <f t="shared" si="285"/>
        <v>0</v>
      </c>
      <c r="D8315" s="176"/>
      <c r="E8315" s="178" t="s">
        <v>498</v>
      </c>
      <c r="F8315" s="179" t="s">
        <v>497</v>
      </c>
      <c r="G8315" s="179" t="s">
        <v>41</v>
      </c>
      <c r="H8315" s="179" t="s">
        <v>499</v>
      </c>
      <c r="I8315" s="179" t="s">
        <v>500</v>
      </c>
      <c r="J8315" s="180" t="s">
        <v>501</v>
      </c>
      <c r="K8315" s="167"/>
    </row>
    <row r="8316" spans="1:11" hidden="1">
      <c r="A8316" s="161" t="s">
        <v>725</v>
      </c>
      <c r="B8316" s="163" t="str">
        <f t="shared" si="286"/>
        <v>4.10.5</v>
      </c>
      <c r="C8316" s="164">
        <f t="shared" si="285"/>
        <v>0</v>
      </c>
      <c r="D8316" s="176"/>
      <c r="E8316" s="181" t="s">
        <v>502</v>
      </c>
      <c r="F8316" s="182" t="s">
        <v>959</v>
      </c>
      <c r="G8316" s="183">
        <v>1</v>
      </c>
      <c r="H8316" s="229">
        <f>ROUND(K8354,0)</f>
        <v>14984</v>
      </c>
      <c r="I8316" s="185">
        <v>0.05</v>
      </c>
      <c r="J8316" s="217">
        <f>ROUND(IF(N(F8316)&gt;0,PRODUCT(H8316,1/I8316),PRODUCT(G8316:I8316)),0)</f>
        <v>749</v>
      </c>
      <c r="K8316" s="167"/>
    </row>
    <row r="8317" spans="1:11" hidden="1">
      <c r="A8317" s="161" t="s">
        <v>725</v>
      </c>
      <c r="B8317" s="163" t="str">
        <f t="shared" si="286"/>
        <v>4.10.5</v>
      </c>
      <c r="C8317" s="164">
        <f t="shared" si="285"/>
        <v>0</v>
      </c>
      <c r="D8317" s="176"/>
      <c r="E8317" s="244"/>
      <c r="F8317" s="188"/>
      <c r="G8317" s="194"/>
      <c r="H8317" s="212"/>
      <c r="I8317" s="432"/>
      <c r="J8317" s="220"/>
      <c r="K8317" s="167"/>
    </row>
    <row r="8318" spans="1:11" hidden="1">
      <c r="A8318" s="161" t="s">
        <v>725</v>
      </c>
      <c r="B8318" s="163" t="str">
        <f t="shared" si="286"/>
        <v>4.10.5</v>
      </c>
      <c r="C8318" s="164">
        <f t="shared" si="285"/>
        <v>0</v>
      </c>
      <c r="D8318" s="176"/>
      <c r="E8318" s="236"/>
      <c r="F8318" s="188"/>
      <c r="G8318" s="194"/>
      <c r="H8318" s="212"/>
      <c r="I8318" s="191"/>
      <c r="J8318" s="210"/>
      <c r="K8318" s="167"/>
    </row>
    <row r="8319" spans="1:11" hidden="1">
      <c r="A8319" s="161" t="s">
        <v>725</v>
      </c>
      <c r="B8319" s="163" t="str">
        <f t="shared" si="286"/>
        <v>4.10.5</v>
      </c>
      <c r="C8319" s="164">
        <f t="shared" si="285"/>
        <v>0</v>
      </c>
      <c r="D8319" s="176"/>
      <c r="E8319" s="193"/>
      <c r="F8319" s="188"/>
      <c r="G8319" s="194"/>
      <c r="H8319" s="194"/>
      <c r="I8319" s="188"/>
      <c r="J8319" s="195"/>
      <c r="K8319" s="167"/>
    </row>
    <row r="8320" spans="1:11" hidden="1">
      <c r="A8320" s="161" t="s">
        <v>725</v>
      </c>
      <c r="B8320" s="163" t="str">
        <f t="shared" si="286"/>
        <v>4.10.5</v>
      </c>
      <c r="C8320" s="164">
        <f t="shared" si="285"/>
        <v>0</v>
      </c>
      <c r="D8320" s="176"/>
      <c r="E8320" s="193"/>
      <c r="F8320" s="188"/>
      <c r="G8320" s="194"/>
      <c r="H8320" s="194"/>
      <c r="I8320" s="188"/>
      <c r="J8320" s="195"/>
      <c r="K8320" s="167"/>
    </row>
    <row r="8321" spans="1:11" hidden="1">
      <c r="A8321" s="161" t="s">
        <v>725</v>
      </c>
      <c r="B8321" s="163" t="str">
        <f t="shared" si="286"/>
        <v>4.10.5</v>
      </c>
      <c r="C8321" s="164">
        <f t="shared" si="285"/>
        <v>0</v>
      </c>
      <c r="D8321" s="176"/>
      <c r="E8321" s="193"/>
      <c r="F8321" s="188"/>
      <c r="G8321" s="194"/>
      <c r="H8321" s="194"/>
      <c r="I8321" s="188"/>
      <c r="J8321" s="195"/>
      <c r="K8321" s="167"/>
    </row>
    <row r="8322" spans="1:11" ht="15.75" hidden="1" thickBot="1">
      <c r="A8322" s="161" t="s">
        <v>725</v>
      </c>
      <c r="B8322" s="163" t="str">
        <f t="shared" si="286"/>
        <v>4.10.5</v>
      </c>
      <c r="C8322" s="164">
        <f t="shared" si="285"/>
        <v>0</v>
      </c>
      <c r="D8322" s="176"/>
      <c r="E8322" s="196"/>
      <c r="F8322" s="197"/>
      <c r="G8322" s="198"/>
      <c r="H8322" s="198"/>
      <c r="I8322" s="197"/>
      <c r="J8322" s="199"/>
      <c r="K8322" s="200">
        <f>SUM(J8316:J8322)</f>
        <v>749</v>
      </c>
    </row>
    <row r="8323" spans="1:11" ht="15.75" hidden="1" thickBot="1">
      <c r="A8323" s="161" t="s">
        <v>725</v>
      </c>
      <c r="B8323" s="163" t="str">
        <f t="shared" si="286"/>
        <v>4.10.5</v>
      </c>
      <c r="C8323" s="164">
        <f t="shared" si="285"/>
        <v>0</v>
      </c>
      <c r="D8323" s="176"/>
      <c r="E8323" s="201"/>
      <c r="F8323" s="202"/>
      <c r="G8323" s="201"/>
      <c r="H8323" s="201"/>
      <c r="I8323" s="202"/>
      <c r="J8323" s="203"/>
      <c r="K8323" s="204"/>
    </row>
    <row r="8324" spans="1:11" ht="15.75" hidden="1" thickBot="1">
      <c r="A8324" s="161" t="s">
        <v>725</v>
      </c>
      <c r="B8324" s="163" t="str">
        <f t="shared" si="286"/>
        <v>4.10.5</v>
      </c>
      <c r="C8324" s="164">
        <f t="shared" si="285"/>
        <v>0</v>
      </c>
      <c r="D8324" s="175"/>
      <c r="E8324" s="178" t="s">
        <v>505</v>
      </c>
      <c r="F8324" s="179" t="s">
        <v>497</v>
      </c>
      <c r="G8324" s="179" t="s">
        <v>41</v>
      </c>
      <c r="H8324" s="179" t="s">
        <v>506</v>
      </c>
      <c r="I8324" s="179" t="s">
        <v>507</v>
      </c>
      <c r="J8324" s="180" t="s">
        <v>501</v>
      </c>
      <c r="K8324" s="167"/>
    </row>
    <row r="8325" spans="1:11" hidden="1">
      <c r="A8325" s="161" t="s">
        <v>725</v>
      </c>
      <c r="B8325" s="163" t="str">
        <f t="shared" si="286"/>
        <v>4.10.5</v>
      </c>
      <c r="C8325" s="164">
        <f t="shared" si="285"/>
        <v>0</v>
      </c>
      <c r="D8325" s="175"/>
      <c r="E8325" s="270"/>
      <c r="F8325" s="182"/>
      <c r="G8325" s="256"/>
      <c r="H8325" s="299"/>
      <c r="I8325" s="208"/>
      <c r="J8325" s="440"/>
      <c r="K8325" s="167"/>
    </row>
    <row r="8326" spans="1:11" hidden="1">
      <c r="A8326" s="161" t="s">
        <v>725</v>
      </c>
      <c r="B8326" s="163" t="str">
        <f t="shared" si="286"/>
        <v>4.10.5</v>
      </c>
      <c r="C8326" s="164">
        <f t="shared" si="285"/>
        <v>0</v>
      </c>
      <c r="D8326" s="175"/>
      <c r="E8326" s="250"/>
      <c r="F8326" s="206"/>
      <c r="G8326" s="375"/>
      <c r="H8326" s="237"/>
      <c r="I8326" s="208"/>
      <c r="J8326" s="238"/>
      <c r="K8326" s="167"/>
    </row>
    <row r="8327" spans="1:11" hidden="1">
      <c r="A8327" s="161" t="s">
        <v>725</v>
      </c>
      <c r="B8327" s="163" t="str">
        <f t="shared" si="286"/>
        <v>4.10.5</v>
      </c>
      <c r="C8327" s="164">
        <f t="shared" si="285"/>
        <v>0</v>
      </c>
      <c r="D8327" s="175"/>
      <c r="E8327" s="250"/>
      <c r="F8327" s="206"/>
      <c r="G8327" s="375"/>
      <c r="H8327" s="237"/>
      <c r="I8327" s="208"/>
      <c r="J8327" s="238"/>
      <c r="K8327" s="167"/>
    </row>
    <row r="8328" spans="1:11" hidden="1">
      <c r="A8328" s="161" t="s">
        <v>725</v>
      </c>
      <c r="B8328" s="163" t="str">
        <f t="shared" si="286"/>
        <v>4.10.5</v>
      </c>
      <c r="C8328" s="164">
        <f t="shared" si="285"/>
        <v>0</v>
      </c>
      <c r="D8328" s="175"/>
      <c r="E8328" s="193"/>
      <c r="F8328" s="206"/>
      <c r="G8328" s="188"/>
      <c r="H8328" s="237"/>
      <c r="I8328" s="188"/>
      <c r="J8328" s="238"/>
      <c r="K8328" s="167"/>
    </row>
    <row r="8329" spans="1:11" hidden="1">
      <c r="A8329" s="161" t="s">
        <v>725</v>
      </c>
      <c r="B8329" s="163" t="str">
        <f t="shared" si="286"/>
        <v>4.10.5</v>
      </c>
      <c r="C8329" s="164">
        <f t="shared" si="285"/>
        <v>0</v>
      </c>
      <c r="D8329" s="175"/>
      <c r="E8329" s="193"/>
      <c r="F8329" s="206"/>
      <c r="G8329" s="188"/>
      <c r="H8329" s="237"/>
      <c r="I8329" s="188"/>
      <c r="J8329" s="238"/>
      <c r="K8329" s="167"/>
    </row>
    <row r="8330" spans="1:11" hidden="1">
      <c r="A8330" s="161" t="s">
        <v>725</v>
      </c>
      <c r="B8330" s="163" t="str">
        <f t="shared" si="286"/>
        <v>4.10.5</v>
      </c>
      <c r="C8330" s="164">
        <f t="shared" si="285"/>
        <v>0</v>
      </c>
      <c r="D8330" s="175"/>
      <c r="E8330" s="193"/>
      <c r="F8330" s="194"/>
      <c r="G8330" s="194"/>
      <c r="H8330" s="194"/>
      <c r="I8330" s="188"/>
      <c r="J8330" s="195"/>
      <c r="K8330" s="167"/>
    </row>
    <row r="8331" spans="1:11" hidden="1">
      <c r="A8331" s="161" t="s">
        <v>725</v>
      </c>
      <c r="B8331" s="163" t="str">
        <f t="shared" si="286"/>
        <v>4.10.5</v>
      </c>
      <c r="C8331" s="164">
        <f t="shared" si="285"/>
        <v>0</v>
      </c>
      <c r="D8331" s="175"/>
      <c r="E8331" s="193"/>
      <c r="F8331" s="194"/>
      <c r="G8331" s="194"/>
      <c r="H8331" s="194"/>
      <c r="I8331" s="188"/>
      <c r="J8331" s="195"/>
      <c r="K8331" s="167"/>
    </row>
    <row r="8332" spans="1:11" hidden="1">
      <c r="A8332" s="161" t="s">
        <v>725</v>
      </c>
      <c r="B8332" s="163" t="str">
        <f t="shared" si="286"/>
        <v>4.10.5</v>
      </c>
      <c r="C8332" s="164">
        <f t="shared" si="285"/>
        <v>0</v>
      </c>
      <c r="D8332" s="175"/>
      <c r="E8332" s="193"/>
      <c r="F8332" s="194"/>
      <c r="G8332" s="194"/>
      <c r="H8332" s="194"/>
      <c r="I8332" s="188"/>
      <c r="J8332" s="195"/>
      <c r="K8332" s="167"/>
    </row>
    <row r="8333" spans="1:11" hidden="1">
      <c r="A8333" s="161" t="s">
        <v>725</v>
      </c>
      <c r="B8333" s="163" t="str">
        <f t="shared" si="286"/>
        <v>4.10.5</v>
      </c>
      <c r="C8333" s="164">
        <f t="shared" si="285"/>
        <v>0</v>
      </c>
      <c r="D8333" s="175"/>
      <c r="E8333" s="193"/>
      <c r="F8333" s="194"/>
      <c r="G8333" s="194"/>
      <c r="H8333" s="194"/>
      <c r="I8333" s="188"/>
      <c r="J8333" s="195"/>
      <c r="K8333" s="167"/>
    </row>
    <row r="8334" spans="1:11" hidden="1">
      <c r="A8334" s="161" t="s">
        <v>725</v>
      </c>
      <c r="B8334" s="163" t="str">
        <f t="shared" si="286"/>
        <v>4.10.5</v>
      </c>
      <c r="C8334" s="164">
        <f t="shared" si="285"/>
        <v>0</v>
      </c>
      <c r="D8334" s="175"/>
      <c r="E8334" s="193"/>
      <c r="F8334" s="194"/>
      <c r="G8334" s="194"/>
      <c r="H8334" s="194"/>
      <c r="I8334" s="188"/>
      <c r="J8334" s="195"/>
      <c r="K8334" s="167"/>
    </row>
    <row r="8335" spans="1:11" hidden="1">
      <c r="A8335" s="161" t="s">
        <v>725</v>
      </c>
      <c r="B8335" s="163" t="str">
        <f t="shared" si="286"/>
        <v>4.10.5</v>
      </c>
      <c r="C8335" s="164">
        <f t="shared" si="285"/>
        <v>0</v>
      </c>
      <c r="D8335" s="175"/>
      <c r="E8335" s="193"/>
      <c r="F8335" s="194"/>
      <c r="G8335" s="194"/>
      <c r="H8335" s="194"/>
      <c r="I8335" s="188"/>
      <c r="J8335" s="195"/>
      <c r="K8335" s="167"/>
    </row>
    <row r="8336" spans="1:11" hidden="1">
      <c r="A8336" s="161" t="s">
        <v>725</v>
      </c>
      <c r="B8336" s="163" t="str">
        <f t="shared" si="286"/>
        <v>4.10.5</v>
      </c>
      <c r="C8336" s="164">
        <f t="shared" si="285"/>
        <v>0</v>
      </c>
      <c r="D8336" s="175"/>
      <c r="E8336" s="193"/>
      <c r="F8336" s="194"/>
      <c r="G8336" s="194"/>
      <c r="H8336" s="194"/>
      <c r="I8336" s="188"/>
      <c r="J8336" s="195"/>
      <c r="K8336" s="167"/>
    </row>
    <row r="8337" spans="1:11" ht="15.75" hidden="1" thickBot="1">
      <c r="A8337" s="161" t="s">
        <v>725</v>
      </c>
      <c r="B8337" s="163" t="str">
        <f t="shared" si="286"/>
        <v>4.10.5</v>
      </c>
      <c r="C8337" s="164">
        <f t="shared" ref="C8337:C8368" si="287">IF(ISERROR(MATCH(B8337,T:T,0)),0,1)</f>
        <v>0</v>
      </c>
      <c r="D8337" s="175"/>
      <c r="E8337" s="196"/>
      <c r="F8337" s="198"/>
      <c r="G8337" s="198"/>
      <c r="H8337" s="198"/>
      <c r="I8337" s="197"/>
      <c r="J8337" s="199"/>
      <c r="K8337" s="275">
        <f>SUM(J8325:J8337)</f>
        <v>0</v>
      </c>
    </row>
    <row r="8338" spans="1:11" ht="15.75" hidden="1" thickBot="1">
      <c r="A8338" s="161" t="s">
        <v>725</v>
      </c>
      <c r="B8338" s="163" t="str">
        <f t="shared" si="286"/>
        <v>4.10.5</v>
      </c>
      <c r="C8338" s="164">
        <f t="shared" si="287"/>
        <v>0</v>
      </c>
      <c r="D8338" s="175"/>
      <c r="E8338" s="201"/>
      <c r="F8338" s="201"/>
      <c r="G8338" s="201"/>
      <c r="H8338" s="201"/>
      <c r="I8338" s="202"/>
      <c r="J8338" s="203"/>
      <c r="K8338" s="204"/>
    </row>
    <row r="8339" spans="1:11" ht="15.75" hidden="1" thickBot="1">
      <c r="A8339" s="161" t="s">
        <v>725</v>
      </c>
      <c r="B8339" s="163" t="str">
        <f t="shared" si="286"/>
        <v>4.10.5</v>
      </c>
      <c r="C8339" s="164">
        <f t="shared" si="287"/>
        <v>0</v>
      </c>
      <c r="D8339" s="175"/>
      <c r="E8339" s="178" t="s">
        <v>509</v>
      </c>
      <c r="F8339" s="179" t="s">
        <v>497</v>
      </c>
      <c r="G8339" s="179" t="s">
        <v>41</v>
      </c>
      <c r="H8339" s="179" t="s">
        <v>506</v>
      </c>
      <c r="I8339" s="179" t="s">
        <v>510</v>
      </c>
      <c r="J8339" s="180" t="s">
        <v>501</v>
      </c>
      <c r="K8339" s="167"/>
    </row>
    <row r="8340" spans="1:11" hidden="1">
      <c r="A8340" s="161" t="s">
        <v>725</v>
      </c>
      <c r="B8340" s="163" t="str">
        <f t="shared" si="286"/>
        <v>4.10.5</v>
      </c>
      <c r="C8340" s="164">
        <f t="shared" si="287"/>
        <v>0</v>
      </c>
      <c r="D8340" s="175"/>
      <c r="E8340" s="295"/>
      <c r="F8340" s="206"/>
      <c r="G8340" s="188"/>
      <c r="H8340" s="237"/>
      <c r="I8340" s="208"/>
      <c r="J8340" s="257"/>
      <c r="K8340" s="167"/>
    </row>
    <row r="8341" spans="1:11" hidden="1">
      <c r="A8341" s="161" t="s">
        <v>725</v>
      </c>
      <c r="B8341" s="163" t="str">
        <f t="shared" si="286"/>
        <v>4.10.5</v>
      </c>
      <c r="C8341" s="164">
        <f t="shared" si="287"/>
        <v>0</v>
      </c>
      <c r="D8341" s="175"/>
      <c r="E8341" s="193"/>
      <c r="F8341" s="206"/>
      <c r="G8341" s="188"/>
      <c r="H8341" s="237"/>
      <c r="I8341" s="206"/>
      <c r="J8341" s="238"/>
      <c r="K8341" s="167"/>
    </row>
    <row r="8342" spans="1:11" hidden="1">
      <c r="A8342" s="161" t="s">
        <v>725</v>
      </c>
      <c r="B8342" s="163" t="str">
        <f t="shared" si="286"/>
        <v>4.10.5</v>
      </c>
      <c r="C8342" s="164">
        <f t="shared" si="287"/>
        <v>0</v>
      </c>
      <c r="D8342" s="175"/>
      <c r="E8342" s="193"/>
      <c r="F8342" s="206"/>
      <c r="G8342" s="188"/>
      <c r="H8342" s="237"/>
      <c r="I8342" s="188"/>
      <c r="J8342" s="238"/>
      <c r="K8342" s="167"/>
    </row>
    <row r="8343" spans="1:11" hidden="1">
      <c r="A8343" s="161" t="s">
        <v>725</v>
      </c>
      <c r="B8343" s="163" t="str">
        <f t="shared" si="286"/>
        <v>4.10.5</v>
      </c>
      <c r="C8343" s="164">
        <f t="shared" si="287"/>
        <v>0</v>
      </c>
      <c r="D8343" s="175"/>
      <c r="E8343" s="193"/>
      <c r="F8343" s="194"/>
      <c r="G8343" s="194"/>
      <c r="H8343" s="194"/>
      <c r="I8343" s="188"/>
      <c r="J8343" s="195"/>
      <c r="K8343" s="167"/>
    </row>
    <row r="8344" spans="1:11" hidden="1">
      <c r="A8344" s="161" t="s">
        <v>725</v>
      </c>
      <c r="B8344" s="163" t="str">
        <f t="shared" si="286"/>
        <v>4.10.5</v>
      </c>
      <c r="C8344" s="164">
        <f t="shared" si="287"/>
        <v>0</v>
      </c>
      <c r="D8344" s="175"/>
      <c r="E8344" s="193"/>
      <c r="F8344" s="194"/>
      <c r="G8344" s="194"/>
      <c r="H8344" s="194"/>
      <c r="I8344" s="188"/>
      <c r="J8344" s="195"/>
      <c r="K8344" s="167"/>
    </row>
    <row r="8345" spans="1:11" ht="15.75" hidden="1" thickBot="1">
      <c r="A8345" s="161" t="s">
        <v>725</v>
      </c>
      <c r="B8345" s="163" t="str">
        <f t="shared" si="286"/>
        <v>4.10.5</v>
      </c>
      <c r="C8345" s="164">
        <f t="shared" si="287"/>
        <v>0</v>
      </c>
      <c r="D8345" s="175"/>
      <c r="E8345" s="196"/>
      <c r="F8345" s="198"/>
      <c r="G8345" s="198"/>
      <c r="H8345" s="198"/>
      <c r="I8345" s="197"/>
      <c r="J8345" s="199"/>
      <c r="K8345" s="200">
        <f>SUM(J8340:J8345)</f>
        <v>0</v>
      </c>
    </row>
    <row r="8346" spans="1:11" ht="15.75" hidden="1" thickBot="1">
      <c r="A8346" s="161" t="s">
        <v>725</v>
      </c>
      <c r="B8346" s="163" t="str">
        <f t="shared" si="286"/>
        <v>4.10.5</v>
      </c>
      <c r="C8346" s="164">
        <f t="shared" si="287"/>
        <v>0</v>
      </c>
      <c r="D8346" s="175"/>
      <c r="E8346" s="201"/>
      <c r="F8346" s="201"/>
      <c r="G8346" s="201"/>
      <c r="H8346" s="201"/>
      <c r="I8346" s="213"/>
      <c r="J8346" s="214"/>
      <c r="K8346" s="204"/>
    </row>
    <row r="8347" spans="1:11" ht="15.75" hidden="1" thickBot="1">
      <c r="A8347" s="161" t="s">
        <v>725</v>
      </c>
      <c r="B8347" s="163" t="str">
        <f t="shared" si="286"/>
        <v>4.10.5</v>
      </c>
      <c r="C8347" s="164">
        <f t="shared" si="287"/>
        <v>0</v>
      </c>
      <c r="D8347" s="175"/>
      <c r="E8347" s="178" t="s">
        <v>512</v>
      </c>
      <c r="F8347" s="239" t="s">
        <v>519</v>
      </c>
      <c r="G8347" s="239" t="s">
        <v>520</v>
      </c>
      <c r="H8347" s="179" t="s">
        <v>513</v>
      </c>
      <c r="I8347" s="179" t="s">
        <v>500</v>
      </c>
      <c r="J8347" s="180" t="s">
        <v>501</v>
      </c>
      <c r="K8347" s="167"/>
    </row>
    <row r="8348" spans="1:11" hidden="1">
      <c r="A8348" s="161" t="s">
        <v>725</v>
      </c>
      <c r="B8348" s="163" t="str">
        <f t="shared" si="286"/>
        <v>4.10.5</v>
      </c>
      <c r="C8348" s="164">
        <f t="shared" si="287"/>
        <v>0</v>
      </c>
      <c r="D8348" s="175"/>
      <c r="E8348" s="205" t="s">
        <v>521</v>
      </c>
      <c r="F8348" s="219">
        <v>63600</v>
      </c>
      <c r="G8348" s="219">
        <v>54060</v>
      </c>
      <c r="H8348" s="207">
        <v>117660</v>
      </c>
      <c r="I8348" s="240">
        <v>26</v>
      </c>
      <c r="J8348" s="217">
        <f>ROUND(IF(N(F8348)&gt;0,PRODUCT(H8348,1/I8348),PRODUCT(G8348:I8348)),0)</f>
        <v>4525</v>
      </c>
      <c r="K8348" s="167"/>
    </row>
    <row r="8349" spans="1:11" hidden="1">
      <c r="A8349" s="161" t="s">
        <v>725</v>
      </c>
      <c r="B8349" s="163" t="str">
        <f t="shared" si="286"/>
        <v>4.10.5</v>
      </c>
      <c r="C8349" s="164">
        <f t="shared" si="287"/>
        <v>0</v>
      </c>
      <c r="D8349" s="175"/>
      <c r="E8349" s="205" t="s">
        <v>522</v>
      </c>
      <c r="F8349" s="219">
        <v>31800</v>
      </c>
      <c r="G8349" s="219">
        <v>27030</v>
      </c>
      <c r="H8349" s="207">
        <v>58830</v>
      </c>
      <c r="I8349" s="242">
        <v>9</v>
      </c>
      <c r="J8349" s="217">
        <f>ROUND(IF(N(F8349)&gt;0,PRODUCT(H8349,1/I8349),PRODUCT(G8349:I8349)),0)</f>
        <v>6537</v>
      </c>
      <c r="K8349" s="167"/>
    </row>
    <row r="8350" spans="1:11" hidden="1">
      <c r="A8350" s="161" t="s">
        <v>725</v>
      </c>
      <c r="B8350" s="163" t="str">
        <f t="shared" si="286"/>
        <v>4.10.5</v>
      </c>
      <c r="C8350" s="164">
        <f t="shared" si="287"/>
        <v>0</v>
      </c>
      <c r="D8350" s="175"/>
      <c r="E8350" s="241" t="s">
        <v>523</v>
      </c>
      <c r="F8350" s="219">
        <v>19080</v>
      </c>
      <c r="G8350" s="219">
        <v>16218</v>
      </c>
      <c r="H8350" s="207">
        <v>35298</v>
      </c>
      <c r="I8350" s="242">
        <v>9</v>
      </c>
      <c r="J8350" s="217">
        <f>ROUND(IF(N(F8350)&gt;0,PRODUCT(H8350,1/I8350),PRODUCT(G8350:I8350)),0)</f>
        <v>3922</v>
      </c>
      <c r="K8350" s="167"/>
    </row>
    <row r="8351" spans="1:11" hidden="1">
      <c r="A8351" s="161" t="s">
        <v>725</v>
      </c>
      <c r="B8351" s="163" t="str">
        <f t="shared" si="286"/>
        <v>4.10.5</v>
      </c>
      <c r="C8351" s="164">
        <f t="shared" si="287"/>
        <v>0</v>
      </c>
      <c r="D8351" s="175"/>
      <c r="E8351" s="193"/>
      <c r="F8351" s="194"/>
      <c r="G8351" s="194"/>
      <c r="H8351" s="194"/>
      <c r="I8351" s="188"/>
      <c r="J8351" s="195"/>
      <c r="K8351" s="167"/>
    </row>
    <row r="8352" spans="1:11" hidden="1">
      <c r="A8352" s="161" t="s">
        <v>725</v>
      </c>
      <c r="B8352" s="163" t="str">
        <f t="shared" si="286"/>
        <v>4.10.5</v>
      </c>
      <c r="C8352" s="164">
        <f t="shared" si="287"/>
        <v>0</v>
      </c>
      <c r="D8352" s="175"/>
      <c r="E8352" s="193"/>
      <c r="F8352" s="194"/>
      <c r="G8352" s="194"/>
      <c r="H8352" s="194"/>
      <c r="I8352" s="188"/>
      <c r="J8352" s="195"/>
      <c r="K8352" s="167"/>
    </row>
    <row r="8353" spans="1:11" hidden="1">
      <c r="A8353" s="161" t="s">
        <v>725</v>
      </c>
      <c r="B8353" s="163" t="str">
        <f t="shared" si="286"/>
        <v>4.10.5</v>
      </c>
      <c r="C8353" s="164">
        <f t="shared" si="287"/>
        <v>0</v>
      </c>
      <c r="D8353" s="175"/>
      <c r="E8353" s="193"/>
      <c r="F8353" s="194"/>
      <c r="G8353" s="194"/>
      <c r="H8353" s="194"/>
      <c r="I8353" s="188"/>
      <c r="J8353" s="195"/>
      <c r="K8353" s="167"/>
    </row>
    <row r="8354" spans="1:11" ht="15.75" hidden="1" thickBot="1">
      <c r="A8354" s="161" t="s">
        <v>725</v>
      </c>
      <c r="B8354" s="163" t="str">
        <f t="shared" si="286"/>
        <v>4.10.5</v>
      </c>
      <c r="C8354" s="164">
        <f t="shared" si="287"/>
        <v>0</v>
      </c>
      <c r="D8354" s="175"/>
      <c r="E8354" s="222"/>
      <c r="F8354" s="223"/>
      <c r="G8354" s="223"/>
      <c r="H8354" s="223"/>
      <c r="I8354" s="224"/>
      <c r="J8354" s="225"/>
      <c r="K8354" s="200">
        <f>SUM(J8348:J8354)</f>
        <v>14984</v>
      </c>
    </row>
    <row r="8355" spans="1:11" hidden="1">
      <c r="A8355" s="161" t="s">
        <v>725</v>
      </c>
      <c r="B8355" s="163" t="str">
        <f t="shared" si="286"/>
        <v>4.10.5</v>
      </c>
      <c r="C8355" s="164">
        <f t="shared" si="287"/>
        <v>0</v>
      </c>
      <c r="D8355" s="175"/>
      <c r="E8355" s="175"/>
      <c r="F8355" s="175"/>
      <c r="G8355" s="175"/>
      <c r="H8355" s="175"/>
      <c r="I8355" s="176"/>
      <c r="J8355" s="167"/>
      <c r="K8355" s="167"/>
    </row>
    <row r="8356" spans="1:11" ht="15.75" hidden="1" thickBot="1">
      <c r="A8356" s="161" t="s">
        <v>725</v>
      </c>
      <c r="B8356" s="163" t="str">
        <f t="shared" si="286"/>
        <v>4.10.5</v>
      </c>
      <c r="C8356" s="164">
        <f t="shared" si="287"/>
        <v>0</v>
      </c>
      <c r="D8356" s="175"/>
      <c r="E8356" s="175"/>
      <c r="F8356" s="175"/>
      <c r="G8356" s="175"/>
      <c r="H8356" s="226" t="s">
        <v>516</v>
      </c>
      <c r="I8356" s="176"/>
      <c r="J8356" s="167"/>
      <c r="K8356" s="275">
        <f>ROUND(+K8322+K8337+K8345+K8354,0)</f>
        <v>15733</v>
      </c>
    </row>
    <row r="8357" spans="1:11" hidden="1">
      <c r="A8357" s="161" t="s">
        <v>725</v>
      </c>
      <c r="B8357" s="163" t="str">
        <f t="shared" si="286"/>
        <v>4.10.5</v>
      </c>
      <c r="C8357" s="164">
        <f t="shared" si="287"/>
        <v>0</v>
      </c>
      <c r="D8357" s="166"/>
      <c r="E8357" s="166"/>
      <c r="F8357" s="166"/>
      <c r="G8357" s="166"/>
      <c r="H8357" s="166"/>
      <c r="I8357" s="165"/>
      <c r="J8357" s="167"/>
      <c r="K8357" s="166"/>
    </row>
    <row r="8358" spans="1:11" hidden="1">
      <c r="A8358" s="161" t="s">
        <v>725</v>
      </c>
      <c r="B8358" s="163" t="str">
        <f t="shared" si="286"/>
        <v>4.10.5</v>
      </c>
      <c r="C8358" s="164">
        <f t="shared" si="287"/>
        <v>0</v>
      </c>
      <c r="D8358" s="166"/>
      <c r="E8358" s="166"/>
      <c r="F8358" s="166"/>
      <c r="G8358" s="166"/>
      <c r="H8358" s="166"/>
      <c r="I8358" s="165"/>
      <c r="J8358" s="167"/>
      <c r="K8358" s="389"/>
    </row>
    <row r="8359" spans="1:11" hidden="1">
      <c r="A8359" s="161" t="s">
        <v>725</v>
      </c>
      <c r="B8359" s="163" t="str">
        <f t="shared" si="286"/>
        <v>4.10.5</v>
      </c>
      <c r="C8359" s="164">
        <f t="shared" si="287"/>
        <v>0</v>
      </c>
      <c r="D8359" s="166"/>
      <c r="E8359" s="166"/>
      <c r="F8359" s="166"/>
      <c r="G8359" s="166"/>
      <c r="H8359" s="166"/>
      <c r="I8359" s="165"/>
      <c r="J8359" s="167"/>
      <c r="K8359" s="166"/>
    </row>
    <row r="8360" spans="1:11" hidden="1">
      <c r="A8360" s="161" t="s">
        <v>725</v>
      </c>
      <c r="B8360" s="163" t="str">
        <f>E8365</f>
        <v>4.10.6</v>
      </c>
      <c r="C8360" s="164">
        <f t="shared" si="287"/>
        <v>0</v>
      </c>
      <c r="D8360" s="166"/>
      <c r="E8360" s="166"/>
      <c r="F8360" s="166"/>
      <c r="G8360" s="166"/>
      <c r="H8360" s="166"/>
      <c r="I8360" s="165"/>
      <c r="J8360" s="167"/>
      <c r="K8360" s="166"/>
    </row>
    <row r="8361" spans="1:11" ht="18.75" hidden="1">
      <c r="A8361" s="161" t="s">
        <v>725</v>
      </c>
      <c r="B8361" s="163" t="str">
        <f t="shared" ref="B8361:B8413" si="288">B8360</f>
        <v>4.10.6</v>
      </c>
      <c r="C8361" s="164">
        <f t="shared" si="287"/>
        <v>0</v>
      </c>
      <c r="D8361" s="165"/>
      <c r="E8361" s="169" t="s">
        <v>496</v>
      </c>
      <c r="F8361" s="169"/>
      <c r="G8361" s="169"/>
      <c r="H8361" s="169"/>
      <c r="I8361" s="169"/>
      <c r="J8361" s="170"/>
      <c r="K8361" s="166"/>
    </row>
    <row r="8362" spans="1:11" hidden="1">
      <c r="A8362" s="161" t="s">
        <v>725</v>
      </c>
      <c r="B8362" s="163" t="str">
        <f t="shared" si="288"/>
        <v>4.10.6</v>
      </c>
      <c r="C8362" s="164">
        <f t="shared" si="287"/>
        <v>0</v>
      </c>
      <c r="D8362" s="165"/>
      <c r="E8362" s="166"/>
      <c r="F8362" s="166"/>
      <c r="G8362" s="166"/>
      <c r="H8362" s="166"/>
      <c r="I8362" s="165"/>
      <c r="J8362" s="167"/>
      <c r="K8362" s="166"/>
    </row>
    <row r="8363" spans="1:11" hidden="1">
      <c r="A8363" s="161" t="s">
        <v>725</v>
      </c>
      <c r="B8363" s="163" t="str">
        <f t="shared" si="288"/>
        <v>4.10.6</v>
      </c>
      <c r="C8363" s="164">
        <f t="shared" si="287"/>
        <v>0</v>
      </c>
      <c r="D8363" s="165"/>
      <c r="E8363" s="166"/>
      <c r="F8363" s="166"/>
      <c r="G8363" s="166"/>
      <c r="H8363" s="166"/>
      <c r="I8363" s="165"/>
      <c r="J8363" s="167"/>
      <c r="K8363" s="166"/>
    </row>
    <row r="8364" spans="1:11" hidden="1">
      <c r="A8364" s="161" t="s">
        <v>725</v>
      </c>
      <c r="B8364" s="163" t="str">
        <f t="shared" si="288"/>
        <v>4.10.6</v>
      </c>
      <c r="C8364" s="164">
        <f t="shared" si="287"/>
        <v>0</v>
      </c>
      <c r="D8364" s="165"/>
      <c r="E8364" s="166"/>
      <c r="F8364" s="166"/>
      <c r="G8364" s="166"/>
      <c r="H8364" s="166"/>
      <c r="I8364" s="165"/>
      <c r="J8364" s="167"/>
      <c r="K8364" s="166"/>
    </row>
    <row r="8365" spans="1:11" ht="27" hidden="1" customHeight="1">
      <c r="A8365" s="161" t="s">
        <v>725</v>
      </c>
      <c r="B8365" s="163" t="str">
        <f t="shared" si="288"/>
        <v>4.10.6</v>
      </c>
      <c r="C8365" s="164">
        <f t="shared" si="287"/>
        <v>0</v>
      </c>
      <c r="D8365" s="172" t="s">
        <v>39</v>
      </c>
      <c r="E8365" s="172" t="s">
        <v>262</v>
      </c>
      <c r="F8365" s="173" t="s">
        <v>795</v>
      </c>
      <c r="G8365" s="173"/>
      <c r="H8365" s="173"/>
      <c r="I8365" s="172" t="s">
        <v>497</v>
      </c>
      <c r="J8365" s="174" t="s">
        <v>1</v>
      </c>
      <c r="K8365" s="167"/>
    </row>
    <row r="8366" spans="1:11" hidden="1">
      <c r="A8366" s="161" t="s">
        <v>725</v>
      </c>
      <c r="B8366" s="163" t="str">
        <f t="shared" si="288"/>
        <v>4.10.6</v>
      </c>
      <c r="C8366" s="164">
        <f t="shared" si="287"/>
        <v>0</v>
      </c>
      <c r="D8366" s="176"/>
      <c r="E8366" s="175"/>
      <c r="F8366" s="175"/>
      <c r="G8366" s="175"/>
      <c r="H8366" s="175"/>
      <c r="I8366" s="176"/>
      <c r="J8366" s="167"/>
      <c r="K8366" s="167"/>
    </row>
    <row r="8367" spans="1:11" hidden="1">
      <c r="A8367" s="161" t="s">
        <v>725</v>
      </c>
      <c r="B8367" s="163" t="str">
        <f t="shared" si="288"/>
        <v>4.10.6</v>
      </c>
      <c r="C8367" s="164">
        <f t="shared" si="287"/>
        <v>0</v>
      </c>
      <c r="D8367" s="176"/>
      <c r="E8367" s="175"/>
      <c r="F8367" s="175"/>
      <c r="G8367" s="175"/>
      <c r="H8367" s="175"/>
      <c r="I8367" s="176"/>
      <c r="J8367" s="177"/>
      <c r="K8367" s="167"/>
    </row>
    <row r="8368" spans="1:11" hidden="1">
      <c r="A8368" s="161" t="s">
        <v>725</v>
      </c>
      <c r="B8368" s="163" t="str">
        <f t="shared" si="288"/>
        <v>4.10.6</v>
      </c>
      <c r="C8368" s="164">
        <f t="shared" si="287"/>
        <v>0</v>
      </c>
      <c r="D8368" s="176"/>
      <c r="E8368" s="175"/>
      <c r="F8368" s="175"/>
      <c r="G8368" s="175"/>
      <c r="H8368" s="175"/>
      <c r="I8368" s="176"/>
      <c r="J8368" s="167"/>
      <c r="K8368" s="167"/>
    </row>
    <row r="8369" spans="1:19" ht="15.75" hidden="1" thickBot="1">
      <c r="A8369" s="161" t="s">
        <v>725</v>
      </c>
      <c r="B8369" s="163" t="str">
        <f t="shared" si="288"/>
        <v>4.10.6</v>
      </c>
      <c r="C8369" s="164">
        <f t="shared" ref="C8369:C8400" si="289">IF(ISERROR(MATCH(B8369,T:T,0)),0,1)</f>
        <v>0</v>
      </c>
      <c r="D8369" s="176"/>
      <c r="E8369" s="178" t="s">
        <v>498</v>
      </c>
      <c r="F8369" s="179" t="s">
        <v>497</v>
      </c>
      <c r="G8369" s="179" t="s">
        <v>41</v>
      </c>
      <c r="H8369" s="179" t="s">
        <v>499</v>
      </c>
      <c r="I8369" s="179" t="s">
        <v>500</v>
      </c>
      <c r="J8369" s="180" t="s">
        <v>501</v>
      </c>
      <c r="K8369" s="167"/>
    </row>
    <row r="8370" spans="1:19" hidden="1">
      <c r="A8370" s="161" t="s">
        <v>725</v>
      </c>
      <c r="B8370" s="163" t="str">
        <f t="shared" si="288"/>
        <v>4.10.6</v>
      </c>
      <c r="C8370" s="164">
        <f t="shared" si="289"/>
        <v>0</v>
      </c>
      <c r="D8370" s="176"/>
      <c r="E8370" s="181" t="s">
        <v>502</v>
      </c>
      <c r="F8370" s="182" t="s">
        <v>959</v>
      </c>
      <c r="G8370" s="183">
        <v>1</v>
      </c>
      <c r="H8370" s="229">
        <f>ROUND(K8408,0)</f>
        <v>14984</v>
      </c>
      <c r="I8370" s="185">
        <v>0.05</v>
      </c>
      <c r="J8370" s="217">
        <f>ROUND(IF(N(F8370)&gt;0,PRODUCT(H8370,1/I8370),PRODUCT(G8370:I8370)),0)</f>
        <v>749</v>
      </c>
      <c r="K8370" s="167"/>
      <c r="M8370" s="441"/>
      <c r="N8370" s="441"/>
      <c r="O8370" s="441"/>
      <c r="P8370" s="441"/>
      <c r="Q8370" s="441"/>
      <c r="R8370" s="441"/>
    </row>
    <row r="8371" spans="1:19" hidden="1">
      <c r="A8371" s="161" t="s">
        <v>725</v>
      </c>
      <c r="B8371" s="163" t="str">
        <f t="shared" si="288"/>
        <v>4.10.6</v>
      </c>
      <c r="C8371" s="164">
        <f t="shared" si="289"/>
        <v>0</v>
      </c>
      <c r="D8371" s="176"/>
      <c r="E8371" s="244"/>
      <c r="F8371" s="188"/>
      <c r="G8371" s="194"/>
      <c r="H8371" s="212"/>
      <c r="I8371" s="432"/>
      <c r="J8371" s="220"/>
      <c r="K8371" s="167"/>
      <c r="M8371" s="441"/>
      <c r="N8371" s="441"/>
      <c r="O8371" s="441"/>
      <c r="P8371" s="441"/>
      <c r="Q8371" s="441"/>
      <c r="R8371" s="441"/>
    </row>
    <row r="8372" spans="1:19" hidden="1">
      <c r="A8372" s="161" t="s">
        <v>725</v>
      </c>
      <c r="B8372" s="163" t="str">
        <f t="shared" si="288"/>
        <v>4.10.6</v>
      </c>
      <c r="C8372" s="164">
        <f t="shared" si="289"/>
        <v>0</v>
      </c>
      <c r="D8372" s="176"/>
      <c r="E8372" s="236"/>
      <c r="F8372" s="188"/>
      <c r="G8372" s="194"/>
      <c r="H8372" s="212"/>
      <c r="I8372" s="191"/>
      <c r="J8372" s="210"/>
      <c r="K8372" s="167"/>
      <c r="M8372" s="441"/>
      <c r="N8372" s="441"/>
      <c r="O8372" s="441"/>
      <c r="P8372" s="441"/>
      <c r="Q8372" s="441"/>
      <c r="R8372" s="441"/>
    </row>
    <row r="8373" spans="1:19" hidden="1">
      <c r="A8373" s="161" t="s">
        <v>725</v>
      </c>
      <c r="B8373" s="163" t="str">
        <f t="shared" si="288"/>
        <v>4.10.6</v>
      </c>
      <c r="C8373" s="164">
        <f t="shared" si="289"/>
        <v>0</v>
      </c>
      <c r="D8373" s="176"/>
      <c r="E8373" s="193"/>
      <c r="F8373" s="188"/>
      <c r="G8373" s="194"/>
      <c r="H8373" s="194"/>
      <c r="I8373" s="188"/>
      <c r="J8373" s="195"/>
      <c r="K8373" s="167"/>
      <c r="M8373" s="441"/>
      <c r="N8373" s="441"/>
      <c r="O8373" s="441"/>
      <c r="P8373" s="441"/>
      <c r="Q8373" s="441"/>
      <c r="R8373" s="441"/>
    </row>
    <row r="8374" spans="1:19" hidden="1">
      <c r="A8374" s="161" t="s">
        <v>725</v>
      </c>
      <c r="B8374" s="163" t="str">
        <f t="shared" si="288"/>
        <v>4.10.6</v>
      </c>
      <c r="C8374" s="164">
        <f t="shared" si="289"/>
        <v>0</v>
      </c>
      <c r="D8374" s="176"/>
      <c r="E8374" s="193"/>
      <c r="F8374" s="188"/>
      <c r="G8374" s="194"/>
      <c r="H8374" s="194"/>
      <c r="I8374" s="188"/>
      <c r="J8374" s="195"/>
      <c r="K8374" s="167"/>
      <c r="M8374" s="441"/>
      <c r="N8374" s="441"/>
      <c r="O8374" s="441"/>
      <c r="P8374" s="441"/>
      <c r="Q8374" s="441"/>
      <c r="R8374" s="441"/>
    </row>
    <row r="8375" spans="1:19" hidden="1">
      <c r="A8375" s="161" t="s">
        <v>725</v>
      </c>
      <c r="B8375" s="163" t="str">
        <f t="shared" si="288"/>
        <v>4.10.6</v>
      </c>
      <c r="C8375" s="164">
        <f t="shared" si="289"/>
        <v>0</v>
      </c>
      <c r="D8375" s="176"/>
      <c r="E8375" s="193"/>
      <c r="F8375" s="188"/>
      <c r="G8375" s="194"/>
      <c r="H8375" s="194"/>
      <c r="I8375" s="188"/>
      <c r="J8375" s="195"/>
      <c r="K8375" s="167"/>
      <c r="M8375" s="441"/>
      <c r="N8375" s="441"/>
      <c r="O8375" s="441"/>
      <c r="P8375" s="441"/>
      <c r="Q8375" s="441"/>
      <c r="R8375" s="441"/>
    </row>
    <row r="8376" spans="1:19" ht="15.75" hidden="1" thickBot="1">
      <c r="A8376" s="161" t="s">
        <v>725</v>
      </c>
      <c r="B8376" s="163" t="str">
        <f t="shared" si="288"/>
        <v>4.10.6</v>
      </c>
      <c r="C8376" s="164">
        <f t="shared" si="289"/>
        <v>0</v>
      </c>
      <c r="D8376" s="176"/>
      <c r="E8376" s="196"/>
      <c r="F8376" s="197"/>
      <c r="G8376" s="198"/>
      <c r="H8376" s="198"/>
      <c r="I8376" s="197"/>
      <c r="J8376" s="199"/>
      <c r="K8376" s="200">
        <f>SUM(J8370:J8376)</f>
        <v>749</v>
      </c>
      <c r="M8376" s="441"/>
      <c r="N8376" s="441"/>
      <c r="O8376" s="441"/>
      <c r="P8376" s="441"/>
      <c r="Q8376" s="441"/>
      <c r="R8376" s="441"/>
    </row>
    <row r="8377" spans="1:19" ht="15.75" hidden="1" thickBot="1">
      <c r="A8377" s="161" t="s">
        <v>725</v>
      </c>
      <c r="B8377" s="163" t="str">
        <f t="shared" si="288"/>
        <v>4.10.6</v>
      </c>
      <c r="C8377" s="164">
        <f t="shared" si="289"/>
        <v>0</v>
      </c>
      <c r="D8377" s="176"/>
      <c r="E8377" s="201"/>
      <c r="F8377" s="202"/>
      <c r="G8377" s="201"/>
      <c r="H8377" s="201"/>
      <c r="I8377" s="202"/>
      <c r="J8377" s="203"/>
      <c r="K8377" s="204"/>
      <c r="M8377" s="441"/>
      <c r="N8377" s="441"/>
      <c r="O8377" s="441"/>
      <c r="P8377" s="441"/>
      <c r="Q8377" s="441"/>
      <c r="R8377" s="441"/>
      <c r="S8377" s="441"/>
    </row>
    <row r="8378" spans="1:19" ht="15.75" hidden="1" thickBot="1">
      <c r="A8378" s="161" t="s">
        <v>725</v>
      </c>
      <c r="B8378" s="163" t="str">
        <f t="shared" si="288"/>
        <v>4.10.6</v>
      </c>
      <c r="C8378" s="164">
        <f t="shared" si="289"/>
        <v>0</v>
      </c>
      <c r="D8378" s="175"/>
      <c r="E8378" s="178" t="s">
        <v>505</v>
      </c>
      <c r="F8378" s="179" t="s">
        <v>497</v>
      </c>
      <c r="G8378" s="179" t="s">
        <v>41</v>
      </c>
      <c r="H8378" s="179" t="s">
        <v>506</v>
      </c>
      <c r="I8378" s="179" t="s">
        <v>507</v>
      </c>
      <c r="J8378" s="180" t="s">
        <v>501</v>
      </c>
      <c r="K8378" s="167"/>
      <c r="M8378" s="441"/>
      <c r="N8378" s="441"/>
      <c r="O8378" s="441"/>
      <c r="P8378" s="441"/>
      <c r="Q8378" s="441"/>
      <c r="R8378" s="441"/>
    </row>
    <row r="8379" spans="1:19" hidden="1">
      <c r="A8379" s="161" t="s">
        <v>725</v>
      </c>
      <c r="B8379" s="163" t="str">
        <f t="shared" si="288"/>
        <v>4.10.6</v>
      </c>
      <c r="C8379" s="164">
        <f t="shared" si="289"/>
        <v>0</v>
      </c>
      <c r="D8379" s="175"/>
      <c r="E8379" s="270"/>
      <c r="F8379" s="182"/>
      <c r="G8379" s="256"/>
      <c r="H8379" s="299"/>
      <c r="I8379" s="208"/>
      <c r="J8379" s="440"/>
      <c r="K8379" s="167"/>
      <c r="M8379" s="441"/>
      <c r="N8379" s="441"/>
      <c r="O8379" s="441"/>
      <c r="P8379" s="441"/>
      <c r="Q8379" s="441"/>
      <c r="R8379" s="441"/>
    </row>
    <row r="8380" spans="1:19" hidden="1">
      <c r="A8380" s="161" t="s">
        <v>725</v>
      </c>
      <c r="B8380" s="163" t="str">
        <f t="shared" si="288"/>
        <v>4.10.6</v>
      </c>
      <c r="C8380" s="164">
        <f t="shared" si="289"/>
        <v>0</v>
      </c>
      <c r="D8380" s="175"/>
      <c r="E8380" s="250"/>
      <c r="F8380" s="206"/>
      <c r="G8380" s="375"/>
      <c r="H8380" s="237"/>
      <c r="I8380" s="208"/>
      <c r="J8380" s="238"/>
      <c r="K8380" s="167"/>
      <c r="M8380" s="441"/>
      <c r="N8380" s="441"/>
      <c r="O8380" s="441"/>
      <c r="P8380" s="441"/>
      <c r="Q8380" s="441"/>
      <c r="R8380" s="441"/>
    </row>
    <row r="8381" spans="1:19" hidden="1">
      <c r="A8381" s="161" t="s">
        <v>725</v>
      </c>
      <c r="B8381" s="163" t="str">
        <f t="shared" si="288"/>
        <v>4.10.6</v>
      </c>
      <c r="C8381" s="164">
        <f t="shared" si="289"/>
        <v>0</v>
      </c>
      <c r="D8381" s="175"/>
      <c r="E8381" s="250"/>
      <c r="F8381" s="206"/>
      <c r="G8381" s="375"/>
      <c r="H8381" s="237"/>
      <c r="I8381" s="208"/>
      <c r="J8381" s="238"/>
      <c r="K8381" s="167"/>
      <c r="M8381" s="441"/>
      <c r="N8381" s="441"/>
      <c r="O8381" s="441"/>
      <c r="P8381" s="441"/>
      <c r="Q8381" s="441"/>
      <c r="R8381" s="441"/>
    </row>
    <row r="8382" spans="1:19" hidden="1">
      <c r="A8382" s="161" t="s">
        <v>725</v>
      </c>
      <c r="B8382" s="163" t="str">
        <f t="shared" si="288"/>
        <v>4.10.6</v>
      </c>
      <c r="C8382" s="164">
        <f t="shared" si="289"/>
        <v>0</v>
      </c>
      <c r="D8382" s="175"/>
      <c r="E8382" s="193"/>
      <c r="F8382" s="206"/>
      <c r="G8382" s="188"/>
      <c r="H8382" s="237"/>
      <c r="I8382" s="188"/>
      <c r="J8382" s="238"/>
      <c r="K8382" s="167"/>
      <c r="M8382" s="441"/>
      <c r="N8382" s="441"/>
      <c r="O8382" s="441"/>
      <c r="P8382" s="441"/>
      <c r="Q8382" s="441"/>
      <c r="R8382" s="441"/>
    </row>
    <row r="8383" spans="1:19" hidden="1">
      <c r="A8383" s="161" t="s">
        <v>725</v>
      </c>
      <c r="B8383" s="163" t="str">
        <f t="shared" si="288"/>
        <v>4.10.6</v>
      </c>
      <c r="C8383" s="164">
        <f t="shared" si="289"/>
        <v>0</v>
      </c>
      <c r="D8383" s="175"/>
      <c r="E8383" s="193"/>
      <c r="F8383" s="206"/>
      <c r="G8383" s="188"/>
      <c r="H8383" s="237"/>
      <c r="I8383" s="188"/>
      <c r="J8383" s="238"/>
      <c r="K8383" s="167"/>
      <c r="M8383" s="441"/>
      <c r="N8383" s="441"/>
      <c r="O8383" s="441"/>
      <c r="P8383" s="441"/>
      <c r="Q8383" s="441"/>
      <c r="R8383" s="441"/>
    </row>
    <row r="8384" spans="1:19" hidden="1">
      <c r="A8384" s="161" t="s">
        <v>725</v>
      </c>
      <c r="B8384" s="163" t="str">
        <f t="shared" si="288"/>
        <v>4.10.6</v>
      </c>
      <c r="C8384" s="164">
        <f t="shared" si="289"/>
        <v>0</v>
      </c>
      <c r="D8384" s="175"/>
      <c r="E8384" s="193"/>
      <c r="F8384" s="194"/>
      <c r="G8384" s="194"/>
      <c r="H8384" s="194"/>
      <c r="I8384" s="188"/>
      <c r="J8384" s="195"/>
      <c r="K8384" s="167"/>
      <c r="M8384" s="441"/>
      <c r="N8384" s="441"/>
      <c r="O8384" s="441"/>
      <c r="P8384" s="441"/>
      <c r="Q8384" s="441"/>
      <c r="R8384" s="441"/>
    </row>
    <row r="8385" spans="1:19" hidden="1">
      <c r="A8385" s="161" t="s">
        <v>725</v>
      </c>
      <c r="B8385" s="163" t="str">
        <f t="shared" si="288"/>
        <v>4.10.6</v>
      </c>
      <c r="C8385" s="164">
        <f t="shared" si="289"/>
        <v>0</v>
      </c>
      <c r="D8385" s="175"/>
      <c r="E8385" s="193"/>
      <c r="F8385" s="194"/>
      <c r="G8385" s="194"/>
      <c r="H8385" s="194"/>
      <c r="I8385" s="188"/>
      <c r="J8385" s="195"/>
      <c r="K8385" s="167"/>
      <c r="M8385" s="441"/>
      <c r="N8385" s="441"/>
      <c r="O8385" s="441"/>
      <c r="P8385" s="441"/>
      <c r="Q8385" s="441"/>
      <c r="R8385" s="441"/>
    </row>
    <row r="8386" spans="1:19" hidden="1">
      <c r="A8386" s="161" t="s">
        <v>725</v>
      </c>
      <c r="B8386" s="163" t="str">
        <f t="shared" si="288"/>
        <v>4.10.6</v>
      </c>
      <c r="C8386" s="164">
        <f t="shared" si="289"/>
        <v>0</v>
      </c>
      <c r="D8386" s="175"/>
      <c r="E8386" s="193"/>
      <c r="F8386" s="194"/>
      <c r="G8386" s="194"/>
      <c r="H8386" s="194"/>
      <c r="I8386" s="188"/>
      <c r="J8386" s="195"/>
      <c r="K8386" s="167"/>
      <c r="M8386" s="441"/>
      <c r="N8386" s="441"/>
      <c r="O8386" s="441"/>
      <c r="P8386" s="441"/>
      <c r="Q8386" s="441"/>
      <c r="R8386" s="441"/>
    </row>
    <row r="8387" spans="1:19" hidden="1">
      <c r="A8387" s="161" t="s">
        <v>725</v>
      </c>
      <c r="B8387" s="163" t="str">
        <f t="shared" si="288"/>
        <v>4.10.6</v>
      </c>
      <c r="C8387" s="164">
        <f t="shared" si="289"/>
        <v>0</v>
      </c>
      <c r="D8387" s="175"/>
      <c r="E8387" s="193"/>
      <c r="F8387" s="194"/>
      <c r="G8387" s="194"/>
      <c r="H8387" s="194"/>
      <c r="I8387" s="188"/>
      <c r="J8387" s="195"/>
      <c r="K8387" s="167"/>
      <c r="M8387" s="441"/>
      <c r="N8387" s="441"/>
      <c r="O8387" s="441"/>
      <c r="P8387" s="441"/>
      <c r="Q8387" s="441"/>
      <c r="R8387" s="441"/>
    </row>
    <row r="8388" spans="1:19" hidden="1">
      <c r="A8388" s="161" t="s">
        <v>725</v>
      </c>
      <c r="B8388" s="163" t="str">
        <f t="shared" si="288"/>
        <v>4.10.6</v>
      </c>
      <c r="C8388" s="164">
        <f t="shared" si="289"/>
        <v>0</v>
      </c>
      <c r="D8388" s="175"/>
      <c r="E8388" s="193"/>
      <c r="F8388" s="194"/>
      <c r="G8388" s="194"/>
      <c r="H8388" s="194"/>
      <c r="I8388" s="188"/>
      <c r="J8388" s="195"/>
      <c r="K8388" s="167"/>
      <c r="M8388" s="441"/>
      <c r="N8388" s="441"/>
      <c r="O8388" s="441"/>
      <c r="P8388" s="441"/>
      <c r="Q8388" s="441"/>
      <c r="R8388" s="441"/>
    </row>
    <row r="8389" spans="1:19" hidden="1">
      <c r="A8389" s="161" t="s">
        <v>725</v>
      </c>
      <c r="B8389" s="163" t="str">
        <f t="shared" si="288"/>
        <v>4.10.6</v>
      </c>
      <c r="C8389" s="164">
        <f t="shared" si="289"/>
        <v>0</v>
      </c>
      <c r="D8389" s="175"/>
      <c r="E8389" s="193"/>
      <c r="F8389" s="194"/>
      <c r="G8389" s="194"/>
      <c r="H8389" s="194"/>
      <c r="I8389" s="188"/>
      <c r="J8389" s="195"/>
      <c r="K8389" s="167"/>
      <c r="M8389" s="441"/>
      <c r="N8389" s="441"/>
      <c r="O8389" s="441"/>
      <c r="P8389" s="441"/>
      <c r="Q8389" s="441"/>
      <c r="R8389" s="441"/>
    </row>
    <row r="8390" spans="1:19" hidden="1">
      <c r="A8390" s="161" t="s">
        <v>725</v>
      </c>
      <c r="B8390" s="163" t="str">
        <f t="shared" si="288"/>
        <v>4.10.6</v>
      </c>
      <c r="C8390" s="164">
        <f t="shared" si="289"/>
        <v>0</v>
      </c>
      <c r="D8390" s="175"/>
      <c r="E8390" s="193"/>
      <c r="F8390" s="194"/>
      <c r="G8390" s="194"/>
      <c r="H8390" s="194"/>
      <c r="I8390" s="188"/>
      <c r="J8390" s="195"/>
      <c r="K8390" s="167"/>
      <c r="M8390" s="441"/>
      <c r="N8390" s="441"/>
      <c r="O8390" s="441"/>
      <c r="P8390" s="441"/>
      <c r="Q8390" s="441"/>
      <c r="R8390" s="441"/>
    </row>
    <row r="8391" spans="1:19" ht="15.75" hidden="1" thickBot="1">
      <c r="A8391" s="161" t="s">
        <v>725</v>
      </c>
      <c r="B8391" s="163" t="str">
        <f t="shared" si="288"/>
        <v>4.10.6</v>
      </c>
      <c r="C8391" s="164">
        <f t="shared" si="289"/>
        <v>0</v>
      </c>
      <c r="D8391" s="175"/>
      <c r="E8391" s="196"/>
      <c r="F8391" s="198"/>
      <c r="G8391" s="198"/>
      <c r="H8391" s="198"/>
      <c r="I8391" s="197"/>
      <c r="J8391" s="199"/>
      <c r="K8391" s="275">
        <f>SUM(J8379:J8391)</f>
        <v>0</v>
      </c>
      <c r="M8391" s="441"/>
      <c r="N8391" s="441"/>
      <c r="O8391" s="441"/>
      <c r="P8391" s="441"/>
      <c r="Q8391" s="441"/>
      <c r="R8391" s="441"/>
    </row>
    <row r="8392" spans="1:19" ht="15.75" hidden="1" thickBot="1">
      <c r="A8392" s="161" t="s">
        <v>725</v>
      </c>
      <c r="B8392" s="163" t="str">
        <f t="shared" si="288"/>
        <v>4.10.6</v>
      </c>
      <c r="C8392" s="164">
        <f t="shared" si="289"/>
        <v>0</v>
      </c>
      <c r="D8392" s="175"/>
      <c r="E8392" s="201"/>
      <c r="F8392" s="201"/>
      <c r="G8392" s="201"/>
      <c r="H8392" s="201"/>
      <c r="I8392" s="202"/>
      <c r="J8392" s="203"/>
      <c r="K8392" s="204"/>
      <c r="M8392" s="441"/>
      <c r="N8392" s="441"/>
      <c r="O8392" s="441"/>
      <c r="P8392" s="441"/>
      <c r="Q8392" s="441"/>
      <c r="R8392" s="441"/>
      <c r="S8392" s="441"/>
    </row>
    <row r="8393" spans="1:19" ht="15.75" hidden="1" thickBot="1">
      <c r="A8393" s="161" t="s">
        <v>725</v>
      </c>
      <c r="B8393" s="163" t="str">
        <f t="shared" si="288"/>
        <v>4.10.6</v>
      </c>
      <c r="C8393" s="164">
        <f t="shared" si="289"/>
        <v>0</v>
      </c>
      <c r="D8393" s="175"/>
      <c r="E8393" s="178" t="s">
        <v>509</v>
      </c>
      <c r="F8393" s="179" t="s">
        <v>497</v>
      </c>
      <c r="G8393" s="179" t="s">
        <v>41</v>
      </c>
      <c r="H8393" s="179" t="s">
        <v>506</v>
      </c>
      <c r="I8393" s="179" t="s">
        <v>510</v>
      </c>
      <c r="J8393" s="180" t="s">
        <v>501</v>
      </c>
      <c r="K8393" s="167"/>
      <c r="M8393" s="441"/>
      <c r="N8393" s="441"/>
      <c r="O8393" s="441"/>
      <c r="P8393" s="441"/>
      <c r="Q8393" s="441"/>
      <c r="R8393" s="441"/>
    </row>
    <row r="8394" spans="1:19" hidden="1">
      <c r="A8394" s="161" t="s">
        <v>725</v>
      </c>
      <c r="B8394" s="163" t="str">
        <f t="shared" si="288"/>
        <v>4.10.6</v>
      </c>
      <c r="C8394" s="164">
        <f t="shared" si="289"/>
        <v>0</v>
      </c>
      <c r="D8394" s="175"/>
      <c r="E8394" s="295"/>
      <c r="F8394" s="206"/>
      <c r="G8394" s="188"/>
      <c r="H8394" s="237"/>
      <c r="I8394" s="208"/>
      <c r="J8394" s="257"/>
      <c r="K8394" s="167"/>
      <c r="M8394" s="441"/>
      <c r="N8394" s="441"/>
      <c r="O8394" s="441"/>
      <c r="P8394" s="441"/>
      <c r="Q8394" s="441"/>
      <c r="R8394" s="441"/>
    </row>
    <row r="8395" spans="1:19" hidden="1">
      <c r="A8395" s="161" t="s">
        <v>725</v>
      </c>
      <c r="B8395" s="163" t="str">
        <f t="shared" si="288"/>
        <v>4.10.6</v>
      </c>
      <c r="C8395" s="164">
        <f t="shared" si="289"/>
        <v>0</v>
      </c>
      <c r="D8395" s="175"/>
      <c r="E8395" s="193"/>
      <c r="F8395" s="206"/>
      <c r="G8395" s="188"/>
      <c r="H8395" s="237"/>
      <c r="I8395" s="206"/>
      <c r="J8395" s="238"/>
      <c r="K8395" s="167"/>
      <c r="M8395" s="441"/>
      <c r="N8395" s="441"/>
      <c r="O8395" s="441"/>
      <c r="P8395" s="441"/>
      <c r="Q8395" s="441"/>
      <c r="R8395" s="441"/>
    </row>
    <row r="8396" spans="1:19" hidden="1">
      <c r="A8396" s="161" t="s">
        <v>725</v>
      </c>
      <c r="B8396" s="163" t="str">
        <f t="shared" si="288"/>
        <v>4.10.6</v>
      </c>
      <c r="C8396" s="164">
        <f t="shared" si="289"/>
        <v>0</v>
      </c>
      <c r="D8396" s="175"/>
      <c r="E8396" s="193"/>
      <c r="F8396" s="206"/>
      <c r="G8396" s="188"/>
      <c r="H8396" s="237"/>
      <c r="I8396" s="188"/>
      <c r="J8396" s="238"/>
      <c r="K8396" s="167"/>
      <c r="M8396" s="441"/>
      <c r="N8396" s="441"/>
      <c r="O8396" s="441"/>
      <c r="P8396" s="441"/>
      <c r="Q8396" s="441"/>
      <c r="R8396" s="441"/>
    </row>
    <row r="8397" spans="1:19" hidden="1">
      <c r="A8397" s="161" t="s">
        <v>725</v>
      </c>
      <c r="B8397" s="163" t="str">
        <f t="shared" si="288"/>
        <v>4.10.6</v>
      </c>
      <c r="C8397" s="164">
        <f t="shared" si="289"/>
        <v>0</v>
      </c>
      <c r="D8397" s="175"/>
      <c r="E8397" s="193"/>
      <c r="F8397" s="194"/>
      <c r="G8397" s="194"/>
      <c r="H8397" s="194"/>
      <c r="I8397" s="188"/>
      <c r="J8397" s="195"/>
      <c r="K8397" s="167"/>
      <c r="M8397" s="441"/>
      <c r="N8397" s="441"/>
      <c r="O8397" s="441"/>
      <c r="P8397" s="441"/>
      <c r="Q8397" s="441"/>
      <c r="R8397" s="441"/>
    </row>
    <row r="8398" spans="1:19" hidden="1">
      <c r="A8398" s="161" t="s">
        <v>725</v>
      </c>
      <c r="B8398" s="163" t="str">
        <f t="shared" si="288"/>
        <v>4.10.6</v>
      </c>
      <c r="C8398" s="164">
        <f t="shared" si="289"/>
        <v>0</v>
      </c>
      <c r="D8398" s="175"/>
      <c r="E8398" s="193"/>
      <c r="F8398" s="194"/>
      <c r="G8398" s="194"/>
      <c r="H8398" s="194"/>
      <c r="I8398" s="188"/>
      <c r="J8398" s="195"/>
      <c r="K8398" s="167"/>
      <c r="M8398" s="441"/>
      <c r="N8398" s="441"/>
      <c r="O8398" s="441"/>
      <c r="P8398" s="441"/>
      <c r="Q8398" s="441"/>
      <c r="R8398" s="441"/>
    </row>
    <row r="8399" spans="1:19" ht="15.75" hidden="1" thickBot="1">
      <c r="A8399" s="161" t="s">
        <v>725</v>
      </c>
      <c r="B8399" s="163" t="str">
        <f t="shared" si="288"/>
        <v>4.10.6</v>
      </c>
      <c r="C8399" s="164">
        <f t="shared" si="289"/>
        <v>0</v>
      </c>
      <c r="D8399" s="175"/>
      <c r="E8399" s="196"/>
      <c r="F8399" s="198"/>
      <c r="G8399" s="198"/>
      <c r="H8399" s="198"/>
      <c r="I8399" s="197"/>
      <c r="J8399" s="199"/>
      <c r="K8399" s="200">
        <f>SUM(J8394:J8399)</f>
        <v>0</v>
      </c>
      <c r="M8399" s="441"/>
      <c r="N8399" s="441"/>
      <c r="O8399" s="441"/>
      <c r="P8399" s="441"/>
      <c r="Q8399" s="441"/>
      <c r="R8399" s="441"/>
    </row>
    <row r="8400" spans="1:19" ht="15.75" hidden="1" thickBot="1">
      <c r="A8400" s="161" t="s">
        <v>725</v>
      </c>
      <c r="B8400" s="163" t="str">
        <f t="shared" si="288"/>
        <v>4.10.6</v>
      </c>
      <c r="C8400" s="164">
        <f t="shared" si="289"/>
        <v>0</v>
      </c>
      <c r="D8400" s="175"/>
      <c r="E8400" s="201"/>
      <c r="F8400" s="201"/>
      <c r="G8400" s="201"/>
      <c r="H8400" s="201"/>
      <c r="I8400" s="213"/>
      <c r="J8400" s="214"/>
      <c r="K8400" s="204"/>
      <c r="M8400" s="441"/>
      <c r="N8400" s="441"/>
      <c r="O8400" s="441"/>
      <c r="P8400" s="441"/>
      <c r="Q8400" s="441"/>
      <c r="R8400" s="441"/>
      <c r="S8400" s="441"/>
    </row>
    <row r="8401" spans="1:19" ht="15.75" hidden="1" thickBot="1">
      <c r="A8401" s="161" t="s">
        <v>725</v>
      </c>
      <c r="B8401" s="163" t="str">
        <f t="shared" si="288"/>
        <v>4.10.6</v>
      </c>
      <c r="C8401" s="164">
        <f t="shared" ref="C8401:C8413" si="290">IF(ISERROR(MATCH(B8401,T:T,0)),0,1)</f>
        <v>0</v>
      </c>
      <c r="D8401" s="175"/>
      <c r="E8401" s="178" t="s">
        <v>512</v>
      </c>
      <c r="F8401" s="239" t="s">
        <v>519</v>
      </c>
      <c r="G8401" s="239" t="s">
        <v>520</v>
      </c>
      <c r="H8401" s="179" t="s">
        <v>513</v>
      </c>
      <c r="I8401" s="179" t="s">
        <v>500</v>
      </c>
      <c r="J8401" s="180" t="s">
        <v>501</v>
      </c>
      <c r="K8401" s="167"/>
      <c r="M8401" s="441"/>
      <c r="N8401" s="441"/>
      <c r="O8401" s="441"/>
      <c r="P8401" s="441"/>
      <c r="Q8401" s="441"/>
      <c r="R8401" s="441"/>
    </row>
    <row r="8402" spans="1:19" hidden="1">
      <c r="A8402" s="161" t="s">
        <v>725</v>
      </c>
      <c r="B8402" s="163" t="str">
        <f t="shared" si="288"/>
        <v>4.10.6</v>
      </c>
      <c r="C8402" s="164">
        <f t="shared" si="290"/>
        <v>0</v>
      </c>
      <c r="D8402" s="175"/>
      <c r="E8402" s="205" t="s">
        <v>521</v>
      </c>
      <c r="F8402" s="219">
        <v>63600</v>
      </c>
      <c r="G8402" s="219">
        <v>54060</v>
      </c>
      <c r="H8402" s="207">
        <v>117660</v>
      </c>
      <c r="I8402" s="240">
        <v>26</v>
      </c>
      <c r="J8402" s="217">
        <f>ROUND(IF(N(F8402)&gt;0,PRODUCT(H8402,1/I8402),PRODUCT(G8402:I8402)),0)</f>
        <v>4525</v>
      </c>
      <c r="K8402" s="167"/>
      <c r="M8402" s="441"/>
      <c r="N8402" s="441"/>
      <c r="O8402" s="441"/>
      <c r="P8402" s="441"/>
      <c r="Q8402" s="441"/>
      <c r="R8402" s="441"/>
    </row>
    <row r="8403" spans="1:19" hidden="1">
      <c r="A8403" s="161" t="s">
        <v>725</v>
      </c>
      <c r="B8403" s="163" t="str">
        <f t="shared" si="288"/>
        <v>4.10.6</v>
      </c>
      <c r="C8403" s="164">
        <f t="shared" si="290"/>
        <v>0</v>
      </c>
      <c r="D8403" s="175"/>
      <c r="E8403" s="205" t="s">
        <v>522</v>
      </c>
      <c r="F8403" s="219">
        <v>31800</v>
      </c>
      <c r="G8403" s="219">
        <v>27030</v>
      </c>
      <c r="H8403" s="207">
        <v>58830</v>
      </c>
      <c r="I8403" s="242">
        <v>9</v>
      </c>
      <c r="J8403" s="217">
        <f>ROUND(IF(N(F8403)&gt;0,PRODUCT(H8403,1/I8403),PRODUCT(G8403:I8403)),0)</f>
        <v>6537</v>
      </c>
      <c r="K8403" s="167"/>
      <c r="M8403" s="441"/>
      <c r="N8403" s="441"/>
      <c r="O8403" s="441"/>
      <c r="P8403" s="441"/>
      <c r="Q8403" s="441"/>
      <c r="R8403" s="441"/>
    </row>
    <row r="8404" spans="1:19" hidden="1">
      <c r="A8404" s="161" t="s">
        <v>725</v>
      </c>
      <c r="B8404" s="163" t="str">
        <f t="shared" si="288"/>
        <v>4.10.6</v>
      </c>
      <c r="C8404" s="164">
        <f t="shared" si="290"/>
        <v>0</v>
      </c>
      <c r="D8404" s="175"/>
      <c r="E8404" s="241" t="s">
        <v>523</v>
      </c>
      <c r="F8404" s="219">
        <v>19080</v>
      </c>
      <c r="G8404" s="219">
        <v>16218</v>
      </c>
      <c r="H8404" s="207">
        <v>35298</v>
      </c>
      <c r="I8404" s="242">
        <v>9</v>
      </c>
      <c r="J8404" s="217">
        <f>ROUND(IF(N(F8404)&gt;0,PRODUCT(H8404,1/I8404),PRODUCT(G8404:I8404)),0)</f>
        <v>3922</v>
      </c>
      <c r="K8404" s="167"/>
      <c r="M8404" s="441"/>
      <c r="N8404" s="441"/>
      <c r="O8404" s="441"/>
      <c r="P8404" s="441"/>
      <c r="Q8404" s="441"/>
      <c r="R8404" s="441"/>
    </row>
    <row r="8405" spans="1:19" hidden="1">
      <c r="A8405" s="161" t="s">
        <v>725</v>
      </c>
      <c r="B8405" s="163" t="str">
        <f t="shared" si="288"/>
        <v>4.10.6</v>
      </c>
      <c r="C8405" s="164">
        <f t="shared" si="290"/>
        <v>0</v>
      </c>
      <c r="D8405" s="175"/>
      <c r="E8405" s="193"/>
      <c r="F8405" s="194"/>
      <c r="G8405" s="194"/>
      <c r="H8405" s="194"/>
      <c r="I8405" s="188"/>
      <c r="J8405" s="195"/>
      <c r="K8405" s="167"/>
      <c r="M8405" s="441"/>
      <c r="N8405" s="441"/>
      <c r="O8405" s="441"/>
      <c r="P8405" s="441"/>
      <c r="Q8405" s="441"/>
      <c r="R8405" s="441"/>
    </row>
    <row r="8406" spans="1:19" hidden="1">
      <c r="A8406" s="161" t="s">
        <v>725</v>
      </c>
      <c r="B8406" s="163" t="str">
        <f t="shared" si="288"/>
        <v>4.10.6</v>
      </c>
      <c r="C8406" s="164">
        <f t="shared" si="290"/>
        <v>0</v>
      </c>
      <c r="D8406" s="175"/>
      <c r="E8406" s="193"/>
      <c r="F8406" s="194"/>
      <c r="G8406" s="194"/>
      <c r="H8406" s="194"/>
      <c r="I8406" s="188"/>
      <c r="J8406" s="195"/>
      <c r="K8406" s="167"/>
      <c r="M8406" s="441"/>
      <c r="N8406" s="441"/>
      <c r="O8406" s="441"/>
      <c r="P8406" s="441"/>
      <c r="Q8406" s="441"/>
      <c r="R8406" s="441"/>
    </row>
    <row r="8407" spans="1:19" hidden="1">
      <c r="A8407" s="161" t="s">
        <v>725</v>
      </c>
      <c r="B8407" s="163" t="str">
        <f t="shared" si="288"/>
        <v>4.10.6</v>
      </c>
      <c r="C8407" s="164">
        <f t="shared" si="290"/>
        <v>0</v>
      </c>
      <c r="D8407" s="175"/>
      <c r="E8407" s="193"/>
      <c r="F8407" s="194"/>
      <c r="G8407" s="194"/>
      <c r="H8407" s="194"/>
      <c r="I8407" s="188"/>
      <c r="J8407" s="195"/>
      <c r="K8407" s="167"/>
      <c r="M8407" s="441"/>
      <c r="N8407" s="441"/>
      <c r="O8407" s="441"/>
      <c r="P8407" s="441"/>
      <c r="Q8407" s="441"/>
      <c r="R8407" s="441"/>
    </row>
    <row r="8408" spans="1:19" ht="15.75" hidden="1" thickBot="1">
      <c r="A8408" s="161" t="s">
        <v>725</v>
      </c>
      <c r="B8408" s="163" t="str">
        <f t="shared" si="288"/>
        <v>4.10.6</v>
      </c>
      <c r="C8408" s="164">
        <f t="shared" si="290"/>
        <v>0</v>
      </c>
      <c r="D8408" s="175"/>
      <c r="E8408" s="222"/>
      <c r="F8408" s="223"/>
      <c r="G8408" s="223"/>
      <c r="H8408" s="223"/>
      <c r="I8408" s="224"/>
      <c r="J8408" s="225"/>
      <c r="K8408" s="200">
        <f>SUM(J8402:J8408)</f>
        <v>14984</v>
      </c>
      <c r="M8408" s="441"/>
      <c r="N8408" s="441"/>
      <c r="O8408" s="441"/>
      <c r="P8408" s="441"/>
      <c r="Q8408" s="441"/>
      <c r="R8408" s="441"/>
    </row>
    <row r="8409" spans="1:19" hidden="1">
      <c r="A8409" s="161" t="s">
        <v>725</v>
      </c>
      <c r="B8409" s="163" t="str">
        <f t="shared" si="288"/>
        <v>4.10.6</v>
      </c>
      <c r="C8409" s="164">
        <f t="shared" si="290"/>
        <v>0</v>
      </c>
      <c r="D8409" s="175"/>
      <c r="E8409" s="263"/>
      <c r="F8409" s="263"/>
      <c r="G8409" s="263"/>
      <c r="H8409" s="263"/>
      <c r="I8409" s="264"/>
      <c r="J8409" s="204"/>
      <c r="K8409" s="204"/>
      <c r="M8409" s="441"/>
      <c r="N8409" s="441"/>
      <c r="O8409" s="441"/>
      <c r="P8409" s="441"/>
      <c r="Q8409" s="441"/>
      <c r="R8409" s="441"/>
      <c r="S8409" s="441"/>
    </row>
    <row r="8410" spans="1:19" ht="15.75" hidden="1" thickBot="1">
      <c r="A8410" s="161" t="s">
        <v>725</v>
      </c>
      <c r="B8410" s="163" t="str">
        <f t="shared" si="288"/>
        <v>4.10.6</v>
      </c>
      <c r="C8410" s="164">
        <f t="shared" si="290"/>
        <v>0</v>
      </c>
      <c r="D8410" s="175"/>
      <c r="E8410" s="175"/>
      <c r="F8410" s="175"/>
      <c r="G8410" s="175"/>
      <c r="H8410" s="226" t="s">
        <v>516</v>
      </c>
      <c r="I8410" s="176"/>
      <c r="J8410" s="167"/>
      <c r="K8410" s="275">
        <f>ROUND(+K8376+K8391+K8399+K8408,0)</f>
        <v>15733</v>
      </c>
    </row>
    <row r="8411" spans="1:19" hidden="1">
      <c r="A8411" s="161" t="s">
        <v>725</v>
      </c>
      <c r="B8411" s="163" t="str">
        <f t="shared" si="288"/>
        <v>4.10.6</v>
      </c>
      <c r="C8411" s="164">
        <f t="shared" si="290"/>
        <v>0</v>
      </c>
      <c r="D8411" s="166"/>
      <c r="E8411" s="166"/>
      <c r="F8411" s="166"/>
      <c r="G8411" s="166"/>
      <c r="H8411" s="166"/>
      <c r="I8411" s="165"/>
      <c r="J8411" s="167"/>
      <c r="K8411" s="265"/>
      <c r="S8411" s="441"/>
    </row>
    <row r="8412" spans="1:19" hidden="1">
      <c r="A8412" s="161" t="s">
        <v>725</v>
      </c>
      <c r="B8412" s="163" t="str">
        <f t="shared" si="288"/>
        <v>4.10.6</v>
      </c>
      <c r="C8412" s="164">
        <f t="shared" si="290"/>
        <v>0</v>
      </c>
      <c r="D8412" s="166"/>
      <c r="E8412" s="166"/>
      <c r="F8412" s="166"/>
      <c r="G8412" s="166"/>
      <c r="H8412" s="166"/>
      <c r="I8412" s="165"/>
      <c r="J8412" s="167"/>
      <c r="K8412" s="389"/>
    </row>
    <row r="8413" spans="1:19" hidden="1">
      <c r="A8413" s="161" t="s">
        <v>725</v>
      </c>
      <c r="B8413" s="163" t="str">
        <f t="shared" si="288"/>
        <v>4.10.6</v>
      </c>
      <c r="C8413" s="164">
        <f t="shared" si="290"/>
        <v>0</v>
      </c>
      <c r="D8413" s="166"/>
      <c r="E8413" s="166"/>
      <c r="F8413" s="166"/>
      <c r="G8413" s="166"/>
      <c r="H8413" s="166"/>
      <c r="I8413" s="165"/>
      <c r="J8413" s="167"/>
      <c r="K8413" s="166"/>
    </row>
    <row r="8414" spans="1:19">
      <c r="A8414" s="161" t="s">
        <v>725</v>
      </c>
      <c r="B8414" s="163" t="str">
        <f>E8419</f>
        <v>4.11.1</v>
      </c>
      <c r="C8414" s="164">
        <v>1</v>
      </c>
      <c r="D8414" s="166"/>
      <c r="E8414" s="166"/>
      <c r="F8414" s="166"/>
      <c r="G8414" s="166"/>
      <c r="H8414" s="166"/>
      <c r="I8414" s="165"/>
      <c r="J8414" s="167"/>
      <c r="K8414" s="166"/>
    </row>
    <row r="8415" spans="1:19" ht="18.75">
      <c r="A8415" s="161" t="s">
        <v>725</v>
      </c>
      <c r="B8415" s="163" t="str">
        <f t="shared" ref="B8415:B8467" si="291">B8414</f>
        <v>4.11.1</v>
      </c>
      <c r="C8415" s="164">
        <v>1</v>
      </c>
      <c r="D8415" s="165"/>
      <c r="E8415" s="169" t="s">
        <v>496</v>
      </c>
      <c r="F8415" s="169"/>
      <c r="G8415" s="169"/>
      <c r="H8415" s="169"/>
      <c r="I8415" s="169"/>
      <c r="J8415" s="170"/>
      <c r="K8415" s="166"/>
    </row>
    <row r="8416" spans="1:19">
      <c r="A8416" s="161" t="s">
        <v>725</v>
      </c>
      <c r="B8416" s="163" t="str">
        <f t="shared" si="291"/>
        <v>4.11.1</v>
      </c>
      <c r="C8416" s="164">
        <v>1</v>
      </c>
      <c r="D8416" s="165"/>
      <c r="E8416" s="166"/>
      <c r="F8416" s="166"/>
      <c r="G8416" s="166"/>
      <c r="H8416" s="166"/>
      <c r="I8416" s="165"/>
      <c r="J8416" s="167"/>
      <c r="K8416" s="166"/>
    </row>
    <row r="8417" spans="1:19">
      <c r="A8417" s="161" t="s">
        <v>725</v>
      </c>
      <c r="B8417" s="163" t="str">
        <f t="shared" si="291"/>
        <v>4.11.1</v>
      </c>
      <c r="C8417" s="164">
        <v>1</v>
      </c>
      <c r="D8417" s="165"/>
      <c r="E8417" s="166"/>
      <c r="F8417" s="166"/>
      <c r="G8417" s="166"/>
      <c r="H8417" s="166"/>
      <c r="I8417" s="165"/>
      <c r="J8417" s="167"/>
      <c r="K8417" s="166"/>
    </row>
    <row r="8418" spans="1:19">
      <c r="A8418" s="161" t="s">
        <v>725</v>
      </c>
      <c r="B8418" s="163" t="str">
        <f t="shared" si="291"/>
        <v>4.11.1</v>
      </c>
      <c r="C8418" s="164">
        <v>1</v>
      </c>
      <c r="D8418" s="165"/>
      <c r="E8418" s="166"/>
      <c r="F8418" s="166"/>
      <c r="G8418" s="166"/>
      <c r="H8418" s="166"/>
      <c r="I8418" s="165"/>
      <c r="J8418" s="167"/>
      <c r="K8418" s="166"/>
    </row>
    <row r="8419" spans="1:19" ht="27" customHeight="1">
      <c r="A8419" s="161" t="s">
        <v>725</v>
      </c>
      <c r="B8419" s="163" t="str">
        <f t="shared" si="291"/>
        <v>4.11.1</v>
      </c>
      <c r="C8419" s="164">
        <v>1</v>
      </c>
      <c r="D8419" s="172" t="s">
        <v>39</v>
      </c>
      <c r="E8419" s="172" t="s">
        <v>266</v>
      </c>
      <c r="F8419" s="173" t="s">
        <v>1318</v>
      </c>
      <c r="G8419" s="173"/>
      <c r="H8419" s="173"/>
      <c r="I8419" s="172" t="s">
        <v>497</v>
      </c>
      <c r="J8419" s="174" t="s">
        <v>1</v>
      </c>
      <c r="K8419" s="167"/>
    </row>
    <row r="8420" spans="1:19">
      <c r="A8420" s="161" t="s">
        <v>725</v>
      </c>
      <c r="B8420" s="163" t="str">
        <f t="shared" si="291"/>
        <v>4.11.1</v>
      </c>
      <c r="C8420" s="164">
        <v>1</v>
      </c>
      <c r="D8420" s="176"/>
      <c r="E8420" s="175"/>
      <c r="F8420" s="175"/>
      <c r="G8420" s="175"/>
      <c r="H8420" s="175"/>
      <c r="I8420" s="176"/>
      <c r="J8420" s="167"/>
      <c r="K8420" s="167"/>
    </row>
    <row r="8421" spans="1:19">
      <c r="A8421" s="161" t="s">
        <v>725</v>
      </c>
      <c r="B8421" s="163" t="str">
        <f t="shared" si="291"/>
        <v>4.11.1</v>
      </c>
      <c r="C8421" s="164">
        <v>1</v>
      </c>
      <c r="D8421" s="176"/>
      <c r="E8421" s="175"/>
      <c r="F8421" s="175"/>
      <c r="G8421" s="175"/>
      <c r="H8421" s="175"/>
      <c r="I8421" s="176"/>
      <c r="J8421" s="177"/>
      <c r="K8421" s="167"/>
    </row>
    <row r="8422" spans="1:19" ht="15.75" thickBot="1">
      <c r="A8422" s="161" t="s">
        <v>725</v>
      </c>
      <c r="B8422" s="163" t="str">
        <f t="shared" si="291"/>
        <v>4.11.1</v>
      </c>
      <c r="C8422" s="164">
        <v>1</v>
      </c>
      <c r="D8422" s="176"/>
      <c r="E8422" s="175"/>
      <c r="F8422" s="175"/>
      <c r="G8422" s="175"/>
      <c r="H8422" s="175"/>
      <c r="I8422" s="176"/>
      <c r="J8422" s="167"/>
      <c r="K8422" s="167"/>
    </row>
    <row r="8423" spans="1:19" ht="15.75" thickBot="1">
      <c r="A8423" s="161" t="s">
        <v>725</v>
      </c>
      <c r="B8423" s="163" t="str">
        <f t="shared" si="291"/>
        <v>4.11.1</v>
      </c>
      <c r="C8423" s="164">
        <v>1</v>
      </c>
      <c r="D8423" s="176"/>
      <c r="E8423" s="178" t="s">
        <v>498</v>
      </c>
      <c r="F8423" s="179" t="s">
        <v>497</v>
      </c>
      <c r="G8423" s="179" t="s">
        <v>41</v>
      </c>
      <c r="H8423" s="179" t="s">
        <v>499</v>
      </c>
      <c r="I8423" s="179" t="s">
        <v>500</v>
      </c>
      <c r="J8423" s="180" t="s">
        <v>501</v>
      </c>
      <c r="K8423" s="167"/>
    </row>
    <row r="8424" spans="1:19">
      <c r="A8424" s="161" t="s">
        <v>725</v>
      </c>
      <c r="B8424" s="163" t="str">
        <f t="shared" si="291"/>
        <v>4.11.1</v>
      </c>
      <c r="C8424" s="164">
        <v>1</v>
      </c>
      <c r="D8424" s="176"/>
      <c r="E8424" s="181" t="s">
        <v>502</v>
      </c>
      <c r="F8424" s="182" t="s">
        <v>959</v>
      </c>
      <c r="G8424" s="183">
        <v>1</v>
      </c>
      <c r="H8424" s="229">
        <f>1.023*ROUND(K8462,0)</f>
        <v>47650.316999999995</v>
      </c>
      <c r="I8424" s="185">
        <v>0.05</v>
      </c>
      <c r="J8424" s="217">
        <f>ROUND(IF(N(F8424)&gt;0,PRODUCT(H8424,1/I8424),PRODUCT(G8424:I8424)),0)</f>
        <v>2383</v>
      </c>
      <c r="K8424" s="167"/>
      <c r="M8424" s="441"/>
      <c r="N8424" s="441"/>
      <c r="O8424" s="441"/>
      <c r="P8424" s="441"/>
      <c r="Q8424" s="441"/>
      <c r="R8424" s="441"/>
    </row>
    <row r="8425" spans="1:19">
      <c r="A8425" s="161" t="s">
        <v>725</v>
      </c>
      <c r="B8425" s="163" t="str">
        <f t="shared" si="291"/>
        <v>4.11.1</v>
      </c>
      <c r="C8425" s="164">
        <v>1</v>
      </c>
      <c r="D8425" s="176"/>
      <c r="E8425" s="187" t="s">
        <v>556</v>
      </c>
      <c r="F8425" s="188" t="s">
        <v>491</v>
      </c>
      <c r="G8425" s="189">
        <v>1</v>
      </c>
      <c r="H8425" s="190">
        <v>135084.08099999998</v>
      </c>
      <c r="I8425" s="191">
        <v>0.25</v>
      </c>
      <c r="J8425" s="217">
        <f>ROUND(IF(N(F8425)&gt;0,PRODUCT(H8425,1/I8425),PRODUCT(G8425:I8425)),0)</f>
        <v>33771</v>
      </c>
      <c r="K8425" s="167"/>
      <c r="M8425" s="441"/>
      <c r="N8425" s="441"/>
      <c r="O8425" s="441"/>
      <c r="P8425" s="441"/>
      <c r="Q8425" s="441"/>
      <c r="R8425" s="441"/>
    </row>
    <row r="8426" spans="1:19">
      <c r="A8426" s="161" t="s">
        <v>725</v>
      </c>
      <c r="B8426" s="163" t="str">
        <f t="shared" si="291"/>
        <v>4.11.1</v>
      </c>
      <c r="C8426" s="164">
        <v>1</v>
      </c>
      <c r="D8426" s="176"/>
      <c r="E8426" s="236"/>
      <c r="F8426" s="188"/>
      <c r="G8426" s="194"/>
      <c r="H8426" s="212"/>
      <c r="I8426" s="191"/>
      <c r="J8426" s="210"/>
      <c r="K8426" s="167"/>
      <c r="M8426" s="441"/>
      <c r="N8426" s="441"/>
      <c r="O8426" s="441"/>
      <c r="P8426" s="441"/>
      <c r="Q8426" s="441"/>
      <c r="R8426" s="441"/>
    </row>
    <row r="8427" spans="1:19">
      <c r="A8427" s="161" t="s">
        <v>725</v>
      </c>
      <c r="B8427" s="163" t="str">
        <f t="shared" si="291"/>
        <v>4.11.1</v>
      </c>
      <c r="C8427" s="164">
        <v>1</v>
      </c>
      <c r="D8427" s="176"/>
      <c r="E8427" s="193"/>
      <c r="F8427" s="188"/>
      <c r="G8427" s="194"/>
      <c r="H8427" s="194"/>
      <c r="I8427" s="188"/>
      <c r="J8427" s="195"/>
      <c r="K8427" s="167"/>
      <c r="M8427" s="441"/>
      <c r="N8427" s="441"/>
      <c r="O8427" s="441"/>
      <c r="P8427" s="441"/>
      <c r="Q8427" s="441"/>
      <c r="R8427" s="441"/>
    </row>
    <row r="8428" spans="1:19">
      <c r="A8428" s="161" t="s">
        <v>725</v>
      </c>
      <c r="B8428" s="163" t="str">
        <f t="shared" si="291"/>
        <v>4.11.1</v>
      </c>
      <c r="C8428" s="164">
        <v>1</v>
      </c>
      <c r="D8428" s="176"/>
      <c r="E8428" s="193"/>
      <c r="F8428" s="188"/>
      <c r="G8428" s="194"/>
      <c r="H8428" s="194"/>
      <c r="I8428" s="188"/>
      <c r="J8428" s="195"/>
      <c r="K8428" s="167"/>
      <c r="M8428" s="441"/>
      <c r="N8428" s="441"/>
      <c r="O8428" s="441"/>
      <c r="P8428" s="441"/>
      <c r="Q8428" s="441"/>
      <c r="R8428" s="441"/>
    </row>
    <row r="8429" spans="1:19" ht="15.75" thickBot="1">
      <c r="A8429" s="161" t="s">
        <v>725</v>
      </c>
      <c r="B8429" s="163" t="str">
        <f t="shared" si="291"/>
        <v>4.11.1</v>
      </c>
      <c r="C8429" s="164">
        <v>1</v>
      </c>
      <c r="D8429" s="176"/>
      <c r="E8429" s="193"/>
      <c r="F8429" s="188"/>
      <c r="G8429" s="194"/>
      <c r="H8429" s="194"/>
      <c r="I8429" s="188"/>
      <c r="J8429" s="195"/>
      <c r="K8429" s="167"/>
      <c r="M8429" s="441"/>
      <c r="N8429" s="441"/>
      <c r="O8429" s="441"/>
      <c r="P8429" s="441"/>
      <c r="Q8429" s="441"/>
      <c r="R8429" s="441"/>
    </row>
    <row r="8430" spans="1:19" ht="15.75" thickBot="1">
      <c r="A8430" s="161" t="s">
        <v>725</v>
      </c>
      <c r="B8430" s="163" t="str">
        <f t="shared" si="291"/>
        <v>4.11.1</v>
      </c>
      <c r="C8430" s="164">
        <v>1</v>
      </c>
      <c r="D8430" s="176"/>
      <c r="E8430" s="196"/>
      <c r="F8430" s="197"/>
      <c r="G8430" s="198"/>
      <c r="H8430" s="198"/>
      <c r="I8430" s="197"/>
      <c r="J8430" s="199"/>
      <c r="K8430" s="1336">
        <f>SUM(J8424:J8430)</f>
        <v>36154</v>
      </c>
      <c r="M8430" s="441"/>
      <c r="N8430" s="441"/>
      <c r="O8430" s="441"/>
      <c r="P8430" s="441"/>
      <c r="Q8430" s="441"/>
      <c r="R8430" s="441"/>
    </row>
    <row r="8431" spans="1:19" ht="15.75" thickBot="1">
      <c r="A8431" s="161" t="s">
        <v>725</v>
      </c>
      <c r="B8431" s="163" t="str">
        <f t="shared" si="291"/>
        <v>4.11.1</v>
      </c>
      <c r="C8431" s="164">
        <v>1</v>
      </c>
      <c r="D8431" s="176"/>
      <c r="E8431" s="201"/>
      <c r="F8431" s="202"/>
      <c r="G8431" s="201"/>
      <c r="H8431" s="201"/>
      <c r="I8431" s="202"/>
      <c r="J8431" s="203"/>
      <c r="K8431" s="1337"/>
      <c r="M8431" s="441"/>
      <c r="N8431" s="441"/>
      <c r="O8431" s="441"/>
      <c r="P8431" s="441"/>
      <c r="Q8431" s="441"/>
      <c r="R8431" s="441"/>
      <c r="S8431" s="441"/>
    </row>
    <row r="8432" spans="1:19" ht="15.75" thickBot="1">
      <c r="A8432" s="161" t="s">
        <v>725</v>
      </c>
      <c r="B8432" s="163" t="str">
        <f t="shared" si="291"/>
        <v>4.11.1</v>
      </c>
      <c r="C8432" s="164">
        <v>1</v>
      </c>
      <c r="D8432" s="175"/>
      <c r="E8432" s="178" t="s">
        <v>505</v>
      </c>
      <c r="F8432" s="179" t="s">
        <v>497</v>
      </c>
      <c r="G8432" s="179" t="s">
        <v>41</v>
      </c>
      <c r="H8432" s="179" t="s">
        <v>506</v>
      </c>
      <c r="I8432" s="179" t="s">
        <v>507</v>
      </c>
      <c r="J8432" s="180" t="s">
        <v>501</v>
      </c>
      <c r="K8432" s="1338"/>
      <c r="M8432" s="441"/>
      <c r="N8432" s="441"/>
      <c r="O8432" s="441"/>
      <c r="P8432" s="441"/>
      <c r="Q8432" s="441"/>
      <c r="R8432" s="441"/>
    </row>
    <row r="8433" spans="1:22">
      <c r="A8433" s="161" t="s">
        <v>725</v>
      </c>
      <c r="B8433" s="163" t="str">
        <f t="shared" si="291"/>
        <v>4.11.1</v>
      </c>
      <c r="C8433" s="164">
        <v>1</v>
      </c>
      <c r="D8433" s="175"/>
      <c r="E8433" s="205" t="s">
        <v>1318</v>
      </c>
      <c r="F8433" s="206" t="s">
        <v>1</v>
      </c>
      <c r="G8433" s="183">
        <v>1</v>
      </c>
      <c r="H8433" s="207">
        <v>1148761</v>
      </c>
      <c r="I8433" s="208"/>
      <c r="J8433" s="186">
        <f>ROUND(IF(N(F8433)&gt;0,PRODUCT(H8433,1/I8433),PRODUCT(G8433:I8433)),0)</f>
        <v>1148761</v>
      </c>
      <c r="K8433" s="1338"/>
      <c r="M8433" s="441"/>
      <c r="N8433" s="441"/>
      <c r="O8433" s="441"/>
      <c r="P8433" s="441"/>
      <c r="Q8433" s="441"/>
      <c r="R8433" s="441"/>
    </row>
    <row r="8434" spans="1:22">
      <c r="A8434" s="161" t="s">
        <v>725</v>
      </c>
      <c r="B8434" s="163" t="str">
        <f t="shared" si="291"/>
        <v>4.11.1</v>
      </c>
      <c r="C8434" s="164">
        <v>1</v>
      </c>
      <c r="D8434" s="175"/>
      <c r="E8434" s="250"/>
      <c r="F8434" s="206"/>
      <c r="G8434" s="375"/>
      <c r="H8434" s="237"/>
      <c r="I8434" s="208"/>
      <c r="J8434" s="238"/>
      <c r="K8434" s="1338"/>
      <c r="M8434" s="441"/>
      <c r="N8434" s="441"/>
      <c r="O8434" s="441"/>
      <c r="P8434" s="441"/>
      <c r="Q8434" s="441"/>
      <c r="R8434" s="441"/>
    </row>
    <row r="8435" spans="1:22">
      <c r="A8435" s="161" t="s">
        <v>725</v>
      </c>
      <c r="B8435" s="163" t="str">
        <f t="shared" si="291"/>
        <v>4.11.1</v>
      </c>
      <c r="C8435" s="164">
        <v>1</v>
      </c>
      <c r="D8435" s="175"/>
      <c r="E8435" s="250"/>
      <c r="F8435" s="206"/>
      <c r="G8435" s="375"/>
      <c r="H8435" s="207"/>
      <c r="I8435" s="208"/>
      <c r="J8435" s="238"/>
      <c r="K8435" s="1338"/>
      <c r="M8435" s="441"/>
      <c r="N8435" s="441"/>
      <c r="O8435" s="441"/>
      <c r="P8435" s="441"/>
      <c r="Q8435" s="441"/>
      <c r="R8435" s="441"/>
    </row>
    <row r="8436" spans="1:22">
      <c r="A8436" s="161" t="s">
        <v>725</v>
      </c>
      <c r="B8436" s="163" t="str">
        <f t="shared" si="291"/>
        <v>4.11.1</v>
      </c>
      <c r="C8436" s="164">
        <v>1</v>
      </c>
      <c r="D8436" s="175"/>
      <c r="E8436" s="193"/>
      <c r="F8436" s="206"/>
      <c r="G8436" s="188"/>
      <c r="H8436" s="237"/>
      <c r="I8436" s="188"/>
      <c r="J8436" s="238"/>
      <c r="K8436" s="1338"/>
      <c r="M8436" s="441"/>
      <c r="N8436" s="441"/>
      <c r="O8436" s="441"/>
      <c r="P8436" s="441"/>
      <c r="Q8436" s="441"/>
      <c r="R8436" s="441"/>
    </row>
    <row r="8437" spans="1:22">
      <c r="A8437" s="161" t="s">
        <v>725</v>
      </c>
      <c r="B8437" s="163" t="str">
        <f t="shared" si="291"/>
        <v>4.11.1</v>
      </c>
      <c r="C8437" s="164">
        <v>1</v>
      </c>
      <c r="D8437" s="175"/>
      <c r="E8437" s="193"/>
      <c r="F8437" s="206"/>
      <c r="G8437" s="188"/>
      <c r="H8437" s="237"/>
      <c r="I8437" s="188"/>
      <c r="J8437" s="238"/>
      <c r="K8437" s="1338"/>
      <c r="M8437" s="441"/>
      <c r="N8437" s="441"/>
      <c r="O8437" s="441"/>
      <c r="P8437" s="441"/>
      <c r="Q8437" s="441"/>
      <c r="R8437" s="441"/>
    </row>
    <row r="8438" spans="1:22">
      <c r="A8438" s="161" t="s">
        <v>725</v>
      </c>
      <c r="B8438" s="163" t="str">
        <f t="shared" si="291"/>
        <v>4.11.1</v>
      </c>
      <c r="C8438" s="164">
        <v>1</v>
      </c>
      <c r="D8438" s="175"/>
      <c r="E8438" s="193"/>
      <c r="F8438" s="194"/>
      <c r="G8438" s="194"/>
      <c r="H8438" s="194"/>
      <c r="I8438" s="188"/>
      <c r="J8438" s="195"/>
      <c r="K8438" s="1338"/>
      <c r="M8438" s="441"/>
      <c r="N8438" s="441"/>
      <c r="O8438" s="441"/>
      <c r="P8438" s="441"/>
      <c r="Q8438" s="441"/>
      <c r="R8438" s="441"/>
    </row>
    <row r="8439" spans="1:22">
      <c r="A8439" s="161" t="s">
        <v>725</v>
      </c>
      <c r="B8439" s="163" t="str">
        <f t="shared" si="291"/>
        <v>4.11.1</v>
      </c>
      <c r="C8439" s="164">
        <v>1</v>
      </c>
      <c r="D8439" s="175"/>
      <c r="E8439" s="193"/>
      <c r="F8439" s="194"/>
      <c r="G8439" s="194"/>
      <c r="H8439" s="194"/>
      <c r="I8439" s="188"/>
      <c r="J8439" s="195"/>
      <c r="K8439" s="1338"/>
      <c r="M8439" s="441"/>
      <c r="N8439" s="441"/>
      <c r="O8439" s="441"/>
      <c r="P8439" s="441"/>
      <c r="Q8439" s="441"/>
      <c r="R8439" s="441"/>
    </row>
    <row r="8440" spans="1:22">
      <c r="A8440" s="161" t="s">
        <v>725</v>
      </c>
      <c r="B8440" s="163" t="str">
        <f t="shared" si="291"/>
        <v>4.11.1</v>
      </c>
      <c r="C8440" s="164">
        <v>1</v>
      </c>
      <c r="D8440" s="175"/>
      <c r="E8440" s="193"/>
      <c r="F8440" s="194"/>
      <c r="G8440" s="194"/>
      <c r="H8440" s="194"/>
      <c r="I8440" s="188"/>
      <c r="J8440" s="195"/>
      <c r="K8440" s="1338"/>
      <c r="M8440" s="441"/>
      <c r="N8440" s="441"/>
      <c r="O8440" s="441"/>
      <c r="P8440" s="441"/>
      <c r="Q8440" s="441"/>
      <c r="R8440" s="441"/>
    </row>
    <row r="8441" spans="1:22">
      <c r="A8441" s="161" t="s">
        <v>725</v>
      </c>
      <c r="B8441" s="163" t="str">
        <f t="shared" si="291"/>
        <v>4.11.1</v>
      </c>
      <c r="C8441" s="164">
        <v>1</v>
      </c>
      <c r="D8441" s="175"/>
      <c r="E8441" s="193"/>
      <c r="F8441" s="194"/>
      <c r="G8441" s="194"/>
      <c r="H8441" s="194"/>
      <c r="I8441" s="188"/>
      <c r="J8441" s="195"/>
      <c r="K8441" s="1338"/>
      <c r="M8441" s="441"/>
      <c r="N8441" s="441"/>
      <c r="O8441" s="441"/>
      <c r="P8441" s="441"/>
      <c r="Q8441" s="441"/>
      <c r="R8441" s="441"/>
    </row>
    <row r="8442" spans="1:22">
      <c r="A8442" s="161" t="s">
        <v>725</v>
      </c>
      <c r="B8442" s="163" t="str">
        <f t="shared" si="291"/>
        <v>4.11.1</v>
      </c>
      <c r="C8442" s="164">
        <v>1</v>
      </c>
      <c r="D8442" s="175"/>
      <c r="E8442" s="193"/>
      <c r="F8442" s="194"/>
      <c r="G8442" s="194"/>
      <c r="H8442" s="194"/>
      <c r="I8442" s="188"/>
      <c r="J8442" s="195"/>
      <c r="K8442" s="1338"/>
      <c r="M8442" s="441"/>
      <c r="N8442" s="441"/>
      <c r="O8442" s="441"/>
      <c r="P8442" s="441"/>
      <c r="Q8442" s="441"/>
      <c r="R8442" s="441"/>
    </row>
    <row r="8443" spans="1:22">
      <c r="A8443" s="161" t="s">
        <v>725</v>
      </c>
      <c r="B8443" s="163" t="str">
        <f t="shared" si="291"/>
        <v>4.11.1</v>
      </c>
      <c r="C8443" s="164">
        <v>1</v>
      </c>
      <c r="D8443" s="175"/>
      <c r="E8443" s="193"/>
      <c r="F8443" s="194"/>
      <c r="G8443" s="194"/>
      <c r="H8443" s="194"/>
      <c r="I8443" s="188"/>
      <c r="J8443" s="195"/>
      <c r="K8443" s="1338"/>
      <c r="M8443" s="441"/>
      <c r="N8443" s="441"/>
      <c r="O8443" s="441"/>
      <c r="P8443" s="441"/>
      <c r="Q8443" s="441"/>
      <c r="R8443" s="441"/>
    </row>
    <row r="8444" spans="1:22" ht="15.75" thickBot="1">
      <c r="A8444" s="161" t="s">
        <v>725</v>
      </c>
      <c r="B8444" s="163" t="str">
        <f t="shared" si="291"/>
        <v>4.11.1</v>
      </c>
      <c r="C8444" s="164">
        <v>1</v>
      </c>
      <c r="D8444" s="175"/>
      <c r="E8444" s="193"/>
      <c r="F8444" s="194"/>
      <c r="G8444" s="194"/>
      <c r="H8444" s="194"/>
      <c r="I8444" s="188"/>
      <c r="J8444" s="195"/>
      <c r="K8444" s="1338"/>
      <c r="M8444" s="441"/>
      <c r="N8444" s="441"/>
      <c r="O8444" s="441"/>
      <c r="P8444" s="441"/>
      <c r="Q8444" s="441"/>
      <c r="R8444" s="441"/>
    </row>
    <row r="8445" spans="1:22" ht="15.75" thickBot="1">
      <c r="A8445" s="161" t="s">
        <v>725</v>
      </c>
      <c r="B8445" s="163" t="str">
        <f t="shared" si="291"/>
        <v>4.11.1</v>
      </c>
      <c r="C8445" s="164">
        <v>1</v>
      </c>
      <c r="D8445" s="175"/>
      <c r="E8445" s="196"/>
      <c r="F8445" s="198"/>
      <c r="G8445" s="198"/>
      <c r="H8445" s="198"/>
      <c r="I8445" s="197"/>
      <c r="J8445" s="199"/>
      <c r="K8445" s="1336">
        <f>SUM(J8433:J8445)</f>
        <v>1148761</v>
      </c>
      <c r="M8445" s="441"/>
      <c r="N8445" s="441"/>
      <c r="O8445" s="441"/>
      <c r="P8445" s="441"/>
      <c r="Q8445" s="441"/>
      <c r="R8445" s="441"/>
    </row>
    <row r="8446" spans="1:22" ht="15.75" thickBot="1">
      <c r="A8446" s="161" t="s">
        <v>725</v>
      </c>
      <c r="B8446" s="163" t="str">
        <f t="shared" si="291"/>
        <v>4.11.1</v>
      </c>
      <c r="C8446" s="164">
        <v>1</v>
      </c>
      <c r="D8446" s="175"/>
      <c r="E8446" s="201"/>
      <c r="F8446" s="201"/>
      <c r="G8446" s="201"/>
      <c r="H8446" s="201"/>
      <c r="I8446" s="202"/>
      <c r="J8446" s="203"/>
      <c r="K8446" s="1337"/>
      <c r="M8446" s="441"/>
      <c r="N8446" s="441"/>
      <c r="O8446" s="441"/>
      <c r="P8446" s="441"/>
      <c r="Q8446" s="441"/>
      <c r="R8446" s="441"/>
      <c r="S8446" s="441"/>
    </row>
    <row r="8447" spans="1:22" ht="15.75" thickBot="1">
      <c r="A8447" s="161" t="s">
        <v>725</v>
      </c>
      <c r="B8447" s="163" t="str">
        <f t="shared" si="291"/>
        <v>4.11.1</v>
      </c>
      <c r="C8447" s="164">
        <v>1</v>
      </c>
      <c r="D8447" s="175"/>
      <c r="E8447" s="178" t="s">
        <v>509</v>
      </c>
      <c r="F8447" s="179" t="s">
        <v>497</v>
      </c>
      <c r="G8447" s="179" t="s">
        <v>41</v>
      </c>
      <c r="H8447" s="179" t="s">
        <v>506</v>
      </c>
      <c r="I8447" s="179" t="s">
        <v>510</v>
      </c>
      <c r="J8447" s="180" t="s">
        <v>501</v>
      </c>
      <c r="K8447" s="1338"/>
      <c r="M8447" s="441"/>
      <c r="N8447" s="441"/>
      <c r="O8447" s="441"/>
      <c r="P8447" s="441"/>
      <c r="Q8447" s="441"/>
      <c r="R8447" s="441"/>
    </row>
    <row r="8448" spans="1:22">
      <c r="A8448" s="161" t="s">
        <v>725</v>
      </c>
      <c r="B8448" s="163" t="str">
        <f t="shared" si="291"/>
        <v>4.11.1</v>
      </c>
      <c r="C8448" s="164">
        <v>1</v>
      </c>
      <c r="D8448" s="175"/>
      <c r="E8448" s="254" t="s">
        <v>535</v>
      </c>
      <c r="F8448" s="206" t="s">
        <v>90</v>
      </c>
      <c r="G8448" s="183">
        <v>1</v>
      </c>
      <c r="H8448" s="249">
        <f>1.023*150000</f>
        <v>153450</v>
      </c>
      <c r="I8448" s="183">
        <v>1</v>
      </c>
      <c r="J8448" s="186">
        <f>ROUND(IF(N(F8448)&gt;0,PRODUCT(H8448,1/I8448),PRODUCT(G8448:I8448)),0)</f>
        <v>153450</v>
      </c>
      <c r="K8448" s="1338"/>
      <c r="M8448" s="441"/>
      <c r="N8448" s="441"/>
      <c r="O8448" s="441"/>
      <c r="P8448" s="441"/>
      <c r="Q8448" s="441"/>
      <c r="R8448" s="441"/>
      <c r="V8448" s="162">
        <v>55000</v>
      </c>
    </row>
    <row r="8449" spans="1:19">
      <c r="A8449" s="161" t="s">
        <v>725</v>
      </c>
      <c r="B8449" s="163" t="str">
        <f t="shared" si="291"/>
        <v>4.11.1</v>
      </c>
      <c r="C8449" s="164">
        <v>1</v>
      </c>
      <c r="D8449" s="175"/>
      <c r="E8449" s="193"/>
      <c r="F8449" s="206"/>
      <c r="G8449" s="188"/>
      <c r="H8449" s="237"/>
      <c r="I8449" s="206"/>
      <c r="J8449" s="238"/>
      <c r="K8449" s="1338"/>
      <c r="M8449" s="441"/>
      <c r="N8449" s="441"/>
      <c r="O8449" s="441"/>
      <c r="P8449" s="441"/>
      <c r="Q8449" s="441"/>
      <c r="R8449" s="441"/>
    </row>
    <row r="8450" spans="1:19">
      <c r="A8450" s="161" t="s">
        <v>725</v>
      </c>
      <c r="B8450" s="163" t="str">
        <f t="shared" si="291"/>
        <v>4.11.1</v>
      </c>
      <c r="C8450" s="164">
        <v>1</v>
      </c>
      <c r="D8450" s="175"/>
      <c r="E8450" s="193"/>
      <c r="F8450" s="206"/>
      <c r="G8450" s="188"/>
      <c r="H8450" s="237"/>
      <c r="I8450" s="188"/>
      <c r="J8450" s="238"/>
      <c r="K8450" s="1338"/>
      <c r="M8450" s="441"/>
      <c r="N8450" s="441"/>
      <c r="O8450" s="441"/>
      <c r="P8450" s="441"/>
      <c r="Q8450" s="441"/>
      <c r="R8450" s="441"/>
    </row>
    <row r="8451" spans="1:19">
      <c r="A8451" s="161" t="s">
        <v>725</v>
      </c>
      <c r="B8451" s="163" t="str">
        <f t="shared" si="291"/>
        <v>4.11.1</v>
      </c>
      <c r="C8451" s="164">
        <v>1</v>
      </c>
      <c r="D8451" s="175"/>
      <c r="E8451" s="193"/>
      <c r="F8451" s="194"/>
      <c r="G8451" s="194"/>
      <c r="H8451" s="194"/>
      <c r="I8451" s="188"/>
      <c r="J8451" s="195"/>
      <c r="K8451" s="1338"/>
      <c r="M8451" s="441"/>
      <c r="N8451" s="441"/>
      <c r="O8451" s="441"/>
      <c r="P8451" s="441"/>
      <c r="Q8451" s="441"/>
      <c r="R8451" s="441"/>
    </row>
    <row r="8452" spans="1:19" ht="15.75" thickBot="1">
      <c r="A8452" s="161" t="s">
        <v>725</v>
      </c>
      <c r="B8452" s="163" t="str">
        <f t="shared" si="291"/>
        <v>4.11.1</v>
      </c>
      <c r="C8452" s="164">
        <v>1</v>
      </c>
      <c r="D8452" s="175"/>
      <c r="E8452" s="193"/>
      <c r="F8452" s="194"/>
      <c r="G8452" s="194"/>
      <c r="H8452" s="194"/>
      <c r="I8452" s="188"/>
      <c r="J8452" s="195"/>
      <c r="K8452" s="1338"/>
      <c r="M8452" s="441"/>
      <c r="N8452" s="441"/>
      <c r="O8452" s="441"/>
      <c r="P8452" s="441"/>
      <c r="Q8452" s="441"/>
      <c r="R8452" s="441"/>
    </row>
    <row r="8453" spans="1:19" ht="15.75" thickBot="1">
      <c r="A8453" s="161" t="s">
        <v>725</v>
      </c>
      <c r="B8453" s="163" t="str">
        <f t="shared" si="291"/>
        <v>4.11.1</v>
      </c>
      <c r="C8453" s="164">
        <v>1</v>
      </c>
      <c r="D8453" s="175"/>
      <c r="E8453" s="196"/>
      <c r="F8453" s="198"/>
      <c r="G8453" s="198"/>
      <c r="H8453" s="198"/>
      <c r="I8453" s="197"/>
      <c r="J8453" s="199"/>
      <c r="K8453" s="1336">
        <f>SUM(J8448:J8453)</f>
        <v>153450</v>
      </c>
      <c r="M8453" s="441"/>
      <c r="N8453" s="441"/>
      <c r="O8453" s="441"/>
      <c r="P8453" s="441"/>
      <c r="Q8453" s="441"/>
      <c r="R8453" s="441"/>
    </row>
    <row r="8454" spans="1:19" ht="15.75" thickBot="1">
      <c r="A8454" s="161" t="s">
        <v>725</v>
      </c>
      <c r="B8454" s="163" t="str">
        <f t="shared" si="291"/>
        <v>4.11.1</v>
      </c>
      <c r="C8454" s="164">
        <v>1</v>
      </c>
      <c r="D8454" s="175"/>
      <c r="E8454" s="201"/>
      <c r="F8454" s="201"/>
      <c r="G8454" s="201"/>
      <c r="H8454" s="201"/>
      <c r="I8454" s="213"/>
      <c r="J8454" s="214"/>
      <c r="K8454" s="1337"/>
      <c r="M8454" s="441"/>
      <c r="N8454" s="441"/>
      <c r="O8454" s="441"/>
      <c r="P8454" s="441"/>
      <c r="Q8454" s="441"/>
      <c r="R8454" s="441"/>
      <c r="S8454" s="441"/>
    </row>
    <row r="8455" spans="1:19" ht="15.75" thickBot="1">
      <c r="A8455" s="161" t="s">
        <v>725</v>
      </c>
      <c r="B8455" s="163" t="str">
        <f t="shared" si="291"/>
        <v>4.11.1</v>
      </c>
      <c r="C8455" s="164">
        <v>1</v>
      </c>
      <c r="D8455" s="175"/>
      <c r="E8455" s="178" t="s">
        <v>512</v>
      </c>
      <c r="F8455" s="239" t="s">
        <v>519</v>
      </c>
      <c r="G8455" s="239" t="s">
        <v>520</v>
      </c>
      <c r="H8455" s="179" t="s">
        <v>513</v>
      </c>
      <c r="I8455" s="179" t="s">
        <v>500</v>
      </c>
      <c r="J8455" s="180" t="s">
        <v>501</v>
      </c>
      <c r="K8455" s="1338"/>
      <c r="M8455" s="441"/>
      <c r="N8455" s="441"/>
      <c r="O8455" s="441"/>
      <c r="P8455" s="441"/>
      <c r="Q8455" s="441"/>
      <c r="R8455" s="441"/>
    </row>
    <row r="8456" spans="1:19">
      <c r="A8456" s="161" t="s">
        <v>725</v>
      </c>
      <c r="B8456" s="163" t="str">
        <f t="shared" si="291"/>
        <v>4.11.1</v>
      </c>
      <c r="C8456" s="164">
        <v>1</v>
      </c>
      <c r="D8456" s="175"/>
      <c r="E8456" s="205" t="s">
        <v>521</v>
      </c>
      <c r="F8456" s="219">
        <v>63600</v>
      </c>
      <c r="G8456" s="219">
        <v>54060</v>
      </c>
      <c r="H8456" s="207">
        <v>120366.18</v>
      </c>
      <c r="I8456" s="242">
        <v>9</v>
      </c>
      <c r="J8456" s="217">
        <f>ROUND(IF(N(F8456)&gt;0,PRODUCT(H8456,1/I8456),PRODUCT(G8456:I8456)),0)</f>
        <v>13374</v>
      </c>
      <c r="K8456" s="1338"/>
      <c r="M8456" s="441"/>
      <c r="N8456" s="441"/>
      <c r="O8456" s="441"/>
      <c r="P8456" s="441"/>
      <c r="Q8456" s="441"/>
      <c r="R8456" s="441"/>
    </row>
    <row r="8457" spans="1:19">
      <c r="A8457" s="161" t="s">
        <v>725</v>
      </c>
      <c r="B8457" s="163" t="str">
        <f t="shared" si="291"/>
        <v>4.11.1</v>
      </c>
      <c r="C8457" s="164">
        <v>1</v>
      </c>
      <c r="D8457" s="175"/>
      <c r="E8457" s="205" t="s">
        <v>522</v>
      </c>
      <c r="F8457" s="219">
        <v>31800</v>
      </c>
      <c r="G8457" s="219">
        <v>27030</v>
      </c>
      <c r="H8457" s="207">
        <v>60183.09</v>
      </c>
      <c r="I8457" s="242">
        <v>3</v>
      </c>
      <c r="J8457" s="217">
        <f>ROUND(IF(N(F8457)&gt;0,PRODUCT(H8457,1/I8457),PRODUCT(G8457:I8457)),0)</f>
        <v>20061</v>
      </c>
      <c r="K8457" s="1338"/>
      <c r="M8457" s="441"/>
      <c r="N8457" s="441"/>
      <c r="O8457" s="441"/>
      <c r="P8457" s="441"/>
      <c r="Q8457" s="441"/>
      <c r="R8457" s="441"/>
    </row>
    <row r="8458" spans="1:19">
      <c r="A8458" s="161" t="s">
        <v>725</v>
      </c>
      <c r="B8458" s="163" t="str">
        <f t="shared" si="291"/>
        <v>4.11.1</v>
      </c>
      <c r="C8458" s="164">
        <v>1</v>
      </c>
      <c r="D8458" s="175"/>
      <c r="E8458" s="241" t="s">
        <v>523</v>
      </c>
      <c r="F8458" s="219">
        <v>19080</v>
      </c>
      <c r="G8458" s="219">
        <v>16218</v>
      </c>
      <c r="H8458" s="207">
        <v>39433</v>
      </c>
      <c r="I8458" s="242">
        <v>3</v>
      </c>
      <c r="J8458" s="217">
        <f>ROUND(IF(N(F8458)&gt;0,PRODUCT(H8458,1/I8458),PRODUCT(G8458:I8458)),0)</f>
        <v>13144</v>
      </c>
      <c r="K8458" s="1338"/>
      <c r="M8458" s="441"/>
      <c r="N8458" s="441"/>
      <c r="O8458" s="441"/>
      <c r="P8458" s="441"/>
      <c r="Q8458" s="441"/>
      <c r="R8458" s="441"/>
    </row>
    <row r="8459" spans="1:19">
      <c r="A8459" s="161" t="s">
        <v>725</v>
      </c>
      <c r="B8459" s="163" t="str">
        <f t="shared" si="291"/>
        <v>4.11.1</v>
      </c>
      <c r="C8459" s="164">
        <v>1</v>
      </c>
      <c r="D8459" s="175"/>
      <c r="E8459" s="193"/>
      <c r="F8459" s="194"/>
      <c r="G8459" s="194"/>
      <c r="H8459" s="194"/>
      <c r="I8459" s="188"/>
      <c r="J8459" s="195"/>
      <c r="K8459" s="1338"/>
      <c r="M8459" s="441"/>
      <c r="N8459" s="441"/>
      <c r="O8459" s="441"/>
      <c r="P8459" s="441"/>
      <c r="Q8459" s="441"/>
      <c r="R8459" s="441"/>
    </row>
    <row r="8460" spans="1:19">
      <c r="A8460" s="161" t="s">
        <v>725</v>
      </c>
      <c r="B8460" s="163" t="str">
        <f t="shared" si="291"/>
        <v>4.11.1</v>
      </c>
      <c r="C8460" s="164">
        <v>1</v>
      </c>
      <c r="D8460" s="175"/>
      <c r="E8460" s="193"/>
      <c r="F8460" s="194"/>
      <c r="G8460" s="194"/>
      <c r="H8460" s="194"/>
      <c r="I8460" s="188"/>
      <c r="J8460" s="195"/>
      <c r="K8460" s="1338"/>
      <c r="M8460" s="441"/>
      <c r="N8460" s="441"/>
      <c r="O8460" s="441"/>
      <c r="P8460" s="441"/>
      <c r="Q8460" s="441"/>
      <c r="R8460" s="441"/>
    </row>
    <row r="8461" spans="1:19" ht="15.75" thickBot="1">
      <c r="A8461" s="161" t="s">
        <v>725</v>
      </c>
      <c r="B8461" s="163" t="str">
        <f t="shared" si="291"/>
        <v>4.11.1</v>
      </c>
      <c r="C8461" s="164">
        <v>1</v>
      </c>
      <c r="D8461" s="175"/>
      <c r="E8461" s="193"/>
      <c r="F8461" s="194"/>
      <c r="G8461" s="194"/>
      <c r="H8461" s="194"/>
      <c r="I8461" s="188"/>
      <c r="J8461" s="195"/>
      <c r="K8461" s="1338"/>
      <c r="M8461" s="441"/>
      <c r="N8461" s="441"/>
      <c r="O8461" s="441"/>
      <c r="P8461" s="441"/>
      <c r="Q8461" s="441"/>
      <c r="R8461" s="441"/>
    </row>
    <row r="8462" spans="1:19" ht="15.75" thickBot="1">
      <c r="A8462" s="161" t="s">
        <v>725</v>
      </c>
      <c r="B8462" s="163" t="str">
        <f t="shared" si="291"/>
        <v>4.11.1</v>
      </c>
      <c r="C8462" s="164">
        <v>1</v>
      </c>
      <c r="D8462" s="175"/>
      <c r="E8462" s="222"/>
      <c r="F8462" s="223"/>
      <c r="G8462" s="223"/>
      <c r="H8462" s="223"/>
      <c r="I8462" s="224"/>
      <c r="J8462" s="225"/>
      <c r="K8462" s="1336">
        <f>SUM(J8456:J8462)</f>
        <v>46579</v>
      </c>
      <c r="M8462" s="441"/>
      <c r="N8462" s="441"/>
      <c r="O8462" s="441"/>
      <c r="P8462" s="441"/>
      <c r="Q8462" s="441"/>
      <c r="R8462" s="441"/>
    </row>
    <row r="8463" spans="1:19" ht="15.75" thickBot="1">
      <c r="A8463" s="161" t="s">
        <v>725</v>
      </c>
      <c r="B8463" s="163" t="str">
        <f t="shared" si="291"/>
        <v>4.11.1</v>
      </c>
      <c r="C8463" s="164">
        <v>1</v>
      </c>
      <c r="D8463" s="175"/>
      <c r="E8463" s="263"/>
      <c r="F8463" s="263"/>
      <c r="G8463" s="263"/>
      <c r="H8463" s="263"/>
      <c r="I8463" s="264"/>
      <c r="J8463" s="204"/>
      <c r="K8463" s="1337"/>
      <c r="M8463" s="441"/>
      <c r="N8463" s="441"/>
      <c r="O8463" s="441"/>
      <c r="P8463" s="441"/>
      <c r="Q8463" s="441"/>
      <c r="R8463" s="441"/>
      <c r="S8463" s="441"/>
    </row>
    <row r="8464" spans="1:19" ht="15.75" thickBot="1">
      <c r="A8464" s="161" t="s">
        <v>725</v>
      </c>
      <c r="B8464" s="163" t="str">
        <f t="shared" si="291"/>
        <v>4.11.1</v>
      </c>
      <c r="C8464" s="164">
        <v>1</v>
      </c>
      <c r="D8464" s="175"/>
      <c r="E8464" s="175"/>
      <c r="F8464" s="175"/>
      <c r="G8464" s="175"/>
      <c r="H8464" s="226" t="s">
        <v>516</v>
      </c>
      <c r="I8464" s="176"/>
      <c r="J8464" s="167"/>
      <c r="K8464" s="1336">
        <f>ROUND(+K8430+K8445+K8453+K8462,0)</f>
        <v>1384944</v>
      </c>
    </row>
    <row r="8465" spans="1:19">
      <c r="A8465" s="161" t="s">
        <v>725</v>
      </c>
      <c r="B8465" s="163" t="str">
        <f t="shared" si="291"/>
        <v>4.11.1</v>
      </c>
      <c r="C8465" s="164">
        <v>1</v>
      </c>
      <c r="D8465" s="166"/>
      <c r="E8465" s="166"/>
      <c r="F8465" s="166"/>
      <c r="G8465" s="166"/>
      <c r="H8465" s="166"/>
      <c r="I8465" s="165"/>
      <c r="J8465" s="167"/>
      <c r="K8465" s="265"/>
      <c r="S8465" s="441"/>
    </row>
    <row r="8466" spans="1:19">
      <c r="A8466" s="161" t="s">
        <v>725</v>
      </c>
      <c r="B8466" s="163" t="str">
        <f t="shared" si="291"/>
        <v>4.11.1</v>
      </c>
      <c r="C8466" s="164">
        <v>1</v>
      </c>
      <c r="D8466" s="166"/>
      <c r="E8466" s="166"/>
      <c r="F8466" s="166"/>
      <c r="G8466" s="166"/>
      <c r="H8466" s="166"/>
      <c r="I8466" s="165"/>
      <c r="J8466" s="167"/>
      <c r="K8466" s="389"/>
    </row>
    <row r="8467" spans="1:19">
      <c r="A8467" s="161" t="s">
        <v>725</v>
      </c>
      <c r="B8467" s="163" t="str">
        <f t="shared" si="291"/>
        <v>4.11.1</v>
      </c>
      <c r="C8467" s="164">
        <v>1</v>
      </c>
      <c r="D8467" s="166"/>
      <c r="E8467" s="166"/>
      <c r="F8467" s="166"/>
      <c r="G8467" s="166"/>
      <c r="H8467" s="166"/>
      <c r="I8467" s="165"/>
      <c r="J8467" s="167"/>
      <c r="K8467" s="166"/>
    </row>
    <row r="8468" spans="1:19">
      <c r="A8468" s="161" t="s">
        <v>725</v>
      </c>
      <c r="B8468" s="163" t="str">
        <f>E8473</f>
        <v>4.11.2</v>
      </c>
      <c r="C8468" s="164">
        <f t="shared" ref="C8468:C8499" si="292">IF(ISERROR(MATCH(B8468,T:T,0)),0,1)</f>
        <v>1</v>
      </c>
      <c r="D8468" s="166"/>
      <c r="E8468" s="166"/>
      <c r="F8468" s="166"/>
      <c r="G8468" s="166"/>
      <c r="H8468" s="166"/>
      <c r="I8468" s="165"/>
      <c r="J8468" s="167"/>
      <c r="K8468" s="166"/>
    </row>
    <row r="8469" spans="1:19" ht="18.75">
      <c r="A8469" s="161" t="s">
        <v>725</v>
      </c>
      <c r="B8469" s="163" t="str">
        <f t="shared" ref="B8469:B8521" si="293">B8468</f>
        <v>4.11.2</v>
      </c>
      <c r="C8469" s="164">
        <f t="shared" si="292"/>
        <v>1</v>
      </c>
      <c r="D8469" s="165"/>
      <c r="E8469" s="169" t="s">
        <v>496</v>
      </c>
      <c r="F8469" s="169"/>
      <c r="G8469" s="169"/>
      <c r="H8469" s="169"/>
      <c r="I8469" s="169"/>
      <c r="J8469" s="170"/>
      <c r="K8469" s="166"/>
    </row>
    <row r="8470" spans="1:19">
      <c r="A8470" s="161" t="s">
        <v>725</v>
      </c>
      <c r="B8470" s="163" t="str">
        <f t="shared" si="293"/>
        <v>4.11.2</v>
      </c>
      <c r="C8470" s="164">
        <f t="shared" si="292"/>
        <v>1</v>
      </c>
      <c r="D8470" s="165"/>
      <c r="E8470" s="166"/>
      <c r="F8470" s="166"/>
      <c r="G8470" s="166"/>
      <c r="H8470" s="166"/>
      <c r="I8470" s="165"/>
      <c r="J8470" s="167"/>
      <c r="K8470" s="166"/>
    </row>
    <row r="8471" spans="1:19">
      <c r="A8471" s="161" t="s">
        <v>725</v>
      </c>
      <c r="B8471" s="163" t="str">
        <f t="shared" si="293"/>
        <v>4.11.2</v>
      </c>
      <c r="C8471" s="164">
        <f t="shared" si="292"/>
        <v>1</v>
      </c>
      <c r="D8471" s="165"/>
      <c r="E8471" s="166"/>
      <c r="F8471" s="166"/>
      <c r="G8471" s="166"/>
      <c r="H8471" s="166"/>
      <c r="I8471" s="165"/>
      <c r="J8471" s="167"/>
      <c r="K8471" s="166"/>
    </row>
    <row r="8472" spans="1:19">
      <c r="A8472" s="161" t="s">
        <v>725</v>
      </c>
      <c r="B8472" s="163" t="str">
        <f t="shared" si="293"/>
        <v>4.11.2</v>
      </c>
      <c r="C8472" s="164">
        <f t="shared" si="292"/>
        <v>1</v>
      </c>
      <c r="D8472" s="165"/>
      <c r="E8472" s="166"/>
      <c r="F8472" s="166"/>
      <c r="G8472" s="166"/>
      <c r="H8472" s="166"/>
      <c r="I8472" s="165"/>
      <c r="J8472" s="167"/>
      <c r="K8472" s="166"/>
    </row>
    <row r="8473" spans="1:19" ht="27" customHeight="1">
      <c r="A8473" s="161" t="s">
        <v>725</v>
      </c>
      <c r="B8473" s="163" t="str">
        <f t="shared" si="293"/>
        <v>4.11.2</v>
      </c>
      <c r="C8473" s="164">
        <f t="shared" si="292"/>
        <v>1</v>
      </c>
      <c r="D8473" s="172" t="s">
        <v>39</v>
      </c>
      <c r="E8473" s="172" t="s">
        <v>267</v>
      </c>
      <c r="F8473" s="173" t="s">
        <v>1319</v>
      </c>
      <c r="G8473" s="173"/>
      <c r="H8473" s="173"/>
      <c r="I8473" s="172" t="s">
        <v>497</v>
      </c>
      <c r="J8473" s="174" t="s">
        <v>1</v>
      </c>
      <c r="K8473" s="167"/>
    </row>
    <row r="8474" spans="1:19">
      <c r="A8474" s="161" t="s">
        <v>725</v>
      </c>
      <c r="B8474" s="163" t="str">
        <f t="shared" si="293"/>
        <v>4.11.2</v>
      </c>
      <c r="C8474" s="164">
        <f t="shared" si="292"/>
        <v>1</v>
      </c>
      <c r="D8474" s="176"/>
      <c r="E8474" s="175"/>
      <c r="F8474" s="175"/>
      <c r="G8474" s="175"/>
      <c r="H8474" s="175"/>
      <c r="I8474" s="176"/>
      <c r="J8474" s="167"/>
      <c r="K8474" s="167"/>
    </row>
    <row r="8475" spans="1:19">
      <c r="A8475" s="161" t="s">
        <v>725</v>
      </c>
      <c r="B8475" s="163" t="str">
        <f t="shared" si="293"/>
        <v>4.11.2</v>
      </c>
      <c r="C8475" s="164">
        <f t="shared" si="292"/>
        <v>1</v>
      </c>
      <c r="D8475" s="176"/>
      <c r="E8475" s="175"/>
      <c r="F8475" s="175"/>
      <c r="G8475" s="175"/>
      <c r="H8475" s="175"/>
      <c r="I8475" s="176"/>
      <c r="J8475" s="177"/>
      <c r="K8475" s="167"/>
    </row>
    <row r="8476" spans="1:19" ht="15.75" thickBot="1">
      <c r="A8476" s="161" t="s">
        <v>725</v>
      </c>
      <c r="B8476" s="163" t="str">
        <f t="shared" si="293"/>
        <v>4.11.2</v>
      </c>
      <c r="C8476" s="164">
        <f t="shared" si="292"/>
        <v>1</v>
      </c>
      <c r="D8476" s="176"/>
      <c r="E8476" s="175"/>
      <c r="F8476" s="175"/>
      <c r="G8476" s="175"/>
      <c r="H8476" s="175"/>
      <c r="I8476" s="176"/>
      <c r="J8476" s="167"/>
      <c r="K8476" s="167"/>
    </row>
    <row r="8477" spans="1:19" ht="15.75" thickBot="1">
      <c r="A8477" s="161" t="s">
        <v>725</v>
      </c>
      <c r="B8477" s="163" t="str">
        <f t="shared" si="293"/>
        <v>4.11.2</v>
      </c>
      <c r="C8477" s="164">
        <f t="shared" si="292"/>
        <v>1</v>
      </c>
      <c r="D8477" s="176"/>
      <c r="E8477" s="178" t="s">
        <v>498</v>
      </c>
      <c r="F8477" s="179" t="s">
        <v>497</v>
      </c>
      <c r="G8477" s="179" t="s">
        <v>41</v>
      </c>
      <c r="H8477" s="179" t="s">
        <v>499</v>
      </c>
      <c r="I8477" s="179" t="s">
        <v>500</v>
      </c>
      <c r="J8477" s="180" t="s">
        <v>501</v>
      </c>
      <c r="K8477" s="167"/>
    </row>
    <row r="8478" spans="1:19">
      <c r="A8478" s="161" t="s">
        <v>725</v>
      </c>
      <c r="B8478" s="163" t="str">
        <f t="shared" si="293"/>
        <v>4.11.2</v>
      </c>
      <c r="C8478" s="164">
        <f t="shared" si="292"/>
        <v>1</v>
      </c>
      <c r="D8478" s="176"/>
      <c r="E8478" s="181" t="s">
        <v>502</v>
      </c>
      <c r="F8478" s="182" t="s">
        <v>959</v>
      </c>
      <c r="G8478" s="183">
        <v>1</v>
      </c>
      <c r="H8478" s="229">
        <f>1.023*ROUND(K8516,0)</f>
        <v>71477.009999999995</v>
      </c>
      <c r="I8478" s="185">
        <v>0.05</v>
      </c>
      <c r="J8478" s="217">
        <f>ROUND(IF(N(F8478)&gt;0,PRODUCT(H8478,1/I8478),PRODUCT(G8478:I8478)),0)</f>
        <v>3574</v>
      </c>
      <c r="K8478" s="167"/>
      <c r="M8478" s="441"/>
      <c r="N8478" s="441"/>
      <c r="O8478" s="441"/>
      <c r="P8478" s="441"/>
      <c r="Q8478" s="441"/>
      <c r="R8478" s="441"/>
    </row>
    <row r="8479" spans="1:19">
      <c r="A8479" s="161" t="s">
        <v>725</v>
      </c>
      <c r="B8479" s="163" t="str">
        <f t="shared" si="293"/>
        <v>4.11.2</v>
      </c>
      <c r="C8479" s="164">
        <f t="shared" si="292"/>
        <v>1</v>
      </c>
      <c r="D8479" s="176"/>
      <c r="E8479" s="187" t="s">
        <v>556</v>
      </c>
      <c r="F8479" s="188" t="s">
        <v>491</v>
      </c>
      <c r="G8479" s="189">
        <v>1</v>
      </c>
      <c r="H8479" s="190">
        <v>135084.08099999998</v>
      </c>
      <c r="I8479" s="191">
        <v>0.25</v>
      </c>
      <c r="J8479" s="217">
        <f>ROUND(IF(N(F8479)&gt;0,PRODUCT(H8479,1/I8479),PRODUCT(G8479:I8479)),0)</f>
        <v>33771</v>
      </c>
      <c r="K8479" s="167"/>
      <c r="M8479" s="441"/>
      <c r="N8479" s="441"/>
      <c r="O8479" s="441"/>
      <c r="P8479" s="441"/>
      <c r="Q8479" s="441"/>
      <c r="R8479" s="441"/>
    </row>
    <row r="8480" spans="1:19">
      <c r="A8480" s="161" t="s">
        <v>725</v>
      </c>
      <c r="B8480" s="163" t="str">
        <f t="shared" si="293"/>
        <v>4.11.2</v>
      </c>
      <c r="C8480" s="164">
        <f t="shared" si="292"/>
        <v>1</v>
      </c>
      <c r="D8480" s="176"/>
      <c r="E8480" s="236"/>
      <c r="F8480" s="188"/>
      <c r="G8480" s="194"/>
      <c r="H8480" s="212"/>
      <c r="I8480" s="191"/>
      <c r="J8480" s="210"/>
      <c r="K8480" s="167"/>
      <c r="M8480" s="441"/>
      <c r="N8480" s="441"/>
      <c r="O8480" s="441"/>
      <c r="P8480" s="441"/>
      <c r="Q8480" s="441"/>
      <c r="R8480" s="441"/>
    </row>
    <row r="8481" spans="1:19">
      <c r="A8481" s="161" t="s">
        <v>725</v>
      </c>
      <c r="B8481" s="163" t="str">
        <f t="shared" si="293"/>
        <v>4.11.2</v>
      </c>
      <c r="C8481" s="164">
        <f t="shared" si="292"/>
        <v>1</v>
      </c>
      <c r="D8481" s="176"/>
      <c r="E8481" s="193"/>
      <c r="F8481" s="188"/>
      <c r="G8481" s="194"/>
      <c r="H8481" s="194"/>
      <c r="I8481" s="188"/>
      <c r="J8481" s="195"/>
      <c r="K8481" s="167"/>
      <c r="M8481" s="441"/>
      <c r="N8481" s="441"/>
      <c r="O8481" s="441"/>
      <c r="P8481" s="441"/>
      <c r="Q8481" s="441"/>
      <c r="R8481" s="441"/>
    </row>
    <row r="8482" spans="1:19">
      <c r="A8482" s="161" t="s">
        <v>725</v>
      </c>
      <c r="B8482" s="163" t="str">
        <f t="shared" si="293"/>
        <v>4.11.2</v>
      </c>
      <c r="C8482" s="164">
        <f t="shared" si="292"/>
        <v>1</v>
      </c>
      <c r="D8482" s="176"/>
      <c r="E8482" s="193"/>
      <c r="F8482" s="188"/>
      <c r="G8482" s="194"/>
      <c r="H8482" s="194"/>
      <c r="I8482" s="188"/>
      <c r="J8482" s="195"/>
      <c r="K8482" s="167"/>
      <c r="M8482" s="441"/>
      <c r="N8482" s="441"/>
      <c r="O8482" s="441"/>
      <c r="P8482" s="441"/>
      <c r="Q8482" s="441"/>
      <c r="R8482" s="441"/>
    </row>
    <row r="8483" spans="1:19" ht="15.75" thickBot="1">
      <c r="A8483" s="161" t="s">
        <v>725</v>
      </c>
      <c r="B8483" s="163" t="str">
        <f t="shared" si="293"/>
        <v>4.11.2</v>
      </c>
      <c r="C8483" s="164">
        <f t="shared" si="292"/>
        <v>1</v>
      </c>
      <c r="D8483" s="176"/>
      <c r="E8483" s="193"/>
      <c r="F8483" s="188"/>
      <c r="G8483" s="194"/>
      <c r="H8483" s="194"/>
      <c r="I8483" s="188"/>
      <c r="J8483" s="195"/>
      <c r="K8483" s="167"/>
      <c r="M8483" s="441"/>
      <c r="N8483" s="441"/>
      <c r="O8483" s="441"/>
      <c r="P8483" s="441"/>
      <c r="Q8483" s="441"/>
      <c r="R8483" s="441"/>
    </row>
    <row r="8484" spans="1:19" ht="15.75" thickBot="1">
      <c r="A8484" s="161" t="s">
        <v>725</v>
      </c>
      <c r="B8484" s="163" t="str">
        <f t="shared" si="293"/>
        <v>4.11.2</v>
      </c>
      <c r="C8484" s="164">
        <f t="shared" si="292"/>
        <v>1</v>
      </c>
      <c r="D8484" s="176"/>
      <c r="E8484" s="196"/>
      <c r="F8484" s="197"/>
      <c r="G8484" s="198"/>
      <c r="H8484" s="198"/>
      <c r="I8484" s="197"/>
      <c r="J8484" s="199"/>
      <c r="K8484" s="1336">
        <f>SUM(J8478:J8484)</f>
        <v>37345</v>
      </c>
      <c r="M8484" s="441"/>
      <c r="N8484" s="441"/>
      <c r="O8484" s="441"/>
      <c r="P8484" s="441"/>
      <c r="Q8484" s="441"/>
      <c r="R8484" s="441"/>
    </row>
    <row r="8485" spans="1:19" ht="15.75" thickBot="1">
      <c r="A8485" s="161" t="s">
        <v>725</v>
      </c>
      <c r="B8485" s="163" t="str">
        <f t="shared" si="293"/>
        <v>4.11.2</v>
      </c>
      <c r="C8485" s="164">
        <f t="shared" si="292"/>
        <v>1</v>
      </c>
      <c r="D8485" s="176"/>
      <c r="E8485" s="201"/>
      <c r="F8485" s="202"/>
      <c r="G8485" s="201"/>
      <c r="H8485" s="201"/>
      <c r="I8485" s="202"/>
      <c r="J8485" s="203"/>
      <c r="K8485" s="1337"/>
      <c r="M8485" s="441"/>
      <c r="N8485" s="441"/>
      <c r="O8485" s="441"/>
      <c r="P8485" s="441"/>
      <c r="Q8485" s="441"/>
      <c r="R8485" s="441"/>
      <c r="S8485" s="441"/>
    </row>
    <row r="8486" spans="1:19" ht="15.75" thickBot="1">
      <c r="A8486" s="161" t="s">
        <v>725</v>
      </c>
      <c r="B8486" s="163" t="str">
        <f t="shared" si="293"/>
        <v>4.11.2</v>
      </c>
      <c r="C8486" s="164">
        <f t="shared" si="292"/>
        <v>1</v>
      </c>
      <c r="D8486" s="175"/>
      <c r="E8486" s="178" t="s">
        <v>505</v>
      </c>
      <c r="F8486" s="179" t="s">
        <v>497</v>
      </c>
      <c r="G8486" s="179" t="s">
        <v>41</v>
      </c>
      <c r="H8486" s="179" t="s">
        <v>506</v>
      </c>
      <c r="I8486" s="179" t="s">
        <v>507</v>
      </c>
      <c r="J8486" s="180" t="s">
        <v>501</v>
      </c>
      <c r="K8486" s="1338"/>
      <c r="M8486" s="441"/>
      <c r="N8486" s="441"/>
      <c r="O8486" s="441"/>
      <c r="P8486" s="441"/>
      <c r="Q8486" s="441"/>
      <c r="R8486" s="441"/>
    </row>
    <row r="8487" spans="1:19">
      <c r="A8487" s="161" t="s">
        <v>725</v>
      </c>
      <c r="B8487" s="163" t="str">
        <f t="shared" si="293"/>
        <v>4.11.2</v>
      </c>
      <c r="C8487" s="164">
        <f t="shared" si="292"/>
        <v>1</v>
      </c>
      <c r="D8487" s="175"/>
      <c r="E8487" s="205" t="s">
        <v>1319</v>
      </c>
      <c r="F8487" s="206" t="s">
        <v>1</v>
      </c>
      <c r="G8487" s="183">
        <v>1</v>
      </c>
      <c r="H8487" s="207">
        <v>1732427</v>
      </c>
      <c r="I8487" s="208"/>
      <c r="J8487" s="186">
        <f>ROUND(IF(N(F8487)&gt;0,PRODUCT(H8487,1/I8487),PRODUCT(G8487:I8487)),0)</f>
        <v>1732427</v>
      </c>
      <c r="K8487" s="1338"/>
      <c r="M8487" s="441"/>
      <c r="N8487" s="441"/>
      <c r="O8487" s="441"/>
      <c r="P8487" s="441"/>
      <c r="Q8487" s="441"/>
      <c r="R8487" s="441"/>
    </row>
    <row r="8488" spans="1:19">
      <c r="A8488" s="161" t="s">
        <v>725</v>
      </c>
      <c r="B8488" s="163" t="str">
        <f t="shared" si="293"/>
        <v>4.11.2</v>
      </c>
      <c r="C8488" s="164">
        <f t="shared" si="292"/>
        <v>1</v>
      </c>
      <c r="D8488" s="175"/>
      <c r="E8488" s="250"/>
      <c r="F8488" s="206"/>
      <c r="G8488" s="375"/>
      <c r="H8488" s="237"/>
      <c r="I8488" s="208"/>
      <c r="J8488" s="238"/>
      <c r="K8488" s="1338"/>
      <c r="M8488" s="441"/>
      <c r="N8488" s="441"/>
      <c r="O8488" s="441"/>
      <c r="P8488" s="441"/>
      <c r="Q8488" s="441"/>
      <c r="R8488" s="441"/>
    </row>
    <row r="8489" spans="1:19">
      <c r="A8489" s="161" t="s">
        <v>725</v>
      </c>
      <c r="B8489" s="163" t="str">
        <f t="shared" si="293"/>
        <v>4.11.2</v>
      </c>
      <c r="C8489" s="164">
        <f t="shared" si="292"/>
        <v>1</v>
      </c>
      <c r="D8489" s="175"/>
      <c r="E8489" s="250"/>
      <c r="F8489" s="206"/>
      <c r="G8489" s="375"/>
      <c r="H8489" s="207"/>
      <c r="I8489" s="208"/>
      <c r="J8489" s="238"/>
      <c r="K8489" s="1338"/>
      <c r="M8489" s="441"/>
      <c r="N8489" s="441"/>
      <c r="O8489" s="441"/>
      <c r="P8489" s="441"/>
      <c r="Q8489" s="441"/>
      <c r="R8489" s="441"/>
    </row>
    <row r="8490" spans="1:19">
      <c r="A8490" s="161" t="s">
        <v>725</v>
      </c>
      <c r="B8490" s="163" t="str">
        <f t="shared" si="293"/>
        <v>4.11.2</v>
      </c>
      <c r="C8490" s="164">
        <f t="shared" si="292"/>
        <v>1</v>
      </c>
      <c r="D8490" s="175"/>
      <c r="E8490" s="193"/>
      <c r="F8490" s="206"/>
      <c r="G8490" s="188"/>
      <c r="H8490" s="237"/>
      <c r="I8490" s="188"/>
      <c r="J8490" s="238"/>
      <c r="K8490" s="1338"/>
      <c r="M8490" s="441"/>
      <c r="N8490" s="441"/>
      <c r="O8490" s="441"/>
      <c r="P8490" s="441"/>
      <c r="Q8490" s="441"/>
      <c r="R8490" s="441"/>
    </row>
    <row r="8491" spans="1:19">
      <c r="A8491" s="161" t="s">
        <v>725</v>
      </c>
      <c r="B8491" s="163" t="str">
        <f t="shared" si="293"/>
        <v>4.11.2</v>
      </c>
      <c r="C8491" s="164">
        <f t="shared" si="292"/>
        <v>1</v>
      </c>
      <c r="D8491" s="175"/>
      <c r="E8491" s="193"/>
      <c r="F8491" s="206"/>
      <c r="G8491" s="188"/>
      <c r="H8491" s="237"/>
      <c r="I8491" s="188"/>
      <c r="J8491" s="238"/>
      <c r="K8491" s="1338"/>
      <c r="M8491" s="441"/>
      <c r="N8491" s="441"/>
      <c r="O8491" s="441"/>
      <c r="P8491" s="441"/>
      <c r="Q8491" s="441"/>
      <c r="R8491" s="441"/>
    </row>
    <row r="8492" spans="1:19">
      <c r="A8492" s="161" t="s">
        <v>725</v>
      </c>
      <c r="B8492" s="163" t="str">
        <f t="shared" si="293"/>
        <v>4.11.2</v>
      </c>
      <c r="C8492" s="164">
        <f t="shared" si="292"/>
        <v>1</v>
      </c>
      <c r="D8492" s="175"/>
      <c r="E8492" s="193"/>
      <c r="F8492" s="194"/>
      <c r="G8492" s="194"/>
      <c r="H8492" s="194"/>
      <c r="I8492" s="188"/>
      <c r="J8492" s="195"/>
      <c r="K8492" s="1338"/>
      <c r="M8492" s="441"/>
      <c r="N8492" s="441"/>
      <c r="O8492" s="441"/>
      <c r="P8492" s="441"/>
      <c r="Q8492" s="441"/>
      <c r="R8492" s="441"/>
    </row>
    <row r="8493" spans="1:19">
      <c r="A8493" s="161" t="s">
        <v>725</v>
      </c>
      <c r="B8493" s="163" t="str">
        <f t="shared" si="293"/>
        <v>4.11.2</v>
      </c>
      <c r="C8493" s="164">
        <f t="shared" si="292"/>
        <v>1</v>
      </c>
      <c r="D8493" s="175"/>
      <c r="E8493" s="193"/>
      <c r="F8493" s="194"/>
      <c r="G8493" s="194"/>
      <c r="H8493" s="194"/>
      <c r="I8493" s="188"/>
      <c r="J8493" s="195"/>
      <c r="K8493" s="1338"/>
      <c r="M8493" s="441"/>
      <c r="N8493" s="441"/>
      <c r="O8493" s="441"/>
      <c r="P8493" s="441"/>
      <c r="Q8493" s="441"/>
      <c r="R8493" s="441"/>
    </row>
    <row r="8494" spans="1:19">
      <c r="A8494" s="161" t="s">
        <v>725</v>
      </c>
      <c r="B8494" s="163" t="str">
        <f t="shared" si="293"/>
        <v>4.11.2</v>
      </c>
      <c r="C8494" s="164">
        <f t="shared" si="292"/>
        <v>1</v>
      </c>
      <c r="D8494" s="175"/>
      <c r="E8494" s="193"/>
      <c r="F8494" s="194"/>
      <c r="G8494" s="194"/>
      <c r="H8494" s="194"/>
      <c r="I8494" s="188"/>
      <c r="J8494" s="195"/>
      <c r="K8494" s="1338"/>
      <c r="M8494" s="441"/>
      <c r="N8494" s="441"/>
      <c r="O8494" s="441"/>
      <c r="P8494" s="441"/>
      <c r="Q8494" s="441"/>
      <c r="R8494" s="441"/>
    </row>
    <row r="8495" spans="1:19">
      <c r="A8495" s="161" t="s">
        <v>725</v>
      </c>
      <c r="B8495" s="163" t="str">
        <f t="shared" si="293"/>
        <v>4.11.2</v>
      </c>
      <c r="C8495" s="164">
        <f t="shared" si="292"/>
        <v>1</v>
      </c>
      <c r="D8495" s="175"/>
      <c r="E8495" s="193"/>
      <c r="F8495" s="194"/>
      <c r="G8495" s="194"/>
      <c r="H8495" s="194"/>
      <c r="I8495" s="188"/>
      <c r="J8495" s="195"/>
      <c r="K8495" s="1338"/>
      <c r="M8495" s="441"/>
      <c r="N8495" s="441"/>
      <c r="O8495" s="441"/>
      <c r="P8495" s="441"/>
      <c r="Q8495" s="441"/>
      <c r="R8495" s="441"/>
    </row>
    <row r="8496" spans="1:19">
      <c r="A8496" s="161" t="s">
        <v>725</v>
      </c>
      <c r="B8496" s="163" t="str">
        <f t="shared" si="293"/>
        <v>4.11.2</v>
      </c>
      <c r="C8496" s="164">
        <f t="shared" si="292"/>
        <v>1</v>
      </c>
      <c r="D8496" s="175"/>
      <c r="E8496" s="193"/>
      <c r="F8496" s="194"/>
      <c r="G8496" s="194"/>
      <c r="H8496" s="194"/>
      <c r="I8496" s="188"/>
      <c r="J8496" s="195"/>
      <c r="K8496" s="1338"/>
      <c r="M8496" s="441"/>
      <c r="N8496" s="441"/>
      <c r="O8496" s="441"/>
      <c r="P8496" s="441"/>
      <c r="Q8496" s="441"/>
      <c r="R8496" s="441"/>
    </row>
    <row r="8497" spans="1:22">
      <c r="A8497" s="161" t="s">
        <v>725</v>
      </c>
      <c r="B8497" s="163" t="str">
        <f t="shared" si="293"/>
        <v>4.11.2</v>
      </c>
      <c r="C8497" s="164">
        <f t="shared" si="292"/>
        <v>1</v>
      </c>
      <c r="D8497" s="175"/>
      <c r="E8497" s="193"/>
      <c r="F8497" s="194"/>
      <c r="G8497" s="194"/>
      <c r="H8497" s="194"/>
      <c r="I8497" s="188"/>
      <c r="J8497" s="195"/>
      <c r="K8497" s="1338"/>
      <c r="M8497" s="441"/>
      <c r="N8497" s="441"/>
      <c r="O8497" s="441"/>
      <c r="P8497" s="441"/>
      <c r="Q8497" s="441"/>
      <c r="R8497" s="441"/>
    </row>
    <row r="8498" spans="1:22" ht="15.75" thickBot="1">
      <c r="A8498" s="161" t="s">
        <v>725</v>
      </c>
      <c r="B8498" s="163" t="str">
        <f t="shared" si="293"/>
        <v>4.11.2</v>
      </c>
      <c r="C8498" s="164">
        <f t="shared" si="292"/>
        <v>1</v>
      </c>
      <c r="D8498" s="175"/>
      <c r="E8498" s="193"/>
      <c r="F8498" s="194"/>
      <c r="G8498" s="194"/>
      <c r="H8498" s="194"/>
      <c r="I8498" s="188"/>
      <c r="J8498" s="195"/>
      <c r="K8498" s="1338"/>
      <c r="M8498" s="441"/>
      <c r="N8498" s="441"/>
      <c r="O8498" s="441"/>
      <c r="P8498" s="441"/>
      <c r="Q8498" s="441"/>
      <c r="R8498" s="441"/>
    </row>
    <row r="8499" spans="1:22" ht="15.75" thickBot="1">
      <c r="A8499" s="161" t="s">
        <v>725</v>
      </c>
      <c r="B8499" s="163" t="str">
        <f t="shared" si="293"/>
        <v>4.11.2</v>
      </c>
      <c r="C8499" s="164">
        <f t="shared" si="292"/>
        <v>1</v>
      </c>
      <c r="D8499" s="175"/>
      <c r="E8499" s="196"/>
      <c r="F8499" s="198"/>
      <c r="G8499" s="198"/>
      <c r="H8499" s="198"/>
      <c r="I8499" s="197"/>
      <c r="J8499" s="199"/>
      <c r="K8499" s="1336">
        <f>SUM(J8487:J8499)</f>
        <v>1732427</v>
      </c>
      <c r="M8499" s="441"/>
      <c r="N8499" s="441"/>
      <c r="O8499" s="441"/>
      <c r="P8499" s="441"/>
      <c r="Q8499" s="441"/>
      <c r="R8499" s="441"/>
    </row>
    <row r="8500" spans="1:22" ht="15.75" thickBot="1">
      <c r="A8500" s="161" t="s">
        <v>725</v>
      </c>
      <c r="B8500" s="163" t="str">
        <f t="shared" si="293"/>
        <v>4.11.2</v>
      </c>
      <c r="C8500" s="164">
        <f t="shared" ref="C8500:C8521" si="294">IF(ISERROR(MATCH(B8500,T:T,0)),0,1)</f>
        <v>1</v>
      </c>
      <c r="D8500" s="175"/>
      <c r="E8500" s="201"/>
      <c r="F8500" s="201"/>
      <c r="G8500" s="201"/>
      <c r="H8500" s="201"/>
      <c r="I8500" s="202"/>
      <c r="J8500" s="203"/>
      <c r="K8500" s="1337"/>
      <c r="M8500" s="441"/>
      <c r="N8500" s="441"/>
      <c r="O8500" s="441"/>
      <c r="P8500" s="441"/>
      <c r="Q8500" s="441"/>
      <c r="R8500" s="441"/>
      <c r="S8500" s="441"/>
    </row>
    <row r="8501" spans="1:22" ht="15.75" thickBot="1">
      <c r="A8501" s="161" t="s">
        <v>725</v>
      </c>
      <c r="B8501" s="163" t="str">
        <f t="shared" si="293"/>
        <v>4.11.2</v>
      </c>
      <c r="C8501" s="164">
        <f t="shared" si="294"/>
        <v>1</v>
      </c>
      <c r="D8501" s="175"/>
      <c r="E8501" s="178" t="s">
        <v>509</v>
      </c>
      <c r="F8501" s="179" t="s">
        <v>497</v>
      </c>
      <c r="G8501" s="179" t="s">
        <v>41</v>
      </c>
      <c r="H8501" s="179" t="s">
        <v>506</v>
      </c>
      <c r="I8501" s="179" t="s">
        <v>510</v>
      </c>
      <c r="J8501" s="180" t="s">
        <v>501</v>
      </c>
      <c r="K8501" s="1338"/>
      <c r="M8501" s="441"/>
      <c r="N8501" s="441"/>
      <c r="O8501" s="441"/>
      <c r="P8501" s="441"/>
      <c r="Q8501" s="441"/>
      <c r="R8501" s="441"/>
    </row>
    <row r="8502" spans="1:22">
      <c r="A8502" s="161" t="s">
        <v>725</v>
      </c>
      <c r="B8502" s="163" t="str">
        <f t="shared" si="293"/>
        <v>4.11.2</v>
      </c>
      <c r="C8502" s="164">
        <f t="shared" si="294"/>
        <v>1</v>
      </c>
      <c r="D8502" s="175"/>
      <c r="E8502" s="254" t="s">
        <v>535</v>
      </c>
      <c r="F8502" s="206" t="s">
        <v>90</v>
      </c>
      <c r="G8502" s="183">
        <v>1</v>
      </c>
      <c r="H8502" s="249">
        <f>1.023*150000</f>
        <v>153450</v>
      </c>
      <c r="I8502" s="183">
        <v>1</v>
      </c>
      <c r="J8502" s="186">
        <f>ROUND(IF(N(F8502)&gt;0,PRODUCT(H8502,1/I8502),PRODUCT(G8502:I8502)),0)</f>
        <v>153450</v>
      </c>
      <c r="K8502" s="1338"/>
      <c r="M8502" s="441"/>
      <c r="N8502" s="441"/>
      <c r="O8502" s="441"/>
      <c r="P8502" s="441"/>
      <c r="Q8502" s="441"/>
      <c r="R8502" s="441"/>
      <c r="V8502" s="162">
        <v>55000</v>
      </c>
    </row>
    <row r="8503" spans="1:22">
      <c r="A8503" s="161" t="s">
        <v>725</v>
      </c>
      <c r="B8503" s="163" t="str">
        <f t="shared" si="293"/>
        <v>4.11.2</v>
      </c>
      <c r="C8503" s="164">
        <f t="shared" si="294"/>
        <v>1</v>
      </c>
      <c r="D8503" s="175"/>
      <c r="E8503" s="193"/>
      <c r="F8503" s="206"/>
      <c r="G8503" s="188"/>
      <c r="H8503" s="237"/>
      <c r="I8503" s="206"/>
      <c r="J8503" s="238"/>
      <c r="K8503" s="1338"/>
      <c r="M8503" s="441"/>
      <c r="N8503" s="441"/>
      <c r="O8503" s="441"/>
      <c r="P8503" s="441"/>
      <c r="Q8503" s="441"/>
      <c r="R8503" s="441"/>
    </row>
    <row r="8504" spans="1:22">
      <c r="A8504" s="161" t="s">
        <v>725</v>
      </c>
      <c r="B8504" s="163" t="str">
        <f t="shared" si="293"/>
        <v>4.11.2</v>
      </c>
      <c r="C8504" s="164">
        <f t="shared" si="294"/>
        <v>1</v>
      </c>
      <c r="D8504" s="175"/>
      <c r="E8504" s="193"/>
      <c r="F8504" s="206"/>
      <c r="G8504" s="188"/>
      <c r="H8504" s="237"/>
      <c r="I8504" s="188"/>
      <c r="J8504" s="238"/>
      <c r="K8504" s="1338"/>
      <c r="M8504" s="441"/>
      <c r="N8504" s="441"/>
      <c r="O8504" s="441"/>
      <c r="P8504" s="441"/>
      <c r="Q8504" s="441"/>
      <c r="R8504" s="441"/>
    </row>
    <row r="8505" spans="1:22">
      <c r="A8505" s="161" t="s">
        <v>725</v>
      </c>
      <c r="B8505" s="163" t="str">
        <f t="shared" si="293"/>
        <v>4.11.2</v>
      </c>
      <c r="C8505" s="164">
        <f t="shared" si="294"/>
        <v>1</v>
      </c>
      <c r="D8505" s="175"/>
      <c r="E8505" s="193"/>
      <c r="F8505" s="194"/>
      <c r="G8505" s="194"/>
      <c r="H8505" s="194"/>
      <c r="I8505" s="188"/>
      <c r="J8505" s="195"/>
      <c r="K8505" s="1338"/>
      <c r="M8505" s="441"/>
      <c r="N8505" s="441"/>
      <c r="O8505" s="441"/>
      <c r="P8505" s="441"/>
      <c r="Q8505" s="441"/>
      <c r="R8505" s="441"/>
    </row>
    <row r="8506" spans="1:22" ht="15.75" thickBot="1">
      <c r="A8506" s="161" t="s">
        <v>725</v>
      </c>
      <c r="B8506" s="163" t="str">
        <f t="shared" si="293"/>
        <v>4.11.2</v>
      </c>
      <c r="C8506" s="164">
        <f t="shared" si="294"/>
        <v>1</v>
      </c>
      <c r="D8506" s="175"/>
      <c r="E8506" s="193"/>
      <c r="F8506" s="194"/>
      <c r="G8506" s="194"/>
      <c r="H8506" s="194"/>
      <c r="I8506" s="188"/>
      <c r="J8506" s="195"/>
      <c r="K8506" s="1338"/>
      <c r="M8506" s="441"/>
      <c r="N8506" s="441"/>
      <c r="O8506" s="441"/>
      <c r="P8506" s="441"/>
      <c r="Q8506" s="441"/>
      <c r="R8506" s="441"/>
    </row>
    <row r="8507" spans="1:22" ht="15.75" thickBot="1">
      <c r="A8507" s="161" t="s">
        <v>725</v>
      </c>
      <c r="B8507" s="163" t="str">
        <f t="shared" si="293"/>
        <v>4.11.2</v>
      </c>
      <c r="C8507" s="164">
        <f t="shared" si="294"/>
        <v>1</v>
      </c>
      <c r="D8507" s="175"/>
      <c r="E8507" s="196"/>
      <c r="F8507" s="198"/>
      <c r="G8507" s="198"/>
      <c r="H8507" s="198"/>
      <c r="I8507" s="197"/>
      <c r="J8507" s="199"/>
      <c r="K8507" s="1336">
        <f>SUM(J8502:J8507)</f>
        <v>153450</v>
      </c>
      <c r="M8507" s="441"/>
      <c r="N8507" s="441"/>
      <c r="O8507" s="441"/>
      <c r="P8507" s="441"/>
      <c r="Q8507" s="441"/>
      <c r="R8507" s="441"/>
    </row>
    <row r="8508" spans="1:22" ht="15.75" thickBot="1">
      <c r="A8508" s="161" t="s">
        <v>725</v>
      </c>
      <c r="B8508" s="163" t="str">
        <f t="shared" si="293"/>
        <v>4.11.2</v>
      </c>
      <c r="C8508" s="164">
        <f t="shared" si="294"/>
        <v>1</v>
      </c>
      <c r="D8508" s="175"/>
      <c r="E8508" s="201"/>
      <c r="F8508" s="201"/>
      <c r="G8508" s="201"/>
      <c r="H8508" s="201"/>
      <c r="I8508" s="213"/>
      <c r="J8508" s="214"/>
      <c r="K8508" s="1337"/>
      <c r="M8508" s="441"/>
      <c r="N8508" s="441"/>
      <c r="O8508" s="441"/>
      <c r="P8508" s="441"/>
      <c r="Q8508" s="441"/>
      <c r="R8508" s="441"/>
      <c r="S8508" s="441"/>
    </row>
    <row r="8509" spans="1:22" ht="15.75" thickBot="1">
      <c r="A8509" s="161" t="s">
        <v>725</v>
      </c>
      <c r="B8509" s="163" t="str">
        <f t="shared" si="293"/>
        <v>4.11.2</v>
      </c>
      <c r="C8509" s="164">
        <f t="shared" si="294"/>
        <v>1</v>
      </c>
      <c r="D8509" s="175"/>
      <c r="E8509" s="178" t="s">
        <v>512</v>
      </c>
      <c r="F8509" s="239" t="s">
        <v>519</v>
      </c>
      <c r="G8509" s="239" t="s">
        <v>520</v>
      </c>
      <c r="H8509" s="179" t="s">
        <v>513</v>
      </c>
      <c r="I8509" s="179" t="s">
        <v>500</v>
      </c>
      <c r="J8509" s="180" t="s">
        <v>501</v>
      </c>
      <c r="K8509" s="1338"/>
      <c r="M8509" s="441"/>
      <c r="N8509" s="441"/>
      <c r="O8509" s="441"/>
      <c r="P8509" s="441"/>
      <c r="Q8509" s="441"/>
      <c r="R8509" s="441"/>
    </row>
    <row r="8510" spans="1:22">
      <c r="A8510" s="161" t="s">
        <v>725</v>
      </c>
      <c r="B8510" s="163" t="str">
        <f t="shared" si="293"/>
        <v>4.11.2</v>
      </c>
      <c r="C8510" s="164">
        <f t="shared" si="294"/>
        <v>1</v>
      </c>
      <c r="D8510" s="175"/>
      <c r="E8510" s="205" t="s">
        <v>521</v>
      </c>
      <c r="F8510" s="219">
        <v>63600</v>
      </c>
      <c r="G8510" s="219">
        <v>54060</v>
      </c>
      <c r="H8510" s="207">
        <v>120366.18</v>
      </c>
      <c r="I8510" s="242">
        <v>6</v>
      </c>
      <c r="J8510" s="217">
        <f>ROUND(IF(N(F8510)&gt;0,PRODUCT(H8510,1/I8510),PRODUCT(G8510:I8510)),0)</f>
        <v>20061</v>
      </c>
      <c r="K8510" s="1338"/>
      <c r="M8510" s="441"/>
      <c r="N8510" s="441"/>
      <c r="O8510" s="441"/>
      <c r="P8510" s="441"/>
      <c r="Q8510" s="441"/>
      <c r="R8510" s="441"/>
    </row>
    <row r="8511" spans="1:22">
      <c r="A8511" s="161" t="s">
        <v>725</v>
      </c>
      <c r="B8511" s="163" t="str">
        <f t="shared" si="293"/>
        <v>4.11.2</v>
      </c>
      <c r="C8511" s="164">
        <f t="shared" si="294"/>
        <v>1</v>
      </c>
      <c r="D8511" s="175"/>
      <c r="E8511" s="205" t="s">
        <v>522</v>
      </c>
      <c r="F8511" s="219">
        <v>31800</v>
      </c>
      <c r="G8511" s="219">
        <v>27030</v>
      </c>
      <c r="H8511" s="207">
        <v>60183.09</v>
      </c>
      <c r="I8511" s="242">
        <v>2</v>
      </c>
      <c r="J8511" s="217">
        <f>ROUND(IF(N(F8511)&gt;0,PRODUCT(H8511,1/I8511),PRODUCT(G8511:I8511)),0)</f>
        <v>30092</v>
      </c>
      <c r="K8511" s="1338"/>
      <c r="M8511" s="441"/>
      <c r="N8511" s="441"/>
      <c r="O8511" s="441"/>
      <c r="P8511" s="441"/>
      <c r="Q8511" s="441"/>
      <c r="R8511" s="441"/>
    </row>
    <row r="8512" spans="1:22">
      <c r="A8512" s="161" t="s">
        <v>725</v>
      </c>
      <c r="B8512" s="163" t="str">
        <f t="shared" si="293"/>
        <v>4.11.2</v>
      </c>
      <c r="C8512" s="164">
        <f t="shared" si="294"/>
        <v>1</v>
      </c>
      <c r="D8512" s="175"/>
      <c r="E8512" s="241" t="s">
        <v>523</v>
      </c>
      <c r="F8512" s="219">
        <v>19080</v>
      </c>
      <c r="G8512" s="219">
        <v>16218</v>
      </c>
      <c r="H8512" s="207">
        <v>39433</v>
      </c>
      <c r="I8512" s="242">
        <v>2</v>
      </c>
      <c r="J8512" s="217">
        <f>ROUND(IF(N(F8512)&gt;0,PRODUCT(H8512,1/I8512),PRODUCT(G8512:I8512)),0)</f>
        <v>19717</v>
      </c>
      <c r="K8512" s="1338"/>
      <c r="M8512" s="441"/>
      <c r="N8512" s="441"/>
      <c r="O8512" s="441"/>
      <c r="P8512" s="441"/>
      <c r="Q8512" s="441"/>
      <c r="R8512" s="441"/>
    </row>
    <row r="8513" spans="1:19">
      <c r="A8513" s="161" t="s">
        <v>725</v>
      </c>
      <c r="B8513" s="163" t="str">
        <f t="shared" si="293"/>
        <v>4.11.2</v>
      </c>
      <c r="C8513" s="164">
        <f t="shared" si="294"/>
        <v>1</v>
      </c>
      <c r="D8513" s="175"/>
      <c r="E8513" s="193"/>
      <c r="F8513" s="194"/>
      <c r="G8513" s="194"/>
      <c r="H8513" s="194"/>
      <c r="I8513" s="188"/>
      <c r="J8513" s="195"/>
      <c r="K8513" s="1338"/>
      <c r="M8513" s="441"/>
      <c r="N8513" s="441"/>
      <c r="O8513" s="441"/>
      <c r="P8513" s="441"/>
      <c r="Q8513" s="441"/>
      <c r="R8513" s="441"/>
    </row>
    <row r="8514" spans="1:19">
      <c r="A8514" s="161" t="s">
        <v>725</v>
      </c>
      <c r="B8514" s="163" t="str">
        <f t="shared" si="293"/>
        <v>4.11.2</v>
      </c>
      <c r="C8514" s="164">
        <f t="shared" si="294"/>
        <v>1</v>
      </c>
      <c r="D8514" s="175"/>
      <c r="E8514" s="193"/>
      <c r="F8514" s="194"/>
      <c r="G8514" s="194"/>
      <c r="H8514" s="194"/>
      <c r="I8514" s="188"/>
      <c r="J8514" s="195"/>
      <c r="K8514" s="1338"/>
      <c r="M8514" s="441"/>
      <c r="N8514" s="441"/>
      <c r="O8514" s="441"/>
      <c r="P8514" s="441"/>
      <c r="Q8514" s="441"/>
      <c r="R8514" s="441"/>
    </row>
    <row r="8515" spans="1:19" ht="15.75" thickBot="1">
      <c r="A8515" s="161" t="s">
        <v>725</v>
      </c>
      <c r="B8515" s="163" t="str">
        <f t="shared" si="293"/>
        <v>4.11.2</v>
      </c>
      <c r="C8515" s="164">
        <f t="shared" si="294"/>
        <v>1</v>
      </c>
      <c r="D8515" s="175"/>
      <c r="E8515" s="193"/>
      <c r="F8515" s="194"/>
      <c r="G8515" s="194"/>
      <c r="H8515" s="194"/>
      <c r="I8515" s="188"/>
      <c r="J8515" s="195"/>
      <c r="K8515" s="1338"/>
      <c r="M8515" s="441"/>
      <c r="N8515" s="441"/>
      <c r="O8515" s="441"/>
      <c r="P8515" s="441"/>
      <c r="Q8515" s="441"/>
      <c r="R8515" s="441"/>
    </row>
    <row r="8516" spans="1:19" ht="15.75" thickBot="1">
      <c r="A8516" s="161" t="s">
        <v>725</v>
      </c>
      <c r="B8516" s="163" t="str">
        <f t="shared" si="293"/>
        <v>4.11.2</v>
      </c>
      <c r="C8516" s="164">
        <f t="shared" si="294"/>
        <v>1</v>
      </c>
      <c r="D8516" s="175"/>
      <c r="E8516" s="222"/>
      <c r="F8516" s="223"/>
      <c r="G8516" s="223"/>
      <c r="H8516" s="223"/>
      <c r="I8516" s="224"/>
      <c r="J8516" s="225"/>
      <c r="K8516" s="1336">
        <f>SUM(J8510:J8516)</f>
        <v>69870</v>
      </c>
      <c r="M8516" s="441"/>
      <c r="N8516" s="441"/>
      <c r="O8516" s="441"/>
      <c r="P8516" s="441"/>
      <c r="Q8516" s="441"/>
      <c r="R8516" s="441"/>
    </row>
    <row r="8517" spans="1:19" ht="15.75" thickBot="1">
      <c r="A8517" s="161" t="s">
        <v>725</v>
      </c>
      <c r="B8517" s="163" t="str">
        <f t="shared" si="293"/>
        <v>4.11.2</v>
      </c>
      <c r="C8517" s="164">
        <f t="shared" si="294"/>
        <v>1</v>
      </c>
      <c r="D8517" s="175"/>
      <c r="E8517" s="263"/>
      <c r="F8517" s="263"/>
      <c r="G8517" s="263"/>
      <c r="H8517" s="263"/>
      <c r="I8517" s="264"/>
      <c r="J8517" s="204"/>
      <c r="K8517" s="1337"/>
      <c r="M8517" s="441"/>
      <c r="N8517" s="441"/>
      <c r="O8517" s="441"/>
      <c r="P8517" s="441"/>
      <c r="Q8517" s="441"/>
      <c r="R8517" s="441"/>
      <c r="S8517" s="441"/>
    </row>
    <row r="8518" spans="1:19" ht="15.75" thickBot="1">
      <c r="A8518" s="161" t="s">
        <v>725</v>
      </c>
      <c r="B8518" s="163" t="str">
        <f t="shared" si="293"/>
        <v>4.11.2</v>
      </c>
      <c r="C8518" s="164">
        <f t="shared" si="294"/>
        <v>1</v>
      </c>
      <c r="D8518" s="175"/>
      <c r="E8518" s="175"/>
      <c r="F8518" s="175"/>
      <c r="G8518" s="175"/>
      <c r="H8518" s="226" t="s">
        <v>516</v>
      </c>
      <c r="I8518" s="176"/>
      <c r="J8518" s="167"/>
      <c r="K8518" s="1336">
        <f>ROUND(+K8484+K8499+K8507+K8516,0)</f>
        <v>1993092</v>
      </c>
    </row>
    <row r="8519" spans="1:19">
      <c r="A8519" s="161" t="s">
        <v>725</v>
      </c>
      <c r="B8519" s="163" t="str">
        <f t="shared" si="293"/>
        <v>4.11.2</v>
      </c>
      <c r="C8519" s="164">
        <f t="shared" si="294"/>
        <v>1</v>
      </c>
      <c r="D8519" s="166"/>
      <c r="E8519" s="166"/>
      <c r="F8519" s="166"/>
      <c r="G8519" s="166"/>
      <c r="H8519" s="166"/>
      <c r="I8519" s="165"/>
      <c r="J8519" s="167"/>
      <c r="K8519" s="265"/>
      <c r="S8519" s="441"/>
    </row>
    <row r="8520" spans="1:19">
      <c r="A8520" s="161" t="s">
        <v>725</v>
      </c>
      <c r="B8520" s="163" t="str">
        <f t="shared" si="293"/>
        <v>4.11.2</v>
      </c>
      <c r="C8520" s="164">
        <f t="shared" si="294"/>
        <v>1</v>
      </c>
      <c r="D8520" s="166"/>
      <c r="E8520" s="166"/>
      <c r="F8520" s="166"/>
      <c r="G8520" s="166"/>
      <c r="H8520" s="166"/>
      <c r="I8520" s="165"/>
      <c r="J8520" s="167"/>
      <c r="K8520" s="389"/>
    </row>
    <row r="8521" spans="1:19">
      <c r="A8521" s="161" t="s">
        <v>725</v>
      </c>
      <c r="B8521" s="163" t="str">
        <f t="shared" si="293"/>
        <v>4.11.2</v>
      </c>
      <c r="C8521" s="164">
        <f t="shared" si="294"/>
        <v>1</v>
      </c>
      <c r="D8521" s="166"/>
      <c r="E8521" s="166"/>
      <c r="F8521" s="166"/>
      <c r="G8521" s="166"/>
      <c r="H8521" s="166"/>
      <c r="I8521" s="165"/>
      <c r="J8521" s="167"/>
      <c r="K8521" s="166"/>
    </row>
    <row r="8522" spans="1:19">
      <c r="A8522" s="161" t="s">
        <v>725</v>
      </c>
      <c r="B8522" s="163" t="str">
        <f>E8527</f>
        <v>4.11.3</v>
      </c>
      <c r="C8522" s="164">
        <v>1</v>
      </c>
      <c r="D8522" s="166"/>
      <c r="E8522" s="166"/>
      <c r="F8522" s="166"/>
      <c r="G8522" s="166"/>
      <c r="H8522" s="166"/>
      <c r="I8522" s="165"/>
      <c r="J8522" s="167"/>
      <c r="K8522" s="166"/>
    </row>
    <row r="8523" spans="1:19" ht="18.75">
      <c r="A8523" s="161" t="s">
        <v>725</v>
      </c>
      <c r="B8523" s="163" t="str">
        <f t="shared" ref="B8523:B8575" si="295">B8522</f>
        <v>4.11.3</v>
      </c>
      <c r="C8523" s="164">
        <v>1</v>
      </c>
      <c r="D8523" s="165"/>
      <c r="E8523" s="169" t="s">
        <v>496</v>
      </c>
      <c r="F8523" s="169"/>
      <c r="G8523" s="169"/>
      <c r="H8523" s="169"/>
      <c r="I8523" s="169"/>
      <c r="J8523" s="170"/>
      <c r="K8523" s="166"/>
    </row>
    <row r="8524" spans="1:19">
      <c r="A8524" s="161" t="s">
        <v>725</v>
      </c>
      <c r="B8524" s="163" t="str">
        <f t="shared" si="295"/>
        <v>4.11.3</v>
      </c>
      <c r="C8524" s="164">
        <v>1</v>
      </c>
      <c r="D8524" s="165"/>
      <c r="E8524" s="166"/>
      <c r="F8524" s="166"/>
      <c r="G8524" s="166"/>
      <c r="H8524" s="166"/>
      <c r="I8524" s="165"/>
      <c r="J8524" s="167"/>
      <c r="K8524" s="166"/>
    </row>
    <row r="8525" spans="1:19">
      <c r="A8525" s="161" t="s">
        <v>725</v>
      </c>
      <c r="B8525" s="163" t="str">
        <f t="shared" si="295"/>
        <v>4.11.3</v>
      </c>
      <c r="C8525" s="164">
        <v>1</v>
      </c>
      <c r="D8525" s="165"/>
      <c r="E8525" s="166"/>
      <c r="F8525" s="166"/>
      <c r="G8525" s="166"/>
      <c r="H8525" s="166"/>
      <c r="I8525" s="165"/>
      <c r="J8525" s="167"/>
      <c r="K8525" s="166"/>
    </row>
    <row r="8526" spans="1:19">
      <c r="A8526" s="161" t="s">
        <v>725</v>
      </c>
      <c r="B8526" s="163" t="str">
        <f t="shared" si="295"/>
        <v>4.11.3</v>
      </c>
      <c r="C8526" s="164">
        <v>1</v>
      </c>
      <c r="D8526" s="165"/>
      <c r="E8526" s="166"/>
      <c r="F8526" s="166"/>
      <c r="G8526" s="166"/>
      <c r="H8526" s="166"/>
      <c r="I8526" s="165"/>
      <c r="J8526" s="167"/>
      <c r="K8526" s="166"/>
    </row>
    <row r="8527" spans="1:19" ht="27" customHeight="1">
      <c r="A8527" s="161" t="s">
        <v>725</v>
      </c>
      <c r="B8527" s="163" t="str">
        <f t="shared" si="295"/>
        <v>4.11.3</v>
      </c>
      <c r="C8527" s="164">
        <v>1</v>
      </c>
      <c r="D8527" s="172" t="s">
        <v>39</v>
      </c>
      <c r="E8527" s="172" t="s">
        <v>268</v>
      </c>
      <c r="F8527" s="173" t="s">
        <v>1320</v>
      </c>
      <c r="G8527" s="173"/>
      <c r="H8527" s="173"/>
      <c r="I8527" s="172" t="s">
        <v>497</v>
      </c>
      <c r="J8527" s="174" t="s">
        <v>1</v>
      </c>
      <c r="K8527" s="167"/>
    </row>
    <row r="8528" spans="1:19">
      <c r="A8528" s="161" t="s">
        <v>725</v>
      </c>
      <c r="B8528" s="163" t="str">
        <f t="shared" si="295"/>
        <v>4.11.3</v>
      </c>
      <c r="C8528" s="164">
        <v>1</v>
      </c>
      <c r="D8528" s="176"/>
      <c r="E8528" s="175"/>
      <c r="F8528" s="175"/>
      <c r="G8528" s="175"/>
      <c r="H8528" s="175"/>
      <c r="I8528" s="176"/>
      <c r="J8528" s="167"/>
      <c r="K8528" s="167"/>
    </row>
    <row r="8529" spans="1:19">
      <c r="A8529" s="161" t="s">
        <v>725</v>
      </c>
      <c r="B8529" s="163" t="str">
        <f t="shared" si="295"/>
        <v>4.11.3</v>
      </c>
      <c r="C8529" s="164">
        <v>1</v>
      </c>
      <c r="D8529" s="176"/>
      <c r="E8529" s="175"/>
      <c r="F8529" s="175"/>
      <c r="G8529" s="175"/>
      <c r="H8529" s="175"/>
      <c r="I8529" s="176"/>
      <c r="J8529" s="177"/>
      <c r="K8529" s="167"/>
    </row>
    <row r="8530" spans="1:19" ht="15.75" thickBot="1">
      <c r="A8530" s="161" t="s">
        <v>725</v>
      </c>
      <c r="B8530" s="163" t="str">
        <f t="shared" si="295"/>
        <v>4.11.3</v>
      </c>
      <c r="C8530" s="164">
        <v>1</v>
      </c>
      <c r="D8530" s="176"/>
      <c r="E8530" s="175"/>
      <c r="F8530" s="175"/>
      <c r="G8530" s="175"/>
      <c r="H8530" s="175"/>
      <c r="I8530" s="176"/>
      <c r="J8530" s="167"/>
      <c r="K8530" s="167"/>
    </row>
    <row r="8531" spans="1:19" ht="15.75" thickBot="1">
      <c r="A8531" s="161" t="s">
        <v>725</v>
      </c>
      <c r="B8531" s="163" t="str">
        <f t="shared" si="295"/>
        <v>4.11.3</v>
      </c>
      <c r="C8531" s="164">
        <v>1</v>
      </c>
      <c r="D8531" s="176"/>
      <c r="E8531" s="178" t="s">
        <v>498</v>
      </c>
      <c r="F8531" s="179" t="s">
        <v>497</v>
      </c>
      <c r="G8531" s="179" t="s">
        <v>41</v>
      </c>
      <c r="H8531" s="179" t="s">
        <v>499</v>
      </c>
      <c r="I8531" s="179" t="s">
        <v>500</v>
      </c>
      <c r="J8531" s="180" t="s">
        <v>501</v>
      </c>
      <c r="K8531" s="167"/>
    </row>
    <row r="8532" spans="1:19">
      <c r="A8532" s="161" t="s">
        <v>725</v>
      </c>
      <c r="B8532" s="163" t="str">
        <f t="shared" si="295"/>
        <v>4.11.3</v>
      </c>
      <c r="C8532" s="164">
        <v>1</v>
      </c>
      <c r="D8532" s="176"/>
      <c r="E8532" s="181" t="s">
        <v>502</v>
      </c>
      <c r="F8532" s="182" t="s">
        <v>959</v>
      </c>
      <c r="G8532" s="183">
        <v>1</v>
      </c>
      <c r="H8532" s="229">
        <f>1.023*ROUND(K8570,0)</f>
        <v>95301.656999999992</v>
      </c>
      <c r="I8532" s="185">
        <v>0.05</v>
      </c>
      <c r="J8532" s="217">
        <f>ROUND(IF(N(F8532)&gt;0,PRODUCT(H8532,1/I8532),PRODUCT(G8532:I8532)),0)</f>
        <v>4765</v>
      </c>
      <c r="K8532" s="167"/>
      <c r="M8532" s="441"/>
      <c r="N8532" s="441"/>
      <c r="O8532" s="441"/>
      <c r="P8532" s="441"/>
      <c r="Q8532" s="441"/>
      <c r="R8532" s="441"/>
    </row>
    <row r="8533" spans="1:19">
      <c r="A8533" s="161" t="s">
        <v>725</v>
      </c>
      <c r="B8533" s="163" t="str">
        <f t="shared" si="295"/>
        <v>4.11.3</v>
      </c>
      <c r="C8533" s="164">
        <v>1</v>
      </c>
      <c r="D8533" s="176"/>
      <c r="E8533" s="187" t="s">
        <v>556</v>
      </c>
      <c r="F8533" s="188" t="s">
        <v>491</v>
      </c>
      <c r="G8533" s="189">
        <v>1</v>
      </c>
      <c r="H8533" s="190">
        <v>135084.08099999998</v>
      </c>
      <c r="I8533" s="191">
        <v>0.25</v>
      </c>
      <c r="J8533" s="217">
        <f>ROUND(IF(N(F8533)&gt;0,PRODUCT(H8533,1/I8533),PRODUCT(G8533:I8533)),0)</f>
        <v>33771</v>
      </c>
      <c r="K8533" s="167"/>
      <c r="M8533" s="441"/>
      <c r="N8533" s="441"/>
      <c r="O8533" s="441"/>
      <c r="P8533" s="441"/>
      <c r="Q8533" s="441"/>
      <c r="R8533" s="441"/>
    </row>
    <row r="8534" spans="1:19">
      <c r="A8534" s="161" t="s">
        <v>725</v>
      </c>
      <c r="B8534" s="163" t="str">
        <f t="shared" si="295"/>
        <v>4.11.3</v>
      </c>
      <c r="C8534" s="164">
        <v>1</v>
      </c>
      <c r="D8534" s="176"/>
      <c r="E8534" s="236"/>
      <c r="F8534" s="188"/>
      <c r="G8534" s="194"/>
      <c r="H8534" s="212"/>
      <c r="I8534" s="191"/>
      <c r="J8534" s="210"/>
      <c r="K8534" s="167"/>
      <c r="M8534" s="441"/>
      <c r="N8534" s="441"/>
      <c r="O8534" s="441"/>
      <c r="P8534" s="441"/>
      <c r="Q8534" s="441"/>
      <c r="R8534" s="441"/>
    </row>
    <row r="8535" spans="1:19">
      <c r="A8535" s="161" t="s">
        <v>725</v>
      </c>
      <c r="B8535" s="163" t="str">
        <f t="shared" si="295"/>
        <v>4.11.3</v>
      </c>
      <c r="C8535" s="164">
        <v>1</v>
      </c>
      <c r="D8535" s="176"/>
      <c r="E8535" s="193"/>
      <c r="F8535" s="188"/>
      <c r="G8535" s="194"/>
      <c r="H8535" s="194"/>
      <c r="I8535" s="188"/>
      <c r="J8535" s="195"/>
      <c r="K8535" s="167"/>
      <c r="M8535" s="441"/>
      <c r="N8535" s="441"/>
      <c r="O8535" s="441"/>
      <c r="P8535" s="441"/>
      <c r="Q8535" s="441"/>
      <c r="R8535" s="441"/>
    </row>
    <row r="8536" spans="1:19">
      <c r="A8536" s="161" t="s">
        <v>725</v>
      </c>
      <c r="B8536" s="163" t="str">
        <f t="shared" si="295"/>
        <v>4.11.3</v>
      </c>
      <c r="C8536" s="164">
        <v>1</v>
      </c>
      <c r="D8536" s="176"/>
      <c r="E8536" s="193"/>
      <c r="F8536" s="188"/>
      <c r="G8536" s="194"/>
      <c r="H8536" s="194"/>
      <c r="I8536" s="188"/>
      <c r="J8536" s="195"/>
      <c r="K8536" s="167"/>
      <c r="M8536" s="441"/>
      <c r="N8536" s="441"/>
      <c r="O8536" s="441"/>
      <c r="P8536" s="441"/>
      <c r="Q8536" s="441"/>
      <c r="R8536" s="441"/>
    </row>
    <row r="8537" spans="1:19" ht="15.75" thickBot="1">
      <c r="A8537" s="161" t="s">
        <v>725</v>
      </c>
      <c r="B8537" s="163" t="str">
        <f t="shared" si="295"/>
        <v>4.11.3</v>
      </c>
      <c r="C8537" s="164">
        <v>1</v>
      </c>
      <c r="D8537" s="176"/>
      <c r="E8537" s="193"/>
      <c r="F8537" s="188"/>
      <c r="G8537" s="194"/>
      <c r="H8537" s="194"/>
      <c r="I8537" s="188"/>
      <c r="J8537" s="195"/>
      <c r="K8537" s="167"/>
      <c r="M8537" s="441"/>
      <c r="N8537" s="441"/>
      <c r="O8537" s="441"/>
      <c r="P8537" s="441"/>
      <c r="Q8537" s="441"/>
      <c r="R8537" s="441"/>
    </row>
    <row r="8538" spans="1:19" ht="15.75" thickBot="1">
      <c r="A8538" s="161" t="s">
        <v>725</v>
      </c>
      <c r="B8538" s="163" t="str">
        <f t="shared" si="295"/>
        <v>4.11.3</v>
      </c>
      <c r="C8538" s="164">
        <v>1</v>
      </c>
      <c r="D8538" s="176"/>
      <c r="E8538" s="196"/>
      <c r="F8538" s="197"/>
      <c r="G8538" s="198"/>
      <c r="H8538" s="198"/>
      <c r="I8538" s="197"/>
      <c r="J8538" s="199"/>
      <c r="K8538" s="1336">
        <f>SUM(J8532:J8538)</f>
        <v>38536</v>
      </c>
      <c r="M8538" s="441"/>
      <c r="N8538" s="441"/>
      <c r="O8538" s="441"/>
      <c r="P8538" s="441"/>
      <c r="Q8538" s="441"/>
      <c r="R8538" s="441"/>
    </row>
    <row r="8539" spans="1:19" ht="15.75" thickBot="1">
      <c r="A8539" s="161" t="s">
        <v>725</v>
      </c>
      <c r="B8539" s="163" t="str">
        <f t="shared" si="295"/>
        <v>4.11.3</v>
      </c>
      <c r="C8539" s="164">
        <v>1</v>
      </c>
      <c r="D8539" s="176"/>
      <c r="E8539" s="201"/>
      <c r="F8539" s="202"/>
      <c r="G8539" s="201"/>
      <c r="H8539" s="201"/>
      <c r="I8539" s="202"/>
      <c r="J8539" s="203"/>
      <c r="K8539" s="1337"/>
      <c r="M8539" s="441"/>
      <c r="N8539" s="441"/>
      <c r="O8539" s="441"/>
      <c r="P8539" s="441"/>
      <c r="Q8539" s="441"/>
      <c r="R8539" s="441"/>
      <c r="S8539" s="441"/>
    </row>
    <row r="8540" spans="1:19" ht="15.75" thickBot="1">
      <c r="A8540" s="161" t="s">
        <v>725</v>
      </c>
      <c r="B8540" s="163" t="str">
        <f t="shared" si="295"/>
        <v>4.11.3</v>
      </c>
      <c r="C8540" s="164">
        <v>1</v>
      </c>
      <c r="D8540" s="175"/>
      <c r="E8540" s="178" t="s">
        <v>505</v>
      </c>
      <c r="F8540" s="179" t="s">
        <v>497</v>
      </c>
      <c r="G8540" s="179" t="s">
        <v>41</v>
      </c>
      <c r="H8540" s="179" t="s">
        <v>506</v>
      </c>
      <c r="I8540" s="179" t="s">
        <v>507</v>
      </c>
      <c r="J8540" s="180" t="s">
        <v>501</v>
      </c>
      <c r="K8540" s="1338"/>
      <c r="M8540" s="441"/>
      <c r="N8540" s="441"/>
      <c r="O8540" s="441"/>
      <c r="P8540" s="441"/>
      <c r="Q8540" s="441"/>
      <c r="R8540" s="441"/>
    </row>
    <row r="8541" spans="1:19">
      <c r="A8541" s="161" t="s">
        <v>725</v>
      </c>
      <c r="B8541" s="163" t="str">
        <f t="shared" si="295"/>
        <v>4.11.3</v>
      </c>
      <c r="C8541" s="164">
        <v>1</v>
      </c>
      <c r="D8541" s="175"/>
      <c r="E8541" s="205" t="s">
        <v>1320</v>
      </c>
      <c r="F8541" s="206" t="s">
        <v>1</v>
      </c>
      <c r="G8541" s="183">
        <v>1</v>
      </c>
      <c r="H8541" s="207">
        <v>1974150</v>
      </c>
      <c r="I8541" s="208"/>
      <c r="J8541" s="186">
        <f>ROUND(IF(N(F8541)&gt;0,PRODUCT(H8541,1/I8541),PRODUCT(G8541:I8541)),0)</f>
        <v>1974150</v>
      </c>
      <c r="K8541" s="1338"/>
      <c r="M8541" s="441"/>
      <c r="N8541" s="441"/>
      <c r="O8541" s="441"/>
      <c r="P8541" s="441"/>
      <c r="Q8541" s="441"/>
      <c r="R8541" s="441"/>
    </row>
    <row r="8542" spans="1:19">
      <c r="A8542" s="161" t="s">
        <v>725</v>
      </c>
      <c r="B8542" s="163" t="str">
        <f t="shared" si="295"/>
        <v>4.11.3</v>
      </c>
      <c r="C8542" s="164">
        <v>1</v>
      </c>
      <c r="D8542" s="175"/>
      <c r="E8542" s="250"/>
      <c r="F8542" s="206"/>
      <c r="G8542" s="375"/>
      <c r="H8542" s="237"/>
      <c r="I8542" s="208"/>
      <c r="J8542" s="238"/>
      <c r="K8542" s="1338"/>
      <c r="M8542" s="441"/>
      <c r="N8542" s="441"/>
      <c r="O8542" s="441"/>
      <c r="P8542" s="441"/>
      <c r="Q8542" s="441"/>
      <c r="R8542" s="441"/>
    </row>
    <row r="8543" spans="1:19">
      <c r="A8543" s="161" t="s">
        <v>725</v>
      </c>
      <c r="B8543" s="163" t="str">
        <f t="shared" si="295"/>
        <v>4.11.3</v>
      </c>
      <c r="C8543" s="164">
        <v>1</v>
      </c>
      <c r="D8543" s="175"/>
      <c r="E8543" s="250"/>
      <c r="F8543" s="206"/>
      <c r="G8543" s="375"/>
      <c r="H8543" s="237"/>
      <c r="I8543" s="208"/>
      <c r="J8543" s="238"/>
      <c r="K8543" s="1338"/>
      <c r="M8543" s="441"/>
      <c r="N8543" s="441"/>
      <c r="O8543" s="441"/>
      <c r="P8543" s="441"/>
      <c r="Q8543" s="441"/>
      <c r="R8543" s="441"/>
    </row>
    <row r="8544" spans="1:19">
      <c r="A8544" s="161" t="s">
        <v>725</v>
      </c>
      <c r="B8544" s="163" t="str">
        <f t="shared" si="295"/>
        <v>4.11.3</v>
      </c>
      <c r="C8544" s="164">
        <v>1</v>
      </c>
      <c r="D8544" s="175"/>
      <c r="E8544" s="193"/>
      <c r="F8544" s="206"/>
      <c r="G8544" s="188"/>
      <c r="H8544" s="207"/>
      <c r="I8544" s="188"/>
      <c r="J8544" s="238"/>
      <c r="K8544" s="1338"/>
      <c r="M8544" s="441"/>
      <c r="N8544" s="441"/>
      <c r="O8544" s="441"/>
      <c r="P8544" s="441"/>
      <c r="Q8544" s="441"/>
      <c r="R8544" s="441"/>
    </row>
    <row r="8545" spans="1:22">
      <c r="A8545" s="161" t="s">
        <v>725</v>
      </c>
      <c r="B8545" s="163" t="str">
        <f t="shared" si="295"/>
        <v>4.11.3</v>
      </c>
      <c r="C8545" s="164">
        <v>1</v>
      </c>
      <c r="D8545" s="175"/>
      <c r="E8545" s="193"/>
      <c r="F8545" s="206"/>
      <c r="G8545" s="188"/>
      <c r="H8545" s="237"/>
      <c r="I8545" s="188"/>
      <c r="J8545" s="238"/>
      <c r="K8545" s="1338"/>
      <c r="M8545" s="441"/>
      <c r="N8545" s="441"/>
      <c r="O8545" s="441"/>
      <c r="P8545" s="441"/>
      <c r="Q8545" s="441"/>
      <c r="R8545" s="441"/>
    </row>
    <row r="8546" spans="1:22">
      <c r="A8546" s="161" t="s">
        <v>725</v>
      </c>
      <c r="B8546" s="163" t="str">
        <f t="shared" si="295"/>
        <v>4.11.3</v>
      </c>
      <c r="C8546" s="164">
        <v>1</v>
      </c>
      <c r="D8546" s="175"/>
      <c r="E8546" s="193"/>
      <c r="F8546" s="194"/>
      <c r="G8546" s="194"/>
      <c r="H8546" s="194"/>
      <c r="I8546" s="188"/>
      <c r="J8546" s="195"/>
      <c r="K8546" s="1338"/>
      <c r="M8546" s="441"/>
      <c r="N8546" s="441"/>
      <c r="O8546" s="441"/>
      <c r="P8546" s="441"/>
      <c r="Q8546" s="441"/>
      <c r="R8546" s="441"/>
    </row>
    <row r="8547" spans="1:22">
      <c r="A8547" s="161" t="s">
        <v>725</v>
      </c>
      <c r="B8547" s="163" t="str">
        <f t="shared" si="295"/>
        <v>4.11.3</v>
      </c>
      <c r="C8547" s="164">
        <v>1</v>
      </c>
      <c r="D8547" s="175"/>
      <c r="E8547" s="193"/>
      <c r="F8547" s="194"/>
      <c r="G8547" s="194"/>
      <c r="H8547" s="194"/>
      <c r="I8547" s="188"/>
      <c r="J8547" s="195"/>
      <c r="K8547" s="1338"/>
      <c r="M8547" s="441"/>
      <c r="N8547" s="441"/>
      <c r="O8547" s="441"/>
      <c r="P8547" s="441"/>
      <c r="Q8547" s="441"/>
      <c r="R8547" s="441"/>
    </row>
    <row r="8548" spans="1:22">
      <c r="A8548" s="161" t="s">
        <v>725</v>
      </c>
      <c r="B8548" s="163" t="str">
        <f t="shared" si="295"/>
        <v>4.11.3</v>
      </c>
      <c r="C8548" s="164">
        <v>1</v>
      </c>
      <c r="D8548" s="175"/>
      <c r="E8548" s="193"/>
      <c r="F8548" s="194"/>
      <c r="G8548" s="194"/>
      <c r="H8548" s="194"/>
      <c r="I8548" s="188"/>
      <c r="J8548" s="195"/>
      <c r="K8548" s="1338"/>
      <c r="M8548" s="441"/>
      <c r="N8548" s="441"/>
      <c r="O8548" s="441"/>
      <c r="P8548" s="441"/>
      <c r="Q8548" s="441"/>
      <c r="R8548" s="441"/>
    </row>
    <row r="8549" spans="1:22">
      <c r="A8549" s="161" t="s">
        <v>725</v>
      </c>
      <c r="B8549" s="163" t="str">
        <f t="shared" si="295"/>
        <v>4.11.3</v>
      </c>
      <c r="C8549" s="164">
        <v>1</v>
      </c>
      <c r="D8549" s="175"/>
      <c r="E8549" s="193"/>
      <c r="F8549" s="194"/>
      <c r="G8549" s="194"/>
      <c r="H8549" s="194"/>
      <c r="I8549" s="188"/>
      <c r="J8549" s="195"/>
      <c r="K8549" s="1338"/>
      <c r="M8549" s="441"/>
      <c r="N8549" s="441"/>
      <c r="O8549" s="441"/>
      <c r="P8549" s="441"/>
      <c r="Q8549" s="441"/>
      <c r="R8549" s="441"/>
    </row>
    <row r="8550" spans="1:22">
      <c r="A8550" s="161" t="s">
        <v>725</v>
      </c>
      <c r="B8550" s="163" t="str">
        <f t="shared" si="295"/>
        <v>4.11.3</v>
      </c>
      <c r="C8550" s="164">
        <v>1</v>
      </c>
      <c r="D8550" s="175"/>
      <c r="E8550" s="193"/>
      <c r="F8550" s="194"/>
      <c r="G8550" s="194"/>
      <c r="H8550" s="194"/>
      <c r="I8550" s="188"/>
      <c r="J8550" s="195"/>
      <c r="K8550" s="1338"/>
      <c r="M8550" s="441"/>
      <c r="N8550" s="441"/>
      <c r="O8550" s="441"/>
      <c r="P8550" s="441"/>
      <c r="Q8550" s="441"/>
      <c r="R8550" s="441"/>
    </row>
    <row r="8551" spans="1:22">
      <c r="A8551" s="161" t="s">
        <v>725</v>
      </c>
      <c r="B8551" s="163" t="str">
        <f t="shared" si="295"/>
        <v>4.11.3</v>
      </c>
      <c r="C8551" s="164">
        <v>1</v>
      </c>
      <c r="D8551" s="175"/>
      <c r="E8551" s="193"/>
      <c r="F8551" s="194"/>
      <c r="G8551" s="194"/>
      <c r="H8551" s="194"/>
      <c r="I8551" s="188"/>
      <c r="J8551" s="195"/>
      <c r="K8551" s="1338"/>
      <c r="M8551" s="441"/>
      <c r="N8551" s="441"/>
      <c r="O8551" s="441"/>
      <c r="P8551" s="441"/>
      <c r="Q8551" s="441"/>
      <c r="R8551" s="441"/>
    </row>
    <row r="8552" spans="1:22" ht="15.75" thickBot="1">
      <c r="A8552" s="161" t="s">
        <v>725</v>
      </c>
      <c r="B8552" s="163" t="str">
        <f t="shared" si="295"/>
        <v>4.11.3</v>
      </c>
      <c r="C8552" s="164">
        <v>1</v>
      </c>
      <c r="D8552" s="175"/>
      <c r="E8552" s="193"/>
      <c r="F8552" s="194"/>
      <c r="G8552" s="194"/>
      <c r="H8552" s="194"/>
      <c r="I8552" s="188"/>
      <c r="J8552" s="195"/>
      <c r="K8552" s="1338"/>
      <c r="M8552" s="441"/>
      <c r="N8552" s="441"/>
      <c r="O8552" s="441"/>
      <c r="P8552" s="441"/>
      <c r="Q8552" s="441"/>
      <c r="R8552" s="441"/>
    </row>
    <row r="8553" spans="1:22" ht="15.75" thickBot="1">
      <c r="A8553" s="161" t="s">
        <v>725</v>
      </c>
      <c r="B8553" s="163" t="str">
        <f t="shared" si="295"/>
        <v>4.11.3</v>
      </c>
      <c r="C8553" s="164">
        <v>1</v>
      </c>
      <c r="D8553" s="175"/>
      <c r="E8553" s="196"/>
      <c r="F8553" s="198"/>
      <c r="G8553" s="198"/>
      <c r="H8553" s="198"/>
      <c r="I8553" s="197"/>
      <c r="J8553" s="199"/>
      <c r="K8553" s="1336">
        <f>SUM(J8541:J8553)</f>
        <v>1974150</v>
      </c>
      <c r="M8553" s="441"/>
      <c r="N8553" s="441"/>
      <c r="O8553" s="441"/>
      <c r="P8553" s="441"/>
      <c r="Q8553" s="441"/>
      <c r="R8553" s="441"/>
    </row>
    <row r="8554" spans="1:22" ht="15.75" thickBot="1">
      <c r="A8554" s="161" t="s">
        <v>725</v>
      </c>
      <c r="B8554" s="163" t="str">
        <f t="shared" si="295"/>
        <v>4.11.3</v>
      </c>
      <c r="C8554" s="164">
        <v>1</v>
      </c>
      <c r="D8554" s="175"/>
      <c r="E8554" s="201"/>
      <c r="F8554" s="201"/>
      <c r="G8554" s="201"/>
      <c r="H8554" s="201"/>
      <c r="I8554" s="202"/>
      <c r="J8554" s="203"/>
      <c r="K8554" s="1337"/>
      <c r="M8554" s="441"/>
      <c r="N8554" s="441"/>
      <c r="O8554" s="441"/>
      <c r="P8554" s="441"/>
      <c r="Q8554" s="441"/>
      <c r="R8554" s="441"/>
      <c r="S8554" s="441"/>
    </row>
    <row r="8555" spans="1:22" ht="15.75" thickBot="1">
      <c r="A8555" s="161" t="s">
        <v>725</v>
      </c>
      <c r="B8555" s="163" t="str">
        <f t="shared" si="295"/>
        <v>4.11.3</v>
      </c>
      <c r="C8555" s="164">
        <v>1</v>
      </c>
      <c r="D8555" s="175"/>
      <c r="E8555" s="178" t="s">
        <v>509</v>
      </c>
      <c r="F8555" s="179" t="s">
        <v>497</v>
      </c>
      <c r="G8555" s="179" t="s">
        <v>41</v>
      </c>
      <c r="H8555" s="179" t="s">
        <v>506</v>
      </c>
      <c r="I8555" s="179" t="s">
        <v>510</v>
      </c>
      <c r="J8555" s="180" t="s">
        <v>501</v>
      </c>
      <c r="K8555" s="1338"/>
      <c r="M8555" s="441"/>
      <c r="N8555" s="441"/>
      <c r="O8555" s="441"/>
      <c r="P8555" s="441"/>
      <c r="Q8555" s="441"/>
      <c r="R8555" s="441"/>
    </row>
    <row r="8556" spans="1:22">
      <c r="A8556" s="161" t="s">
        <v>725</v>
      </c>
      <c r="B8556" s="163" t="str">
        <f t="shared" si="295"/>
        <v>4.11.3</v>
      </c>
      <c r="C8556" s="164">
        <v>1</v>
      </c>
      <c r="D8556" s="175"/>
      <c r="E8556" s="254" t="s">
        <v>535</v>
      </c>
      <c r="F8556" s="206" t="s">
        <v>90</v>
      </c>
      <c r="G8556" s="183">
        <v>1</v>
      </c>
      <c r="H8556" s="249">
        <v>150000</v>
      </c>
      <c r="I8556" s="183">
        <v>1</v>
      </c>
      <c r="J8556" s="186">
        <f>ROUND(IF(N(F8556)&gt;0,PRODUCT(H8556,1/I8556),PRODUCT(G8556:I8556)),0)</f>
        <v>150000</v>
      </c>
      <c r="K8556" s="1338"/>
      <c r="M8556" s="441"/>
      <c r="N8556" s="441"/>
      <c r="O8556" s="441"/>
      <c r="P8556" s="441"/>
      <c r="Q8556" s="441"/>
      <c r="R8556" s="441"/>
      <c r="V8556" s="162"/>
    </row>
    <row r="8557" spans="1:22">
      <c r="A8557" s="161" t="s">
        <v>725</v>
      </c>
      <c r="B8557" s="163" t="str">
        <f t="shared" si="295"/>
        <v>4.11.3</v>
      </c>
      <c r="C8557" s="164">
        <v>1</v>
      </c>
      <c r="D8557" s="175"/>
      <c r="E8557" s="193"/>
      <c r="F8557" s="206"/>
      <c r="G8557" s="188"/>
      <c r="H8557" s="237"/>
      <c r="I8557" s="206"/>
      <c r="J8557" s="238"/>
      <c r="K8557" s="1338"/>
      <c r="M8557" s="441"/>
      <c r="N8557" s="441"/>
      <c r="O8557" s="441"/>
      <c r="P8557" s="441"/>
      <c r="Q8557" s="441"/>
      <c r="R8557" s="441"/>
    </row>
    <row r="8558" spans="1:22">
      <c r="A8558" s="161" t="s">
        <v>725</v>
      </c>
      <c r="B8558" s="163" t="str">
        <f t="shared" si="295"/>
        <v>4.11.3</v>
      </c>
      <c r="C8558" s="164">
        <v>1</v>
      </c>
      <c r="D8558" s="175"/>
      <c r="E8558" s="193"/>
      <c r="F8558" s="206"/>
      <c r="G8558" s="188"/>
      <c r="H8558" s="237"/>
      <c r="I8558" s="188"/>
      <c r="J8558" s="238"/>
      <c r="K8558" s="1338"/>
      <c r="M8558" s="441"/>
      <c r="N8558" s="441"/>
      <c r="O8558" s="441"/>
      <c r="P8558" s="441"/>
      <c r="Q8558" s="441"/>
      <c r="R8558" s="441"/>
    </row>
    <row r="8559" spans="1:22">
      <c r="A8559" s="161" t="s">
        <v>725</v>
      </c>
      <c r="B8559" s="163" t="str">
        <f t="shared" si="295"/>
        <v>4.11.3</v>
      </c>
      <c r="C8559" s="164">
        <v>1</v>
      </c>
      <c r="D8559" s="175"/>
      <c r="E8559" s="193"/>
      <c r="F8559" s="194"/>
      <c r="G8559" s="194"/>
      <c r="H8559" s="194"/>
      <c r="I8559" s="188"/>
      <c r="J8559" s="195"/>
      <c r="K8559" s="1338"/>
      <c r="M8559" s="441"/>
      <c r="N8559" s="441"/>
      <c r="O8559" s="441"/>
      <c r="P8559" s="441"/>
      <c r="Q8559" s="441"/>
      <c r="R8559" s="441"/>
    </row>
    <row r="8560" spans="1:22" ht="15.75" thickBot="1">
      <c r="A8560" s="161" t="s">
        <v>725</v>
      </c>
      <c r="B8560" s="163" t="str">
        <f t="shared" si="295"/>
        <v>4.11.3</v>
      </c>
      <c r="C8560" s="164">
        <v>1</v>
      </c>
      <c r="D8560" s="175"/>
      <c r="E8560" s="193"/>
      <c r="F8560" s="194"/>
      <c r="G8560" s="194"/>
      <c r="H8560" s="194"/>
      <c r="I8560" s="188"/>
      <c r="J8560" s="195"/>
      <c r="K8560" s="1338"/>
      <c r="M8560" s="441"/>
      <c r="N8560" s="441"/>
      <c r="O8560" s="441"/>
      <c r="P8560" s="441"/>
      <c r="Q8560" s="441"/>
      <c r="R8560" s="441"/>
    </row>
    <row r="8561" spans="1:19" ht="15.75" thickBot="1">
      <c r="A8561" s="161" t="s">
        <v>725</v>
      </c>
      <c r="B8561" s="163" t="str">
        <f t="shared" si="295"/>
        <v>4.11.3</v>
      </c>
      <c r="C8561" s="164">
        <v>1</v>
      </c>
      <c r="D8561" s="175"/>
      <c r="E8561" s="196"/>
      <c r="F8561" s="198"/>
      <c r="G8561" s="198"/>
      <c r="H8561" s="198"/>
      <c r="I8561" s="197"/>
      <c r="J8561" s="199"/>
      <c r="K8561" s="1336">
        <f>SUM(J8556:J8561)</f>
        <v>150000</v>
      </c>
      <c r="M8561" s="441"/>
      <c r="N8561" s="441"/>
      <c r="O8561" s="441"/>
      <c r="P8561" s="441"/>
      <c r="Q8561" s="441"/>
      <c r="R8561" s="441"/>
    </row>
    <row r="8562" spans="1:19" ht="15.75" thickBot="1">
      <c r="A8562" s="161" t="s">
        <v>725</v>
      </c>
      <c r="B8562" s="163" t="str">
        <f t="shared" si="295"/>
        <v>4.11.3</v>
      </c>
      <c r="C8562" s="164">
        <v>1</v>
      </c>
      <c r="D8562" s="175"/>
      <c r="E8562" s="201"/>
      <c r="F8562" s="201"/>
      <c r="G8562" s="201"/>
      <c r="H8562" s="201"/>
      <c r="I8562" s="213"/>
      <c r="J8562" s="214"/>
      <c r="K8562" s="1337"/>
      <c r="M8562" s="441"/>
      <c r="N8562" s="441"/>
      <c r="O8562" s="441"/>
      <c r="P8562" s="441"/>
      <c r="Q8562" s="441"/>
      <c r="R8562" s="441"/>
      <c r="S8562" s="441"/>
    </row>
    <row r="8563" spans="1:19" ht="15.75" thickBot="1">
      <c r="A8563" s="161" t="s">
        <v>725</v>
      </c>
      <c r="B8563" s="163" t="str">
        <f t="shared" si="295"/>
        <v>4.11.3</v>
      </c>
      <c r="C8563" s="164">
        <v>1</v>
      </c>
      <c r="D8563" s="175"/>
      <c r="E8563" s="178" t="s">
        <v>512</v>
      </c>
      <c r="F8563" s="239" t="s">
        <v>519</v>
      </c>
      <c r="G8563" s="239" t="s">
        <v>520</v>
      </c>
      <c r="H8563" s="179" t="s">
        <v>513</v>
      </c>
      <c r="I8563" s="179" t="s">
        <v>500</v>
      </c>
      <c r="J8563" s="180" t="s">
        <v>501</v>
      </c>
      <c r="K8563" s="1338"/>
      <c r="M8563" s="441"/>
      <c r="N8563" s="441"/>
      <c r="O8563" s="441"/>
      <c r="P8563" s="441"/>
      <c r="Q8563" s="441"/>
      <c r="R8563" s="441"/>
    </row>
    <row r="8564" spans="1:19">
      <c r="A8564" s="161" t="s">
        <v>725</v>
      </c>
      <c r="B8564" s="163" t="str">
        <f t="shared" si="295"/>
        <v>4.11.3</v>
      </c>
      <c r="C8564" s="164">
        <v>1</v>
      </c>
      <c r="D8564" s="175"/>
      <c r="E8564" s="205" t="s">
        <v>521</v>
      </c>
      <c r="F8564" s="219">
        <v>63600</v>
      </c>
      <c r="G8564" s="219">
        <v>54060</v>
      </c>
      <c r="H8564" s="207">
        <v>120366.18</v>
      </c>
      <c r="I8564" s="240">
        <v>4.5</v>
      </c>
      <c r="J8564" s="217">
        <f>ROUND(IF(N(F8564)&gt;0,PRODUCT(H8564,1/I8564),PRODUCT(G8564:I8564)),0)</f>
        <v>26748</v>
      </c>
      <c r="K8564" s="1338"/>
      <c r="M8564" s="441"/>
      <c r="N8564" s="441"/>
      <c r="O8564" s="441"/>
      <c r="P8564" s="441"/>
      <c r="Q8564" s="441"/>
      <c r="R8564" s="441"/>
    </row>
    <row r="8565" spans="1:19">
      <c r="A8565" s="161" t="s">
        <v>725</v>
      </c>
      <c r="B8565" s="163" t="str">
        <f t="shared" si="295"/>
        <v>4.11.3</v>
      </c>
      <c r="C8565" s="164">
        <v>1</v>
      </c>
      <c r="D8565" s="175"/>
      <c r="E8565" s="205" t="s">
        <v>522</v>
      </c>
      <c r="F8565" s="219">
        <v>31800</v>
      </c>
      <c r="G8565" s="219">
        <v>27030</v>
      </c>
      <c r="H8565" s="207">
        <v>60183.09</v>
      </c>
      <c r="I8565" s="242">
        <v>1.5</v>
      </c>
      <c r="J8565" s="217">
        <f>ROUND(IF(N(F8565)&gt;0,PRODUCT(H8565,1/I8565),PRODUCT(G8565:I8565)),0)</f>
        <v>40122</v>
      </c>
      <c r="K8565" s="1338"/>
      <c r="M8565" s="441"/>
      <c r="N8565" s="441"/>
      <c r="O8565" s="441"/>
      <c r="P8565" s="441"/>
      <c r="Q8565" s="441"/>
      <c r="R8565" s="441"/>
    </row>
    <row r="8566" spans="1:19">
      <c r="A8566" s="161" t="s">
        <v>725</v>
      </c>
      <c r="B8566" s="163" t="str">
        <f t="shared" si="295"/>
        <v>4.11.3</v>
      </c>
      <c r="C8566" s="164">
        <v>1</v>
      </c>
      <c r="D8566" s="175"/>
      <c r="E8566" s="241" t="s">
        <v>523</v>
      </c>
      <c r="F8566" s="219">
        <v>19080</v>
      </c>
      <c r="G8566" s="219">
        <v>16218</v>
      </c>
      <c r="H8566" s="207">
        <v>39433</v>
      </c>
      <c r="I8566" s="242">
        <v>1.5</v>
      </c>
      <c r="J8566" s="217">
        <f>ROUND(IF(N(F8566)&gt;0,PRODUCT(H8566,1/I8566),PRODUCT(G8566:I8566)),0)</f>
        <v>26289</v>
      </c>
      <c r="K8566" s="1338"/>
      <c r="M8566" s="441"/>
      <c r="N8566" s="441"/>
      <c r="O8566" s="441"/>
      <c r="P8566" s="441"/>
      <c r="Q8566" s="441"/>
      <c r="R8566" s="441"/>
    </row>
    <row r="8567" spans="1:19">
      <c r="A8567" s="161" t="s">
        <v>725</v>
      </c>
      <c r="B8567" s="163" t="str">
        <f t="shared" si="295"/>
        <v>4.11.3</v>
      </c>
      <c r="C8567" s="164">
        <v>1</v>
      </c>
      <c r="D8567" s="175"/>
      <c r="E8567" s="193"/>
      <c r="F8567" s="194"/>
      <c r="G8567" s="194"/>
      <c r="H8567" s="194"/>
      <c r="I8567" s="188"/>
      <c r="J8567" s="195"/>
      <c r="K8567" s="1338"/>
      <c r="M8567" s="441"/>
      <c r="N8567" s="441"/>
      <c r="O8567" s="441"/>
      <c r="P8567" s="441"/>
      <c r="Q8567" s="441"/>
      <c r="R8567" s="441"/>
    </row>
    <row r="8568" spans="1:19">
      <c r="A8568" s="161" t="s">
        <v>725</v>
      </c>
      <c r="B8568" s="163" t="str">
        <f t="shared" si="295"/>
        <v>4.11.3</v>
      </c>
      <c r="C8568" s="164">
        <v>1</v>
      </c>
      <c r="D8568" s="175"/>
      <c r="E8568" s="193"/>
      <c r="F8568" s="194"/>
      <c r="G8568" s="194"/>
      <c r="H8568" s="194"/>
      <c r="I8568" s="188"/>
      <c r="J8568" s="195"/>
      <c r="K8568" s="1338"/>
      <c r="M8568" s="441"/>
      <c r="N8568" s="441"/>
      <c r="O8568" s="441"/>
      <c r="P8568" s="441"/>
      <c r="Q8568" s="441"/>
      <c r="R8568" s="441"/>
    </row>
    <row r="8569" spans="1:19" ht="15.75" thickBot="1">
      <c r="A8569" s="161" t="s">
        <v>725</v>
      </c>
      <c r="B8569" s="163" t="str">
        <f t="shared" si="295"/>
        <v>4.11.3</v>
      </c>
      <c r="C8569" s="164">
        <v>1</v>
      </c>
      <c r="D8569" s="175"/>
      <c r="E8569" s="193"/>
      <c r="F8569" s="194"/>
      <c r="G8569" s="194"/>
      <c r="H8569" s="194"/>
      <c r="I8569" s="188"/>
      <c r="J8569" s="195"/>
      <c r="K8569" s="1338"/>
      <c r="M8569" s="441"/>
      <c r="N8569" s="441"/>
      <c r="O8569" s="441"/>
      <c r="P8569" s="441"/>
      <c r="Q8569" s="441"/>
      <c r="R8569" s="441"/>
    </row>
    <row r="8570" spans="1:19" ht="15.75" thickBot="1">
      <c r="A8570" s="161" t="s">
        <v>725</v>
      </c>
      <c r="B8570" s="163" t="str">
        <f t="shared" si="295"/>
        <v>4.11.3</v>
      </c>
      <c r="C8570" s="164">
        <v>1</v>
      </c>
      <c r="D8570" s="175"/>
      <c r="E8570" s="222"/>
      <c r="F8570" s="223"/>
      <c r="G8570" s="223"/>
      <c r="H8570" s="223"/>
      <c r="I8570" s="224"/>
      <c r="J8570" s="225"/>
      <c r="K8570" s="1336">
        <f>SUM(J8564:J8570)</f>
        <v>93159</v>
      </c>
      <c r="M8570" s="441"/>
      <c r="N8570" s="441"/>
      <c r="O8570" s="441"/>
      <c r="P8570" s="441"/>
      <c r="Q8570" s="441"/>
      <c r="R8570" s="441"/>
    </row>
    <row r="8571" spans="1:19" ht="15.75" thickBot="1">
      <c r="A8571" s="161" t="s">
        <v>725</v>
      </c>
      <c r="B8571" s="163" t="str">
        <f t="shared" si="295"/>
        <v>4.11.3</v>
      </c>
      <c r="C8571" s="164">
        <v>1</v>
      </c>
      <c r="D8571" s="175"/>
      <c r="E8571" s="263"/>
      <c r="F8571" s="263"/>
      <c r="G8571" s="263"/>
      <c r="H8571" s="263"/>
      <c r="I8571" s="264"/>
      <c r="J8571" s="204"/>
      <c r="K8571" s="1337"/>
      <c r="M8571" s="441"/>
      <c r="N8571" s="441"/>
      <c r="O8571" s="441"/>
      <c r="P8571" s="441"/>
      <c r="Q8571" s="441"/>
      <c r="R8571" s="441"/>
      <c r="S8571" s="441"/>
    </row>
    <row r="8572" spans="1:19" ht="15.75" thickBot="1">
      <c r="A8572" s="161" t="s">
        <v>725</v>
      </c>
      <c r="B8572" s="163" t="str">
        <f t="shared" si="295"/>
        <v>4.11.3</v>
      </c>
      <c r="C8572" s="164">
        <v>1</v>
      </c>
      <c r="D8572" s="175"/>
      <c r="E8572" s="175"/>
      <c r="F8572" s="175"/>
      <c r="G8572" s="175"/>
      <c r="H8572" s="226" t="s">
        <v>516</v>
      </c>
      <c r="I8572" s="176"/>
      <c r="J8572" s="167"/>
      <c r="K8572" s="1336">
        <f>ROUND(+K8538+K8553+K8561+K8570,0)</f>
        <v>2255845</v>
      </c>
    </row>
    <row r="8573" spans="1:19">
      <c r="A8573" s="161" t="s">
        <v>725</v>
      </c>
      <c r="B8573" s="163" t="str">
        <f t="shared" si="295"/>
        <v>4.11.3</v>
      </c>
      <c r="C8573" s="164">
        <v>1</v>
      </c>
      <c r="D8573" s="166"/>
      <c r="E8573" s="166"/>
      <c r="F8573" s="166"/>
      <c r="G8573" s="166"/>
      <c r="H8573" s="166"/>
      <c r="I8573" s="165"/>
      <c r="J8573" s="167"/>
      <c r="K8573" s="265"/>
      <c r="S8573" s="441"/>
    </row>
    <row r="8574" spans="1:19">
      <c r="A8574" s="161" t="s">
        <v>725</v>
      </c>
      <c r="B8574" s="163" t="str">
        <f t="shared" si="295"/>
        <v>4.11.3</v>
      </c>
      <c r="C8574" s="164">
        <v>1</v>
      </c>
      <c r="D8574" s="166"/>
      <c r="E8574" s="166"/>
      <c r="F8574" s="166"/>
      <c r="G8574" s="166"/>
      <c r="H8574" s="166"/>
      <c r="I8574" s="165"/>
      <c r="J8574" s="167"/>
      <c r="K8574" s="389"/>
    </row>
    <row r="8575" spans="1:19">
      <c r="A8575" s="161" t="s">
        <v>725</v>
      </c>
      <c r="B8575" s="163" t="str">
        <f t="shared" si="295"/>
        <v>4.11.3</v>
      </c>
      <c r="C8575" s="164">
        <v>1</v>
      </c>
      <c r="D8575" s="166"/>
      <c r="E8575" s="166"/>
      <c r="F8575" s="166"/>
      <c r="G8575" s="166"/>
      <c r="H8575" s="166"/>
      <c r="I8575" s="165"/>
      <c r="J8575" s="167"/>
      <c r="K8575" s="166"/>
    </row>
    <row r="8576" spans="1:19">
      <c r="A8576" s="161" t="s">
        <v>725</v>
      </c>
      <c r="B8576" s="163" t="str">
        <f>E8581</f>
        <v>4.11.7</v>
      </c>
      <c r="C8576" s="164">
        <v>1</v>
      </c>
      <c r="D8576" s="166"/>
      <c r="E8576" s="166"/>
      <c r="F8576" s="166"/>
      <c r="G8576" s="166"/>
      <c r="H8576" s="166"/>
      <c r="I8576" s="165"/>
      <c r="J8576" s="167"/>
      <c r="K8576" s="166"/>
    </row>
    <row r="8577" spans="1:18" ht="18.75">
      <c r="A8577" s="161" t="s">
        <v>725</v>
      </c>
      <c r="B8577" s="163" t="str">
        <f t="shared" ref="B8577:B8627" si="296">B8576</f>
        <v>4.11.7</v>
      </c>
      <c r="C8577" s="164">
        <v>1</v>
      </c>
      <c r="D8577" s="165"/>
      <c r="E8577" s="169" t="s">
        <v>496</v>
      </c>
      <c r="F8577" s="169"/>
      <c r="G8577" s="169"/>
      <c r="H8577" s="169"/>
      <c r="I8577" s="169"/>
      <c r="J8577" s="170"/>
      <c r="K8577" s="166"/>
    </row>
    <row r="8578" spans="1:18">
      <c r="A8578" s="161" t="s">
        <v>725</v>
      </c>
      <c r="B8578" s="163" t="str">
        <f t="shared" si="296"/>
        <v>4.11.7</v>
      </c>
      <c r="C8578" s="164">
        <v>1</v>
      </c>
      <c r="D8578" s="165"/>
      <c r="E8578" s="166"/>
      <c r="F8578" s="166"/>
      <c r="G8578" s="166"/>
      <c r="H8578" s="166"/>
      <c r="I8578" s="165"/>
      <c r="J8578" s="167"/>
      <c r="K8578" s="166"/>
    </row>
    <row r="8579" spans="1:18">
      <c r="A8579" s="161" t="s">
        <v>725</v>
      </c>
      <c r="B8579" s="163" t="str">
        <f t="shared" si="296"/>
        <v>4.11.7</v>
      </c>
      <c r="C8579" s="164">
        <v>1</v>
      </c>
      <c r="D8579" s="165"/>
      <c r="E8579" s="166"/>
      <c r="F8579" s="166"/>
      <c r="G8579" s="166"/>
      <c r="H8579" s="166"/>
      <c r="I8579" s="165"/>
      <c r="J8579" s="167"/>
      <c r="K8579" s="166"/>
    </row>
    <row r="8580" spans="1:18">
      <c r="A8580" s="161" t="s">
        <v>725</v>
      </c>
      <c r="B8580" s="163" t="str">
        <f t="shared" si="296"/>
        <v>4.11.7</v>
      </c>
      <c r="C8580" s="164">
        <v>1</v>
      </c>
      <c r="D8580" s="165"/>
      <c r="E8580" s="166"/>
      <c r="F8580" s="166"/>
      <c r="G8580" s="166"/>
      <c r="H8580" s="166"/>
      <c r="I8580" s="165"/>
      <c r="J8580" s="167"/>
      <c r="K8580" s="166"/>
    </row>
    <row r="8581" spans="1:18" ht="27" customHeight="1">
      <c r="A8581" s="161" t="s">
        <v>725</v>
      </c>
      <c r="B8581" s="163" t="str">
        <f t="shared" si="296"/>
        <v>4.11.7</v>
      </c>
      <c r="C8581" s="164">
        <v>1</v>
      </c>
      <c r="D8581" s="172" t="s">
        <v>39</v>
      </c>
      <c r="E8581" s="172" t="s">
        <v>270</v>
      </c>
      <c r="F8581" s="173" t="s">
        <v>1322</v>
      </c>
      <c r="G8581" s="173"/>
      <c r="H8581" s="173"/>
      <c r="I8581" s="172" t="s">
        <v>497</v>
      </c>
      <c r="J8581" s="174" t="s">
        <v>1</v>
      </c>
      <c r="K8581" s="167"/>
    </row>
    <row r="8582" spans="1:18">
      <c r="A8582" s="161" t="s">
        <v>725</v>
      </c>
      <c r="B8582" s="163" t="str">
        <f t="shared" si="296"/>
        <v>4.11.7</v>
      </c>
      <c r="C8582" s="164">
        <v>1</v>
      </c>
      <c r="D8582" s="176"/>
      <c r="E8582" s="175"/>
      <c r="F8582" s="175"/>
      <c r="G8582" s="175"/>
      <c r="H8582" s="175"/>
      <c r="I8582" s="176"/>
      <c r="J8582" s="167"/>
      <c r="K8582" s="167"/>
    </row>
    <row r="8583" spans="1:18">
      <c r="A8583" s="161" t="s">
        <v>725</v>
      </c>
      <c r="B8583" s="163" t="str">
        <f t="shared" si="296"/>
        <v>4.11.7</v>
      </c>
      <c r="C8583" s="164">
        <v>1</v>
      </c>
      <c r="D8583" s="176"/>
      <c r="E8583" s="175"/>
      <c r="F8583" s="175"/>
      <c r="G8583" s="175"/>
      <c r="H8583" s="175"/>
      <c r="I8583" s="176"/>
      <c r="J8583" s="177"/>
      <c r="K8583" s="167"/>
    </row>
    <row r="8584" spans="1:18" ht="15.75" thickBot="1">
      <c r="A8584" s="161" t="s">
        <v>725</v>
      </c>
      <c r="B8584" s="163" t="str">
        <f t="shared" si="296"/>
        <v>4.11.7</v>
      </c>
      <c r="C8584" s="164">
        <v>1</v>
      </c>
      <c r="D8584" s="176"/>
      <c r="E8584" s="175"/>
      <c r="F8584" s="175"/>
      <c r="G8584" s="175"/>
      <c r="H8584" s="175"/>
      <c r="I8584" s="176"/>
      <c r="J8584" s="167"/>
      <c r="K8584" s="167"/>
    </row>
    <row r="8585" spans="1:18" ht="15.75" thickBot="1">
      <c r="A8585" s="161" t="s">
        <v>725</v>
      </c>
      <c r="B8585" s="163" t="str">
        <f t="shared" si="296"/>
        <v>4.11.7</v>
      </c>
      <c r="C8585" s="164">
        <v>1</v>
      </c>
      <c r="D8585" s="176"/>
      <c r="E8585" s="178" t="s">
        <v>498</v>
      </c>
      <c r="F8585" s="179" t="s">
        <v>497</v>
      </c>
      <c r="G8585" s="179" t="s">
        <v>41</v>
      </c>
      <c r="H8585" s="179" t="s">
        <v>499</v>
      </c>
      <c r="I8585" s="179" t="s">
        <v>500</v>
      </c>
      <c r="J8585" s="180" t="s">
        <v>501</v>
      </c>
      <c r="K8585" s="167"/>
    </row>
    <row r="8586" spans="1:18">
      <c r="A8586" s="161" t="s">
        <v>725</v>
      </c>
      <c r="B8586" s="163" t="str">
        <f t="shared" si="296"/>
        <v>4.11.7</v>
      </c>
      <c r="C8586" s="164">
        <v>1</v>
      </c>
      <c r="D8586" s="176"/>
      <c r="E8586" s="181" t="s">
        <v>502</v>
      </c>
      <c r="F8586" s="182" t="s">
        <v>959</v>
      </c>
      <c r="G8586" s="183">
        <v>1</v>
      </c>
      <c r="H8586" s="229">
        <f>1.023*ROUND(K8624,0)</f>
        <v>47650.316999999995</v>
      </c>
      <c r="I8586" s="185">
        <v>0.05</v>
      </c>
      <c r="J8586" s="217">
        <f>ROUND(IF(N(F8586)&gt;0,PRODUCT(H8586,1/I8586),PRODUCT(G8586:I8586)),0)</f>
        <v>2383</v>
      </c>
      <c r="K8586" s="167"/>
      <c r="M8586" s="441"/>
      <c r="N8586" s="441"/>
      <c r="O8586" s="441"/>
      <c r="P8586" s="441"/>
      <c r="Q8586" s="441"/>
      <c r="R8586" s="441"/>
    </row>
    <row r="8587" spans="1:18">
      <c r="A8587" s="161" t="s">
        <v>725</v>
      </c>
      <c r="B8587" s="163" t="str">
        <f t="shared" si="296"/>
        <v>4.11.7</v>
      </c>
      <c r="C8587" s="164">
        <v>1</v>
      </c>
      <c r="D8587" s="176"/>
      <c r="E8587" s="187" t="s">
        <v>556</v>
      </c>
      <c r="F8587" s="188" t="s">
        <v>491</v>
      </c>
      <c r="G8587" s="189">
        <v>1</v>
      </c>
      <c r="H8587" s="190">
        <v>135084.08099999998</v>
      </c>
      <c r="I8587" s="191">
        <v>0.25</v>
      </c>
      <c r="J8587" s="217">
        <f>ROUND(IF(N(F8587)&gt;0,PRODUCT(H8587,1/I8587),PRODUCT(G8587:I8587)),0)</f>
        <v>33771</v>
      </c>
      <c r="K8587" s="167"/>
      <c r="M8587" s="441"/>
      <c r="N8587" s="441"/>
      <c r="O8587" s="441"/>
      <c r="P8587" s="441"/>
      <c r="Q8587" s="441"/>
      <c r="R8587" s="441"/>
    </row>
    <row r="8588" spans="1:18">
      <c r="A8588" s="161" t="s">
        <v>725</v>
      </c>
      <c r="B8588" s="163" t="str">
        <f t="shared" si="296"/>
        <v>4.11.7</v>
      </c>
      <c r="C8588" s="164">
        <v>1</v>
      </c>
      <c r="D8588" s="176"/>
      <c r="E8588" s="236"/>
      <c r="F8588" s="188"/>
      <c r="G8588" s="194"/>
      <c r="H8588" s="212"/>
      <c r="I8588" s="191"/>
      <c r="J8588" s="210"/>
      <c r="K8588" s="167"/>
      <c r="M8588" s="441"/>
      <c r="N8588" s="441"/>
      <c r="O8588" s="441"/>
      <c r="P8588" s="441"/>
      <c r="Q8588" s="441"/>
      <c r="R8588" s="441"/>
    </row>
    <row r="8589" spans="1:18">
      <c r="A8589" s="161" t="s">
        <v>725</v>
      </c>
      <c r="B8589" s="163" t="str">
        <f t="shared" si="296"/>
        <v>4.11.7</v>
      </c>
      <c r="C8589" s="164">
        <v>1</v>
      </c>
      <c r="D8589" s="176"/>
      <c r="E8589" s="193"/>
      <c r="F8589" s="188"/>
      <c r="G8589" s="194"/>
      <c r="H8589" s="194"/>
      <c r="I8589" s="188"/>
      <c r="J8589" s="195"/>
      <c r="K8589" s="167"/>
      <c r="M8589" s="441"/>
      <c r="N8589" s="441"/>
      <c r="O8589" s="441"/>
      <c r="P8589" s="441"/>
      <c r="Q8589" s="441"/>
      <c r="R8589" s="441"/>
    </row>
    <row r="8590" spans="1:18">
      <c r="A8590" s="161" t="s">
        <v>725</v>
      </c>
      <c r="B8590" s="163" t="str">
        <f t="shared" si="296"/>
        <v>4.11.7</v>
      </c>
      <c r="C8590" s="164">
        <v>1</v>
      </c>
      <c r="D8590" s="176"/>
      <c r="E8590" s="193"/>
      <c r="F8590" s="188"/>
      <c r="G8590" s="194"/>
      <c r="H8590" s="194"/>
      <c r="I8590" s="188"/>
      <c r="J8590" s="195"/>
      <c r="K8590" s="167"/>
      <c r="M8590" s="441"/>
      <c r="N8590" s="441"/>
      <c r="O8590" s="441"/>
      <c r="P8590" s="441"/>
      <c r="Q8590" s="441"/>
      <c r="R8590" s="441"/>
    </row>
    <row r="8591" spans="1:18" ht="15.75" thickBot="1">
      <c r="A8591" s="161" t="s">
        <v>725</v>
      </c>
      <c r="B8591" s="163" t="str">
        <f t="shared" si="296"/>
        <v>4.11.7</v>
      </c>
      <c r="C8591" s="164">
        <v>1</v>
      </c>
      <c r="D8591" s="176"/>
      <c r="E8591" s="193"/>
      <c r="F8591" s="188"/>
      <c r="G8591" s="194"/>
      <c r="H8591" s="194"/>
      <c r="I8591" s="188"/>
      <c r="J8591" s="195"/>
      <c r="K8591" s="167"/>
      <c r="M8591" s="441"/>
      <c r="N8591" s="441"/>
      <c r="O8591" s="441"/>
      <c r="P8591" s="441"/>
      <c r="Q8591" s="441"/>
      <c r="R8591" s="441"/>
    </row>
    <row r="8592" spans="1:18" ht="15.75" thickBot="1">
      <c r="A8592" s="161" t="s">
        <v>725</v>
      </c>
      <c r="B8592" s="163" t="str">
        <f t="shared" si="296"/>
        <v>4.11.7</v>
      </c>
      <c r="C8592" s="164">
        <v>1</v>
      </c>
      <c r="D8592" s="176"/>
      <c r="E8592" s="196"/>
      <c r="F8592" s="197"/>
      <c r="G8592" s="198"/>
      <c r="H8592" s="198"/>
      <c r="I8592" s="197"/>
      <c r="J8592" s="199"/>
      <c r="K8592" s="1336">
        <f>SUM(J8586:J8592)</f>
        <v>36154</v>
      </c>
      <c r="M8592" s="441"/>
      <c r="N8592" s="441"/>
      <c r="O8592" s="441"/>
      <c r="P8592" s="441"/>
      <c r="Q8592" s="441"/>
      <c r="R8592" s="441"/>
    </row>
    <row r="8593" spans="1:19" ht="15.75" thickBot="1">
      <c r="A8593" s="161" t="s">
        <v>725</v>
      </c>
      <c r="B8593" s="163" t="str">
        <f t="shared" si="296"/>
        <v>4.11.7</v>
      </c>
      <c r="C8593" s="164">
        <v>1</v>
      </c>
      <c r="D8593" s="176"/>
      <c r="E8593" s="201"/>
      <c r="F8593" s="202"/>
      <c r="G8593" s="201"/>
      <c r="H8593" s="201"/>
      <c r="I8593" s="202"/>
      <c r="J8593" s="203"/>
      <c r="K8593" s="1337"/>
      <c r="M8593" s="441"/>
      <c r="N8593" s="441"/>
      <c r="O8593" s="441"/>
      <c r="P8593" s="441"/>
      <c r="Q8593" s="441"/>
      <c r="R8593" s="441"/>
      <c r="S8593" s="441"/>
    </row>
    <row r="8594" spans="1:19" ht="15.75" thickBot="1">
      <c r="A8594" s="161" t="s">
        <v>725</v>
      </c>
      <c r="B8594" s="163" t="str">
        <f t="shared" si="296"/>
        <v>4.11.7</v>
      </c>
      <c r="C8594" s="164">
        <v>1</v>
      </c>
      <c r="D8594" s="175"/>
      <c r="E8594" s="178" t="s">
        <v>505</v>
      </c>
      <c r="F8594" s="179" t="s">
        <v>497</v>
      </c>
      <c r="G8594" s="179" t="s">
        <v>41</v>
      </c>
      <c r="H8594" s="179" t="s">
        <v>506</v>
      </c>
      <c r="I8594" s="179" t="s">
        <v>507</v>
      </c>
      <c r="J8594" s="180" t="s">
        <v>501</v>
      </c>
      <c r="K8594" s="1338"/>
      <c r="M8594" s="441"/>
      <c r="N8594" s="441"/>
      <c r="O8594" s="441"/>
      <c r="P8594" s="441"/>
      <c r="Q8594" s="441"/>
      <c r="R8594" s="441"/>
    </row>
    <row r="8595" spans="1:19">
      <c r="A8595" s="161" t="s">
        <v>725</v>
      </c>
      <c r="B8595" s="163" t="str">
        <f t="shared" si="296"/>
        <v>4.11.7</v>
      </c>
      <c r="C8595" s="164">
        <v>1</v>
      </c>
      <c r="D8595" s="175"/>
      <c r="E8595" s="205" t="s">
        <v>1323</v>
      </c>
      <c r="F8595" s="206" t="s">
        <v>1</v>
      </c>
      <c r="G8595" s="183">
        <v>1</v>
      </c>
      <c r="H8595" s="207">
        <v>1059790</v>
      </c>
      <c r="I8595" s="208"/>
      <c r="J8595" s="186">
        <f>ROUND(IF(N(F8595)&gt;0,PRODUCT(H8595,1/I8595),PRODUCT(G8595:I8595)),0)</f>
        <v>1059790</v>
      </c>
      <c r="K8595" s="1338"/>
      <c r="M8595" s="441"/>
      <c r="N8595" s="441"/>
      <c r="O8595" s="441"/>
      <c r="P8595" s="441"/>
      <c r="Q8595" s="441"/>
      <c r="R8595" s="441"/>
    </row>
    <row r="8596" spans="1:19">
      <c r="A8596" s="161" t="s">
        <v>725</v>
      </c>
      <c r="B8596" s="163" t="str">
        <f t="shared" si="296"/>
        <v>4.11.7</v>
      </c>
      <c r="C8596" s="164">
        <v>1</v>
      </c>
      <c r="D8596" s="175"/>
      <c r="E8596" s="250"/>
      <c r="F8596" s="206"/>
      <c r="G8596" s="375"/>
      <c r="H8596" s="237"/>
      <c r="I8596" s="208"/>
      <c r="J8596" s="238"/>
      <c r="K8596" s="1338"/>
      <c r="M8596" s="441"/>
      <c r="N8596" s="441"/>
      <c r="O8596" s="441"/>
      <c r="P8596" s="441"/>
      <c r="Q8596" s="441"/>
      <c r="R8596" s="441"/>
    </row>
    <row r="8597" spans="1:19">
      <c r="A8597" s="161" t="s">
        <v>725</v>
      </c>
      <c r="B8597" s="163" t="str">
        <f t="shared" si="296"/>
        <v>4.11.7</v>
      </c>
      <c r="C8597" s="164">
        <v>1</v>
      </c>
      <c r="D8597" s="175"/>
      <c r="E8597" s="250"/>
      <c r="F8597" s="206"/>
      <c r="G8597" s="375"/>
      <c r="H8597" s="237"/>
      <c r="I8597" s="208"/>
      <c r="J8597" s="238"/>
      <c r="K8597" s="1338"/>
      <c r="M8597" s="441"/>
      <c r="N8597" s="441"/>
      <c r="O8597" s="441"/>
      <c r="P8597" s="441"/>
      <c r="Q8597" s="441"/>
      <c r="R8597" s="441"/>
    </row>
    <row r="8598" spans="1:19">
      <c r="A8598" s="161" t="s">
        <v>725</v>
      </c>
      <c r="B8598" s="163" t="str">
        <f t="shared" si="296"/>
        <v>4.11.7</v>
      </c>
      <c r="C8598" s="164">
        <v>1</v>
      </c>
      <c r="D8598" s="175"/>
      <c r="E8598" s="193"/>
      <c r="F8598" s="206"/>
      <c r="G8598" s="188"/>
      <c r="H8598" s="237"/>
      <c r="I8598" s="188"/>
      <c r="J8598" s="238"/>
      <c r="K8598" s="1338"/>
      <c r="M8598" s="441"/>
      <c r="N8598" s="441"/>
      <c r="O8598" s="441"/>
      <c r="P8598" s="441"/>
      <c r="Q8598" s="441"/>
      <c r="R8598" s="441"/>
    </row>
    <row r="8599" spans="1:19">
      <c r="A8599" s="161" t="s">
        <v>725</v>
      </c>
      <c r="B8599" s="163" t="str">
        <f t="shared" si="296"/>
        <v>4.11.7</v>
      </c>
      <c r="C8599" s="164">
        <v>1</v>
      </c>
      <c r="D8599" s="175"/>
      <c r="E8599" s="193"/>
      <c r="F8599" s="206"/>
      <c r="G8599" s="188"/>
      <c r="H8599" s="237"/>
      <c r="I8599" s="188"/>
      <c r="J8599" s="238"/>
      <c r="K8599" s="1338"/>
      <c r="M8599" s="441"/>
      <c r="N8599" s="441"/>
      <c r="O8599" s="441"/>
      <c r="P8599" s="441"/>
      <c r="Q8599" s="441"/>
      <c r="R8599" s="441"/>
    </row>
    <row r="8600" spans="1:19">
      <c r="A8600" s="161" t="s">
        <v>725</v>
      </c>
      <c r="B8600" s="163" t="str">
        <f t="shared" si="296"/>
        <v>4.11.7</v>
      </c>
      <c r="C8600" s="164">
        <v>1</v>
      </c>
      <c r="D8600" s="175"/>
      <c r="E8600" s="193"/>
      <c r="F8600" s="194"/>
      <c r="G8600" s="194"/>
      <c r="H8600" s="194"/>
      <c r="I8600" s="188"/>
      <c r="J8600" s="195"/>
      <c r="K8600" s="1338"/>
      <c r="M8600" s="441"/>
      <c r="N8600" s="441"/>
      <c r="O8600" s="441"/>
      <c r="P8600" s="441"/>
      <c r="Q8600" s="441"/>
      <c r="R8600" s="441"/>
    </row>
    <row r="8601" spans="1:19">
      <c r="A8601" s="161" t="s">
        <v>725</v>
      </c>
      <c r="B8601" s="163" t="str">
        <f t="shared" si="296"/>
        <v>4.11.7</v>
      </c>
      <c r="C8601" s="164">
        <v>1</v>
      </c>
      <c r="D8601" s="175"/>
      <c r="E8601" s="193"/>
      <c r="F8601" s="194"/>
      <c r="G8601" s="194"/>
      <c r="H8601" s="194"/>
      <c r="I8601" s="188"/>
      <c r="J8601" s="195"/>
      <c r="K8601" s="1338"/>
      <c r="M8601" s="441"/>
      <c r="N8601" s="441"/>
      <c r="O8601" s="441"/>
      <c r="P8601" s="441"/>
      <c r="Q8601" s="441"/>
      <c r="R8601" s="441"/>
    </row>
    <row r="8602" spans="1:19">
      <c r="A8602" s="161" t="s">
        <v>725</v>
      </c>
      <c r="B8602" s="163" t="str">
        <f t="shared" si="296"/>
        <v>4.11.7</v>
      </c>
      <c r="C8602" s="164">
        <v>1</v>
      </c>
      <c r="D8602" s="175"/>
      <c r="E8602" s="193"/>
      <c r="F8602" s="194"/>
      <c r="G8602" s="194"/>
      <c r="H8602" s="194"/>
      <c r="I8602" s="188"/>
      <c r="J8602" s="195"/>
      <c r="K8602" s="1338"/>
      <c r="M8602" s="441"/>
      <c r="N8602" s="441"/>
      <c r="O8602" s="441"/>
      <c r="P8602" s="441"/>
      <c r="Q8602" s="441"/>
      <c r="R8602" s="441"/>
    </row>
    <row r="8603" spans="1:19">
      <c r="A8603" s="161" t="s">
        <v>725</v>
      </c>
      <c r="B8603" s="163" t="str">
        <f t="shared" si="296"/>
        <v>4.11.7</v>
      </c>
      <c r="C8603" s="164">
        <v>1</v>
      </c>
      <c r="D8603" s="175"/>
      <c r="E8603" s="193"/>
      <c r="F8603" s="194"/>
      <c r="G8603" s="194"/>
      <c r="H8603" s="194"/>
      <c r="I8603" s="188"/>
      <c r="J8603" s="195"/>
      <c r="K8603" s="1338"/>
      <c r="M8603" s="441"/>
      <c r="N8603" s="441"/>
      <c r="O8603" s="441"/>
      <c r="P8603" s="441"/>
      <c r="Q8603" s="441"/>
      <c r="R8603" s="441"/>
    </row>
    <row r="8604" spans="1:19">
      <c r="A8604" s="161" t="s">
        <v>725</v>
      </c>
      <c r="B8604" s="163" t="str">
        <f t="shared" si="296"/>
        <v>4.11.7</v>
      </c>
      <c r="C8604" s="164">
        <v>1</v>
      </c>
      <c r="D8604" s="175"/>
      <c r="E8604" s="193"/>
      <c r="F8604" s="194"/>
      <c r="G8604" s="194"/>
      <c r="H8604" s="194"/>
      <c r="I8604" s="188"/>
      <c r="J8604" s="195"/>
      <c r="K8604" s="1338"/>
      <c r="M8604" s="441"/>
      <c r="N8604" s="441"/>
      <c r="O8604" s="441"/>
      <c r="P8604" s="441"/>
      <c r="Q8604" s="441"/>
      <c r="R8604" s="441"/>
    </row>
    <row r="8605" spans="1:19">
      <c r="A8605" s="161" t="s">
        <v>725</v>
      </c>
      <c r="B8605" s="163" t="str">
        <f t="shared" si="296"/>
        <v>4.11.7</v>
      </c>
      <c r="C8605" s="164">
        <v>1</v>
      </c>
      <c r="D8605" s="175"/>
      <c r="E8605" s="193"/>
      <c r="F8605" s="194"/>
      <c r="G8605" s="194"/>
      <c r="H8605" s="194"/>
      <c r="I8605" s="188"/>
      <c r="J8605" s="195"/>
      <c r="K8605" s="1338"/>
      <c r="M8605" s="441"/>
      <c r="N8605" s="441"/>
      <c r="O8605" s="441"/>
      <c r="P8605" s="441"/>
      <c r="Q8605" s="441"/>
      <c r="R8605" s="441"/>
    </row>
    <row r="8606" spans="1:19" ht="15.75" thickBot="1">
      <c r="A8606" s="161" t="s">
        <v>725</v>
      </c>
      <c r="B8606" s="163" t="str">
        <f t="shared" si="296"/>
        <v>4.11.7</v>
      </c>
      <c r="C8606" s="164">
        <v>1</v>
      </c>
      <c r="D8606" s="175"/>
      <c r="E8606" s="193"/>
      <c r="F8606" s="194"/>
      <c r="G8606" s="194"/>
      <c r="H8606" s="194"/>
      <c r="I8606" s="188"/>
      <c r="J8606" s="195"/>
      <c r="K8606" s="1338"/>
      <c r="M8606" s="441"/>
      <c r="N8606" s="441"/>
      <c r="O8606" s="441"/>
      <c r="P8606" s="441"/>
      <c r="Q8606" s="441"/>
      <c r="R8606" s="441"/>
    </row>
    <row r="8607" spans="1:19" ht="15.75" thickBot="1">
      <c r="A8607" s="161" t="s">
        <v>725</v>
      </c>
      <c r="B8607" s="163" t="str">
        <f t="shared" si="296"/>
        <v>4.11.7</v>
      </c>
      <c r="C8607" s="164">
        <v>1</v>
      </c>
      <c r="D8607" s="175"/>
      <c r="E8607" s="196"/>
      <c r="F8607" s="198"/>
      <c r="G8607" s="198"/>
      <c r="H8607" s="198"/>
      <c r="I8607" s="197"/>
      <c r="J8607" s="199"/>
      <c r="K8607" s="1336">
        <f>SUM(J8595:J8607)</f>
        <v>1059790</v>
      </c>
      <c r="M8607" s="441"/>
      <c r="N8607" s="441"/>
      <c r="O8607" s="441"/>
      <c r="P8607" s="441"/>
      <c r="Q8607" s="441"/>
      <c r="R8607" s="441"/>
    </row>
    <row r="8608" spans="1:19" ht="15.75" thickBot="1">
      <c r="A8608" s="161" t="s">
        <v>725</v>
      </c>
      <c r="B8608" s="163" t="str">
        <f t="shared" si="296"/>
        <v>4.11.7</v>
      </c>
      <c r="C8608" s="164">
        <v>1</v>
      </c>
      <c r="D8608" s="175"/>
      <c r="E8608" s="201"/>
      <c r="F8608" s="201"/>
      <c r="G8608" s="201"/>
      <c r="H8608" s="201"/>
      <c r="I8608" s="202"/>
      <c r="J8608" s="203"/>
      <c r="K8608" s="1337"/>
      <c r="M8608" s="441"/>
      <c r="N8608" s="441"/>
      <c r="O8608" s="441"/>
      <c r="P8608" s="441"/>
      <c r="Q8608" s="441"/>
      <c r="R8608" s="441"/>
      <c r="S8608" s="441"/>
    </row>
    <row r="8609" spans="1:22" ht="15.75" thickBot="1">
      <c r="A8609" s="161" t="s">
        <v>725</v>
      </c>
      <c r="B8609" s="163" t="str">
        <f t="shared" si="296"/>
        <v>4.11.7</v>
      </c>
      <c r="C8609" s="164">
        <v>1</v>
      </c>
      <c r="D8609" s="175"/>
      <c r="E8609" s="178" t="s">
        <v>509</v>
      </c>
      <c r="F8609" s="179" t="s">
        <v>497</v>
      </c>
      <c r="G8609" s="179" t="s">
        <v>41</v>
      </c>
      <c r="H8609" s="179" t="s">
        <v>506</v>
      </c>
      <c r="I8609" s="179" t="s">
        <v>510</v>
      </c>
      <c r="J8609" s="180" t="s">
        <v>501</v>
      </c>
      <c r="K8609" s="1338"/>
      <c r="M8609" s="441"/>
      <c r="N8609" s="441"/>
      <c r="O8609" s="441"/>
      <c r="P8609" s="441"/>
      <c r="Q8609" s="441"/>
      <c r="R8609" s="441"/>
    </row>
    <row r="8610" spans="1:22">
      <c r="A8610" s="161" t="s">
        <v>725</v>
      </c>
      <c r="B8610" s="163" t="str">
        <f t="shared" si="296"/>
        <v>4.11.7</v>
      </c>
      <c r="C8610" s="164">
        <v>1</v>
      </c>
      <c r="D8610" s="175"/>
      <c r="E8610" s="254" t="s">
        <v>535</v>
      </c>
      <c r="F8610" s="206" t="s">
        <v>90</v>
      </c>
      <c r="G8610" s="183">
        <v>1</v>
      </c>
      <c r="H8610" s="249">
        <f>1.023*150000</f>
        <v>153450</v>
      </c>
      <c r="I8610" s="183">
        <v>1</v>
      </c>
      <c r="J8610" s="186">
        <f>ROUND(IF(N(F8610)&gt;0,PRODUCT(H8610,1/I8610),PRODUCT(G8610:I8610)),0)</f>
        <v>153450</v>
      </c>
      <c r="K8610" s="1338"/>
      <c r="M8610" s="441"/>
      <c r="N8610" s="441"/>
      <c r="O8610" s="441"/>
      <c r="P8610" s="441"/>
      <c r="Q8610" s="441"/>
      <c r="R8610" s="441"/>
      <c r="V8610" s="162">
        <v>55000</v>
      </c>
    </row>
    <row r="8611" spans="1:22">
      <c r="A8611" s="161" t="s">
        <v>725</v>
      </c>
      <c r="B8611" s="163" t="str">
        <f t="shared" si="296"/>
        <v>4.11.7</v>
      </c>
      <c r="C8611" s="164">
        <v>1</v>
      </c>
      <c r="D8611" s="175"/>
      <c r="E8611" s="193"/>
      <c r="F8611" s="206"/>
      <c r="G8611" s="188"/>
      <c r="H8611" s="237"/>
      <c r="I8611" s="206"/>
      <c r="J8611" s="238"/>
      <c r="K8611" s="1338"/>
      <c r="M8611" s="441"/>
      <c r="N8611" s="441"/>
      <c r="O8611" s="441"/>
      <c r="P8611" s="441"/>
      <c r="Q8611" s="441"/>
      <c r="R8611" s="441"/>
    </row>
    <row r="8612" spans="1:22">
      <c r="A8612" s="161" t="s">
        <v>725</v>
      </c>
      <c r="B8612" s="163" t="str">
        <f t="shared" si="296"/>
        <v>4.11.7</v>
      </c>
      <c r="C8612" s="164">
        <v>1</v>
      </c>
      <c r="D8612" s="175"/>
      <c r="E8612" s="193"/>
      <c r="F8612" s="206"/>
      <c r="G8612" s="188"/>
      <c r="H8612" s="237"/>
      <c r="I8612" s="188"/>
      <c r="J8612" s="238"/>
      <c r="K8612" s="1338"/>
      <c r="M8612" s="441"/>
      <c r="N8612" s="441"/>
      <c r="O8612" s="441"/>
      <c r="P8612" s="441"/>
      <c r="Q8612" s="441"/>
      <c r="R8612" s="441"/>
    </row>
    <row r="8613" spans="1:22">
      <c r="A8613" s="161" t="s">
        <v>725</v>
      </c>
      <c r="B8613" s="163" t="str">
        <f t="shared" si="296"/>
        <v>4.11.7</v>
      </c>
      <c r="C8613" s="164">
        <v>1</v>
      </c>
      <c r="D8613" s="175"/>
      <c r="E8613" s="193"/>
      <c r="F8613" s="194"/>
      <c r="G8613" s="194"/>
      <c r="H8613" s="194"/>
      <c r="I8613" s="188"/>
      <c r="J8613" s="195"/>
      <c r="K8613" s="1338"/>
      <c r="M8613" s="441"/>
      <c r="N8613" s="441"/>
      <c r="O8613" s="441"/>
      <c r="P8613" s="441"/>
      <c r="Q8613" s="441"/>
      <c r="R8613" s="441"/>
    </row>
    <row r="8614" spans="1:22" ht="15.75" thickBot="1">
      <c r="A8614" s="161" t="s">
        <v>725</v>
      </c>
      <c r="B8614" s="163" t="str">
        <f t="shared" si="296"/>
        <v>4.11.7</v>
      </c>
      <c r="C8614" s="164">
        <v>1</v>
      </c>
      <c r="D8614" s="175"/>
      <c r="E8614" s="193"/>
      <c r="F8614" s="194"/>
      <c r="G8614" s="194"/>
      <c r="H8614" s="194"/>
      <c r="I8614" s="188"/>
      <c r="J8614" s="195"/>
      <c r="K8614" s="1338"/>
      <c r="M8614" s="441"/>
      <c r="N8614" s="441"/>
      <c r="O8614" s="441"/>
      <c r="P8614" s="441"/>
      <c r="Q8614" s="441"/>
      <c r="R8614" s="441"/>
    </row>
    <row r="8615" spans="1:22" ht="15.75" thickBot="1">
      <c r="A8615" s="161" t="s">
        <v>725</v>
      </c>
      <c r="B8615" s="163" t="str">
        <f t="shared" si="296"/>
        <v>4.11.7</v>
      </c>
      <c r="C8615" s="164">
        <v>1</v>
      </c>
      <c r="D8615" s="175"/>
      <c r="E8615" s="196"/>
      <c r="F8615" s="198"/>
      <c r="G8615" s="198"/>
      <c r="H8615" s="198"/>
      <c r="I8615" s="197"/>
      <c r="J8615" s="199"/>
      <c r="K8615" s="1336">
        <f>SUM(J8610:J8615)</f>
        <v>153450</v>
      </c>
      <c r="M8615" s="441"/>
      <c r="N8615" s="441"/>
      <c r="O8615" s="441"/>
      <c r="P8615" s="441"/>
      <c r="Q8615" s="441"/>
      <c r="R8615" s="441"/>
    </row>
    <row r="8616" spans="1:22" ht="15.75" thickBot="1">
      <c r="A8616" s="161" t="s">
        <v>725</v>
      </c>
      <c r="B8616" s="163" t="str">
        <f t="shared" si="296"/>
        <v>4.11.7</v>
      </c>
      <c r="C8616" s="164">
        <v>1</v>
      </c>
      <c r="D8616" s="175"/>
      <c r="E8616" s="201"/>
      <c r="F8616" s="201"/>
      <c r="G8616" s="201"/>
      <c r="H8616" s="201"/>
      <c r="I8616" s="213"/>
      <c r="J8616" s="214"/>
      <c r="K8616" s="1337"/>
      <c r="M8616" s="441"/>
      <c r="N8616" s="441"/>
      <c r="O8616" s="441"/>
      <c r="P8616" s="441"/>
      <c r="Q8616" s="441"/>
      <c r="R8616" s="441"/>
      <c r="S8616" s="441"/>
    </row>
    <row r="8617" spans="1:22" ht="15.75" thickBot="1">
      <c r="A8617" s="161" t="s">
        <v>725</v>
      </c>
      <c r="B8617" s="163" t="str">
        <f t="shared" si="296"/>
        <v>4.11.7</v>
      </c>
      <c r="C8617" s="164">
        <v>1</v>
      </c>
      <c r="D8617" s="175"/>
      <c r="E8617" s="178" t="s">
        <v>512</v>
      </c>
      <c r="F8617" s="239" t="s">
        <v>519</v>
      </c>
      <c r="G8617" s="239" t="s">
        <v>520</v>
      </c>
      <c r="H8617" s="179" t="s">
        <v>513</v>
      </c>
      <c r="I8617" s="179" t="s">
        <v>500</v>
      </c>
      <c r="J8617" s="180" t="s">
        <v>501</v>
      </c>
      <c r="K8617" s="1338"/>
      <c r="M8617" s="441"/>
      <c r="N8617" s="441"/>
      <c r="O8617" s="441"/>
      <c r="P8617" s="441"/>
      <c r="Q8617" s="441"/>
      <c r="R8617" s="441"/>
    </row>
    <row r="8618" spans="1:22">
      <c r="A8618" s="161" t="s">
        <v>725</v>
      </c>
      <c r="B8618" s="163" t="str">
        <f t="shared" si="296"/>
        <v>4.11.7</v>
      </c>
      <c r="C8618" s="164">
        <v>1</v>
      </c>
      <c r="D8618" s="175"/>
      <c r="E8618" s="205" t="s">
        <v>521</v>
      </c>
      <c r="F8618" s="219">
        <v>63600</v>
      </c>
      <c r="G8618" s="219">
        <v>54060</v>
      </c>
      <c r="H8618" s="207">
        <v>120366.18</v>
      </c>
      <c r="I8618" s="242">
        <v>9</v>
      </c>
      <c r="J8618" s="217">
        <f>ROUND(IF(N(F8618)&gt;0,PRODUCT(H8618,1/I8618),PRODUCT(G8618:I8618)),0)</f>
        <v>13374</v>
      </c>
      <c r="K8618" s="1338"/>
      <c r="M8618" s="441"/>
      <c r="N8618" s="441"/>
      <c r="O8618" s="441"/>
      <c r="P8618" s="441"/>
      <c r="Q8618" s="441"/>
      <c r="R8618" s="441"/>
    </row>
    <row r="8619" spans="1:22">
      <c r="A8619" s="161" t="s">
        <v>725</v>
      </c>
      <c r="B8619" s="163" t="str">
        <f t="shared" si="296"/>
        <v>4.11.7</v>
      </c>
      <c r="C8619" s="164">
        <v>1</v>
      </c>
      <c r="D8619" s="175"/>
      <c r="E8619" s="205" t="s">
        <v>522</v>
      </c>
      <c r="F8619" s="219">
        <v>31800</v>
      </c>
      <c r="G8619" s="219">
        <v>27030</v>
      </c>
      <c r="H8619" s="207">
        <v>60183.09</v>
      </c>
      <c r="I8619" s="242">
        <v>3</v>
      </c>
      <c r="J8619" s="217">
        <f>ROUND(IF(N(F8619)&gt;0,PRODUCT(H8619,1/I8619),PRODUCT(G8619:I8619)),0)</f>
        <v>20061</v>
      </c>
      <c r="K8619" s="1338"/>
      <c r="M8619" s="441"/>
      <c r="N8619" s="441"/>
      <c r="O8619" s="441"/>
      <c r="P8619" s="441"/>
      <c r="Q8619" s="441"/>
      <c r="R8619" s="441"/>
    </row>
    <row r="8620" spans="1:22">
      <c r="A8620" s="161" t="s">
        <v>725</v>
      </c>
      <c r="B8620" s="163" t="str">
        <f t="shared" si="296"/>
        <v>4.11.7</v>
      </c>
      <c r="C8620" s="164">
        <v>1</v>
      </c>
      <c r="D8620" s="175"/>
      <c r="E8620" s="241" t="s">
        <v>523</v>
      </c>
      <c r="F8620" s="219">
        <v>19080</v>
      </c>
      <c r="G8620" s="219">
        <v>16218</v>
      </c>
      <c r="H8620" s="207">
        <v>39433</v>
      </c>
      <c r="I8620" s="242">
        <v>3</v>
      </c>
      <c r="J8620" s="217">
        <f>ROUND(IF(N(F8620)&gt;0,PRODUCT(H8620,1/I8620),PRODUCT(G8620:I8620)),0)</f>
        <v>13144</v>
      </c>
      <c r="K8620" s="1338"/>
      <c r="M8620" s="441"/>
      <c r="N8620" s="441"/>
      <c r="O8620" s="441"/>
      <c r="P8620" s="441"/>
      <c r="Q8620" s="441"/>
      <c r="R8620" s="441"/>
    </row>
    <row r="8621" spans="1:22">
      <c r="A8621" s="161" t="s">
        <v>725</v>
      </c>
      <c r="B8621" s="163" t="str">
        <f t="shared" si="296"/>
        <v>4.11.7</v>
      </c>
      <c r="C8621" s="164">
        <v>1</v>
      </c>
      <c r="D8621" s="175"/>
      <c r="E8621" s="193"/>
      <c r="F8621" s="194"/>
      <c r="G8621" s="194"/>
      <c r="H8621" s="194"/>
      <c r="I8621" s="188"/>
      <c r="J8621" s="195"/>
      <c r="K8621" s="1338"/>
      <c r="M8621" s="441"/>
      <c r="N8621" s="441"/>
      <c r="O8621" s="441"/>
      <c r="P8621" s="441"/>
      <c r="Q8621" s="441"/>
      <c r="R8621" s="441"/>
    </row>
    <row r="8622" spans="1:22">
      <c r="A8622" s="161" t="s">
        <v>725</v>
      </c>
      <c r="B8622" s="163" t="str">
        <f t="shared" si="296"/>
        <v>4.11.7</v>
      </c>
      <c r="C8622" s="164">
        <v>1</v>
      </c>
      <c r="D8622" s="175"/>
      <c r="E8622" s="193"/>
      <c r="F8622" s="194"/>
      <c r="G8622" s="194"/>
      <c r="H8622" s="194"/>
      <c r="I8622" s="188"/>
      <c r="J8622" s="195"/>
      <c r="K8622" s="1338"/>
      <c r="M8622" s="441"/>
      <c r="N8622" s="441"/>
      <c r="O8622" s="441"/>
      <c r="P8622" s="441"/>
      <c r="Q8622" s="441"/>
      <c r="R8622" s="441"/>
    </row>
    <row r="8623" spans="1:22" ht="15.75" thickBot="1">
      <c r="A8623" s="161" t="s">
        <v>725</v>
      </c>
      <c r="B8623" s="163" t="str">
        <f t="shared" si="296"/>
        <v>4.11.7</v>
      </c>
      <c r="C8623" s="164">
        <v>1</v>
      </c>
      <c r="D8623" s="175"/>
      <c r="E8623" s="193"/>
      <c r="F8623" s="194"/>
      <c r="G8623" s="194"/>
      <c r="H8623" s="194"/>
      <c r="I8623" s="188"/>
      <c r="J8623" s="195"/>
      <c r="K8623" s="1338"/>
      <c r="M8623" s="441"/>
      <c r="N8623" s="441"/>
      <c r="O8623" s="441"/>
      <c r="P8623" s="441"/>
      <c r="Q8623" s="441"/>
      <c r="R8623" s="441"/>
    </row>
    <row r="8624" spans="1:22" ht="15.75" thickBot="1">
      <c r="A8624" s="161" t="s">
        <v>725</v>
      </c>
      <c r="B8624" s="163" t="str">
        <f t="shared" si="296"/>
        <v>4.11.7</v>
      </c>
      <c r="C8624" s="164">
        <v>1</v>
      </c>
      <c r="D8624" s="175"/>
      <c r="E8624" s="222"/>
      <c r="F8624" s="223"/>
      <c r="G8624" s="223"/>
      <c r="H8624" s="223"/>
      <c r="I8624" s="224"/>
      <c r="J8624" s="225"/>
      <c r="K8624" s="1336">
        <f>SUM(J8618:J8624)</f>
        <v>46579</v>
      </c>
      <c r="M8624" s="441"/>
      <c r="N8624" s="441"/>
      <c r="O8624" s="441"/>
      <c r="P8624" s="441"/>
      <c r="Q8624" s="441"/>
      <c r="R8624" s="441"/>
    </row>
    <row r="8625" spans="1:19" ht="15.75" thickBot="1">
      <c r="A8625" s="161" t="s">
        <v>725</v>
      </c>
      <c r="B8625" s="163" t="str">
        <f t="shared" si="296"/>
        <v>4.11.7</v>
      </c>
      <c r="C8625" s="164">
        <v>1</v>
      </c>
      <c r="D8625" s="175"/>
      <c r="E8625" s="263"/>
      <c r="F8625" s="263"/>
      <c r="G8625" s="263"/>
      <c r="H8625" s="263"/>
      <c r="I8625" s="264"/>
      <c r="J8625" s="204"/>
      <c r="K8625" s="1337"/>
      <c r="M8625" s="441"/>
      <c r="N8625" s="441"/>
      <c r="O8625" s="441"/>
      <c r="P8625" s="441"/>
      <c r="Q8625" s="441"/>
      <c r="R8625" s="441"/>
      <c r="S8625" s="441"/>
    </row>
    <row r="8626" spans="1:19" ht="15.75" thickBot="1">
      <c r="A8626" s="161" t="s">
        <v>725</v>
      </c>
      <c r="B8626" s="163" t="str">
        <f t="shared" si="296"/>
        <v>4.11.7</v>
      </c>
      <c r="C8626" s="164">
        <v>1</v>
      </c>
      <c r="D8626" s="175"/>
      <c r="E8626" s="175"/>
      <c r="F8626" s="175"/>
      <c r="G8626" s="175"/>
      <c r="H8626" s="226" t="s">
        <v>516</v>
      </c>
      <c r="I8626" s="176"/>
      <c r="J8626" s="167"/>
      <c r="K8626" s="1336">
        <f>ROUND(+K8592+K8607+K8615+K8624,0)</f>
        <v>1295973</v>
      </c>
    </row>
    <row r="8627" spans="1:19">
      <c r="A8627" s="161" t="s">
        <v>725</v>
      </c>
      <c r="B8627" s="163" t="str">
        <f t="shared" si="296"/>
        <v>4.11.7</v>
      </c>
      <c r="C8627" s="164">
        <v>1</v>
      </c>
      <c r="D8627" s="166"/>
      <c r="E8627" s="166"/>
      <c r="F8627" s="166"/>
      <c r="G8627" s="166"/>
      <c r="H8627" s="166"/>
      <c r="I8627" s="165"/>
      <c r="J8627" s="167"/>
      <c r="K8627" s="265"/>
      <c r="S8627" s="441"/>
    </row>
    <row r="8628" spans="1:19" hidden="1">
      <c r="B8628" s="163"/>
      <c r="C8628" s="164"/>
      <c r="D8628" s="166"/>
      <c r="E8628" s="166"/>
      <c r="F8628" s="166"/>
      <c r="G8628" s="166"/>
      <c r="H8628" s="166"/>
      <c r="I8628" s="165"/>
      <c r="J8628" s="167"/>
      <c r="K8628" s="265"/>
      <c r="S8628" s="441"/>
    </row>
    <row r="8629" spans="1:19" ht="18.75">
      <c r="A8629" s="161" t="s">
        <v>725</v>
      </c>
      <c r="B8629" s="163" t="str">
        <f>B8627</f>
        <v>4.11.7</v>
      </c>
      <c r="C8629" s="164">
        <v>1</v>
      </c>
      <c r="D8629" s="166"/>
      <c r="E8629" s="1442" t="s">
        <v>496</v>
      </c>
      <c r="F8629" s="1442"/>
      <c r="G8629" s="1442"/>
      <c r="H8629" s="1442"/>
      <c r="I8629" s="1442"/>
      <c r="J8629" s="1442"/>
      <c r="K8629" s="389"/>
    </row>
    <row r="8630" spans="1:19" hidden="1">
      <c r="A8630" s="161" t="s">
        <v>725</v>
      </c>
      <c r="B8630" s="163" t="str">
        <f>E8635</f>
        <v>4.11.4</v>
      </c>
      <c r="C8630" s="164">
        <f t="shared" ref="C8630:C8661" si="297">IF(ISERROR(MATCH(B8630,T:T,0)),0,1)</f>
        <v>0</v>
      </c>
      <c r="D8630" s="166"/>
      <c r="E8630" s="166"/>
      <c r="F8630" s="166"/>
      <c r="G8630" s="166"/>
      <c r="H8630" s="166"/>
      <c r="I8630" s="165"/>
      <c r="J8630" s="167"/>
      <c r="K8630" s="166"/>
    </row>
    <row r="8631" spans="1:19" ht="18.75" hidden="1">
      <c r="A8631" s="161" t="s">
        <v>725</v>
      </c>
      <c r="B8631" s="163" t="str">
        <f t="shared" ref="B8631:B8683" si="298">B8630</f>
        <v>4.11.4</v>
      </c>
      <c r="C8631" s="164">
        <f t="shared" si="297"/>
        <v>0</v>
      </c>
      <c r="D8631" s="165"/>
      <c r="E8631" s="169" t="s">
        <v>496</v>
      </c>
      <c r="F8631" s="169"/>
      <c r="G8631" s="169"/>
      <c r="H8631" s="169"/>
      <c r="I8631" s="169"/>
      <c r="J8631" s="170"/>
      <c r="K8631" s="166"/>
    </row>
    <row r="8632" spans="1:19" hidden="1">
      <c r="A8632" s="161" t="s">
        <v>725</v>
      </c>
      <c r="B8632" s="163" t="str">
        <f t="shared" si="298"/>
        <v>4.11.4</v>
      </c>
      <c r="C8632" s="164">
        <f t="shared" si="297"/>
        <v>0</v>
      </c>
      <c r="D8632" s="165"/>
      <c r="E8632" s="166"/>
      <c r="F8632" s="166"/>
      <c r="G8632" s="166"/>
      <c r="H8632" s="166"/>
      <c r="I8632" s="165"/>
      <c r="J8632" s="167"/>
      <c r="K8632" s="166"/>
    </row>
    <row r="8633" spans="1:19" hidden="1">
      <c r="A8633" s="161" t="s">
        <v>725</v>
      </c>
      <c r="B8633" s="163" t="str">
        <f t="shared" si="298"/>
        <v>4.11.4</v>
      </c>
      <c r="C8633" s="164">
        <f t="shared" si="297"/>
        <v>0</v>
      </c>
      <c r="D8633" s="165"/>
      <c r="E8633" s="166"/>
      <c r="F8633" s="166"/>
      <c r="G8633" s="166"/>
      <c r="H8633" s="166"/>
      <c r="I8633" s="165"/>
      <c r="J8633" s="167"/>
      <c r="K8633" s="166"/>
    </row>
    <row r="8634" spans="1:19" hidden="1">
      <c r="A8634" s="161" t="s">
        <v>725</v>
      </c>
      <c r="B8634" s="163" t="str">
        <f t="shared" si="298"/>
        <v>4.11.4</v>
      </c>
      <c r="C8634" s="164">
        <f t="shared" si="297"/>
        <v>0</v>
      </c>
      <c r="D8634" s="165"/>
      <c r="E8634" s="166"/>
      <c r="F8634" s="166"/>
      <c r="G8634" s="166"/>
      <c r="H8634" s="166"/>
      <c r="I8634" s="165"/>
      <c r="J8634" s="167"/>
      <c r="K8634" s="166"/>
    </row>
    <row r="8635" spans="1:19" ht="27" hidden="1" customHeight="1">
      <c r="A8635" s="161" t="s">
        <v>725</v>
      </c>
      <c r="B8635" s="163" t="str">
        <f t="shared" si="298"/>
        <v>4.11.4</v>
      </c>
      <c r="C8635" s="164">
        <f t="shared" si="297"/>
        <v>0</v>
      </c>
      <c r="D8635" s="172" t="s">
        <v>39</v>
      </c>
      <c r="E8635" s="172" t="s">
        <v>269</v>
      </c>
      <c r="F8635" s="173" t="s">
        <v>1321</v>
      </c>
      <c r="G8635" s="173"/>
      <c r="H8635" s="173"/>
      <c r="I8635" s="172" t="s">
        <v>497</v>
      </c>
      <c r="J8635" s="174" t="s">
        <v>1</v>
      </c>
      <c r="K8635" s="167"/>
    </row>
    <row r="8636" spans="1:19" hidden="1">
      <c r="A8636" s="161" t="s">
        <v>725</v>
      </c>
      <c r="B8636" s="163" t="str">
        <f t="shared" si="298"/>
        <v>4.11.4</v>
      </c>
      <c r="C8636" s="164">
        <f t="shared" si="297"/>
        <v>0</v>
      </c>
      <c r="D8636" s="176"/>
      <c r="E8636" s="175"/>
      <c r="F8636" s="175"/>
      <c r="G8636" s="175"/>
      <c r="H8636" s="175"/>
      <c r="I8636" s="176"/>
      <c r="J8636" s="167"/>
      <c r="K8636" s="167"/>
    </row>
    <row r="8637" spans="1:19" hidden="1">
      <c r="A8637" s="161" t="s">
        <v>725</v>
      </c>
      <c r="B8637" s="163" t="str">
        <f t="shared" si="298"/>
        <v>4.11.4</v>
      </c>
      <c r="C8637" s="164">
        <f t="shared" si="297"/>
        <v>0</v>
      </c>
      <c r="D8637" s="176"/>
      <c r="E8637" s="175"/>
      <c r="F8637" s="175"/>
      <c r="G8637" s="175"/>
      <c r="H8637" s="175"/>
      <c r="I8637" s="176"/>
      <c r="J8637" s="177"/>
      <c r="K8637" s="167"/>
    </row>
    <row r="8638" spans="1:19" hidden="1">
      <c r="A8638" s="161" t="s">
        <v>725</v>
      </c>
      <c r="B8638" s="163" t="str">
        <f t="shared" si="298"/>
        <v>4.11.4</v>
      </c>
      <c r="C8638" s="164">
        <f t="shared" si="297"/>
        <v>0</v>
      </c>
      <c r="D8638" s="176"/>
      <c r="E8638" s="175"/>
      <c r="F8638" s="175"/>
      <c r="G8638" s="175"/>
      <c r="H8638" s="175"/>
      <c r="I8638" s="176"/>
      <c r="J8638" s="167"/>
      <c r="K8638" s="167"/>
    </row>
    <row r="8639" spans="1:19" ht="15.75" hidden="1" thickBot="1">
      <c r="A8639" s="161" t="s">
        <v>725</v>
      </c>
      <c r="B8639" s="163" t="str">
        <f t="shared" si="298"/>
        <v>4.11.4</v>
      </c>
      <c r="C8639" s="164">
        <f t="shared" si="297"/>
        <v>0</v>
      </c>
      <c r="D8639" s="176"/>
      <c r="E8639" s="178" t="s">
        <v>498</v>
      </c>
      <c r="F8639" s="179" t="s">
        <v>497</v>
      </c>
      <c r="G8639" s="179" t="s">
        <v>41</v>
      </c>
      <c r="H8639" s="179" t="s">
        <v>499</v>
      </c>
      <c r="I8639" s="179" t="s">
        <v>500</v>
      </c>
      <c r="J8639" s="180" t="s">
        <v>501</v>
      </c>
      <c r="K8639" s="167"/>
    </row>
    <row r="8640" spans="1:19" hidden="1">
      <c r="A8640" s="161" t="s">
        <v>725</v>
      </c>
      <c r="B8640" s="163" t="str">
        <f t="shared" si="298"/>
        <v>4.11.4</v>
      </c>
      <c r="C8640" s="164">
        <f t="shared" si="297"/>
        <v>0</v>
      </c>
      <c r="D8640" s="176"/>
      <c r="E8640" s="181" t="s">
        <v>502</v>
      </c>
      <c r="F8640" s="182" t="s">
        <v>959</v>
      </c>
      <c r="G8640" s="183">
        <v>1</v>
      </c>
      <c r="H8640" s="229">
        <f>ROUND(K8678,0)</f>
        <v>133348</v>
      </c>
      <c r="I8640" s="185">
        <v>0.05</v>
      </c>
      <c r="J8640" s="217">
        <f>ROUND(IF(N(F8640)&gt;0,PRODUCT(H8640,1/I8640),PRODUCT(G8640:I8640)),0)</f>
        <v>6667</v>
      </c>
      <c r="K8640" s="167"/>
      <c r="M8640" s="441"/>
      <c r="N8640" s="441"/>
      <c r="O8640" s="441"/>
      <c r="P8640" s="441"/>
      <c r="Q8640" s="441"/>
      <c r="R8640" s="441"/>
    </row>
    <row r="8641" spans="1:19" hidden="1">
      <c r="A8641" s="161" t="s">
        <v>725</v>
      </c>
      <c r="B8641" s="163" t="str">
        <f t="shared" si="298"/>
        <v>4.11.4</v>
      </c>
      <c r="C8641" s="164">
        <f t="shared" si="297"/>
        <v>0</v>
      </c>
      <c r="D8641" s="176"/>
      <c r="E8641" s="187" t="s">
        <v>556</v>
      </c>
      <c r="F8641" s="188" t="s">
        <v>491</v>
      </c>
      <c r="G8641" s="189">
        <v>1</v>
      </c>
      <c r="H8641" s="190">
        <v>132047</v>
      </c>
      <c r="I8641" s="191">
        <v>0.25</v>
      </c>
      <c r="J8641" s="217">
        <f>ROUND(IF(N(F8641)&gt;0,PRODUCT(H8641,1/I8641),PRODUCT(G8641:I8641)),0)</f>
        <v>33012</v>
      </c>
      <c r="K8641" s="167"/>
      <c r="M8641" s="441"/>
      <c r="N8641" s="441"/>
      <c r="O8641" s="441"/>
      <c r="P8641" s="441"/>
      <c r="Q8641" s="441"/>
      <c r="R8641" s="441"/>
    </row>
    <row r="8642" spans="1:19" hidden="1">
      <c r="A8642" s="161" t="s">
        <v>725</v>
      </c>
      <c r="B8642" s="163" t="str">
        <f t="shared" si="298"/>
        <v>4.11.4</v>
      </c>
      <c r="C8642" s="164">
        <f t="shared" si="297"/>
        <v>0</v>
      </c>
      <c r="D8642" s="176"/>
      <c r="E8642" s="236"/>
      <c r="F8642" s="188"/>
      <c r="G8642" s="194"/>
      <c r="H8642" s="212"/>
      <c r="I8642" s="191"/>
      <c r="J8642" s="210"/>
      <c r="K8642" s="167"/>
      <c r="M8642" s="441"/>
      <c r="N8642" s="441"/>
      <c r="O8642" s="441"/>
      <c r="P8642" s="441"/>
      <c r="Q8642" s="441"/>
      <c r="R8642" s="441"/>
    </row>
    <row r="8643" spans="1:19" hidden="1">
      <c r="A8643" s="161" t="s">
        <v>725</v>
      </c>
      <c r="B8643" s="163" t="str">
        <f t="shared" si="298"/>
        <v>4.11.4</v>
      </c>
      <c r="C8643" s="164">
        <f t="shared" si="297"/>
        <v>0</v>
      </c>
      <c r="D8643" s="176"/>
      <c r="E8643" s="193"/>
      <c r="F8643" s="188"/>
      <c r="G8643" s="194"/>
      <c r="H8643" s="194"/>
      <c r="I8643" s="188"/>
      <c r="J8643" s="195"/>
      <c r="K8643" s="167"/>
      <c r="M8643" s="441"/>
      <c r="N8643" s="441"/>
      <c r="O8643" s="441"/>
      <c r="P8643" s="441"/>
      <c r="Q8643" s="441"/>
      <c r="R8643" s="441"/>
    </row>
    <row r="8644" spans="1:19" hidden="1">
      <c r="A8644" s="161" t="s">
        <v>725</v>
      </c>
      <c r="B8644" s="163" t="str">
        <f t="shared" si="298"/>
        <v>4.11.4</v>
      </c>
      <c r="C8644" s="164">
        <f t="shared" si="297"/>
        <v>0</v>
      </c>
      <c r="D8644" s="176"/>
      <c r="E8644" s="193"/>
      <c r="F8644" s="188"/>
      <c r="G8644" s="194"/>
      <c r="H8644" s="194"/>
      <c r="I8644" s="188"/>
      <c r="J8644" s="195"/>
      <c r="K8644" s="167"/>
      <c r="M8644" s="441"/>
      <c r="N8644" s="441"/>
      <c r="O8644" s="441"/>
      <c r="P8644" s="441"/>
      <c r="Q8644" s="441"/>
      <c r="R8644" s="441"/>
    </row>
    <row r="8645" spans="1:19" hidden="1">
      <c r="A8645" s="161" t="s">
        <v>725</v>
      </c>
      <c r="B8645" s="163" t="str">
        <f t="shared" si="298"/>
        <v>4.11.4</v>
      </c>
      <c r="C8645" s="164">
        <f t="shared" si="297"/>
        <v>0</v>
      </c>
      <c r="D8645" s="176"/>
      <c r="E8645" s="193"/>
      <c r="F8645" s="188"/>
      <c r="G8645" s="194"/>
      <c r="H8645" s="194"/>
      <c r="I8645" s="188"/>
      <c r="J8645" s="195"/>
      <c r="K8645" s="167"/>
      <c r="M8645" s="441"/>
      <c r="N8645" s="441"/>
      <c r="O8645" s="441"/>
      <c r="P8645" s="441"/>
      <c r="Q8645" s="441"/>
      <c r="R8645" s="441"/>
    </row>
    <row r="8646" spans="1:19" ht="15.75" hidden="1" thickBot="1">
      <c r="A8646" s="161" t="s">
        <v>725</v>
      </c>
      <c r="B8646" s="163" t="str">
        <f t="shared" si="298"/>
        <v>4.11.4</v>
      </c>
      <c r="C8646" s="164">
        <f t="shared" si="297"/>
        <v>0</v>
      </c>
      <c r="D8646" s="176"/>
      <c r="E8646" s="196"/>
      <c r="F8646" s="197"/>
      <c r="G8646" s="198"/>
      <c r="H8646" s="198"/>
      <c r="I8646" s="197"/>
      <c r="J8646" s="199"/>
      <c r="K8646" s="200">
        <f>SUM(J8640:J8646)</f>
        <v>39679</v>
      </c>
      <c r="M8646" s="441"/>
      <c r="N8646" s="441"/>
      <c r="O8646" s="441"/>
      <c r="P8646" s="441"/>
      <c r="Q8646" s="441"/>
      <c r="R8646" s="441"/>
    </row>
    <row r="8647" spans="1:19" ht="15.75" hidden="1" thickBot="1">
      <c r="A8647" s="161" t="s">
        <v>725</v>
      </c>
      <c r="B8647" s="163" t="str">
        <f t="shared" si="298"/>
        <v>4.11.4</v>
      </c>
      <c r="C8647" s="164">
        <f t="shared" si="297"/>
        <v>0</v>
      </c>
      <c r="D8647" s="176"/>
      <c r="E8647" s="201"/>
      <c r="F8647" s="202"/>
      <c r="G8647" s="201"/>
      <c r="H8647" s="201"/>
      <c r="I8647" s="202"/>
      <c r="J8647" s="203"/>
      <c r="K8647" s="204"/>
      <c r="M8647" s="441"/>
      <c r="N8647" s="441"/>
      <c r="O8647" s="441"/>
      <c r="P8647" s="441"/>
      <c r="Q8647" s="441"/>
      <c r="R8647" s="441"/>
      <c r="S8647" s="441"/>
    </row>
    <row r="8648" spans="1:19" ht="15.75" hidden="1" thickBot="1">
      <c r="A8648" s="161" t="s">
        <v>725</v>
      </c>
      <c r="B8648" s="163" t="str">
        <f t="shared" si="298"/>
        <v>4.11.4</v>
      </c>
      <c r="C8648" s="164">
        <f t="shared" si="297"/>
        <v>0</v>
      </c>
      <c r="D8648" s="175"/>
      <c r="E8648" s="178" t="s">
        <v>505</v>
      </c>
      <c r="F8648" s="179" t="s">
        <v>497</v>
      </c>
      <c r="G8648" s="179" t="s">
        <v>41</v>
      </c>
      <c r="H8648" s="179" t="s">
        <v>506</v>
      </c>
      <c r="I8648" s="179" t="s">
        <v>507</v>
      </c>
      <c r="J8648" s="180" t="s">
        <v>501</v>
      </c>
      <c r="K8648" s="167"/>
      <c r="M8648" s="441"/>
      <c r="N8648" s="441"/>
      <c r="O8648" s="441"/>
      <c r="P8648" s="441"/>
      <c r="Q8648" s="441"/>
      <c r="R8648" s="441"/>
    </row>
    <row r="8649" spans="1:19" hidden="1">
      <c r="A8649" s="161" t="s">
        <v>725</v>
      </c>
      <c r="B8649" s="163" t="str">
        <f t="shared" si="298"/>
        <v>4.11.4</v>
      </c>
      <c r="C8649" s="164">
        <f t="shared" si="297"/>
        <v>0</v>
      </c>
      <c r="D8649" s="175"/>
      <c r="E8649" s="205" t="s">
        <v>1321</v>
      </c>
      <c r="F8649" s="206" t="s">
        <v>1</v>
      </c>
      <c r="G8649" s="183">
        <v>1</v>
      </c>
      <c r="H8649" s="207">
        <v>2154428</v>
      </c>
      <c r="I8649" s="208"/>
      <c r="J8649" s="186">
        <f>ROUND(IF(N(F8649)&gt;0,PRODUCT(H8649,1/I8649),PRODUCT(G8649:I8649)),0)</f>
        <v>2154428</v>
      </c>
      <c r="K8649" s="167"/>
      <c r="M8649" s="441"/>
      <c r="N8649" s="441"/>
      <c r="O8649" s="441"/>
      <c r="P8649" s="441"/>
      <c r="Q8649" s="441"/>
      <c r="R8649" s="441"/>
    </row>
    <row r="8650" spans="1:19" hidden="1">
      <c r="A8650" s="161" t="s">
        <v>725</v>
      </c>
      <c r="B8650" s="163" t="str">
        <f t="shared" si="298"/>
        <v>4.11.4</v>
      </c>
      <c r="C8650" s="164">
        <f t="shared" si="297"/>
        <v>0</v>
      </c>
      <c r="D8650" s="175"/>
      <c r="E8650" s="250"/>
      <c r="F8650" s="206"/>
      <c r="G8650" s="375"/>
      <c r="H8650" s="237"/>
      <c r="I8650" s="208"/>
      <c r="J8650" s="238"/>
      <c r="K8650" s="167"/>
      <c r="M8650" s="441"/>
      <c r="N8650" s="441"/>
      <c r="O8650" s="441"/>
      <c r="P8650" s="441"/>
      <c r="Q8650" s="441"/>
      <c r="R8650" s="441"/>
    </row>
    <row r="8651" spans="1:19" hidden="1">
      <c r="A8651" s="161" t="s">
        <v>725</v>
      </c>
      <c r="B8651" s="163" t="str">
        <f t="shared" si="298"/>
        <v>4.11.4</v>
      </c>
      <c r="C8651" s="164">
        <f t="shared" si="297"/>
        <v>0</v>
      </c>
      <c r="D8651" s="175"/>
      <c r="E8651" s="250"/>
      <c r="F8651" s="206"/>
      <c r="G8651" s="375"/>
      <c r="H8651" s="237"/>
      <c r="I8651" s="208"/>
      <c r="J8651" s="238"/>
      <c r="K8651" s="167"/>
      <c r="M8651" s="441"/>
      <c r="N8651" s="441"/>
      <c r="O8651" s="441"/>
      <c r="P8651" s="441"/>
      <c r="Q8651" s="441"/>
      <c r="R8651" s="441"/>
    </row>
    <row r="8652" spans="1:19" hidden="1">
      <c r="A8652" s="161" t="s">
        <v>725</v>
      </c>
      <c r="B8652" s="163" t="str">
        <f t="shared" si="298"/>
        <v>4.11.4</v>
      </c>
      <c r="C8652" s="164">
        <f t="shared" si="297"/>
        <v>0</v>
      </c>
      <c r="D8652" s="175"/>
      <c r="E8652" s="193"/>
      <c r="F8652" s="206"/>
      <c r="G8652" s="188"/>
      <c r="H8652" s="237"/>
      <c r="I8652" s="188"/>
      <c r="J8652" s="238"/>
      <c r="K8652" s="167"/>
      <c r="M8652" s="441"/>
      <c r="N8652" s="441"/>
      <c r="O8652" s="441"/>
      <c r="P8652" s="441"/>
      <c r="Q8652" s="441"/>
      <c r="R8652" s="441"/>
    </row>
    <row r="8653" spans="1:19" hidden="1">
      <c r="A8653" s="161" t="s">
        <v>725</v>
      </c>
      <c r="B8653" s="163" t="str">
        <f t="shared" si="298"/>
        <v>4.11.4</v>
      </c>
      <c r="C8653" s="164">
        <f t="shared" si="297"/>
        <v>0</v>
      </c>
      <c r="D8653" s="175"/>
      <c r="E8653" s="193"/>
      <c r="F8653" s="206"/>
      <c r="G8653" s="188"/>
      <c r="H8653" s="237"/>
      <c r="I8653" s="188"/>
      <c r="J8653" s="238"/>
      <c r="K8653" s="167"/>
      <c r="M8653" s="441"/>
      <c r="N8653" s="441"/>
      <c r="O8653" s="441"/>
      <c r="P8653" s="441"/>
      <c r="Q8653" s="441"/>
      <c r="R8653" s="441"/>
    </row>
    <row r="8654" spans="1:19" hidden="1">
      <c r="A8654" s="161" t="s">
        <v>725</v>
      </c>
      <c r="B8654" s="163" t="str">
        <f t="shared" si="298"/>
        <v>4.11.4</v>
      </c>
      <c r="C8654" s="164">
        <f t="shared" si="297"/>
        <v>0</v>
      </c>
      <c r="D8654" s="175"/>
      <c r="E8654" s="193"/>
      <c r="F8654" s="194"/>
      <c r="G8654" s="194"/>
      <c r="H8654" s="194"/>
      <c r="I8654" s="188"/>
      <c r="J8654" s="195"/>
      <c r="K8654" s="167"/>
      <c r="M8654" s="441"/>
      <c r="N8654" s="441"/>
      <c r="O8654" s="441"/>
      <c r="P8654" s="441"/>
      <c r="Q8654" s="441"/>
      <c r="R8654" s="441"/>
    </row>
    <row r="8655" spans="1:19" hidden="1">
      <c r="A8655" s="161" t="s">
        <v>725</v>
      </c>
      <c r="B8655" s="163" t="str">
        <f t="shared" si="298"/>
        <v>4.11.4</v>
      </c>
      <c r="C8655" s="164">
        <f t="shared" si="297"/>
        <v>0</v>
      </c>
      <c r="D8655" s="175"/>
      <c r="E8655" s="193"/>
      <c r="F8655" s="194"/>
      <c r="G8655" s="194"/>
      <c r="H8655" s="194"/>
      <c r="I8655" s="188"/>
      <c r="J8655" s="195"/>
      <c r="K8655" s="167"/>
      <c r="M8655" s="441"/>
      <c r="N8655" s="441"/>
      <c r="O8655" s="441"/>
      <c r="P8655" s="441"/>
      <c r="Q8655" s="441"/>
      <c r="R8655" s="441"/>
    </row>
    <row r="8656" spans="1:19" hidden="1">
      <c r="A8656" s="161" t="s">
        <v>725</v>
      </c>
      <c r="B8656" s="163" t="str">
        <f t="shared" si="298"/>
        <v>4.11.4</v>
      </c>
      <c r="C8656" s="164">
        <f t="shared" si="297"/>
        <v>0</v>
      </c>
      <c r="D8656" s="175"/>
      <c r="E8656" s="193"/>
      <c r="F8656" s="194"/>
      <c r="G8656" s="194"/>
      <c r="H8656" s="194"/>
      <c r="I8656" s="188"/>
      <c r="J8656" s="195"/>
      <c r="K8656" s="167"/>
      <c r="M8656" s="441"/>
      <c r="N8656" s="441"/>
      <c r="O8656" s="441"/>
      <c r="P8656" s="441"/>
      <c r="Q8656" s="441"/>
      <c r="R8656" s="441"/>
    </row>
    <row r="8657" spans="1:22" hidden="1">
      <c r="A8657" s="161" t="s">
        <v>725</v>
      </c>
      <c r="B8657" s="163" t="str">
        <f t="shared" si="298"/>
        <v>4.11.4</v>
      </c>
      <c r="C8657" s="164">
        <f t="shared" si="297"/>
        <v>0</v>
      </c>
      <c r="D8657" s="175"/>
      <c r="E8657" s="193"/>
      <c r="F8657" s="194"/>
      <c r="G8657" s="194"/>
      <c r="H8657" s="194"/>
      <c r="I8657" s="188"/>
      <c r="J8657" s="195"/>
      <c r="K8657" s="167"/>
      <c r="M8657" s="441"/>
      <c r="N8657" s="441"/>
      <c r="O8657" s="441"/>
      <c r="P8657" s="441"/>
      <c r="Q8657" s="441"/>
      <c r="R8657" s="441"/>
    </row>
    <row r="8658" spans="1:22" hidden="1">
      <c r="A8658" s="161" t="s">
        <v>725</v>
      </c>
      <c r="B8658" s="163" t="str">
        <f t="shared" si="298"/>
        <v>4.11.4</v>
      </c>
      <c r="C8658" s="164">
        <f t="shared" si="297"/>
        <v>0</v>
      </c>
      <c r="D8658" s="175"/>
      <c r="E8658" s="193"/>
      <c r="F8658" s="194"/>
      <c r="G8658" s="194"/>
      <c r="H8658" s="194"/>
      <c r="I8658" s="188"/>
      <c r="J8658" s="195"/>
      <c r="K8658" s="167"/>
      <c r="M8658" s="441"/>
      <c r="N8658" s="441"/>
      <c r="O8658" s="441"/>
      <c r="P8658" s="441"/>
      <c r="Q8658" s="441"/>
      <c r="R8658" s="441"/>
    </row>
    <row r="8659" spans="1:22" hidden="1">
      <c r="A8659" s="161" t="s">
        <v>725</v>
      </c>
      <c r="B8659" s="163" t="str">
        <f t="shared" si="298"/>
        <v>4.11.4</v>
      </c>
      <c r="C8659" s="164">
        <f t="shared" si="297"/>
        <v>0</v>
      </c>
      <c r="D8659" s="175"/>
      <c r="E8659" s="193"/>
      <c r="F8659" s="194"/>
      <c r="G8659" s="194"/>
      <c r="H8659" s="194"/>
      <c r="I8659" s="188"/>
      <c r="J8659" s="195"/>
      <c r="K8659" s="167"/>
      <c r="M8659" s="441"/>
      <c r="N8659" s="441"/>
      <c r="O8659" s="441"/>
      <c r="P8659" s="441"/>
      <c r="Q8659" s="441"/>
      <c r="R8659" s="441"/>
    </row>
    <row r="8660" spans="1:22" hidden="1">
      <c r="A8660" s="161" t="s">
        <v>725</v>
      </c>
      <c r="B8660" s="163" t="str">
        <f t="shared" si="298"/>
        <v>4.11.4</v>
      </c>
      <c r="C8660" s="164">
        <f t="shared" si="297"/>
        <v>0</v>
      </c>
      <c r="D8660" s="175"/>
      <c r="E8660" s="193"/>
      <c r="F8660" s="194"/>
      <c r="G8660" s="194"/>
      <c r="H8660" s="194"/>
      <c r="I8660" s="188"/>
      <c r="J8660" s="195"/>
      <c r="K8660" s="167"/>
      <c r="M8660" s="441"/>
      <c r="N8660" s="441"/>
      <c r="O8660" s="441"/>
      <c r="P8660" s="441"/>
      <c r="Q8660" s="441"/>
      <c r="R8660" s="441"/>
    </row>
    <row r="8661" spans="1:22" ht="15.75" hidden="1" thickBot="1">
      <c r="A8661" s="161" t="s">
        <v>725</v>
      </c>
      <c r="B8661" s="163" t="str">
        <f t="shared" si="298"/>
        <v>4.11.4</v>
      </c>
      <c r="C8661" s="164">
        <f t="shared" si="297"/>
        <v>0</v>
      </c>
      <c r="D8661" s="175"/>
      <c r="E8661" s="196"/>
      <c r="F8661" s="198"/>
      <c r="G8661" s="198"/>
      <c r="H8661" s="198"/>
      <c r="I8661" s="197"/>
      <c r="J8661" s="199"/>
      <c r="K8661" s="200">
        <f>SUM(J8649:J8661)</f>
        <v>2154428</v>
      </c>
      <c r="M8661" s="441"/>
      <c r="N8661" s="441"/>
      <c r="O8661" s="441"/>
      <c r="P8661" s="441"/>
      <c r="Q8661" s="441"/>
      <c r="R8661" s="441"/>
    </row>
    <row r="8662" spans="1:22" ht="15.75" hidden="1" thickBot="1">
      <c r="A8662" s="161" t="s">
        <v>725</v>
      </c>
      <c r="B8662" s="163" t="str">
        <f t="shared" si="298"/>
        <v>4.11.4</v>
      </c>
      <c r="C8662" s="164">
        <f t="shared" ref="C8662:C8693" si="299">IF(ISERROR(MATCH(B8662,T:T,0)),0,1)</f>
        <v>0</v>
      </c>
      <c r="D8662" s="175"/>
      <c r="E8662" s="201"/>
      <c r="F8662" s="201"/>
      <c r="G8662" s="201"/>
      <c r="H8662" s="201"/>
      <c r="I8662" s="202"/>
      <c r="J8662" s="203"/>
      <c r="K8662" s="204"/>
      <c r="M8662" s="441"/>
      <c r="N8662" s="441"/>
      <c r="O8662" s="441"/>
      <c r="P8662" s="441"/>
      <c r="Q8662" s="441"/>
      <c r="R8662" s="441"/>
      <c r="S8662" s="441"/>
    </row>
    <row r="8663" spans="1:22" ht="15.75" hidden="1" thickBot="1">
      <c r="A8663" s="161" t="s">
        <v>725</v>
      </c>
      <c r="B8663" s="163" t="str">
        <f t="shared" si="298"/>
        <v>4.11.4</v>
      </c>
      <c r="C8663" s="164">
        <f t="shared" si="299"/>
        <v>0</v>
      </c>
      <c r="D8663" s="175"/>
      <c r="E8663" s="178" t="s">
        <v>509</v>
      </c>
      <c r="F8663" s="179" t="s">
        <v>497</v>
      </c>
      <c r="G8663" s="179" t="s">
        <v>41</v>
      </c>
      <c r="H8663" s="179" t="s">
        <v>506</v>
      </c>
      <c r="I8663" s="179" t="s">
        <v>510</v>
      </c>
      <c r="J8663" s="180" t="s">
        <v>501</v>
      </c>
      <c r="K8663" s="167"/>
      <c r="M8663" s="441"/>
      <c r="N8663" s="441"/>
      <c r="O8663" s="441"/>
      <c r="P8663" s="441"/>
      <c r="Q8663" s="441"/>
      <c r="R8663" s="441"/>
    </row>
    <row r="8664" spans="1:22" hidden="1">
      <c r="A8664" s="161" t="s">
        <v>725</v>
      </c>
      <c r="B8664" s="163" t="str">
        <f t="shared" si="298"/>
        <v>4.11.4</v>
      </c>
      <c r="C8664" s="164">
        <f t="shared" si="299"/>
        <v>0</v>
      </c>
      <c r="D8664" s="175"/>
      <c r="E8664" s="254" t="s">
        <v>535</v>
      </c>
      <c r="F8664" s="206" t="s">
        <v>90</v>
      </c>
      <c r="G8664" s="183">
        <v>1</v>
      </c>
      <c r="H8664" s="249">
        <v>55000</v>
      </c>
      <c r="I8664" s="303">
        <v>1</v>
      </c>
      <c r="J8664" s="186">
        <f>ROUND(IF(N(F8664)&gt;0,PRODUCT(H8664,1/I8664),PRODUCT(G8664:I8664)),0)</f>
        <v>55000</v>
      </c>
      <c r="K8664" s="167"/>
      <c r="M8664" s="441"/>
      <c r="N8664" s="441"/>
      <c r="O8664" s="441"/>
      <c r="P8664" s="441"/>
      <c r="Q8664" s="441"/>
      <c r="R8664" s="441"/>
      <c r="V8664" s="162">
        <v>55000</v>
      </c>
    </row>
    <row r="8665" spans="1:22" hidden="1">
      <c r="A8665" s="161" t="s">
        <v>725</v>
      </c>
      <c r="B8665" s="163" t="str">
        <f t="shared" si="298"/>
        <v>4.11.4</v>
      </c>
      <c r="C8665" s="164">
        <f t="shared" si="299"/>
        <v>0</v>
      </c>
      <c r="D8665" s="175"/>
      <c r="E8665" s="193"/>
      <c r="F8665" s="206"/>
      <c r="G8665" s="188"/>
      <c r="H8665" s="237"/>
      <c r="I8665" s="206"/>
      <c r="J8665" s="238"/>
      <c r="K8665" s="167"/>
      <c r="M8665" s="441"/>
      <c r="N8665" s="441"/>
      <c r="O8665" s="441"/>
      <c r="P8665" s="441"/>
      <c r="Q8665" s="441"/>
      <c r="R8665" s="441"/>
    </row>
    <row r="8666" spans="1:22" hidden="1">
      <c r="A8666" s="161" t="s">
        <v>725</v>
      </c>
      <c r="B8666" s="163" t="str">
        <f t="shared" si="298"/>
        <v>4.11.4</v>
      </c>
      <c r="C8666" s="164">
        <f t="shared" si="299"/>
        <v>0</v>
      </c>
      <c r="D8666" s="175"/>
      <c r="E8666" s="193"/>
      <c r="F8666" s="206"/>
      <c r="G8666" s="188"/>
      <c r="H8666" s="237"/>
      <c r="I8666" s="188"/>
      <c r="J8666" s="238"/>
      <c r="K8666" s="167"/>
      <c r="M8666" s="441"/>
      <c r="N8666" s="441"/>
      <c r="O8666" s="441"/>
      <c r="P8666" s="441"/>
      <c r="Q8666" s="441"/>
      <c r="R8666" s="441"/>
    </row>
    <row r="8667" spans="1:22" hidden="1">
      <c r="A8667" s="161" t="s">
        <v>725</v>
      </c>
      <c r="B8667" s="163" t="str">
        <f t="shared" si="298"/>
        <v>4.11.4</v>
      </c>
      <c r="C8667" s="164">
        <f t="shared" si="299"/>
        <v>0</v>
      </c>
      <c r="D8667" s="175"/>
      <c r="E8667" s="193"/>
      <c r="F8667" s="194"/>
      <c r="G8667" s="194"/>
      <c r="H8667" s="194"/>
      <c r="I8667" s="188"/>
      <c r="J8667" s="195"/>
      <c r="K8667" s="167"/>
      <c r="M8667" s="441"/>
      <c r="N8667" s="441"/>
      <c r="O8667" s="441"/>
      <c r="P8667" s="441"/>
      <c r="Q8667" s="441"/>
      <c r="R8667" s="441"/>
    </row>
    <row r="8668" spans="1:22" hidden="1">
      <c r="A8668" s="161" t="s">
        <v>725</v>
      </c>
      <c r="B8668" s="163" t="str">
        <f t="shared" si="298"/>
        <v>4.11.4</v>
      </c>
      <c r="C8668" s="164">
        <f t="shared" si="299"/>
        <v>0</v>
      </c>
      <c r="D8668" s="175"/>
      <c r="E8668" s="193"/>
      <c r="F8668" s="194"/>
      <c r="G8668" s="194"/>
      <c r="H8668" s="194"/>
      <c r="I8668" s="188"/>
      <c r="J8668" s="195"/>
      <c r="K8668" s="167"/>
      <c r="M8668" s="441"/>
      <c r="N8668" s="441"/>
      <c r="O8668" s="441"/>
      <c r="P8668" s="441"/>
      <c r="Q8668" s="441"/>
      <c r="R8668" s="441"/>
    </row>
    <row r="8669" spans="1:22" ht="15.75" hidden="1" thickBot="1">
      <c r="A8669" s="161" t="s">
        <v>725</v>
      </c>
      <c r="B8669" s="163" t="str">
        <f t="shared" si="298"/>
        <v>4.11.4</v>
      </c>
      <c r="C8669" s="164">
        <f t="shared" si="299"/>
        <v>0</v>
      </c>
      <c r="D8669" s="175"/>
      <c r="E8669" s="196"/>
      <c r="F8669" s="198"/>
      <c r="G8669" s="198"/>
      <c r="H8669" s="198"/>
      <c r="I8669" s="197"/>
      <c r="J8669" s="199"/>
      <c r="K8669" s="200">
        <f>SUM(J8664:J8669)</f>
        <v>55000</v>
      </c>
      <c r="M8669" s="441"/>
      <c r="N8669" s="441"/>
      <c r="O8669" s="441"/>
      <c r="P8669" s="441"/>
      <c r="Q8669" s="441"/>
      <c r="R8669" s="441"/>
    </row>
    <row r="8670" spans="1:22" ht="15.75" hidden="1" thickBot="1">
      <c r="A8670" s="161" t="s">
        <v>725</v>
      </c>
      <c r="B8670" s="163" t="str">
        <f t="shared" si="298"/>
        <v>4.11.4</v>
      </c>
      <c r="C8670" s="164">
        <f t="shared" si="299"/>
        <v>0</v>
      </c>
      <c r="D8670" s="175"/>
      <c r="E8670" s="201"/>
      <c r="F8670" s="201"/>
      <c r="G8670" s="201"/>
      <c r="H8670" s="201"/>
      <c r="I8670" s="213"/>
      <c r="J8670" s="214"/>
      <c r="K8670" s="204"/>
      <c r="M8670" s="441"/>
      <c r="N8670" s="441"/>
      <c r="O8670" s="441"/>
      <c r="P8670" s="441"/>
      <c r="Q8670" s="441"/>
      <c r="R8670" s="441"/>
      <c r="S8670" s="441"/>
    </row>
    <row r="8671" spans="1:22" ht="15.75" hidden="1" thickBot="1">
      <c r="A8671" s="161" t="s">
        <v>725</v>
      </c>
      <c r="B8671" s="163" t="str">
        <f t="shared" si="298"/>
        <v>4.11.4</v>
      </c>
      <c r="C8671" s="164">
        <f t="shared" si="299"/>
        <v>0</v>
      </c>
      <c r="D8671" s="175"/>
      <c r="E8671" s="178" t="s">
        <v>512</v>
      </c>
      <c r="F8671" s="239" t="s">
        <v>519</v>
      </c>
      <c r="G8671" s="239" t="s">
        <v>520</v>
      </c>
      <c r="H8671" s="179" t="s">
        <v>513</v>
      </c>
      <c r="I8671" s="179" t="s">
        <v>500</v>
      </c>
      <c r="J8671" s="180" t="s">
        <v>501</v>
      </c>
      <c r="K8671" s="167"/>
      <c r="M8671" s="441"/>
      <c r="N8671" s="441"/>
      <c r="O8671" s="441"/>
      <c r="P8671" s="441"/>
      <c r="Q8671" s="441"/>
      <c r="R8671" s="441"/>
    </row>
    <row r="8672" spans="1:22" hidden="1">
      <c r="A8672" s="161" t="s">
        <v>725</v>
      </c>
      <c r="B8672" s="163" t="str">
        <f t="shared" si="298"/>
        <v>4.11.4</v>
      </c>
      <c r="C8672" s="164">
        <f t="shared" si="299"/>
        <v>0</v>
      </c>
      <c r="D8672" s="175"/>
      <c r="E8672" s="205" t="s">
        <v>521</v>
      </c>
      <c r="F8672" s="219">
        <v>63600</v>
      </c>
      <c r="G8672" s="219">
        <v>54060</v>
      </c>
      <c r="H8672" s="207">
        <v>117660</v>
      </c>
      <c r="I8672" s="242">
        <v>3</v>
      </c>
      <c r="J8672" s="217">
        <f>ROUND(IF(N(F8672)&gt;0,PRODUCT(H8672,1/I8672),PRODUCT(G8672:I8672)),0)</f>
        <v>39220</v>
      </c>
      <c r="K8672" s="167"/>
      <c r="M8672" s="441"/>
      <c r="N8672" s="441"/>
      <c r="O8672" s="441"/>
      <c r="P8672" s="441"/>
      <c r="Q8672" s="441"/>
      <c r="R8672" s="441"/>
    </row>
    <row r="8673" spans="1:19" hidden="1">
      <c r="A8673" s="161" t="s">
        <v>725</v>
      </c>
      <c r="B8673" s="163" t="str">
        <f t="shared" si="298"/>
        <v>4.11.4</v>
      </c>
      <c r="C8673" s="164">
        <f t="shared" si="299"/>
        <v>0</v>
      </c>
      <c r="D8673" s="175"/>
      <c r="E8673" s="205" t="s">
        <v>522</v>
      </c>
      <c r="F8673" s="219">
        <v>31800</v>
      </c>
      <c r="G8673" s="219">
        <v>27030</v>
      </c>
      <c r="H8673" s="207">
        <v>58830</v>
      </c>
      <c r="I8673" s="242">
        <v>1</v>
      </c>
      <c r="J8673" s="217">
        <f>ROUND(IF(N(F8673)&gt;0,PRODUCT(H8673,1/I8673),PRODUCT(G8673:I8673)),0)</f>
        <v>58830</v>
      </c>
      <c r="K8673" s="167"/>
      <c r="M8673" s="441"/>
      <c r="N8673" s="441"/>
      <c r="O8673" s="441"/>
      <c r="P8673" s="441"/>
      <c r="Q8673" s="441"/>
      <c r="R8673" s="441"/>
    </row>
    <row r="8674" spans="1:19" hidden="1">
      <c r="A8674" s="161" t="s">
        <v>725</v>
      </c>
      <c r="B8674" s="163" t="str">
        <f t="shared" si="298"/>
        <v>4.11.4</v>
      </c>
      <c r="C8674" s="164">
        <f t="shared" si="299"/>
        <v>0</v>
      </c>
      <c r="D8674" s="175"/>
      <c r="E8674" s="241" t="s">
        <v>523</v>
      </c>
      <c r="F8674" s="219">
        <v>19080</v>
      </c>
      <c r="G8674" s="219">
        <v>16218</v>
      </c>
      <c r="H8674" s="207">
        <v>35298</v>
      </c>
      <c r="I8674" s="242">
        <v>1</v>
      </c>
      <c r="J8674" s="217">
        <f>ROUND(IF(N(F8674)&gt;0,PRODUCT(H8674,1/I8674),PRODUCT(G8674:I8674)),0)</f>
        <v>35298</v>
      </c>
      <c r="K8674" s="167"/>
      <c r="M8674" s="441"/>
      <c r="N8674" s="441"/>
      <c r="O8674" s="441"/>
      <c r="P8674" s="441"/>
      <c r="Q8674" s="441"/>
      <c r="R8674" s="441"/>
    </row>
    <row r="8675" spans="1:19" hidden="1">
      <c r="A8675" s="161" t="s">
        <v>725</v>
      </c>
      <c r="B8675" s="163" t="str">
        <f t="shared" si="298"/>
        <v>4.11.4</v>
      </c>
      <c r="C8675" s="164">
        <f t="shared" si="299"/>
        <v>0</v>
      </c>
      <c r="D8675" s="175"/>
      <c r="E8675" s="193"/>
      <c r="F8675" s="194"/>
      <c r="G8675" s="194"/>
      <c r="H8675" s="194"/>
      <c r="I8675" s="188"/>
      <c r="J8675" s="195"/>
      <c r="K8675" s="167"/>
      <c r="M8675" s="441"/>
      <c r="N8675" s="441"/>
      <c r="O8675" s="441"/>
      <c r="P8675" s="441"/>
      <c r="Q8675" s="441"/>
      <c r="R8675" s="441"/>
    </row>
    <row r="8676" spans="1:19" hidden="1">
      <c r="A8676" s="161" t="s">
        <v>725</v>
      </c>
      <c r="B8676" s="163" t="str">
        <f t="shared" si="298"/>
        <v>4.11.4</v>
      </c>
      <c r="C8676" s="164">
        <f t="shared" si="299"/>
        <v>0</v>
      </c>
      <c r="D8676" s="175"/>
      <c r="E8676" s="193"/>
      <c r="F8676" s="194"/>
      <c r="G8676" s="194"/>
      <c r="H8676" s="194"/>
      <c r="I8676" s="188"/>
      <c r="J8676" s="195"/>
      <c r="K8676" s="167"/>
      <c r="M8676" s="441"/>
      <c r="N8676" s="441"/>
      <c r="O8676" s="441"/>
      <c r="P8676" s="441"/>
      <c r="Q8676" s="441"/>
      <c r="R8676" s="441"/>
    </row>
    <row r="8677" spans="1:19" hidden="1">
      <c r="A8677" s="161" t="s">
        <v>725</v>
      </c>
      <c r="B8677" s="163" t="str">
        <f t="shared" si="298"/>
        <v>4.11.4</v>
      </c>
      <c r="C8677" s="164">
        <f t="shared" si="299"/>
        <v>0</v>
      </c>
      <c r="D8677" s="175"/>
      <c r="E8677" s="193"/>
      <c r="F8677" s="194"/>
      <c r="G8677" s="194"/>
      <c r="H8677" s="194"/>
      <c r="I8677" s="188"/>
      <c r="J8677" s="195"/>
      <c r="K8677" s="167"/>
      <c r="M8677" s="441"/>
      <c r="N8677" s="441"/>
      <c r="O8677" s="441"/>
      <c r="P8677" s="441"/>
      <c r="Q8677" s="441"/>
      <c r="R8677" s="441"/>
    </row>
    <row r="8678" spans="1:19" ht="15.75" hidden="1" thickBot="1">
      <c r="A8678" s="161" t="s">
        <v>725</v>
      </c>
      <c r="B8678" s="163" t="str">
        <f t="shared" si="298"/>
        <v>4.11.4</v>
      </c>
      <c r="C8678" s="164">
        <f t="shared" si="299"/>
        <v>0</v>
      </c>
      <c r="D8678" s="175"/>
      <c r="E8678" s="222"/>
      <c r="F8678" s="223"/>
      <c r="G8678" s="223"/>
      <c r="H8678" s="223"/>
      <c r="I8678" s="224"/>
      <c r="J8678" s="225"/>
      <c r="K8678" s="200">
        <f>SUM(J8672:J8678)</f>
        <v>133348</v>
      </c>
      <c r="M8678" s="441"/>
      <c r="N8678" s="441"/>
      <c r="O8678" s="441"/>
      <c r="P8678" s="441"/>
      <c r="Q8678" s="441"/>
      <c r="R8678" s="441"/>
    </row>
    <row r="8679" spans="1:19" hidden="1">
      <c r="A8679" s="161" t="s">
        <v>725</v>
      </c>
      <c r="B8679" s="163" t="str">
        <f t="shared" si="298"/>
        <v>4.11.4</v>
      </c>
      <c r="C8679" s="164">
        <f t="shared" si="299"/>
        <v>0</v>
      </c>
      <c r="D8679" s="175"/>
      <c r="E8679" s="263"/>
      <c r="F8679" s="263"/>
      <c r="G8679" s="263"/>
      <c r="H8679" s="263"/>
      <c r="I8679" s="264"/>
      <c r="J8679" s="204"/>
      <c r="K8679" s="204"/>
      <c r="M8679" s="441"/>
      <c r="N8679" s="441"/>
      <c r="O8679" s="441"/>
      <c r="P8679" s="441"/>
      <c r="Q8679" s="441"/>
      <c r="R8679" s="441"/>
      <c r="S8679" s="441"/>
    </row>
    <row r="8680" spans="1:19" ht="15.75" hidden="1" thickBot="1">
      <c r="A8680" s="161" t="s">
        <v>725</v>
      </c>
      <c r="B8680" s="163" t="str">
        <f t="shared" si="298"/>
        <v>4.11.4</v>
      </c>
      <c r="C8680" s="164">
        <f t="shared" si="299"/>
        <v>0</v>
      </c>
      <c r="D8680" s="175"/>
      <c r="E8680" s="175"/>
      <c r="F8680" s="175"/>
      <c r="G8680" s="175"/>
      <c r="H8680" s="226" t="s">
        <v>516</v>
      </c>
      <c r="I8680" s="176"/>
      <c r="J8680" s="167"/>
      <c r="K8680" s="200">
        <f>ROUND(+K8646+K8661+K8669+K8678,0)</f>
        <v>2382455</v>
      </c>
    </row>
    <row r="8681" spans="1:19" hidden="1">
      <c r="A8681" s="161" t="s">
        <v>725</v>
      </c>
      <c r="B8681" s="163" t="str">
        <f t="shared" si="298"/>
        <v>4.11.4</v>
      </c>
      <c r="C8681" s="164">
        <f t="shared" si="299"/>
        <v>0</v>
      </c>
      <c r="D8681" s="166"/>
      <c r="E8681" s="166"/>
      <c r="F8681" s="166"/>
      <c r="G8681" s="166"/>
      <c r="H8681" s="166"/>
      <c r="I8681" s="165"/>
      <c r="J8681" s="167"/>
      <c r="K8681" s="265"/>
      <c r="S8681" s="441"/>
    </row>
    <row r="8682" spans="1:19" hidden="1">
      <c r="A8682" s="161" t="s">
        <v>725</v>
      </c>
      <c r="B8682" s="163" t="str">
        <f t="shared" si="298"/>
        <v>4.11.4</v>
      </c>
      <c r="C8682" s="164">
        <f t="shared" si="299"/>
        <v>0</v>
      </c>
      <c r="D8682" s="166"/>
      <c r="E8682" s="166"/>
      <c r="F8682" s="166"/>
      <c r="G8682" s="166"/>
      <c r="H8682" s="166"/>
      <c r="I8682" s="165"/>
      <c r="J8682" s="167"/>
      <c r="K8682" s="389"/>
    </row>
    <row r="8683" spans="1:19" hidden="1">
      <c r="A8683" s="161" t="s">
        <v>725</v>
      </c>
      <c r="B8683" s="163" t="str">
        <f t="shared" si="298"/>
        <v>4.11.4</v>
      </c>
      <c r="C8683" s="164">
        <f t="shared" si="299"/>
        <v>0</v>
      </c>
      <c r="D8683" s="166"/>
      <c r="E8683" s="166"/>
      <c r="F8683" s="166"/>
      <c r="G8683" s="166"/>
      <c r="H8683" s="166"/>
      <c r="I8683" s="165"/>
      <c r="J8683" s="167"/>
      <c r="K8683" s="166"/>
    </row>
    <row r="8684" spans="1:19" hidden="1">
      <c r="A8684" s="161" t="s">
        <v>725</v>
      </c>
      <c r="B8684" s="163" t="str">
        <f>E8689</f>
        <v>4.13.1</v>
      </c>
      <c r="C8684" s="164">
        <f t="shared" si="299"/>
        <v>0</v>
      </c>
      <c r="D8684" s="166"/>
      <c r="E8684" s="166"/>
      <c r="F8684" s="166"/>
      <c r="G8684" s="166"/>
      <c r="H8684" s="166"/>
      <c r="I8684" s="165"/>
      <c r="J8684" s="167"/>
      <c r="K8684" s="166"/>
    </row>
    <row r="8685" spans="1:19" ht="18.75" hidden="1">
      <c r="A8685" s="161" t="s">
        <v>725</v>
      </c>
      <c r="B8685" s="163" t="str">
        <f t="shared" ref="B8685:B8737" si="300">B8684</f>
        <v>4.13.1</v>
      </c>
      <c r="C8685" s="164">
        <f t="shared" si="299"/>
        <v>0</v>
      </c>
      <c r="D8685" s="165"/>
      <c r="E8685" s="169" t="s">
        <v>496</v>
      </c>
      <c r="F8685" s="169"/>
      <c r="G8685" s="169"/>
      <c r="H8685" s="169"/>
      <c r="I8685" s="169"/>
      <c r="J8685" s="170"/>
      <c r="K8685" s="166"/>
    </row>
    <row r="8686" spans="1:19" hidden="1">
      <c r="A8686" s="161" t="s">
        <v>725</v>
      </c>
      <c r="B8686" s="163" t="str">
        <f t="shared" si="300"/>
        <v>4.13.1</v>
      </c>
      <c r="C8686" s="164">
        <f t="shared" si="299"/>
        <v>0</v>
      </c>
      <c r="D8686" s="165"/>
      <c r="E8686" s="166"/>
      <c r="F8686" s="166"/>
      <c r="G8686" s="166"/>
      <c r="H8686" s="166"/>
      <c r="I8686" s="165"/>
      <c r="J8686" s="167"/>
      <c r="K8686" s="166"/>
    </row>
    <row r="8687" spans="1:19" hidden="1">
      <c r="A8687" s="161" t="s">
        <v>725</v>
      </c>
      <c r="B8687" s="163" t="str">
        <f t="shared" si="300"/>
        <v>4.13.1</v>
      </c>
      <c r="C8687" s="164">
        <f t="shared" si="299"/>
        <v>0</v>
      </c>
      <c r="D8687" s="165"/>
      <c r="E8687" s="166"/>
      <c r="F8687" s="166"/>
      <c r="G8687" s="166"/>
      <c r="H8687" s="166"/>
      <c r="I8687" s="165"/>
      <c r="J8687" s="167"/>
      <c r="K8687" s="166"/>
    </row>
    <row r="8688" spans="1:19" hidden="1">
      <c r="A8688" s="161" t="s">
        <v>725</v>
      </c>
      <c r="B8688" s="163" t="str">
        <f t="shared" si="300"/>
        <v>4.13.1</v>
      </c>
      <c r="C8688" s="164">
        <f t="shared" si="299"/>
        <v>0</v>
      </c>
      <c r="D8688" s="165"/>
      <c r="E8688" s="166"/>
      <c r="F8688" s="166"/>
      <c r="G8688" s="166"/>
      <c r="H8688" s="166"/>
      <c r="I8688" s="165"/>
      <c r="J8688" s="167"/>
      <c r="K8688" s="166"/>
    </row>
    <row r="8689" spans="1:19" ht="27" hidden="1" customHeight="1">
      <c r="A8689" s="161" t="s">
        <v>725</v>
      </c>
      <c r="B8689" s="163" t="str">
        <f t="shared" si="300"/>
        <v>4.13.1</v>
      </c>
      <c r="C8689" s="164">
        <f t="shared" si="299"/>
        <v>0</v>
      </c>
      <c r="D8689" s="172" t="s">
        <v>39</v>
      </c>
      <c r="E8689" s="172" t="s">
        <v>275</v>
      </c>
      <c r="F8689" s="173" t="s">
        <v>796</v>
      </c>
      <c r="G8689" s="173"/>
      <c r="H8689" s="173"/>
      <c r="I8689" s="172" t="s">
        <v>497</v>
      </c>
      <c r="J8689" s="174" t="s">
        <v>4</v>
      </c>
      <c r="K8689" s="167"/>
    </row>
    <row r="8690" spans="1:19" hidden="1">
      <c r="A8690" s="161" t="s">
        <v>725</v>
      </c>
      <c r="B8690" s="163" t="str">
        <f t="shared" si="300"/>
        <v>4.13.1</v>
      </c>
      <c r="C8690" s="164">
        <f t="shared" si="299"/>
        <v>0</v>
      </c>
      <c r="D8690" s="176"/>
      <c r="E8690" s="175"/>
      <c r="F8690" s="175"/>
      <c r="G8690" s="175"/>
      <c r="H8690" s="175"/>
      <c r="I8690" s="176"/>
      <c r="J8690" s="167"/>
      <c r="K8690" s="167"/>
    </row>
    <row r="8691" spans="1:19" hidden="1">
      <c r="A8691" s="161" t="s">
        <v>725</v>
      </c>
      <c r="B8691" s="163" t="str">
        <f t="shared" si="300"/>
        <v>4.13.1</v>
      </c>
      <c r="C8691" s="164">
        <f t="shared" si="299"/>
        <v>0</v>
      </c>
      <c r="D8691" s="176"/>
      <c r="E8691" s="175"/>
      <c r="F8691" s="175"/>
      <c r="G8691" s="175"/>
      <c r="H8691" s="175"/>
      <c r="I8691" s="176"/>
      <c r="J8691" s="177"/>
      <c r="K8691" s="167"/>
    </row>
    <row r="8692" spans="1:19" hidden="1">
      <c r="A8692" s="161" t="s">
        <v>725</v>
      </c>
      <c r="B8692" s="163" t="str">
        <f t="shared" si="300"/>
        <v>4.13.1</v>
      </c>
      <c r="C8692" s="164">
        <f t="shared" si="299"/>
        <v>0</v>
      </c>
      <c r="D8692" s="176"/>
      <c r="E8692" s="175"/>
      <c r="F8692" s="175"/>
      <c r="G8692" s="175"/>
      <c r="H8692" s="175"/>
      <c r="I8692" s="176"/>
      <c r="J8692" s="167"/>
      <c r="K8692" s="167"/>
    </row>
    <row r="8693" spans="1:19" ht="15.75" hidden="1" thickBot="1">
      <c r="A8693" s="161" t="s">
        <v>725</v>
      </c>
      <c r="B8693" s="163" t="str">
        <f t="shared" si="300"/>
        <v>4.13.1</v>
      </c>
      <c r="C8693" s="164">
        <f t="shared" si="299"/>
        <v>0</v>
      </c>
      <c r="D8693" s="176"/>
      <c r="E8693" s="178" t="s">
        <v>498</v>
      </c>
      <c r="F8693" s="179" t="s">
        <v>497</v>
      </c>
      <c r="G8693" s="179" t="s">
        <v>41</v>
      </c>
      <c r="H8693" s="179" t="s">
        <v>499</v>
      </c>
      <c r="I8693" s="179" t="s">
        <v>500</v>
      </c>
      <c r="J8693" s="180" t="s">
        <v>501</v>
      </c>
      <c r="K8693" s="167"/>
    </row>
    <row r="8694" spans="1:19" hidden="1">
      <c r="A8694" s="161" t="s">
        <v>725</v>
      </c>
      <c r="B8694" s="163" t="str">
        <f t="shared" si="300"/>
        <v>4.13.1</v>
      </c>
      <c r="C8694" s="164">
        <f t="shared" ref="C8694:C8725" si="301">IF(ISERROR(MATCH(B8694,T:T,0)),0,1)</f>
        <v>0</v>
      </c>
      <c r="D8694" s="176"/>
      <c r="E8694" s="181" t="s">
        <v>502</v>
      </c>
      <c r="F8694" s="182" t="s">
        <v>959</v>
      </c>
      <c r="G8694" s="183">
        <v>1</v>
      </c>
      <c r="H8694" s="229">
        <f>ROUND(K8732,0)</f>
        <v>3268</v>
      </c>
      <c r="I8694" s="185">
        <v>0.05</v>
      </c>
      <c r="J8694" s="217">
        <f>ROUND(IF(N(F8694)&gt;0,PRODUCT(H8694,1/I8694),PRODUCT(G8694:I8694)),0)</f>
        <v>163</v>
      </c>
      <c r="K8694" s="167"/>
      <c r="M8694" s="441"/>
      <c r="N8694" s="441"/>
      <c r="O8694" s="441"/>
      <c r="P8694" s="441"/>
      <c r="Q8694" s="441"/>
      <c r="R8694" s="441"/>
    </row>
    <row r="8695" spans="1:19" hidden="1">
      <c r="A8695" s="161" t="s">
        <v>725</v>
      </c>
      <c r="B8695" s="163" t="str">
        <f t="shared" si="300"/>
        <v>4.13.1</v>
      </c>
      <c r="C8695" s="164">
        <f t="shared" si="301"/>
        <v>0</v>
      </c>
      <c r="D8695" s="176"/>
      <c r="E8695" s="244"/>
      <c r="F8695" s="188"/>
      <c r="G8695" s="194"/>
      <c r="H8695" s="212"/>
      <c r="I8695" s="432"/>
      <c r="J8695" s="220"/>
      <c r="K8695" s="167"/>
      <c r="M8695" s="441"/>
      <c r="N8695" s="441"/>
      <c r="O8695" s="441"/>
      <c r="P8695" s="441"/>
      <c r="Q8695" s="441"/>
      <c r="R8695" s="441"/>
    </row>
    <row r="8696" spans="1:19" hidden="1">
      <c r="A8696" s="161" t="s">
        <v>725</v>
      </c>
      <c r="B8696" s="163" t="str">
        <f t="shared" si="300"/>
        <v>4.13.1</v>
      </c>
      <c r="C8696" s="164">
        <f t="shared" si="301"/>
        <v>0</v>
      </c>
      <c r="D8696" s="176"/>
      <c r="E8696" s="236"/>
      <c r="F8696" s="188"/>
      <c r="G8696" s="194"/>
      <c r="H8696" s="212"/>
      <c r="I8696" s="191"/>
      <c r="J8696" s="210"/>
      <c r="K8696" s="167"/>
      <c r="M8696" s="441"/>
      <c r="N8696" s="441"/>
      <c r="O8696" s="441"/>
      <c r="P8696" s="441"/>
      <c r="Q8696" s="441"/>
      <c r="R8696" s="441"/>
    </row>
    <row r="8697" spans="1:19" hidden="1">
      <c r="A8697" s="161" t="s">
        <v>725</v>
      </c>
      <c r="B8697" s="163" t="str">
        <f t="shared" si="300"/>
        <v>4.13.1</v>
      </c>
      <c r="C8697" s="164">
        <f t="shared" si="301"/>
        <v>0</v>
      </c>
      <c r="D8697" s="176"/>
      <c r="E8697" s="193"/>
      <c r="F8697" s="188"/>
      <c r="G8697" s="194"/>
      <c r="H8697" s="194"/>
      <c r="I8697" s="188"/>
      <c r="J8697" s="195"/>
      <c r="K8697" s="167"/>
      <c r="M8697" s="441"/>
      <c r="N8697" s="441"/>
      <c r="O8697" s="441"/>
      <c r="P8697" s="441"/>
      <c r="Q8697" s="441"/>
      <c r="R8697" s="441"/>
    </row>
    <row r="8698" spans="1:19" hidden="1">
      <c r="A8698" s="161" t="s">
        <v>725</v>
      </c>
      <c r="B8698" s="163" t="str">
        <f t="shared" si="300"/>
        <v>4.13.1</v>
      </c>
      <c r="C8698" s="164">
        <f t="shared" si="301"/>
        <v>0</v>
      </c>
      <c r="D8698" s="176"/>
      <c r="E8698" s="193"/>
      <c r="F8698" s="188"/>
      <c r="G8698" s="194"/>
      <c r="H8698" s="194"/>
      <c r="I8698" s="188"/>
      <c r="J8698" s="195"/>
      <c r="K8698" s="167"/>
      <c r="M8698" s="441"/>
      <c r="N8698" s="441"/>
      <c r="O8698" s="441"/>
      <c r="P8698" s="441"/>
      <c r="Q8698" s="441"/>
      <c r="R8698" s="441"/>
    </row>
    <row r="8699" spans="1:19" hidden="1">
      <c r="A8699" s="161" t="s">
        <v>725</v>
      </c>
      <c r="B8699" s="163" t="str">
        <f t="shared" si="300"/>
        <v>4.13.1</v>
      </c>
      <c r="C8699" s="164">
        <f t="shared" si="301"/>
        <v>0</v>
      </c>
      <c r="D8699" s="176"/>
      <c r="E8699" s="193"/>
      <c r="F8699" s="188"/>
      <c r="G8699" s="194"/>
      <c r="H8699" s="194"/>
      <c r="I8699" s="188"/>
      <c r="J8699" s="195"/>
      <c r="K8699" s="167"/>
      <c r="M8699" s="441"/>
      <c r="N8699" s="441"/>
      <c r="O8699" s="441"/>
      <c r="P8699" s="441"/>
      <c r="Q8699" s="441"/>
      <c r="R8699" s="441"/>
    </row>
    <row r="8700" spans="1:19" ht="15.75" hidden="1" thickBot="1">
      <c r="A8700" s="161" t="s">
        <v>725</v>
      </c>
      <c r="B8700" s="163" t="str">
        <f t="shared" si="300"/>
        <v>4.13.1</v>
      </c>
      <c r="C8700" s="164">
        <f t="shared" si="301"/>
        <v>0</v>
      </c>
      <c r="D8700" s="176"/>
      <c r="E8700" s="196"/>
      <c r="F8700" s="197"/>
      <c r="G8700" s="198"/>
      <c r="H8700" s="198"/>
      <c r="I8700" s="197"/>
      <c r="J8700" s="199"/>
      <c r="K8700" s="200">
        <f>SUM(J8694:J8700)</f>
        <v>163</v>
      </c>
      <c r="M8700" s="441"/>
      <c r="N8700" s="441"/>
      <c r="O8700" s="441"/>
      <c r="P8700" s="441"/>
      <c r="Q8700" s="441"/>
      <c r="R8700" s="441"/>
    </row>
    <row r="8701" spans="1:19" ht="15.75" hidden="1" thickBot="1">
      <c r="A8701" s="161" t="s">
        <v>725</v>
      </c>
      <c r="B8701" s="163" t="str">
        <f t="shared" si="300"/>
        <v>4.13.1</v>
      </c>
      <c r="C8701" s="164">
        <f t="shared" si="301"/>
        <v>0</v>
      </c>
      <c r="D8701" s="176"/>
      <c r="E8701" s="201"/>
      <c r="F8701" s="202"/>
      <c r="G8701" s="201"/>
      <c r="H8701" s="201"/>
      <c r="I8701" s="202"/>
      <c r="J8701" s="203"/>
      <c r="K8701" s="204"/>
      <c r="M8701" s="441"/>
      <c r="N8701" s="441"/>
      <c r="O8701" s="441"/>
      <c r="P8701" s="441"/>
      <c r="Q8701" s="441"/>
      <c r="R8701" s="441"/>
      <c r="S8701" s="441"/>
    </row>
    <row r="8702" spans="1:19" ht="15.75" hidden="1" thickBot="1">
      <c r="A8702" s="161" t="s">
        <v>725</v>
      </c>
      <c r="B8702" s="163" t="str">
        <f t="shared" si="300"/>
        <v>4.13.1</v>
      </c>
      <c r="C8702" s="164">
        <f t="shared" si="301"/>
        <v>0</v>
      </c>
      <c r="D8702" s="175"/>
      <c r="E8702" s="178" t="s">
        <v>505</v>
      </c>
      <c r="F8702" s="179" t="s">
        <v>497</v>
      </c>
      <c r="G8702" s="179" t="s">
        <v>41</v>
      </c>
      <c r="H8702" s="179" t="s">
        <v>506</v>
      </c>
      <c r="I8702" s="179" t="s">
        <v>507</v>
      </c>
      <c r="J8702" s="180" t="s">
        <v>501</v>
      </c>
      <c r="K8702" s="167"/>
      <c r="M8702" s="441"/>
      <c r="N8702" s="441"/>
      <c r="O8702" s="441"/>
      <c r="P8702" s="441"/>
      <c r="Q8702" s="441"/>
      <c r="R8702" s="441"/>
    </row>
    <row r="8703" spans="1:19" hidden="1">
      <c r="A8703" s="161" t="s">
        <v>725</v>
      </c>
      <c r="B8703" s="163" t="str">
        <f t="shared" si="300"/>
        <v>4.13.1</v>
      </c>
      <c r="C8703" s="164">
        <f t="shared" si="301"/>
        <v>0</v>
      </c>
      <c r="D8703" s="175"/>
      <c r="E8703" s="205" t="s">
        <v>580</v>
      </c>
      <c r="F8703" s="206" t="s">
        <v>1</v>
      </c>
      <c r="G8703" s="267">
        <v>3.31E-3</v>
      </c>
      <c r="H8703" s="207">
        <v>55629</v>
      </c>
      <c r="I8703" s="208"/>
      <c r="J8703" s="186">
        <f>ROUND(IF(N(F8703)&gt;0,PRODUCT(H8703,1/I8703),PRODUCT(G8703:I8703)),0)</f>
        <v>184</v>
      </c>
      <c r="K8703" s="167"/>
      <c r="M8703" s="441"/>
      <c r="N8703" s="441"/>
      <c r="O8703" s="441"/>
      <c r="P8703" s="441"/>
      <c r="Q8703" s="441"/>
      <c r="R8703" s="441"/>
    </row>
    <row r="8704" spans="1:19" hidden="1">
      <c r="A8704" s="161" t="s">
        <v>725</v>
      </c>
      <c r="B8704" s="163" t="str">
        <f t="shared" si="300"/>
        <v>4.13.1</v>
      </c>
      <c r="C8704" s="164">
        <f t="shared" si="301"/>
        <v>0</v>
      </c>
      <c r="D8704" s="175"/>
      <c r="E8704" s="241" t="s">
        <v>581</v>
      </c>
      <c r="F8704" s="206" t="s">
        <v>1</v>
      </c>
      <c r="G8704" s="300">
        <v>3.31E-3</v>
      </c>
      <c r="H8704" s="207">
        <v>26824</v>
      </c>
      <c r="I8704" s="208"/>
      <c r="J8704" s="186">
        <f>ROUND(IF(N(F8704)&gt;0,PRODUCT(H8704,1/I8704),PRODUCT(G8704:I8704)),0)</f>
        <v>89</v>
      </c>
      <c r="K8704" s="167"/>
      <c r="M8704" s="441"/>
      <c r="N8704" s="441"/>
      <c r="O8704" s="441"/>
      <c r="P8704" s="441"/>
      <c r="Q8704" s="441"/>
      <c r="R8704" s="441"/>
    </row>
    <row r="8705" spans="1:19" hidden="1">
      <c r="A8705" s="161" t="s">
        <v>725</v>
      </c>
      <c r="B8705" s="163" t="str">
        <f t="shared" si="300"/>
        <v>4.13.1</v>
      </c>
      <c r="C8705" s="164">
        <f t="shared" si="301"/>
        <v>0</v>
      </c>
      <c r="D8705" s="175"/>
      <c r="E8705" s="250"/>
      <c r="F8705" s="206"/>
      <c r="G8705" s="375"/>
      <c r="H8705" s="237"/>
      <c r="I8705" s="208"/>
      <c r="J8705" s="238"/>
      <c r="K8705" s="167"/>
      <c r="M8705" s="441"/>
      <c r="N8705" s="441"/>
      <c r="O8705" s="441"/>
      <c r="P8705" s="441"/>
      <c r="Q8705" s="441"/>
      <c r="R8705" s="441"/>
    </row>
    <row r="8706" spans="1:19" hidden="1">
      <c r="A8706" s="161" t="s">
        <v>725</v>
      </c>
      <c r="B8706" s="163" t="str">
        <f t="shared" si="300"/>
        <v>4.13.1</v>
      </c>
      <c r="C8706" s="164">
        <f t="shared" si="301"/>
        <v>0</v>
      </c>
      <c r="D8706" s="175"/>
      <c r="E8706" s="193"/>
      <c r="F8706" s="206"/>
      <c r="G8706" s="188"/>
      <c r="H8706" s="237"/>
      <c r="I8706" s="188"/>
      <c r="J8706" s="238"/>
      <c r="K8706" s="167"/>
      <c r="M8706" s="441"/>
      <c r="N8706" s="441"/>
      <c r="O8706" s="441"/>
      <c r="P8706" s="441"/>
      <c r="Q8706" s="441"/>
      <c r="R8706" s="441"/>
    </row>
    <row r="8707" spans="1:19" hidden="1">
      <c r="A8707" s="161" t="s">
        <v>725</v>
      </c>
      <c r="B8707" s="163" t="str">
        <f t="shared" si="300"/>
        <v>4.13.1</v>
      </c>
      <c r="C8707" s="164">
        <f t="shared" si="301"/>
        <v>0</v>
      </c>
      <c r="D8707" s="175"/>
      <c r="E8707" s="193"/>
      <c r="F8707" s="206"/>
      <c r="G8707" s="188"/>
      <c r="H8707" s="237"/>
      <c r="I8707" s="188"/>
      <c r="J8707" s="238"/>
      <c r="K8707" s="167"/>
      <c r="M8707" s="441"/>
      <c r="N8707" s="441"/>
      <c r="O8707" s="441"/>
      <c r="P8707" s="441"/>
      <c r="Q8707" s="441"/>
      <c r="R8707" s="441"/>
    </row>
    <row r="8708" spans="1:19" hidden="1">
      <c r="A8708" s="161" t="s">
        <v>725</v>
      </c>
      <c r="B8708" s="163" t="str">
        <f t="shared" si="300"/>
        <v>4.13.1</v>
      </c>
      <c r="C8708" s="164">
        <f t="shared" si="301"/>
        <v>0</v>
      </c>
      <c r="D8708" s="175"/>
      <c r="E8708" s="193"/>
      <c r="F8708" s="194"/>
      <c r="G8708" s="194"/>
      <c r="H8708" s="194"/>
      <c r="I8708" s="188"/>
      <c r="J8708" s="195"/>
      <c r="K8708" s="167"/>
      <c r="M8708" s="441"/>
      <c r="N8708" s="441"/>
      <c r="O8708" s="441"/>
      <c r="P8708" s="441"/>
      <c r="Q8708" s="441"/>
      <c r="R8708" s="441"/>
    </row>
    <row r="8709" spans="1:19" hidden="1">
      <c r="A8709" s="161" t="s">
        <v>725</v>
      </c>
      <c r="B8709" s="163" t="str">
        <f t="shared" si="300"/>
        <v>4.13.1</v>
      </c>
      <c r="C8709" s="164">
        <f t="shared" si="301"/>
        <v>0</v>
      </c>
      <c r="D8709" s="175"/>
      <c r="E8709" s="193"/>
      <c r="F8709" s="194"/>
      <c r="G8709" s="194"/>
      <c r="H8709" s="194"/>
      <c r="I8709" s="188"/>
      <c r="J8709" s="195"/>
      <c r="K8709" s="167"/>
      <c r="M8709" s="441"/>
      <c r="N8709" s="441"/>
      <c r="O8709" s="441"/>
      <c r="P8709" s="441"/>
      <c r="Q8709" s="441"/>
      <c r="R8709" s="441"/>
    </row>
    <row r="8710" spans="1:19" hidden="1">
      <c r="A8710" s="161" t="s">
        <v>725</v>
      </c>
      <c r="B8710" s="163" t="str">
        <f t="shared" si="300"/>
        <v>4.13.1</v>
      </c>
      <c r="C8710" s="164">
        <f t="shared" si="301"/>
        <v>0</v>
      </c>
      <c r="D8710" s="175"/>
      <c r="E8710" s="193"/>
      <c r="F8710" s="194"/>
      <c r="G8710" s="194"/>
      <c r="H8710" s="194"/>
      <c r="I8710" s="188"/>
      <c r="J8710" s="195"/>
      <c r="K8710" s="167"/>
      <c r="M8710" s="441"/>
      <c r="N8710" s="441"/>
      <c r="O8710" s="441"/>
      <c r="P8710" s="441"/>
      <c r="Q8710" s="441"/>
      <c r="R8710" s="441"/>
    </row>
    <row r="8711" spans="1:19" hidden="1">
      <c r="A8711" s="161" t="s">
        <v>725</v>
      </c>
      <c r="B8711" s="163" t="str">
        <f t="shared" si="300"/>
        <v>4.13.1</v>
      </c>
      <c r="C8711" s="164">
        <f t="shared" si="301"/>
        <v>0</v>
      </c>
      <c r="D8711" s="175"/>
      <c r="E8711" s="193"/>
      <c r="F8711" s="194"/>
      <c r="G8711" s="194"/>
      <c r="H8711" s="194"/>
      <c r="I8711" s="188"/>
      <c r="J8711" s="195"/>
      <c r="K8711" s="167"/>
      <c r="M8711" s="441"/>
      <c r="N8711" s="441"/>
      <c r="O8711" s="441"/>
      <c r="P8711" s="441"/>
      <c r="Q8711" s="441"/>
      <c r="R8711" s="441"/>
    </row>
    <row r="8712" spans="1:19" hidden="1">
      <c r="A8712" s="161" t="s">
        <v>725</v>
      </c>
      <c r="B8712" s="163" t="str">
        <f t="shared" si="300"/>
        <v>4.13.1</v>
      </c>
      <c r="C8712" s="164">
        <f t="shared" si="301"/>
        <v>0</v>
      </c>
      <c r="D8712" s="175"/>
      <c r="E8712" s="193"/>
      <c r="F8712" s="194"/>
      <c r="G8712" s="194"/>
      <c r="H8712" s="194"/>
      <c r="I8712" s="188"/>
      <c r="J8712" s="195"/>
      <c r="K8712" s="167"/>
      <c r="M8712" s="441"/>
      <c r="N8712" s="441"/>
      <c r="O8712" s="441"/>
      <c r="P8712" s="441"/>
      <c r="Q8712" s="441"/>
      <c r="R8712" s="441"/>
    </row>
    <row r="8713" spans="1:19" hidden="1">
      <c r="A8713" s="161" t="s">
        <v>725</v>
      </c>
      <c r="B8713" s="163" t="str">
        <f t="shared" si="300"/>
        <v>4.13.1</v>
      </c>
      <c r="C8713" s="164">
        <f t="shared" si="301"/>
        <v>0</v>
      </c>
      <c r="D8713" s="175"/>
      <c r="E8713" s="193"/>
      <c r="F8713" s="194"/>
      <c r="G8713" s="194"/>
      <c r="H8713" s="194"/>
      <c r="I8713" s="188"/>
      <c r="J8713" s="195"/>
      <c r="K8713" s="167"/>
      <c r="M8713" s="441"/>
      <c r="N8713" s="441"/>
      <c r="O8713" s="441"/>
      <c r="P8713" s="441"/>
      <c r="Q8713" s="441"/>
      <c r="R8713" s="441"/>
    </row>
    <row r="8714" spans="1:19" hidden="1">
      <c r="A8714" s="161" t="s">
        <v>725</v>
      </c>
      <c r="B8714" s="163" t="str">
        <f t="shared" si="300"/>
        <v>4.13.1</v>
      </c>
      <c r="C8714" s="164">
        <f t="shared" si="301"/>
        <v>0</v>
      </c>
      <c r="D8714" s="175"/>
      <c r="E8714" s="193"/>
      <c r="F8714" s="194"/>
      <c r="G8714" s="194"/>
      <c r="H8714" s="194"/>
      <c r="I8714" s="188"/>
      <c r="J8714" s="195"/>
      <c r="K8714" s="167"/>
      <c r="M8714" s="441"/>
      <c r="N8714" s="441"/>
      <c r="O8714" s="441"/>
      <c r="P8714" s="441"/>
      <c r="Q8714" s="441"/>
      <c r="R8714" s="441"/>
    </row>
    <row r="8715" spans="1:19" ht="15.75" hidden="1" thickBot="1">
      <c r="A8715" s="161" t="s">
        <v>725</v>
      </c>
      <c r="B8715" s="163" t="str">
        <f t="shared" si="300"/>
        <v>4.13.1</v>
      </c>
      <c r="C8715" s="164">
        <f t="shared" si="301"/>
        <v>0</v>
      </c>
      <c r="D8715" s="175"/>
      <c r="E8715" s="196"/>
      <c r="F8715" s="198"/>
      <c r="G8715" s="198"/>
      <c r="H8715" s="198"/>
      <c r="I8715" s="197"/>
      <c r="J8715" s="199"/>
      <c r="K8715" s="200">
        <f>SUM(J8703:J8715)</f>
        <v>273</v>
      </c>
      <c r="M8715" s="441"/>
      <c r="N8715" s="441"/>
      <c r="O8715" s="441"/>
      <c r="P8715" s="441"/>
      <c r="Q8715" s="441"/>
      <c r="R8715" s="441"/>
    </row>
    <row r="8716" spans="1:19" ht="15.75" hidden="1" thickBot="1">
      <c r="A8716" s="161" t="s">
        <v>725</v>
      </c>
      <c r="B8716" s="163" t="str">
        <f t="shared" si="300"/>
        <v>4.13.1</v>
      </c>
      <c r="C8716" s="164">
        <f t="shared" si="301"/>
        <v>0</v>
      </c>
      <c r="D8716" s="175"/>
      <c r="E8716" s="201"/>
      <c r="F8716" s="201"/>
      <c r="G8716" s="201"/>
      <c r="H8716" s="201"/>
      <c r="I8716" s="202"/>
      <c r="J8716" s="203"/>
      <c r="K8716" s="204"/>
      <c r="M8716" s="441"/>
      <c r="N8716" s="441"/>
      <c r="O8716" s="441"/>
      <c r="P8716" s="441"/>
      <c r="Q8716" s="441"/>
      <c r="R8716" s="441"/>
      <c r="S8716" s="441"/>
    </row>
    <row r="8717" spans="1:19" ht="15.75" hidden="1" thickBot="1">
      <c r="A8717" s="161" t="s">
        <v>725</v>
      </c>
      <c r="B8717" s="163" t="str">
        <f t="shared" si="300"/>
        <v>4.13.1</v>
      </c>
      <c r="C8717" s="164">
        <f t="shared" si="301"/>
        <v>0</v>
      </c>
      <c r="D8717" s="175"/>
      <c r="E8717" s="178" t="s">
        <v>509</v>
      </c>
      <c r="F8717" s="179" t="s">
        <v>497</v>
      </c>
      <c r="G8717" s="179" t="s">
        <v>41</v>
      </c>
      <c r="H8717" s="179" t="s">
        <v>506</v>
      </c>
      <c r="I8717" s="179" t="s">
        <v>510</v>
      </c>
      <c r="J8717" s="180" t="s">
        <v>501</v>
      </c>
      <c r="K8717" s="167"/>
      <c r="M8717" s="441"/>
      <c r="N8717" s="441"/>
      <c r="O8717" s="441"/>
      <c r="P8717" s="441"/>
      <c r="Q8717" s="441"/>
      <c r="R8717" s="441"/>
    </row>
    <row r="8718" spans="1:19" hidden="1">
      <c r="A8718" s="161" t="s">
        <v>725</v>
      </c>
      <c r="B8718" s="163" t="str">
        <f t="shared" si="300"/>
        <v>4.13.1</v>
      </c>
      <c r="C8718" s="164">
        <f t="shared" si="301"/>
        <v>0</v>
      </c>
      <c r="D8718" s="175"/>
      <c r="E8718" s="270"/>
      <c r="F8718" s="206"/>
      <c r="G8718" s="183"/>
      <c r="H8718" s="237"/>
      <c r="I8718" s="208"/>
      <c r="J8718" s="257"/>
      <c r="K8718" s="167"/>
      <c r="M8718" s="441"/>
      <c r="N8718" s="441"/>
      <c r="O8718" s="441"/>
      <c r="P8718" s="441"/>
      <c r="Q8718" s="441"/>
      <c r="R8718" s="441"/>
    </row>
    <row r="8719" spans="1:19" hidden="1">
      <c r="A8719" s="161" t="s">
        <v>725</v>
      </c>
      <c r="B8719" s="163" t="str">
        <f t="shared" si="300"/>
        <v>4.13.1</v>
      </c>
      <c r="C8719" s="164">
        <f t="shared" si="301"/>
        <v>0</v>
      </c>
      <c r="D8719" s="175"/>
      <c r="E8719" s="193"/>
      <c r="F8719" s="206"/>
      <c r="G8719" s="188"/>
      <c r="H8719" s="237"/>
      <c r="I8719" s="206"/>
      <c r="J8719" s="238"/>
      <c r="K8719" s="167"/>
      <c r="M8719" s="441"/>
      <c r="N8719" s="441"/>
      <c r="O8719" s="441"/>
      <c r="P8719" s="441"/>
      <c r="Q8719" s="441"/>
      <c r="R8719" s="441"/>
    </row>
    <row r="8720" spans="1:19" hidden="1">
      <c r="A8720" s="161" t="s">
        <v>725</v>
      </c>
      <c r="B8720" s="163" t="str">
        <f t="shared" si="300"/>
        <v>4.13.1</v>
      </c>
      <c r="C8720" s="164">
        <f t="shared" si="301"/>
        <v>0</v>
      </c>
      <c r="D8720" s="175"/>
      <c r="E8720" s="193"/>
      <c r="F8720" s="206"/>
      <c r="G8720" s="188"/>
      <c r="H8720" s="237"/>
      <c r="I8720" s="188"/>
      <c r="J8720" s="238"/>
      <c r="K8720" s="167"/>
      <c r="M8720" s="441"/>
      <c r="N8720" s="441"/>
      <c r="O8720" s="441"/>
      <c r="P8720" s="441"/>
      <c r="Q8720" s="441"/>
      <c r="R8720" s="441"/>
    </row>
    <row r="8721" spans="1:19" hidden="1">
      <c r="A8721" s="161" t="s">
        <v>725</v>
      </c>
      <c r="B8721" s="163" t="str">
        <f t="shared" si="300"/>
        <v>4.13.1</v>
      </c>
      <c r="C8721" s="164">
        <f t="shared" si="301"/>
        <v>0</v>
      </c>
      <c r="D8721" s="175"/>
      <c r="E8721" s="193"/>
      <c r="F8721" s="194"/>
      <c r="G8721" s="194"/>
      <c r="H8721" s="194"/>
      <c r="I8721" s="188"/>
      <c r="J8721" s="195"/>
      <c r="K8721" s="167"/>
      <c r="M8721" s="441"/>
      <c r="N8721" s="441"/>
      <c r="O8721" s="441"/>
      <c r="P8721" s="441"/>
      <c r="Q8721" s="441"/>
      <c r="R8721" s="441"/>
    </row>
    <row r="8722" spans="1:19" hidden="1">
      <c r="A8722" s="161" t="s">
        <v>725</v>
      </c>
      <c r="B8722" s="163" t="str">
        <f t="shared" si="300"/>
        <v>4.13.1</v>
      </c>
      <c r="C8722" s="164">
        <f t="shared" si="301"/>
        <v>0</v>
      </c>
      <c r="D8722" s="175"/>
      <c r="E8722" s="193"/>
      <c r="F8722" s="194"/>
      <c r="G8722" s="194"/>
      <c r="H8722" s="194"/>
      <c r="I8722" s="188"/>
      <c r="J8722" s="195"/>
      <c r="K8722" s="167"/>
      <c r="M8722" s="441"/>
      <c r="N8722" s="441"/>
      <c r="O8722" s="441"/>
      <c r="P8722" s="441"/>
      <c r="Q8722" s="441"/>
      <c r="R8722" s="441"/>
    </row>
    <row r="8723" spans="1:19" ht="15.75" hidden="1" thickBot="1">
      <c r="A8723" s="161" t="s">
        <v>725</v>
      </c>
      <c r="B8723" s="163" t="str">
        <f t="shared" si="300"/>
        <v>4.13.1</v>
      </c>
      <c r="C8723" s="164">
        <f t="shared" si="301"/>
        <v>0</v>
      </c>
      <c r="D8723" s="175"/>
      <c r="E8723" s="196"/>
      <c r="F8723" s="198"/>
      <c r="G8723" s="198"/>
      <c r="H8723" s="198"/>
      <c r="I8723" s="197"/>
      <c r="J8723" s="199"/>
      <c r="K8723" s="200">
        <f>SUM(J8718:J8723)</f>
        <v>0</v>
      </c>
      <c r="M8723" s="441"/>
      <c r="N8723" s="441"/>
      <c r="O8723" s="441"/>
      <c r="P8723" s="441"/>
      <c r="Q8723" s="441"/>
      <c r="R8723" s="441"/>
    </row>
    <row r="8724" spans="1:19" ht="15.75" hidden="1" thickBot="1">
      <c r="A8724" s="161" t="s">
        <v>725</v>
      </c>
      <c r="B8724" s="163" t="str">
        <f t="shared" si="300"/>
        <v>4.13.1</v>
      </c>
      <c r="C8724" s="164">
        <f t="shared" si="301"/>
        <v>0</v>
      </c>
      <c r="D8724" s="175"/>
      <c r="E8724" s="201"/>
      <c r="F8724" s="201"/>
      <c r="G8724" s="201"/>
      <c r="H8724" s="201"/>
      <c r="I8724" s="213"/>
      <c r="J8724" s="214"/>
      <c r="K8724" s="204"/>
      <c r="M8724" s="441"/>
      <c r="N8724" s="441"/>
      <c r="O8724" s="441"/>
      <c r="P8724" s="441"/>
      <c r="Q8724" s="441"/>
      <c r="R8724" s="441"/>
      <c r="S8724" s="441"/>
    </row>
    <row r="8725" spans="1:19" ht="15.75" hidden="1" thickBot="1">
      <c r="A8725" s="161" t="s">
        <v>725</v>
      </c>
      <c r="B8725" s="163" t="str">
        <f t="shared" si="300"/>
        <v>4.13.1</v>
      </c>
      <c r="C8725" s="164">
        <f t="shared" si="301"/>
        <v>0</v>
      </c>
      <c r="D8725" s="175"/>
      <c r="E8725" s="178" t="s">
        <v>512</v>
      </c>
      <c r="F8725" s="239" t="s">
        <v>519</v>
      </c>
      <c r="G8725" s="239" t="s">
        <v>520</v>
      </c>
      <c r="H8725" s="179" t="s">
        <v>513</v>
      </c>
      <c r="I8725" s="179" t="s">
        <v>500</v>
      </c>
      <c r="J8725" s="180" t="s">
        <v>501</v>
      </c>
      <c r="K8725" s="167"/>
      <c r="M8725" s="441"/>
      <c r="N8725" s="441"/>
      <c r="O8725" s="441"/>
      <c r="P8725" s="441"/>
      <c r="Q8725" s="441"/>
      <c r="R8725" s="441"/>
    </row>
    <row r="8726" spans="1:19" hidden="1">
      <c r="A8726" s="161" t="s">
        <v>725</v>
      </c>
      <c r="B8726" s="163" t="str">
        <f t="shared" si="300"/>
        <v>4.13.1</v>
      </c>
      <c r="C8726" s="164">
        <f t="shared" ref="C8726:C8757" si="302">IF(ISERROR(MATCH(B8726,T:T,0)),0,1)</f>
        <v>0</v>
      </c>
      <c r="D8726" s="175"/>
      <c r="E8726" s="205" t="s">
        <v>521</v>
      </c>
      <c r="F8726" s="219">
        <v>63600</v>
      </c>
      <c r="G8726" s="219">
        <v>54060</v>
      </c>
      <c r="H8726" s="207">
        <v>117660</v>
      </c>
      <c r="I8726" s="240">
        <v>100</v>
      </c>
      <c r="J8726" s="217">
        <f>ROUND(IF(N(F8726)&gt;0,PRODUCT(H8726,1/I8726),PRODUCT(G8726:I8726)),0)</f>
        <v>1177</v>
      </c>
      <c r="K8726" s="167"/>
      <c r="M8726" s="441"/>
      <c r="N8726" s="441"/>
      <c r="O8726" s="441"/>
      <c r="P8726" s="441"/>
      <c r="Q8726" s="441"/>
      <c r="R8726" s="441"/>
    </row>
    <row r="8727" spans="1:19" hidden="1">
      <c r="A8727" s="161" t="s">
        <v>725</v>
      </c>
      <c r="B8727" s="163" t="str">
        <f t="shared" si="300"/>
        <v>4.13.1</v>
      </c>
      <c r="C8727" s="164">
        <f t="shared" si="302"/>
        <v>0</v>
      </c>
      <c r="D8727" s="175"/>
      <c r="E8727" s="205" t="s">
        <v>522</v>
      </c>
      <c r="F8727" s="219">
        <v>31800</v>
      </c>
      <c r="G8727" s="219">
        <v>27030</v>
      </c>
      <c r="H8727" s="207">
        <v>58830</v>
      </c>
      <c r="I8727" s="240">
        <v>45</v>
      </c>
      <c r="J8727" s="217">
        <f>ROUND(IF(N(F8727)&gt;0,PRODUCT(H8727,1/I8727),PRODUCT(G8727:I8727)),0)</f>
        <v>1307</v>
      </c>
      <c r="K8727" s="167"/>
      <c r="M8727" s="441"/>
      <c r="N8727" s="441"/>
      <c r="O8727" s="441"/>
      <c r="P8727" s="441"/>
      <c r="Q8727" s="441"/>
      <c r="R8727" s="441"/>
    </row>
    <row r="8728" spans="1:19" hidden="1">
      <c r="A8728" s="161" t="s">
        <v>725</v>
      </c>
      <c r="B8728" s="163" t="str">
        <f t="shared" si="300"/>
        <v>4.13.1</v>
      </c>
      <c r="C8728" s="164">
        <f t="shared" si="302"/>
        <v>0</v>
      </c>
      <c r="D8728" s="175"/>
      <c r="E8728" s="241" t="s">
        <v>523</v>
      </c>
      <c r="F8728" s="219">
        <v>19080</v>
      </c>
      <c r="G8728" s="219">
        <v>16218</v>
      </c>
      <c r="H8728" s="207">
        <v>35298</v>
      </c>
      <c r="I8728" s="240">
        <v>45</v>
      </c>
      <c r="J8728" s="217">
        <f>ROUND(IF(N(F8728)&gt;0,PRODUCT(H8728,1/I8728),PRODUCT(G8728:I8728)),0)</f>
        <v>784</v>
      </c>
      <c r="K8728" s="167"/>
      <c r="M8728" s="441"/>
      <c r="N8728" s="441"/>
      <c r="O8728" s="441"/>
      <c r="P8728" s="441"/>
      <c r="Q8728" s="441"/>
      <c r="R8728" s="441"/>
    </row>
    <row r="8729" spans="1:19" hidden="1">
      <c r="A8729" s="161" t="s">
        <v>725</v>
      </c>
      <c r="B8729" s="163" t="str">
        <f t="shared" si="300"/>
        <v>4.13.1</v>
      </c>
      <c r="C8729" s="164">
        <f t="shared" si="302"/>
        <v>0</v>
      </c>
      <c r="D8729" s="175"/>
      <c r="E8729" s="193"/>
      <c r="F8729" s="194"/>
      <c r="G8729" s="194"/>
      <c r="H8729" s="194"/>
      <c r="I8729" s="188"/>
      <c r="J8729" s="195"/>
      <c r="K8729" s="167"/>
      <c r="M8729" s="441"/>
      <c r="N8729" s="441"/>
      <c r="O8729" s="441"/>
      <c r="P8729" s="441"/>
      <c r="Q8729" s="441"/>
      <c r="R8729" s="441"/>
    </row>
    <row r="8730" spans="1:19" hidden="1">
      <c r="A8730" s="161" t="s">
        <v>725</v>
      </c>
      <c r="B8730" s="163" t="str">
        <f t="shared" si="300"/>
        <v>4.13.1</v>
      </c>
      <c r="C8730" s="164">
        <f t="shared" si="302"/>
        <v>0</v>
      </c>
      <c r="D8730" s="175"/>
      <c r="E8730" s="193"/>
      <c r="F8730" s="194"/>
      <c r="G8730" s="194"/>
      <c r="H8730" s="194"/>
      <c r="I8730" s="188"/>
      <c r="J8730" s="195"/>
      <c r="K8730" s="167"/>
      <c r="M8730" s="441"/>
      <c r="N8730" s="441"/>
      <c r="O8730" s="441"/>
      <c r="P8730" s="441"/>
      <c r="Q8730" s="441"/>
      <c r="R8730" s="441"/>
    </row>
    <row r="8731" spans="1:19" hidden="1">
      <c r="A8731" s="161" t="s">
        <v>725</v>
      </c>
      <c r="B8731" s="163" t="str">
        <f t="shared" si="300"/>
        <v>4.13.1</v>
      </c>
      <c r="C8731" s="164">
        <f t="shared" si="302"/>
        <v>0</v>
      </c>
      <c r="D8731" s="175"/>
      <c r="E8731" s="193"/>
      <c r="F8731" s="194"/>
      <c r="G8731" s="194"/>
      <c r="H8731" s="194"/>
      <c r="I8731" s="188"/>
      <c r="J8731" s="195"/>
      <c r="K8731" s="167"/>
      <c r="M8731" s="441"/>
      <c r="N8731" s="441"/>
      <c r="O8731" s="441"/>
      <c r="P8731" s="441"/>
      <c r="Q8731" s="441"/>
      <c r="R8731" s="441"/>
    </row>
    <row r="8732" spans="1:19" ht="15.75" hidden="1" thickBot="1">
      <c r="A8732" s="161" t="s">
        <v>725</v>
      </c>
      <c r="B8732" s="163" t="str">
        <f t="shared" si="300"/>
        <v>4.13.1</v>
      </c>
      <c r="C8732" s="164">
        <f t="shared" si="302"/>
        <v>0</v>
      </c>
      <c r="D8732" s="175"/>
      <c r="E8732" s="222"/>
      <c r="F8732" s="223"/>
      <c r="G8732" s="223"/>
      <c r="H8732" s="223"/>
      <c r="I8732" s="224"/>
      <c r="J8732" s="225"/>
      <c r="K8732" s="200">
        <f>SUM(J8726:J8732)</f>
        <v>3268</v>
      </c>
      <c r="M8732" s="441"/>
      <c r="N8732" s="441"/>
      <c r="O8732" s="441"/>
      <c r="P8732" s="441"/>
      <c r="Q8732" s="441"/>
      <c r="R8732" s="441"/>
    </row>
    <row r="8733" spans="1:19" hidden="1">
      <c r="A8733" s="161" t="s">
        <v>725</v>
      </c>
      <c r="B8733" s="163" t="str">
        <f t="shared" si="300"/>
        <v>4.13.1</v>
      </c>
      <c r="C8733" s="164">
        <f t="shared" si="302"/>
        <v>0</v>
      </c>
      <c r="D8733" s="175"/>
      <c r="E8733" s="263"/>
      <c r="F8733" s="263"/>
      <c r="G8733" s="263"/>
      <c r="H8733" s="263"/>
      <c r="I8733" s="264"/>
      <c r="J8733" s="204"/>
      <c r="K8733" s="204"/>
      <c r="M8733" s="441"/>
      <c r="N8733" s="441"/>
      <c r="O8733" s="441"/>
      <c r="P8733" s="441"/>
      <c r="Q8733" s="441"/>
      <c r="R8733" s="441"/>
      <c r="S8733" s="441"/>
    </row>
    <row r="8734" spans="1:19" ht="15.75" hidden="1" thickBot="1">
      <c r="A8734" s="161" t="s">
        <v>725</v>
      </c>
      <c r="B8734" s="163" t="str">
        <f t="shared" si="300"/>
        <v>4.13.1</v>
      </c>
      <c r="C8734" s="164">
        <f t="shared" si="302"/>
        <v>0</v>
      </c>
      <c r="D8734" s="175"/>
      <c r="E8734" s="175"/>
      <c r="F8734" s="175"/>
      <c r="G8734" s="175"/>
      <c r="H8734" s="226" t="s">
        <v>516</v>
      </c>
      <c r="I8734" s="176"/>
      <c r="J8734" s="167"/>
      <c r="K8734" s="200">
        <f>ROUND(+K8700+K8715+K8723+K8732,0)</f>
        <v>3704</v>
      </c>
    </row>
    <row r="8735" spans="1:19" hidden="1">
      <c r="A8735" s="161" t="s">
        <v>725</v>
      </c>
      <c r="B8735" s="163" t="str">
        <f t="shared" si="300"/>
        <v>4.13.1</v>
      </c>
      <c r="C8735" s="164">
        <f t="shared" si="302"/>
        <v>0</v>
      </c>
      <c r="D8735" s="166"/>
      <c r="E8735" s="166"/>
      <c r="F8735" s="166"/>
      <c r="G8735" s="166"/>
      <c r="H8735" s="166"/>
      <c r="I8735" s="165"/>
      <c r="J8735" s="167"/>
      <c r="K8735" s="265"/>
      <c r="S8735" s="441"/>
    </row>
    <row r="8736" spans="1:19" hidden="1">
      <c r="A8736" s="161" t="s">
        <v>725</v>
      </c>
      <c r="B8736" s="163" t="str">
        <f t="shared" si="300"/>
        <v>4.13.1</v>
      </c>
      <c r="C8736" s="164">
        <f t="shared" si="302"/>
        <v>0</v>
      </c>
      <c r="D8736" s="166"/>
      <c r="E8736" s="166"/>
      <c r="F8736" s="166"/>
      <c r="G8736" s="166"/>
      <c r="H8736" s="166"/>
      <c r="I8736" s="165"/>
      <c r="J8736" s="167"/>
      <c r="K8736" s="389"/>
    </row>
    <row r="8737" spans="1:18" hidden="1">
      <c r="A8737" s="161" t="s">
        <v>725</v>
      </c>
      <c r="B8737" s="163" t="str">
        <f t="shared" si="300"/>
        <v>4.13.1</v>
      </c>
      <c r="C8737" s="164">
        <f t="shared" si="302"/>
        <v>0</v>
      </c>
      <c r="D8737" s="166"/>
      <c r="E8737" s="166"/>
      <c r="F8737" s="166"/>
      <c r="G8737" s="166"/>
      <c r="H8737" s="166"/>
      <c r="I8737" s="165"/>
      <c r="J8737" s="167"/>
      <c r="K8737" s="166"/>
    </row>
    <row r="8738" spans="1:18" hidden="1">
      <c r="A8738" s="161" t="s">
        <v>725</v>
      </c>
      <c r="B8738" s="163" t="str">
        <f>E8743</f>
        <v>4.13.2</v>
      </c>
      <c r="C8738" s="164">
        <f t="shared" si="302"/>
        <v>0</v>
      </c>
      <c r="D8738" s="166"/>
      <c r="E8738" s="166"/>
      <c r="F8738" s="166"/>
      <c r="G8738" s="166"/>
      <c r="H8738" s="166"/>
      <c r="I8738" s="165"/>
      <c r="J8738" s="167"/>
      <c r="K8738" s="166"/>
    </row>
    <row r="8739" spans="1:18" ht="18.75" hidden="1">
      <c r="A8739" s="161" t="s">
        <v>725</v>
      </c>
      <c r="B8739" s="163" t="str">
        <f t="shared" ref="B8739:B8792" si="303">B8738</f>
        <v>4.13.2</v>
      </c>
      <c r="C8739" s="164">
        <f t="shared" si="302"/>
        <v>0</v>
      </c>
      <c r="D8739" s="165"/>
      <c r="E8739" s="169" t="s">
        <v>496</v>
      </c>
      <c r="F8739" s="169"/>
      <c r="G8739" s="169"/>
      <c r="H8739" s="169"/>
      <c r="I8739" s="169"/>
      <c r="J8739" s="170"/>
      <c r="K8739" s="166"/>
    </row>
    <row r="8740" spans="1:18" hidden="1">
      <c r="A8740" s="161" t="s">
        <v>725</v>
      </c>
      <c r="B8740" s="163" t="str">
        <f t="shared" si="303"/>
        <v>4.13.2</v>
      </c>
      <c r="C8740" s="164">
        <f t="shared" si="302"/>
        <v>0</v>
      </c>
      <c r="D8740" s="165"/>
      <c r="E8740" s="166"/>
      <c r="F8740" s="166"/>
      <c r="G8740" s="166"/>
      <c r="H8740" s="166"/>
      <c r="I8740" s="165"/>
      <c r="J8740" s="167"/>
      <c r="K8740" s="166"/>
    </row>
    <row r="8741" spans="1:18" hidden="1">
      <c r="A8741" s="161" t="s">
        <v>725</v>
      </c>
      <c r="B8741" s="163" t="str">
        <f t="shared" si="303"/>
        <v>4.13.2</v>
      </c>
      <c r="C8741" s="164">
        <f t="shared" si="302"/>
        <v>0</v>
      </c>
      <c r="D8741" s="165"/>
      <c r="E8741" s="166"/>
      <c r="F8741" s="166"/>
      <c r="G8741" s="166"/>
      <c r="H8741" s="166"/>
      <c r="I8741" s="165"/>
      <c r="J8741" s="167"/>
      <c r="K8741" s="166"/>
    </row>
    <row r="8742" spans="1:18" hidden="1">
      <c r="A8742" s="161" t="s">
        <v>725</v>
      </c>
      <c r="B8742" s="163" t="str">
        <f t="shared" si="303"/>
        <v>4.13.2</v>
      </c>
      <c r="C8742" s="164">
        <f t="shared" si="302"/>
        <v>0</v>
      </c>
      <c r="D8742" s="165"/>
      <c r="E8742" s="166"/>
      <c r="F8742" s="166"/>
      <c r="G8742" s="166"/>
      <c r="H8742" s="166"/>
      <c r="I8742" s="165"/>
      <c r="J8742" s="167"/>
      <c r="K8742" s="166"/>
    </row>
    <row r="8743" spans="1:18" ht="27" hidden="1" customHeight="1">
      <c r="A8743" s="161" t="s">
        <v>725</v>
      </c>
      <c r="B8743" s="163" t="str">
        <f t="shared" si="303"/>
        <v>4.13.2</v>
      </c>
      <c r="C8743" s="164">
        <f t="shared" si="302"/>
        <v>0</v>
      </c>
      <c r="D8743" s="172" t="s">
        <v>39</v>
      </c>
      <c r="E8743" s="172" t="s">
        <v>276</v>
      </c>
      <c r="F8743" s="173" t="s">
        <v>797</v>
      </c>
      <c r="G8743" s="173"/>
      <c r="H8743" s="173"/>
      <c r="I8743" s="172" t="s">
        <v>497</v>
      </c>
      <c r="J8743" s="174" t="s">
        <v>4</v>
      </c>
      <c r="K8743" s="167"/>
    </row>
    <row r="8744" spans="1:18" hidden="1">
      <c r="A8744" s="161" t="s">
        <v>725</v>
      </c>
      <c r="B8744" s="163" t="str">
        <f t="shared" si="303"/>
        <v>4.13.2</v>
      </c>
      <c r="C8744" s="164">
        <f t="shared" si="302"/>
        <v>0</v>
      </c>
      <c r="D8744" s="176"/>
      <c r="E8744" s="175"/>
      <c r="F8744" s="175"/>
      <c r="G8744" s="175"/>
      <c r="H8744" s="175"/>
      <c r="I8744" s="176"/>
      <c r="J8744" s="167"/>
      <c r="K8744" s="167"/>
    </row>
    <row r="8745" spans="1:18" hidden="1">
      <c r="A8745" s="161" t="s">
        <v>725</v>
      </c>
      <c r="B8745" s="163" t="str">
        <f t="shared" si="303"/>
        <v>4.13.2</v>
      </c>
      <c r="C8745" s="164">
        <f t="shared" si="302"/>
        <v>0</v>
      </c>
      <c r="D8745" s="176"/>
      <c r="E8745" s="175"/>
      <c r="F8745" s="175"/>
      <c r="G8745" s="175"/>
      <c r="H8745" s="175"/>
      <c r="I8745" s="176"/>
      <c r="J8745" s="177"/>
      <c r="K8745" s="167"/>
    </row>
    <row r="8746" spans="1:18" hidden="1">
      <c r="A8746" s="161" t="s">
        <v>725</v>
      </c>
      <c r="B8746" s="163" t="str">
        <f t="shared" si="303"/>
        <v>4.13.2</v>
      </c>
      <c r="C8746" s="164">
        <f t="shared" si="302"/>
        <v>0</v>
      </c>
      <c r="D8746" s="176"/>
      <c r="E8746" s="175"/>
      <c r="F8746" s="175"/>
      <c r="G8746" s="175"/>
      <c r="H8746" s="175"/>
      <c r="I8746" s="176"/>
      <c r="J8746" s="167"/>
      <c r="K8746" s="167"/>
    </row>
    <row r="8747" spans="1:18" ht="15.75" hidden="1" thickBot="1">
      <c r="A8747" s="161" t="s">
        <v>725</v>
      </c>
      <c r="B8747" s="163" t="str">
        <f t="shared" si="303"/>
        <v>4.13.2</v>
      </c>
      <c r="C8747" s="164">
        <f t="shared" si="302"/>
        <v>0</v>
      </c>
      <c r="D8747" s="176"/>
      <c r="E8747" s="178" t="s">
        <v>498</v>
      </c>
      <c r="F8747" s="179" t="s">
        <v>497</v>
      </c>
      <c r="G8747" s="179" t="s">
        <v>41</v>
      </c>
      <c r="H8747" s="179" t="s">
        <v>499</v>
      </c>
      <c r="I8747" s="179" t="s">
        <v>500</v>
      </c>
      <c r="J8747" s="180" t="s">
        <v>501</v>
      </c>
      <c r="K8747" s="167"/>
    </row>
    <row r="8748" spans="1:18" hidden="1">
      <c r="A8748" s="161" t="s">
        <v>725</v>
      </c>
      <c r="B8748" s="163" t="str">
        <f t="shared" si="303"/>
        <v>4.13.2</v>
      </c>
      <c r="C8748" s="164">
        <f t="shared" si="302"/>
        <v>0</v>
      </c>
      <c r="D8748" s="176"/>
      <c r="E8748" s="181" t="s">
        <v>502</v>
      </c>
      <c r="F8748" s="182" t="s">
        <v>959</v>
      </c>
      <c r="G8748" s="183">
        <v>1</v>
      </c>
      <c r="H8748" s="229">
        <f>ROUND(K8786,0)</f>
        <v>4161</v>
      </c>
      <c r="I8748" s="185">
        <v>0.05</v>
      </c>
      <c r="J8748" s="217">
        <f>ROUND(IF(N(F8748)&gt;0,PRODUCT(H8748,1/I8748),PRODUCT(G8748:I8748)),0)</f>
        <v>208</v>
      </c>
      <c r="K8748" s="167"/>
      <c r="M8748" s="441"/>
      <c r="N8748" s="441"/>
      <c r="O8748" s="441"/>
      <c r="P8748" s="441"/>
      <c r="Q8748" s="441"/>
      <c r="R8748" s="441"/>
    </row>
    <row r="8749" spans="1:18" hidden="1">
      <c r="A8749" s="161" t="s">
        <v>725</v>
      </c>
      <c r="B8749" s="163" t="str">
        <f t="shared" si="303"/>
        <v>4.13.2</v>
      </c>
      <c r="C8749" s="164">
        <f t="shared" si="302"/>
        <v>0</v>
      </c>
      <c r="D8749" s="176"/>
      <c r="E8749" s="244"/>
      <c r="F8749" s="188"/>
      <c r="G8749" s="194"/>
      <c r="H8749" s="212"/>
      <c r="I8749" s="432"/>
      <c r="J8749" s="220"/>
      <c r="K8749" s="167"/>
      <c r="M8749" s="441"/>
      <c r="N8749" s="441"/>
      <c r="O8749" s="441"/>
      <c r="P8749" s="441"/>
      <c r="Q8749" s="441"/>
      <c r="R8749" s="441"/>
    </row>
    <row r="8750" spans="1:18" hidden="1">
      <c r="A8750" s="161" t="s">
        <v>725</v>
      </c>
      <c r="B8750" s="163" t="str">
        <f t="shared" si="303"/>
        <v>4.13.2</v>
      </c>
      <c r="C8750" s="164">
        <f t="shared" si="302"/>
        <v>0</v>
      </c>
      <c r="D8750" s="176"/>
      <c r="E8750" s="236"/>
      <c r="F8750" s="188"/>
      <c r="G8750" s="194"/>
      <c r="H8750" s="212"/>
      <c r="I8750" s="191"/>
      <c r="J8750" s="210"/>
      <c r="K8750" s="167"/>
      <c r="M8750" s="441"/>
      <c r="N8750" s="441"/>
      <c r="O8750" s="441"/>
      <c r="P8750" s="441"/>
      <c r="Q8750" s="441"/>
      <c r="R8750" s="441"/>
    </row>
    <row r="8751" spans="1:18" hidden="1">
      <c r="A8751" s="161" t="s">
        <v>725</v>
      </c>
      <c r="B8751" s="163" t="str">
        <f t="shared" si="303"/>
        <v>4.13.2</v>
      </c>
      <c r="C8751" s="164">
        <f t="shared" si="302"/>
        <v>0</v>
      </c>
      <c r="D8751" s="176"/>
      <c r="E8751" s="193"/>
      <c r="F8751" s="188"/>
      <c r="G8751" s="194"/>
      <c r="H8751" s="194"/>
      <c r="I8751" s="188"/>
      <c r="J8751" s="195"/>
      <c r="K8751" s="167"/>
      <c r="M8751" s="441"/>
      <c r="N8751" s="441"/>
      <c r="O8751" s="441"/>
      <c r="P8751" s="441"/>
      <c r="Q8751" s="441"/>
      <c r="R8751" s="441"/>
    </row>
    <row r="8752" spans="1:18" hidden="1">
      <c r="A8752" s="161" t="s">
        <v>725</v>
      </c>
      <c r="B8752" s="163" t="str">
        <f t="shared" si="303"/>
        <v>4.13.2</v>
      </c>
      <c r="C8752" s="164">
        <f t="shared" si="302"/>
        <v>0</v>
      </c>
      <c r="D8752" s="176"/>
      <c r="E8752" s="193"/>
      <c r="F8752" s="188"/>
      <c r="G8752" s="194"/>
      <c r="H8752" s="194"/>
      <c r="I8752" s="188"/>
      <c r="J8752" s="195"/>
      <c r="K8752" s="167"/>
      <c r="M8752" s="441"/>
      <c r="N8752" s="441"/>
      <c r="O8752" s="441"/>
      <c r="P8752" s="441"/>
      <c r="Q8752" s="441"/>
      <c r="R8752" s="441"/>
    </row>
    <row r="8753" spans="1:19" hidden="1">
      <c r="A8753" s="161" t="s">
        <v>725</v>
      </c>
      <c r="B8753" s="163" t="str">
        <f t="shared" si="303"/>
        <v>4.13.2</v>
      </c>
      <c r="C8753" s="164">
        <f t="shared" si="302"/>
        <v>0</v>
      </c>
      <c r="D8753" s="176"/>
      <c r="E8753" s="193"/>
      <c r="F8753" s="188"/>
      <c r="G8753" s="194"/>
      <c r="H8753" s="194"/>
      <c r="I8753" s="188"/>
      <c r="J8753" s="195"/>
      <c r="K8753" s="167"/>
      <c r="M8753" s="441"/>
      <c r="N8753" s="441"/>
      <c r="O8753" s="441"/>
      <c r="P8753" s="441"/>
      <c r="Q8753" s="441"/>
      <c r="R8753" s="441"/>
    </row>
    <row r="8754" spans="1:19" ht="15.75" hidden="1" thickBot="1">
      <c r="A8754" s="161" t="s">
        <v>725</v>
      </c>
      <c r="B8754" s="163" t="str">
        <f t="shared" si="303"/>
        <v>4.13.2</v>
      </c>
      <c r="C8754" s="164">
        <f t="shared" si="302"/>
        <v>0</v>
      </c>
      <c r="D8754" s="176"/>
      <c r="E8754" s="196"/>
      <c r="F8754" s="197"/>
      <c r="G8754" s="198"/>
      <c r="H8754" s="198"/>
      <c r="I8754" s="197"/>
      <c r="J8754" s="199"/>
      <c r="K8754" s="200">
        <f>SUM(J8748:J8754)</f>
        <v>208</v>
      </c>
      <c r="M8754" s="441"/>
      <c r="N8754" s="441"/>
      <c r="O8754" s="441"/>
      <c r="P8754" s="441"/>
      <c r="Q8754" s="441"/>
      <c r="R8754" s="441"/>
    </row>
    <row r="8755" spans="1:19" ht="15.75" hidden="1" thickBot="1">
      <c r="A8755" s="161" t="s">
        <v>725</v>
      </c>
      <c r="B8755" s="163" t="str">
        <f t="shared" si="303"/>
        <v>4.13.2</v>
      </c>
      <c r="C8755" s="164">
        <f t="shared" si="302"/>
        <v>0</v>
      </c>
      <c r="D8755" s="176"/>
      <c r="E8755" s="201"/>
      <c r="F8755" s="202"/>
      <c r="G8755" s="201"/>
      <c r="H8755" s="201"/>
      <c r="I8755" s="202"/>
      <c r="J8755" s="203"/>
      <c r="K8755" s="204"/>
      <c r="M8755" s="441"/>
      <c r="N8755" s="441"/>
      <c r="O8755" s="441"/>
      <c r="P8755" s="441"/>
      <c r="Q8755" s="441"/>
      <c r="R8755" s="441"/>
      <c r="S8755" s="441"/>
    </row>
    <row r="8756" spans="1:19" ht="15.75" hidden="1" thickBot="1">
      <c r="A8756" s="161" t="s">
        <v>725</v>
      </c>
      <c r="B8756" s="163" t="str">
        <f t="shared" si="303"/>
        <v>4.13.2</v>
      </c>
      <c r="C8756" s="164">
        <f t="shared" si="302"/>
        <v>0</v>
      </c>
      <c r="D8756" s="175"/>
      <c r="E8756" s="178" t="s">
        <v>505</v>
      </c>
      <c r="F8756" s="179" t="s">
        <v>497</v>
      </c>
      <c r="G8756" s="179" t="s">
        <v>41</v>
      </c>
      <c r="H8756" s="179" t="s">
        <v>506</v>
      </c>
      <c r="I8756" s="179" t="s">
        <v>507</v>
      </c>
      <c r="J8756" s="180" t="s">
        <v>501</v>
      </c>
      <c r="K8756" s="167"/>
      <c r="M8756" s="441"/>
      <c r="N8756" s="441"/>
      <c r="O8756" s="441"/>
      <c r="P8756" s="441"/>
      <c r="Q8756" s="441"/>
      <c r="R8756" s="441"/>
    </row>
    <row r="8757" spans="1:19" hidden="1">
      <c r="A8757" s="161" t="s">
        <v>725</v>
      </c>
      <c r="B8757" s="163" t="str">
        <f t="shared" si="303"/>
        <v>4.13.2</v>
      </c>
      <c r="C8757" s="164">
        <f t="shared" si="302"/>
        <v>0</v>
      </c>
      <c r="D8757" s="175"/>
      <c r="E8757" s="205" t="s">
        <v>580</v>
      </c>
      <c r="F8757" s="206" t="s">
        <v>1</v>
      </c>
      <c r="G8757" s="183">
        <v>6.0600000000000003E-3</v>
      </c>
      <c r="H8757" s="207">
        <v>55629</v>
      </c>
      <c r="I8757" s="208"/>
      <c r="J8757" s="186">
        <f>ROUND(IF(N(F8757)&gt;0,PRODUCT(H8757,1/I8757),PRODUCT(G8757:I8757)),0)</f>
        <v>337</v>
      </c>
      <c r="K8757" s="167"/>
      <c r="M8757" s="441"/>
      <c r="N8757" s="441"/>
      <c r="O8757" s="441"/>
      <c r="P8757" s="441"/>
      <c r="Q8757" s="441"/>
      <c r="R8757" s="441"/>
    </row>
    <row r="8758" spans="1:19" hidden="1">
      <c r="A8758" s="161" t="s">
        <v>725</v>
      </c>
      <c r="B8758" s="163" t="str">
        <f t="shared" si="303"/>
        <v>4.13.2</v>
      </c>
      <c r="C8758" s="164">
        <f t="shared" ref="C8758:C8789" si="304">IF(ISERROR(MATCH(B8758,T:T,0)),0,1)</f>
        <v>0</v>
      </c>
      <c r="D8758" s="175"/>
      <c r="E8758" s="241" t="s">
        <v>581</v>
      </c>
      <c r="F8758" s="206" t="s">
        <v>1</v>
      </c>
      <c r="G8758" s="245">
        <v>6.0600000000000003E-3</v>
      </c>
      <c r="H8758" s="207">
        <v>26824</v>
      </c>
      <c r="I8758" s="208"/>
      <c r="J8758" s="186">
        <f>ROUND(IF(N(F8758)&gt;0,PRODUCT(H8758,1/I8758),PRODUCT(G8758:I8758)),0)</f>
        <v>163</v>
      </c>
      <c r="K8758" s="167"/>
      <c r="M8758" s="441"/>
      <c r="N8758" s="441"/>
      <c r="O8758" s="441"/>
      <c r="P8758" s="441"/>
      <c r="Q8758" s="441"/>
      <c r="R8758" s="441"/>
    </row>
    <row r="8759" spans="1:19" hidden="1">
      <c r="A8759" s="161" t="s">
        <v>725</v>
      </c>
      <c r="B8759" s="163" t="str">
        <f t="shared" si="303"/>
        <v>4.13.2</v>
      </c>
      <c r="C8759" s="164">
        <f t="shared" si="304"/>
        <v>0</v>
      </c>
      <c r="D8759" s="175"/>
      <c r="E8759" s="250"/>
      <c r="F8759" s="206"/>
      <c r="G8759" s="375"/>
      <c r="H8759" s="237"/>
      <c r="I8759" s="208"/>
      <c r="J8759" s="238"/>
      <c r="K8759" s="167"/>
      <c r="M8759" s="441"/>
      <c r="N8759" s="441"/>
      <c r="O8759" s="441"/>
      <c r="P8759" s="441"/>
      <c r="Q8759" s="441"/>
      <c r="R8759" s="441"/>
    </row>
    <row r="8760" spans="1:19" hidden="1">
      <c r="A8760" s="161" t="s">
        <v>725</v>
      </c>
      <c r="B8760" s="163" t="str">
        <f t="shared" si="303"/>
        <v>4.13.2</v>
      </c>
      <c r="C8760" s="164">
        <f t="shared" si="304"/>
        <v>0</v>
      </c>
      <c r="D8760" s="175"/>
      <c r="E8760" s="193"/>
      <c r="F8760" s="206"/>
      <c r="G8760" s="188"/>
      <c r="H8760" s="237"/>
      <c r="I8760" s="188"/>
      <c r="J8760" s="238"/>
      <c r="K8760" s="167"/>
      <c r="M8760" s="441"/>
      <c r="N8760" s="441"/>
      <c r="O8760" s="441"/>
      <c r="P8760" s="441"/>
      <c r="Q8760" s="441"/>
      <c r="R8760" s="441"/>
    </row>
    <row r="8761" spans="1:19" hidden="1">
      <c r="A8761" s="161" t="s">
        <v>725</v>
      </c>
      <c r="B8761" s="163" t="str">
        <f t="shared" si="303"/>
        <v>4.13.2</v>
      </c>
      <c r="C8761" s="164">
        <f t="shared" si="304"/>
        <v>0</v>
      </c>
      <c r="D8761" s="175"/>
      <c r="E8761" s="193"/>
      <c r="F8761" s="206"/>
      <c r="G8761" s="188"/>
      <c r="H8761" s="237"/>
      <c r="I8761" s="188"/>
      <c r="J8761" s="238"/>
      <c r="K8761" s="167"/>
      <c r="M8761" s="441"/>
      <c r="N8761" s="441"/>
      <c r="O8761" s="441"/>
      <c r="P8761" s="441"/>
      <c r="Q8761" s="441"/>
      <c r="R8761" s="441"/>
    </row>
    <row r="8762" spans="1:19" hidden="1">
      <c r="A8762" s="161" t="s">
        <v>725</v>
      </c>
      <c r="B8762" s="163" t="str">
        <f t="shared" si="303"/>
        <v>4.13.2</v>
      </c>
      <c r="C8762" s="164">
        <f t="shared" si="304"/>
        <v>0</v>
      </c>
      <c r="D8762" s="175"/>
      <c r="E8762" s="193"/>
      <c r="F8762" s="194"/>
      <c r="G8762" s="194"/>
      <c r="H8762" s="194"/>
      <c r="I8762" s="188"/>
      <c r="J8762" s="195"/>
      <c r="K8762" s="167"/>
      <c r="M8762" s="441"/>
      <c r="N8762" s="441"/>
      <c r="O8762" s="441"/>
      <c r="P8762" s="441"/>
      <c r="Q8762" s="441"/>
      <c r="R8762" s="441"/>
    </row>
    <row r="8763" spans="1:19" hidden="1">
      <c r="A8763" s="161" t="s">
        <v>725</v>
      </c>
      <c r="B8763" s="163" t="str">
        <f t="shared" si="303"/>
        <v>4.13.2</v>
      </c>
      <c r="C8763" s="164">
        <f t="shared" si="304"/>
        <v>0</v>
      </c>
      <c r="D8763" s="175"/>
      <c r="E8763" s="193"/>
      <c r="F8763" s="194"/>
      <c r="G8763" s="194"/>
      <c r="H8763" s="194"/>
      <c r="I8763" s="188"/>
      <c r="J8763" s="195"/>
      <c r="K8763" s="167"/>
      <c r="M8763" s="441"/>
      <c r="N8763" s="441"/>
      <c r="O8763" s="441"/>
      <c r="P8763" s="441"/>
      <c r="Q8763" s="441"/>
      <c r="R8763" s="441"/>
    </row>
    <row r="8764" spans="1:19" hidden="1">
      <c r="A8764" s="161" t="s">
        <v>725</v>
      </c>
      <c r="B8764" s="163" t="str">
        <f t="shared" si="303"/>
        <v>4.13.2</v>
      </c>
      <c r="C8764" s="164">
        <f t="shared" si="304"/>
        <v>0</v>
      </c>
      <c r="D8764" s="175"/>
      <c r="E8764" s="193"/>
      <c r="F8764" s="194"/>
      <c r="G8764" s="194"/>
      <c r="H8764" s="194"/>
      <c r="I8764" s="188"/>
      <c r="J8764" s="195"/>
      <c r="K8764" s="167"/>
      <c r="M8764" s="441"/>
      <c r="N8764" s="441"/>
      <c r="O8764" s="441"/>
      <c r="P8764" s="441"/>
      <c r="Q8764" s="441"/>
      <c r="R8764" s="441"/>
    </row>
    <row r="8765" spans="1:19" hidden="1">
      <c r="A8765" s="161" t="s">
        <v>725</v>
      </c>
      <c r="B8765" s="163" t="str">
        <f t="shared" si="303"/>
        <v>4.13.2</v>
      </c>
      <c r="C8765" s="164">
        <f t="shared" si="304"/>
        <v>0</v>
      </c>
      <c r="D8765" s="175"/>
      <c r="E8765" s="193"/>
      <c r="F8765" s="194"/>
      <c r="G8765" s="194"/>
      <c r="H8765" s="194"/>
      <c r="I8765" s="188"/>
      <c r="J8765" s="195"/>
      <c r="K8765" s="167"/>
      <c r="M8765" s="441"/>
      <c r="N8765" s="441"/>
      <c r="O8765" s="441"/>
      <c r="P8765" s="441"/>
      <c r="Q8765" s="441"/>
      <c r="R8765" s="441"/>
    </row>
    <row r="8766" spans="1:19" hidden="1">
      <c r="A8766" s="161" t="s">
        <v>725</v>
      </c>
      <c r="B8766" s="163" t="str">
        <f t="shared" si="303"/>
        <v>4.13.2</v>
      </c>
      <c r="C8766" s="164">
        <f t="shared" si="304"/>
        <v>0</v>
      </c>
      <c r="D8766" s="175"/>
      <c r="E8766" s="193"/>
      <c r="F8766" s="194"/>
      <c r="G8766" s="194"/>
      <c r="H8766" s="194"/>
      <c r="I8766" s="188"/>
      <c r="J8766" s="195"/>
      <c r="K8766" s="167"/>
      <c r="M8766" s="441"/>
      <c r="N8766" s="441"/>
      <c r="O8766" s="441"/>
      <c r="P8766" s="441"/>
      <c r="Q8766" s="441"/>
      <c r="R8766" s="441"/>
    </row>
    <row r="8767" spans="1:19" hidden="1">
      <c r="A8767" s="161" t="s">
        <v>725</v>
      </c>
      <c r="B8767" s="163" t="str">
        <f t="shared" si="303"/>
        <v>4.13.2</v>
      </c>
      <c r="C8767" s="164">
        <f t="shared" si="304"/>
        <v>0</v>
      </c>
      <c r="D8767" s="175"/>
      <c r="E8767" s="193"/>
      <c r="F8767" s="194"/>
      <c r="G8767" s="194"/>
      <c r="H8767" s="194"/>
      <c r="I8767" s="188"/>
      <c r="J8767" s="195"/>
      <c r="K8767" s="167"/>
      <c r="M8767" s="441"/>
      <c r="N8767" s="441"/>
      <c r="O8767" s="441"/>
      <c r="P8767" s="441"/>
      <c r="Q8767" s="441"/>
      <c r="R8767" s="441"/>
    </row>
    <row r="8768" spans="1:19" hidden="1">
      <c r="A8768" s="161" t="s">
        <v>725</v>
      </c>
      <c r="B8768" s="163" t="str">
        <f t="shared" si="303"/>
        <v>4.13.2</v>
      </c>
      <c r="C8768" s="164">
        <f t="shared" si="304"/>
        <v>0</v>
      </c>
      <c r="D8768" s="175"/>
      <c r="E8768" s="193"/>
      <c r="F8768" s="194"/>
      <c r="G8768" s="194"/>
      <c r="H8768" s="194"/>
      <c r="I8768" s="188"/>
      <c r="J8768" s="195"/>
      <c r="K8768" s="167"/>
      <c r="M8768" s="441"/>
      <c r="N8768" s="441"/>
      <c r="O8768" s="441"/>
      <c r="P8768" s="441"/>
      <c r="Q8768" s="441"/>
      <c r="R8768" s="441"/>
    </row>
    <row r="8769" spans="1:19" ht="15.75" hidden="1" thickBot="1">
      <c r="A8769" s="161" t="s">
        <v>725</v>
      </c>
      <c r="B8769" s="163" t="str">
        <f t="shared" si="303"/>
        <v>4.13.2</v>
      </c>
      <c r="C8769" s="164">
        <f t="shared" si="304"/>
        <v>0</v>
      </c>
      <c r="D8769" s="175"/>
      <c r="E8769" s="196"/>
      <c r="F8769" s="198"/>
      <c r="G8769" s="198"/>
      <c r="H8769" s="198"/>
      <c r="I8769" s="197"/>
      <c r="J8769" s="199"/>
      <c r="K8769" s="200">
        <f>SUM(J8757:J8769)</f>
        <v>500</v>
      </c>
      <c r="M8769" s="441"/>
      <c r="N8769" s="441"/>
      <c r="O8769" s="441"/>
      <c r="P8769" s="441"/>
      <c r="Q8769" s="441"/>
      <c r="R8769" s="441"/>
    </row>
    <row r="8770" spans="1:19" ht="15.75" hidden="1" thickBot="1">
      <c r="A8770" s="161" t="s">
        <v>725</v>
      </c>
      <c r="B8770" s="163" t="str">
        <f t="shared" si="303"/>
        <v>4.13.2</v>
      </c>
      <c r="C8770" s="164">
        <f t="shared" si="304"/>
        <v>0</v>
      </c>
      <c r="D8770" s="175"/>
      <c r="E8770" s="201"/>
      <c r="F8770" s="201"/>
      <c r="G8770" s="201"/>
      <c r="H8770" s="201"/>
      <c r="I8770" s="202"/>
      <c r="J8770" s="203"/>
      <c r="K8770" s="204"/>
      <c r="M8770" s="441"/>
      <c r="N8770" s="441"/>
      <c r="O8770" s="441"/>
      <c r="P8770" s="441"/>
      <c r="Q8770" s="441"/>
      <c r="R8770" s="441"/>
      <c r="S8770" s="441"/>
    </row>
    <row r="8771" spans="1:19" ht="15.75" hidden="1" thickBot="1">
      <c r="A8771" s="161" t="s">
        <v>725</v>
      </c>
      <c r="B8771" s="163" t="str">
        <f t="shared" si="303"/>
        <v>4.13.2</v>
      </c>
      <c r="C8771" s="164">
        <f t="shared" si="304"/>
        <v>0</v>
      </c>
      <c r="D8771" s="175"/>
      <c r="E8771" s="178" t="s">
        <v>509</v>
      </c>
      <c r="F8771" s="179" t="s">
        <v>497</v>
      </c>
      <c r="G8771" s="179" t="s">
        <v>41</v>
      </c>
      <c r="H8771" s="179" t="s">
        <v>506</v>
      </c>
      <c r="I8771" s="179" t="s">
        <v>510</v>
      </c>
      <c r="J8771" s="180" t="s">
        <v>501</v>
      </c>
      <c r="K8771" s="167"/>
      <c r="M8771" s="441"/>
      <c r="N8771" s="441"/>
      <c r="O8771" s="441"/>
      <c r="P8771" s="441"/>
      <c r="Q8771" s="441"/>
      <c r="R8771" s="441"/>
    </row>
    <row r="8772" spans="1:19" hidden="1">
      <c r="A8772" s="161" t="s">
        <v>725</v>
      </c>
      <c r="B8772" s="163" t="str">
        <f t="shared" si="303"/>
        <v>4.13.2</v>
      </c>
      <c r="C8772" s="164">
        <f t="shared" si="304"/>
        <v>0</v>
      </c>
      <c r="D8772" s="175"/>
      <c r="E8772" s="270"/>
      <c r="F8772" s="206"/>
      <c r="G8772" s="183"/>
      <c r="H8772" s="237"/>
      <c r="I8772" s="208"/>
      <c r="J8772" s="257"/>
      <c r="K8772" s="167"/>
      <c r="M8772" s="441"/>
      <c r="N8772" s="441"/>
      <c r="O8772" s="441"/>
      <c r="P8772" s="441"/>
      <c r="Q8772" s="441"/>
      <c r="R8772" s="441"/>
    </row>
    <row r="8773" spans="1:19" hidden="1">
      <c r="A8773" s="161" t="s">
        <v>725</v>
      </c>
      <c r="B8773" s="163" t="str">
        <f t="shared" si="303"/>
        <v>4.13.2</v>
      </c>
      <c r="C8773" s="164">
        <f t="shared" si="304"/>
        <v>0</v>
      </c>
      <c r="D8773" s="175"/>
      <c r="E8773" s="193"/>
      <c r="F8773" s="206"/>
      <c r="G8773" s="188"/>
      <c r="H8773" s="237"/>
      <c r="I8773" s="206"/>
      <c r="J8773" s="238"/>
      <c r="K8773" s="167"/>
      <c r="M8773" s="441"/>
      <c r="N8773" s="441"/>
      <c r="O8773" s="441"/>
      <c r="P8773" s="441"/>
      <c r="Q8773" s="441"/>
      <c r="R8773" s="441"/>
    </row>
    <row r="8774" spans="1:19" hidden="1">
      <c r="A8774" s="161" t="s">
        <v>725</v>
      </c>
      <c r="B8774" s="163" t="str">
        <f t="shared" si="303"/>
        <v>4.13.2</v>
      </c>
      <c r="C8774" s="164">
        <f t="shared" si="304"/>
        <v>0</v>
      </c>
      <c r="D8774" s="175"/>
      <c r="E8774" s="193"/>
      <c r="F8774" s="206"/>
      <c r="G8774" s="188"/>
      <c r="H8774" s="237"/>
      <c r="I8774" s="188"/>
      <c r="J8774" s="238"/>
      <c r="K8774" s="167"/>
      <c r="M8774" s="441"/>
      <c r="N8774" s="441"/>
      <c r="O8774" s="441"/>
      <c r="P8774" s="441"/>
      <c r="Q8774" s="441"/>
      <c r="R8774" s="441"/>
    </row>
    <row r="8775" spans="1:19" hidden="1">
      <c r="A8775" s="161" t="s">
        <v>725</v>
      </c>
      <c r="B8775" s="163" t="str">
        <f t="shared" si="303"/>
        <v>4.13.2</v>
      </c>
      <c r="C8775" s="164">
        <f t="shared" si="304"/>
        <v>0</v>
      </c>
      <c r="D8775" s="175"/>
      <c r="E8775" s="193"/>
      <c r="F8775" s="194"/>
      <c r="G8775" s="194"/>
      <c r="H8775" s="194"/>
      <c r="I8775" s="188"/>
      <c r="J8775" s="195"/>
      <c r="K8775" s="167"/>
      <c r="M8775" s="441"/>
      <c r="N8775" s="441"/>
      <c r="O8775" s="441"/>
      <c r="P8775" s="441"/>
      <c r="Q8775" s="441"/>
      <c r="R8775" s="441"/>
    </row>
    <row r="8776" spans="1:19" hidden="1">
      <c r="A8776" s="161" t="s">
        <v>725</v>
      </c>
      <c r="B8776" s="163" t="str">
        <f t="shared" si="303"/>
        <v>4.13.2</v>
      </c>
      <c r="C8776" s="164">
        <f t="shared" si="304"/>
        <v>0</v>
      </c>
      <c r="D8776" s="175"/>
      <c r="E8776" s="193"/>
      <c r="F8776" s="194"/>
      <c r="G8776" s="194"/>
      <c r="H8776" s="194"/>
      <c r="I8776" s="188"/>
      <c r="J8776" s="195"/>
      <c r="K8776" s="167"/>
      <c r="M8776" s="441"/>
      <c r="N8776" s="441"/>
      <c r="O8776" s="441"/>
      <c r="P8776" s="441"/>
      <c r="Q8776" s="441"/>
      <c r="R8776" s="441"/>
    </row>
    <row r="8777" spans="1:19" ht="15.75" hidden="1" thickBot="1">
      <c r="A8777" s="161" t="s">
        <v>725</v>
      </c>
      <c r="B8777" s="163" t="str">
        <f t="shared" si="303"/>
        <v>4.13.2</v>
      </c>
      <c r="C8777" s="164">
        <f t="shared" si="304"/>
        <v>0</v>
      </c>
      <c r="D8777" s="175"/>
      <c r="E8777" s="196"/>
      <c r="F8777" s="198"/>
      <c r="G8777" s="198"/>
      <c r="H8777" s="198"/>
      <c r="I8777" s="197"/>
      <c r="J8777" s="199"/>
      <c r="K8777" s="200">
        <f>SUM(J8772:J8777)</f>
        <v>0</v>
      </c>
      <c r="M8777" s="441"/>
      <c r="N8777" s="441"/>
      <c r="O8777" s="441"/>
      <c r="P8777" s="441"/>
      <c r="Q8777" s="441"/>
      <c r="R8777" s="441"/>
    </row>
    <row r="8778" spans="1:19" ht="15.75" hidden="1" thickBot="1">
      <c r="A8778" s="161" t="s">
        <v>725</v>
      </c>
      <c r="B8778" s="163" t="str">
        <f t="shared" si="303"/>
        <v>4.13.2</v>
      </c>
      <c r="C8778" s="164">
        <f t="shared" si="304"/>
        <v>0</v>
      </c>
      <c r="D8778" s="175"/>
      <c r="E8778" s="201"/>
      <c r="F8778" s="201"/>
      <c r="G8778" s="201"/>
      <c r="H8778" s="201"/>
      <c r="I8778" s="213"/>
      <c r="J8778" s="214"/>
      <c r="K8778" s="204"/>
      <c r="M8778" s="441"/>
      <c r="N8778" s="441"/>
      <c r="O8778" s="441"/>
      <c r="P8778" s="441"/>
      <c r="Q8778" s="441"/>
      <c r="R8778" s="441"/>
      <c r="S8778" s="441"/>
    </row>
    <row r="8779" spans="1:19" ht="15.75" hidden="1" thickBot="1">
      <c r="A8779" s="161" t="s">
        <v>725</v>
      </c>
      <c r="B8779" s="163" t="str">
        <f t="shared" si="303"/>
        <v>4.13.2</v>
      </c>
      <c r="C8779" s="164">
        <f t="shared" si="304"/>
        <v>0</v>
      </c>
      <c r="D8779" s="175"/>
      <c r="E8779" s="178" t="s">
        <v>512</v>
      </c>
      <c r="F8779" s="239" t="s">
        <v>519</v>
      </c>
      <c r="G8779" s="239" t="s">
        <v>520</v>
      </c>
      <c r="H8779" s="179" t="s">
        <v>513</v>
      </c>
      <c r="I8779" s="179" t="s">
        <v>500</v>
      </c>
      <c r="J8779" s="180" t="s">
        <v>501</v>
      </c>
      <c r="K8779" s="167"/>
      <c r="M8779" s="441"/>
      <c r="N8779" s="441"/>
      <c r="O8779" s="441"/>
      <c r="P8779" s="441"/>
      <c r="Q8779" s="441"/>
      <c r="R8779" s="441"/>
    </row>
    <row r="8780" spans="1:19" hidden="1">
      <c r="A8780" s="161" t="s">
        <v>725</v>
      </c>
      <c r="B8780" s="163" t="str">
        <f t="shared" si="303"/>
        <v>4.13.2</v>
      </c>
      <c r="C8780" s="164">
        <f t="shared" si="304"/>
        <v>0</v>
      </c>
      <c r="D8780" s="175"/>
      <c r="E8780" s="205" t="s">
        <v>521</v>
      </c>
      <c r="F8780" s="219">
        <v>63600</v>
      </c>
      <c r="G8780" s="219">
        <v>54060</v>
      </c>
      <c r="H8780" s="207">
        <v>117660</v>
      </c>
      <c r="I8780" s="242">
        <v>80</v>
      </c>
      <c r="J8780" s="217">
        <f>ROUND(IF(N(F8780)&gt;0,PRODUCT(H8780,1/I8780),PRODUCT(G8780:I8780)),0)</f>
        <v>1471</v>
      </c>
      <c r="K8780" s="167"/>
      <c r="M8780" s="441"/>
      <c r="N8780" s="441"/>
      <c r="O8780" s="441"/>
      <c r="P8780" s="441"/>
      <c r="Q8780" s="441"/>
      <c r="R8780" s="441"/>
    </row>
    <row r="8781" spans="1:19" hidden="1">
      <c r="A8781" s="161" t="s">
        <v>725</v>
      </c>
      <c r="B8781" s="163" t="str">
        <f t="shared" si="303"/>
        <v>4.13.2</v>
      </c>
      <c r="C8781" s="164">
        <f t="shared" si="304"/>
        <v>0</v>
      </c>
      <c r="D8781" s="175"/>
      <c r="E8781" s="205" t="s">
        <v>522</v>
      </c>
      <c r="F8781" s="219">
        <v>31800</v>
      </c>
      <c r="G8781" s="219">
        <v>27030</v>
      </c>
      <c r="H8781" s="207">
        <v>58830</v>
      </c>
      <c r="I8781" s="240">
        <v>35</v>
      </c>
      <c r="J8781" s="217">
        <f>ROUND(IF(N(F8781)&gt;0,PRODUCT(H8781,1/I8781),PRODUCT(G8781:I8781)),0)</f>
        <v>1681</v>
      </c>
      <c r="K8781" s="167"/>
      <c r="M8781" s="441"/>
      <c r="N8781" s="441"/>
      <c r="O8781" s="441"/>
      <c r="P8781" s="441"/>
      <c r="Q8781" s="441"/>
      <c r="R8781" s="441"/>
    </row>
    <row r="8782" spans="1:19" hidden="1">
      <c r="A8782" s="161" t="s">
        <v>725</v>
      </c>
      <c r="B8782" s="163" t="str">
        <f t="shared" si="303"/>
        <v>4.13.2</v>
      </c>
      <c r="C8782" s="164">
        <f t="shared" si="304"/>
        <v>0</v>
      </c>
      <c r="D8782" s="175"/>
      <c r="E8782" s="241" t="s">
        <v>523</v>
      </c>
      <c r="F8782" s="219">
        <v>19080</v>
      </c>
      <c r="G8782" s="219">
        <v>16218</v>
      </c>
      <c r="H8782" s="207">
        <v>35298</v>
      </c>
      <c r="I8782" s="240">
        <v>35</v>
      </c>
      <c r="J8782" s="217">
        <f>ROUND(IF(N(F8782)&gt;0,PRODUCT(H8782,1/I8782),PRODUCT(G8782:I8782)),0)</f>
        <v>1009</v>
      </c>
      <c r="K8782" s="167"/>
      <c r="M8782" s="441"/>
      <c r="N8782" s="441"/>
      <c r="O8782" s="441"/>
      <c r="P8782" s="441"/>
      <c r="Q8782" s="441"/>
      <c r="R8782" s="441"/>
    </row>
    <row r="8783" spans="1:19" hidden="1">
      <c r="A8783" s="161" t="s">
        <v>725</v>
      </c>
      <c r="B8783" s="163" t="str">
        <f t="shared" si="303"/>
        <v>4.13.2</v>
      </c>
      <c r="C8783" s="164">
        <f t="shared" si="304"/>
        <v>0</v>
      </c>
      <c r="D8783" s="175"/>
      <c r="E8783" s="193"/>
      <c r="F8783" s="194"/>
      <c r="G8783" s="194"/>
      <c r="H8783" s="194"/>
      <c r="I8783" s="188"/>
      <c r="J8783" s="195"/>
      <c r="K8783" s="167"/>
      <c r="M8783" s="441"/>
      <c r="N8783" s="441"/>
      <c r="O8783" s="441"/>
      <c r="P8783" s="441"/>
      <c r="Q8783" s="441"/>
      <c r="R8783" s="441"/>
    </row>
    <row r="8784" spans="1:19" hidden="1">
      <c r="A8784" s="161" t="s">
        <v>725</v>
      </c>
      <c r="B8784" s="163" t="str">
        <f t="shared" si="303"/>
        <v>4.13.2</v>
      </c>
      <c r="C8784" s="164">
        <f t="shared" si="304"/>
        <v>0</v>
      </c>
      <c r="D8784" s="175"/>
      <c r="E8784" s="193"/>
      <c r="F8784" s="194"/>
      <c r="G8784" s="194"/>
      <c r="H8784" s="194"/>
      <c r="I8784" s="188"/>
      <c r="J8784" s="195"/>
      <c r="K8784" s="167"/>
      <c r="M8784" s="441"/>
      <c r="N8784" s="441"/>
      <c r="O8784" s="441"/>
      <c r="P8784" s="441"/>
      <c r="Q8784" s="441"/>
      <c r="R8784" s="441"/>
    </row>
    <row r="8785" spans="1:19" hidden="1">
      <c r="A8785" s="161" t="s">
        <v>725</v>
      </c>
      <c r="B8785" s="163" t="str">
        <f t="shared" si="303"/>
        <v>4.13.2</v>
      </c>
      <c r="C8785" s="164">
        <f t="shared" si="304"/>
        <v>0</v>
      </c>
      <c r="D8785" s="175"/>
      <c r="E8785" s="193"/>
      <c r="F8785" s="194"/>
      <c r="G8785" s="194"/>
      <c r="H8785" s="194"/>
      <c r="I8785" s="188"/>
      <c r="J8785" s="195"/>
      <c r="K8785" s="167"/>
      <c r="M8785" s="441"/>
      <c r="N8785" s="441"/>
      <c r="O8785" s="441"/>
      <c r="P8785" s="441"/>
      <c r="Q8785" s="441"/>
      <c r="R8785" s="441"/>
    </row>
    <row r="8786" spans="1:19" ht="15.75" hidden="1" thickBot="1">
      <c r="A8786" s="161" t="s">
        <v>725</v>
      </c>
      <c r="B8786" s="163" t="str">
        <f t="shared" si="303"/>
        <v>4.13.2</v>
      </c>
      <c r="C8786" s="164">
        <f t="shared" si="304"/>
        <v>0</v>
      </c>
      <c r="D8786" s="175"/>
      <c r="E8786" s="222"/>
      <c r="F8786" s="223"/>
      <c r="G8786" s="223"/>
      <c r="H8786" s="223"/>
      <c r="I8786" s="224"/>
      <c r="J8786" s="225"/>
      <c r="K8786" s="200">
        <f>SUM(J8780:J8786)</f>
        <v>4161</v>
      </c>
      <c r="M8786" s="441"/>
      <c r="N8786" s="441"/>
      <c r="O8786" s="441"/>
      <c r="P8786" s="441"/>
      <c r="Q8786" s="441"/>
      <c r="R8786" s="441"/>
    </row>
    <row r="8787" spans="1:19" hidden="1">
      <c r="A8787" s="161" t="s">
        <v>725</v>
      </c>
      <c r="B8787" s="163" t="str">
        <f t="shared" si="303"/>
        <v>4.13.2</v>
      </c>
      <c r="C8787" s="164">
        <f t="shared" si="304"/>
        <v>0</v>
      </c>
      <c r="D8787" s="175"/>
      <c r="E8787" s="263"/>
      <c r="F8787" s="263"/>
      <c r="G8787" s="263"/>
      <c r="H8787" s="263"/>
      <c r="I8787" s="264"/>
      <c r="J8787" s="204"/>
      <c r="K8787" s="204"/>
      <c r="M8787" s="441"/>
      <c r="N8787" s="441"/>
      <c r="O8787" s="441"/>
      <c r="P8787" s="441"/>
      <c r="Q8787" s="441"/>
      <c r="R8787" s="441"/>
      <c r="S8787" s="441"/>
    </row>
    <row r="8788" spans="1:19" ht="15.75" hidden="1" thickBot="1">
      <c r="A8788" s="161" t="s">
        <v>725</v>
      </c>
      <c r="B8788" s="307" t="str">
        <f t="shared" si="303"/>
        <v>4.13.2</v>
      </c>
      <c r="C8788" s="164">
        <f t="shared" si="304"/>
        <v>0</v>
      </c>
      <c r="D8788" s="175"/>
      <c r="E8788" s="175"/>
      <c r="F8788" s="175"/>
      <c r="G8788" s="175"/>
      <c r="H8788" s="226" t="s">
        <v>516</v>
      </c>
      <c r="I8788" s="176"/>
      <c r="J8788" s="167"/>
      <c r="K8788" s="200">
        <f>ROUND(+K8754+K8769+K8777+K8786,0)</f>
        <v>4869</v>
      </c>
    </row>
    <row r="8789" spans="1:19" hidden="1">
      <c r="A8789" s="161" t="s">
        <v>725</v>
      </c>
      <c r="B8789" s="307" t="str">
        <f t="shared" si="303"/>
        <v>4.13.2</v>
      </c>
      <c r="C8789" s="164">
        <f t="shared" si="304"/>
        <v>0</v>
      </c>
      <c r="D8789" s="166"/>
      <c r="E8789" s="166"/>
      <c r="F8789" s="166"/>
      <c r="G8789" s="166"/>
      <c r="H8789" s="166"/>
      <c r="I8789" s="165"/>
      <c r="J8789" s="167"/>
      <c r="K8789" s="265"/>
      <c r="S8789" s="441"/>
    </row>
    <row r="8790" spans="1:19" hidden="1">
      <c r="A8790" s="161" t="s">
        <v>725</v>
      </c>
      <c r="B8790" s="307" t="str">
        <f t="shared" si="303"/>
        <v>4.13.2</v>
      </c>
      <c r="C8790" s="164">
        <f t="shared" ref="C8790:C8794" si="305">IF(ISERROR(MATCH(B8790,T:T,0)),0,1)</f>
        <v>0</v>
      </c>
      <c r="D8790" s="166"/>
      <c r="E8790" s="166"/>
      <c r="F8790" s="166"/>
      <c r="G8790" s="166"/>
      <c r="H8790" s="166"/>
      <c r="I8790" s="165"/>
      <c r="J8790" s="167"/>
      <c r="K8790" s="389"/>
    </row>
    <row r="8791" spans="1:19" hidden="1">
      <c r="A8791" s="161" t="s">
        <v>725</v>
      </c>
      <c r="B8791" s="307" t="str">
        <f t="shared" si="303"/>
        <v>4.13.2</v>
      </c>
      <c r="C8791" s="164">
        <f t="shared" si="305"/>
        <v>0</v>
      </c>
      <c r="D8791" s="166"/>
      <c r="E8791" s="166"/>
      <c r="F8791" s="166"/>
      <c r="G8791" s="166"/>
      <c r="H8791" s="166"/>
      <c r="I8791" s="165"/>
      <c r="J8791" s="167"/>
      <c r="K8791" s="166"/>
    </row>
    <row r="8792" spans="1:19" hidden="1">
      <c r="A8792" s="161" t="s">
        <v>725</v>
      </c>
      <c r="B8792" s="307" t="str">
        <f t="shared" si="303"/>
        <v>4.13.2</v>
      </c>
      <c r="C8792" s="164">
        <f t="shared" si="305"/>
        <v>0</v>
      </c>
      <c r="D8792" s="166"/>
      <c r="E8792" s="166"/>
      <c r="F8792" s="166"/>
      <c r="G8792" s="166"/>
      <c r="H8792" s="166"/>
      <c r="I8792" s="165"/>
      <c r="J8792" s="167"/>
      <c r="K8792" s="166"/>
    </row>
    <row r="8793" spans="1:19" hidden="1">
      <c r="A8793" s="161" t="s">
        <v>798</v>
      </c>
      <c r="B8793" s="161" t="str">
        <f>E8798</f>
        <v>5.1.1</v>
      </c>
      <c r="C8793" s="164">
        <f t="shared" si="305"/>
        <v>0</v>
      </c>
      <c r="D8793" s="165"/>
      <c r="E8793" s="166"/>
      <c r="F8793" s="166"/>
      <c r="G8793" s="166"/>
      <c r="H8793" s="166"/>
      <c r="I8793" s="166"/>
      <c r="J8793" s="167"/>
      <c r="K8793" s="166"/>
      <c r="L8793" s="165"/>
      <c r="M8793" s="166"/>
      <c r="N8793" s="166"/>
      <c r="O8793" s="166"/>
      <c r="P8793" s="166"/>
      <c r="Q8793" s="166"/>
      <c r="R8793" s="166"/>
      <c r="S8793" s="166"/>
    </row>
    <row r="8794" spans="1:19" ht="18.75" hidden="1">
      <c r="A8794" s="161" t="s">
        <v>798</v>
      </c>
      <c r="B8794" s="163" t="str">
        <f t="shared" ref="B8794:B8846" si="306">B8793</f>
        <v>5.1.1</v>
      </c>
      <c r="C8794" s="164">
        <f t="shared" si="305"/>
        <v>0</v>
      </c>
      <c r="D8794" s="165"/>
      <c r="E8794" s="169" t="s">
        <v>496</v>
      </c>
      <c r="F8794" s="169"/>
      <c r="G8794" s="169"/>
      <c r="H8794" s="169"/>
      <c r="I8794" s="169"/>
      <c r="J8794" s="170"/>
      <c r="K8794" s="166"/>
      <c r="L8794" s="165"/>
      <c r="M8794" s="169" t="s">
        <v>496</v>
      </c>
      <c r="N8794" s="169"/>
      <c r="O8794" s="169"/>
      <c r="P8794" s="169"/>
      <c r="Q8794" s="169"/>
      <c r="R8794" s="169"/>
      <c r="S8794" s="166"/>
    </row>
    <row r="8795" spans="1:19">
      <c r="A8795" s="161" t="s">
        <v>798</v>
      </c>
      <c r="B8795" s="163" t="str">
        <f t="shared" si="306"/>
        <v>5.1.1</v>
      </c>
      <c r="C8795" s="164">
        <v>1</v>
      </c>
      <c r="D8795" s="165"/>
      <c r="E8795" s="166"/>
      <c r="F8795" s="166"/>
      <c r="G8795" s="166"/>
      <c r="H8795" s="166"/>
      <c r="I8795" s="165"/>
      <c r="J8795" s="310"/>
      <c r="K8795" s="253"/>
      <c r="L8795" s="165"/>
      <c r="M8795" s="166"/>
      <c r="N8795" s="166"/>
      <c r="O8795" s="166"/>
      <c r="P8795" s="166"/>
      <c r="Q8795" s="165"/>
      <c r="R8795" s="253"/>
      <c r="S8795" s="253"/>
    </row>
    <row r="8796" spans="1:19">
      <c r="A8796" s="161" t="s">
        <v>798</v>
      </c>
      <c r="B8796" s="163" t="str">
        <f t="shared" si="306"/>
        <v>5.1.1</v>
      </c>
      <c r="C8796" s="164">
        <v>1</v>
      </c>
      <c r="D8796" s="165"/>
      <c r="E8796" s="166"/>
      <c r="F8796" s="166"/>
      <c r="G8796" s="166"/>
      <c r="H8796" s="166"/>
      <c r="I8796" s="165"/>
      <c r="J8796" s="310"/>
      <c r="K8796" s="253"/>
      <c r="L8796" s="165"/>
      <c r="M8796" s="166"/>
      <c r="N8796" s="166"/>
      <c r="O8796" s="166"/>
      <c r="P8796" s="166"/>
      <c r="Q8796" s="165"/>
      <c r="R8796" s="253"/>
      <c r="S8796" s="253"/>
    </row>
    <row r="8797" spans="1:19">
      <c r="A8797" s="161" t="s">
        <v>798</v>
      </c>
      <c r="B8797" s="163" t="str">
        <f t="shared" si="306"/>
        <v>5.1.1</v>
      </c>
      <c r="C8797" s="164">
        <v>1</v>
      </c>
      <c r="D8797" s="165"/>
      <c r="E8797" s="166"/>
      <c r="F8797" s="166"/>
      <c r="G8797" s="166"/>
      <c r="H8797" s="166"/>
      <c r="I8797" s="165"/>
      <c r="J8797" s="310"/>
      <c r="K8797" s="253"/>
      <c r="L8797" s="165"/>
      <c r="M8797" s="166"/>
      <c r="N8797" s="166"/>
      <c r="O8797" s="166"/>
      <c r="P8797" s="166"/>
      <c r="Q8797" s="165"/>
      <c r="R8797" s="253"/>
      <c r="S8797" s="253"/>
    </row>
    <row r="8798" spans="1:19" ht="27" customHeight="1">
      <c r="A8798" s="161" t="s">
        <v>798</v>
      </c>
      <c r="B8798" s="163" t="str">
        <f t="shared" si="306"/>
        <v>5.1.1</v>
      </c>
      <c r="C8798" s="164">
        <v>1</v>
      </c>
      <c r="D8798" s="311" t="s">
        <v>39</v>
      </c>
      <c r="E8798" s="312" t="s">
        <v>281</v>
      </c>
      <c r="F8798" s="313" t="s">
        <v>1480</v>
      </c>
      <c r="G8798" s="313"/>
      <c r="H8798" s="313"/>
      <c r="I8798" s="311" t="s">
        <v>497</v>
      </c>
      <c r="J8798" s="314" t="s">
        <v>551</v>
      </c>
      <c r="K8798" s="253"/>
      <c r="L8798" s="311" t="s">
        <v>799</v>
      </c>
      <c r="M8798" s="312" t="s">
        <v>281</v>
      </c>
      <c r="N8798" s="313" t="s">
        <v>800</v>
      </c>
      <c r="O8798" s="313"/>
      <c r="P8798" s="313"/>
      <c r="Q8798" s="311" t="s">
        <v>497</v>
      </c>
      <c r="R8798" s="442" t="s">
        <v>551</v>
      </c>
      <c r="S8798" s="253"/>
    </row>
    <row r="8799" spans="1:19">
      <c r="A8799" s="161" t="s">
        <v>798</v>
      </c>
      <c r="B8799" s="163" t="str">
        <f t="shared" si="306"/>
        <v>5.1.1</v>
      </c>
      <c r="C8799" s="164">
        <v>1</v>
      </c>
      <c r="D8799" s="165"/>
      <c r="E8799" s="166"/>
      <c r="F8799" s="315"/>
      <c r="G8799" s="315"/>
      <c r="H8799" s="315"/>
      <c r="I8799" s="165"/>
      <c r="J8799" s="310"/>
      <c r="K8799" s="253"/>
      <c r="L8799" s="165"/>
      <c r="M8799" s="166"/>
      <c r="N8799" s="315"/>
      <c r="O8799" s="315"/>
      <c r="P8799" s="315"/>
      <c r="Q8799" s="165"/>
      <c r="R8799" s="253"/>
      <c r="S8799" s="253"/>
    </row>
    <row r="8800" spans="1:19">
      <c r="A8800" s="161" t="s">
        <v>798</v>
      </c>
      <c r="B8800" s="163" t="str">
        <f t="shared" si="306"/>
        <v>5.1.1</v>
      </c>
      <c r="C8800" s="164">
        <v>1</v>
      </c>
      <c r="D8800" s="165"/>
      <c r="E8800" s="166"/>
      <c r="F8800" s="166"/>
      <c r="G8800" s="166"/>
      <c r="H8800" s="166"/>
      <c r="I8800" s="166"/>
      <c r="J8800" s="167"/>
      <c r="K8800" s="253"/>
      <c r="L8800" s="165"/>
      <c r="M8800" s="166"/>
      <c r="N8800" s="166"/>
      <c r="O8800" s="166"/>
      <c r="P8800" s="166"/>
      <c r="Q8800" s="166"/>
      <c r="R8800" s="166"/>
      <c r="S8800" s="253"/>
    </row>
    <row r="8801" spans="1:19" ht="15.75" thickBot="1">
      <c r="A8801" s="161" t="s">
        <v>798</v>
      </c>
      <c r="B8801" s="163" t="str">
        <f t="shared" si="306"/>
        <v>5.1.1</v>
      </c>
      <c r="C8801" s="164">
        <v>1</v>
      </c>
      <c r="D8801" s="165"/>
      <c r="E8801" s="166"/>
      <c r="F8801" s="166"/>
      <c r="G8801" s="166"/>
      <c r="H8801" s="166"/>
      <c r="I8801" s="165"/>
      <c r="J8801" s="310"/>
      <c r="K8801" s="253"/>
      <c r="L8801" s="165"/>
      <c r="M8801" s="166"/>
      <c r="N8801" s="166"/>
      <c r="O8801" s="166"/>
      <c r="P8801" s="166"/>
      <c r="Q8801" s="165"/>
      <c r="R8801" s="253"/>
      <c r="S8801" s="253"/>
    </row>
    <row r="8802" spans="1:19" ht="15.75" thickBot="1">
      <c r="A8802" s="161" t="s">
        <v>798</v>
      </c>
      <c r="B8802" s="163" t="str">
        <f t="shared" si="306"/>
        <v>5.1.1</v>
      </c>
      <c r="C8802" s="164">
        <v>1</v>
      </c>
      <c r="D8802" s="165"/>
      <c r="E8802" s="316" t="s">
        <v>498</v>
      </c>
      <c r="F8802" s="239" t="s">
        <v>497</v>
      </c>
      <c r="G8802" s="239" t="s">
        <v>41</v>
      </c>
      <c r="H8802" s="239" t="s">
        <v>540</v>
      </c>
      <c r="I8802" s="239" t="s">
        <v>500</v>
      </c>
      <c r="J8802" s="317" t="s">
        <v>501</v>
      </c>
      <c r="K8802" s="253"/>
      <c r="L8802" s="165"/>
      <c r="M8802" s="316" t="s">
        <v>498</v>
      </c>
      <c r="N8802" s="239" t="s">
        <v>497</v>
      </c>
      <c r="O8802" s="239" t="s">
        <v>41</v>
      </c>
      <c r="P8802" s="239" t="s">
        <v>540</v>
      </c>
      <c r="Q8802" s="239" t="s">
        <v>500</v>
      </c>
      <c r="R8802" s="443" t="s">
        <v>501</v>
      </c>
      <c r="S8802" s="253"/>
    </row>
    <row r="8803" spans="1:19">
      <c r="A8803" s="161" t="s">
        <v>798</v>
      </c>
      <c r="B8803" s="163" t="str">
        <f t="shared" si="306"/>
        <v>5.1.1</v>
      </c>
      <c r="C8803" s="164">
        <v>1</v>
      </c>
      <c r="D8803" s="165"/>
      <c r="E8803" s="241" t="s">
        <v>502</v>
      </c>
      <c r="F8803" s="318" t="s">
        <v>959</v>
      </c>
      <c r="G8803" s="245">
        <v>1</v>
      </c>
      <c r="H8803" s="229">
        <f>ROUND(K8841,0)</f>
        <v>85767</v>
      </c>
      <c r="I8803" s="245">
        <v>0.05</v>
      </c>
      <c r="J8803" s="319">
        <f>ROUND(IF(N(F8803)&gt;0,PRODUCT(H8803,1/I8803),PRODUCT(G8803:I8803)),0)</f>
        <v>4288</v>
      </c>
      <c r="K8803" s="253"/>
      <c r="L8803" s="165"/>
      <c r="M8803" s="293" t="s">
        <v>502</v>
      </c>
      <c r="N8803" s="279" t="s">
        <v>959</v>
      </c>
      <c r="O8803" s="279">
        <v>1</v>
      </c>
      <c r="P8803" s="444">
        <f>ROUND(S8841,0)</f>
        <v>0</v>
      </c>
      <c r="Q8803" s="279">
        <v>0.05</v>
      </c>
      <c r="R8803" s="445">
        <f>P8803*Q8803</f>
        <v>0</v>
      </c>
      <c r="S8803" s="253"/>
    </row>
    <row r="8804" spans="1:19">
      <c r="A8804" s="161" t="s">
        <v>798</v>
      </c>
      <c r="B8804" s="163" t="str">
        <f t="shared" si="306"/>
        <v>5.1.1</v>
      </c>
      <c r="C8804" s="164">
        <v>1</v>
      </c>
      <c r="D8804" s="165"/>
      <c r="E8804" s="293"/>
      <c r="F8804" s="279"/>
      <c r="G8804" s="279"/>
      <c r="H8804" s="349"/>
      <c r="I8804" s="279"/>
      <c r="J8804" s="320"/>
      <c r="K8804" s="253"/>
      <c r="L8804" s="165"/>
      <c r="M8804" s="293" t="s">
        <v>801</v>
      </c>
      <c r="N8804" s="279" t="s">
        <v>90</v>
      </c>
      <c r="O8804" s="279">
        <v>1</v>
      </c>
      <c r="P8804" s="349">
        <v>6600</v>
      </c>
      <c r="Q8804" s="279">
        <v>4</v>
      </c>
      <c r="R8804" s="446">
        <f>O8804*P8804/Q8804</f>
        <v>1650</v>
      </c>
      <c r="S8804" s="253"/>
    </row>
    <row r="8805" spans="1:19">
      <c r="A8805" s="161" t="s">
        <v>798</v>
      </c>
      <c r="B8805" s="163" t="str">
        <f t="shared" si="306"/>
        <v>5.1.1</v>
      </c>
      <c r="C8805" s="164">
        <v>1</v>
      </c>
      <c r="D8805" s="165"/>
      <c r="E8805" s="293"/>
      <c r="F8805" s="279"/>
      <c r="G8805" s="279"/>
      <c r="H8805" s="219"/>
      <c r="I8805" s="279"/>
      <c r="J8805" s="320"/>
      <c r="K8805" s="253"/>
      <c r="L8805" s="165"/>
      <c r="M8805" s="293"/>
      <c r="N8805" s="279"/>
      <c r="O8805" s="279"/>
      <c r="P8805" s="219"/>
      <c r="Q8805" s="279"/>
      <c r="R8805" s="446"/>
      <c r="S8805" s="253"/>
    </row>
    <row r="8806" spans="1:19">
      <c r="A8806" s="161" t="s">
        <v>798</v>
      </c>
      <c r="B8806" s="163" t="str">
        <f t="shared" si="306"/>
        <v>5.1.1</v>
      </c>
      <c r="C8806" s="164">
        <v>1</v>
      </c>
      <c r="D8806" s="165"/>
      <c r="E8806" s="293"/>
      <c r="F8806" s="279"/>
      <c r="G8806" s="279"/>
      <c r="H8806" s="209"/>
      <c r="I8806" s="279"/>
      <c r="J8806" s="320"/>
      <c r="K8806" s="253"/>
      <c r="L8806" s="165"/>
      <c r="M8806" s="293"/>
      <c r="N8806" s="279"/>
      <c r="O8806" s="279"/>
      <c r="P8806" s="209"/>
      <c r="Q8806" s="279"/>
      <c r="R8806" s="446"/>
      <c r="S8806" s="253"/>
    </row>
    <row r="8807" spans="1:19">
      <c r="A8807" s="161" t="s">
        <v>798</v>
      </c>
      <c r="B8807" s="163" t="str">
        <f t="shared" si="306"/>
        <v>5.1.1</v>
      </c>
      <c r="C8807" s="164">
        <v>1</v>
      </c>
      <c r="D8807" s="165"/>
      <c r="E8807" s="293"/>
      <c r="F8807" s="279"/>
      <c r="G8807" s="322"/>
      <c r="H8807" s="322"/>
      <c r="I8807" s="279"/>
      <c r="J8807" s="320"/>
      <c r="K8807" s="253"/>
      <c r="L8807" s="165"/>
      <c r="M8807" s="293"/>
      <c r="N8807" s="279"/>
      <c r="O8807" s="322"/>
      <c r="P8807" s="322"/>
      <c r="Q8807" s="279"/>
      <c r="R8807" s="446"/>
      <c r="S8807" s="253"/>
    </row>
    <row r="8808" spans="1:19" ht="15.75" thickBot="1">
      <c r="A8808" s="161" t="s">
        <v>798</v>
      </c>
      <c r="B8808" s="163" t="str">
        <f t="shared" si="306"/>
        <v>5.1.1</v>
      </c>
      <c r="C8808" s="164">
        <v>1</v>
      </c>
      <c r="D8808" s="165"/>
      <c r="E8808" s="293"/>
      <c r="F8808" s="279"/>
      <c r="G8808" s="322"/>
      <c r="H8808" s="322"/>
      <c r="I8808" s="279"/>
      <c r="J8808" s="320"/>
      <c r="K8808" s="1339"/>
      <c r="L8808" s="165"/>
      <c r="M8808" s="293"/>
      <c r="N8808" s="279"/>
      <c r="O8808" s="322"/>
      <c r="P8808" s="322"/>
      <c r="Q8808" s="279"/>
      <c r="R8808" s="446"/>
      <c r="S8808" s="253"/>
    </row>
    <row r="8809" spans="1:19" ht="15.75" thickBot="1">
      <c r="A8809" s="161" t="s">
        <v>798</v>
      </c>
      <c r="B8809" s="163" t="str">
        <f t="shared" si="306"/>
        <v>5.1.1</v>
      </c>
      <c r="C8809" s="164">
        <v>1</v>
      </c>
      <c r="D8809" s="165"/>
      <c r="E8809" s="323"/>
      <c r="F8809" s="324"/>
      <c r="G8809" s="324"/>
      <c r="H8809" s="324"/>
      <c r="I8809" s="325"/>
      <c r="J8809" s="326"/>
      <c r="K8809" s="348">
        <f>SUM(J8803:J8809)</f>
        <v>4288</v>
      </c>
      <c r="L8809" s="165"/>
      <c r="M8809" s="323"/>
      <c r="N8809" s="324"/>
      <c r="O8809" s="324"/>
      <c r="P8809" s="324"/>
      <c r="Q8809" s="325"/>
      <c r="R8809" s="447"/>
      <c r="S8809" s="368">
        <v>0</v>
      </c>
    </row>
    <row r="8810" spans="1:19" ht="15.75" thickBot="1">
      <c r="A8810" s="161" t="s">
        <v>798</v>
      </c>
      <c r="B8810" s="163" t="str">
        <f t="shared" si="306"/>
        <v>5.1.1</v>
      </c>
      <c r="C8810" s="164">
        <v>1</v>
      </c>
      <c r="D8810" s="165"/>
      <c r="E8810" s="328"/>
      <c r="F8810" s="328"/>
      <c r="G8810" s="328"/>
      <c r="H8810" s="328"/>
      <c r="I8810" s="329"/>
      <c r="J8810" s="330"/>
      <c r="K8810" s="365"/>
      <c r="L8810" s="165"/>
      <c r="M8810" s="328"/>
      <c r="N8810" s="328"/>
      <c r="O8810" s="328"/>
      <c r="P8810" s="328"/>
      <c r="Q8810" s="329"/>
      <c r="R8810" s="448"/>
      <c r="S8810" s="331"/>
    </row>
    <row r="8811" spans="1:19" ht="15.75" thickBot="1">
      <c r="A8811" s="161" t="s">
        <v>798</v>
      </c>
      <c r="B8811" s="163" t="str">
        <f t="shared" si="306"/>
        <v>5.1.1</v>
      </c>
      <c r="C8811" s="164">
        <v>1</v>
      </c>
      <c r="D8811" s="165"/>
      <c r="E8811" s="316" t="s">
        <v>505</v>
      </c>
      <c r="F8811" s="239" t="s">
        <v>497</v>
      </c>
      <c r="G8811" s="239" t="s">
        <v>41</v>
      </c>
      <c r="H8811" s="239" t="s">
        <v>506</v>
      </c>
      <c r="I8811" s="239" t="s">
        <v>507</v>
      </c>
      <c r="J8811" s="317" t="s">
        <v>501</v>
      </c>
      <c r="K8811" s="1339"/>
      <c r="L8811" s="165"/>
      <c r="M8811" s="316" t="s">
        <v>505</v>
      </c>
      <c r="N8811" s="239" t="s">
        <v>497</v>
      </c>
      <c r="O8811" s="239" t="s">
        <v>41</v>
      </c>
      <c r="P8811" s="239" t="s">
        <v>506</v>
      </c>
      <c r="Q8811" s="239" t="s">
        <v>507</v>
      </c>
      <c r="R8811" s="443" t="s">
        <v>501</v>
      </c>
      <c r="S8811" s="253"/>
    </row>
    <row r="8812" spans="1:19">
      <c r="A8812" s="161" t="s">
        <v>798</v>
      </c>
      <c r="B8812" s="163" t="str">
        <f t="shared" si="306"/>
        <v>5.1.1</v>
      </c>
      <c r="C8812" s="164">
        <v>1</v>
      </c>
      <c r="D8812" s="165"/>
      <c r="E8812" s="332" t="s">
        <v>1481</v>
      </c>
      <c r="F8812" s="255" t="s">
        <v>90</v>
      </c>
      <c r="G8812" s="245">
        <v>1.1000000000000001</v>
      </c>
      <c r="H8812" s="190">
        <v>238392</v>
      </c>
      <c r="I8812" s="1308">
        <v>0.05</v>
      </c>
      <c r="J8812" s="217">
        <f>ROUND(G8812*H8812*(1+I8812),2)</f>
        <v>275342.76</v>
      </c>
      <c r="K8812" s="1339"/>
      <c r="L8812" s="165"/>
      <c r="M8812" s="373" t="s">
        <v>802</v>
      </c>
      <c r="N8812" s="333" t="s">
        <v>2</v>
      </c>
      <c r="O8812" s="279">
        <v>175</v>
      </c>
      <c r="P8812" s="349">
        <v>463</v>
      </c>
      <c r="Q8812" s="208">
        <v>0.1</v>
      </c>
      <c r="R8812" s="449">
        <f>O8812*P8812*(1+Q8812)</f>
        <v>89127.5</v>
      </c>
      <c r="S8812" s="253"/>
    </row>
    <row r="8813" spans="1:19">
      <c r="A8813" s="161" t="s">
        <v>798</v>
      </c>
      <c r="B8813" s="163" t="str">
        <f t="shared" si="306"/>
        <v>5.1.1</v>
      </c>
      <c r="C8813" s="164">
        <v>1</v>
      </c>
      <c r="D8813" s="165"/>
      <c r="E8813" s="353"/>
      <c r="F8813" s="333"/>
      <c r="G8813" s="333"/>
      <c r="H8813" s="349"/>
      <c r="I8813" s="208"/>
      <c r="J8813" s="220"/>
      <c r="K8813" s="1339"/>
      <c r="L8813" s="165"/>
      <c r="M8813" s="353" t="s">
        <v>803</v>
      </c>
      <c r="N8813" s="333" t="s">
        <v>90</v>
      </c>
      <c r="O8813" s="333">
        <v>0.55500000000000005</v>
      </c>
      <c r="P8813" s="349">
        <v>78378</v>
      </c>
      <c r="Q8813" s="208">
        <v>0.1</v>
      </c>
      <c r="R8813" s="449">
        <f>O8813*P8813*(1+Q8813)</f>
        <v>47849.769000000008</v>
      </c>
      <c r="S8813" s="253"/>
    </row>
    <row r="8814" spans="1:19">
      <c r="A8814" s="161" t="s">
        <v>798</v>
      </c>
      <c r="B8814" s="163" t="str">
        <f t="shared" si="306"/>
        <v>5.1.1</v>
      </c>
      <c r="C8814" s="164">
        <v>1</v>
      </c>
      <c r="D8814" s="165"/>
      <c r="E8814" s="353"/>
      <c r="F8814" s="279"/>
      <c r="G8814" s="279"/>
      <c r="H8814" s="349"/>
      <c r="I8814" s="208"/>
      <c r="J8814" s="220"/>
      <c r="K8814" s="1339"/>
      <c r="L8814" s="165"/>
      <c r="M8814" s="353" t="s">
        <v>156</v>
      </c>
      <c r="N8814" s="279" t="s">
        <v>90</v>
      </c>
      <c r="O8814" s="279">
        <v>0.97499999999999998</v>
      </c>
      <c r="P8814" s="349">
        <v>59708</v>
      </c>
      <c r="Q8814" s="208">
        <v>0.1</v>
      </c>
      <c r="R8814" s="449">
        <f>O8814*P8814*(1+Q8814)</f>
        <v>64036.83</v>
      </c>
      <c r="S8814" s="253"/>
    </row>
    <row r="8815" spans="1:19">
      <c r="A8815" s="161" t="s">
        <v>798</v>
      </c>
      <c r="B8815" s="163" t="str">
        <f t="shared" si="306"/>
        <v>5.1.1</v>
      </c>
      <c r="C8815" s="164">
        <v>1</v>
      </c>
      <c r="D8815" s="165"/>
      <c r="E8815" s="288"/>
      <c r="F8815" s="279"/>
      <c r="G8815" s="279"/>
      <c r="H8815" s="219"/>
      <c r="I8815" s="208"/>
      <c r="J8815" s="220"/>
      <c r="K8815" s="1339"/>
      <c r="L8815" s="165"/>
      <c r="M8815" s="288" t="s">
        <v>591</v>
      </c>
      <c r="N8815" s="279" t="s">
        <v>1086</v>
      </c>
      <c r="O8815" s="279">
        <f>180*175/350</f>
        <v>90</v>
      </c>
      <c r="P8815" s="450">
        <v>22</v>
      </c>
      <c r="Q8815" s="208">
        <v>0.1</v>
      </c>
      <c r="R8815" s="449">
        <f>O8815*P8815*(1+Q8815)</f>
        <v>2178</v>
      </c>
      <c r="S8815" s="253"/>
    </row>
    <row r="8816" spans="1:19">
      <c r="A8816" s="161" t="s">
        <v>798</v>
      </c>
      <c r="B8816" s="163" t="str">
        <f t="shared" si="306"/>
        <v>5.1.1</v>
      </c>
      <c r="C8816" s="164">
        <v>1</v>
      </c>
      <c r="D8816" s="165"/>
      <c r="E8816" s="293"/>
      <c r="F8816" s="279"/>
      <c r="G8816" s="279"/>
      <c r="H8816" s="219"/>
      <c r="I8816" s="208"/>
      <c r="J8816" s="220"/>
      <c r="K8816" s="1339"/>
      <c r="L8816" s="165"/>
      <c r="M8816" s="293"/>
      <c r="N8816" s="279"/>
      <c r="O8816" s="279"/>
      <c r="P8816" s="219"/>
      <c r="Q8816" s="208"/>
      <c r="R8816" s="449"/>
      <c r="S8816" s="253"/>
    </row>
    <row r="8817" spans="1:19">
      <c r="A8817" s="161" t="s">
        <v>798</v>
      </c>
      <c r="B8817" s="163" t="str">
        <f t="shared" si="306"/>
        <v>5.1.1</v>
      </c>
      <c r="C8817" s="164">
        <v>1</v>
      </c>
      <c r="D8817" s="165"/>
      <c r="E8817" s="288"/>
      <c r="F8817" s="333"/>
      <c r="G8817" s="333"/>
      <c r="H8817" s="219"/>
      <c r="I8817" s="208"/>
      <c r="J8817" s="220"/>
      <c r="K8817" s="1339"/>
      <c r="L8817" s="165"/>
      <c r="M8817" s="288"/>
      <c r="N8817" s="333"/>
      <c r="O8817" s="333"/>
      <c r="P8817" s="219"/>
      <c r="Q8817" s="208"/>
      <c r="R8817" s="449"/>
      <c r="S8817" s="253"/>
    </row>
    <row r="8818" spans="1:19">
      <c r="A8818" s="161" t="s">
        <v>798</v>
      </c>
      <c r="B8818" s="163" t="str">
        <f t="shared" si="306"/>
        <v>5.1.1</v>
      </c>
      <c r="C8818" s="164">
        <v>1</v>
      </c>
      <c r="D8818" s="165"/>
      <c r="E8818" s="293"/>
      <c r="F8818" s="279"/>
      <c r="G8818" s="279"/>
      <c r="H8818" s="219"/>
      <c r="I8818" s="208"/>
      <c r="J8818" s="220"/>
      <c r="K8818" s="1339"/>
      <c r="L8818" s="165"/>
      <c r="M8818" s="293"/>
      <c r="N8818" s="279"/>
      <c r="O8818" s="279"/>
      <c r="P8818" s="219"/>
      <c r="Q8818" s="208"/>
      <c r="R8818" s="449"/>
      <c r="S8818" s="253"/>
    </row>
    <row r="8819" spans="1:19">
      <c r="A8819" s="161" t="s">
        <v>798</v>
      </c>
      <c r="B8819" s="163" t="str">
        <f t="shared" si="306"/>
        <v>5.1.1</v>
      </c>
      <c r="C8819" s="164">
        <v>1</v>
      </c>
      <c r="D8819" s="165"/>
      <c r="E8819" s="293"/>
      <c r="F8819" s="279"/>
      <c r="G8819" s="279"/>
      <c r="H8819" s="219"/>
      <c r="I8819" s="208"/>
      <c r="J8819" s="220"/>
      <c r="K8819" s="1339"/>
      <c r="L8819" s="165"/>
      <c r="M8819" s="293"/>
      <c r="N8819" s="279"/>
      <c r="O8819" s="279"/>
      <c r="P8819" s="219"/>
      <c r="Q8819" s="208"/>
      <c r="R8819" s="449"/>
      <c r="S8819" s="253"/>
    </row>
    <row r="8820" spans="1:19">
      <c r="A8820" s="161" t="s">
        <v>798</v>
      </c>
      <c r="B8820" s="163" t="str">
        <f t="shared" si="306"/>
        <v>5.1.1</v>
      </c>
      <c r="C8820" s="164">
        <v>1</v>
      </c>
      <c r="D8820" s="165"/>
      <c r="E8820" s="293"/>
      <c r="F8820" s="322"/>
      <c r="G8820" s="322"/>
      <c r="H8820" s="322"/>
      <c r="I8820" s="279"/>
      <c r="J8820" s="320"/>
      <c r="K8820" s="1339"/>
      <c r="L8820" s="165"/>
      <c r="M8820" s="293"/>
      <c r="N8820" s="322"/>
      <c r="O8820" s="322"/>
      <c r="P8820" s="322"/>
      <c r="Q8820" s="279"/>
      <c r="R8820" s="446"/>
      <c r="S8820" s="253"/>
    </row>
    <row r="8821" spans="1:19">
      <c r="A8821" s="161" t="s">
        <v>798</v>
      </c>
      <c r="B8821" s="163" t="str">
        <f t="shared" si="306"/>
        <v>5.1.1</v>
      </c>
      <c r="C8821" s="164">
        <v>1</v>
      </c>
      <c r="D8821" s="165"/>
      <c r="E8821" s="293"/>
      <c r="F8821" s="322"/>
      <c r="G8821" s="322"/>
      <c r="H8821" s="322"/>
      <c r="I8821" s="279"/>
      <c r="J8821" s="320"/>
      <c r="K8821" s="1339"/>
      <c r="L8821" s="165"/>
      <c r="M8821" s="293"/>
      <c r="N8821" s="322"/>
      <c r="O8821" s="322"/>
      <c r="P8821" s="322"/>
      <c r="Q8821" s="279"/>
      <c r="R8821" s="446"/>
      <c r="S8821" s="253"/>
    </row>
    <row r="8822" spans="1:19">
      <c r="A8822" s="161" t="s">
        <v>798</v>
      </c>
      <c r="B8822" s="163" t="str">
        <f t="shared" si="306"/>
        <v>5.1.1</v>
      </c>
      <c r="C8822" s="164">
        <v>1</v>
      </c>
      <c r="D8822" s="165"/>
      <c r="E8822" s="293"/>
      <c r="F8822" s="322"/>
      <c r="G8822" s="322"/>
      <c r="H8822" s="322"/>
      <c r="I8822" s="279"/>
      <c r="J8822" s="320"/>
      <c r="K8822" s="1339"/>
      <c r="L8822" s="165"/>
      <c r="M8822" s="293"/>
      <c r="N8822" s="322"/>
      <c r="O8822" s="322"/>
      <c r="P8822" s="322"/>
      <c r="Q8822" s="279"/>
      <c r="R8822" s="446"/>
      <c r="S8822" s="253"/>
    </row>
    <row r="8823" spans="1:19" ht="15.75" thickBot="1">
      <c r="A8823" s="161" t="s">
        <v>798</v>
      </c>
      <c r="B8823" s="163" t="str">
        <f t="shared" si="306"/>
        <v>5.1.1</v>
      </c>
      <c r="C8823" s="164">
        <v>1</v>
      </c>
      <c r="D8823" s="165"/>
      <c r="E8823" s="293"/>
      <c r="F8823" s="322"/>
      <c r="G8823" s="322"/>
      <c r="H8823" s="322"/>
      <c r="I8823" s="279"/>
      <c r="J8823" s="320"/>
      <c r="K8823" s="1339"/>
      <c r="L8823" s="165"/>
      <c r="M8823" s="293"/>
      <c r="N8823" s="322"/>
      <c r="O8823" s="322"/>
      <c r="P8823" s="322"/>
      <c r="Q8823" s="279"/>
      <c r="R8823" s="446"/>
      <c r="S8823" s="253"/>
    </row>
    <row r="8824" spans="1:19" ht="15.75" thickBot="1">
      <c r="A8824" s="161" t="s">
        <v>798</v>
      </c>
      <c r="B8824" s="163" t="str">
        <f t="shared" si="306"/>
        <v>5.1.1</v>
      </c>
      <c r="C8824" s="164">
        <v>1</v>
      </c>
      <c r="D8824" s="165"/>
      <c r="E8824" s="323"/>
      <c r="F8824" s="324"/>
      <c r="G8824" s="324"/>
      <c r="H8824" s="324"/>
      <c r="I8824" s="325"/>
      <c r="J8824" s="326"/>
      <c r="K8824" s="348">
        <f>SUM(J8812:J8824)</f>
        <v>275342.76</v>
      </c>
      <c r="L8824" s="165"/>
      <c r="M8824" s="323"/>
      <c r="N8824" s="324"/>
      <c r="O8824" s="324"/>
      <c r="P8824" s="324"/>
      <c r="Q8824" s="325"/>
      <c r="R8824" s="447"/>
      <c r="S8824" s="327">
        <v>0</v>
      </c>
    </row>
    <row r="8825" spans="1:19" ht="15.75" thickBot="1">
      <c r="A8825" s="161" t="s">
        <v>798</v>
      </c>
      <c r="B8825" s="163" t="str">
        <f t="shared" si="306"/>
        <v>5.1.1</v>
      </c>
      <c r="C8825" s="164">
        <v>1</v>
      </c>
      <c r="D8825" s="165"/>
      <c r="E8825" s="328"/>
      <c r="F8825" s="328"/>
      <c r="G8825" s="328"/>
      <c r="H8825" s="328"/>
      <c r="I8825" s="329"/>
      <c r="J8825" s="330"/>
      <c r="K8825" s="365"/>
      <c r="L8825" s="165"/>
      <c r="M8825" s="328"/>
      <c r="N8825" s="328"/>
      <c r="O8825" s="328"/>
      <c r="P8825" s="328"/>
      <c r="Q8825" s="329"/>
      <c r="R8825" s="448"/>
      <c r="S8825" s="331"/>
    </row>
    <row r="8826" spans="1:19" ht="15.75" thickBot="1">
      <c r="A8826" s="161" t="s">
        <v>798</v>
      </c>
      <c r="B8826" s="163" t="str">
        <f t="shared" si="306"/>
        <v>5.1.1</v>
      </c>
      <c r="C8826" s="164">
        <v>1</v>
      </c>
      <c r="D8826" s="165"/>
      <c r="E8826" s="316" t="s">
        <v>509</v>
      </c>
      <c r="F8826" s="239" t="s">
        <v>497</v>
      </c>
      <c r="G8826" s="239" t="s">
        <v>41</v>
      </c>
      <c r="H8826" s="239" t="s">
        <v>506</v>
      </c>
      <c r="I8826" s="239" t="s">
        <v>510</v>
      </c>
      <c r="J8826" s="317" t="s">
        <v>501</v>
      </c>
      <c r="K8826" s="1339"/>
      <c r="L8826" s="165"/>
      <c r="M8826" s="316" t="s">
        <v>509</v>
      </c>
      <c r="N8826" s="239" t="s">
        <v>497</v>
      </c>
      <c r="O8826" s="239" t="s">
        <v>41</v>
      </c>
      <c r="P8826" s="239" t="s">
        <v>506</v>
      </c>
      <c r="Q8826" s="239" t="s">
        <v>510</v>
      </c>
      <c r="R8826" s="443" t="s">
        <v>501</v>
      </c>
      <c r="S8826" s="253"/>
    </row>
    <row r="8827" spans="1:19">
      <c r="A8827" s="161" t="s">
        <v>798</v>
      </c>
      <c r="B8827" s="163" t="str">
        <f t="shared" si="306"/>
        <v>5.1.1</v>
      </c>
      <c r="C8827" s="164">
        <v>1</v>
      </c>
      <c r="D8827" s="165"/>
      <c r="E8827" s="335"/>
      <c r="F8827" s="333"/>
      <c r="G8827" s="333"/>
      <c r="H8827" s="215"/>
      <c r="I8827" s="333"/>
      <c r="J8827" s="252"/>
      <c r="K8827" s="1340"/>
      <c r="L8827" s="165"/>
      <c r="M8827" s="335"/>
      <c r="N8827" s="333"/>
      <c r="O8827" s="333"/>
      <c r="P8827" s="215"/>
      <c r="Q8827" s="333"/>
      <c r="R8827" s="286"/>
      <c r="S8827" s="336"/>
    </row>
    <row r="8828" spans="1:19">
      <c r="A8828" s="161" t="s">
        <v>798</v>
      </c>
      <c r="B8828" s="163" t="str">
        <f t="shared" si="306"/>
        <v>5.1.1</v>
      </c>
      <c r="C8828" s="164">
        <v>1</v>
      </c>
      <c r="D8828" s="165"/>
      <c r="E8828" s="337"/>
      <c r="F8828" s="338"/>
      <c r="G8828" s="338"/>
      <c r="H8828" s="338"/>
      <c r="I8828" s="333"/>
      <c r="J8828" s="220"/>
      <c r="K8828" s="1339"/>
      <c r="L8828" s="165"/>
      <c r="M8828" s="337"/>
      <c r="N8828" s="338"/>
      <c r="O8828" s="338"/>
      <c r="P8828" s="338"/>
      <c r="Q8828" s="333"/>
      <c r="R8828" s="449"/>
      <c r="S8828" s="253"/>
    </row>
    <row r="8829" spans="1:19">
      <c r="A8829" s="161" t="s">
        <v>798</v>
      </c>
      <c r="B8829" s="163" t="str">
        <f t="shared" si="306"/>
        <v>5.1.1</v>
      </c>
      <c r="C8829" s="164">
        <v>1</v>
      </c>
      <c r="D8829" s="165"/>
      <c r="E8829" s="337"/>
      <c r="F8829" s="322"/>
      <c r="G8829" s="322"/>
      <c r="H8829" s="322"/>
      <c r="I8829" s="279"/>
      <c r="J8829" s="320"/>
      <c r="K8829" s="1339"/>
      <c r="L8829" s="165"/>
      <c r="M8829" s="337"/>
      <c r="N8829" s="322"/>
      <c r="O8829" s="322"/>
      <c r="P8829" s="322"/>
      <c r="Q8829" s="279"/>
      <c r="R8829" s="446"/>
      <c r="S8829" s="253"/>
    </row>
    <row r="8830" spans="1:19">
      <c r="A8830" s="161" t="s">
        <v>798</v>
      </c>
      <c r="B8830" s="163" t="str">
        <f t="shared" si="306"/>
        <v>5.1.1</v>
      </c>
      <c r="C8830" s="164">
        <v>1</v>
      </c>
      <c r="D8830" s="165"/>
      <c r="E8830" s="288"/>
      <c r="F8830" s="322"/>
      <c r="G8830" s="322"/>
      <c r="H8830" s="322"/>
      <c r="I8830" s="279"/>
      <c r="J8830" s="320"/>
      <c r="K8830" s="1339"/>
      <c r="L8830" s="165"/>
      <c r="M8830" s="288"/>
      <c r="N8830" s="322"/>
      <c r="O8830" s="322"/>
      <c r="P8830" s="322"/>
      <c r="Q8830" s="279"/>
      <c r="R8830" s="446"/>
      <c r="S8830" s="253"/>
    </row>
    <row r="8831" spans="1:19" ht="15.75" thickBot="1">
      <c r="A8831" s="161" t="s">
        <v>798</v>
      </c>
      <c r="B8831" s="163" t="str">
        <f t="shared" si="306"/>
        <v>5.1.1</v>
      </c>
      <c r="C8831" s="164">
        <v>1</v>
      </c>
      <c r="D8831" s="165"/>
      <c r="E8831" s="293"/>
      <c r="F8831" s="322"/>
      <c r="G8831" s="322"/>
      <c r="H8831" s="322"/>
      <c r="I8831" s="279"/>
      <c r="J8831" s="320"/>
      <c r="K8831" s="1339"/>
      <c r="L8831" s="165"/>
      <c r="M8831" s="293"/>
      <c r="N8831" s="322"/>
      <c r="O8831" s="322"/>
      <c r="P8831" s="322"/>
      <c r="Q8831" s="279"/>
      <c r="R8831" s="446"/>
      <c r="S8831" s="253"/>
    </row>
    <row r="8832" spans="1:19" ht="15.75" thickBot="1">
      <c r="A8832" s="161" t="s">
        <v>798</v>
      </c>
      <c r="B8832" s="163" t="str">
        <f t="shared" si="306"/>
        <v>5.1.1</v>
      </c>
      <c r="C8832" s="164">
        <v>1</v>
      </c>
      <c r="D8832" s="165"/>
      <c r="E8832" s="323"/>
      <c r="F8832" s="324"/>
      <c r="G8832" s="324"/>
      <c r="H8832" s="324"/>
      <c r="I8832" s="325"/>
      <c r="J8832" s="326"/>
      <c r="K8832" s="348">
        <f>SUM(J8827:J8832)</f>
        <v>0</v>
      </c>
      <c r="L8832" s="165"/>
      <c r="M8832" s="323"/>
      <c r="N8832" s="324"/>
      <c r="O8832" s="324"/>
      <c r="P8832" s="324"/>
      <c r="Q8832" s="325"/>
      <c r="R8832" s="447"/>
      <c r="S8832" s="327">
        <f>SUM(R8827:R8832)</f>
        <v>0</v>
      </c>
    </row>
    <row r="8833" spans="1:19" ht="15.75" thickBot="1">
      <c r="A8833" s="161" t="s">
        <v>798</v>
      </c>
      <c r="B8833" s="163" t="str">
        <f t="shared" si="306"/>
        <v>5.1.1</v>
      </c>
      <c r="C8833" s="164">
        <v>1</v>
      </c>
      <c r="D8833" s="165"/>
      <c r="E8833" s="328"/>
      <c r="F8833" s="328"/>
      <c r="G8833" s="328"/>
      <c r="H8833" s="328"/>
      <c r="I8833" s="339"/>
      <c r="J8833" s="340"/>
      <c r="K8833" s="365"/>
      <c r="L8833" s="165"/>
      <c r="M8833" s="328"/>
      <c r="N8833" s="328"/>
      <c r="O8833" s="328"/>
      <c r="P8833" s="328"/>
      <c r="Q8833" s="339"/>
      <c r="R8833" s="451"/>
      <c r="S8833" s="331"/>
    </row>
    <row r="8834" spans="1:19" ht="15.75" thickBot="1">
      <c r="A8834" s="161" t="s">
        <v>798</v>
      </c>
      <c r="B8834" s="163" t="str">
        <f t="shared" si="306"/>
        <v>5.1.1</v>
      </c>
      <c r="C8834" s="164">
        <v>1</v>
      </c>
      <c r="D8834" s="165"/>
      <c r="E8834" s="316" t="s">
        <v>512</v>
      </c>
      <c r="F8834" s="239" t="s">
        <v>519</v>
      </c>
      <c r="G8834" s="239" t="s">
        <v>520</v>
      </c>
      <c r="H8834" s="239" t="s">
        <v>513</v>
      </c>
      <c r="I8834" s="239" t="s">
        <v>500</v>
      </c>
      <c r="J8834" s="317" t="s">
        <v>501</v>
      </c>
      <c r="K8834" s="1339"/>
      <c r="L8834" s="165"/>
      <c r="M8834" s="316" t="s">
        <v>512</v>
      </c>
      <c r="N8834" s="239" t="s">
        <v>519</v>
      </c>
      <c r="O8834" s="239" t="s">
        <v>520</v>
      </c>
      <c r="P8834" s="239" t="s">
        <v>513</v>
      </c>
      <c r="Q8834" s="239" t="s">
        <v>500</v>
      </c>
      <c r="R8834" s="443" t="s">
        <v>501</v>
      </c>
      <c r="S8834" s="253"/>
    </row>
    <row r="8835" spans="1:19">
      <c r="A8835" s="161" t="s">
        <v>798</v>
      </c>
      <c r="B8835" s="163" t="str">
        <f t="shared" si="306"/>
        <v>5.1.1</v>
      </c>
      <c r="C8835" s="164">
        <v>1</v>
      </c>
      <c r="D8835" s="165"/>
      <c r="E8835" s="205" t="s">
        <v>521</v>
      </c>
      <c r="F8835" s="219">
        <v>63600</v>
      </c>
      <c r="G8835" s="219">
        <v>54060</v>
      </c>
      <c r="H8835" s="207">
        <v>117660</v>
      </c>
      <c r="I8835" s="183">
        <v>11.2433</v>
      </c>
      <c r="J8835" s="1364">
        <f>ROUND(IF(N(F8835)&gt;0,PRODUCT(H8835,1/I8835),PRODUCT(G8835:I8835)),0)</f>
        <v>10465</v>
      </c>
      <c r="K8835" s="1339"/>
      <c r="L8835" s="165"/>
      <c r="M8835" s="288" t="s">
        <v>521</v>
      </c>
      <c r="N8835" s="289">
        <v>63600</v>
      </c>
      <c r="O8835" s="289">
        <v>54060</v>
      </c>
      <c r="P8835" s="290">
        <v>117660</v>
      </c>
      <c r="Q8835" s="260">
        <v>10.4</v>
      </c>
      <c r="R8835" s="452">
        <f>ROUND(P8835/Q8835,0)</f>
        <v>11313</v>
      </c>
      <c r="S8835" s="253"/>
    </row>
    <row r="8836" spans="1:19">
      <c r="A8836" s="161" t="s">
        <v>798</v>
      </c>
      <c r="B8836" s="163" t="str">
        <f t="shared" si="306"/>
        <v>5.1.1</v>
      </c>
      <c r="C8836" s="164">
        <v>1</v>
      </c>
      <c r="D8836" s="165"/>
      <c r="E8836" s="205" t="s">
        <v>522</v>
      </c>
      <c r="F8836" s="219">
        <v>31800</v>
      </c>
      <c r="G8836" s="219">
        <v>27030</v>
      </c>
      <c r="H8836" s="207">
        <v>58830</v>
      </c>
      <c r="I8836" s="303">
        <v>1.25</v>
      </c>
      <c r="J8836" s="1364">
        <f>ROUND(IF(N(F8836)&gt;0,PRODUCT(H8836,1/I8836),PRODUCT(G8836:I8836)),0)</f>
        <v>47064</v>
      </c>
      <c r="K8836" s="1339"/>
      <c r="L8836" s="165"/>
      <c r="M8836" s="288" t="s">
        <v>522</v>
      </c>
      <c r="N8836" s="289">
        <v>31800</v>
      </c>
      <c r="O8836" s="289">
        <v>27030</v>
      </c>
      <c r="P8836" s="290">
        <v>58830</v>
      </c>
      <c r="Q8836" s="260">
        <v>1</v>
      </c>
      <c r="R8836" s="452">
        <f>ROUND(P8836/Q8836,0)</f>
        <v>58830</v>
      </c>
      <c r="S8836" s="253"/>
    </row>
    <row r="8837" spans="1:19">
      <c r="A8837" s="161" t="s">
        <v>798</v>
      </c>
      <c r="B8837" s="163" t="str">
        <f t="shared" si="306"/>
        <v>5.1.1</v>
      </c>
      <c r="C8837" s="164">
        <v>1</v>
      </c>
      <c r="D8837" s="165"/>
      <c r="E8837" s="241" t="s">
        <v>523</v>
      </c>
      <c r="F8837" s="219">
        <v>19080</v>
      </c>
      <c r="G8837" s="219">
        <v>16218</v>
      </c>
      <c r="H8837" s="207">
        <v>35298</v>
      </c>
      <c r="I8837" s="273">
        <v>1.25</v>
      </c>
      <c r="J8837" s="1364">
        <f>ROUND(IF(N(F8837)&gt;0,PRODUCT(H8837,1/I8837),PRODUCT(G8837:I8837)),0)</f>
        <v>28238</v>
      </c>
      <c r="K8837" s="1339"/>
      <c r="L8837" s="165"/>
      <c r="M8837" s="293" t="s">
        <v>523</v>
      </c>
      <c r="N8837" s="289">
        <v>19080</v>
      </c>
      <c r="O8837" s="289">
        <v>16218</v>
      </c>
      <c r="P8837" s="290">
        <v>35298</v>
      </c>
      <c r="Q8837" s="296">
        <v>1</v>
      </c>
      <c r="R8837" s="452">
        <f>ROUND(P8837/Q8837,0)</f>
        <v>35298</v>
      </c>
      <c r="S8837" s="253"/>
    </row>
    <row r="8838" spans="1:19">
      <c r="A8838" s="161" t="s">
        <v>798</v>
      </c>
      <c r="B8838" s="163" t="str">
        <f t="shared" si="306"/>
        <v>5.1.1</v>
      </c>
      <c r="C8838" s="164">
        <v>1</v>
      </c>
      <c r="D8838" s="165"/>
      <c r="E8838" s="293"/>
      <c r="F8838" s="209"/>
      <c r="G8838" s="219"/>
      <c r="H8838" s="219"/>
      <c r="I8838" s="279"/>
      <c r="J8838" s="220"/>
      <c r="K8838" s="1339"/>
      <c r="L8838" s="165"/>
      <c r="M8838" s="293"/>
      <c r="N8838" s="209"/>
      <c r="O8838" s="219"/>
      <c r="P8838" s="219"/>
      <c r="Q8838" s="279"/>
      <c r="R8838" s="449"/>
      <c r="S8838" s="253"/>
    </row>
    <row r="8839" spans="1:19">
      <c r="A8839" s="161" t="s">
        <v>798</v>
      </c>
      <c r="B8839" s="163" t="str">
        <f t="shared" si="306"/>
        <v>5.1.1</v>
      </c>
      <c r="C8839" s="164">
        <v>1</v>
      </c>
      <c r="D8839" s="165"/>
      <c r="E8839" s="293"/>
      <c r="F8839" s="322"/>
      <c r="G8839" s="322"/>
      <c r="H8839" s="322"/>
      <c r="I8839" s="279"/>
      <c r="J8839" s="320"/>
      <c r="K8839" s="1339"/>
      <c r="L8839" s="165"/>
      <c r="M8839" s="293"/>
      <c r="N8839" s="322"/>
      <c r="O8839" s="322"/>
      <c r="P8839" s="322"/>
      <c r="Q8839" s="279"/>
      <c r="R8839" s="446"/>
      <c r="S8839" s="253"/>
    </row>
    <row r="8840" spans="1:19" ht="15.75" thickBot="1">
      <c r="A8840" s="161" t="s">
        <v>798</v>
      </c>
      <c r="B8840" s="163" t="str">
        <f t="shared" si="306"/>
        <v>5.1.1</v>
      </c>
      <c r="C8840" s="164">
        <v>1</v>
      </c>
      <c r="D8840" s="165"/>
      <c r="E8840" s="293"/>
      <c r="F8840" s="322"/>
      <c r="G8840" s="322"/>
      <c r="H8840" s="322"/>
      <c r="I8840" s="279"/>
      <c r="J8840" s="320"/>
      <c r="K8840" s="1339"/>
      <c r="L8840" s="165"/>
      <c r="M8840" s="293"/>
      <c r="N8840" s="322"/>
      <c r="O8840" s="322"/>
      <c r="P8840" s="322"/>
      <c r="Q8840" s="279"/>
      <c r="R8840" s="446"/>
      <c r="S8840" s="253"/>
    </row>
    <row r="8841" spans="1:19" ht="15.75" thickBot="1">
      <c r="A8841" s="161" t="s">
        <v>798</v>
      </c>
      <c r="B8841" s="163" t="str">
        <f t="shared" si="306"/>
        <v>5.1.1</v>
      </c>
      <c r="C8841" s="164">
        <v>1</v>
      </c>
      <c r="D8841" s="165"/>
      <c r="E8841" s="341"/>
      <c r="F8841" s="342"/>
      <c r="G8841" s="342"/>
      <c r="H8841" s="342"/>
      <c r="I8841" s="343"/>
      <c r="J8841" s="344"/>
      <c r="K8841" s="348">
        <f>SUM(J8835:J8841)</f>
        <v>85767</v>
      </c>
      <c r="L8841" s="165"/>
      <c r="M8841" s="341"/>
      <c r="N8841" s="342"/>
      <c r="O8841" s="342"/>
      <c r="P8841" s="342"/>
      <c r="Q8841" s="343"/>
      <c r="R8841" s="453"/>
      <c r="S8841" s="368">
        <v>0</v>
      </c>
    </row>
    <row r="8842" spans="1:19" ht="15.75" thickBot="1">
      <c r="A8842" s="161" t="s">
        <v>798</v>
      </c>
      <c r="B8842" s="163" t="str">
        <f t="shared" si="306"/>
        <v>5.1.1</v>
      </c>
      <c r="C8842" s="164">
        <v>1</v>
      </c>
      <c r="D8842" s="165"/>
      <c r="E8842" s="166"/>
      <c r="F8842" s="166"/>
      <c r="G8842" s="166"/>
      <c r="H8842" s="166"/>
      <c r="I8842" s="165"/>
      <c r="J8842" s="310"/>
      <c r="K8842" s="1339"/>
      <c r="L8842" s="165"/>
      <c r="M8842" s="166"/>
      <c r="N8842" s="166"/>
      <c r="O8842" s="166"/>
      <c r="P8842" s="166"/>
      <c r="Q8842" s="165"/>
      <c r="R8842" s="253"/>
      <c r="S8842" s="253"/>
    </row>
    <row r="8843" spans="1:19" ht="15.75" thickBot="1">
      <c r="A8843" s="161" t="s">
        <v>798</v>
      </c>
      <c r="B8843" s="163" t="str">
        <f t="shared" si="306"/>
        <v>5.1.1</v>
      </c>
      <c r="C8843" s="164">
        <v>1</v>
      </c>
      <c r="D8843" s="165"/>
      <c r="E8843" s="166"/>
      <c r="F8843" s="166"/>
      <c r="G8843" s="166"/>
      <c r="H8843" s="315" t="s">
        <v>516</v>
      </c>
      <c r="I8843" s="165"/>
      <c r="J8843" s="310"/>
      <c r="K8843" s="348">
        <f>K8841+K8832+K8824+K8809</f>
        <v>365397.76000000001</v>
      </c>
      <c r="L8843" s="165"/>
      <c r="M8843" s="166"/>
      <c r="N8843" s="166"/>
      <c r="O8843" s="166"/>
      <c r="P8843" s="315" t="s">
        <v>516</v>
      </c>
      <c r="Q8843" s="165"/>
      <c r="R8843" s="253"/>
      <c r="S8843" s="368">
        <f>S8841+S8832+S8824+S8809</f>
        <v>0</v>
      </c>
    </row>
    <row r="8844" spans="1:19">
      <c r="A8844" s="161" t="s">
        <v>798</v>
      </c>
      <c r="B8844" s="163" t="str">
        <f t="shared" si="306"/>
        <v>5.1.1</v>
      </c>
      <c r="C8844" s="164">
        <v>1</v>
      </c>
      <c r="H8844" s="372"/>
      <c r="P8844" s="372"/>
    </row>
    <row r="8845" spans="1:19">
      <c r="A8845" s="161" t="s">
        <v>798</v>
      </c>
      <c r="B8845" s="163" t="str">
        <f t="shared" si="306"/>
        <v>5.1.1</v>
      </c>
      <c r="C8845" s="164">
        <v>1</v>
      </c>
      <c r="H8845" s="372"/>
      <c r="P8845" s="372"/>
    </row>
    <row r="8846" spans="1:19">
      <c r="A8846" s="161" t="s">
        <v>798</v>
      </c>
      <c r="B8846" s="163" t="str">
        <f t="shared" si="306"/>
        <v>5.1.1</v>
      </c>
      <c r="C8846" s="164">
        <v>1</v>
      </c>
      <c r="D8846" s="346"/>
      <c r="H8846" s="372"/>
      <c r="L8846" s="346"/>
      <c r="P8846" s="372"/>
    </row>
    <row r="8847" spans="1:19" hidden="1">
      <c r="A8847" s="161" t="s">
        <v>798</v>
      </c>
      <c r="B8847" s="161" t="str">
        <f>M8852</f>
        <v>5.1.2</v>
      </c>
      <c r="C8847" s="164">
        <f t="shared" ref="C8847:C8878" si="307">IF(ISERROR(MATCH(B8847,T:T,0)),0,1)</f>
        <v>0</v>
      </c>
      <c r="D8847" s="346"/>
      <c r="H8847" s="372"/>
      <c r="L8847" s="346"/>
      <c r="P8847" s="372"/>
    </row>
    <row r="8848" spans="1:19" ht="18.75" hidden="1">
      <c r="A8848" s="161" t="s">
        <v>798</v>
      </c>
      <c r="B8848" s="163" t="str">
        <f t="shared" ref="B8848:B8900" si="308">B8847</f>
        <v>5.1.2</v>
      </c>
      <c r="C8848" s="164">
        <f t="shared" si="307"/>
        <v>0</v>
      </c>
      <c r="D8848" s="165"/>
      <c r="E8848" s="169" t="s">
        <v>496</v>
      </c>
      <c r="F8848" s="169"/>
      <c r="G8848" s="169"/>
      <c r="H8848" s="169"/>
      <c r="I8848" s="169"/>
      <c r="J8848" s="170"/>
      <c r="K8848" s="166"/>
      <c r="L8848" s="165"/>
      <c r="M8848" s="169" t="s">
        <v>496</v>
      </c>
      <c r="N8848" s="169"/>
      <c r="O8848" s="169"/>
      <c r="P8848" s="169"/>
      <c r="Q8848" s="169"/>
      <c r="R8848" s="169"/>
      <c r="S8848" s="166"/>
    </row>
    <row r="8849" spans="1:19" hidden="1">
      <c r="A8849" s="161" t="s">
        <v>798</v>
      </c>
      <c r="B8849" s="163" t="str">
        <f t="shared" si="308"/>
        <v>5.1.2</v>
      </c>
      <c r="C8849" s="164">
        <f t="shared" si="307"/>
        <v>0</v>
      </c>
      <c r="D8849" s="165"/>
      <c r="E8849" s="166"/>
      <c r="F8849" s="166"/>
      <c r="G8849" s="166"/>
      <c r="H8849" s="166"/>
      <c r="I8849" s="165"/>
      <c r="J8849" s="310"/>
      <c r="K8849" s="253"/>
      <c r="L8849" s="165"/>
      <c r="M8849" s="166"/>
      <c r="N8849" s="166"/>
      <c r="O8849" s="166"/>
      <c r="P8849" s="166"/>
      <c r="Q8849" s="165"/>
      <c r="R8849" s="253"/>
      <c r="S8849" s="253"/>
    </row>
    <row r="8850" spans="1:19" hidden="1">
      <c r="A8850" s="161" t="s">
        <v>798</v>
      </c>
      <c r="B8850" s="163" t="str">
        <f t="shared" si="308"/>
        <v>5.1.2</v>
      </c>
      <c r="C8850" s="164">
        <f t="shared" si="307"/>
        <v>0</v>
      </c>
      <c r="D8850" s="165"/>
      <c r="E8850" s="166"/>
      <c r="F8850" s="166"/>
      <c r="G8850" s="166"/>
      <c r="H8850" s="166"/>
      <c r="I8850" s="165"/>
      <c r="J8850" s="310"/>
      <c r="K8850" s="253"/>
      <c r="L8850" s="165"/>
      <c r="M8850" s="166"/>
      <c r="N8850" s="166"/>
      <c r="O8850" s="166"/>
      <c r="P8850" s="166"/>
      <c r="Q8850" s="165"/>
      <c r="R8850" s="253"/>
      <c r="S8850" s="253"/>
    </row>
    <row r="8851" spans="1:19" hidden="1">
      <c r="A8851" s="161" t="s">
        <v>798</v>
      </c>
      <c r="B8851" s="163" t="str">
        <f t="shared" si="308"/>
        <v>5.1.2</v>
      </c>
      <c r="C8851" s="164">
        <f t="shared" si="307"/>
        <v>0</v>
      </c>
      <c r="D8851" s="165"/>
      <c r="E8851" s="166"/>
      <c r="F8851" s="166"/>
      <c r="G8851" s="166"/>
      <c r="H8851" s="166"/>
      <c r="I8851" s="165"/>
      <c r="J8851" s="310"/>
      <c r="K8851" s="253"/>
      <c r="L8851" s="165"/>
      <c r="M8851" s="166"/>
      <c r="N8851" s="166"/>
      <c r="O8851" s="166"/>
      <c r="P8851" s="166"/>
      <c r="Q8851" s="165"/>
      <c r="R8851" s="253"/>
      <c r="S8851" s="253"/>
    </row>
    <row r="8852" spans="1:19" ht="27" hidden="1" customHeight="1">
      <c r="A8852" s="161" t="s">
        <v>798</v>
      </c>
      <c r="B8852" s="163" t="str">
        <f t="shared" si="308"/>
        <v>5.1.2</v>
      </c>
      <c r="C8852" s="164">
        <f t="shared" si="307"/>
        <v>0</v>
      </c>
      <c r="D8852" s="311" t="s">
        <v>799</v>
      </c>
      <c r="E8852" s="312" t="s">
        <v>282</v>
      </c>
      <c r="F8852" s="313" t="s">
        <v>804</v>
      </c>
      <c r="G8852" s="313"/>
      <c r="H8852" s="313"/>
      <c r="I8852" s="311" t="s">
        <v>497</v>
      </c>
      <c r="J8852" s="442" t="s">
        <v>551</v>
      </c>
      <c r="K8852" s="253"/>
      <c r="L8852" s="311" t="s">
        <v>39</v>
      </c>
      <c r="M8852" s="312" t="s">
        <v>282</v>
      </c>
      <c r="N8852" s="313" t="s">
        <v>805</v>
      </c>
      <c r="O8852" s="313"/>
      <c r="P8852" s="313"/>
      <c r="Q8852" s="311" t="s">
        <v>497</v>
      </c>
      <c r="R8852" s="314" t="s">
        <v>551</v>
      </c>
      <c r="S8852" s="253"/>
    </row>
    <row r="8853" spans="1:19" hidden="1">
      <c r="A8853" s="161" t="s">
        <v>798</v>
      </c>
      <c r="B8853" s="163" t="str">
        <f t="shared" si="308"/>
        <v>5.1.2</v>
      </c>
      <c r="C8853" s="164">
        <f t="shared" si="307"/>
        <v>0</v>
      </c>
      <c r="D8853" s="165"/>
      <c r="E8853" s="166"/>
      <c r="F8853" s="315"/>
      <c r="G8853" s="315"/>
      <c r="H8853" s="315"/>
      <c r="I8853" s="165"/>
      <c r="J8853" s="253"/>
      <c r="K8853" s="253"/>
      <c r="L8853" s="165"/>
      <c r="M8853" s="166"/>
      <c r="N8853" s="315"/>
      <c r="O8853" s="315"/>
      <c r="P8853" s="315"/>
      <c r="Q8853" s="165"/>
      <c r="R8853" s="310"/>
      <c r="S8853" s="253"/>
    </row>
    <row r="8854" spans="1:19" hidden="1">
      <c r="A8854" s="161" t="s">
        <v>798</v>
      </c>
      <c r="B8854" s="163" t="str">
        <f t="shared" si="308"/>
        <v>5.1.2</v>
      </c>
      <c r="C8854" s="164">
        <f t="shared" si="307"/>
        <v>0</v>
      </c>
      <c r="D8854" s="165"/>
      <c r="E8854" s="166"/>
      <c r="F8854" s="166"/>
      <c r="G8854" s="166"/>
      <c r="H8854" s="166"/>
      <c r="I8854" s="166"/>
      <c r="J8854" s="166"/>
      <c r="K8854" s="253"/>
      <c r="L8854" s="165"/>
      <c r="M8854" s="166"/>
      <c r="N8854" s="166"/>
      <c r="O8854" s="166"/>
      <c r="P8854" s="166"/>
      <c r="Q8854" s="166"/>
      <c r="R8854" s="167"/>
      <c r="S8854" s="253"/>
    </row>
    <row r="8855" spans="1:19" hidden="1">
      <c r="A8855" s="161" t="s">
        <v>798</v>
      </c>
      <c r="B8855" s="163" t="str">
        <f t="shared" si="308"/>
        <v>5.1.2</v>
      </c>
      <c r="C8855" s="164">
        <f t="shared" si="307"/>
        <v>0</v>
      </c>
      <c r="D8855" s="165"/>
      <c r="E8855" s="166"/>
      <c r="F8855" s="166"/>
      <c r="G8855" s="166"/>
      <c r="H8855" s="166"/>
      <c r="I8855" s="165"/>
      <c r="J8855" s="253"/>
      <c r="K8855" s="253"/>
      <c r="L8855" s="165"/>
      <c r="M8855" s="166"/>
      <c r="N8855" s="166"/>
      <c r="O8855" s="166"/>
      <c r="P8855" s="166"/>
      <c r="Q8855" s="165"/>
      <c r="R8855" s="310"/>
      <c r="S8855" s="253"/>
    </row>
    <row r="8856" spans="1:19" ht="15.75" hidden="1" thickBot="1">
      <c r="A8856" s="161" t="s">
        <v>798</v>
      </c>
      <c r="B8856" s="163" t="str">
        <f t="shared" si="308"/>
        <v>5.1.2</v>
      </c>
      <c r="C8856" s="164">
        <f t="shared" si="307"/>
        <v>0</v>
      </c>
      <c r="D8856" s="165"/>
      <c r="E8856" s="316" t="s">
        <v>498</v>
      </c>
      <c r="F8856" s="239" t="s">
        <v>497</v>
      </c>
      <c r="G8856" s="239" t="s">
        <v>41</v>
      </c>
      <c r="H8856" s="239" t="s">
        <v>540</v>
      </c>
      <c r="I8856" s="239" t="s">
        <v>500</v>
      </c>
      <c r="J8856" s="443" t="s">
        <v>501</v>
      </c>
      <c r="K8856" s="253"/>
      <c r="L8856" s="165"/>
      <c r="M8856" s="316" t="s">
        <v>498</v>
      </c>
      <c r="N8856" s="239" t="s">
        <v>497</v>
      </c>
      <c r="O8856" s="239" t="s">
        <v>41</v>
      </c>
      <c r="P8856" s="239" t="s">
        <v>540</v>
      </c>
      <c r="Q8856" s="239" t="s">
        <v>500</v>
      </c>
      <c r="R8856" s="317" t="s">
        <v>501</v>
      </c>
      <c r="S8856" s="253"/>
    </row>
    <row r="8857" spans="1:19" hidden="1">
      <c r="A8857" s="161" t="s">
        <v>798</v>
      </c>
      <c r="B8857" s="163" t="str">
        <f t="shared" si="308"/>
        <v>5.1.2</v>
      </c>
      <c r="C8857" s="164">
        <f t="shared" si="307"/>
        <v>0</v>
      </c>
      <c r="D8857" s="165"/>
      <c r="E8857" s="454" t="s">
        <v>502</v>
      </c>
      <c r="F8857" s="279" t="s">
        <v>959</v>
      </c>
      <c r="G8857" s="279">
        <v>1</v>
      </c>
      <c r="H8857" s="444">
        <f>ROUND(K8895,0)</f>
        <v>109213</v>
      </c>
      <c r="I8857" s="279">
        <v>0.05</v>
      </c>
      <c r="J8857" s="445">
        <f>H8857*I8857</f>
        <v>5460.6500000000005</v>
      </c>
      <c r="K8857" s="253"/>
      <c r="L8857" s="165"/>
      <c r="M8857" s="295" t="s">
        <v>502</v>
      </c>
      <c r="N8857" s="318" t="s">
        <v>959</v>
      </c>
      <c r="O8857" s="245">
        <v>1</v>
      </c>
      <c r="P8857" s="229">
        <f>ROUND(S8895,0)</f>
        <v>85767</v>
      </c>
      <c r="Q8857" s="245">
        <v>0.05</v>
      </c>
      <c r="R8857" s="319">
        <f>ROUND(IF(N(N8857)&gt;0,PRODUCT(P8857,1/Q8857),PRODUCT(O8857:Q8857)),0)</f>
        <v>4288</v>
      </c>
      <c r="S8857" s="253"/>
    </row>
    <row r="8858" spans="1:19" hidden="1">
      <c r="A8858" s="161" t="s">
        <v>798</v>
      </c>
      <c r="B8858" s="163" t="str">
        <f t="shared" si="308"/>
        <v>5.1.2</v>
      </c>
      <c r="C8858" s="164">
        <f t="shared" si="307"/>
        <v>0</v>
      </c>
      <c r="D8858" s="165"/>
      <c r="E8858" s="454" t="s">
        <v>801</v>
      </c>
      <c r="F8858" s="279" t="s">
        <v>90</v>
      </c>
      <c r="G8858" s="279">
        <v>1</v>
      </c>
      <c r="H8858" s="349">
        <v>6600</v>
      </c>
      <c r="I8858" s="279">
        <v>3</v>
      </c>
      <c r="J8858" s="446">
        <f>G8858*H8858/I8858</f>
        <v>2200</v>
      </c>
      <c r="K8858" s="253"/>
      <c r="L8858" s="165"/>
      <c r="M8858" s="293"/>
      <c r="N8858" s="279"/>
      <c r="O8858" s="279"/>
      <c r="P8858" s="349"/>
      <c r="Q8858" s="279"/>
      <c r="R8858" s="320"/>
      <c r="S8858" s="253"/>
    </row>
    <row r="8859" spans="1:19" hidden="1">
      <c r="A8859" s="161" t="s">
        <v>798</v>
      </c>
      <c r="B8859" s="163" t="str">
        <f t="shared" si="308"/>
        <v>5.1.2</v>
      </c>
      <c r="C8859" s="164">
        <f t="shared" si="307"/>
        <v>0</v>
      </c>
      <c r="D8859" s="165"/>
      <c r="E8859" s="293"/>
      <c r="F8859" s="279"/>
      <c r="G8859" s="279"/>
      <c r="H8859" s="219"/>
      <c r="I8859" s="279"/>
      <c r="J8859" s="446"/>
      <c r="K8859" s="253"/>
      <c r="L8859" s="165"/>
      <c r="M8859" s="293"/>
      <c r="N8859" s="279"/>
      <c r="O8859" s="279"/>
      <c r="P8859" s="219"/>
      <c r="Q8859" s="279"/>
      <c r="R8859" s="320"/>
      <c r="S8859" s="253"/>
    </row>
    <row r="8860" spans="1:19" hidden="1">
      <c r="A8860" s="161" t="s">
        <v>798</v>
      </c>
      <c r="B8860" s="163" t="str">
        <f t="shared" si="308"/>
        <v>5.1.2</v>
      </c>
      <c r="C8860" s="164">
        <f t="shared" si="307"/>
        <v>0</v>
      </c>
      <c r="D8860" s="165"/>
      <c r="E8860" s="293"/>
      <c r="F8860" s="279"/>
      <c r="G8860" s="279"/>
      <c r="H8860" s="209"/>
      <c r="I8860" s="279"/>
      <c r="J8860" s="446"/>
      <c r="K8860" s="253"/>
      <c r="L8860" s="165"/>
      <c r="M8860" s="293"/>
      <c r="N8860" s="279"/>
      <c r="O8860" s="279"/>
      <c r="P8860" s="209"/>
      <c r="Q8860" s="279"/>
      <c r="R8860" s="320"/>
      <c r="S8860" s="253"/>
    </row>
    <row r="8861" spans="1:19" hidden="1">
      <c r="A8861" s="161" t="s">
        <v>798</v>
      </c>
      <c r="B8861" s="163" t="str">
        <f t="shared" si="308"/>
        <v>5.1.2</v>
      </c>
      <c r="C8861" s="164">
        <f t="shared" si="307"/>
        <v>0</v>
      </c>
      <c r="D8861" s="165"/>
      <c r="E8861" s="293"/>
      <c r="F8861" s="279"/>
      <c r="G8861" s="322"/>
      <c r="H8861" s="322"/>
      <c r="I8861" s="279"/>
      <c r="J8861" s="446"/>
      <c r="K8861" s="253"/>
      <c r="L8861" s="165"/>
      <c r="M8861" s="293"/>
      <c r="N8861" s="279"/>
      <c r="O8861" s="322"/>
      <c r="P8861" s="322"/>
      <c r="Q8861" s="279"/>
      <c r="R8861" s="320"/>
      <c r="S8861" s="253"/>
    </row>
    <row r="8862" spans="1:19" hidden="1">
      <c r="A8862" s="161" t="s">
        <v>798</v>
      </c>
      <c r="B8862" s="163" t="str">
        <f t="shared" si="308"/>
        <v>5.1.2</v>
      </c>
      <c r="C8862" s="164">
        <f t="shared" si="307"/>
        <v>0</v>
      </c>
      <c r="D8862" s="165"/>
      <c r="E8862" s="293"/>
      <c r="F8862" s="279"/>
      <c r="G8862" s="322"/>
      <c r="H8862" s="322"/>
      <c r="I8862" s="279"/>
      <c r="J8862" s="446"/>
      <c r="K8862" s="253"/>
      <c r="L8862" s="165"/>
      <c r="M8862" s="293"/>
      <c r="N8862" s="279"/>
      <c r="O8862" s="322"/>
      <c r="P8862" s="322"/>
      <c r="Q8862" s="279"/>
      <c r="R8862" s="320"/>
      <c r="S8862" s="253"/>
    </row>
    <row r="8863" spans="1:19" ht="15.75" hidden="1" thickBot="1">
      <c r="A8863" s="161" t="s">
        <v>798</v>
      </c>
      <c r="B8863" s="163" t="str">
        <f t="shared" si="308"/>
        <v>5.1.2</v>
      </c>
      <c r="C8863" s="164">
        <f t="shared" si="307"/>
        <v>0</v>
      </c>
      <c r="D8863" s="165"/>
      <c r="E8863" s="323"/>
      <c r="F8863" s="324"/>
      <c r="G8863" s="324"/>
      <c r="H8863" s="324"/>
      <c r="I8863" s="325"/>
      <c r="J8863" s="447"/>
      <c r="K8863" s="368">
        <f>SUM(J8857:J8863)</f>
        <v>7660.6500000000005</v>
      </c>
      <c r="L8863" s="165"/>
      <c r="M8863" s="323"/>
      <c r="N8863" s="324"/>
      <c r="O8863" s="324"/>
      <c r="P8863" s="324"/>
      <c r="Q8863" s="325"/>
      <c r="R8863" s="326"/>
      <c r="S8863" s="327">
        <f>SUM(R8857:R8863)</f>
        <v>4288</v>
      </c>
    </row>
    <row r="8864" spans="1:19" ht="15.75" hidden="1" thickBot="1">
      <c r="A8864" s="161" t="s">
        <v>798</v>
      </c>
      <c r="B8864" s="163" t="str">
        <f t="shared" si="308"/>
        <v>5.1.2</v>
      </c>
      <c r="C8864" s="164">
        <f t="shared" si="307"/>
        <v>0</v>
      </c>
      <c r="D8864" s="165"/>
      <c r="E8864" s="328"/>
      <c r="F8864" s="328"/>
      <c r="G8864" s="328"/>
      <c r="H8864" s="328"/>
      <c r="I8864" s="329"/>
      <c r="J8864" s="448"/>
      <c r="K8864" s="331"/>
      <c r="L8864" s="165"/>
      <c r="M8864" s="328"/>
      <c r="N8864" s="328"/>
      <c r="O8864" s="328"/>
      <c r="P8864" s="328"/>
      <c r="Q8864" s="329"/>
      <c r="R8864" s="330"/>
      <c r="S8864" s="331"/>
    </row>
    <row r="8865" spans="1:19" ht="15.75" hidden="1" thickBot="1">
      <c r="A8865" s="161" t="s">
        <v>798</v>
      </c>
      <c r="B8865" s="163" t="str">
        <f t="shared" si="308"/>
        <v>5.1.2</v>
      </c>
      <c r="C8865" s="164">
        <f t="shared" si="307"/>
        <v>0</v>
      </c>
      <c r="D8865" s="165"/>
      <c r="E8865" s="316" t="s">
        <v>505</v>
      </c>
      <c r="F8865" s="239" t="s">
        <v>497</v>
      </c>
      <c r="G8865" s="239" t="s">
        <v>41</v>
      </c>
      <c r="H8865" s="239" t="s">
        <v>506</v>
      </c>
      <c r="I8865" s="239" t="s">
        <v>507</v>
      </c>
      <c r="J8865" s="443" t="s">
        <v>501</v>
      </c>
      <c r="K8865" s="253"/>
      <c r="L8865" s="165"/>
      <c r="M8865" s="316" t="s">
        <v>505</v>
      </c>
      <c r="N8865" s="239" t="s">
        <v>497</v>
      </c>
      <c r="O8865" s="239" t="s">
        <v>41</v>
      </c>
      <c r="P8865" s="239" t="s">
        <v>506</v>
      </c>
      <c r="Q8865" s="239" t="s">
        <v>507</v>
      </c>
      <c r="R8865" s="317" t="s">
        <v>501</v>
      </c>
      <c r="S8865" s="253"/>
    </row>
    <row r="8866" spans="1:19" ht="25.5" hidden="1">
      <c r="A8866" s="161" t="s">
        <v>798</v>
      </c>
      <c r="B8866" s="163" t="str">
        <f t="shared" si="308"/>
        <v>5.1.2</v>
      </c>
      <c r="C8866" s="164">
        <f t="shared" si="307"/>
        <v>0</v>
      </c>
      <c r="D8866" s="165"/>
      <c r="E8866" s="455" t="s">
        <v>802</v>
      </c>
      <c r="F8866" s="333" t="s">
        <v>2</v>
      </c>
      <c r="G8866" s="279">
        <v>210</v>
      </c>
      <c r="H8866" s="349">
        <v>463</v>
      </c>
      <c r="I8866" s="208">
        <v>0.1</v>
      </c>
      <c r="J8866" s="449">
        <f>G8866*H8866*(1+I8866)</f>
        <v>106953.00000000001</v>
      </c>
      <c r="K8866" s="253"/>
      <c r="L8866" s="165"/>
      <c r="M8866" s="350" t="s">
        <v>806</v>
      </c>
      <c r="N8866" s="255" t="s">
        <v>90</v>
      </c>
      <c r="O8866" s="245">
        <v>1.1000000000000001</v>
      </c>
      <c r="P8866" s="190">
        <v>228384</v>
      </c>
      <c r="Q8866" s="183"/>
      <c r="R8866" s="217">
        <f>ROUND(IF(N(N8866)&gt;0,PRODUCT(P8866,1/Q8866),PRODUCT(O8866:Q8866)),0)</f>
        <v>251222</v>
      </c>
      <c r="S8866" s="253"/>
    </row>
    <row r="8867" spans="1:19" hidden="1">
      <c r="A8867" s="161" t="s">
        <v>798</v>
      </c>
      <c r="B8867" s="163" t="str">
        <f t="shared" si="308"/>
        <v>5.1.2</v>
      </c>
      <c r="C8867" s="164">
        <f t="shared" si="307"/>
        <v>0</v>
      </c>
      <c r="D8867" s="165"/>
      <c r="E8867" s="353" t="s">
        <v>803</v>
      </c>
      <c r="F8867" s="333" t="s">
        <v>90</v>
      </c>
      <c r="G8867" s="333">
        <v>0.5</v>
      </c>
      <c r="H8867" s="349">
        <v>78378</v>
      </c>
      <c r="I8867" s="208">
        <v>0.1</v>
      </c>
      <c r="J8867" s="449">
        <f>G8867*H8867*(1+I8867)</f>
        <v>43107.9</v>
      </c>
      <c r="K8867" s="253"/>
      <c r="L8867" s="165"/>
      <c r="M8867" s="353"/>
      <c r="N8867" s="333"/>
      <c r="O8867" s="333"/>
      <c r="P8867" s="349"/>
      <c r="Q8867" s="208"/>
      <c r="R8867" s="220"/>
      <c r="S8867" s="253"/>
    </row>
    <row r="8868" spans="1:19" hidden="1">
      <c r="A8868" s="161" t="s">
        <v>798</v>
      </c>
      <c r="B8868" s="163" t="str">
        <f t="shared" si="308"/>
        <v>5.1.2</v>
      </c>
      <c r="C8868" s="164">
        <f t="shared" si="307"/>
        <v>0</v>
      </c>
      <c r="D8868" s="165"/>
      <c r="E8868" s="353" t="s">
        <v>156</v>
      </c>
      <c r="F8868" s="279" t="s">
        <v>90</v>
      </c>
      <c r="G8868" s="279">
        <v>1</v>
      </c>
      <c r="H8868" s="349">
        <v>59708</v>
      </c>
      <c r="I8868" s="208">
        <v>0.1</v>
      </c>
      <c r="J8868" s="449">
        <f>G8868*H8868*(1+I8868)</f>
        <v>65678.8</v>
      </c>
      <c r="K8868" s="253"/>
      <c r="L8868" s="165"/>
      <c r="M8868" s="353"/>
      <c r="N8868" s="279"/>
      <c r="O8868" s="279"/>
      <c r="P8868" s="349"/>
      <c r="Q8868" s="208"/>
      <c r="R8868" s="220"/>
      <c r="S8868" s="253"/>
    </row>
    <row r="8869" spans="1:19" hidden="1">
      <c r="A8869" s="161" t="s">
        <v>798</v>
      </c>
      <c r="B8869" s="163" t="str">
        <f t="shared" si="308"/>
        <v>5.1.2</v>
      </c>
      <c r="C8869" s="164">
        <f t="shared" si="307"/>
        <v>0</v>
      </c>
      <c r="D8869" s="165"/>
      <c r="E8869" s="456" t="s">
        <v>591</v>
      </c>
      <c r="F8869" s="279" t="s">
        <v>1086</v>
      </c>
      <c r="G8869" s="279">
        <f>210*175/350</f>
        <v>105</v>
      </c>
      <c r="H8869" s="450">
        <v>22</v>
      </c>
      <c r="I8869" s="208">
        <v>0.1</v>
      </c>
      <c r="J8869" s="449">
        <f>G8869*H8869*(1+I8869)</f>
        <v>2541</v>
      </c>
      <c r="K8869" s="253"/>
      <c r="L8869" s="165"/>
      <c r="M8869" s="288"/>
      <c r="N8869" s="279"/>
      <c r="O8869" s="279"/>
      <c r="P8869" s="219"/>
      <c r="Q8869" s="208"/>
      <c r="R8869" s="220"/>
      <c r="S8869" s="253"/>
    </row>
    <row r="8870" spans="1:19" hidden="1">
      <c r="A8870" s="161" t="s">
        <v>798</v>
      </c>
      <c r="B8870" s="163" t="str">
        <f t="shared" si="308"/>
        <v>5.1.2</v>
      </c>
      <c r="C8870" s="164">
        <f t="shared" si="307"/>
        <v>0</v>
      </c>
      <c r="D8870" s="165"/>
      <c r="E8870" s="293"/>
      <c r="F8870" s="279"/>
      <c r="G8870" s="279"/>
      <c r="H8870" s="219"/>
      <c r="I8870" s="208"/>
      <c r="J8870" s="449"/>
      <c r="K8870" s="253"/>
      <c r="L8870" s="165"/>
      <c r="M8870" s="293"/>
      <c r="N8870" s="279"/>
      <c r="O8870" s="279"/>
      <c r="P8870" s="219"/>
      <c r="Q8870" s="208"/>
      <c r="R8870" s="220"/>
      <c r="S8870" s="253"/>
    </row>
    <row r="8871" spans="1:19" hidden="1">
      <c r="A8871" s="161" t="s">
        <v>798</v>
      </c>
      <c r="B8871" s="163" t="str">
        <f t="shared" si="308"/>
        <v>5.1.2</v>
      </c>
      <c r="C8871" s="164">
        <f t="shared" si="307"/>
        <v>0</v>
      </c>
      <c r="D8871" s="165"/>
      <c r="E8871" s="288"/>
      <c r="F8871" s="333"/>
      <c r="G8871" s="333"/>
      <c r="H8871" s="219"/>
      <c r="I8871" s="208"/>
      <c r="J8871" s="449"/>
      <c r="K8871" s="253"/>
      <c r="L8871" s="165"/>
      <c r="M8871" s="288"/>
      <c r="N8871" s="333"/>
      <c r="O8871" s="333"/>
      <c r="P8871" s="219"/>
      <c r="Q8871" s="208"/>
      <c r="R8871" s="220"/>
      <c r="S8871" s="253"/>
    </row>
    <row r="8872" spans="1:19" hidden="1">
      <c r="A8872" s="161" t="s">
        <v>798</v>
      </c>
      <c r="B8872" s="163" t="str">
        <f t="shared" si="308"/>
        <v>5.1.2</v>
      </c>
      <c r="C8872" s="164">
        <f t="shared" si="307"/>
        <v>0</v>
      </c>
      <c r="D8872" s="165"/>
      <c r="E8872" s="293"/>
      <c r="F8872" s="279"/>
      <c r="G8872" s="279"/>
      <c r="H8872" s="219"/>
      <c r="I8872" s="208"/>
      <c r="J8872" s="449"/>
      <c r="K8872" s="253"/>
      <c r="L8872" s="165"/>
      <c r="M8872" s="293"/>
      <c r="N8872" s="279"/>
      <c r="O8872" s="279"/>
      <c r="P8872" s="219"/>
      <c r="Q8872" s="208"/>
      <c r="R8872" s="220"/>
      <c r="S8872" s="253"/>
    </row>
    <row r="8873" spans="1:19" hidden="1">
      <c r="A8873" s="161" t="s">
        <v>798</v>
      </c>
      <c r="B8873" s="163" t="str">
        <f t="shared" si="308"/>
        <v>5.1.2</v>
      </c>
      <c r="C8873" s="164">
        <f t="shared" si="307"/>
        <v>0</v>
      </c>
      <c r="D8873" s="165"/>
      <c r="E8873" s="293"/>
      <c r="F8873" s="279"/>
      <c r="G8873" s="279"/>
      <c r="H8873" s="219"/>
      <c r="I8873" s="208"/>
      <c r="J8873" s="449"/>
      <c r="K8873" s="253"/>
      <c r="L8873" s="165"/>
      <c r="M8873" s="293"/>
      <c r="N8873" s="279"/>
      <c r="O8873" s="279"/>
      <c r="P8873" s="219"/>
      <c r="Q8873" s="208"/>
      <c r="R8873" s="220"/>
      <c r="S8873" s="253"/>
    </row>
    <row r="8874" spans="1:19" hidden="1">
      <c r="A8874" s="161" t="s">
        <v>798</v>
      </c>
      <c r="B8874" s="163" t="str">
        <f t="shared" si="308"/>
        <v>5.1.2</v>
      </c>
      <c r="C8874" s="164">
        <f t="shared" si="307"/>
        <v>0</v>
      </c>
      <c r="D8874" s="165"/>
      <c r="E8874" s="293"/>
      <c r="F8874" s="322"/>
      <c r="G8874" s="322"/>
      <c r="H8874" s="322"/>
      <c r="I8874" s="279"/>
      <c r="J8874" s="446"/>
      <c r="K8874" s="253"/>
      <c r="L8874" s="165"/>
      <c r="M8874" s="293"/>
      <c r="N8874" s="322"/>
      <c r="O8874" s="322"/>
      <c r="P8874" s="322"/>
      <c r="Q8874" s="279"/>
      <c r="R8874" s="320"/>
      <c r="S8874" s="253"/>
    </row>
    <row r="8875" spans="1:19" hidden="1">
      <c r="A8875" s="161" t="s">
        <v>798</v>
      </c>
      <c r="B8875" s="163" t="str">
        <f t="shared" si="308"/>
        <v>5.1.2</v>
      </c>
      <c r="C8875" s="164">
        <f t="shared" si="307"/>
        <v>0</v>
      </c>
      <c r="D8875" s="165"/>
      <c r="E8875" s="293"/>
      <c r="F8875" s="322"/>
      <c r="G8875" s="322"/>
      <c r="H8875" s="322"/>
      <c r="I8875" s="279"/>
      <c r="J8875" s="446"/>
      <c r="K8875" s="253"/>
      <c r="L8875" s="165"/>
      <c r="M8875" s="293"/>
      <c r="N8875" s="322"/>
      <c r="O8875" s="322"/>
      <c r="P8875" s="322"/>
      <c r="Q8875" s="279"/>
      <c r="R8875" s="320"/>
      <c r="S8875" s="253"/>
    </row>
    <row r="8876" spans="1:19" hidden="1">
      <c r="A8876" s="161" t="s">
        <v>798</v>
      </c>
      <c r="B8876" s="163" t="str">
        <f t="shared" si="308"/>
        <v>5.1.2</v>
      </c>
      <c r="C8876" s="164">
        <f t="shared" si="307"/>
        <v>0</v>
      </c>
      <c r="D8876" s="165"/>
      <c r="E8876" s="293"/>
      <c r="F8876" s="322"/>
      <c r="G8876" s="322"/>
      <c r="H8876" s="322"/>
      <c r="I8876" s="279"/>
      <c r="J8876" s="446"/>
      <c r="K8876" s="253"/>
      <c r="L8876" s="165"/>
      <c r="M8876" s="293"/>
      <c r="N8876" s="322"/>
      <c r="O8876" s="322"/>
      <c r="P8876" s="322"/>
      <c r="Q8876" s="279"/>
      <c r="R8876" s="320"/>
      <c r="S8876" s="253"/>
    </row>
    <row r="8877" spans="1:19" hidden="1">
      <c r="A8877" s="161" t="s">
        <v>798</v>
      </c>
      <c r="B8877" s="163" t="str">
        <f t="shared" si="308"/>
        <v>5.1.2</v>
      </c>
      <c r="C8877" s="164">
        <f t="shared" si="307"/>
        <v>0</v>
      </c>
      <c r="D8877" s="165"/>
      <c r="E8877" s="293"/>
      <c r="F8877" s="322"/>
      <c r="G8877" s="322"/>
      <c r="H8877" s="322"/>
      <c r="I8877" s="279"/>
      <c r="J8877" s="446"/>
      <c r="K8877" s="253"/>
      <c r="L8877" s="165"/>
      <c r="M8877" s="293"/>
      <c r="N8877" s="322"/>
      <c r="O8877" s="322"/>
      <c r="P8877" s="322"/>
      <c r="Q8877" s="279"/>
      <c r="R8877" s="320"/>
      <c r="S8877" s="253"/>
    </row>
    <row r="8878" spans="1:19" ht="15.75" hidden="1" thickBot="1">
      <c r="A8878" s="161" t="s">
        <v>798</v>
      </c>
      <c r="B8878" s="163" t="str">
        <f t="shared" si="308"/>
        <v>5.1.2</v>
      </c>
      <c r="C8878" s="164">
        <f t="shared" si="307"/>
        <v>0</v>
      </c>
      <c r="D8878" s="165"/>
      <c r="E8878" s="323"/>
      <c r="F8878" s="324"/>
      <c r="G8878" s="324"/>
      <c r="H8878" s="324"/>
      <c r="I8878" s="325"/>
      <c r="J8878" s="447"/>
      <c r="K8878" s="327">
        <f>SUM(J8866:J8878)</f>
        <v>218280.7</v>
      </c>
      <c r="L8878" s="165"/>
      <c r="M8878" s="323"/>
      <c r="N8878" s="324"/>
      <c r="O8878" s="324"/>
      <c r="P8878" s="324"/>
      <c r="Q8878" s="325"/>
      <c r="R8878" s="326"/>
      <c r="S8878" s="327">
        <f>SUM(R8866:R8878)</f>
        <v>251222</v>
      </c>
    </row>
    <row r="8879" spans="1:19" ht="15.75" hidden="1" thickBot="1">
      <c r="A8879" s="161" t="s">
        <v>798</v>
      </c>
      <c r="B8879" s="163" t="str">
        <f t="shared" si="308"/>
        <v>5.1.2</v>
      </c>
      <c r="C8879" s="164">
        <f t="shared" ref="C8879:C8910" si="309">IF(ISERROR(MATCH(B8879,T:T,0)),0,1)</f>
        <v>0</v>
      </c>
      <c r="D8879" s="165"/>
      <c r="E8879" s="328"/>
      <c r="F8879" s="328"/>
      <c r="G8879" s="328"/>
      <c r="H8879" s="328"/>
      <c r="I8879" s="329"/>
      <c r="J8879" s="448"/>
      <c r="K8879" s="331"/>
      <c r="L8879" s="165"/>
      <c r="M8879" s="328"/>
      <c r="N8879" s="328"/>
      <c r="O8879" s="328"/>
      <c r="P8879" s="328"/>
      <c r="Q8879" s="329"/>
      <c r="R8879" s="330"/>
      <c r="S8879" s="331"/>
    </row>
    <row r="8880" spans="1:19" ht="15.75" hidden="1" thickBot="1">
      <c r="A8880" s="161" t="s">
        <v>798</v>
      </c>
      <c r="B8880" s="163" t="str">
        <f t="shared" si="308"/>
        <v>5.1.2</v>
      </c>
      <c r="C8880" s="164">
        <f t="shared" si="309"/>
        <v>0</v>
      </c>
      <c r="D8880" s="165"/>
      <c r="E8880" s="316" t="s">
        <v>509</v>
      </c>
      <c r="F8880" s="239" t="s">
        <v>497</v>
      </c>
      <c r="G8880" s="239" t="s">
        <v>41</v>
      </c>
      <c r="H8880" s="239" t="s">
        <v>506</v>
      </c>
      <c r="I8880" s="239" t="s">
        <v>510</v>
      </c>
      <c r="J8880" s="443" t="s">
        <v>501</v>
      </c>
      <c r="K8880" s="253"/>
      <c r="L8880" s="165"/>
      <c r="M8880" s="316" t="s">
        <v>509</v>
      </c>
      <c r="N8880" s="239" t="s">
        <v>497</v>
      </c>
      <c r="O8880" s="239" t="s">
        <v>41</v>
      </c>
      <c r="P8880" s="239" t="s">
        <v>506</v>
      </c>
      <c r="Q8880" s="239" t="s">
        <v>510</v>
      </c>
      <c r="R8880" s="317" t="s">
        <v>501</v>
      </c>
      <c r="S8880" s="253"/>
    </row>
    <row r="8881" spans="1:19" hidden="1">
      <c r="A8881" s="161" t="s">
        <v>798</v>
      </c>
      <c r="B8881" s="163" t="str">
        <f t="shared" si="308"/>
        <v>5.1.2</v>
      </c>
      <c r="C8881" s="164">
        <f t="shared" si="309"/>
        <v>0</v>
      </c>
      <c r="D8881" s="165"/>
      <c r="E8881" s="335"/>
      <c r="F8881" s="333"/>
      <c r="G8881" s="333"/>
      <c r="H8881" s="215"/>
      <c r="I8881" s="333"/>
      <c r="J8881" s="286"/>
      <c r="K8881" s="336"/>
      <c r="L8881" s="165"/>
      <c r="M8881" s="335"/>
      <c r="N8881" s="333"/>
      <c r="O8881" s="333"/>
      <c r="P8881" s="215"/>
      <c r="Q8881" s="333"/>
      <c r="R8881" s="252"/>
      <c r="S8881" s="336"/>
    </row>
    <row r="8882" spans="1:19" hidden="1">
      <c r="A8882" s="161" t="s">
        <v>798</v>
      </c>
      <c r="B8882" s="163" t="str">
        <f t="shared" si="308"/>
        <v>5.1.2</v>
      </c>
      <c r="C8882" s="164">
        <f t="shared" si="309"/>
        <v>0</v>
      </c>
      <c r="D8882" s="165"/>
      <c r="E8882" s="337"/>
      <c r="F8882" s="338"/>
      <c r="G8882" s="338"/>
      <c r="H8882" s="338"/>
      <c r="I8882" s="333"/>
      <c r="J8882" s="449"/>
      <c r="K8882" s="253"/>
      <c r="L8882" s="165"/>
      <c r="M8882" s="337"/>
      <c r="N8882" s="338"/>
      <c r="O8882" s="338"/>
      <c r="P8882" s="338"/>
      <c r="Q8882" s="333"/>
      <c r="R8882" s="220"/>
      <c r="S8882" s="253"/>
    </row>
    <row r="8883" spans="1:19" hidden="1">
      <c r="A8883" s="161" t="s">
        <v>798</v>
      </c>
      <c r="B8883" s="163" t="str">
        <f t="shared" si="308"/>
        <v>5.1.2</v>
      </c>
      <c r="C8883" s="164">
        <f t="shared" si="309"/>
        <v>0</v>
      </c>
      <c r="D8883" s="165"/>
      <c r="E8883" s="337"/>
      <c r="F8883" s="322"/>
      <c r="G8883" s="322"/>
      <c r="H8883" s="322"/>
      <c r="I8883" s="279"/>
      <c r="J8883" s="446"/>
      <c r="K8883" s="253"/>
      <c r="L8883" s="165"/>
      <c r="M8883" s="337"/>
      <c r="N8883" s="322"/>
      <c r="O8883" s="322"/>
      <c r="P8883" s="322"/>
      <c r="Q8883" s="279"/>
      <c r="R8883" s="320"/>
      <c r="S8883" s="253"/>
    </row>
    <row r="8884" spans="1:19" hidden="1">
      <c r="A8884" s="161" t="s">
        <v>798</v>
      </c>
      <c r="B8884" s="163" t="str">
        <f t="shared" si="308"/>
        <v>5.1.2</v>
      </c>
      <c r="C8884" s="164">
        <f t="shared" si="309"/>
        <v>0</v>
      </c>
      <c r="D8884" s="165"/>
      <c r="E8884" s="288"/>
      <c r="F8884" s="322"/>
      <c r="G8884" s="322"/>
      <c r="H8884" s="322"/>
      <c r="I8884" s="279"/>
      <c r="J8884" s="446"/>
      <c r="K8884" s="253"/>
      <c r="L8884" s="165"/>
      <c r="M8884" s="288"/>
      <c r="N8884" s="322"/>
      <c r="O8884" s="322"/>
      <c r="P8884" s="322"/>
      <c r="Q8884" s="279"/>
      <c r="R8884" s="320"/>
      <c r="S8884" s="253"/>
    </row>
    <row r="8885" spans="1:19" hidden="1">
      <c r="A8885" s="161" t="s">
        <v>798</v>
      </c>
      <c r="B8885" s="163" t="str">
        <f t="shared" si="308"/>
        <v>5.1.2</v>
      </c>
      <c r="C8885" s="164">
        <f t="shared" si="309"/>
        <v>0</v>
      </c>
      <c r="D8885" s="165"/>
      <c r="E8885" s="293"/>
      <c r="F8885" s="322"/>
      <c r="G8885" s="322"/>
      <c r="H8885" s="322"/>
      <c r="I8885" s="279"/>
      <c r="J8885" s="446"/>
      <c r="K8885" s="253"/>
      <c r="L8885" s="165"/>
      <c r="M8885" s="293"/>
      <c r="N8885" s="322"/>
      <c r="O8885" s="322"/>
      <c r="P8885" s="322"/>
      <c r="Q8885" s="279"/>
      <c r="R8885" s="320"/>
      <c r="S8885" s="253"/>
    </row>
    <row r="8886" spans="1:19" ht="15.75" hidden="1" thickBot="1">
      <c r="A8886" s="161" t="s">
        <v>798</v>
      </c>
      <c r="B8886" s="163" t="str">
        <f t="shared" si="308"/>
        <v>5.1.2</v>
      </c>
      <c r="C8886" s="164">
        <f t="shared" si="309"/>
        <v>0</v>
      </c>
      <c r="D8886" s="165"/>
      <c r="E8886" s="323"/>
      <c r="F8886" s="324"/>
      <c r="G8886" s="324"/>
      <c r="H8886" s="324"/>
      <c r="I8886" s="325"/>
      <c r="J8886" s="447"/>
      <c r="K8886" s="327">
        <f>SUM(J8881:J8886)</f>
        <v>0</v>
      </c>
      <c r="L8886" s="165"/>
      <c r="M8886" s="323"/>
      <c r="N8886" s="324"/>
      <c r="O8886" s="324"/>
      <c r="P8886" s="324"/>
      <c r="Q8886" s="325"/>
      <c r="R8886" s="326"/>
      <c r="S8886" s="327">
        <f>SUM(R8881:R8886)</f>
        <v>0</v>
      </c>
    </row>
    <row r="8887" spans="1:19" ht="15.75" hidden="1" thickBot="1">
      <c r="A8887" s="161" t="s">
        <v>798</v>
      </c>
      <c r="B8887" s="163" t="str">
        <f t="shared" si="308"/>
        <v>5.1.2</v>
      </c>
      <c r="C8887" s="164">
        <f t="shared" si="309"/>
        <v>0</v>
      </c>
      <c r="D8887" s="165"/>
      <c r="E8887" s="328"/>
      <c r="F8887" s="328"/>
      <c r="G8887" s="328"/>
      <c r="H8887" s="328"/>
      <c r="I8887" s="339"/>
      <c r="J8887" s="451"/>
      <c r="K8887" s="331"/>
      <c r="L8887" s="165"/>
      <c r="M8887" s="328"/>
      <c r="N8887" s="328"/>
      <c r="O8887" s="328"/>
      <c r="P8887" s="328"/>
      <c r="Q8887" s="339"/>
      <c r="R8887" s="340"/>
      <c r="S8887" s="331"/>
    </row>
    <row r="8888" spans="1:19" ht="15.75" hidden="1" thickBot="1">
      <c r="A8888" s="161" t="s">
        <v>798</v>
      </c>
      <c r="B8888" s="163" t="str">
        <f t="shared" si="308"/>
        <v>5.1.2</v>
      </c>
      <c r="C8888" s="164">
        <f t="shared" si="309"/>
        <v>0</v>
      </c>
      <c r="D8888" s="165"/>
      <c r="E8888" s="316" t="s">
        <v>512</v>
      </c>
      <c r="F8888" s="239" t="s">
        <v>519</v>
      </c>
      <c r="G8888" s="239" t="s">
        <v>520</v>
      </c>
      <c r="H8888" s="239" t="s">
        <v>513</v>
      </c>
      <c r="I8888" s="239" t="s">
        <v>500</v>
      </c>
      <c r="J8888" s="443" t="s">
        <v>501</v>
      </c>
      <c r="K8888" s="253"/>
      <c r="L8888" s="165"/>
      <c r="M8888" s="316" t="s">
        <v>512</v>
      </c>
      <c r="N8888" s="239" t="s">
        <v>519</v>
      </c>
      <c r="O8888" s="239" t="s">
        <v>520</v>
      </c>
      <c r="P8888" s="239" t="s">
        <v>513</v>
      </c>
      <c r="Q8888" s="239" t="s">
        <v>500</v>
      </c>
      <c r="R8888" s="317" t="s">
        <v>501</v>
      </c>
      <c r="S8888" s="253"/>
    </row>
    <row r="8889" spans="1:19" hidden="1">
      <c r="A8889" s="161" t="s">
        <v>798</v>
      </c>
      <c r="B8889" s="163" t="str">
        <f t="shared" si="308"/>
        <v>5.1.2</v>
      </c>
      <c r="C8889" s="164">
        <f t="shared" si="309"/>
        <v>0</v>
      </c>
      <c r="D8889" s="165"/>
      <c r="E8889" s="456" t="s">
        <v>521</v>
      </c>
      <c r="F8889" s="289">
        <v>63600</v>
      </c>
      <c r="G8889" s="289">
        <v>54060</v>
      </c>
      <c r="H8889" s="290">
        <v>117660</v>
      </c>
      <c r="I8889" s="260">
        <v>7.8</v>
      </c>
      <c r="J8889" s="452">
        <f>ROUND(H8889/I8889,0)</f>
        <v>15085</v>
      </c>
      <c r="K8889" s="253"/>
      <c r="L8889" s="165"/>
      <c r="M8889" s="284" t="s">
        <v>521</v>
      </c>
      <c r="N8889" s="219">
        <v>63600</v>
      </c>
      <c r="O8889" s="219">
        <v>54060</v>
      </c>
      <c r="P8889" s="207">
        <v>117660</v>
      </c>
      <c r="Q8889" s="260">
        <v>11.242900000000001</v>
      </c>
      <c r="R8889" s="217">
        <f>ROUND(IF(N(N8889)&gt;0,PRODUCT(P8889,1/Q8889),PRODUCT(O8889:Q8889)),0)</f>
        <v>10465</v>
      </c>
      <c r="S8889" s="253"/>
    </row>
    <row r="8890" spans="1:19" hidden="1">
      <c r="A8890" s="161" t="s">
        <v>798</v>
      </c>
      <c r="B8890" s="163" t="str">
        <f t="shared" si="308"/>
        <v>5.1.2</v>
      </c>
      <c r="C8890" s="164">
        <f t="shared" si="309"/>
        <v>0</v>
      </c>
      <c r="D8890" s="165"/>
      <c r="E8890" s="456" t="s">
        <v>522</v>
      </c>
      <c r="F8890" s="289">
        <v>31800</v>
      </c>
      <c r="G8890" s="289">
        <v>27030</v>
      </c>
      <c r="H8890" s="290">
        <v>58830</v>
      </c>
      <c r="I8890" s="260">
        <v>1</v>
      </c>
      <c r="J8890" s="452">
        <f>ROUND(H8890/I8890,0)</f>
        <v>58830</v>
      </c>
      <c r="K8890" s="253"/>
      <c r="L8890" s="165"/>
      <c r="M8890" s="284" t="s">
        <v>522</v>
      </c>
      <c r="N8890" s="219">
        <v>31800</v>
      </c>
      <c r="O8890" s="219">
        <v>27030</v>
      </c>
      <c r="P8890" s="207">
        <v>58830</v>
      </c>
      <c r="Q8890" s="272">
        <v>1.25</v>
      </c>
      <c r="R8890" s="217">
        <f>ROUND(IF(N(N8890)&gt;0,PRODUCT(P8890,1/Q8890),PRODUCT(O8890:Q8890)),0)</f>
        <v>47064</v>
      </c>
      <c r="S8890" s="253"/>
    </row>
    <row r="8891" spans="1:19" hidden="1">
      <c r="A8891" s="161" t="s">
        <v>798</v>
      </c>
      <c r="B8891" s="163" t="str">
        <f t="shared" si="308"/>
        <v>5.1.2</v>
      </c>
      <c r="C8891" s="164">
        <f t="shared" si="309"/>
        <v>0</v>
      </c>
      <c r="D8891" s="165"/>
      <c r="E8891" s="454" t="s">
        <v>523</v>
      </c>
      <c r="F8891" s="289">
        <v>19080</v>
      </c>
      <c r="G8891" s="289">
        <v>16218</v>
      </c>
      <c r="H8891" s="290">
        <v>35298</v>
      </c>
      <c r="I8891" s="296">
        <v>1</v>
      </c>
      <c r="J8891" s="452">
        <f>ROUND(H8891/I8891,0)</f>
        <v>35298</v>
      </c>
      <c r="K8891" s="253"/>
      <c r="L8891" s="165"/>
      <c r="M8891" s="295" t="s">
        <v>523</v>
      </c>
      <c r="N8891" s="219">
        <v>19080</v>
      </c>
      <c r="O8891" s="219">
        <v>16218</v>
      </c>
      <c r="P8891" s="207">
        <v>35298</v>
      </c>
      <c r="Q8891" s="262">
        <v>1.25</v>
      </c>
      <c r="R8891" s="217">
        <f>ROUND(IF(N(N8891)&gt;0,PRODUCT(P8891,1/Q8891),PRODUCT(O8891:Q8891)),0)</f>
        <v>28238</v>
      </c>
      <c r="S8891" s="253"/>
    </row>
    <row r="8892" spans="1:19" hidden="1">
      <c r="A8892" s="161" t="s">
        <v>798</v>
      </c>
      <c r="B8892" s="163" t="str">
        <f t="shared" si="308"/>
        <v>5.1.2</v>
      </c>
      <c r="C8892" s="164">
        <f t="shared" si="309"/>
        <v>0</v>
      </c>
      <c r="D8892" s="165"/>
      <c r="E8892" s="293"/>
      <c r="F8892" s="209"/>
      <c r="G8892" s="219"/>
      <c r="H8892" s="219"/>
      <c r="I8892" s="279"/>
      <c r="J8892" s="449"/>
      <c r="K8892" s="253"/>
      <c r="L8892" s="165"/>
      <c r="M8892" s="293"/>
      <c r="N8892" s="209"/>
      <c r="O8892" s="219"/>
      <c r="P8892" s="219"/>
      <c r="Q8892" s="279"/>
      <c r="R8892" s="220"/>
      <c r="S8892" s="253"/>
    </row>
    <row r="8893" spans="1:19" hidden="1">
      <c r="A8893" s="161" t="s">
        <v>798</v>
      </c>
      <c r="B8893" s="163" t="str">
        <f t="shared" si="308"/>
        <v>5.1.2</v>
      </c>
      <c r="C8893" s="164">
        <f t="shared" si="309"/>
        <v>0</v>
      </c>
      <c r="D8893" s="165"/>
      <c r="E8893" s="293"/>
      <c r="F8893" s="322"/>
      <c r="G8893" s="322"/>
      <c r="H8893" s="322"/>
      <c r="I8893" s="279"/>
      <c r="J8893" s="446"/>
      <c r="K8893" s="253"/>
      <c r="L8893" s="165"/>
      <c r="M8893" s="293"/>
      <c r="N8893" s="322"/>
      <c r="O8893" s="322"/>
      <c r="P8893" s="322"/>
      <c r="Q8893" s="279"/>
      <c r="R8893" s="320"/>
      <c r="S8893" s="253"/>
    </row>
    <row r="8894" spans="1:19" hidden="1">
      <c r="A8894" s="161" t="s">
        <v>798</v>
      </c>
      <c r="B8894" s="163" t="str">
        <f t="shared" si="308"/>
        <v>5.1.2</v>
      </c>
      <c r="C8894" s="164">
        <f t="shared" si="309"/>
        <v>0</v>
      </c>
      <c r="D8894" s="165"/>
      <c r="E8894" s="293"/>
      <c r="F8894" s="322"/>
      <c r="G8894" s="322"/>
      <c r="H8894" s="322"/>
      <c r="I8894" s="279"/>
      <c r="J8894" s="446"/>
      <c r="K8894" s="253"/>
      <c r="L8894" s="165"/>
      <c r="M8894" s="293"/>
      <c r="N8894" s="322"/>
      <c r="O8894" s="322"/>
      <c r="P8894" s="322"/>
      <c r="Q8894" s="279"/>
      <c r="R8894" s="320"/>
      <c r="S8894" s="253"/>
    </row>
    <row r="8895" spans="1:19" ht="15.75" hidden="1" thickBot="1">
      <c r="A8895" s="161" t="s">
        <v>798</v>
      </c>
      <c r="B8895" s="163" t="str">
        <f t="shared" si="308"/>
        <v>5.1.2</v>
      </c>
      <c r="C8895" s="164">
        <f t="shared" si="309"/>
        <v>0</v>
      </c>
      <c r="D8895" s="165"/>
      <c r="E8895" s="341"/>
      <c r="F8895" s="342"/>
      <c r="G8895" s="342"/>
      <c r="H8895" s="342"/>
      <c r="I8895" s="343"/>
      <c r="J8895" s="453"/>
      <c r="K8895" s="355">
        <f>SUM(J8889:J8895)</f>
        <v>109213</v>
      </c>
      <c r="L8895" s="165"/>
      <c r="M8895" s="341"/>
      <c r="N8895" s="342"/>
      <c r="O8895" s="342"/>
      <c r="P8895" s="342"/>
      <c r="Q8895" s="343"/>
      <c r="R8895" s="344"/>
      <c r="S8895" s="347">
        <f>SUM(R8889:R8895)</f>
        <v>85767</v>
      </c>
    </row>
    <row r="8896" spans="1:19" hidden="1">
      <c r="A8896" s="161" t="s">
        <v>798</v>
      </c>
      <c r="B8896" s="163" t="str">
        <f t="shared" si="308"/>
        <v>5.1.2</v>
      </c>
      <c r="C8896" s="164">
        <f t="shared" si="309"/>
        <v>0</v>
      </c>
      <c r="D8896" s="165"/>
      <c r="E8896" s="166"/>
      <c r="F8896" s="166"/>
      <c r="G8896" s="166"/>
      <c r="H8896" s="166"/>
      <c r="I8896" s="165"/>
      <c r="J8896" s="253"/>
      <c r="K8896" s="253"/>
      <c r="L8896" s="165"/>
      <c r="M8896" s="166"/>
      <c r="N8896" s="166"/>
      <c r="O8896" s="166"/>
      <c r="P8896" s="166"/>
      <c r="Q8896" s="165"/>
      <c r="R8896" s="310"/>
      <c r="S8896" s="253"/>
    </row>
    <row r="8897" spans="1:19" ht="15.75" hidden="1" thickBot="1">
      <c r="A8897" s="161" t="s">
        <v>798</v>
      </c>
      <c r="B8897" s="163" t="str">
        <f t="shared" si="308"/>
        <v>5.1.2</v>
      </c>
      <c r="C8897" s="164">
        <f t="shared" si="309"/>
        <v>0</v>
      </c>
      <c r="D8897" s="165"/>
      <c r="E8897" s="166"/>
      <c r="F8897" s="166"/>
      <c r="G8897" s="166"/>
      <c r="H8897" s="315" t="s">
        <v>516</v>
      </c>
      <c r="I8897" s="165"/>
      <c r="J8897" s="253"/>
      <c r="K8897" s="368">
        <f>K8895+K8886+K8878+K8863</f>
        <v>335154.35000000003</v>
      </c>
      <c r="L8897" s="165"/>
      <c r="M8897" s="166"/>
      <c r="N8897" s="166"/>
      <c r="O8897" s="166"/>
      <c r="P8897" s="315" t="s">
        <v>516</v>
      </c>
      <c r="Q8897" s="165"/>
      <c r="R8897" s="310"/>
      <c r="S8897" s="327">
        <f>S8895+S8886+S8878+S8863</f>
        <v>341277</v>
      </c>
    </row>
    <row r="8898" spans="1:19" hidden="1">
      <c r="A8898" s="161" t="s">
        <v>798</v>
      </c>
      <c r="B8898" s="163" t="str">
        <f t="shared" si="308"/>
        <v>5.1.2</v>
      </c>
      <c r="C8898" s="164">
        <f t="shared" si="309"/>
        <v>0</v>
      </c>
      <c r="H8898" s="372"/>
      <c r="J8898" s="161"/>
      <c r="P8898" s="372"/>
      <c r="R8898" s="162"/>
    </row>
    <row r="8899" spans="1:19" hidden="1">
      <c r="A8899" s="161" t="s">
        <v>798</v>
      </c>
      <c r="B8899" s="163" t="str">
        <f t="shared" si="308"/>
        <v>5.1.2</v>
      </c>
      <c r="C8899" s="164">
        <f t="shared" si="309"/>
        <v>0</v>
      </c>
      <c r="H8899" s="372"/>
      <c r="J8899" s="161"/>
      <c r="P8899" s="372"/>
      <c r="R8899" s="162"/>
    </row>
    <row r="8900" spans="1:19" hidden="1">
      <c r="A8900" s="161" t="s">
        <v>798</v>
      </c>
      <c r="B8900" s="163" t="str">
        <f t="shared" si="308"/>
        <v>5.1.2</v>
      </c>
      <c r="C8900" s="164">
        <f t="shared" si="309"/>
        <v>0</v>
      </c>
      <c r="D8900" s="346"/>
      <c r="H8900" s="372"/>
      <c r="J8900" s="161"/>
      <c r="L8900" s="346"/>
      <c r="P8900" s="372"/>
      <c r="R8900" s="162"/>
    </row>
    <row r="8901" spans="1:19" hidden="1">
      <c r="A8901" s="161" t="s">
        <v>798</v>
      </c>
      <c r="B8901" s="161" t="str">
        <f>M8906</f>
        <v>5.1.3</v>
      </c>
      <c r="C8901" s="164">
        <f t="shared" si="309"/>
        <v>0</v>
      </c>
      <c r="D8901" s="346"/>
      <c r="H8901" s="372"/>
      <c r="L8901" s="346"/>
      <c r="P8901" s="372"/>
    </row>
    <row r="8902" spans="1:19" ht="18.75" hidden="1">
      <c r="A8902" s="161" t="s">
        <v>798</v>
      </c>
      <c r="B8902" s="163" t="str">
        <f t="shared" ref="B8902:B8954" si="310">B8901</f>
        <v>5.1.3</v>
      </c>
      <c r="C8902" s="164">
        <f t="shared" si="309"/>
        <v>0</v>
      </c>
      <c r="D8902" s="165"/>
      <c r="E8902" s="169" t="s">
        <v>496</v>
      </c>
      <c r="F8902" s="169"/>
      <c r="G8902" s="169"/>
      <c r="H8902" s="169"/>
      <c r="I8902" s="169"/>
      <c r="J8902" s="170"/>
      <c r="K8902" s="166"/>
      <c r="L8902" s="165"/>
      <c r="M8902" s="169" t="s">
        <v>496</v>
      </c>
      <c r="N8902" s="169"/>
      <c r="O8902" s="169"/>
      <c r="P8902" s="169"/>
      <c r="Q8902" s="169"/>
      <c r="R8902" s="169"/>
      <c r="S8902" s="166"/>
    </row>
    <row r="8903" spans="1:19" hidden="1">
      <c r="A8903" s="161" t="s">
        <v>798</v>
      </c>
      <c r="B8903" s="163" t="str">
        <f t="shared" si="310"/>
        <v>5.1.3</v>
      </c>
      <c r="C8903" s="164">
        <f t="shared" si="309"/>
        <v>0</v>
      </c>
      <c r="D8903" s="165"/>
      <c r="E8903" s="166"/>
      <c r="F8903" s="166"/>
      <c r="G8903" s="166"/>
      <c r="H8903" s="166"/>
      <c r="I8903" s="165"/>
      <c r="J8903" s="310"/>
      <c r="K8903" s="253"/>
      <c r="L8903" s="165"/>
      <c r="M8903" s="166"/>
      <c r="N8903" s="166"/>
      <c r="O8903" s="166"/>
      <c r="P8903" s="166"/>
      <c r="Q8903" s="165"/>
      <c r="R8903" s="253"/>
      <c r="S8903" s="253"/>
    </row>
    <row r="8904" spans="1:19" hidden="1">
      <c r="A8904" s="161" t="s">
        <v>798</v>
      </c>
      <c r="B8904" s="163" t="str">
        <f t="shared" si="310"/>
        <v>5.1.3</v>
      </c>
      <c r="C8904" s="164">
        <f t="shared" si="309"/>
        <v>0</v>
      </c>
      <c r="D8904" s="165"/>
      <c r="E8904" s="166"/>
      <c r="F8904" s="166"/>
      <c r="G8904" s="166"/>
      <c r="H8904" s="166"/>
      <c r="I8904" s="165"/>
      <c r="J8904" s="310"/>
      <c r="K8904" s="253"/>
      <c r="L8904" s="165"/>
      <c r="M8904" s="166"/>
      <c r="N8904" s="166"/>
      <c r="O8904" s="166"/>
      <c r="P8904" s="166"/>
      <c r="Q8904" s="165"/>
      <c r="R8904" s="253"/>
      <c r="S8904" s="253"/>
    </row>
    <row r="8905" spans="1:19" hidden="1">
      <c r="A8905" s="161" t="s">
        <v>798</v>
      </c>
      <c r="B8905" s="163" t="str">
        <f t="shared" si="310"/>
        <v>5.1.3</v>
      </c>
      <c r="C8905" s="164">
        <f t="shared" si="309"/>
        <v>0</v>
      </c>
      <c r="D8905" s="165"/>
      <c r="E8905" s="166"/>
      <c r="F8905" s="166"/>
      <c r="G8905" s="166"/>
      <c r="H8905" s="166"/>
      <c r="I8905" s="165"/>
      <c r="J8905" s="310"/>
      <c r="K8905" s="253"/>
      <c r="L8905" s="165"/>
      <c r="M8905" s="166"/>
      <c r="N8905" s="166"/>
      <c r="O8905" s="166"/>
      <c r="P8905" s="166"/>
      <c r="Q8905" s="165"/>
      <c r="R8905" s="253"/>
      <c r="S8905" s="253"/>
    </row>
    <row r="8906" spans="1:19" ht="27" hidden="1" customHeight="1">
      <c r="A8906" s="161" t="s">
        <v>798</v>
      </c>
      <c r="B8906" s="163" t="str">
        <f t="shared" si="310"/>
        <v>5.1.3</v>
      </c>
      <c r="C8906" s="164">
        <f t="shared" si="309"/>
        <v>0</v>
      </c>
      <c r="D8906" s="311" t="s">
        <v>799</v>
      </c>
      <c r="E8906" s="312" t="s">
        <v>283</v>
      </c>
      <c r="F8906" s="313" t="s">
        <v>807</v>
      </c>
      <c r="G8906" s="313"/>
      <c r="H8906" s="313"/>
      <c r="I8906" s="311" t="s">
        <v>497</v>
      </c>
      <c r="J8906" s="442" t="s">
        <v>551</v>
      </c>
      <c r="K8906" s="253"/>
      <c r="L8906" s="311" t="s">
        <v>39</v>
      </c>
      <c r="M8906" s="312" t="s">
        <v>283</v>
      </c>
      <c r="N8906" s="313" t="s">
        <v>808</v>
      </c>
      <c r="O8906" s="313"/>
      <c r="P8906" s="313"/>
      <c r="Q8906" s="311" t="s">
        <v>497</v>
      </c>
      <c r="R8906" s="314" t="s">
        <v>551</v>
      </c>
      <c r="S8906" s="253"/>
    </row>
    <row r="8907" spans="1:19" hidden="1">
      <c r="A8907" s="161" t="s">
        <v>798</v>
      </c>
      <c r="B8907" s="163" t="str">
        <f t="shared" si="310"/>
        <v>5.1.3</v>
      </c>
      <c r="C8907" s="164">
        <f t="shared" si="309"/>
        <v>0</v>
      </c>
      <c r="D8907" s="165"/>
      <c r="E8907" s="166"/>
      <c r="F8907" s="315"/>
      <c r="G8907" s="315"/>
      <c r="H8907" s="315"/>
      <c r="I8907" s="165"/>
      <c r="J8907" s="253"/>
      <c r="K8907" s="253"/>
      <c r="L8907" s="165"/>
      <c r="M8907" s="166"/>
      <c r="N8907" s="315"/>
      <c r="O8907" s="315"/>
      <c r="P8907" s="315"/>
      <c r="Q8907" s="165"/>
      <c r="R8907" s="310"/>
      <c r="S8907" s="253"/>
    </row>
    <row r="8908" spans="1:19" hidden="1">
      <c r="A8908" s="161" t="s">
        <v>798</v>
      </c>
      <c r="B8908" s="163" t="str">
        <f t="shared" si="310"/>
        <v>5.1.3</v>
      </c>
      <c r="C8908" s="164">
        <f t="shared" si="309"/>
        <v>0</v>
      </c>
      <c r="D8908" s="165"/>
      <c r="E8908" s="166"/>
      <c r="F8908" s="166"/>
      <c r="G8908" s="166"/>
      <c r="H8908" s="166"/>
      <c r="I8908" s="166"/>
      <c r="J8908" s="166"/>
      <c r="K8908" s="253"/>
      <c r="L8908" s="165"/>
      <c r="M8908" s="166"/>
      <c r="N8908" s="166"/>
      <c r="O8908" s="166"/>
      <c r="P8908" s="166"/>
      <c r="Q8908" s="166"/>
      <c r="R8908" s="167"/>
      <c r="S8908" s="253"/>
    </row>
    <row r="8909" spans="1:19" hidden="1">
      <c r="A8909" s="161" t="s">
        <v>798</v>
      </c>
      <c r="B8909" s="163" t="str">
        <f t="shared" si="310"/>
        <v>5.1.3</v>
      </c>
      <c r="C8909" s="164">
        <f t="shared" si="309"/>
        <v>0</v>
      </c>
      <c r="D8909" s="165"/>
      <c r="E8909" s="166"/>
      <c r="F8909" s="166"/>
      <c r="G8909" s="166"/>
      <c r="H8909" s="166"/>
      <c r="I8909" s="165"/>
      <c r="J8909" s="253"/>
      <c r="K8909" s="253"/>
      <c r="L8909" s="165"/>
      <c r="M8909" s="166"/>
      <c r="N8909" s="166"/>
      <c r="O8909" s="166"/>
      <c r="P8909" s="166"/>
      <c r="Q8909" s="165"/>
      <c r="R8909" s="310"/>
      <c r="S8909" s="253"/>
    </row>
    <row r="8910" spans="1:19" ht="15.75" hidden="1" thickBot="1">
      <c r="A8910" s="161" t="s">
        <v>798</v>
      </c>
      <c r="B8910" s="163" t="str">
        <f t="shared" si="310"/>
        <v>5.1.3</v>
      </c>
      <c r="C8910" s="164">
        <f t="shared" si="309"/>
        <v>0</v>
      </c>
      <c r="D8910" s="165"/>
      <c r="E8910" s="316" t="s">
        <v>498</v>
      </c>
      <c r="F8910" s="239" t="s">
        <v>497</v>
      </c>
      <c r="G8910" s="239" t="s">
        <v>41</v>
      </c>
      <c r="H8910" s="239" t="s">
        <v>540</v>
      </c>
      <c r="I8910" s="239" t="s">
        <v>500</v>
      </c>
      <c r="J8910" s="443" t="s">
        <v>501</v>
      </c>
      <c r="K8910" s="253"/>
      <c r="L8910" s="165"/>
      <c r="M8910" s="316" t="s">
        <v>498</v>
      </c>
      <c r="N8910" s="239" t="s">
        <v>497</v>
      </c>
      <c r="O8910" s="239" t="s">
        <v>41</v>
      </c>
      <c r="P8910" s="239" t="s">
        <v>540</v>
      </c>
      <c r="Q8910" s="239" t="s">
        <v>500</v>
      </c>
      <c r="R8910" s="317" t="s">
        <v>501</v>
      </c>
      <c r="S8910" s="253"/>
    </row>
    <row r="8911" spans="1:19" hidden="1">
      <c r="A8911" s="161" t="s">
        <v>798</v>
      </c>
      <c r="B8911" s="163" t="str">
        <f t="shared" si="310"/>
        <v>5.1.3</v>
      </c>
      <c r="C8911" s="164">
        <f t="shared" ref="C8911:C8942" si="311">IF(ISERROR(MATCH(B8911,T:T,0)),0,1)</f>
        <v>0</v>
      </c>
      <c r="D8911" s="165"/>
      <c r="E8911" s="454" t="s">
        <v>502</v>
      </c>
      <c r="F8911" s="279" t="s">
        <v>959</v>
      </c>
      <c r="G8911" s="279">
        <v>1</v>
      </c>
      <c r="H8911" s="444">
        <f>ROUND(K8949,0)</f>
        <v>121890</v>
      </c>
      <c r="I8911" s="279">
        <v>0.05</v>
      </c>
      <c r="J8911" s="445">
        <f>H8911*I8911</f>
        <v>6094.5</v>
      </c>
      <c r="K8911" s="253"/>
      <c r="L8911" s="165"/>
      <c r="M8911" s="295" t="s">
        <v>502</v>
      </c>
      <c r="N8911" s="318" t="s">
        <v>959</v>
      </c>
      <c r="O8911" s="245">
        <v>1</v>
      </c>
      <c r="P8911" s="229">
        <f>ROUND(S8949,0)</f>
        <v>85767</v>
      </c>
      <c r="Q8911" s="245">
        <v>0.05</v>
      </c>
      <c r="R8911" s="319">
        <f>ROUND(IF(N(N8911)&gt;0,PRODUCT(P8911,1/Q8911),PRODUCT(O8911:Q8911)),0)</f>
        <v>4288</v>
      </c>
      <c r="S8911" s="253"/>
    </row>
    <row r="8912" spans="1:19" hidden="1">
      <c r="A8912" s="161" t="s">
        <v>798</v>
      </c>
      <c r="B8912" s="163" t="str">
        <f t="shared" si="310"/>
        <v>5.1.3</v>
      </c>
      <c r="C8912" s="164">
        <f t="shared" si="311"/>
        <v>0</v>
      </c>
      <c r="D8912" s="165"/>
      <c r="E8912" s="454" t="s">
        <v>801</v>
      </c>
      <c r="F8912" s="279" t="s">
        <v>90</v>
      </c>
      <c r="G8912" s="279">
        <v>1</v>
      </c>
      <c r="H8912" s="349">
        <v>6600</v>
      </c>
      <c r="I8912" s="279">
        <v>3</v>
      </c>
      <c r="J8912" s="446">
        <f>G8912*H8912/I8912</f>
        <v>2200</v>
      </c>
      <c r="K8912" s="253"/>
      <c r="L8912" s="165"/>
      <c r="M8912" s="293"/>
      <c r="N8912" s="279"/>
      <c r="O8912" s="279"/>
      <c r="P8912" s="349"/>
      <c r="Q8912" s="279"/>
      <c r="R8912" s="320"/>
      <c r="S8912" s="253"/>
    </row>
    <row r="8913" spans="1:19" hidden="1">
      <c r="A8913" s="161" t="s">
        <v>798</v>
      </c>
      <c r="B8913" s="163" t="str">
        <f t="shared" si="310"/>
        <v>5.1.3</v>
      </c>
      <c r="C8913" s="164">
        <f t="shared" si="311"/>
        <v>0</v>
      </c>
      <c r="D8913" s="165"/>
      <c r="E8913" s="293"/>
      <c r="F8913" s="279"/>
      <c r="G8913" s="279"/>
      <c r="H8913" s="219"/>
      <c r="I8913" s="279"/>
      <c r="J8913" s="446"/>
      <c r="K8913" s="253"/>
      <c r="L8913" s="165"/>
      <c r="M8913" s="293"/>
      <c r="N8913" s="279"/>
      <c r="O8913" s="279"/>
      <c r="P8913" s="219"/>
      <c r="Q8913" s="279"/>
      <c r="R8913" s="320"/>
      <c r="S8913" s="253"/>
    </row>
    <row r="8914" spans="1:19" hidden="1">
      <c r="A8914" s="161" t="s">
        <v>798</v>
      </c>
      <c r="B8914" s="163" t="str">
        <f t="shared" si="310"/>
        <v>5.1.3</v>
      </c>
      <c r="C8914" s="164">
        <f t="shared" si="311"/>
        <v>0</v>
      </c>
      <c r="D8914" s="165"/>
      <c r="E8914" s="293"/>
      <c r="F8914" s="279"/>
      <c r="G8914" s="279"/>
      <c r="H8914" s="209"/>
      <c r="I8914" s="279"/>
      <c r="J8914" s="446"/>
      <c r="K8914" s="253"/>
      <c r="L8914" s="165"/>
      <c r="M8914" s="293"/>
      <c r="N8914" s="279"/>
      <c r="O8914" s="279"/>
      <c r="P8914" s="209"/>
      <c r="Q8914" s="279"/>
      <c r="R8914" s="320"/>
      <c r="S8914" s="253"/>
    </row>
    <row r="8915" spans="1:19" hidden="1">
      <c r="A8915" s="161" t="s">
        <v>798</v>
      </c>
      <c r="B8915" s="163" t="str">
        <f t="shared" si="310"/>
        <v>5.1.3</v>
      </c>
      <c r="C8915" s="164">
        <f t="shared" si="311"/>
        <v>0</v>
      </c>
      <c r="D8915" s="165"/>
      <c r="E8915" s="293"/>
      <c r="F8915" s="279"/>
      <c r="G8915" s="322"/>
      <c r="H8915" s="322"/>
      <c r="I8915" s="279"/>
      <c r="J8915" s="446"/>
      <c r="K8915" s="253"/>
      <c r="L8915" s="165"/>
      <c r="M8915" s="293"/>
      <c r="N8915" s="279"/>
      <c r="O8915" s="322"/>
      <c r="P8915" s="322"/>
      <c r="Q8915" s="279"/>
      <c r="R8915" s="320"/>
      <c r="S8915" s="253"/>
    </row>
    <row r="8916" spans="1:19" hidden="1">
      <c r="A8916" s="161" t="s">
        <v>798</v>
      </c>
      <c r="B8916" s="163" t="str">
        <f t="shared" si="310"/>
        <v>5.1.3</v>
      </c>
      <c r="C8916" s="164">
        <f t="shared" si="311"/>
        <v>0</v>
      </c>
      <c r="D8916" s="165"/>
      <c r="E8916" s="293"/>
      <c r="F8916" s="279"/>
      <c r="G8916" s="322"/>
      <c r="H8916" s="322"/>
      <c r="I8916" s="279"/>
      <c r="J8916" s="446"/>
      <c r="K8916" s="253"/>
      <c r="L8916" s="165"/>
      <c r="M8916" s="293"/>
      <c r="N8916" s="279"/>
      <c r="O8916" s="322"/>
      <c r="P8916" s="322"/>
      <c r="Q8916" s="279"/>
      <c r="R8916" s="320"/>
      <c r="S8916" s="253"/>
    </row>
    <row r="8917" spans="1:19" ht="15.75" hidden="1" thickBot="1">
      <c r="A8917" s="161" t="s">
        <v>798</v>
      </c>
      <c r="B8917" s="163" t="str">
        <f t="shared" si="310"/>
        <v>5.1.3</v>
      </c>
      <c r="C8917" s="164">
        <f t="shared" si="311"/>
        <v>0</v>
      </c>
      <c r="D8917" s="165"/>
      <c r="E8917" s="323"/>
      <c r="F8917" s="324"/>
      <c r="G8917" s="324"/>
      <c r="H8917" s="324"/>
      <c r="I8917" s="325"/>
      <c r="J8917" s="447"/>
      <c r="K8917" s="368">
        <f>SUM(J8911:J8917)</f>
        <v>8294.5</v>
      </c>
      <c r="L8917" s="165"/>
      <c r="M8917" s="323"/>
      <c r="N8917" s="324"/>
      <c r="O8917" s="324"/>
      <c r="P8917" s="324"/>
      <c r="Q8917" s="325"/>
      <c r="R8917" s="326"/>
      <c r="S8917" s="327">
        <f>SUM(R8911:R8917)</f>
        <v>4288</v>
      </c>
    </row>
    <row r="8918" spans="1:19" ht="15.75" hidden="1" thickBot="1">
      <c r="A8918" s="161" t="s">
        <v>798</v>
      </c>
      <c r="B8918" s="163" t="str">
        <f t="shared" si="310"/>
        <v>5.1.3</v>
      </c>
      <c r="C8918" s="164">
        <f t="shared" si="311"/>
        <v>0</v>
      </c>
      <c r="D8918" s="165"/>
      <c r="E8918" s="328"/>
      <c r="F8918" s="328"/>
      <c r="G8918" s="328"/>
      <c r="H8918" s="328"/>
      <c r="I8918" s="329"/>
      <c r="J8918" s="448"/>
      <c r="K8918" s="331"/>
      <c r="L8918" s="165"/>
      <c r="M8918" s="328"/>
      <c r="N8918" s="328"/>
      <c r="O8918" s="328"/>
      <c r="P8918" s="328"/>
      <c r="Q8918" s="329"/>
      <c r="R8918" s="330"/>
      <c r="S8918" s="331"/>
    </row>
    <row r="8919" spans="1:19" ht="15.75" hidden="1" thickBot="1">
      <c r="A8919" s="161" t="s">
        <v>798</v>
      </c>
      <c r="B8919" s="163" t="str">
        <f t="shared" si="310"/>
        <v>5.1.3</v>
      </c>
      <c r="C8919" s="164">
        <f t="shared" si="311"/>
        <v>0</v>
      </c>
      <c r="D8919" s="165"/>
      <c r="E8919" s="316" t="s">
        <v>505</v>
      </c>
      <c r="F8919" s="239" t="s">
        <v>497</v>
      </c>
      <c r="G8919" s="239" t="s">
        <v>41</v>
      </c>
      <c r="H8919" s="239" t="s">
        <v>506</v>
      </c>
      <c r="I8919" s="239" t="s">
        <v>507</v>
      </c>
      <c r="J8919" s="443" t="s">
        <v>501</v>
      </c>
      <c r="K8919" s="253"/>
      <c r="L8919" s="165"/>
      <c r="M8919" s="316" t="s">
        <v>505</v>
      </c>
      <c r="N8919" s="239" t="s">
        <v>497</v>
      </c>
      <c r="O8919" s="239" t="s">
        <v>41</v>
      </c>
      <c r="P8919" s="239" t="s">
        <v>506</v>
      </c>
      <c r="Q8919" s="239" t="s">
        <v>507</v>
      </c>
      <c r="R8919" s="317" t="s">
        <v>501</v>
      </c>
      <c r="S8919" s="253"/>
    </row>
    <row r="8920" spans="1:19" ht="25.5" hidden="1">
      <c r="A8920" s="161" t="s">
        <v>798</v>
      </c>
      <c r="B8920" s="163" t="str">
        <f t="shared" si="310"/>
        <v>5.1.3</v>
      </c>
      <c r="C8920" s="164">
        <f t="shared" si="311"/>
        <v>0</v>
      </c>
      <c r="D8920" s="165"/>
      <c r="E8920" s="455" t="s">
        <v>802</v>
      </c>
      <c r="F8920" s="333" t="s">
        <v>2</v>
      </c>
      <c r="G8920" s="279">
        <v>260</v>
      </c>
      <c r="H8920" s="349">
        <v>463</v>
      </c>
      <c r="I8920" s="208">
        <v>0.1</v>
      </c>
      <c r="J8920" s="449">
        <f>G8920*H8920*(1+I8920)</f>
        <v>132418</v>
      </c>
      <c r="K8920" s="253"/>
      <c r="L8920" s="165"/>
      <c r="M8920" s="350" t="s">
        <v>809</v>
      </c>
      <c r="N8920" s="255" t="s">
        <v>90</v>
      </c>
      <c r="O8920" s="245">
        <v>1.1000000000000001</v>
      </c>
      <c r="P8920" s="190">
        <v>257653</v>
      </c>
      <c r="Q8920" s="183"/>
      <c r="R8920" s="217">
        <f>ROUND(IF(N(N8920)&gt;0,PRODUCT(P8920,1/Q8920),PRODUCT(O8920:Q8920)),0)</f>
        <v>283418</v>
      </c>
      <c r="S8920" s="253"/>
    </row>
    <row r="8921" spans="1:19" hidden="1">
      <c r="A8921" s="161" t="s">
        <v>798</v>
      </c>
      <c r="B8921" s="163" t="str">
        <f t="shared" si="310"/>
        <v>5.1.3</v>
      </c>
      <c r="C8921" s="164">
        <f t="shared" si="311"/>
        <v>0</v>
      </c>
      <c r="D8921" s="165"/>
      <c r="E8921" s="353" t="s">
        <v>803</v>
      </c>
      <c r="F8921" s="333" t="s">
        <v>90</v>
      </c>
      <c r="G8921" s="333">
        <v>0.625</v>
      </c>
      <c r="H8921" s="349">
        <v>78378</v>
      </c>
      <c r="I8921" s="208">
        <v>0.1</v>
      </c>
      <c r="J8921" s="449">
        <f>G8921*H8921*(1+I8921)</f>
        <v>53884.875000000007</v>
      </c>
      <c r="K8921" s="253"/>
      <c r="L8921" s="165"/>
      <c r="M8921" s="386" t="s">
        <v>810</v>
      </c>
      <c r="N8921" s="333" t="s">
        <v>4</v>
      </c>
      <c r="O8921" s="183">
        <v>1</v>
      </c>
      <c r="P8921" s="190">
        <v>3301</v>
      </c>
      <c r="Q8921" s="183"/>
      <c r="R8921" s="217">
        <f>ROUND(IF(N(N8921)&gt;0,PRODUCT(P8921,1/Q8921),PRODUCT(O8921:Q8921)),0)</f>
        <v>3301</v>
      </c>
      <c r="S8921" s="253"/>
    </row>
    <row r="8922" spans="1:19" hidden="1">
      <c r="A8922" s="161" t="s">
        <v>798</v>
      </c>
      <c r="B8922" s="163" t="str">
        <f t="shared" si="310"/>
        <v>5.1.3</v>
      </c>
      <c r="C8922" s="164">
        <f t="shared" si="311"/>
        <v>0</v>
      </c>
      <c r="D8922" s="165"/>
      <c r="E8922" s="353" t="s">
        <v>156</v>
      </c>
      <c r="F8922" s="279" t="s">
        <v>90</v>
      </c>
      <c r="G8922" s="279">
        <v>0.83499999999999996</v>
      </c>
      <c r="H8922" s="349">
        <v>59708</v>
      </c>
      <c r="I8922" s="208">
        <v>0.1</v>
      </c>
      <c r="J8922" s="449">
        <f>G8922*H8922*(1+I8922)</f>
        <v>54841.798000000003</v>
      </c>
      <c r="K8922" s="253"/>
      <c r="L8922" s="165"/>
      <c r="M8922" s="386" t="s">
        <v>811</v>
      </c>
      <c r="N8922" s="279" t="s">
        <v>2</v>
      </c>
      <c r="O8922" s="245">
        <v>0.3</v>
      </c>
      <c r="P8922" s="190">
        <v>2850</v>
      </c>
      <c r="Q8922" s="183"/>
      <c r="R8922" s="217">
        <f>ROUND(IF(N(N8922)&gt;0,PRODUCT(P8922,1/Q8922),PRODUCT(O8922:Q8922)),0)</f>
        <v>855</v>
      </c>
      <c r="S8922" s="253"/>
    </row>
    <row r="8923" spans="1:19" hidden="1">
      <c r="A8923" s="161" t="s">
        <v>798</v>
      </c>
      <c r="B8923" s="163" t="str">
        <f t="shared" si="310"/>
        <v>5.1.3</v>
      </c>
      <c r="C8923" s="164">
        <f t="shared" si="311"/>
        <v>0</v>
      </c>
      <c r="D8923" s="165"/>
      <c r="E8923" s="456" t="s">
        <v>591</v>
      </c>
      <c r="F8923" s="279" t="s">
        <v>1086</v>
      </c>
      <c r="G8923" s="279">
        <f>260*175/350</f>
        <v>130</v>
      </c>
      <c r="H8923" s="450">
        <v>22</v>
      </c>
      <c r="I8923" s="208">
        <v>0.1</v>
      </c>
      <c r="J8923" s="449">
        <f>G8923*H8923*(1+I8923)</f>
        <v>3146.0000000000005</v>
      </c>
      <c r="K8923" s="253"/>
      <c r="L8923" s="165"/>
      <c r="M8923" s="288"/>
      <c r="N8923" s="279"/>
      <c r="O8923" s="279"/>
      <c r="P8923" s="219"/>
      <c r="Q8923" s="208"/>
      <c r="R8923" s="220"/>
      <c r="S8923" s="253"/>
    </row>
    <row r="8924" spans="1:19" hidden="1">
      <c r="A8924" s="161" t="s">
        <v>798</v>
      </c>
      <c r="B8924" s="163" t="str">
        <f t="shared" si="310"/>
        <v>5.1.3</v>
      </c>
      <c r="C8924" s="164">
        <f t="shared" si="311"/>
        <v>0</v>
      </c>
      <c r="D8924" s="165"/>
      <c r="E8924" s="293"/>
      <c r="F8924" s="279"/>
      <c r="G8924" s="279"/>
      <c r="H8924" s="219"/>
      <c r="I8924" s="208"/>
      <c r="J8924" s="449"/>
      <c r="K8924" s="253"/>
      <c r="L8924" s="165"/>
      <c r="M8924" s="293"/>
      <c r="N8924" s="279"/>
      <c r="O8924" s="279"/>
      <c r="P8924" s="219"/>
      <c r="Q8924" s="208"/>
      <c r="R8924" s="220"/>
      <c r="S8924" s="253"/>
    </row>
    <row r="8925" spans="1:19" hidden="1">
      <c r="A8925" s="161" t="s">
        <v>798</v>
      </c>
      <c r="B8925" s="163" t="str">
        <f t="shared" si="310"/>
        <v>5.1.3</v>
      </c>
      <c r="C8925" s="164">
        <f t="shared" si="311"/>
        <v>0</v>
      </c>
      <c r="D8925" s="165"/>
      <c r="E8925" s="288"/>
      <c r="F8925" s="333"/>
      <c r="G8925" s="333"/>
      <c r="H8925" s="219"/>
      <c r="I8925" s="208"/>
      <c r="J8925" s="449"/>
      <c r="K8925" s="253"/>
      <c r="L8925" s="165"/>
      <c r="M8925" s="288"/>
      <c r="N8925" s="333"/>
      <c r="O8925" s="333"/>
      <c r="P8925" s="219"/>
      <c r="Q8925" s="208"/>
      <c r="R8925" s="220"/>
      <c r="S8925" s="253"/>
    </row>
    <row r="8926" spans="1:19" hidden="1">
      <c r="A8926" s="161" t="s">
        <v>798</v>
      </c>
      <c r="B8926" s="163" t="str">
        <f t="shared" si="310"/>
        <v>5.1.3</v>
      </c>
      <c r="C8926" s="164">
        <f t="shared" si="311"/>
        <v>0</v>
      </c>
      <c r="D8926" s="165"/>
      <c r="E8926" s="293"/>
      <c r="F8926" s="279"/>
      <c r="G8926" s="279"/>
      <c r="H8926" s="219"/>
      <c r="I8926" s="208"/>
      <c r="J8926" s="449"/>
      <c r="K8926" s="253"/>
      <c r="L8926" s="165"/>
      <c r="M8926" s="293"/>
      <c r="N8926" s="279"/>
      <c r="O8926" s="279"/>
      <c r="P8926" s="219"/>
      <c r="Q8926" s="208"/>
      <c r="R8926" s="220"/>
      <c r="S8926" s="253"/>
    </row>
    <row r="8927" spans="1:19" hidden="1">
      <c r="A8927" s="161" t="s">
        <v>798</v>
      </c>
      <c r="B8927" s="163" t="str">
        <f t="shared" si="310"/>
        <v>5.1.3</v>
      </c>
      <c r="C8927" s="164">
        <f t="shared" si="311"/>
        <v>0</v>
      </c>
      <c r="D8927" s="165"/>
      <c r="E8927" s="293"/>
      <c r="F8927" s="279"/>
      <c r="G8927" s="279"/>
      <c r="H8927" s="219"/>
      <c r="I8927" s="208"/>
      <c r="J8927" s="449"/>
      <c r="K8927" s="253"/>
      <c r="L8927" s="165"/>
      <c r="M8927" s="293"/>
      <c r="N8927" s="279"/>
      <c r="O8927" s="279"/>
      <c r="P8927" s="219"/>
      <c r="Q8927" s="208"/>
      <c r="R8927" s="220"/>
      <c r="S8927" s="253"/>
    </row>
    <row r="8928" spans="1:19" hidden="1">
      <c r="A8928" s="161" t="s">
        <v>798</v>
      </c>
      <c r="B8928" s="163" t="str">
        <f t="shared" si="310"/>
        <v>5.1.3</v>
      </c>
      <c r="C8928" s="164">
        <f t="shared" si="311"/>
        <v>0</v>
      </c>
      <c r="D8928" s="165"/>
      <c r="E8928" s="293"/>
      <c r="F8928" s="322"/>
      <c r="G8928" s="322"/>
      <c r="H8928" s="322"/>
      <c r="I8928" s="279"/>
      <c r="J8928" s="446"/>
      <c r="K8928" s="253"/>
      <c r="L8928" s="165"/>
      <c r="M8928" s="293"/>
      <c r="N8928" s="322"/>
      <c r="O8928" s="322"/>
      <c r="P8928" s="322"/>
      <c r="Q8928" s="279"/>
      <c r="R8928" s="320"/>
      <c r="S8928" s="253"/>
    </row>
    <row r="8929" spans="1:19" hidden="1">
      <c r="A8929" s="161" t="s">
        <v>798</v>
      </c>
      <c r="B8929" s="163" t="str">
        <f t="shared" si="310"/>
        <v>5.1.3</v>
      </c>
      <c r="C8929" s="164">
        <f t="shared" si="311"/>
        <v>0</v>
      </c>
      <c r="D8929" s="165"/>
      <c r="E8929" s="293"/>
      <c r="F8929" s="322"/>
      <c r="G8929" s="322"/>
      <c r="H8929" s="322"/>
      <c r="I8929" s="279"/>
      <c r="J8929" s="446"/>
      <c r="K8929" s="253"/>
      <c r="L8929" s="165"/>
      <c r="M8929" s="293"/>
      <c r="N8929" s="322"/>
      <c r="O8929" s="322"/>
      <c r="P8929" s="322"/>
      <c r="Q8929" s="279"/>
      <c r="R8929" s="320"/>
      <c r="S8929" s="253"/>
    </row>
    <row r="8930" spans="1:19" hidden="1">
      <c r="A8930" s="161" t="s">
        <v>798</v>
      </c>
      <c r="B8930" s="163" t="str">
        <f t="shared" si="310"/>
        <v>5.1.3</v>
      </c>
      <c r="C8930" s="164">
        <f t="shared" si="311"/>
        <v>0</v>
      </c>
      <c r="D8930" s="165"/>
      <c r="E8930" s="293"/>
      <c r="F8930" s="322"/>
      <c r="G8930" s="322"/>
      <c r="H8930" s="322"/>
      <c r="I8930" s="279"/>
      <c r="J8930" s="446"/>
      <c r="K8930" s="253"/>
      <c r="L8930" s="165"/>
      <c r="M8930" s="293"/>
      <c r="N8930" s="322"/>
      <c r="O8930" s="322"/>
      <c r="P8930" s="322"/>
      <c r="Q8930" s="279"/>
      <c r="R8930" s="320"/>
      <c r="S8930" s="253"/>
    </row>
    <row r="8931" spans="1:19" hidden="1">
      <c r="A8931" s="161" t="s">
        <v>798</v>
      </c>
      <c r="B8931" s="163" t="str">
        <f t="shared" si="310"/>
        <v>5.1.3</v>
      </c>
      <c r="C8931" s="164">
        <f t="shared" si="311"/>
        <v>0</v>
      </c>
      <c r="D8931" s="165"/>
      <c r="E8931" s="293"/>
      <c r="F8931" s="322"/>
      <c r="G8931" s="322"/>
      <c r="H8931" s="322"/>
      <c r="I8931" s="279"/>
      <c r="J8931" s="446"/>
      <c r="K8931" s="253"/>
      <c r="L8931" s="165"/>
      <c r="M8931" s="293"/>
      <c r="N8931" s="322"/>
      <c r="O8931" s="322"/>
      <c r="P8931" s="322"/>
      <c r="Q8931" s="279"/>
      <c r="R8931" s="320"/>
      <c r="S8931" s="253"/>
    </row>
    <row r="8932" spans="1:19" ht="15.75" hidden="1" thickBot="1">
      <c r="A8932" s="161" t="s">
        <v>798</v>
      </c>
      <c r="B8932" s="163" t="str">
        <f t="shared" si="310"/>
        <v>5.1.3</v>
      </c>
      <c r="C8932" s="164">
        <f t="shared" si="311"/>
        <v>0</v>
      </c>
      <c r="D8932" s="165"/>
      <c r="E8932" s="323"/>
      <c r="F8932" s="324"/>
      <c r="G8932" s="324"/>
      <c r="H8932" s="324"/>
      <c r="I8932" s="325"/>
      <c r="J8932" s="447"/>
      <c r="K8932" s="327">
        <f>SUM(J8920:J8932)</f>
        <v>244290.67300000001</v>
      </c>
      <c r="L8932" s="165"/>
      <c r="M8932" s="323"/>
      <c r="N8932" s="324"/>
      <c r="O8932" s="324"/>
      <c r="P8932" s="324"/>
      <c r="Q8932" s="325"/>
      <c r="R8932" s="326"/>
      <c r="S8932" s="327">
        <f>SUM(R8920:R8932)</f>
        <v>287574</v>
      </c>
    </row>
    <row r="8933" spans="1:19" ht="15.75" hidden="1" thickBot="1">
      <c r="A8933" s="161" t="s">
        <v>798</v>
      </c>
      <c r="B8933" s="163" t="str">
        <f t="shared" si="310"/>
        <v>5.1.3</v>
      </c>
      <c r="C8933" s="164">
        <f t="shared" si="311"/>
        <v>0</v>
      </c>
      <c r="D8933" s="165"/>
      <c r="E8933" s="328"/>
      <c r="F8933" s="328"/>
      <c r="G8933" s="328"/>
      <c r="H8933" s="328"/>
      <c r="I8933" s="329"/>
      <c r="J8933" s="448"/>
      <c r="K8933" s="331"/>
      <c r="L8933" s="165"/>
      <c r="M8933" s="328"/>
      <c r="N8933" s="328"/>
      <c r="O8933" s="328"/>
      <c r="P8933" s="328"/>
      <c r="Q8933" s="329"/>
      <c r="R8933" s="330"/>
      <c r="S8933" s="331"/>
    </row>
    <row r="8934" spans="1:19" ht="15.75" hidden="1" thickBot="1">
      <c r="A8934" s="161" t="s">
        <v>798</v>
      </c>
      <c r="B8934" s="163" t="str">
        <f t="shared" si="310"/>
        <v>5.1.3</v>
      </c>
      <c r="C8934" s="164">
        <f t="shared" si="311"/>
        <v>0</v>
      </c>
      <c r="D8934" s="165"/>
      <c r="E8934" s="316" t="s">
        <v>509</v>
      </c>
      <c r="F8934" s="239" t="s">
        <v>497</v>
      </c>
      <c r="G8934" s="239" t="s">
        <v>41</v>
      </c>
      <c r="H8934" s="239" t="s">
        <v>506</v>
      </c>
      <c r="I8934" s="239" t="s">
        <v>510</v>
      </c>
      <c r="J8934" s="443" t="s">
        <v>501</v>
      </c>
      <c r="K8934" s="253"/>
      <c r="L8934" s="165"/>
      <c r="M8934" s="316" t="s">
        <v>509</v>
      </c>
      <c r="N8934" s="239" t="s">
        <v>497</v>
      </c>
      <c r="O8934" s="239" t="s">
        <v>41</v>
      </c>
      <c r="P8934" s="239" t="s">
        <v>506</v>
      </c>
      <c r="Q8934" s="239" t="s">
        <v>510</v>
      </c>
      <c r="R8934" s="317" t="s">
        <v>501</v>
      </c>
      <c r="S8934" s="253"/>
    </row>
    <row r="8935" spans="1:19" hidden="1">
      <c r="A8935" s="161" t="s">
        <v>798</v>
      </c>
      <c r="B8935" s="163" t="str">
        <f t="shared" si="310"/>
        <v>5.1.3</v>
      </c>
      <c r="C8935" s="164">
        <f t="shared" si="311"/>
        <v>0</v>
      </c>
      <c r="D8935" s="165"/>
      <c r="E8935" s="335"/>
      <c r="F8935" s="333"/>
      <c r="G8935" s="333"/>
      <c r="H8935" s="215"/>
      <c r="I8935" s="333"/>
      <c r="J8935" s="286"/>
      <c r="K8935" s="336"/>
      <c r="L8935" s="165"/>
      <c r="M8935" s="335"/>
      <c r="N8935" s="333"/>
      <c r="O8935" s="333"/>
      <c r="P8935" s="215"/>
      <c r="Q8935" s="333"/>
      <c r="R8935" s="252"/>
      <c r="S8935" s="336"/>
    </row>
    <row r="8936" spans="1:19" hidden="1">
      <c r="A8936" s="161" t="s">
        <v>798</v>
      </c>
      <c r="B8936" s="163" t="str">
        <f t="shared" si="310"/>
        <v>5.1.3</v>
      </c>
      <c r="C8936" s="164">
        <f t="shared" si="311"/>
        <v>0</v>
      </c>
      <c r="D8936" s="165"/>
      <c r="E8936" s="337"/>
      <c r="F8936" s="338"/>
      <c r="G8936" s="338"/>
      <c r="H8936" s="338"/>
      <c r="I8936" s="333"/>
      <c r="J8936" s="449"/>
      <c r="K8936" s="253"/>
      <c r="L8936" s="165"/>
      <c r="M8936" s="337"/>
      <c r="N8936" s="338"/>
      <c r="O8936" s="338"/>
      <c r="P8936" s="338"/>
      <c r="Q8936" s="333"/>
      <c r="R8936" s="220"/>
      <c r="S8936" s="253"/>
    </row>
    <row r="8937" spans="1:19" hidden="1">
      <c r="A8937" s="161" t="s">
        <v>798</v>
      </c>
      <c r="B8937" s="163" t="str">
        <f t="shared" si="310"/>
        <v>5.1.3</v>
      </c>
      <c r="C8937" s="164">
        <f t="shared" si="311"/>
        <v>0</v>
      </c>
      <c r="D8937" s="165"/>
      <c r="E8937" s="337"/>
      <c r="F8937" s="322"/>
      <c r="G8937" s="322"/>
      <c r="H8937" s="322"/>
      <c r="I8937" s="279"/>
      <c r="J8937" s="446"/>
      <c r="K8937" s="253"/>
      <c r="L8937" s="165"/>
      <c r="M8937" s="337"/>
      <c r="N8937" s="322"/>
      <c r="O8937" s="322"/>
      <c r="P8937" s="322"/>
      <c r="Q8937" s="279"/>
      <c r="R8937" s="320"/>
      <c r="S8937" s="253"/>
    </row>
    <row r="8938" spans="1:19" hidden="1">
      <c r="A8938" s="161" t="s">
        <v>798</v>
      </c>
      <c r="B8938" s="163" t="str">
        <f t="shared" si="310"/>
        <v>5.1.3</v>
      </c>
      <c r="C8938" s="164">
        <f t="shared" si="311"/>
        <v>0</v>
      </c>
      <c r="D8938" s="165"/>
      <c r="E8938" s="288"/>
      <c r="F8938" s="322"/>
      <c r="G8938" s="322"/>
      <c r="H8938" s="322"/>
      <c r="I8938" s="279"/>
      <c r="J8938" s="446"/>
      <c r="K8938" s="253"/>
      <c r="L8938" s="165"/>
      <c r="M8938" s="288"/>
      <c r="N8938" s="322"/>
      <c r="O8938" s="322"/>
      <c r="P8938" s="322"/>
      <c r="Q8938" s="279"/>
      <c r="R8938" s="320"/>
      <c r="S8938" s="253"/>
    </row>
    <row r="8939" spans="1:19" hidden="1">
      <c r="A8939" s="161" t="s">
        <v>798</v>
      </c>
      <c r="B8939" s="163" t="str">
        <f t="shared" si="310"/>
        <v>5.1.3</v>
      </c>
      <c r="C8939" s="164">
        <f t="shared" si="311"/>
        <v>0</v>
      </c>
      <c r="D8939" s="165"/>
      <c r="E8939" s="293"/>
      <c r="F8939" s="322"/>
      <c r="G8939" s="322"/>
      <c r="H8939" s="322"/>
      <c r="I8939" s="279"/>
      <c r="J8939" s="446"/>
      <c r="K8939" s="253"/>
      <c r="L8939" s="165"/>
      <c r="M8939" s="293"/>
      <c r="N8939" s="322"/>
      <c r="O8939" s="322"/>
      <c r="P8939" s="322"/>
      <c r="Q8939" s="279"/>
      <c r="R8939" s="320"/>
      <c r="S8939" s="253"/>
    </row>
    <row r="8940" spans="1:19" ht="15.75" hidden="1" thickBot="1">
      <c r="A8940" s="161" t="s">
        <v>798</v>
      </c>
      <c r="B8940" s="163" t="str">
        <f t="shared" si="310"/>
        <v>5.1.3</v>
      </c>
      <c r="C8940" s="164">
        <f t="shared" si="311"/>
        <v>0</v>
      </c>
      <c r="D8940" s="165"/>
      <c r="E8940" s="323"/>
      <c r="F8940" s="324"/>
      <c r="G8940" s="324"/>
      <c r="H8940" s="324"/>
      <c r="I8940" s="325"/>
      <c r="J8940" s="447"/>
      <c r="K8940" s="327">
        <f>SUM(J8935:J8940)</f>
        <v>0</v>
      </c>
      <c r="L8940" s="165"/>
      <c r="M8940" s="323"/>
      <c r="N8940" s="324"/>
      <c r="O8940" s="324"/>
      <c r="P8940" s="324"/>
      <c r="Q8940" s="325"/>
      <c r="R8940" s="326"/>
      <c r="S8940" s="327">
        <f>SUM(R8935:R8940)</f>
        <v>0</v>
      </c>
    </row>
    <row r="8941" spans="1:19" ht="15.75" hidden="1" thickBot="1">
      <c r="A8941" s="161" t="s">
        <v>798</v>
      </c>
      <c r="B8941" s="163" t="str">
        <f t="shared" si="310"/>
        <v>5.1.3</v>
      </c>
      <c r="C8941" s="164">
        <f t="shared" si="311"/>
        <v>0</v>
      </c>
      <c r="D8941" s="165"/>
      <c r="E8941" s="328"/>
      <c r="F8941" s="328"/>
      <c r="G8941" s="328"/>
      <c r="H8941" s="328"/>
      <c r="I8941" s="339"/>
      <c r="J8941" s="451"/>
      <c r="K8941" s="331"/>
      <c r="L8941" s="165"/>
      <c r="M8941" s="328"/>
      <c r="N8941" s="328"/>
      <c r="O8941" s="328"/>
      <c r="P8941" s="328"/>
      <c r="Q8941" s="339"/>
      <c r="R8941" s="340"/>
      <c r="S8941" s="331"/>
    </row>
    <row r="8942" spans="1:19" ht="15.75" hidden="1" thickBot="1">
      <c r="A8942" s="161" t="s">
        <v>798</v>
      </c>
      <c r="B8942" s="163" t="str">
        <f t="shared" si="310"/>
        <v>5.1.3</v>
      </c>
      <c r="C8942" s="164">
        <f t="shared" si="311"/>
        <v>0</v>
      </c>
      <c r="D8942" s="165"/>
      <c r="E8942" s="316" t="s">
        <v>512</v>
      </c>
      <c r="F8942" s="239" t="s">
        <v>519</v>
      </c>
      <c r="G8942" s="239" t="s">
        <v>520</v>
      </c>
      <c r="H8942" s="239" t="s">
        <v>513</v>
      </c>
      <c r="I8942" s="239" t="s">
        <v>500</v>
      </c>
      <c r="J8942" s="443" t="s">
        <v>501</v>
      </c>
      <c r="K8942" s="253"/>
      <c r="L8942" s="165"/>
      <c r="M8942" s="316" t="s">
        <v>512</v>
      </c>
      <c r="N8942" s="239" t="s">
        <v>519</v>
      </c>
      <c r="O8942" s="239" t="s">
        <v>520</v>
      </c>
      <c r="P8942" s="239" t="s">
        <v>513</v>
      </c>
      <c r="Q8942" s="239" t="s">
        <v>500</v>
      </c>
      <c r="R8942" s="317" t="s">
        <v>501</v>
      </c>
      <c r="S8942" s="253"/>
    </row>
    <row r="8943" spans="1:19" hidden="1">
      <c r="A8943" s="161" t="s">
        <v>798</v>
      </c>
      <c r="B8943" s="163" t="str">
        <f t="shared" si="310"/>
        <v>5.1.3</v>
      </c>
      <c r="C8943" s="164">
        <f t="shared" ref="C8943:C8954" si="312">IF(ISERROR(MATCH(B8943,T:T,0)),0,1)</f>
        <v>0</v>
      </c>
      <c r="D8943" s="165"/>
      <c r="E8943" s="456" t="s">
        <v>521</v>
      </c>
      <c r="F8943" s="289">
        <v>63600</v>
      </c>
      <c r="G8943" s="289">
        <v>54060</v>
      </c>
      <c r="H8943" s="290">
        <v>117660</v>
      </c>
      <c r="I8943" s="260">
        <v>6.8</v>
      </c>
      <c r="J8943" s="452">
        <f>ROUND(H8943/I8943,0)</f>
        <v>17303</v>
      </c>
      <c r="K8943" s="253"/>
      <c r="L8943" s="165"/>
      <c r="M8943" s="284" t="s">
        <v>521</v>
      </c>
      <c r="N8943" s="219">
        <v>63600</v>
      </c>
      <c r="O8943" s="219">
        <v>54060</v>
      </c>
      <c r="P8943" s="207">
        <v>117660</v>
      </c>
      <c r="Q8943" s="260">
        <v>11.242900000000001</v>
      </c>
      <c r="R8943" s="217">
        <f>ROUND(IF(N(N8943)&gt;0,PRODUCT(P8943,1/Q8943),PRODUCT(O8943:Q8943)),0)</f>
        <v>10465</v>
      </c>
      <c r="S8943" s="253"/>
    </row>
    <row r="8944" spans="1:19" hidden="1">
      <c r="A8944" s="161" t="s">
        <v>798</v>
      </c>
      <c r="B8944" s="163" t="str">
        <f t="shared" si="310"/>
        <v>5.1.3</v>
      </c>
      <c r="C8944" s="164">
        <f t="shared" si="312"/>
        <v>0</v>
      </c>
      <c r="D8944" s="165"/>
      <c r="E8944" s="456" t="s">
        <v>522</v>
      </c>
      <c r="F8944" s="289">
        <v>31800</v>
      </c>
      <c r="G8944" s="289">
        <v>27030</v>
      </c>
      <c r="H8944" s="290">
        <v>58830</v>
      </c>
      <c r="I8944" s="333">
        <v>0.9</v>
      </c>
      <c r="J8944" s="452">
        <f>ROUND(H8944/I8944,0)</f>
        <v>65367</v>
      </c>
      <c r="K8944" s="253"/>
      <c r="L8944" s="165"/>
      <c r="M8944" s="284" t="s">
        <v>522</v>
      </c>
      <c r="N8944" s="219">
        <v>31800</v>
      </c>
      <c r="O8944" s="219">
        <v>27030</v>
      </c>
      <c r="P8944" s="207">
        <v>58830</v>
      </c>
      <c r="Q8944" s="272">
        <v>1.25</v>
      </c>
      <c r="R8944" s="217">
        <f>ROUND(IF(N(N8944)&gt;0,PRODUCT(P8944,1/Q8944),PRODUCT(O8944:Q8944)),0)</f>
        <v>47064</v>
      </c>
      <c r="S8944" s="253"/>
    </row>
    <row r="8945" spans="1:19" hidden="1">
      <c r="A8945" s="161" t="s">
        <v>798</v>
      </c>
      <c r="B8945" s="163" t="str">
        <f t="shared" si="310"/>
        <v>5.1.3</v>
      </c>
      <c r="C8945" s="164">
        <f t="shared" si="312"/>
        <v>0</v>
      </c>
      <c r="D8945" s="165"/>
      <c r="E8945" s="454" t="s">
        <v>523</v>
      </c>
      <c r="F8945" s="289">
        <v>19080</v>
      </c>
      <c r="G8945" s="289">
        <v>16218</v>
      </c>
      <c r="H8945" s="290">
        <v>35298</v>
      </c>
      <c r="I8945" s="279">
        <v>0.9</v>
      </c>
      <c r="J8945" s="452">
        <f>ROUND(H8945/I8945,0)</f>
        <v>39220</v>
      </c>
      <c r="K8945" s="253"/>
      <c r="L8945" s="165"/>
      <c r="M8945" s="295" t="s">
        <v>523</v>
      </c>
      <c r="N8945" s="219">
        <v>19080</v>
      </c>
      <c r="O8945" s="219">
        <v>16218</v>
      </c>
      <c r="P8945" s="207">
        <v>35298</v>
      </c>
      <c r="Q8945" s="262">
        <v>1.25</v>
      </c>
      <c r="R8945" s="217">
        <f>ROUND(IF(N(N8945)&gt;0,PRODUCT(P8945,1/Q8945),PRODUCT(O8945:Q8945)),0)</f>
        <v>28238</v>
      </c>
      <c r="S8945" s="253"/>
    </row>
    <row r="8946" spans="1:19" hidden="1">
      <c r="A8946" s="161" t="s">
        <v>798</v>
      </c>
      <c r="B8946" s="163" t="str">
        <f t="shared" si="310"/>
        <v>5.1.3</v>
      </c>
      <c r="C8946" s="164">
        <f t="shared" si="312"/>
        <v>0</v>
      </c>
      <c r="D8946" s="165"/>
      <c r="E8946" s="293"/>
      <c r="F8946" s="209"/>
      <c r="G8946" s="219"/>
      <c r="H8946" s="219"/>
      <c r="I8946" s="279"/>
      <c r="J8946" s="449"/>
      <c r="K8946" s="253"/>
      <c r="L8946" s="165"/>
      <c r="M8946" s="293"/>
      <c r="N8946" s="209"/>
      <c r="O8946" s="219"/>
      <c r="P8946" s="219"/>
      <c r="Q8946" s="279"/>
      <c r="R8946" s="220"/>
      <c r="S8946" s="253"/>
    </row>
    <row r="8947" spans="1:19" hidden="1">
      <c r="A8947" s="161" t="s">
        <v>798</v>
      </c>
      <c r="B8947" s="163" t="str">
        <f t="shared" si="310"/>
        <v>5.1.3</v>
      </c>
      <c r="C8947" s="164">
        <f t="shared" si="312"/>
        <v>0</v>
      </c>
      <c r="D8947" s="165"/>
      <c r="E8947" s="293"/>
      <c r="F8947" s="322"/>
      <c r="G8947" s="322"/>
      <c r="H8947" s="322"/>
      <c r="I8947" s="279"/>
      <c r="J8947" s="446"/>
      <c r="K8947" s="253"/>
      <c r="L8947" s="165"/>
      <c r="M8947" s="293"/>
      <c r="N8947" s="322"/>
      <c r="O8947" s="322"/>
      <c r="P8947" s="322"/>
      <c r="Q8947" s="279"/>
      <c r="R8947" s="320"/>
      <c r="S8947" s="253"/>
    </row>
    <row r="8948" spans="1:19" hidden="1">
      <c r="A8948" s="161" t="s">
        <v>798</v>
      </c>
      <c r="B8948" s="163" t="str">
        <f t="shared" si="310"/>
        <v>5.1.3</v>
      </c>
      <c r="C8948" s="164">
        <f t="shared" si="312"/>
        <v>0</v>
      </c>
      <c r="D8948" s="165"/>
      <c r="E8948" s="293"/>
      <c r="F8948" s="322"/>
      <c r="G8948" s="322"/>
      <c r="H8948" s="322"/>
      <c r="I8948" s="279"/>
      <c r="J8948" s="446"/>
      <c r="K8948" s="253"/>
      <c r="L8948" s="165"/>
      <c r="M8948" s="293"/>
      <c r="N8948" s="322"/>
      <c r="O8948" s="322"/>
      <c r="P8948" s="322"/>
      <c r="Q8948" s="279"/>
      <c r="R8948" s="320"/>
      <c r="S8948" s="253"/>
    </row>
    <row r="8949" spans="1:19" ht="15.75" hidden="1" thickBot="1">
      <c r="A8949" s="161" t="s">
        <v>798</v>
      </c>
      <c r="B8949" s="163" t="str">
        <f t="shared" si="310"/>
        <v>5.1.3</v>
      </c>
      <c r="C8949" s="164">
        <f t="shared" si="312"/>
        <v>0</v>
      </c>
      <c r="D8949" s="165"/>
      <c r="E8949" s="341"/>
      <c r="F8949" s="342"/>
      <c r="G8949" s="342"/>
      <c r="H8949" s="342"/>
      <c r="I8949" s="343"/>
      <c r="J8949" s="453"/>
      <c r="K8949" s="368">
        <f>SUM(J8943:J8949)</f>
        <v>121890</v>
      </c>
      <c r="L8949" s="165"/>
      <c r="M8949" s="341"/>
      <c r="N8949" s="342"/>
      <c r="O8949" s="342"/>
      <c r="P8949" s="342"/>
      <c r="Q8949" s="343"/>
      <c r="R8949" s="344"/>
      <c r="S8949" s="327">
        <f>SUM(R8943:R8949)</f>
        <v>85767</v>
      </c>
    </row>
    <row r="8950" spans="1:19" hidden="1">
      <c r="A8950" s="161" t="s">
        <v>798</v>
      </c>
      <c r="B8950" s="163" t="str">
        <f t="shared" si="310"/>
        <v>5.1.3</v>
      </c>
      <c r="C8950" s="164">
        <f t="shared" si="312"/>
        <v>0</v>
      </c>
      <c r="D8950" s="165"/>
      <c r="E8950" s="166"/>
      <c r="F8950" s="166"/>
      <c r="G8950" s="166"/>
      <c r="H8950" s="166"/>
      <c r="I8950" s="165"/>
      <c r="J8950" s="253"/>
      <c r="K8950" s="253"/>
      <c r="L8950" s="165"/>
      <c r="M8950" s="166"/>
      <c r="N8950" s="166"/>
      <c r="O8950" s="166"/>
      <c r="P8950" s="166"/>
      <c r="Q8950" s="165"/>
      <c r="R8950" s="310"/>
      <c r="S8950" s="253"/>
    </row>
    <row r="8951" spans="1:19" ht="15.75" hidden="1" thickBot="1">
      <c r="A8951" s="161" t="s">
        <v>798</v>
      </c>
      <c r="B8951" s="163" t="str">
        <f t="shared" si="310"/>
        <v>5.1.3</v>
      </c>
      <c r="C8951" s="164">
        <f t="shared" si="312"/>
        <v>0</v>
      </c>
      <c r="D8951" s="165"/>
      <c r="E8951" s="166"/>
      <c r="F8951" s="166"/>
      <c r="G8951" s="166"/>
      <c r="H8951" s="315" t="s">
        <v>516</v>
      </c>
      <c r="I8951" s="165"/>
      <c r="J8951" s="253"/>
      <c r="K8951" s="368">
        <f>K8949+K8940+K8932+K8917</f>
        <v>374475.17300000001</v>
      </c>
      <c r="L8951" s="165"/>
      <c r="M8951" s="166"/>
      <c r="N8951" s="166"/>
      <c r="O8951" s="166"/>
      <c r="P8951" s="315" t="s">
        <v>516</v>
      </c>
      <c r="Q8951" s="165"/>
      <c r="R8951" s="310"/>
      <c r="S8951" s="327">
        <f>S8949+S8940+S8932+S8917</f>
        <v>377629</v>
      </c>
    </row>
    <row r="8952" spans="1:19" hidden="1">
      <c r="A8952" s="161" t="s">
        <v>798</v>
      </c>
      <c r="B8952" s="163" t="str">
        <f t="shared" si="310"/>
        <v>5.1.3</v>
      </c>
      <c r="C8952" s="164">
        <f t="shared" si="312"/>
        <v>0</v>
      </c>
      <c r="H8952" s="372"/>
      <c r="P8952" s="372"/>
    </row>
    <row r="8953" spans="1:19" hidden="1">
      <c r="A8953" s="161" t="s">
        <v>798</v>
      </c>
      <c r="B8953" s="163" t="str">
        <f t="shared" si="310"/>
        <v>5.1.3</v>
      </c>
      <c r="C8953" s="164">
        <f t="shared" si="312"/>
        <v>0</v>
      </c>
      <c r="H8953" s="372"/>
      <c r="P8953" s="372"/>
    </row>
    <row r="8954" spans="1:19" hidden="1">
      <c r="A8954" s="161" t="s">
        <v>798</v>
      </c>
      <c r="B8954" s="163" t="str">
        <f t="shared" si="310"/>
        <v>5.1.3</v>
      </c>
      <c r="C8954" s="164">
        <f t="shared" si="312"/>
        <v>0</v>
      </c>
      <c r="D8954" s="346"/>
      <c r="H8954" s="372"/>
      <c r="L8954" s="346"/>
      <c r="P8954" s="372"/>
    </row>
    <row r="8955" spans="1:19">
      <c r="A8955" s="161" t="s">
        <v>798</v>
      </c>
      <c r="B8955" s="161" t="str">
        <f>M8960</f>
        <v>5.1.4</v>
      </c>
      <c r="C8955" s="164">
        <v>1</v>
      </c>
      <c r="D8955" s="346"/>
      <c r="H8955" s="372"/>
      <c r="L8955" s="346"/>
      <c r="P8955" s="372"/>
    </row>
    <row r="8956" spans="1:19" ht="18.75">
      <c r="A8956" s="161" t="s">
        <v>798</v>
      </c>
      <c r="B8956" s="163" t="str">
        <f t="shared" ref="B8956:B9008" si="313">B8955</f>
        <v>5.1.4</v>
      </c>
      <c r="C8956" s="164">
        <v>1</v>
      </c>
      <c r="D8956" s="165"/>
      <c r="E8956" s="169" t="s">
        <v>496</v>
      </c>
      <c r="F8956" s="169"/>
      <c r="G8956" s="169"/>
      <c r="H8956" s="169"/>
      <c r="I8956" s="169"/>
      <c r="J8956" s="170"/>
      <c r="K8956" s="166"/>
      <c r="L8956" s="165"/>
      <c r="M8956" s="169" t="s">
        <v>496</v>
      </c>
      <c r="N8956" s="169"/>
      <c r="O8956" s="169"/>
      <c r="P8956" s="169"/>
      <c r="Q8956" s="169"/>
      <c r="R8956" s="169"/>
      <c r="S8956" s="166"/>
    </row>
    <row r="8957" spans="1:19">
      <c r="A8957" s="161" t="s">
        <v>798</v>
      </c>
      <c r="B8957" s="163" t="str">
        <f t="shared" si="313"/>
        <v>5.1.4</v>
      </c>
      <c r="C8957" s="164">
        <v>1</v>
      </c>
      <c r="D8957" s="165"/>
      <c r="E8957" s="166"/>
      <c r="F8957" s="166"/>
      <c r="G8957" s="166"/>
      <c r="H8957" s="166"/>
      <c r="I8957" s="165"/>
      <c r="J8957" s="310"/>
      <c r="K8957" s="253"/>
      <c r="L8957" s="165"/>
      <c r="M8957" s="166"/>
      <c r="N8957" s="166"/>
      <c r="O8957" s="166"/>
      <c r="P8957" s="166"/>
      <c r="Q8957" s="165"/>
      <c r="R8957" s="253"/>
      <c r="S8957" s="253"/>
    </row>
    <row r="8958" spans="1:19">
      <c r="A8958" s="161" t="s">
        <v>798</v>
      </c>
      <c r="B8958" s="163" t="str">
        <f t="shared" si="313"/>
        <v>5.1.4</v>
      </c>
      <c r="C8958" s="164">
        <v>1</v>
      </c>
      <c r="D8958" s="165"/>
      <c r="E8958" s="166"/>
      <c r="F8958" s="166"/>
      <c r="G8958" s="166"/>
      <c r="H8958" s="166"/>
      <c r="I8958" s="165"/>
      <c r="J8958" s="310"/>
      <c r="K8958" s="253"/>
      <c r="L8958" s="165"/>
      <c r="M8958" s="166"/>
      <c r="N8958" s="166"/>
      <c r="O8958" s="166"/>
      <c r="P8958" s="166"/>
      <c r="Q8958" s="165"/>
      <c r="R8958" s="253"/>
      <c r="S8958" s="253"/>
    </row>
    <row r="8959" spans="1:19">
      <c r="A8959" s="161" t="s">
        <v>798</v>
      </c>
      <c r="B8959" s="163" t="str">
        <f t="shared" si="313"/>
        <v>5.1.4</v>
      </c>
      <c r="C8959" s="164">
        <v>1</v>
      </c>
      <c r="D8959" s="165"/>
      <c r="E8959" s="166"/>
      <c r="F8959" s="166"/>
      <c r="G8959" s="166"/>
      <c r="H8959" s="166"/>
      <c r="I8959" s="165"/>
      <c r="J8959" s="310"/>
      <c r="K8959" s="253"/>
      <c r="L8959" s="165"/>
      <c r="M8959" s="166"/>
      <c r="N8959" s="166"/>
      <c r="O8959" s="166"/>
      <c r="P8959" s="166"/>
      <c r="Q8959" s="165"/>
      <c r="R8959" s="253"/>
      <c r="S8959" s="253"/>
    </row>
    <row r="8960" spans="1:19" ht="27" customHeight="1">
      <c r="A8960" s="161" t="s">
        <v>798</v>
      </c>
      <c r="B8960" s="163" t="str">
        <f t="shared" si="313"/>
        <v>5.1.4</v>
      </c>
      <c r="C8960" s="164">
        <v>1</v>
      </c>
      <c r="D8960" s="311" t="s">
        <v>799</v>
      </c>
      <c r="E8960" s="312" t="s">
        <v>284</v>
      </c>
      <c r="F8960" s="313" t="s">
        <v>812</v>
      </c>
      <c r="G8960" s="313"/>
      <c r="H8960" s="313"/>
      <c r="I8960" s="311" t="s">
        <v>497</v>
      </c>
      <c r="J8960" s="442" t="s">
        <v>551</v>
      </c>
      <c r="K8960" s="253"/>
      <c r="L8960" s="311" t="s">
        <v>39</v>
      </c>
      <c r="M8960" s="312" t="s">
        <v>284</v>
      </c>
      <c r="N8960" s="313" t="s">
        <v>813</v>
      </c>
      <c r="O8960" s="313"/>
      <c r="P8960" s="313"/>
      <c r="Q8960" s="311" t="s">
        <v>497</v>
      </c>
      <c r="R8960" s="314" t="s">
        <v>551</v>
      </c>
      <c r="S8960" s="253"/>
    </row>
    <row r="8961" spans="1:19">
      <c r="A8961" s="161" t="s">
        <v>798</v>
      </c>
      <c r="B8961" s="163" t="str">
        <f t="shared" si="313"/>
        <v>5.1.4</v>
      </c>
      <c r="C8961" s="164">
        <v>1</v>
      </c>
      <c r="D8961" s="165"/>
      <c r="E8961" s="166"/>
      <c r="F8961" s="315"/>
      <c r="G8961" s="315"/>
      <c r="H8961" s="315"/>
      <c r="I8961" s="165"/>
      <c r="J8961" s="253"/>
      <c r="K8961" s="253"/>
      <c r="L8961" s="165"/>
      <c r="M8961" s="166"/>
      <c r="N8961" s="315"/>
      <c r="O8961" s="315"/>
      <c r="P8961" s="315"/>
      <c r="Q8961" s="165"/>
      <c r="R8961" s="310"/>
      <c r="S8961" s="253"/>
    </row>
    <row r="8962" spans="1:19">
      <c r="A8962" s="161" t="s">
        <v>798</v>
      </c>
      <c r="B8962" s="163" t="str">
        <f t="shared" si="313"/>
        <v>5.1.4</v>
      </c>
      <c r="C8962" s="164">
        <v>1</v>
      </c>
      <c r="D8962" s="165"/>
      <c r="E8962" s="166"/>
      <c r="F8962" s="166"/>
      <c r="G8962" s="166"/>
      <c r="H8962" s="166"/>
      <c r="I8962" s="166"/>
      <c r="J8962" s="166"/>
      <c r="K8962" s="253"/>
      <c r="L8962" s="165"/>
      <c r="M8962" s="166"/>
      <c r="N8962" s="166"/>
      <c r="O8962" s="166"/>
      <c r="P8962" s="166"/>
      <c r="Q8962" s="166"/>
      <c r="R8962" s="167"/>
      <c r="S8962" s="253"/>
    </row>
    <row r="8963" spans="1:19" ht="15.75" thickBot="1">
      <c r="A8963" s="161" t="s">
        <v>798</v>
      </c>
      <c r="B8963" s="163" t="str">
        <f t="shared" si="313"/>
        <v>5.1.4</v>
      </c>
      <c r="C8963" s="164">
        <v>1</v>
      </c>
      <c r="D8963" s="165"/>
      <c r="E8963" s="166"/>
      <c r="F8963" s="166"/>
      <c r="G8963" s="166"/>
      <c r="H8963" s="166"/>
      <c r="I8963" s="165"/>
      <c r="J8963" s="253"/>
      <c r="K8963" s="253"/>
      <c r="L8963" s="165"/>
      <c r="M8963" s="166"/>
      <c r="N8963" s="166"/>
      <c r="O8963" s="166"/>
      <c r="P8963" s="166"/>
      <c r="Q8963" s="165"/>
      <c r="R8963" s="310"/>
      <c r="S8963" s="253"/>
    </row>
    <row r="8964" spans="1:19" ht="15.75" thickBot="1">
      <c r="A8964" s="161" t="s">
        <v>798</v>
      </c>
      <c r="B8964" s="163" t="str">
        <f t="shared" si="313"/>
        <v>5.1.4</v>
      </c>
      <c r="C8964" s="164">
        <v>1</v>
      </c>
      <c r="D8964" s="165"/>
      <c r="E8964" s="316" t="s">
        <v>498</v>
      </c>
      <c r="F8964" s="239" t="s">
        <v>497</v>
      </c>
      <c r="G8964" s="239" t="s">
        <v>41</v>
      </c>
      <c r="H8964" s="239" t="s">
        <v>540</v>
      </c>
      <c r="I8964" s="239" t="s">
        <v>500</v>
      </c>
      <c r="J8964" s="443" t="s">
        <v>501</v>
      </c>
      <c r="K8964" s="253"/>
      <c r="L8964" s="165"/>
      <c r="M8964" s="316" t="s">
        <v>498</v>
      </c>
      <c r="N8964" s="239" t="s">
        <v>497</v>
      </c>
      <c r="O8964" s="239" t="s">
        <v>41</v>
      </c>
      <c r="P8964" s="239" t="s">
        <v>540</v>
      </c>
      <c r="Q8964" s="239" t="s">
        <v>500</v>
      </c>
      <c r="R8964" s="317" t="s">
        <v>501</v>
      </c>
      <c r="S8964" s="253"/>
    </row>
    <row r="8965" spans="1:19">
      <c r="A8965" s="161" t="s">
        <v>798</v>
      </c>
      <c r="B8965" s="163" t="str">
        <f t="shared" si="313"/>
        <v>5.1.4</v>
      </c>
      <c r="C8965" s="164">
        <v>1</v>
      </c>
      <c r="D8965" s="165"/>
      <c r="E8965" s="454" t="s">
        <v>502</v>
      </c>
      <c r="F8965" s="279" t="s">
        <v>959</v>
      </c>
      <c r="G8965" s="279">
        <v>1</v>
      </c>
      <c r="H8965" s="444">
        <f>ROUND(K9003,0)</f>
        <v>96486</v>
      </c>
      <c r="I8965" s="279">
        <v>0.05</v>
      </c>
      <c r="J8965" s="445">
        <f>ROUND(H8965*I8965,2)</f>
        <v>4824.3</v>
      </c>
      <c r="K8965" s="253"/>
      <c r="L8965" s="165"/>
      <c r="M8965" s="295" t="s">
        <v>502</v>
      </c>
      <c r="N8965" s="318" t="s">
        <v>959</v>
      </c>
      <c r="O8965" s="245">
        <v>1</v>
      </c>
      <c r="P8965" s="229">
        <f>ROUND(S9003,0)</f>
        <v>96487</v>
      </c>
      <c r="Q8965" s="245">
        <v>0.05</v>
      </c>
      <c r="R8965" s="319">
        <f>ROUND(IF(N(N8965)&gt;0,PRODUCT(P8965,1/Q8965),PRODUCT(O8965:Q8965)),0)</f>
        <v>4824</v>
      </c>
      <c r="S8965" s="253"/>
    </row>
    <row r="8966" spans="1:19">
      <c r="A8966" s="161" t="s">
        <v>798</v>
      </c>
      <c r="B8966" s="163" t="str">
        <f t="shared" si="313"/>
        <v>5.1.4</v>
      </c>
      <c r="C8966" s="164">
        <v>1</v>
      </c>
      <c r="D8966" s="165"/>
      <c r="E8966" s="454"/>
      <c r="F8966" s="279"/>
      <c r="G8966" s="296"/>
      <c r="H8966" s="349"/>
      <c r="I8966" s="279"/>
      <c r="J8966" s="446"/>
      <c r="K8966" s="253"/>
      <c r="L8966" s="165"/>
      <c r="M8966" s="293"/>
      <c r="N8966" s="279"/>
      <c r="O8966" s="279"/>
      <c r="P8966" s="349"/>
      <c r="Q8966" s="279"/>
      <c r="R8966" s="320"/>
      <c r="S8966" s="253"/>
    </row>
    <row r="8967" spans="1:19">
      <c r="A8967" s="161" t="s">
        <v>798</v>
      </c>
      <c r="B8967" s="163" t="str">
        <f t="shared" si="313"/>
        <v>5.1.4</v>
      </c>
      <c r="C8967" s="164">
        <v>1</v>
      </c>
      <c r="D8967" s="165"/>
      <c r="E8967" s="293"/>
      <c r="F8967" s="279"/>
      <c r="G8967" s="279"/>
      <c r="H8967" s="219"/>
      <c r="I8967" s="279"/>
      <c r="J8967" s="446"/>
      <c r="K8967" s="253"/>
      <c r="L8967" s="165"/>
      <c r="M8967" s="293"/>
      <c r="N8967" s="279"/>
      <c r="O8967" s="279"/>
      <c r="P8967" s="219"/>
      <c r="Q8967" s="279"/>
      <c r="R8967" s="320"/>
      <c r="S8967" s="253"/>
    </row>
    <row r="8968" spans="1:19">
      <c r="A8968" s="161" t="s">
        <v>798</v>
      </c>
      <c r="B8968" s="163" t="str">
        <f t="shared" si="313"/>
        <v>5.1.4</v>
      </c>
      <c r="C8968" s="164">
        <v>1</v>
      </c>
      <c r="D8968" s="165"/>
      <c r="E8968" s="293"/>
      <c r="F8968" s="279"/>
      <c r="G8968" s="279"/>
      <c r="H8968" s="209"/>
      <c r="I8968" s="279"/>
      <c r="J8968" s="446"/>
      <c r="K8968" s="253"/>
      <c r="L8968" s="165"/>
      <c r="M8968" s="293"/>
      <c r="N8968" s="279"/>
      <c r="O8968" s="279"/>
      <c r="P8968" s="209"/>
      <c r="Q8968" s="279"/>
      <c r="R8968" s="320"/>
      <c r="S8968" s="253"/>
    </row>
    <row r="8969" spans="1:19">
      <c r="A8969" s="161" t="s">
        <v>798</v>
      </c>
      <c r="B8969" s="163" t="str">
        <f t="shared" si="313"/>
        <v>5.1.4</v>
      </c>
      <c r="C8969" s="164">
        <v>1</v>
      </c>
      <c r="D8969" s="165"/>
      <c r="E8969" s="293"/>
      <c r="F8969" s="279"/>
      <c r="G8969" s="322"/>
      <c r="H8969" s="322"/>
      <c r="I8969" s="279"/>
      <c r="J8969" s="446"/>
      <c r="K8969" s="253"/>
      <c r="L8969" s="165"/>
      <c r="M8969" s="293"/>
      <c r="N8969" s="279"/>
      <c r="O8969" s="322"/>
      <c r="P8969" s="322"/>
      <c r="Q8969" s="279"/>
      <c r="R8969" s="320"/>
      <c r="S8969" s="253"/>
    </row>
    <row r="8970" spans="1:19" ht="15.75" thickBot="1">
      <c r="A8970" s="161" t="s">
        <v>798</v>
      </c>
      <c r="B8970" s="163" t="str">
        <f t="shared" si="313"/>
        <v>5.1.4</v>
      </c>
      <c r="C8970" s="164">
        <v>1</v>
      </c>
      <c r="D8970" s="165"/>
      <c r="E8970" s="293"/>
      <c r="F8970" s="279"/>
      <c r="G8970" s="322"/>
      <c r="H8970" s="322"/>
      <c r="I8970" s="279"/>
      <c r="J8970" s="446"/>
      <c r="K8970" s="253"/>
      <c r="L8970" s="165"/>
      <c r="M8970" s="293"/>
      <c r="N8970" s="279"/>
      <c r="O8970" s="322"/>
      <c r="P8970" s="322"/>
      <c r="Q8970" s="279"/>
      <c r="R8970" s="320"/>
      <c r="S8970" s="253"/>
    </row>
    <row r="8971" spans="1:19" ht="15.75" thickBot="1">
      <c r="A8971" s="161" t="s">
        <v>798</v>
      </c>
      <c r="B8971" s="163" t="str">
        <f t="shared" si="313"/>
        <v>5.1.4</v>
      </c>
      <c r="C8971" s="164">
        <v>1</v>
      </c>
      <c r="D8971" s="165"/>
      <c r="E8971" s="323"/>
      <c r="F8971" s="324"/>
      <c r="G8971" s="324"/>
      <c r="H8971" s="324"/>
      <c r="I8971" s="325"/>
      <c r="J8971" s="447"/>
      <c r="K8971" s="355">
        <f>SUM(J8965:J8971)</f>
        <v>4824.3</v>
      </c>
      <c r="L8971" s="165"/>
      <c r="M8971" s="323"/>
      <c r="N8971" s="324"/>
      <c r="O8971" s="324"/>
      <c r="P8971" s="324"/>
      <c r="Q8971" s="325"/>
      <c r="R8971" s="326"/>
      <c r="S8971" s="327">
        <f>SUM(R8965:R8971)</f>
        <v>4824</v>
      </c>
    </row>
    <row r="8972" spans="1:19" ht="15.75" thickBot="1">
      <c r="A8972" s="161" t="s">
        <v>798</v>
      </c>
      <c r="B8972" s="163" t="str">
        <f t="shared" si="313"/>
        <v>5.1.4</v>
      </c>
      <c r="C8972" s="164">
        <v>1</v>
      </c>
      <c r="D8972" s="165"/>
      <c r="E8972" s="328"/>
      <c r="F8972" s="328"/>
      <c r="G8972" s="328"/>
      <c r="H8972" s="328"/>
      <c r="I8972" s="329"/>
      <c r="J8972" s="448"/>
      <c r="K8972" s="365"/>
      <c r="L8972" s="165"/>
      <c r="M8972" s="328"/>
      <c r="N8972" s="328"/>
      <c r="O8972" s="328"/>
      <c r="P8972" s="328"/>
      <c r="Q8972" s="329"/>
      <c r="R8972" s="330"/>
      <c r="S8972" s="331"/>
    </row>
    <row r="8973" spans="1:19" ht="15.75" thickBot="1">
      <c r="A8973" s="161" t="s">
        <v>798</v>
      </c>
      <c r="B8973" s="163" t="str">
        <f t="shared" si="313"/>
        <v>5.1.4</v>
      </c>
      <c r="C8973" s="164">
        <v>1</v>
      </c>
      <c r="D8973" s="165"/>
      <c r="E8973" s="316" t="s">
        <v>505</v>
      </c>
      <c r="F8973" s="239" t="s">
        <v>497</v>
      </c>
      <c r="G8973" s="239" t="s">
        <v>41</v>
      </c>
      <c r="H8973" s="239" t="s">
        <v>506</v>
      </c>
      <c r="I8973" s="239" t="s">
        <v>507</v>
      </c>
      <c r="J8973" s="443" t="s">
        <v>501</v>
      </c>
      <c r="K8973" s="1339"/>
      <c r="L8973" s="165"/>
      <c r="M8973" s="316" t="s">
        <v>505</v>
      </c>
      <c r="N8973" s="239" t="s">
        <v>497</v>
      </c>
      <c r="O8973" s="239" t="s">
        <v>41</v>
      </c>
      <c r="P8973" s="239" t="s">
        <v>506</v>
      </c>
      <c r="Q8973" s="239" t="s">
        <v>507</v>
      </c>
      <c r="R8973" s="317" t="s">
        <v>501</v>
      </c>
      <c r="S8973" s="253"/>
    </row>
    <row r="8974" spans="1:19" ht="25.5">
      <c r="A8974" s="161" t="s">
        <v>798</v>
      </c>
      <c r="B8974" s="163" t="str">
        <f t="shared" si="313"/>
        <v>5.1.4</v>
      </c>
      <c r="C8974" s="164">
        <v>1</v>
      </c>
      <c r="D8974" s="165"/>
      <c r="E8974" s="350" t="s">
        <v>526</v>
      </c>
      <c r="F8974" s="298" t="s">
        <v>90</v>
      </c>
      <c r="G8974" s="279">
        <v>1.1000000000000001</v>
      </c>
      <c r="H8974" s="352">
        <v>274444</v>
      </c>
      <c r="I8974" s="183">
        <v>0</v>
      </c>
      <c r="J8974" s="274">
        <f>ROUND(G8974*H8974*(1+I8974),2)</f>
        <v>301888.40000000002</v>
      </c>
      <c r="K8974" s="1339"/>
      <c r="L8974" s="165"/>
      <c r="M8974" s="350" t="s">
        <v>526</v>
      </c>
      <c r="N8974" s="298" t="s">
        <v>90</v>
      </c>
      <c r="O8974" s="279">
        <v>1.1000000000000001</v>
      </c>
      <c r="P8974" s="352">
        <v>274444</v>
      </c>
      <c r="Q8974" s="183">
        <v>0</v>
      </c>
      <c r="R8974" s="274">
        <f>O8974*P8974*(1+Q8974)</f>
        <v>301888.40000000002</v>
      </c>
      <c r="S8974" s="253"/>
    </row>
    <row r="8975" spans="1:19">
      <c r="A8975" s="161" t="s">
        <v>798</v>
      </c>
      <c r="B8975" s="163" t="str">
        <f t="shared" si="313"/>
        <v>5.1.4</v>
      </c>
      <c r="C8975" s="164">
        <v>1</v>
      </c>
      <c r="D8975" s="165"/>
      <c r="E8975" s="353"/>
      <c r="F8975" s="333"/>
      <c r="G8975" s="333"/>
      <c r="H8975" s="349"/>
      <c r="I8975" s="208"/>
      <c r="J8975" s="449"/>
      <c r="K8975" s="1339"/>
      <c r="L8975" s="165"/>
      <c r="M8975" s="386" t="s">
        <v>810</v>
      </c>
      <c r="N8975" s="333" t="s">
        <v>4</v>
      </c>
      <c r="O8975" s="183">
        <v>1</v>
      </c>
      <c r="P8975" s="190">
        <v>3301</v>
      </c>
      <c r="Q8975" s="183"/>
      <c r="R8975" s="217">
        <f>ROUND(IF(N(N8975)&gt;0,PRODUCT(P8975,1/Q8975),PRODUCT(O8975:Q8975)),0)</f>
        <v>3301</v>
      </c>
      <c r="S8975" s="253"/>
    </row>
    <row r="8976" spans="1:19">
      <c r="A8976" s="161" t="s">
        <v>798</v>
      </c>
      <c r="B8976" s="163" t="str">
        <f t="shared" si="313"/>
        <v>5.1.4</v>
      </c>
      <c r="C8976" s="164">
        <v>1</v>
      </c>
      <c r="D8976" s="165"/>
      <c r="E8976" s="353"/>
      <c r="F8976" s="279"/>
      <c r="G8976" s="279"/>
      <c r="H8976" s="349"/>
      <c r="I8976" s="208"/>
      <c r="J8976" s="449"/>
      <c r="K8976" s="1339"/>
      <c r="L8976" s="165"/>
      <c r="M8976" s="353"/>
      <c r="N8976" s="279"/>
      <c r="O8976" s="279"/>
      <c r="P8976" s="349"/>
      <c r="Q8976" s="208"/>
      <c r="R8976" s="220"/>
      <c r="S8976" s="253"/>
    </row>
    <row r="8977" spans="1:19">
      <c r="A8977" s="161" t="s">
        <v>798</v>
      </c>
      <c r="B8977" s="163" t="str">
        <f t="shared" si="313"/>
        <v>5.1.4</v>
      </c>
      <c r="C8977" s="164">
        <v>1</v>
      </c>
      <c r="D8977" s="165"/>
      <c r="E8977" s="456"/>
      <c r="F8977" s="279"/>
      <c r="G8977" s="279"/>
      <c r="H8977" s="450"/>
      <c r="I8977" s="208"/>
      <c r="J8977" s="449"/>
      <c r="K8977" s="1339"/>
      <c r="L8977" s="165"/>
      <c r="M8977" s="288"/>
      <c r="N8977" s="279"/>
      <c r="O8977" s="279"/>
      <c r="P8977" s="219"/>
      <c r="Q8977" s="208"/>
      <c r="R8977" s="220"/>
      <c r="S8977" s="253"/>
    </row>
    <row r="8978" spans="1:19">
      <c r="A8978" s="161" t="s">
        <v>798</v>
      </c>
      <c r="B8978" s="163" t="str">
        <f t="shared" si="313"/>
        <v>5.1.4</v>
      </c>
      <c r="C8978" s="164">
        <v>1</v>
      </c>
      <c r="D8978" s="165"/>
      <c r="E8978" s="293"/>
      <c r="F8978" s="279"/>
      <c r="G8978" s="279"/>
      <c r="H8978" s="219"/>
      <c r="I8978" s="208"/>
      <c r="J8978" s="449"/>
      <c r="K8978" s="1339"/>
      <c r="L8978" s="165"/>
      <c r="M8978" s="293"/>
      <c r="N8978" s="279"/>
      <c r="O8978" s="279"/>
      <c r="P8978" s="219"/>
      <c r="Q8978" s="208"/>
      <c r="R8978" s="220"/>
      <c r="S8978" s="253"/>
    </row>
    <row r="8979" spans="1:19">
      <c r="A8979" s="161" t="s">
        <v>798</v>
      </c>
      <c r="B8979" s="163" t="str">
        <f t="shared" si="313"/>
        <v>5.1.4</v>
      </c>
      <c r="C8979" s="164">
        <v>1</v>
      </c>
      <c r="D8979" s="165"/>
      <c r="E8979" s="288"/>
      <c r="F8979" s="333"/>
      <c r="G8979" s="333"/>
      <c r="H8979" s="219"/>
      <c r="I8979" s="208"/>
      <c r="J8979" s="449"/>
      <c r="K8979" s="1339"/>
      <c r="L8979" s="165"/>
      <c r="M8979" s="288"/>
      <c r="N8979" s="333"/>
      <c r="O8979" s="333"/>
      <c r="P8979" s="219"/>
      <c r="Q8979" s="208"/>
      <c r="R8979" s="220"/>
      <c r="S8979" s="253"/>
    </row>
    <row r="8980" spans="1:19">
      <c r="A8980" s="161" t="s">
        <v>798</v>
      </c>
      <c r="B8980" s="163" t="str">
        <f t="shared" si="313"/>
        <v>5.1.4</v>
      </c>
      <c r="C8980" s="164">
        <v>1</v>
      </c>
      <c r="D8980" s="165"/>
      <c r="E8980" s="293"/>
      <c r="F8980" s="279"/>
      <c r="G8980" s="279"/>
      <c r="H8980" s="219"/>
      <c r="I8980" s="208"/>
      <c r="J8980" s="449"/>
      <c r="K8980" s="1339"/>
      <c r="L8980" s="165"/>
      <c r="M8980" s="293"/>
      <c r="N8980" s="279"/>
      <c r="O8980" s="279"/>
      <c r="P8980" s="219"/>
      <c r="Q8980" s="208"/>
      <c r="R8980" s="220"/>
      <c r="S8980" s="253"/>
    </row>
    <row r="8981" spans="1:19">
      <c r="A8981" s="161" t="s">
        <v>798</v>
      </c>
      <c r="B8981" s="163" t="str">
        <f t="shared" si="313"/>
        <v>5.1.4</v>
      </c>
      <c r="C8981" s="164">
        <v>1</v>
      </c>
      <c r="D8981" s="165"/>
      <c r="E8981" s="293"/>
      <c r="F8981" s="279"/>
      <c r="G8981" s="279"/>
      <c r="H8981" s="219"/>
      <c r="I8981" s="208"/>
      <c r="J8981" s="449"/>
      <c r="K8981" s="1339"/>
      <c r="L8981" s="165"/>
      <c r="M8981" s="293"/>
      <c r="N8981" s="279"/>
      <c r="O8981" s="279"/>
      <c r="P8981" s="219"/>
      <c r="Q8981" s="208"/>
      <c r="R8981" s="220"/>
      <c r="S8981" s="253"/>
    </row>
    <row r="8982" spans="1:19">
      <c r="A8982" s="161" t="s">
        <v>798</v>
      </c>
      <c r="B8982" s="163" t="str">
        <f t="shared" si="313"/>
        <v>5.1.4</v>
      </c>
      <c r="C8982" s="164">
        <v>1</v>
      </c>
      <c r="D8982" s="165"/>
      <c r="E8982" s="293"/>
      <c r="F8982" s="322"/>
      <c r="G8982" s="322"/>
      <c r="H8982" s="322"/>
      <c r="I8982" s="279"/>
      <c r="J8982" s="446"/>
      <c r="K8982" s="1339"/>
      <c r="L8982" s="165"/>
      <c r="M8982" s="293"/>
      <c r="N8982" s="322"/>
      <c r="O8982" s="322"/>
      <c r="P8982" s="322"/>
      <c r="Q8982" s="279"/>
      <c r="R8982" s="320"/>
      <c r="S8982" s="253"/>
    </row>
    <row r="8983" spans="1:19">
      <c r="A8983" s="161" t="s">
        <v>798</v>
      </c>
      <c r="B8983" s="163" t="str">
        <f t="shared" si="313"/>
        <v>5.1.4</v>
      </c>
      <c r="C8983" s="164">
        <v>1</v>
      </c>
      <c r="D8983" s="165"/>
      <c r="E8983" s="293"/>
      <c r="F8983" s="322"/>
      <c r="G8983" s="322"/>
      <c r="H8983" s="322"/>
      <c r="I8983" s="279"/>
      <c r="J8983" s="446"/>
      <c r="K8983" s="1339"/>
      <c r="L8983" s="165"/>
      <c r="M8983" s="293"/>
      <c r="N8983" s="322"/>
      <c r="O8983" s="322"/>
      <c r="P8983" s="322"/>
      <c r="Q8983" s="279"/>
      <c r="R8983" s="320"/>
      <c r="S8983" s="253"/>
    </row>
    <row r="8984" spans="1:19">
      <c r="A8984" s="161" t="s">
        <v>798</v>
      </c>
      <c r="B8984" s="163" t="str">
        <f t="shared" si="313"/>
        <v>5.1.4</v>
      </c>
      <c r="C8984" s="164">
        <v>1</v>
      </c>
      <c r="D8984" s="165"/>
      <c r="E8984" s="293"/>
      <c r="F8984" s="322"/>
      <c r="G8984" s="322"/>
      <c r="H8984" s="322"/>
      <c r="I8984" s="279"/>
      <c r="J8984" s="446"/>
      <c r="K8984" s="1339"/>
      <c r="L8984" s="165"/>
      <c r="M8984" s="293"/>
      <c r="N8984" s="322"/>
      <c r="O8984" s="322"/>
      <c r="P8984" s="322"/>
      <c r="Q8984" s="279"/>
      <c r="R8984" s="320"/>
      <c r="S8984" s="253"/>
    </row>
    <row r="8985" spans="1:19" ht="15.75" thickBot="1">
      <c r="A8985" s="161" t="s">
        <v>798</v>
      </c>
      <c r="B8985" s="163" t="str">
        <f t="shared" si="313"/>
        <v>5.1.4</v>
      </c>
      <c r="C8985" s="164">
        <v>1</v>
      </c>
      <c r="D8985" s="165"/>
      <c r="E8985" s="293"/>
      <c r="F8985" s="322"/>
      <c r="G8985" s="322"/>
      <c r="H8985" s="322"/>
      <c r="I8985" s="279"/>
      <c r="J8985" s="446"/>
      <c r="K8985" s="1339"/>
      <c r="L8985" s="165"/>
      <c r="M8985" s="293"/>
      <c r="N8985" s="322"/>
      <c r="O8985" s="322"/>
      <c r="P8985" s="322"/>
      <c r="Q8985" s="279"/>
      <c r="R8985" s="320"/>
      <c r="S8985" s="253"/>
    </row>
    <row r="8986" spans="1:19" ht="15.75" thickBot="1">
      <c r="A8986" s="161" t="s">
        <v>798</v>
      </c>
      <c r="B8986" s="163" t="str">
        <f t="shared" si="313"/>
        <v>5.1.4</v>
      </c>
      <c r="C8986" s="164">
        <v>1</v>
      </c>
      <c r="D8986" s="165"/>
      <c r="E8986" s="323"/>
      <c r="F8986" s="324"/>
      <c r="G8986" s="324"/>
      <c r="H8986" s="324"/>
      <c r="I8986" s="325"/>
      <c r="J8986" s="447"/>
      <c r="K8986" s="348">
        <f>SUM(J8974:J8986)</f>
        <v>301888.40000000002</v>
      </c>
      <c r="L8986" s="165"/>
      <c r="M8986" s="323"/>
      <c r="N8986" s="324"/>
      <c r="O8986" s="324"/>
      <c r="P8986" s="324"/>
      <c r="Q8986" s="325"/>
      <c r="R8986" s="326"/>
      <c r="S8986" s="368">
        <f>SUM(R8974:R8986)</f>
        <v>305189.40000000002</v>
      </c>
    </row>
    <row r="8987" spans="1:19" ht="15.75" thickBot="1">
      <c r="A8987" s="161" t="s">
        <v>798</v>
      </c>
      <c r="B8987" s="163" t="str">
        <f t="shared" si="313"/>
        <v>5.1.4</v>
      </c>
      <c r="C8987" s="164">
        <v>1</v>
      </c>
      <c r="D8987" s="165"/>
      <c r="E8987" s="328"/>
      <c r="F8987" s="328"/>
      <c r="G8987" s="328"/>
      <c r="H8987" s="328"/>
      <c r="I8987" s="329"/>
      <c r="J8987" s="448"/>
      <c r="K8987" s="365"/>
      <c r="L8987" s="165"/>
      <c r="M8987" s="328"/>
      <c r="N8987" s="328"/>
      <c r="O8987" s="328"/>
      <c r="P8987" s="328"/>
      <c r="Q8987" s="329"/>
      <c r="R8987" s="330"/>
      <c r="S8987" s="331"/>
    </row>
    <row r="8988" spans="1:19" ht="15.75" thickBot="1">
      <c r="A8988" s="161" t="s">
        <v>798</v>
      </c>
      <c r="B8988" s="163" t="str">
        <f t="shared" si="313"/>
        <v>5.1.4</v>
      </c>
      <c r="C8988" s="164">
        <v>1</v>
      </c>
      <c r="D8988" s="165"/>
      <c r="E8988" s="316" t="s">
        <v>509</v>
      </c>
      <c r="F8988" s="239" t="s">
        <v>497</v>
      </c>
      <c r="G8988" s="239" t="s">
        <v>41</v>
      </c>
      <c r="H8988" s="239" t="s">
        <v>506</v>
      </c>
      <c r="I8988" s="239" t="s">
        <v>510</v>
      </c>
      <c r="J8988" s="443" t="s">
        <v>501</v>
      </c>
      <c r="K8988" s="1339"/>
      <c r="L8988" s="165"/>
      <c r="M8988" s="316" t="s">
        <v>509</v>
      </c>
      <c r="N8988" s="239" t="s">
        <v>497</v>
      </c>
      <c r="O8988" s="239" t="s">
        <v>41</v>
      </c>
      <c r="P8988" s="239" t="s">
        <v>506</v>
      </c>
      <c r="Q8988" s="239" t="s">
        <v>510</v>
      </c>
      <c r="R8988" s="317" t="s">
        <v>501</v>
      </c>
      <c r="S8988" s="253"/>
    </row>
    <row r="8989" spans="1:19">
      <c r="A8989" s="161" t="s">
        <v>798</v>
      </c>
      <c r="B8989" s="163" t="str">
        <f t="shared" si="313"/>
        <v>5.1.4</v>
      </c>
      <c r="C8989" s="164">
        <v>1</v>
      </c>
      <c r="D8989" s="165"/>
      <c r="E8989" s="335"/>
      <c r="F8989" s="333"/>
      <c r="G8989" s="333"/>
      <c r="H8989" s="215"/>
      <c r="I8989" s="333"/>
      <c r="J8989" s="286"/>
      <c r="K8989" s="1340"/>
      <c r="L8989" s="165"/>
      <c r="M8989" s="335"/>
      <c r="N8989" s="333"/>
      <c r="O8989" s="333"/>
      <c r="P8989" s="215"/>
      <c r="Q8989" s="333"/>
      <c r="R8989" s="252"/>
      <c r="S8989" s="336"/>
    </row>
    <row r="8990" spans="1:19">
      <c r="A8990" s="161" t="s">
        <v>798</v>
      </c>
      <c r="B8990" s="163" t="str">
        <f t="shared" si="313"/>
        <v>5.1.4</v>
      </c>
      <c r="C8990" s="164">
        <v>1</v>
      </c>
      <c r="D8990" s="165"/>
      <c r="E8990" s="337"/>
      <c r="F8990" s="338"/>
      <c r="G8990" s="338"/>
      <c r="H8990" s="338"/>
      <c r="I8990" s="333"/>
      <c r="J8990" s="449"/>
      <c r="K8990" s="1339"/>
      <c r="L8990" s="165"/>
      <c r="M8990" s="337"/>
      <c r="N8990" s="338"/>
      <c r="O8990" s="338"/>
      <c r="P8990" s="338"/>
      <c r="Q8990" s="333"/>
      <c r="R8990" s="220"/>
      <c r="S8990" s="253"/>
    </row>
    <row r="8991" spans="1:19">
      <c r="A8991" s="161" t="s">
        <v>798</v>
      </c>
      <c r="B8991" s="163" t="str">
        <f t="shared" si="313"/>
        <v>5.1.4</v>
      </c>
      <c r="C8991" s="164">
        <v>1</v>
      </c>
      <c r="D8991" s="165"/>
      <c r="E8991" s="337"/>
      <c r="F8991" s="322"/>
      <c r="G8991" s="322"/>
      <c r="H8991" s="322"/>
      <c r="I8991" s="279"/>
      <c r="J8991" s="446"/>
      <c r="K8991" s="1339"/>
      <c r="L8991" s="165"/>
      <c r="M8991" s="337"/>
      <c r="N8991" s="322"/>
      <c r="O8991" s="322"/>
      <c r="P8991" s="322"/>
      <c r="Q8991" s="279"/>
      <c r="R8991" s="320"/>
      <c r="S8991" s="253"/>
    </row>
    <row r="8992" spans="1:19">
      <c r="A8992" s="161" t="s">
        <v>798</v>
      </c>
      <c r="B8992" s="163" t="str">
        <f t="shared" si="313"/>
        <v>5.1.4</v>
      </c>
      <c r="C8992" s="164">
        <v>1</v>
      </c>
      <c r="D8992" s="165"/>
      <c r="E8992" s="288"/>
      <c r="F8992" s="322"/>
      <c r="G8992" s="322"/>
      <c r="H8992" s="322"/>
      <c r="I8992" s="279"/>
      <c r="J8992" s="446"/>
      <c r="K8992" s="1339"/>
      <c r="L8992" s="165"/>
      <c r="M8992" s="288"/>
      <c r="N8992" s="322"/>
      <c r="O8992" s="322"/>
      <c r="P8992" s="322"/>
      <c r="Q8992" s="279"/>
      <c r="R8992" s="320"/>
      <c r="S8992" s="253"/>
    </row>
    <row r="8993" spans="1:19" ht="15.75" thickBot="1">
      <c r="A8993" s="161" t="s">
        <v>798</v>
      </c>
      <c r="B8993" s="163" t="str">
        <f t="shared" si="313"/>
        <v>5.1.4</v>
      </c>
      <c r="C8993" s="164">
        <v>1</v>
      </c>
      <c r="D8993" s="165"/>
      <c r="E8993" s="293"/>
      <c r="F8993" s="322"/>
      <c r="G8993" s="322"/>
      <c r="H8993" s="322"/>
      <c r="I8993" s="279"/>
      <c r="J8993" s="446"/>
      <c r="K8993" s="1339"/>
      <c r="L8993" s="165"/>
      <c r="M8993" s="293"/>
      <c r="N8993" s="322"/>
      <c r="O8993" s="322"/>
      <c r="P8993" s="322"/>
      <c r="Q8993" s="279"/>
      <c r="R8993" s="320"/>
      <c r="S8993" s="253"/>
    </row>
    <row r="8994" spans="1:19" ht="15.75" thickBot="1">
      <c r="A8994" s="161" t="s">
        <v>798</v>
      </c>
      <c r="B8994" s="163" t="str">
        <f t="shared" si="313"/>
        <v>5.1.4</v>
      </c>
      <c r="C8994" s="164">
        <v>1</v>
      </c>
      <c r="D8994" s="165"/>
      <c r="E8994" s="323"/>
      <c r="F8994" s="324"/>
      <c r="G8994" s="324"/>
      <c r="H8994" s="324"/>
      <c r="I8994" s="325"/>
      <c r="J8994" s="447"/>
      <c r="K8994" s="348">
        <f>SUM(J8989:J8994)</f>
        <v>0</v>
      </c>
      <c r="L8994" s="165"/>
      <c r="M8994" s="323"/>
      <c r="N8994" s="324"/>
      <c r="O8994" s="324"/>
      <c r="P8994" s="324"/>
      <c r="Q8994" s="325"/>
      <c r="R8994" s="326"/>
      <c r="S8994" s="327">
        <f>SUM(R8989:R8994)</f>
        <v>0</v>
      </c>
    </row>
    <row r="8995" spans="1:19" ht="15.75" thickBot="1">
      <c r="A8995" s="161" t="s">
        <v>798</v>
      </c>
      <c r="B8995" s="163" t="str">
        <f t="shared" si="313"/>
        <v>5.1.4</v>
      </c>
      <c r="C8995" s="164">
        <v>1</v>
      </c>
      <c r="D8995" s="165"/>
      <c r="E8995" s="328"/>
      <c r="F8995" s="328"/>
      <c r="G8995" s="328"/>
      <c r="H8995" s="328"/>
      <c r="I8995" s="339"/>
      <c r="J8995" s="451"/>
      <c r="K8995" s="365"/>
      <c r="L8995" s="165"/>
      <c r="M8995" s="328"/>
      <c r="N8995" s="328"/>
      <c r="O8995" s="328"/>
      <c r="P8995" s="328"/>
      <c r="Q8995" s="339"/>
      <c r="R8995" s="340"/>
      <c r="S8995" s="331"/>
    </row>
    <row r="8996" spans="1:19" ht="15.75" thickBot="1">
      <c r="A8996" s="161" t="s">
        <v>798</v>
      </c>
      <c r="B8996" s="163" t="str">
        <f t="shared" si="313"/>
        <v>5.1.4</v>
      </c>
      <c r="C8996" s="164">
        <v>1</v>
      </c>
      <c r="D8996" s="165"/>
      <c r="E8996" s="316" t="s">
        <v>512</v>
      </c>
      <c r="F8996" s="239" t="s">
        <v>519</v>
      </c>
      <c r="G8996" s="239" t="s">
        <v>520</v>
      </c>
      <c r="H8996" s="239" t="s">
        <v>513</v>
      </c>
      <c r="I8996" s="239" t="s">
        <v>500</v>
      </c>
      <c r="J8996" s="443" t="s">
        <v>501</v>
      </c>
      <c r="K8996" s="1339"/>
      <c r="L8996" s="165"/>
      <c r="M8996" s="316" t="s">
        <v>512</v>
      </c>
      <c r="N8996" s="239" t="s">
        <v>519</v>
      </c>
      <c r="O8996" s="239" t="s">
        <v>520</v>
      </c>
      <c r="P8996" s="239" t="s">
        <v>513</v>
      </c>
      <c r="Q8996" s="239" t="s">
        <v>500</v>
      </c>
      <c r="R8996" s="317" t="s">
        <v>501</v>
      </c>
      <c r="S8996" s="253"/>
    </row>
    <row r="8997" spans="1:19">
      <c r="A8997" s="161" t="s">
        <v>798</v>
      </c>
      <c r="B8997" s="163" t="str">
        <f t="shared" si="313"/>
        <v>5.1.4</v>
      </c>
      <c r="C8997" s="164">
        <v>1</v>
      </c>
      <c r="D8997" s="165"/>
      <c r="E8997" s="456" t="s">
        <v>521</v>
      </c>
      <c r="F8997" s="289">
        <v>63600</v>
      </c>
      <c r="G8997" s="289">
        <v>54060</v>
      </c>
      <c r="H8997" s="290">
        <v>117660</v>
      </c>
      <c r="I8997" s="183">
        <v>10.78</v>
      </c>
      <c r="J8997" s="452">
        <f>ROUND(H8997/I8997,0)</f>
        <v>10915</v>
      </c>
      <c r="K8997" s="1339"/>
      <c r="L8997" s="165"/>
      <c r="M8997" s="284" t="s">
        <v>521</v>
      </c>
      <c r="N8997" s="219">
        <v>63600</v>
      </c>
      <c r="O8997" s="219">
        <v>54060</v>
      </c>
      <c r="P8997" s="207">
        <v>117660</v>
      </c>
      <c r="Q8997" s="183">
        <v>10.778499999999999</v>
      </c>
      <c r="R8997" s="217">
        <f>ROUND(IF(N(N8997)&gt;0,PRODUCT(P8997,1/Q8997),PRODUCT(O8997:Q8997)),0)</f>
        <v>10916</v>
      </c>
      <c r="S8997" s="253"/>
    </row>
    <row r="8998" spans="1:19">
      <c r="A8998" s="161" t="s">
        <v>798</v>
      </c>
      <c r="B8998" s="163" t="str">
        <f t="shared" si="313"/>
        <v>5.1.4</v>
      </c>
      <c r="C8998" s="164">
        <v>1</v>
      </c>
      <c r="D8998" s="165"/>
      <c r="E8998" s="456" t="s">
        <v>522</v>
      </c>
      <c r="F8998" s="289">
        <v>31800</v>
      </c>
      <c r="G8998" s="289">
        <v>27030</v>
      </c>
      <c r="H8998" s="290">
        <v>58830</v>
      </c>
      <c r="I8998" s="183">
        <v>1.1000000000000001</v>
      </c>
      <c r="J8998" s="452">
        <f>ROUND(H8998/I8998,0)</f>
        <v>53482</v>
      </c>
      <c r="K8998" s="1339"/>
      <c r="L8998" s="165"/>
      <c r="M8998" s="284" t="s">
        <v>522</v>
      </c>
      <c r="N8998" s="219">
        <v>31800</v>
      </c>
      <c r="O8998" s="219">
        <v>27030</v>
      </c>
      <c r="P8998" s="207">
        <v>58830</v>
      </c>
      <c r="Q8998" s="183">
        <v>1.1000000000000001</v>
      </c>
      <c r="R8998" s="217">
        <f>ROUND(IF(N(N8998)&gt;0,PRODUCT(P8998,1/Q8998),PRODUCT(O8998:Q8998)),0)</f>
        <v>53482</v>
      </c>
      <c r="S8998" s="253"/>
    </row>
    <row r="8999" spans="1:19">
      <c r="A8999" s="161" t="s">
        <v>798</v>
      </c>
      <c r="B8999" s="163" t="str">
        <f t="shared" si="313"/>
        <v>5.1.4</v>
      </c>
      <c r="C8999" s="164">
        <v>1</v>
      </c>
      <c r="D8999" s="165"/>
      <c r="E8999" s="454" t="s">
        <v>523</v>
      </c>
      <c r="F8999" s="289">
        <v>19080</v>
      </c>
      <c r="G8999" s="289">
        <v>16218</v>
      </c>
      <c r="H8999" s="290">
        <v>35298</v>
      </c>
      <c r="I8999" s="245">
        <v>1.1000000000000001</v>
      </c>
      <c r="J8999" s="452">
        <f>ROUND(H8999/I8999,0)</f>
        <v>32089</v>
      </c>
      <c r="K8999" s="1339"/>
      <c r="L8999" s="165"/>
      <c r="M8999" s="295" t="s">
        <v>523</v>
      </c>
      <c r="N8999" s="219">
        <v>19080</v>
      </c>
      <c r="O8999" s="219">
        <v>16218</v>
      </c>
      <c r="P8999" s="207">
        <v>35298</v>
      </c>
      <c r="Q8999" s="245">
        <v>1.1000000000000001</v>
      </c>
      <c r="R8999" s="217">
        <f>ROUND(IF(N(N8999)&gt;0,PRODUCT(P8999,1/Q8999),PRODUCT(O8999:Q8999)),0)</f>
        <v>32089</v>
      </c>
      <c r="S8999" s="253"/>
    </row>
    <row r="9000" spans="1:19">
      <c r="A9000" s="161" t="s">
        <v>798</v>
      </c>
      <c r="B9000" s="163" t="str">
        <f t="shared" si="313"/>
        <v>5.1.4</v>
      </c>
      <c r="C9000" s="164">
        <v>1</v>
      </c>
      <c r="D9000" s="165"/>
      <c r="E9000" s="293"/>
      <c r="F9000" s="209"/>
      <c r="G9000" s="219"/>
      <c r="H9000" s="219"/>
      <c r="I9000" s="279"/>
      <c r="J9000" s="449"/>
      <c r="K9000" s="1339"/>
      <c r="L9000" s="165"/>
      <c r="M9000" s="293"/>
      <c r="N9000" s="209"/>
      <c r="O9000" s="219"/>
      <c r="P9000" s="219"/>
      <c r="Q9000" s="279"/>
      <c r="R9000" s="220"/>
      <c r="S9000" s="253"/>
    </row>
    <row r="9001" spans="1:19">
      <c r="A9001" s="161" t="s">
        <v>798</v>
      </c>
      <c r="B9001" s="163" t="str">
        <f t="shared" si="313"/>
        <v>5.1.4</v>
      </c>
      <c r="C9001" s="164">
        <v>1</v>
      </c>
      <c r="D9001" s="165"/>
      <c r="E9001" s="293"/>
      <c r="F9001" s="322"/>
      <c r="G9001" s="322"/>
      <c r="H9001" s="322"/>
      <c r="I9001" s="279"/>
      <c r="J9001" s="446"/>
      <c r="K9001" s="1339"/>
      <c r="L9001" s="165"/>
      <c r="M9001" s="293"/>
      <c r="N9001" s="322"/>
      <c r="O9001" s="322"/>
      <c r="P9001" s="322"/>
      <c r="Q9001" s="279"/>
      <c r="R9001" s="320"/>
      <c r="S9001" s="253"/>
    </row>
    <row r="9002" spans="1:19" ht="15.75" thickBot="1">
      <c r="A9002" s="161" t="s">
        <v>798</v>
      </c>
      <c r="B9002" s="163" t="str">
        <f t="shared" si="313"/>
        <v>5.1.4</v>
      </c>
      <c r="C9002" s="164">
        <v>1</v>
      </c>
      <c r="D9002" s="165"/>
      <c r="E9002" s="293"/>
      <c r="F9002" s="322"/>
      <c r="G9002" s="322"/>
      <c r="H9002" s="322"/>
      <c r="I9002" s="279"/>
      <c r="J9002" s="446"/>
      <c r="K9002" s="1339"/>
      <c r="L9002" s="165"/>
      <c r="M9002" s="293"/>
      <c r="N9002" s="322"/>
      <c r="O9002" s="322"/>
      <c r="P9002" s="322"/>
      <c r="Q9002" s="279"/>
      <c r="R9002" s="320"/>
      <c r="S9002" s="253"/>
    </row>
    <row r="9003" spans="1:19" ht="15.75" thickBot="1">
      <c r="A9003" s="161" t="s">
        <v>798</v>
      </c>
      <c r="B9003" s="163" t="str">
        <f t="shared" si="313"/>
        <v>5.1.4</v>
      </c>
      <c r="C9003" s="164">
        <v>1</v>
      </c>
      <c r="D9003" s="165"/>
      <c r="E9003" s="341"/>
      <c r="F9003" s="342"/>
      <c r="G9003" s="342"/>
      <c r="H9003" s="342"/>
      <c r="I9003" s="343"/>
      <c r="J9003" s="453"/>
      <c r="K9003" s="355">
        <f>SUM(J8997:J9003)</f>
        <v>96486</v>
      </c>
      <c r="L9003" s="165"/>
      <c r="M9003" s="341"/>
      <c r="N9003" s="342"/>
      <c r="O9003" s="342"/>
      <c r="P9003" s="342"/>
      <c r="Q9003" s="343"/>
      <c r="R9003" s="344"/>
      <c r="S9003" s="327">
        <f>SUM(R8997:R9003)</f>
        <v>96487</v>
      </c>
    </row>
    <row r="9004" spans="1:19" ht="15.75" thickBot="1">
      <c r="A9004" s="161" t="s">
        <v>798</v>
      </c>
      <c r="B9004" s="163" t="str">
        <f t="shared" si="313"/>
        <v>5.1.4</v>
      </c>
      <c r="C9004" s="164">
        <v>1</v>
      </c>
      <c r="D9004" s="165"/>
      <c r="E9004" s="166"/>
      <c r="F9004" s="166"/>
      <c r="G9004" s="166"/>
      <c r="H9004" s="166"/>
      <c r="I9004" s="165"/>
      <c r="J9004" s="253"/>
      <c r="K9004" s="1339"/>
      <c r="L9004" s="165"/>
      <c r="M9004" s="166"/>
      <c r="N9004" s="166"/>
      <c r="O9004" s="166"/>
      <c r="P9004" s="166"/>
      <c r="Q9004" s="165"/>
      <c r="R9004" s="310"/>
      <c r="S9004" s="253"/>
    </row>
    <row r="9005" spans="1:19" ht="15.75" thickBot="1">
      <c r="A9005" s="161" t="s">
        <v>798</v>
      </c>
      <c r="B9005" s="163" t="str">
        <f t="shared" si="313"/>
        <v>5.1.4</v>
      </c>
      <c r="C9005" s="164">
        <v>1</v>
      </c>
      <c r="D9005" s="165"/>
      <c r="E9005" s="166"/>
      <c r="F9005" s="166"/>
      <c r="G9005" s="166"/>
      <c r="H9005" s="315" t="s">
        <v>516</v>
      </c>
      <c r="I9005" s="165"/>
      <c r="J9005" s="253"/>
      <c r="K9005" s="355">
        <f>K9003+K8994+K8986+K8971</f>
        <v>403198.7</v>
      </c>
      <c r="L9005" s="165"/>
      <c r="M9005" s="166"/>
      <c r="N9005" s="166"/>
      <c r="O9005" s="166"/>
      <c r="P9005" s="315" t="s">
        <v>516</v>
      </c>
      <c r="Q9005" s="165"/>
      <c r="R9005" s="310"/>
      <c r="S9005" s="368">
        <f>S9003+S8994+S8986+S8971</f>
        <v>406500.4</v>
      </c>
    </row>
    <row r="9006" spans="1:19">
      <c r="A9006" s="161" t="s">
        <v>798</v>
      </c>
      <c r="B9006" s="163" t="str">
        <f t="shared" si="313"/>
        <v>5.1.4</v>
      </c>
      <c r="C9006" s="164">
        <v>1</v>
      </c>
      <c r="H9006" s="372"/>
      <c r="K9006" s="1341"/>
      <c r="P9006" s="372"/>
    </row>
    <row r="9007" spans="1:19">
      <c r="A9007" s="161" t="s">
        <v>798</v>
      </c>
      <c r="B9007" s="163" t="str">
        <f t="shared" si="313"/>
        <v>5.1.4</v>
      </c>
      <c r="C9007" s="164">
        <v>1</v>
      </c>
      <c r="H9007" s="372"/>
      <c r="P9007" s="372"/>
    </row>
    <row r="9008" spans="1:19">
      <c r="A9008" s="161" t="s">
        <v>798</v>
      </c>
      <c r="B9008" s="163" t="str">
        <f t="shared" si="313"/>
        <v>5.1.4</v>
      </c>
      <c r="C9008" s="164">
        <v>1</v>
      </c>
      <c r="D9008" s="346"/>
      <c r="H9008" s="372"/>
      <c r="L9008" s="346"/>
      <c r="P9008" s="372"/>
    </row>
    <row r="9009" spans="1:19">
      <c r="A9009" s="161" t="s">
        <v>798</v>
      </c>
      <c r="B9009" s="161" t="str">
        <f>M9014</f>
        <v>5.1.5</v>
      </c>
      <c r="C9009" s="164">
        <v>1</v>
      </c>
      <c r="D9009" s="346"/>
      <c r="H9009" s="372"/>
      <c r="L9009" s="346"/>
      <c r="P9009" s="372"/>
    </row>
    <row r="9010" spans="1:19" ht="18.75">
      <c r="A9010" s="161" t="s">
        <v>798</v>
      </c>
      <c r="B9010" s="163" t="str">
        <f t="shared" ref="B9010:B9062" si="314">B9009</f>
        <v>5.1.5</v>
      </c>
      <c r="C9010" s="164">
        <v>1</v>
      </c>
      <c r="D9010" s="165"/>
      <c r="E9010" s="169" t="s">
        <v>496</v>
      </c>
      <c r="F9010" s="169"/>
      <c r="G9010" s="169"/>
      <c r="H9010" s="169"/>
      <c r="I9010" s="169"/>
      <c r="J9010" s="169"/>
      <c r="K9010" s="166"/>
      <c r="L9010" s="165"/>
      <c r="M9010" s="169" t="s">
        <v>496</v>
      </c>
      <c r="N9010" s="169"/>
      <c r="O9010" s="169"/>
      <c r="P9010" s="169"/>
      <c r="Q9010" s="169"/>
      <c r="R9010" s="169"/>
      <c r="S9010" s="166"/>
    </row>
    <row r="9011" spans="1:19">
      <c r="A9011" s="161" t="s">
        <v>798</v>
      </c>
      <c r="B9011" s="163" t="str">
        <f t="shared" si="314"/>
        <v>5.1.5</v>
      </c>
      <c r="C9011" s="164">
        <v>1</v>
      </c>
      <c r="D9011" s="165"/>
      <c r="E9011" s="166"/>
      <c r="F9011" s="166"/>
      <c r="G9011" s="166"/>
      <c r="H9011" s="166"/>
      <c r="I9011" s="165"/>
      <c r="J9011" s="253"/>
      <c r="K9011" s="253"/>
      <c r="L9011" s="165"/>
      <c r="M9011" s="166"/>
      <c r="N9011" s="166"/>
      <c r="O9011" s="166"/>
      <c r="P9011" s="166"/>
      <c r="Q9011" s="165"/>
      <c r="R9011" s="253"/>
      <c r="S9011" s="253"/>
    </row>
    <row r="9012" spans="1:19">
      <c r="A9012" s="161" t="s">
        <v>798</v>
      </c>
      <c r="B9012" s="163" t="str">
        <f t="shared" si="314"/>
        <v>5.1.5</v>
      </c>
      <c r="C9012" s="164">
        <v>1</v>
      </c>
      <c r="D9012" s="165"/>
      <c r="E9012" s="166"/>
      <c r="F9012" s="166"/>
      <c r="G9012" s="166"/>
      <c r="H9012" s="166"/>
      <c r="I9012" s="165"/>
      <c r="J9012" s="253"/>
      <c r="K9012" s="253"/>
      <c r="L9012" s="165"/>
      <c r="M9012" s="166"/>
      <c r="N9012" s="166"/>
      <c r="O9012" s="166"/>
      <c r="P9012" s="166"/>
      <c r="Q9012" s="165"/>
      <c r="R9012" s="253"/>
      <c r="S9012" s="253"/>
    </row>
    <row r="9013" spans="1:19">
      <c r="A9013" s="161" t="s">
        <v>798</v>
      </c>
      <c r="B9013" s="163" t="str">
        <f t="shared" si="314"/>
        <v>5.1.5</v>
      </c>
      <c r="C9013" s="164">
        <v>1</v>
      </c>
      <c r="D9013" s="165"/>
      <c r="E9013" s="166"/>
      <c r="F9013" s="166"/>
      <c r="G9013" s="166"/>
      <c r="H9013" s="166"/>
      <c r="I9013" s="165"/>
      <c r="J9013" s="253"/>
      <c r="K9013" s="253"/>
      <c r="L9013" s="165"/>
      <c r="M9013" s="166"/>
      <c r="N9013" s="166"/>
      <c r="O9013" s="166"/>
      <c r="P9013" s="166"/>
      <c r="Q9013" s="165"/>
      <c r="R9013" s="253"/>
      <c r="S9013" s="253"/>
    </row>
    <row r="9014" spans="1:19" ht="27" customHeight="1">
      <c r="A9014" s="161" t="s">
        <v>798</v>
      </c>
      <c r="B9014" s="163" t="str">
        <f t="shared" si="314"/>
        <v>5.1.5</v>
      </c>
      <c r="C9014" s="164">
        <v>1</v>
      </c>
      <c r="D9014" s="311" t="s">
        <v>39</v>
      </c>
      <c r="E9014" s="312" t="s">
        <v>285</v>
      </c>
      <c r="F9014" s="313" t="s">
        <v>481</v>
      </c>
      <c r="G9014" s="313"/>
      <c r="H9014" s="313"/>
      <c r="I9014" s="311" t="s">
        <v>497</v>
      </c>
      <c r="J9014" s="314" t="s">
        <v>551</v>
      </c>
      <c r="K9014" s="253"/>
      <c r="L9014" s="311" t="s">
        <v>39</v>
      </c>
      <c r="M9014" s="312" t="s">
        <v>285</v>
      </c>
      <c r="N9014" s="313" t="s">
        <v>481</v>
      </c>
      <c r="O9014" s="313"/>
      <c r="P9014" s="313"/>
      <c r="Q9014" s="311" t="s">
        <v>497</v>
      </c>
      <c r="R9014" s="314" t="s">
        <v>551</v>
      </c>
      <c r="S9014" s="253"/>
    </row>
    <row r="9015" spans="1:19">
      <c r="A9015" s="161" t="s">
        <v>798</v>
      </c>
      <c r="B9015" s="163" t="str">
        <f t="shared" si="314"/>
        <v>5.1.5</v>
      </c>
      <c r="C9015" s="164">
        <v>1</v>
      </c>
      <c r="D9015" s="165"/>
      <c r="E9015" s="166"/>
      <c r="F9015" s="315"/>
      <c r="G9015" s="315"/>
      <c r="H9015" s="315"/>
      <c r="I9015" s="165"/>
      <c r="J9015" s="310"/>
      <c r="K9015" s="253"/>
      <c r="L9015" s="165"/>
      <c r="M9015" s="166"/>
      <c r="N9015" s="315"/>
      <c r="O9015" s="315"/>
      <c r="P9015" s="315"/>
      <c r="Q9015" s="165"/>
      <c r="R9015" s="310"/>
      <c r="S9015" s="253"/>
    </row>
    <row r="9016" spans="1:19">
      <c r="A9016" s="161" t="s">
        <v>798</v>
      </c>
      <c r="B9016" s="163" t="str">
        <f t="shared" si="314"/>
        <v>5.1.5</v>
      </c>
      <c r="C9016" s="164">
        <v>1</v>
      </c>
      <c r="D9016" s="165"/>
      <c r="E9016" s="166"/>
      <c r="F9016" s="166"/>
      <c r="G9016" s="166"/>
      <c r="H9016" s="166"/>
      <c r="I9016" s="166"/>
      <c r="J9016" s="167"/>
      <c r="K9016" s="253"/>
      <c r="L9016" s="165"/>
      <c r="M9016" s="166"/>
      <c r="N9016" s="166"/>
      <c r="O9016" s="166"/>
      <c r="P9016" s="166"/>
      <c r="Q9016" s="166"/>
      <c r="R9016" s="167"/>
      <c r="S9016" s="253"/>
    </row>
    <row r="9017" spans="1:19" ht="15.75" thickBot="1">
      <c r="A9017" s="161" t="s">
        <v>798</v>
      </c>
      <c r="B9017" s="163" t="str">
        <f t="shared" si="314"/>
        <v>5.1.5</v>
      </c>
      <c r="C9017" s="164">
        <v>1</v>
      </c>
      <c r="D9017" s="165"/>
      <c r="E9017" s="166"/>
      <c r="F9017" s="166"/>
      <c r="G9017" s="166"/>
      <c r="H9017" s="166"/>
      <c r="I9017" s="165"/>
      <c r="J9017" s="310"/>
      <c r="K9017" s="253"/>
      <c r="L9017" s="165"/>
      <c r="M9017" s="166"/>
      <c r="N9017" s="166"/>
      <c r="O9017" s="166"/>
      <c r="P9017" s="166"/>
      <c r="Q9017" s="165"/>
      <c r="R9017" s="310"/>
      <c r="S9017" s="253"/>
    </row>
    <row r="9018" spans="1:19" ht="15.75" thickBot="1">
      <c r="A9018" s="161" t="s">
        <v>798</v>
      </c>
      <c r="B9018" s="163" t="str">
        <f t="shared" si="314"/>
        <v>5.1.5</v>
      </c>
      <c r="C9018" s="164">
        <v>1</v>
      </c>
      <c r="D9018" s="165"/>
      <c r="E9018" s="316" t="s">
        <v>498</v>
      </c>
      <c r="F9018" s="239" t="s">
        <v>497</v>
      </c>
      <c r="G9018" s="239" t="s">
        <v>41</v>
      </c>
      <c r="H9018" s="239" t="s">
        <v>540</v>
      </c>
      <c r="I9018" s="239" t="s">
        <v>500</v>
      </c>
      <c r="J9018" s="317" t="s">
        <v>501</v>
      </c>
      <c r="K9018" s="1339"/>
      <c r="L9018" s="165"/>
      <c r="M9018" s="316" t="s">
        <v>498</v>
      </c>
      <c r="N9018" s="239" t="s">
        <v>497</v>
      </c>
      <c r="O9018" s="239" t="s">
        <v>41</v>
      </c>
      <c r="P9018" s="239" t="s">
        <v>540</v>
      </c>
      <c r="Q9018" s="239" t="s">
        <v>500</v>
      </c>
      <c r="R9018" s="317" t="s">
        <v>501</v>
      </c>
      <c r="S9018" s="253"/>
    </row>
    <row r="9019" spans="1:19">
      <c r="A9019" s="161" t="s">
        <v>798</v>
      </c>
      <c r="B9019" s="163" t="str">
        <f t="shared" si="314"/>
        <v>5.1.5</v>
      </c>
      <c r="C9019" s="164">
        <v>1</v>
      </c>
      <c r="D9019" s="165"/>
      <c r="E9019" s="295" t="s">
        <v>502</v>
      </c>
      <c r="F9019" s="457" t="s">
        <v>959</v>
      </c>
      <c r="G9019" s="245">
        <v>1</v>
      </c>
      <c r="H9019" s="229">
        <f>1.023*ROUND(K9057,0)</f>
        <v>138886.57199999999</v>
      </c>
      <c r="I9019" s="245">
        <v>0.1</v>
      </c>
      <c r="J9019" s="319">
        <f>ROUND(IF(N(F9019)&gt;0,PRODUCT(H9019,1/I9019),PRODUCT(G9019:I9019)),0)</f>
        <v>13889</v>
      </c>
      <c r="K9019" s="1339"/>
      <c r="L9019" s="165"/>
      <c r="M9019" s="295" t="s">
        <v>502</v>
      </c>
      <c r="N9019" s="457" t="s">
        <v>959</v>
      </c>
      <c r="O9019" s="245">
        <v>1</v>
      </c>
      <c r="P9019" s="229">
        <f>1.023*ROUND(S9057,0)</f>
        <v>134637.03</v>
      </c>
      <c r="Q9019" s="245">
        <v>0.1</v>
      </c>
      <c r="R9019" s="319">
        <f>ROUND(IF(N(N9019)&gt;0,PRODUCT(P9019,1/Q9019),PRODUCT(O9019:Q9019)),0)</f>
        <v>13464</v>
      </c>
      <c r="S9019" s="253"/>
    </row>
    <row r="9020" spans="1:19">
      <c r="A9020" s="161" t="s">
        <v>798</v>
      </c>
      <c r="B9020" s="163" t="str">
        <f t="shared" si="314"/>
        <v>5.1.5</v>
      </c>
      <c r="C9020" s="164">
        <v>1</v>
      </c>
      <c r="D9020" s="165"/>
      <c r="E9020" s="295" t="s">
        <v>814</v>
      </c>
      <c r="F9020" s="246" t="s">
        <v>90</v>
      </c>
      <c r="G9020" s="245">
        <v>1</v>
      </c>
      <c r="H9020" s="190">
        <v>5628.5459999999994</v>
      </c>
      <c r="I9020" s="245">
        <v>2</v>
      </c>
      <c r="J9020" s="319">
        <f>ROUND(IF(N(F9020)&gt;0,PRODUCT(H9020,1/I9020),PRODUCT(G9020:I9020)),0)</f>
        <v>11257</v>
      </c>
      <c r="K9020" s="1339"/>
      <c r="L9020" s="165"/>
      <c r="M9020" s="295" t="s">
        <v>814</v>
      </c>
      <c r="N9020" s="246" t="s">
        <v>90</v>
      </c>
      <c r="O9020" s="245">
        <v>1</v>
      </c>
      <c r="P9020" s="190">
        <v>5628.5459999999994</v>
      </c>
      <c r="Q9020" s="245">
        <v>2</v>
      </c>
      <c r="R9020" s="319">
        <f>ROUND(IF(N(N9020)&gt;0,PRODUCT(P9020,1/Q9020),PRODUCT(O9020:Q9020)),0)</f>
        <v>11257</v>
      </c>
      <c r="S9020" s="253"/>
    </row>
    <row r="9021" spans="1:19">
      <c r="A9021" s="161" t="s">
        <v>798</v>
      </c>
      <c r="B9021" s="163" t="str">
        <f t="shared" si="314"/>
        <v>5.1.5</v>
      </c>
      <c r="C9021" s="164">
        <v>1</v>
      </c>
      <c r="D9021" s="165"/>
      <c r="E9021" s="293"/>
      <c r="F9021" s="279"/>
      <c r="G9021" s="279"/>
      <c r="H9021" s="219"/>
      <c r="I9021" s="279"/>
      <c r="J9021" s="320"/>
      <c r="K9021" s="1339"/>
      <c r="L9021" s="165"/>
      <c r="M9021" s="293"/>
      <c r="N9021" s="279"/>
      <c r="O9021" s="279"/>
      <c r="P9021" s="219"/>
      <c r="Q9021" s="279"/>
      <c r="R9021" s="320"/>
      <c r="S9021" s="253"/>
    </row>
    <row r="9022" spans="1:19">
      <c r="A9022" s="161" t="s">
        <v>798</v>
      </c>
      <c r="B9022" s="163" t="str">
        <f t="shared" si="314"/>
        <v>5.1.5</v>
      </c>
      <c r="C9022" s="164">
        <v>1</v>
      </c>
      <c r="D9022" s="165"/>
      <c r="E9022" s="293"/>
      <c r="F9022" s="279"/>
      <c r="G9022" s="279"/>
      <c r="H9022" s="209"/>
      <c r="I9022" s="279"/>
      <c r="J9022" s="320"/>
      <c r="K9022" s="1339"/>
      <c r="L9022" s="165"/>
      <c r="M9022" s="293"/>
      <c r="N9022" s="279"/>
      <c r="O9022" s="279"/>
      <c r="P9022" s="209"/>
      <c r="Q9022" s="279"/>
      <c r="R9022" s="320"/>
      <c r="S9022" s="253"/>
    </row>
    <row r="9023" spans="1:19">
      <c r="A9023" s="161" t="s">
        <v>798</v>
      </c>
      <c r="B9023" s="163" t="str">
        <f t="shared" si="314"/>
        <v>5.1.5</v>
      </c>
      <c r="C9023" s="164">
        <v>1</v>
      </c>
      <c r="D9023" s="165"/>
      <c r="E9023" s="293"/>
      <c r="F9023" s="279"/>
      <c r="G9023" s="322"/>
      <c r="H9023" s="322"/>
      <c r="I9023" s="279"/>
      <c r="J9023" s="320"/>
      <c r="K9023" s="1339"/>
      <c r="L9023" s="165"/>
      <c r="M9023" s="293"/>
      <c r="N9023" s="279"/>
      <c r="O9023" s="322"/>
      <c r="P9023" s="322"/>
      <c r="Q9023" s="279"/>
      <c r="R9023" s="320"/>
      <c r="S9023" s="253"/>
    </row>
    <row r="9024" spans="1:19" ht="15.75" thickBot="1">
      <c r="A9024" s="161" t="s">
        <v>798</v>
      </c>
      <c r="B9024" s="163" t="str">
        <f t="shared" si="314"/>
        <v>5.1.5</v>
      </c>
      <c r="C9024" s="164">
        <v>1</v>
      </c>
      <c r="D9024" s="165"/>
      <c r="E9024" s="293"/>
      <c r="F9024" s="279"/>
      <c r="G9024" s="322"/>
      <c r="H9024" s="322"/>
      <c r="I9024" s="279"/>
      <c r="J9024" s="320"/>
      <c r="K9024" s="1339"/>
      <c r="L9024" s="165"/>
      <c r="M9024" s="293"/>
      <c r="N9024" s="279"/>
      <c r="O9024" s="322"/>
      <c r="P9024" s="322"/>
      <c r="Q9024" s="279"/>
      <c r="R9024" s="320"/>
      <c r="S9024" s="253"/>
    </row>
    <row r="9025" spans="1:19" ht="15.75" thickBot="1">
      <c r="A9025" s="161" t="s">
        <v>798</v>
      </c>
      <c r="B9025" s="163" t="str">
        <f t="shared" si="314"/>
        <v>5.1.5</v>
      </c>
      <c r="C9025" s="164">
        <v>1</v>
      </c>
      <c r="D9025" s="165"/>
      <c r="E9025" s="323"/>
      <c r="F9025" s="324"/>
      <c r="G9025" s="324"/>
      <c r="H9025" s="324"/>
      <c r="I9025" s="325"/>
      <c r="J9025" s="326"/>
      <c r="K9025" s="348">
        <f>SUM(J9019:J9025)</f>
        <v>25146</v>
      </c>
      <c r="L9025" s="165"/>
      <c r="M9025" s="323"/>
      <c r="N9025" s="324"/>
      <c r="O9025" s="324"/>
      <c r="P9025" s="324"/>
      <c r="Q9025" s="325"/>
      <c r="R9025" s="326"/>
      <c r="S9025" s="327">
        <f>SUM(R9019:R9025)</f>
        <v>24721</v>
      </c>
    </row>
    <row r="9026" spans="1:19" ht="15.75" thickBot="1">
      <c r="A9026" s="161" t="s">
        <v>798</v>
      </c>
      <c r="B9026" s="163" t="str">
        <f t="shared" si="314"/>
        <v>5.1.5</v>
      </c>
      <c r="C9026" s="164">
        <v>1</v>
      </c>
      <c r="D9026" s="165"/>
      <c r="E9026" s="328"/>
      <c r="F9026" s="328"/>
      <c r="G9026" s="328"/>
      <c r="H9026" s="328"/>
      <c r="I9026" s="329"/>
      <c r="J9026" s="330"/>
      <c r="K9026" s="365"/>
      <c r="L9026" s="165"/>
      <c r="M9026" s="328"/>
      <c r="N9026" s="328"/>
      <c r="O9026" s="328"/>
      <c r="P9026" s="328"/>
      <c r="Q9026" s="329"/>
      <c r="R9026" s="330"/>
      <c r="S9026" s="331"/>
    </row>
    <row r="9027" spans="1:19" ht="15.75" thickBot="1">
      <c r="A9027" s="161" t="s">
        <v>798</v>
      </c>
      <c r="B9027" s="163" t="str">
        <f t="shared" si="314"/>
        <v>5.1.5</v>
      </c>
      <c r="C9027" s="164">
        <v>1</v>
      </c>
      <c r="D9027" s="165"/>
      <c r="E9027" s="316" t="s">
        <v>505</v>
      </c>
      <c r="F9027" s="239" t="s">
        <v>497</v>
      </c>
      <c r="G9027" s="239" t="s">
        <v>41</v>
      </c>
      <c r="H9027" s="239" t="s">
        <v>506</v>
      </c>
      <c r="I9027" s="239" t="s">
        <v>507</v>
      </c>
      <c r="J9027" s="317" t="s">
        <v>501</v>
      </c>
      <c r="K9027" s="1339"/>
      <c r="L9027" s="165"/>
      <c r="M9027" s="316" t="s">
        <v>505</v>
      </c>
      <c r="N9027" s="239" t="s">
        <v>497</v>
      </c>
      <c r="O9027" s="239" t="s">
        <v>41</v>
      </c>
      <c r="P9027" s="239" t="s">
        <v>506</v>
      </c>
      <c r="Q9027" s="239" t="s">
        <v>507</v>
      </c>
      <c r="R9027" s="317" t="s">
        <v>501</v>
      </c>
      <c r="S9027" s="253"/>
    </row>
    <row r="9028" spans="1:19" ht="25.5">
      <c r="A9028" s="161" t="s">
        <v>798</v>
      </c>
      <c r="B9028" s="163" t="str">
        <f t="shared" si="314"/>
        <v>5.1.5</v>
      </c>
      <c r="C9028" s="164">
        <v>1</v>
      </c>
      <c r="D9028" s="165"/>
      <c r="E9028" s="350" t="s">
        <v>718</v>
      </c>
      <c r="F9028" s="255" t="s">
        <v>90</v>
      </c>
      <c r="G9028" s="245">
        <v>1.1000000000000001</v>
      </c>
      <c r="H9028" s="190">
        <v>306176.739</v>
      </c>
      <c r="I9028" s="208">
        <v>0.05</v>
      </c>
      <c r="J9028" s="186">
        <f>ROUND(IF(N(F9028)&gt;0,PRODUCT(H9028,1+I9028),G9028*H9028*(1+I9028)),0)</f>
        <v>353634</v>
      </c>
      <c r="K9028" s="1339"/>
      <c r="L9028" s="165"/>
      <c r="M9028" s="350" t="s">
        <v>718</v>
      </c>
      <c r="N9028" s="255" t="s">
        <v>90</v>
      </c>
      <c r="O9028" s="245">
        <v>1.1000000000000001</v>
      </c>
      <c r="P9028" s="190">
        <v>306176.739</v>
      </c>
      <c r="Q9028" s="183"/>
      <c r="R9028" s="217">
        <f>ROUND(IF(N(N9028)&gt;0,PRODUCT(P9028,1/Q9028),PRODUCT(O9028:Q9028)),0)</f>
        <v>336794</v>
      </c>
      <c r="S9028" s="253"/>
    </row>
    <row r="9029" spans="1:19">
      <c r="A9029" s="161" t="s">
        <v>798</v>
      </c>
      <c r="B9029" s="163" t="str">
        <f t="shared" si="314"/>
        <v>5.1.5</v>
      </c>
      <c r="C9029" s="164">
        <v>1</v>
      </c>
      <c r="D9029" s="165"/>
      <c r="E9029" s="386" t="s">
        <v>810</v>
      </c>
      <c r="F9029" s="333" t="s">
        <v>4</v>
      </c>
      <c r="G9029" s="183">
        <v>2</v>
      </c>
      <c r="H9029" s="190">
        <v>3376.9229999999998</v>
      </c>
      <c r="I9029" s="183"/>
      <c r="J9029" s="217">
        <f>ROUND(IF(N(F9029)&gt;0,PRODUCT(H9029,1/I9029),PRODUCT(G9029:I9029)),0)</f>
        <v>6754</v>
      </c>
      <c r="K9029" s="1339"/>
      <c r="L9029" s="165"/>
      <c r="M9029" s="386" t="s">
        <v>810</v>
      </c>
      <c r="N9029" s="333" t="s">
        <v>4</v>
      </c>
      <c r="O9029" s="183">
        <v>2</v>
      </c>
      <c r="P9029" s="190">
        <v>3376.9229999999998</v>
      </c>
      <c r="Q9029" s="183"/>
      <c r="R9029" s="217">
        <f>ROUND(IF(N(N9029)&gt;0,PRODUCT(P9029,1/Q9029),PRODUCT(O9029:Q9029)),0)</f>
        <v>6754</v>
      </c>
      <c r="S9029" s="253"/>
    </row>
    <row r="9030" spans="1:19">
      <c r="A9030" s="161" t="s">
        <v>798</v>
      </c>
      <c r="B9030" s="163" t="str">
        <f t="shared" si="314"/>
        <v>5.1.5</v>
      </c>
      <c r="C9030" s="164">
        <v>1</v>
      </c>
      <c r="D9030" s="165"/>
      <c r="E9030" s="386" t="s">
        <v>811</v>
      </c>
      <c r="F9030" s="279" t="s">
        <v>2</v>
      </c>
      <c r="G9030" s="245">
        <v>1</v>
      </c>
      <c r="H9030" s="190">
        <v>2915.5499999999997</v>
      </c>
      <c r="I9030" s="183"/>
      <c r="J9030" s="217">
        <f>ROUND(IF(N(F9030)&gt;0,PRODUCT(H9030,1/I9030),PRODUCT(G9030:I9030)),0)</f>
        <v>2916</v>
      </c>
      <c r="K9030" s="1339"/>
      <c r="L9030" s="165"/>
      <c r="M9030" s="386" t="s">
        <v>811</v>
      </c>
      <c r="N9030" s="279" t="s">
        <v>2</v>
      </c>
      <c r="O9030" s="245">
        <v>1</v>
      </c>
      <c r="P9030" s="190">
        <v>2915.5499999999997</v>
      </c>
      <c r="Q9030" s="183"/>
      <c r="R9030" s="217">
        <f>ROUND(IF(N(N9030)&gt;0,PRODUCT(P9030,1/Q9030),PRODUCT(O9030:Q9030)),0)</f>
        <v>2916</v>
      </c>
      <c r="S9030" s="253"/>
    </row>
    <row r="9031" spans="1:19">
      <c r="A9031" s="161" t="s">
        <v>798</v>
      </c>
      <c r="B9031" s="163" t="str">
        <f t="shared" si="314"/>
        <v>5.1.5</v>
      </c>
      <c r="C9031" s="164">
        <v>1</v>
      </c>
      <c r="D9031" s="165"/>
      <c r="E9031" s="288"/>
      <c r="F9031" s="279"/>
      <c r="G9031" s="279"/>
      <c r="H9031" s="219"/>
      <c r="I9031" s="208"/>
      <c r="J9031" s="220"/>
      <c r="K9031" s="1339"/>
      <c r="L9031" s="165"/>
      <c r="M9031" s="288"/>
      <c r="N9031" s="279"/>
      <c r="O9031" s="279"/>
      <c r="P9031" s="219"/>
      <c r="Q9031" s="208"/>
      <c r="R9031" s="220"/>
      <c r="S9031" s="253"/>
    </row>
    <row r="9032" spans="1:19">
      <c r="A9032" s="161" t="s">
        <v>798</v>
      </c>
      <c r="B9032" s="163" t="str">
        <f t="shared" si="314"/>
        <v>5.1.5</v>
      </c>
      <c r="C9032" s="164">
        <v>1</v>
      </c>
      <c r="D9032" s="165"/>
      <c r="E9032" s="293"/>
      <c r="F9032" s="279"/>
      <c r="G9032" s="279"/>
      <c r="H9032" s="219"/>
      <c r="I9032" s="208"/>
      <c r="J9032" s="220"/>
      <c r="K9032" s="1339"/>
      <c r="L9032" s="165"/>
      <c r="M9032" s="293"/>
      <c r="N9032" s="279"/>
      <c r="O9032" s="279"/>
      <c r="P9032" s="219"/>
      <c r="Q9032" s="208"/>
      <c r="R9032" s="220"/>
      <c r="S9032" s="253"/>
    </row>
    <row r="9033" spans="1:19">
      <c r="A9033" s="161" t="s">
        <v>798</v>
      </c>
      <c r="B9033" s="163" t="str">
        <f t="shared" si="314"/>
        <v>5.1.5</v>
      </c>
      <c r="C9033" s="164">
        <v>1</v>
      </c>
      <c r="D9033" s="165"/>
      <c r="E9033" s="288"/>
      <c r="F9033" s="333"/>
      <c r="G9033" s="333"/>
      <c r="H9033" s="219"/>
      <c r="I9033" s="208"/>
      <c r="J9033" s="220"/>
      <c r="K9033" s="1339"/>
      <c r="L9033" s="165"/>
      <c r="M9033" s="288"/>
      <c r="N9033" s="333"/>
      <c r="O9033" s="333"/>
      <c r="P9033" s="219"/>
      <c r="Q9033" s="208"/>
      <c r="R9033" s="220"/>
      <c r="S9033" s="253"/>
    </row>
    <row r="9034" spans="1:19">
      <c r="A9034" s="161" t="s">
        <v>798</v>
      </c>
      <c r="B9034" s="163" t="str">
        <f t="shared" si="314"/>
        <v>5.1.5</v>
      </c>
      <c r="C9034" s="164">
        <v>1</v>
      </c>
      <c r="D9034" s="165"/>
      <c r="E9034" s="293"/>
      <c r="F9034" s="279"/>
      <c r="G9034" s="279"/>
      <c r="H9034" s="219"/>
      <c r="I9034" s="208"/>
      <c r="J9034" s="220"/>
      <c r="K9034" s="1339"/>
      <c r="L9034" s="165"/>
      <c r="M9034" s="293"/>
      <c r="N9034" s="279"/>
      <c r="O9034" s="279"/>
      <c r="P9034" s="219"/>
      <c r="Q9034" s="208"/>
      <c r="R9034" s="220"/>
      <c r="S9034" s="253"/>
    </row>
    <row r="9035" spans="1:19">
      <c r="A9035" s="161" t="s">
        <v>798</v>
      </c>
      <c r="B9035" s="163" t="str">
        <f t="shared" si="314"/>
        <v>5.1.5</v>
      </c>
      <c r="C9035" s="164">
        <v>1</v>
      </c>
      <c r="D9035" s="165"/>
      <c r="E9035" s="293"/>
      <c r="F9035" s="279"/>
      <c r="G9035" s="279"/>
      <c r="H9035" s="219"/>
      <c r="I9035" s="208"/>
      <c r="J9035" s="220"/>
      <c r="K9035" s="1339"/>
      <c r="L9035" s="165"/>
      <c r="M9035" s="293"/>
      <c r="N9035" s="279"/>
      <c r="O9035" s="279"/>
      <c r="P9035" s="219"/>
      <c r="Q9035" s="208"/>
      <c r="R9035" s="220"/>
      <c r="S9035" s="253"/>
    </row>
    <row r="9036" spans="1:19">
      <c r="A9036" s="161" t="s">
        <v>798</v>
      </c>
      <c r="B9036" s="163" t="str">
        <f t="shared" si="314"/>
        <v>5.1.5</v>
      </c>
      <c r="C9036" s="164">
        <v>1</v>
      </c>
      <c r="D9036" s="165"/>
      <c r="E9036" s="293"/>
      <c r="F9036" s="322"/>
      <c r="G9036" s="322"/>
      <c r="H9036" s="322"/>
      <c r="I9036" s="279"/>
      <c r="J9036" s="320"/>
      <c r="K9036" s="1339"/>
      <c r="L9036" s="165"/>
      <c r="M9036" s="293"/>
      <c r="N9036" s="322"/>
      <c r="O9036" s="322"/>
      <c r="P9036" s="322"/>
      <c r="Q9036" s="279"/>
      <c r="R9036" s="320"/>
      <c r="S9036" s="253"/>
    </row>
    <row r="9037" spans="1:19">
      <c r="A9037" s="161" t="s">
        <v>798</v>
      </c>
      <c r="B9037" s="163" t="str">
        <f t="shared" si="314"/>
        <v>5.1.5</v>
      </c>
      <c r="C9037" s="164">
        <v>1</v>
      </c>
      <c r="D9037" s="165"/>
      <c r="E9037" s="293"/>
      <c r="F9037" s="322"/>
      <c r="G9037" s="322"/>
      <c r="H9037" s="322"/>
      <c r="I9037" s="279"/>
      <c r="J9037" s="320"/>
      <c r="K9037" s="1339"/>
      <c r="L9037" s="165"/>
      <c r="M9037" s="293"/>
      <c r="N9037" s="322"/>
      <c r="O9037" s="322"/>
      <c r="P9037" s="322"/>
      <c r="Q9037" s="279"/>
      <c r="R9037" s="320"/>
      <c r="S9037" s="253"/>
    </row>
    <row r="9038" spans="1:19">
      <c r="A9038" s="161" t="s">
        <v>798</v>
      </c>
      <c r="B9038" s="163" t="str">
        <f t="shared" si="314"/>
        <v>5.1.5</v>
      </c>
      <c r="C9038" s="164">
        <v>1</v>
      </c>
      <c r="D9038" s="165"/>
      <c r="E9038" s="293"/>
      <c r="F9038" s="322"/>
      <c r="G9038" s="322"/>
      <c r="H9038" s="322"/>
      <c r="I9038" s="279"/>
      <c r="J9038" s="320"/>
      <c r="K9038" s="1339"/>
      <c r="L9038" s="165"/>
      <c r="M9038" s="293"/>
      <c r="N9038" s="322"/>
      <c r="O9038" s="322"/>
      <c r="P9038" s="322"/>
      <c r="Q9038" s="279"/>
      <c r="R9038" s="320"/>
      <c r="S9038" s="253"/>
    </row>
    <row r="9039" spans="1:19" ht="15.75" thickBot="1">
      <c r="A9039" s="161" t="s">
        <v>798</v>
      </c>
      <c r="B9039" s="163" t="str">
        <f t="shared" si="314"/>
        <v>5.1.5</v>
      </c>
      <c r="C9039" s="164">
        <v>1</v>
      </c>
      <c r="D9039" s="165"/>
      <c r="E9039" s="293"/>
      <c r="F9039" s="322"/>
      <c r="G9039" s="322"/>
      <c r="H9039" s="322"/>
      <c r="I9039" s="279"/>
      <c r="J9039" s="320"/>
      <c r="K9039" s="1339"/>
      <c r="L9039" s="165"/>
      <c r="M9039" s="293"/>
      <c r="N9039" s="322"/>
      <c r="O9039" s="322"/>
      <c r="P9039" s="322"/>
      <c r="Q9039" s="279"/>
      <c r="R9039" s="320"/>
      <c r="S9039" s="253"/>
    </row>
    <row r="9040" spans="1:19" ht="15.75" thickBot="1">
      <c r="A9040" s="161" t="s">
        <v>798</v>
      </c>
      <c r="B9040" s="163" t="str">
        <f t="shared" si="314"/>
        <v>5.1.5</v>
      </c>
      <c r="C9040" s="164">
        <v>1</v>
      </c>
      <c r="D9040" s="165"/>
      <c r="E9040" s="323"/>
      <c r="F9040" s="324"/>
      <c r="G9040" s="324"/>
      <c r="H9040" s="324"/>
      <c r="I9040" s="325"/>
      <c r="J9040" s="326"/>
      <c r="K9040" s="348">
        <f>SUM(J9028:J9040)</f>
        <v>363304</v>
      </c>
      <c r="L9040" s="165"/>
      <c r="M9040" s="323"/>
      <c r="N9040" s="324"/>
      <c r="O9040" s="324"/>
      <c r="P9040" s="324"/>
      <c r="Q9040" s="325"/>
      <c r="R9040" s="326"/>
      <c r="S9040" s="327">
        <f>SUM(R9028:R9040)</f>
        <v>346464</v>
      </c>
    </row>
    <row r="9041" spans="1:19" ht="15.75" thickBot="1">
      <c r="A9041" s="161" t="s">
        <v>798</v>
      </c>
      <c r="B9041" s="163" t="str">
        <f t="shared" si="314"/>
        <v>5.1.5</v>
      </c>
      <c r="C9041" s="164">
        <v>1</v>
      </c>
      <c r="D9041" s="165"/>
      <c r="E9041" s="328"/>
      <c r="F9041" s="328"/>
      <c r="G9041" s="328"/>
      <c r="H9041" s="328"/>
      <c r="I9041" s="329"/>
      <c r="J9041" s="330"/>
      <c r="K9041" s="365"/>
      <c r="L9041" s="165"/>
      <c r="M9041" s="328"/>
      <c r="N9041" s="328"/>
      <c r="O9041" s="328"/>
      <c r="P9041" s="328"/>
      <c r="Q9041" s="329"/>
      <c r="R9041" s="330"/>
      <c r="S9041" s="331"/>
    </row>
    <row r="9042" spans="1:19" ht="15.75" thickBot="1">
      <c r="A9042" s="161" t="s">
        <v>798</v>
      </c>
      <c r="B9042" s="163" t="str">
        <f t="shared" si="314"/>
        <v>5.1.5</v>
      </c>
      <c r="C9042" s="164">
        <v>1</v>
      </c>
      <c r="D9042" s="165"/>
      <c r="E9042" s="316" t="s">
        <v>509</v>
      </c>
      <c r="F9042" s="239" t="s">
        <v>497</v>
      </c>
      <c r="G9042" s="239" t="s">
        <v>41</v>
      </c>
      <c r="H9042" s="239" t="s">
        <v>506</v>
      </c>
      <c r="I9042" s="239" t="s">
        <v>510</v>
      </c>
      <c r="J9042" s="317" t="s">
        <v>501</v>
      </c>
      <c r="K9042" s="1339"/>
      <c r="L9042" s="165"/>
      <c r="M9042" s="316" t="s">
        <v>509</v>
      </c>
      <c r="N9042" s="239" t="s">
        <v>497</v>
      </c>
      <c r="O9042" s="239" t="s">
        <v>41</v>
      </c>
      <c r="P9042" s="239" t="s">
        <v>506</v>
      </c>
      <c r="Q9042" s="239" t="s">
        <v>510</v>
      </c>
      <c r="R9042" s="317" t="s">
        <v>501</v>
      </c>
      <c r="S9042" s="253"/>
    </row>
    <row r="9043" spans="1:19">
      <c r="A9043" s="161" t="s">
        <v>798</v>
      </c>
      <c r="B9043" s="163" t="str">
        <f t="shared" si="314"/>
        <v>5.1.5</v>
      </c>
      <c r="C9043" s="164">
        <v>1</v>
      </c>
      <c r="D9043" s="165"/>
      <c r="E9043" s="335"/>
      <c r="F9043" s="333"/>
      <c r="G9043" s="333"/>
      <c r="H9043" s="215"/>
      <c r="I9043" s="333"/>
      <c r="J9043" s="252"/>
      <c r="K9043" s="1340"/>
      <c r="L9043" s="165"/>
      <c r="M9043" s="335"/>
      <c r="N9043" s="333"/>
      <c r="O9043" s="333"/>
      <c r="P9043" s="215"/>
      <c r="Q9043" s="333"/>
      <c r="R9043" s="252"/>
      <c r="S9043" s="336"/>
    </row>
    <row r="9044" spans="1:19">
      <c r="A9044" s="161" t="s">
        <v>798</v>
      </c>
      <c r="B9044" s="163" t="str">
        <f t="shared" si="314"/>
        <v>5.1.5</v>
      </c>
      <c r="C9044" s="164">
        <v>1</v>
      </c>
      <c r="D9044" s="165"/>
      <c r="E9044" s="337"/>
      <c r="F9044" s="338"/>
      <c r="G9044" s="338"/>
      <c r="H9044" s="338"/>
      <c r="I9044" s="333"/>
      <c r="J9044" s="220"/>
      <c r="K9044" s="1339"/>
      <c r="L9044" s="165"/>
      <c r="M9044" s="337"/>
      <c r="N9044" s="338"/>
      <c r="O9044" s="338"/>
      <c r="P9044" s="338"/>
      <c r="Q9044" s="333"/>
      <c r="R9044" s="220"/>
      <c r="S9044" s="253"/>
    </row>
    <row r="9045" spans="1:19">
      <c r="A9045" s="161" t="s">
        <v>798</v>
      </c>
      <c r="B9045" s="163" t="str">
        <f t="shared" si="314"/>
        <v>5.1.5</v>
      </c>
      <c r="C9045" s="164">
        <v>1</v>
      </c>
      <c r="D9045" s="165"/>
      <c r="E9045" s="337"/>
      <c r="F9045" s="322"/>
      <c r="G9045" s="322"/>
      <c r="H9045" s="322"/>
      <c r="I9045" s="279"/>
      <c r="J9045" s="320"/>
      <c r="K9045" s="1339"/>
      <c r="L9045" s="165"/>
      <c r="M9045" s="337"/>
      <c r="N9045" s="322"/>
      <c r="O9045" s="322"/>
      <c r="P9045" s="322"/>
      <c r="Q9045" s="279"/>
      <c r="R9045" s="320"/>
      <c r="S9045" s="253"/>
    </row>
    <row r="9046" spans="1:19">
      <c r="A9046" s="161" t="s">
        <v>798</v>
      </c>
      <c r="B9046" s="163" t="str">
        <f t="shared" si="314"/>
        <v>5.1.5</v>
      </c>
      <c r="C9046" s="164">
        <v>1</v>
      </c>
      <c r="D9046" s="165"/>
      <c r="E9046" s="288"/>
      <c r="F9046" s="322"/>
      <c r="G9046" s="322"/>
      <c r="H9046" s="322"/>
      <c r="I9046" s="279"/>
      <c r="J9046" s="320"/>
      <c r="K9046" s="1339"/>
      <c r="L9046" s="165"/>
      <c r="M9046" s="288"/>
      <c r="N9046" s="322"/>
      <c r="O9046" s="322"/>
      <c r="P9046" s="322"/>
      <c r="Q9046" s="279"/>
      <c r="R9046" s="320"/>
      <c r="S9046" s="253"/>
    </row>
    <row r="9047" spans="1:19" ht="15.75" thickBot="1">
      <c r="A9047" s="161" t="s">
        <v>798</v>
      </c>
      <c r="B9047" s="163" t="str">
        <f t="shared" si="314"/>
        <v>5.1.5</v>
      </c>
      <c r="C9047" s="164">
        <v>1</v>
      </c>
      <c r="D9047" s="165"/>
      <c r="E9047" s="293"/>
      <c r="F9047" s="322"/>
      <c r="G9047" s="322"/>
      <c r="H9047" s="322"/>
      <c r="I9047" s="279"/>
      <c r="J9047" s="320"/>
      <c r="K9047" s="1339"/>
      <c r="L9047" s="165"/>
      <c r="M9047" s="293"/>
      <c r="N9047" s="322"/>
      <c r="O9047" s="322"/>
      <c r="P9047" s="322"/>
      <c r="Q9047" s="279"/>
      <c r="R9047" s="320"/>
      <c r="S9047" s="253"/>
    </row>
    <row r="9048" spans="1:19" ht="15.75" thickBot="1">
      <c r="A9048" s="161" t="s">
        <v>798</v>
      </c>
      <c r="B9048" s="163" t="str">
        <f t="shared" si="314"/>
        <v>5.1.5</v>
      </c>
      <c r="C9048" s="164">
        <v>1</v>
      </c>
      <c r="D9048" s="165"/>
      <c r="E9048" s="323"/>
      <c r="F9048" s="324"/>
      <c r="G9048" s="324"/>
      <c r="H9048" s="324"/>
      <c r="I9048" s="325"/>
      <c r="J9048" s="326"/>
      <c r="K9048" s="348">
        <f>SUM(J9043:J9048)</f>
        <v>0</v>
      </c>
      <c r="L9048" s="165"/>
      <c r="M9048" s="323"/>
      <c r="N9048" s="324"/>
      <c r="O9048" s="324"/>
      <c r="P9048" s="324"/>
      <c r="Q9048" s="325"/>
      <c r="R9048" s="326"/>
      <c r="S9048" s="327">
        <f>SUM(R9043:R9048)</f>
        <v>0</v>
      </c>
    </row>
    <row r="9049" spans="1:19" ht="15.75" thickBot="1">
      <c r="A9049" s="161" t="s">
        <v>798</v>
      </c>
      <c r="B9049" s="163" t="str">
        <f t="shared" si="314"/>
        <v>5.1.5</v>
      </c>
      <c r="C9049" s="164">
        <v>1</v>
      </c>
      <c r="D9049" s="165"/>
      <c r="E9049" s="328"/>
      <c r="F9049" s="328"/>
      <c r="G9049" s="328"/>
      <c r="H9049" s="328"/>
      <c r="I9049" s="339"/>
      <c r="J9049" s="340"/>
      <c r="K9049" s="365"/>
      <c r="L9049" s="165"/>
      <c r="M9049" s="328"/>
      <c r="N9049" s="328"/>
      <c r="O9049" s="328"/>
      <c r="P9049" s="328"/>
      <c r="Q9049" s="339"/>
      <c r="R9049" s="340"/>
      <c r="S9049" s="331"/>
    </row>
    <row r="9050" spans="1:19" ht="15.75" thickBot="1">
      <c r="A9050" s="161" t="s">
        <v>798</v>
      </c>
      <c r="B9050" s="163" t="str">
        <f t="shared" si="314"/>
        <v>5.1.5</v>
      </c>
      <c r="C9050" s="164">
        <v>1</v>
      </c>
      <c r="D9050" s="165"/>
      <c r="E9050" s="316" t="s">
        <v>512</v>
      </c>
      <c r="F9050" s="239" t="s">
        <v>519</v>
      </c>
      <c r="G9050" s="239" t="s">
        <v>520</v>
      </c>
      <c r="H9050" s="239" t="s">
        <v>513</v>
      </c>
      <c r="I9050" s="239" t="s">
        <v>500</v>
      </c>
      <c r="J9050" s="317" t="s">
        <v>501</v>
      </c>
      <c r="K9050" s="1339"/>
      <c r="L9050" s="165"/>
      <c r="M9050" s="316" t="s">
        <v>512</v>
      </c>
      <c r="N9050" s="239" t="s">
        <v>519</v>
      </c>
      <c r="O9050" s="239" t="s">
        <v>520</v>
      </c>
      <c r="P9050" s="239" t="s">
        <v>513</v>
      </c>
      <c r="Q9050" s="239" t="s">
        <v>500</v>
      </c>
      <c r="R9050" s="317" t="s">
        <v>501</v>
      </c>
      <c r="S9050" s="253"/>
    </row>
    <row r="9051" spans="1:19">
      <c r="A9051" s="161" t="s">
        <v>798</v>
      </c>
      <c r="B9051" s="163" t="str">
        <f t="shared" si="314"/>
        <v>5.1.5</v>
      </c>
      <c r="C9051" s="164">
        <v>1</v>
      </c>
      <c r="D9051" s="165"/>
      <c r="E9051" s="284" t="s">
        <v>521</v>
      </c>
      <c r="F9051" s="219">
        <v>63600</v>
      </c>
      <c r="G9051" s="219">
        <v>54060</v>
      </c>
      <c r="H9051" s="207">
        <v>120366.18</v>
      </c>
      <c r="I9051" s="183">
        <v>10.705</v>
      </c>
      <c r="J9051" s="217">
        <f>ROUND(IF(N(F9051)&gt;0,PRODUCT(H9051,1/I9051),PRODUCT(G9051:I9051)),0)</f>
        <v>11244</v>
      </c>
      <c r="K9051" s="1339"/>
      <c r="L9051" s="165"/>
      <c r="M9051" s="284" t="s">
        <v>521</v>
      </c>
      <c r="N9051" s="219">
        <v>63600</v>
      </c>
      <c r="O9051" s="219">
        <v>54060</v>
      </c>
      <c r="P9051" s="207">
        <v>120366.18</v>
      </c>
      <c r="Q9051" s="260">
        <v>10.705</v>
      </c>
      <c r="R9051" s="217">
        <f>ROUND(IF(N(N9051)&gt;0,PRODUCT(P9051,1/Q9051),PRODUCT(O9051:Q9051)),0)</f>
        <v>11244</v>
      </c>
      <c r="S9051" s="253"/>
    </row>
    <row r="9052" spans="1:19">
      <c r="A9052" s="161" t="s">
        <v>798</v>
      </c>
      <c r="B9052" s="163" t="str">
        <f t="shared" si="314"/>
        <v>5.1.5</v>
      </c>
      <c r="C9052" s="164">
        <v>1</v>
      </c>
      <c r="D9052" s="165"/>
      <c r="E9052" s="284" t="s">
        <v>522</v>
      </c>
      <c r="F9052" s="219">
        <v>31800</v>
      </c>
      <c r="G9052" s="219">
        <v>27030</v>
      </c>
      <c r="H9052" s="207">
        <v>60183.09</v>
      </c>
      <c r="I9052" s="303">
        <v>0.8</v>
      </c>
      <c r="J9052" s="217">
        <f>ROUND(IF(N(F9052)&gt;0,PRODUCT(H9052,1/I9052),PRODUCT(G9052:I9052)),0)</f>
        <v>75229</v>
      </c>
      <c r="K9052" s="1339"/>
      <c r="L9052" s="165"/>
      <c r="M9052" s="284" t="s">
        <v>522</v>
      </c>
      <c r="N9052" s="219">
        <v>31800</v>
      </c>
      <c r="O9052" s="219">
        <v>27030</v>
      </c>
      <c r="P9052" s="207">
        <v>60183.09</v>
      </c>
      <c r="Q9052" s="306">
        <v>0.8</v>
      </c>
      <c r="R9052" s="217">
        <f>ROUND(IF(N(N9052)&gt;0,PRODUCT(P9052,1/Q9052),PRODUCT(O9052:Q9052)),0)</f>
        <v>75229</v>
      </c>
      <c r="S9052" s="253"/>
    </row>
    <row r="9053" spans="1:19">
      <c r="A9053" s="161" t="s">
        <v>798</v>
      </c>
      <c r="B9053" s="163" t="str">
        <f t="shared" si="314"/>
        <v>5.1.5</v>
      </c>
      <c r="C9053" s="164">
        <v>1</v>
      </c>
      <c r="D9053" s="165"/>
      <c r="E9053" s="295" t="s">
        <v>523</v>
      </c>
      <c r="F9053" s="219">
        <v>19080</v>
      </c>
      <c r="G9053" s="219">
        <v>16218</v>
      </c>
      <c r="H9053" s="207">
        <v>39433</v>
      </c>
      <c r="I9053" s="273">
        <v>0.8</v>
      </c>
      <c r="J9053" s="217">
        <f>ROUND(IF(N(F9053)&gt;0,PRODUCT(H9053,1/I9053),PRODUCT(G9053:I9053)),0)</f>
        <v>49291</v>
      </c>
      <c r="K9053" s="1339"/>
      <c r="L9053" s="165"/>
      <c r="M9053" s="295" t="s">
        <v>523</v>
      </c>
      <c r="N9053" s="219">
        <v>19080</v>
      </c>
      <c r="O9053" s="219">
        <v>16218</v>
      </c>
      <c r="P9053" s="207">
        <v>36109.853999999999</v>
      </c>
      <c r="Q9053" s="292">
        <v>0.8</v>
      </c>
      <c r="R9053" s="217">
        <f>ROUND(IF(N(N9053)&gt;0,PRODUCT(P9053,1/Q9053),PRODUCT(O9053:Q9053)),0)</f>
        <v>45137</v>
      </c>
      <c r="S9053" s="253"/>
    </row>
    <row r="9054" spans="1:19">
      <c r="A9054" s="161" t="s">
        <v>798</v>
      </c>
      <c r="B9054" s="163" t="str">
        <f t="shared" si="314"/>
        <v>5.1.5</v>
      </c>
      <c r="C9054" s="164">
        <v>1</v>
      </c>
      <c r="D9054" s="165"/>
      <c r="E9054" s="293"/>
      <c r="F9054" s="209"/>
      <c r="G9054" s="219"/>
      <c r="H9054" s="219"/>
      <c r="I9054" s="279"/>
      <c r="J9054" s="220"/>
      <c r="K9054" s="1339"/>
      <c r="L9054" s="165"/>
      <c r="M9054" s="293"/>
      <c r="N9054" s="209"/>
      <c r="O9054" s="219"/>
      <c r="P9054" s="219"/>
      <c r="Q9054" s="279"/>
      <c r="R9054" s="220"/>
      <c r="S9054" s="253"/>
    </row>
    <row r="9055" spans="1:19">
      <c r="A9055" s="161" t="s">
        <v>798</v>
      </c>
      <c r="B9055" s="163" t="str">
        <f t="shared" si="314"/>
        <v>5.1.5</v>
      </c>
      <c r="C9055" s="164">
        <v>1</v>
      </c>
      <c r="D9055" s="165"/>
      <c r="E9055" s="293"/>
      <c r="F9055" s="322"/>
      <c r="G9055" s="322"/>
      <c r="H9055" s="322"/>
      <c r="I9055" s="279"/>
      <c r="J9055" s="320"/>
      <c r="K9055" s="1339"/>
      <c r="L9055" s="165"/>
      <c r="M9055" s="293"/>
      <c r="N9055" s="322"/>
      <c r="O9055" s="322"/>
      <c r="P9055" s="322"/>
      <c r="Q9055" s="279"/>
      <c r="R9055" s="320"/>
      <c r="S9055" s="253"/>
    </row>
    <row r="9056" spans="1:19" ht="15.75" thickBot="1">
      <c r="A9056" s="161" t="s">
        <v>798</v>
      </c>
      <c r="B9056" s="163" t="str">
        <f t="shared" si="314"/>
        <v>5.1.5</v>
      </c>
      <c r="C9056" s="164">
        <v>1</v>
      </c>
      <c r="D9056" s="165"/>
      <c r="E9056" s="293"/>
      <c r="F9056" s="322"/>
      <c r="G9056" s="322"/>
      <c r="H9056" s="322"/>
      <c r="I9056" s="279"/>
      <c r="J9056" s="320"/>
      <c r="K9056" s="1339"/>
      <c r="L9056" s="165"/>
      <c r="M9056" s="293"/>
      <c r="N9056" s="322"/>
      <c r="O9056" s="322"/>
      <c r="P9056" s="322"/>
      <c r="Q9056" s="279"/>
      <c r="R9056" s="320"/>
      <c r="S9056" s="253"/>
    </row>
    <row r="9057" spans="1:19" ht="15.75" thickBot="1">
      <c r="A9057" s="161" t="s">
        <v>798</v>
      </c>
      <c r="B9057" s="163" t="str">
        <f t="shared" si="314"/>
        <v>5.1.5</v>
      </c>
      <c r="C9057" s="164">
        <v>1</v>
      </c>
      <c r="D9057" s="165"/>
      <c r="E9057" s="341"/>
      <c r="F9057" s="342"/>
      <c r="G9057" s="342"/>
      <c r="H9057" s="342"/>
      <c r="I9057" s="343"/>
      <c r="J9057" s="344"/>
      <c r="K9057" s="348">
        <f>SUM(J9051:J9057)</f>
        <v>135764</v>
      </c>
      <c r="L9057" s="165"/>
      <c r="M9057" s="341"/>
      <c r="N9057" s="342"/>
      <c r="O9057" s="342"/>
      <c r="P9057" s="342"/>
      <c r="Q9057" s="343"/>
      <c r="R9057" s="344"/>
      <c r="S9057" s="327">
        <f>SUM(R9051:R9057)</f>
        <v>131610</v>
      </c>
    </row>
    <row r="9058" spans="1:19" ht="15.75" thickBot="1">
      <c r="A9058" s="161" t="s">
        <v>798</v>
      </c>
      <c r="B9058" s="163" t="str">
        <f t="shared" si="314"/>
        <v>5.1.5</v>
      </c>
      <c r="C9058" s="164">
        <v>1</v>
      </c>
      <c r="D9058" s="165"/>
      <c r="E9058" s="166"/>
      <c r="F9058" s="166"/>
      <c r="G9058" s="166"/>
      <c r="H9058" s="166"/>
      <c r="I9058" s="165"/>
      <c r="J9058" s="310"/>
      <c r="K9058" s="1339"/>
      <c r="L9058" s="165"/>
      <c r="M9058" s="166"/>
      <c r="N9058" s="166"/>
      <c r="O9058" s="166"/>
      <c r="P9058" s="166"/>
      <c r="Q9058" s="165"/>
      <c r="R9058" s="310"/>
      <c r="S9058" s="253"/>
    </row>
    <row r="9059" spans="1:19" ht="15.75" thickBot="1">
      <c r="A9059" s="161" t="s">
        <v>798</v>
      </c>
      <c r="B9059" s="163" t="str">
        <f t="shared" si="314"/>
        <v>5.1.5</v>
      </c>
      <c r="C9059" s="164">
        <v>1</v>
      </c>
      <c r="D9059" s="165"/>
      <c r="E9059" s="166"/>
      <c r="F9059" s="166"/>
      <c r="G9059" s="166"/>
      <c r="H9059" s="315" t="s">
        <v>516</v>
      </c>
      <c r="I9059" s="165"/>
      <c r="J9059" s="310"/>
      <c r="K9059" s="348">
        <f>K9057+K9048+K9040+K9025</f>
        <v>524214</v>
      </c>
      <c r="L9059" s="165"/>
      <c r="M9059" s="166"/>
      <c r="N9059" s="166"/>
      <c r="O9059" s="166"/>
      <c r="P9059" s="315" t="s">
        <v>516</v>
      </c>
      <c r="Q9059" s="165"/>
      <c r="R9059" s="310"/>
      <c r="S9059" s="327">
        <f>S9057+S9048+S9040+S9025</f>
        <v>502795</v>
      </c>
    </row>
    <row r="9060" spans="1:19">
      <c r="A9060" s="161" t="s">
        <v>798</v>
      </c>
      <c r="B9060" s="163" t="str">
        <f t="shared" si="314"/>
        <v>5.1.5</v>
      </c>
      <c r="C9060" s="164">
        <v>1</v>
      </c>
      <c r="H9060" s="372"/>
      <c r="J9060" s="161"/>
      <c r="P9060" s="372"/>
    </row>
    <row r="9061" spans="1:19">
      <c r="A9061" s="161" t="s">
        <v>798</v>
      </c>
      <c r="B9061" s="163" t="str">
        <f t="shared" si="314"/>
        <v>5.1.5</v>
      </c>
      <c r="C9061" s="164">
        <v>1</v>
      </c>
      <c r="H9061" s="372"/>
      <c r="J9061" s="161"/>
      <c r="P9061" s="372"/>
    </row>
    <row r="9062" spans="1:19">
      <c r="A9062" s="161" t="s">
        <v>798</v>
      </c>
      <c r="B9062" s="163" t="str">
        <f t="shared" si="314"/>
        <v>5.1.5</v>
      </c>
      <c r="C9062" s="164">
        <v>1</v>
      </c>
      <c r="D9062" s="346"/>
      <c r="H9062" s="372"/>
      <c r="L9062" s="346"/>
      <c r="P9062" s="372"/>
    </row>
    <row r="9063" spans="1:19" hidden="1">
      <c r="A9063" s="161" t="s">
        <v>798</v>
      </c>
      <c r="B9063" s="161" t="str">
        <f>M9068</f>
        <v>5.1.6</v>
      </c>
      <c r="C9063" s="164">
        <f t="shared" ref="C9063:C9094" si="315">IF(ISERROR(MATCH(B9063,T:T,0)),0,1)</f>
        <v>0</v>
      </c>
      <c r="D9063" s="346"/>
      <c r="H9063" s="372"/>
      <c r="L9063" s="346"/>
      <c r="P9063" s="372"/>
    </row>
    <row r="9064" spans="1:19" ht="18.75" hidden="1">
      <c r="A9064" s="161" t="s">
        <v>798</v>
      </c>
      <c r="B9064" s="163" t="str">
        <f t="shared" ref="B9064:B9116" si="316">B9063</f>
        <v>5.1.6</v>
      </c>
      <c r="C9064" s="164">
        <f t="shared" si="315"/>
        <v>0</v>
      </c>
      <c r="D9064" s="165"/>
      <c r="E9064" s="169" t="s">
        <v>496</v>
      </c>
      <c r="F9064" s="169"/>
      <c r="G9064" s="169"/>
      <c r="H9064" s="169"/>
      <c r="I9064" s="169"/>
      <c r="J9064" s="170"/>
      <c r="K9064" s="166"/>
      <c r="L9064" s="165"/>
      <c r="M9064" s="169" t="s">
        <v>496</v>
      </c>
      <c r="N9064" s="169"/>
      <c r="O9064" s="169"/>
      <c r="P9064" s="169"/>
      <c r="Q9064" s="169"/>
      <c r="R9064" s="169"/>
      <c r="S9064" s="166"/>
    </row>
    <row r="9065" spans="1:19" hidden="1">
      <c r="A9065" s="161" t="s">
        <v>798</v>
      </c>
      <c r="B9065" s="163" t="str">
        <f t="shared" si="316"/>
        <v>5.1.6</v>
      </c>
      <c r="C9065" s="164">
        <f t="shared" si="315"/>
        <v>0</v>
      </c>
      <c r="D9065" s="165"/>
      <c r="E9065" s="166"/>
      <c r="F9065" s="166"/>
      <c r="G9065" s="166"/>
      <c r="H9065" s="166"/>
      <c r="I9065" s="165"/>
      <c r="J9065" s="310"/>
      <c r="K9065" s="253"/>
      <c r="L9065" s="165"/>
      <c r="M9065" s="166"/>
      <c r="N9065" s="166"/>
      <c r="O9065" s="166"/>
      <c r="P9065" s="166"/>
      <c r="Q9065" s="165"/>
      <c r="R9065" s="253"/>
      <c r="S9065" s="253"/>
    </row>
    <row r="9066" spans="1:19" hidden="1">
      <c r="A9066" s="161" t="s">
        <v>798</v>
      </c>
      <c r="B9066" s="163" t="str">
        <f t="shared" si="316"/>
        <v>5.1.6</v>
      </c>
      <c r="C9066" s="164">
        <f t="shared" si="315"/>
        <v>0</v>
      </c>
      <c r="D9066" s="165"/>
      <c r="E9066" s="166"/>
      <c r="F9066" s="166"/>
      <c r="G9066" s="166"/>
      <c r="H9066" s="166"/>
      <c r="I9066" s="165"/>
      <c r="J9066" s="310"/>
      <c r="K9066" s="253"/>
      <c r="L9066" s="165"/>
      <c r="M9066" s="166"/>
      <c r="N9066" s="166"/>
      <c r="O9066" s="166"/>
      <c r="P9066" s="166"/>
      <c r="Q9066" s="165"/>
      <c r="R9066" s="253"/>
      <c r="S9066" s="253"/>
    </row>
    <row r="9067" spans="1:19" hidden="1">
      <c r="A9067" s="161" t="s">
        <v>798</v>
      </c>
      <c r="B9067" s="163" t="str">
        <f t="shared" si="316"/>
        <v>5.1.6</v>
      </c>
      <c r="C9067" s="164">
        <f t="shared" si="315"/>
        <v>0</v>
      </c>
      <c r="D9067" s="165"/>
      <c r="E9067" s="166"/>
      <c r="F9067" s="166"/>
      <c r="G9067" s="166"/>
      <c r="H9067" s="166"/>
      <c r="I9067" s="165"/>
      <c r="J9067" s="310"/>
      <c r="K9067" s="253"/>
      <c r="L9067" s="165"/>
      <c r="M9067" s="166"/>
      <c r="N9067" s="166"/>
      <c r="O9067" s="166"/>
      <c r="P9067" s="166"/>
      <c r="Q9067" s="165"/>
      <c r="R9067" s="253"/>
      <c r="S9067" s="253"/>
    </row>
    <row r="9068" spans="1:19" ht="27" hidden="1" customHeight="1">
      <c r="A9068" s="161" t="s">
        <v>798</v>
      </c>
      <c r="B9068" s="163" t="str">
        <f t="shared" si="316"/>
        <v>5.1.6</v>
      </c>
      <c r="C9068" s="164">
        <f t="shared" si="315"/>
        <v>0</v>
      </c>
      <c r="D9068" s="311" t="s">
        <v>799</v>
      </c>
      <c r="E9068" s="312" t="s">
        <v>286</v>
      </c>
      <c r="F9068" s="313" t="s">
        <v>816</v>
      </c>
      <c r="G9068" s="313"/>
      <c r="H9068" s="313"/>
      <c r="I9068" s="311" t="s">
        <v>497</v>
      </c>
      <c r="J9068" s="442" t="s">
        <v>551</v>
      </c>
      <c r="K9068" s="253"/>
      <c r="L9068" s="311" t="s">
        <v>39</v>
      </c>
      <c r="M9068" s="312" t="s">
        <v>286</v>
      </c>
      <c r="N9068" s="313" t="s">
        <v>817</v>
      </c>
      <c r="O9068" s="313"/>
      <c r="P9068" s="313"/>
      <c r="Q9068" s="311" t="s">
        <v>497</v>
      </c>
      <c r="R9068" s="314" t="s">
        <v>551</v>
      </c>
      <c r="S9068" s="253"/>
    </row>
    <row r="9069" spans="1:19" hidden="1">
      <c r="A9069" s="161" t="s">
        <v>798</v>
      </c>
      <c r="B9069" s="163" t="str">
        <f t="shared" si="316"/>
        <v>5.1.6</v>
      </c>
      <c r="C9069" s="164">
        <f t="shared" si="315"/>
        <v>0</v>
      </c>
      <c r="D9069" s="165"/>
      <c r="E9069" s="166"/>
      <c r="F9069" s="315"/>
      <c r="G9069" s="315"/>
      <c r="H9069" s="315"/>
      <c r="I9069" s="165"/>
      <c r="J9069" s="253"/>
      <c r="K9069" s="253"/>
      <c r="L9069" s="165"/>
      <c r="M9069" s="166"/>
      <c r="N9069" s="315"/>
      <c r="O9069" s="315"/>
      <c r="P9069" s="315"/>
      <c r="Q9069" s="165"/>
      <c r="R9069" s="310"/>
      <c r="S9069" s="253"/>
    </row>
    <row r="9070" spans="1:19" hidden="1">
      <c r="A9070" s="161" t="s">
        <v>798</v>
      </c>
      <c r="B9070" s="163" t="str">
        <f t="shared" si="316"/>
        <v>5.1.6</v>
      </c>
      <c r="C9070" s="164">
        <f t="shared" si="315"/>
        <v>0</v>
      </c>
      <c r="D9070" s="165"/>
      <c r="E9070" s="166"/>
      <c r="F9070" s="166"/>
      <c r="G9070" s="166"/>
      <c r="H9070" s="166"/>
      <c r="I9070" s="166"/>
      <c r="J9070" s="166"/>
      <c r="K9070" s="253"/>
      <c r="L9070" s="165"/>
      <c r="M9070" s="166"/>
      <c r="N9070" s="166"/>
      <c r="O9070" s="166"/>
      <c r="P9070" s="166"/>
      <c r="Q9070" s="166"/>
      <c r="R9070" s="167"/>
      <c r="S9070" s="253"/>
    </row>
    <row r="9071" spans="1:19" hidden="1">
      <c r="A9071" s="161" t="s">
        <v>798</v>
      </c>
      <c r="B9071" s="163" t="str">
        <f t="shared" si="316"/>
        <v>5.1.6</v>
      </c>
      <c r="C9071" s="164">
        <f t="shared" si="315"/>
        <v>0</v>
      </c>
      <c r="D9071" s="165"/>
      <c r="E9071" s="166"/>
      <c r="F9071" s="166"/>
      <c r="G9071" s="166"/>
      <c r="H9071" s="166"/>
      <c r="I9071" s="165"/>
      <c r="J9071" s="253"/>
      <c r="K9071" s="253"/>
      <c r="L9071" s="165"/>
      <c r="M9071" s="166"/>
      <c r="N9071" s="166"/>
      <c r="O9071" s="166"/>
      <c r="P9071" s="166"/>
      <c r="Q9071" s="165"/>
      <c r="R9071" s="310"/>
      <c r="S9071" s="253"/>
    </row>
    <row r="9072" spans="1:19" ht="15.75" hidden="1" thickBot="1">
      <c r="A9072" s="161" t="s">
        <v>798</v>
      </c>
      <c r="B9072" s="163" t="str">
        <f t="shared" si="316"/>
        <v>5.1.6</v>
      </c>
      <c r="C9072" s="164">
        <f t="shared" si="315"/>
        <v>0</v>
      </c>
      <c r="D9072" s="165"/>
      <c r="E9072" s="316" t="s">
        <v>498</v>
      </c>
      <c r="F9072" s="239" t="s">
        <v>497</v>
      </c>
      <c r="G9072" s="239" t="s">
        <v>41</v>
      </c>
      <c r="H9072" s="239" t="s">
        <v>540</v>
      </c>
      <c r="I9072" s="239" t="s">
        <v>500</v>
      </c>
      <c r="J9072" s="443" t="s">
        <v>501</v>
      </c>
      <c r="K9072" s="253"/>
      <c r="L9072" s="165"/>
      <c r="M9072" s="316" t="s">
        <v>498</v>
      </c>
      <c r="N9072" s="239" t="s">
        <v>497</v>
      </c>
      <c r="O9072" s="239" t="s">
        <v>41</v>
      </c>
      <c r="P9072" s="239" t="s">
        <v>540</v>
      </c>
      <c r="Q9072" s="239" t="s">
        <v>500</v>
      </c>
      <c r="R9072" s="317" t="s">
        <v>501</v>
      </c>
      <c r="S9072" s="253"/>
    </row>
    <row r="9073" spans="1:19" hidden="1">
      <c r="A9073" s="161" t="s">
        <v>798</v>
      </c>
      <c r="B9073" s="163" t="str">
        <f t="shared" si="316"/>
        <v>5.1.6</v>
      </c>
      <c r="C9073" s="164">
        <f t="shared" si="315"/>
        <v>0</v>
      </c>
      <c r="D9073" s="165"/>
      <c r="E9073" s="454" t="s">
        <v>502</v>
      </c>
      <c r="F9073" s="279" t="s">
        <v>959</v>
      </c>
      <c r="G9073" s="279">
        <v>1</v>
      </c>
      <c r="H9073" s="444">
        <f>ROUND(K9111,0)</f>
        <v>156058</v>
      </c>
      <c r="I9073" s="279">
        <v>0.1</v>
      </c>
      <c r="J9073" s="445">
        <f>H9073*I9073</f>
        <v>15605.800000000001</v>
      </c>
      <c r="K9073" s="253"/>
      <c r="L9073" s="165"/>
      <c r="M9073" s="295" t="s">
        <v>502</v>
      </c>
      <c r="N9073" s="457" t="s">
        <v>959</v>
      </c>
      <c r="O9073" s="245">
        <v>1</v>
      </c>
      <c r="P9073" s="229">
        <f>ROUND(S9111,0)</f>
        <v>128652</v>
      </c>
      <c r="Q9073" s="245">
        <v>0.1</v>
      </c>
      <c r="R9073" s="319">
        <f>ROUND(IF(N(N9073)&gt;0,PRODUCT(P9073,1/Q9073),PRODUCT(O9073:Q9073)),0)</f>
        <v>12865</v>
      </c>
      <c r="S9073" s="253"/>
    </row>
    <row r="9074" spans="1:19" hidden="1">
      <c r="A9074" s="161" t="s">
        <v>798</v>
      </c>
      <c r="B9074" s="163" t="str">
        <f t="shared" si="316"/>
        <v>5.1.6</v>
      </c>
      <c r="C9074" s="164">
        <f t="shared" si="315"/>
        <v>0</v>
      </c>
      <c r="D9074" s="165"/>
      <c r="E9074" s="454" t="s">
        <v>801</v>
      </c>
      <c r="F9074" s="279" t="s">
        <v>90</v>
      </c>
      <c r="G9074" s="279">
        <v>1</v>
      </c>
      <c r="H9074" s="349">
        <v>6600</v>
      </c>
      <c r="I9074" s="279">
        <v>1.25</v>
      </c>
      <c r="J9074" s="446">
        <f>G9074*H9074/I9074</f>
        <v>5280</v>
      </c>
      <c r="K9074" s="253"/>
      <c r="L9074" s="165"/>
      <c r="M9074" s="295" t="s">
        <v>814</v>
      </c>
      <c r="N9074" s="246" t="s">
        <v>90</v>
      </c>
      <c r="O9074" s="245">
        <v>1</v>
      </c>
      <c r="P9074" s="190">
        <v>5502</v>
      </c>
      <c r="Q9074" s="245">
        <v>2</v>
      </c>
      <c r="R9074" s="319">
        <f>ROUND(IF(N(N9074)&gt;0,PRODUCT(P9074,1/Q9074),PRODUCT(O9074:Q9074)),0)</f>
        <v>11004</v>
      </c>
      <c r="S9074" s="253"/>
    </row>
    <row r="9075" spans="1:19" hidden="1">
      <c r="A9075" s="161" t="s">
        <v>798</v>
      </c>
      <c r="B9075" s="163" t="str">
        <f t="shared" si="316"/>
        <v>5.1.6</v>
      </c>
      <c r="C9075" s="164">
        <f t="shared" si="315"/>
        <v>0</v>
      </c>
      <c r="D9075" s="165"/>
      <c r="E9075" s="454" t="s">
        <v>814</v>
      </c>
      <c r="F9075" s="279" t="s">
        <v>90</v>
      </c>
      <c r="G9075" s="279">
        <v>1</v>
      </c>
      <c r="H9075" s="219">
        <v>5502</v>
      </c>
      <c r="I9075" s="279">
        <v>1</v>
      </c>
      <c r="J9075" s="446">
        <f>G9075*H9075/I9075</f>
        <v>5502</v>
      </c>
      <c r="K9075" s="253"/>
      <c r="L9075" s="165"/>
      <c r="M9075" s="293"/>
      <c r="N9075" s="279"/>
      <c r="O9075" s="279"/>
      <c r="P9075" s="219"/>
      <c r="Q9075" s="279"/>
      <c r="R9075" s="320"/>
      <c r="S9075" s="253"/>
    </row>
    <row r="9076" spans="1:19" hidden="1">
      <c r="A9076" s="161" t="s">
        <v>798</v>
      </c>
      <c r="B9076" s="163" t="str">
        <f t="shared" si="316"/>
        <v>5.1.6</v>
      </c>
      <c r="C9076" s="164">
        <f t="shared" si="315"/>
        <v>0</v>
      </c>
      <c r="D9076" s="165"/>
      <c r="E9076" s="293"/>
      <c r="F9076" s="279"/>
      <c r="G9076" s="279"/>
      <c r="H9076" s="209"/>
      <c r="I9076" s="279"/>
      <c r="J9076" s="446"/>
      <c r="K9076" s="253"/>
      <c r="L9076" s="165"/>
      <c r="M9076" s="293"/>
      <c r="N9076" s="279"/>
      <c r="O9076" s="279"/>
      <c r="P9076" s="209"/>
      <c r="Q9076" s="279"/>
      <c r="R9076" s="320"/>
      <c r="S9076" s="253"/>
    </row>
    <row r="9077" spans="1:19" hidden="1">
      <c r="A9077" s="161" t="s">
        <v>798</v>
      </c>
      <c r="B9077" s="163" t="str">
        <f t="shared" si="316"/>
        <v>5.1.6</v>
      </c>
      <c r="C9077" s="164">
        <f t="shared" si="315"/>
        <v>0</v>
      </c>
      <c r="D9077" s="165"/>
      <c r="E9077" s="293"/>
      <c r="F9077" s="279"/>
      <c r="G9077" s="322"/>
      <c r="H9077" s="322"/>
      <c r="I9077" s="279"/>
      <c r="J9077" s="446"/>
      <c r="K9077" s="253"/>
      <c r="L9077" s="165"/>
      <c r="M9077" s="293"/>
      <c r="N9077" s="279"/>
      <c r="O9077" s="322"/>
      <c r="P9077" s="322"/>
      <c r="Q9077" s="279"/>
      <c r="R9077" s="320"/>
      <c r="S9077" s="253"/>
    </row>
    <row r="9078" spans="1:19" hidden="1">
      <c r="A9078" s="161" t="s">
        <v>798</v>
      </c>
      <c r="B9078" s="163" t="str">
        <f t="shared" si="316"/>
        <v>5.1.6</v>
      </c>
      <c r="C9078" s="164">
        <f t="shared" si="315"/>
        <v>0</v>
      </c>
      <c r="D9078" s="165"/>
      <c r="E9078" s="293"/>
      <c r="F9078" s="279"/>
      <c r="G9078" s="322"/>
      <c r="H9078" s="322"/>
      <c r="I9078" s="279"/>
      <c r="J9078" s="446"/>
      <c r="K9078" s="253"/>
      <c r="L9078" s="165"/>
      <c r="M9078" s="293"/>
      <c r="N9078" s="279"/>
      <c r="O9078" s="322"/>
      <c r="P9078" s="322"/>
      <c r="Q9078" s="279"/>
      <c r="R9078" s="320"/>
      <c r="S9078" s="253"/>
    </row>
    <row r="9079" spans="1:19" ht="15.75" hidden="1" thickBot="1">
      <c r="A9079" s="161" t="s">
        <v>798</v>
      </c>
      <c r="B9079" s="163" t="str">
        <f t="shared" si="316"/>
        <v>5.1.6</v>
      </c>
      <c r="C9079" s="164">
        <f t="shared" si="315"/>
        <v>0</v>
      </c>
      <c r="D9079" s="165"/>
      <c r="E9079" s="323"/>
      <c r="F9079" s="324"/>
      <c r="G9079" s="324"/>
      <c r="H9079" s="324"/>
      <c r="I9079" s="325"/>
      <c r="J9079" s="447"/>
      <c r="K9079" s="368">
        <f>SUM(J9073:J9079)</f>
        <v>26387.800000000003</v>
      </c>
      <c r="L9079" s="165"/>
      <c r="M9079" s="323"/>
      <c r="N9079" s="324"/>
      <c r="O9079" s="324"/>
      <c r="P9079" s="324"/>
      <c r="Q9079" s="325"/>
      <c r="R9079" s="326"/>
      <c r="S9079" s="327">
        <f>SUM(R9073:R9079)</f>
        <v>23869</v>
      </c>
    </row>
    <row r="9080" spans="1:19" ht="15.75" hidden="1" thickBot="1">
      <c r="A9080" s="161" t="s">
        <v>798</v>
      </c>
      <c r="B9080" s="163" t="str">
        <f t="shared" si="316"/>
        <v>5.1.6</v>
      </c>
      <c r="C9080" s="164">
        <f t="shared" si="315"/>
        <v>0</v>
      </c>
      <c r="D9080" s="165"/>
      <c r="E9080" s="328"/>
      <c r="F9080" s="328"/>
      <c r="G9080" s="328"/>
      <c r="H9080" s="328"/>
      <c r="I9080" s="329"/>
      <c r="J9080" s="448"/>
      <c r="K9080" s="331"/>
      <c r="L9080" s="165"/>
      <c r="M9080" s="328"/>
      <c r="N9080" s="328"/>
      <c r="O9080" s="328"/>
      <c r="P9080" s="328"/>
      <c r="Q9080" s="329"/>
      <c r="R9080" s="330"/>
      <c r="S9080" s="331"/>
    </row>
    <row r="9081" spans="1:19" ht="15.75" hidden="1" thickBot="1">
      <c r="A9081" s="161" t="s">
        <v>798</v>
      </c>
      <c r="B9081" s="163" t="str">
        <f t="shared" si="316"/>
        <v>5.1.6</v>
      </c>
      <c r="C9081" s="164">
        <f t="shared" si="315"/>
        <v>0</v>
      </c>
      <c r="D9081" s="165"/>
      <c r="E9081" s="316" t="s">
        <v>505</v>
      </c>
      <c r="F9081" s="239" t="s">
        <v>497</v>
      </c>
      <c r="G9081" s="239" t="s">
        <v>41</v>
      </c>
      <c r="H9081" s="239" t="s">
        <v>506</v>
      </c>
      <c r="I9081" s="239" t="s">
        <v>507</v>
      </c>
      <c r="J9081" s="443" t="s">
        <v>501</v>
      </c>
      <c r="K9081" s="253"/>
      <c r="L9081" s="165"/>
      <c r="M9081" s="316" t="s">
        <v>505</v>
      </c>
      <c r="N9081" s="239" t="s">
        <v>497</v>
      </c>
      <c r="O9081" s="239" t="s">
        <v>41</v>
      </c>
      <c r="P9081" s="239" t="s">
        <v>506</v>
      </c>
      <c r="Q9081" s="239" t="s">
        <v>507</v>
      </c>
      <c r="R9081" s="317" t="s">
        <v>501</v>
      </c>
      <c r="S9081" s="253"/>
    </row>
    <row r="9082" spans="1:19" ht="25.5" hidden="1">
      <c r="A9082" s="161" t="s">
        <v>798</v>
      </c>
      <c r="B9082" s="163" t="str">
        <f t="shared" si="316"/>
        <v>5.1.6</v>
      </c>
      <c r="C9082" s="164">
        <f t="shared" si="315"/>
        <v>0</v>
      </c>
      <c r="D9082" s="165"/>
      <c r="E9082" s="455" t="s">
        <v>802</v>
      </c>
      <c r="F9082" s="333" t="s">
        <v>2</v>
      </c>
      <c r="G9082" s="279">
        <v>420</v>
      </c>
      <c r="H9082" s="349">
        <v>463</v>
      </c>
      <c r="I9082" s="208">
        <v>0.1</v>
      </c>
      <c r="J9082" s="449">
        <f>G9082*H9082*(1+I9082)</f>
        <v>213906.00000000003</v>
      </c>
      <c r="K9082" s="253"/>
      <c r="L9082" s="165"/>
      <c r="M9082" s="350" t="s">
        <v>769</v>
      </c>
      <c r="N9082" s="255" t="s">
        <v>90</v>
      </c>
      <c r="O9082" s="245">
        <v>1.1000000000000001</v>
      </c>
      <c r="P9082" s="190">
        <v>332642</v>
      </c>
      <c r="Q9082" s="183"/>
      <c r="R9082" s="217">
        <f>ROUND(IF(N(N9082)&gt;0,PRODUCT(P9082,1/Q9082),PRODUCT(O9082:Q9082)),0)</f>
        <v>365906</v>
      </c>
      <c r="S9082" s="253"/>
    </row>
    <row r="9083" spans="1:19" hidden="1">
      <c r="A9083" s="161" t="s">
        <v>798</v>
      </c>
      <c r="B9083" s="163" t="str">
        <f t="shared" si="316"/>
        <v>5.1.6</v>
      </c>
      <c r="C9083" s="164">
        <f t="shared" si="315"/>
        <v>0</v>
      </c>
      <c r="D9083" s="165"/>
      <c r="E9083" s="353" t="s">
        <v>803</v>
      </c>
      <c r="F9083" s="333" t="s">
        <v>90</v>
      </c>
      <c r="G9083" s="333">
        <v>0.67</v>
      </c>
      <c r="H9083" s="349">
        <v>78378</v>
      </c>
      <c r="I9083" s="208">
        <v>0.1</v>
      </c>
      <c r="J9083" s="449">
        <f>G9083*H9083*(1+I9083)</f>
        <v>57764.58600000001</v>
      </c>
      <c r="K9083" s="253"/>
      <c r="L9083" s="165"/>
      <c r="M9083" s="386" t="s">
        <v>810</v>
      </c>
      <c r="N9083" s="333" t="s">
        <v>4</v>
      </c>
      <c r="O9083" s="183">
        <v>2</v>
      </c>
      <c r="P9083" s="190">
        <v>3301</v>
      </c>
      <c r="Q9083" s="183"/>
      <c r="R9083" s="217">
        <f>ROUND(IF(N(N9083)&gt;0,PRODUCT(P9083,1/Q9083),PRODUCT(O9083:Q9083)),0)</f>
        <v>6602</v>
      </c>
      <c r="S9083" s="253"/>
    </row>
    <row r="9084" spans="1:19" hidden="1">
      <c r="A9084" s="161" t="s">
        <v>798</v>
      </c>
      <c r="B9084" s="163" t="str">
        <f t="shared" si="316"/>
        <v>5.1.6</v>
      </c>
      <c r="C9084" s="164">
        <f t="shared" si="315"/>
        <v>0</v>
      </c>
      <c r="D9084" s="165"/>
      <c r="E9084" s="353" t="s">
        <v>156</v>
      </c>
      <c r="F9084" s="279" t="s">
        <v>90</v>
      </c>
      <c r="G9084" s="279">
        <v>0.67</v>
      </c>
      <c r="H9084" s="349">
        <v>59708</v>
      </c>
      <c r="I9084" s="208">
        <v>0.1</v>
      </c>
      <c r="J9084" s="449">
        <f>G9084*H9084*(1+I9084)</f>
        <v>44004.796000000002</v>
      </c>
      <c r="K9084" s="253"/>
      <c r="L9084" s="165"/>
      <c r="M9084" s="386" t="s">
        <v>811</v>
      </c>
      <c r="N9084" s="279" t="s">
        <v>2</v>
      </c>
      <c r="O9084" s="245">
        <v>1</v>
      </c>
      <c r="P9084" s="190">
        <v>2850</v>
      </c>
      <c r="Q9084" s="183"/>
      <c r="R9084" s="217">
        <f>ROUND(IF(N(N9084)&gt;0,PRODUCT(P9084,1/Q9084),PRODUCT(O9084:Q9084)),0)</f>
        <v>2850</v>
      </c>
      <c r="S9084" s="253"/>
    </row>
    <row r="9085" spans="1:19" hidden="1">
      <c r="A9085" s="161" t="s">
        <v>798</v>
      </c>
      <c r="B9085" s="163" t="str">
        <f t="shared" si="316"/>
        <v>5.1.6</v>
      </c>
      <c r="C9085" s="164">
        <f t="shared" si="315"/>
        <v>0</v>
      </c>
      <c r="D9085" s="165"/>
      <c r="E9085" s="456" t="s">
        <v>591</v>
      </c>
      <c r="F9085" s="279" t="s">
        <v>1086</v>
      </c>
      <c r="G9085" s="279">
        <v>200</v>
      </c>
      <c r="H9085" s="450">
        <v>22</v>
      </c>
      <c r="I9085" s="208">
        <v>0.1</v>
      </c>
      <c r="J9085" s="449">
        <f>G9085*H9085*(1+I9085)</f>
        <v>4840</v>
      </c>
      <c r="K9085" s="253"/>
      <c r="L9085" s="165"/>
      <c r="M9085" s="288"/>
      <c r="N9085" s="279"/>
      <c r="O9085" s="279"/>
      <c r="P9085" s="219"/>
      <c r="Q9085" s="208"/>
      <c r="R9085" s="220"/>
      <c r="S9085" s="253"/>
    </row>
    <row r="9086" spans="1:19" hidden="1">
      <c r="A9086" s="161" t="s">
        <v>798</v>
      </c>
      <c r="B9086" s="163" t="str">
        <f t="shared" si="316"/>
        <v>5.1.6</v>
      </c>
      <c r="C9086" s="164">
        <f t="shared" si="315"/>
        <v>0</v>
      </c>
      <c r="D9086" s="165"/>
      <c r="E9086" s="454" t="s">
        <v>815</v>
      </c>
      <c r="F9086" s="279" t="s">
        <v>54</v>
      </c>
      <c r="G9086" s="279">
        <v>0.5</v>
      </c>
      <c r="H9086" s="219">
        <v>13205</v>
      </c>
      <c r="I9086" s="208">
        <v>0.1</v>
      </c>
      <c r="J9086" s="449">
        <f>G9086*H9086*(1+I9086)</f>
        <v>7262.7500000000009</v>
      </c>
      <c r="K9086" s="253"/>
      <c r="L9086" s="165"/>
      <c r="M9086" s="293"/>
      <c r="N9086" s="279"/>
      <c r="O9086" s="279"/>
      <c r="P9086" s="219"/>
      <c r="Q9086" s="208"/>
      <c r="R9086" s="220"/>
      <c r="S9086" s="253"/>
    </row>
    <row r="9087" spans="1:19" hidden="1">
      <c r="A9087" s="161" t="s">
        <v>798</v>
      </c>
      <c r="B9087" s="163" t="str">
        <f t="shared" si="316"/>
        <v>5.1.6</v>
      </c>
      <c r="C9087" s="164">
        <f t="shared" si="315"/>
        <v>0</v>
      </c>
      <c r="D9087" s="165"/>
      <c r="E9087" s="288"/>
      <c r="F9087" s="333"/>
      <c r="G9087" s="333"/>
      <c r="H9087" s="219"/>
      <c r="I9087" s="208"/>
      <c r="J9087" s="449"/>
      <c r="K9087" s="253"/>
      <c r="L9087" s="165"/>
      <c r="M9087" s="288"/>
      <c r="N9087" s="333"/>
      <c r="O9087" s="333"/>
      <c r="P9087" s="219"/>
      <c r="Q9087" s="208"/>
      <c r="R9087" s="220"/>
      <c r="S9087" s="253"/>
    </row>
    <row r="9088" spans="1:19" hidden="1">
      <c r="A9088" s="161" t="s">
        <v>798</v>
      </c>
      <c r="B9088" s="163" t="str">
        <f t="shared" si="316"/>
        <v>5.1.6</v>
      </c>
      <c r="C9088" s="164">
        <f t="shared" si="315"/>
        <v>0</v>
      </c>
      <c r="D9088" s="165"/>
      <c r="E9088" s="293"/>
      <c r="F9088" s="279"/>
      <c r="G9088" s="279"/>
      <c r="H9088" s="219"/>
      <c r="I9088" s="208"/>
      <c r="J9088" s="449"/>
      <c r="K9088" s="253"/>
      <c r="L9088" s="165"/>
      <c r="M9088" s="293"/>
      <c r="N9088" s="279"/>
      <c r="O9088" s="279"/>
      <c r="P9088" s="219"/>
      <c r="Q9088" s="208"/>
      <c r="R9088" s="220"/>
      <c r="S9088" s="253"/>
    </row>
    <row r="9089" spans="1:19" hidden="1">
      <c r="A9089" s="161" t="s">
        <v>798</v>
      </c>
      <c r="B9089" s="163" t="str">
        <f t="shared" si="316"/>
        <v>5.1.6</v>
      </c>
      <c r="C9089" s="164">
        <f t="shared" si="315"/>
        <v>0</v>
      </c>
      <c r="D9089" s="165"/>
      <c r="E9089" s="293"/>
      <c r="F9089" s="279"/>
      <c r="G9089" s="279"/>
      <c r="H9089" s="219"/>
      <c r="I9089" s="208"/>
      <c r="J9089" s="449"/>
      <c r="K9089" s="253"/>
      <c r="L9089" s="165"/>
      <c r="M9089" s="293"/>
      <c r="N9089" s="279"/>
      <c r="O9089" s="279"/>
      <c r="P9089" s="219"/>
      <c r="Q9089" s="208"/>
      <c r="R9089" s="220"/>
      <c r="S9089" s="253"/>
    </row>
    <row r="9090" spans="1:19" hidden="1">
      <c r="A9090" s="161" t="s">
        <v>798</v>
      </c>
      <c r="B9090" s="163" t="str">
        <f t="shared" si="316"/>
        <v>5.1.6</v>
      </c>
      <c r="C9090" s="164">
        <f t="shared" si="315"/>
        <v>0</v>
      </c>
      <c r="D9090" s="165"/>
      <c r="E9090" s="293"/>
      <c r="F9090" s="322"/>
      <c r="G9090" s="322"/>
      <c r="H9090" s="322"/>
      <c r="I9090" s="279"/>
      <c r="J9090" s="446"/>
      <c r="K9090" s="253"/>
      <c r="L9090" s="165"/>
      <c r="M9090" s="293"/>
      <c r="N9090" s="322"/>
      <c r="O9090" s="322"/>
      <c r="P9090" s="322"/>
      <c r="Q9090" s="279"/>
      <c r="R9090" s="320"/>
      <c r="S9090" s="253"/>
    </row>
    <row r="9091" spans="1:19" hidden="1">
      <c r="A9091" s="161" t="s">
        <v>798</v>
      </c>
      <c r="B9091" s="163" t="str">
        <f t="shared" si="316"/>
        <v>5.1.6</v>
      </c>
      <c r="C9091" s="164">
        <f t="shared" si="315"/>
        <v>0</v>
      </c>
      <c r="D9091" s="165"/>
      <c r="E9091" s="293"/>
      <c r="F9091" s="322"/>
      <c r="G9091" s="322"/>
      <c r="H9091" s="322"/>
      <c r="I9091" s="279"/>
      <c r="J9091" s="446"/>
      <c r="K9091" s="253"/>
      <c r="L9091" s="165"/>
      <c r="M9091" s="293"/>
      <c r="N9091" s="322"/>
      <c r="O9091" s="322"/>
      <c r="P9091" s="322"/>
      <c r="Q9091" s="279"/>
      <c r="R9091" s="320"/>
      <c r="S9091" s="253"/>
    </row>
    <row r="9092" spans="1:19" hidden="1">
      <c r="A9092" s="161" t="s">
        <v>798</v>
      </c>
      <c r="B9092" s="163" t="str">
        <f t="shared" si="316"/>
        <v>5.1.6</v>
      </c>
      <c r="C9092" s="164">
        <f t="shared" si="315"/>
        <v>0</v>
      </c>
      <c r="D9092" s="165"/>
      <c r="E9092" s="293"/>
      <c r="F9092" s="322"/>
      <c r="G9092" s="322"/>
      <c r="H9092" s="322"/>
      <c r="I9092" s="279"/>
      <c r="J9092" s="446"/>
      <c r="K9092" s="253"/>
      <c r="L9092" s="165"/>
      <c r="M9092" s="293"/>
      <c r="N9092" s="322"/>
      <c r="O9092" s="322"/>
      <c r="P9092" s="322"/>
      <c r="Q9092" s="279"/>
      <c r="R9092" s="320"/>
      <c r="S9092" s="253"/>
    </row>
    <row r="9093" spans="1:19" hidden="1">
      <c r="A9093" s="161" t="s">
        <v>798</v>
      </c>
      <c r="B9093" s="163" t="str">
        <f t="shared" si="316"/>
        <v>5.1.6</v>
      </c>
      <c r="C9093" s="164">
        <f t="shared" si="315"/>
        <v>0</v>
      </c>
      <c r="D9093" s="165"/>
      <c r="E9093" s="293"/>
      <c r="F9093" s="322"/>
      <c r="G9093" s="322"/>
      <c r="H9093" s="322"/>
      <c r="I9093" s="279"/>
      <c r="J9093" s="446"/>
      <c r="K9093" s="253"/>
      <c r="L9093" s="165"/>
      <c r="M9093" s="293"/>
      <c r="N9093" s="322"/>
      <c r="O9093" s="322"/>
      <c r="P9093" s="322"/>
      <c r="Q9093" s="279"/>
      <c r="R9093" s="320"/>
      <c r="S9093" s="253"/>
    </row>
    <row r="9094" spans="1:19" ht="15.75" hidden="1" thickBot="1">
      <c r="A9094" s="161" t="s">
        <v>798</v>
      </c>
      <c r="B9094" s="163" t="str">
        <f t="shared" si="316"/>
        <v>5.1.6</v>
      </c>
      <c r="C9094" s="164">
        <f t="shared" si="315"/>
        <v>0</v>
      </c>
      <c r="D9094" s="165"/>
      <c r="E9094" s="323"/>
      <c r="F9094" s="324"/>
      <c r="G9094" s="324"/>
      <c r="H9094" s="324"/>
      <c r="I9094" s="325"/>
      <c r="J9094" s="447"/>
      <c r="K9094" s="327">
        <f>SUM(J9082:J9094)</f>
        <v>327778.13199999998</v>
      </c>
      <c r="L9094" s="165"/>
      <c r="M9094" s="323"/>
      <c r="N9094" s="324"/>
      <c r="O9094" s="324"/>
      <c r="P9094" s="324"/>
      <c r="Q9094" s="325"/>
      <c r="R9094" s="326"/>
      <c r="S9094" s="327">
        <f>SUM(R9082:R9094)</f>
        <v>375358</v>
      </c>
    </row>
    <row r="9095" spans="1:19" ht="15.75" hidden="1" thickBot="1">
      <c r="A9095" s="161" t="s">
        <v>798</v>
      </c>
      <c r="B9095" s="163" t="str">
        <f t="shared" si="316"/>
        <v>5.1.6</v>
      </c>
      <c r="C9095" s="164">
        <f t="shared" ref="C9095:C9126" si="317">IF(ISERROR(MATCH(B9095,T:T,0)),0,1)</f>
        <v>0</v>
      </c>
      <c r="D9095" s="165"/>
      <c r="E9095" s="328"/>
      <c r="F9095" s="328"/>
      <c r="G9095" s="328"/>
      <c r="H9095" s="328"/>
      <c r="I9095" s="329"/>
      <c r="J9095" s="448"/>
      <c r="K9095" s="331"/>
      <c r="L9095" s="165"/>
      <c r="M9095" s="328"/>
      <c r="N9095" s="328"/>
      <c r="O9095" s="328"/>
      <c r="P9095" s="328"/>
      <c r="Q9095" s="329"/>
      <c r="R9095" s="330"/>
      <c r="S9095" s="331"/>
    </row>
    <row r="9096" spans="1:19" ht="15.75" hidden="1" thickBot="1">
      <c r="A9096" s="161" t="s">
        <v>798</v>
      </c>
      <c r="B9096" s="163" t="str">
        <f t="shared" si="316"/>
        <v>5.1.6</v>
      </c>
      <c r="C9096" s="164">
        <f t="shared" si="317"/>
        <v>0</v>
      </c>
      <c r="D9096" s="165"/>
      <c r="E9096" s="316" t="s">
        <v>509</v>
      </c>
      <c r="F9096" s="239" t="s">
        <v>497</v>
      </c>
      <c r="G9096" s="239" t="s">
        <v>41</v>
      </c>
      <c r="H9096" s="239" t="s">
        <v>506</v>
      </c>
      <c r="I9096" s="239" t="s">
        <v>510</v>
      </c>
      <c r="J9096" s="443" t="s">
        <v>501</v>
      </c>
      <c r="K9096" s="253"/>
      <c r="L9096" s="165"/>
      <c r="M9096" s="316" t="s">
        <v>509</v>
      </c>
      <c r="N9096" s="239" t="s">
        <v>497</v>
      </c>
      <c r="O9096" s="239" t="s">
        <v>41</v>
      </c>
      <c r="P9096" s="239" t="s">
        <v>506</v>
      </c>
      <c r="Q9096" s="239" t="s">
        <v>510</v>
      </c>
      <c r="R9096" s="317" t="s">
        <v>501</v>
      </c>
      <c r="S9096" s="253"/>
    </row>
    <row r="9097" spans="1:19" hidden="1">
      <c r="A9097" s="161" t="s">
        <v>798</v>
      </c>
      <c r="B9097" s="163" t="str">
        <f t="shared" si="316"/>
        <v>5.1.6</v>
      </c>
      <c r="C9097" s="164">
        <f t="shared" si="317"/>
        <v>0</v>
      </c>
      <c r="D9097" s="165"/>
      <c r="E9097" s="335"/>
      <c r="F9097" s="333"/>
      <c r="G9097" s="333"/>
      <c r="H9097" s="215"/>
      <c r="I9097" s="333"/>
      <c r="J9097" s="286"/>
      <c r="K9097" s="336"/>
      <c r="L9097" s="165"/>
      <c r="M9097" s="335"/>
      <c r="N9097" s="333"/>
      <c r="O9097" s="333"/>
      <c r="P9097" s="215"/>
      <c r="Q9097" s="333"/>
      <c r="R9097" s="252"/>
      <c r="S9097" s="336"/>
    </row>
    <row r="9098" spans="1:19" hidden="1">
      <c r="A9098" s="161" t="s">
        <v>798</v>
      </c>
      <c r="B9098" s="163" t="str">
        <f t="shared" si="316"/>
        <v>5.1.6</v>
      </c>
      <c r="C9098" s="164">
        <f t="shared" si="317"/>
        <v>0</v>
      </c>
      <c r="D9098" s="165"/>
      <c r="E9098" s="337"/>
      <c r="F9098" s="338"/>
      <c r="G9098" s="338"/>
      <c r="H9098" s="338"/>
      <c r="I9098" s="333"/>
      <c r="J9098" s="449"/>
      <c r="K9098" s="253"/>
      <c r="L9098" s="165"/>
      <c r="M9098" s="337"/>
      <c r="N9098" s="338"/>
      <c r="O9098" s="338"/>
      <c r="P9098" s="338"/>
      <c r="Q9098" s="333"/>
      <c r="R9098" s="220"/>
      <c r="S9098" s="253"/>
    </row>
    <row r="9099" spans="1:19" hidden="1">
      <c r="A9099" s="161" t="s">
        <v>798</v>
      </c>
      <c r="B9099" s="163" t="str">
        <f t="shared" si="316"/>
        <v>5.1.6</v>
      </c>
      <c r="C9099" s="164">
        <f t="shared" si="317"/>
        <v>0</v>
      </c>
      <c r="D9099" s="165"/>
      <c r="E9099" s="337"/>
      <c r="F9099" s="322"/>
      <c r="G9099" s="322"/>
      <c r="H9099" s="322"/>
      <c r="I9099" s="279"/>
      <c r="J9099" s="446"/>
      <c r="K9099" s="253"/>
      <c r="L9099" s="165"/>
      <c r="M9099" s="337"/>
      <c r="N9099" s="322"/>
      <c r="O9099" s="322"/>
      <c r="P9099" s="322"/>
      <c r="Q9099" s="279"/>
      <c r="R9099" s="320"/>
      <c r="S9099" s="253"/>
    </row>
    <row r="9100" spans="1:19" hidden="1">
      <c r="A9100" s="161" t="s">
        <v>798</v>
      </c>
      <c r="B9100" s="163" t="str">
        <f t="shared" si="316"/>
        <v>5.1.6</v>
      </c>
      <c r="C9100" s="164">
        <f t="shared" si="317"/>
        <v>0</v>
      </c>
      <c r="D9100" s="165"/>
      <c r="E9100" s="288"/>
      <c r="F9100" s="322"/>
      <c r="G9100" s="322"/>
      <c r="H9100" s="322"/>
      <c r="I9100" s="279"/>
      <c r="J9100" s="446"/>
      <c r="K9100" s="253"/>
      <c r="L9100" s="165"/>
      <c r="M9100" s="288"/>
      <c r="N9100" s="322"/>
      <c r="O9100" s="322"/>
      <c r="P9100" s="322"/>
      <c r="Q9100" s="279"/>
      <c r="R9100" s="320"/>
      <c r="S9100" s="253"/>
    </row>
    <row r="9101" spans="1:19" hidden="1">
      <c r="A9101" s="161" t="s">
        <v>798</v>
      </c>
      <c r="B9101" s="163" t="str">
        <f t="shared" si="316"/>
        <v>5.1.6</v>
      </c>
      <c r="C9101" s="164">
        <f t="shared" si="317"/>
        <v>0</v>
      </c>
      <c r="D9101" s="165"/>
      <c r="E9101" s="293"/>
      <c r="F9101" s="322"/>
      <c r="G9101" s="322"/>
      <c r="H9101" s="322"/>
      <c r="I9101" s="279"/>
      <c r="J9101" s="446"/>
      <c r="K9101" s="253"/>
      <c r="L9101" s="165"/>
      <c r="M9101" s="293"/>
      <c r="N9101" s="322"/>
      <c r="O9101" s="322"/>
      <c r="P9101" s="322"/>
      <c r="Q9101" s="279"/>
      <c r="R9101" s="320"/>
      <c r="S9101" s="253"/>
    </row>
    <row r="9102" spans="1:19" ht="15.75" hidden="1" thickBot="1">
      <c r="A9102" s="161" t="s">
        <v>798</v>
      </c>
      <c r="B9102" s="163" t="str">
        <f t="shared" si="316"/>
        <v>5.1.6</v>
      </c>
      <c r="C9102" s="164">
        <f t="shared" si="317"/>
        <v>0</v>
      </c>
      <c r="D9102" s="165"/>
      <c r="E9102" s="323"/>
      <c r="F9102" s="324"/>
      <c r="G9102" s="324"/>
      <c r="H9102" s="324"/>
      <c r="I9102" s="325"/>
      <c r="J9102" s="447"/>
      <c r="K9102" s="327">
        <f>SUM(J9097:J9102)</f>
        <v>0</v>
      </c>
      <c r="L9102" s="165"/>
      <c r="M9102" s="323"/>
      <c r="N9102" s="324"/>
      <c r="O9102" s="324"/>
      <c r="P9102" s="324"/>
      <c r="Q9102" s="325"/>
      <c r="R9102" s="326"/>
      <c r="S9102" s="327">
        <f>SUM(R9097:R9102)</f>
        <v>0</v>
      </c>
    </row>
    <row r="9103" spans="1:19" ht="15.75" hidden="1" thickBot="1">
      <c r="A9103" s="161" t="s">
        <v>798</v>
      </c>
      <c r="B9103" s="163" t="str">
        <f t="shared" si="316"/>
        <v>5.1.6</v>
      </c>
      <c r="C9103" s="164">
        <f t="shared" si="317"/>
        <v>0</v>
      </c>
      <c r="D9103" s="165"/>
      <c r="E9103" s="328"/>
      <c r="F9103" s="328"/>
      <c r="G9103" s="328"/>
      <c r="H9103" s="328"/>
      <c r="I9103" s="339"/>
      <c r="J9103" s="451"/>
      <c r="K9103" s="331"/>
      <c r="L9103" s="165"/>
      <c r="M9103" s="328"/>
      <c r="N9103" s="328"/>
      <c r="O9103" s="328"/>
      <c r="P9103" s="328"/>
      <c r="Q9103" s="339"/>
      <c r="R9103" s="340"/>
      <c r="S9103" s="331"/>
    </row>
    <row r="9104" spans="1:19" ht="15.75" hidden="1" thickBot="1">
      <c r="A9104" s="161" t="s">
        <v>798</v>
      </c>
      <c r="B9104" s="163" t="str">
        <f t="shared" si="316"/>
        <v>5.1.6</v>
      </c>
      <c r="C9104" s="164">
        <f t="shared" si="317"/>
        <v>0</v>
      </c>
      <c r="D9104" s="165"/>
      <c r="E9104" s="316" t="s">
        <v>512</v>
      </c>
      <c r="F9104" s="239" t="s">
        <v>519</v>
      </c>
      <c r="G9104" s="239" t="s">
        <v>520</v>
      </c>
      <c r="H9104" s="239" t="s">
        <v>513</v>
      </c>
      <c r="I9104" s="239" t="s">
        <v>500</v>
      </c>
      <c r="J9104" s="443" t="s">
        <v>501</v>
      </c>
      <c r="K9104" s="253"/>
      <c r="L9104" s="165"/>
      <c r="M9104" s="316" t="s">
        <v>512</v>
      </c>
      <c r="N9104" s="239" t="s">
        <v>519</v>
      </c>
      <c r="O9104" s="239" t="s">
        <v>520</v>
      </c>
      <c r="P9104" s="239" t="s">
        <v>513</v>
      </c>
      <c r="Q9104" s="239" t="s">
        <v>500</v>
      </c>
      <c r="R9104" s="317" t="s">
        <v>501</v>
      </c>
      <c r="S9104" s="253"/>
    </row>
    <row r="9105" spans="1:19" hidden="1">
      <c r="A9105" s="161" t="s">
        <v>798</v>
      </c>
      <c r="B9105" s="163" t="str">
        <f t="shared" si="316"/>
        <v>5.1.6</v>
      </c>
      <c r="C9105" s="164">
        <f t="shared" si="317"/>
        <v>0</v>
      </c>
      <c r="D9105" s="165"/>
      <c r="E9105" s="456" t="s">
        <v>521</v>
      </c>
      <c r="F9105" s="289">
        <v>63600</v>
      </c>
      <c r="G9105" s="289">
        <v>54060</v>
      </c>
      <c r="H9105" s="290">
        <v>117660</v>
      </c>
      <c r="I9105" s="260">
        <v>5.45</v>
      </c>
      <c r="J9105" s="452">
        <f>ROUND(H9105/I9105,0)</f>
        <v>21589</v>
      </c>
      <c r="K9105" s="253"/>
      <c r="L9105" s="165"/>
      <c r="M9105" s="284" t="s">
        <v>521</v>
      </c>
      <c r="N9105" s="219">
        <v>63600</v>
      </c>
      <c r="O9105" s="219">
        <v>54060</v>
      </c>
      <c r="P9105" s="207">
        <v>117660</v>
      </c>
      <c r="Q9105" s="260">
        <v>10.705</v>
      </c>
      <c r="R9105" s="217">
        <f>ROUND(IF(N(N9105)&gt;0,PRODUCT(P9105,1/Q9105),PRODUCT(O9105:Q9105)),0)</f>
        <v>10991</v>
      </c>
      <c r="S9105" s="253"/>
    </row>
    <row r="9106" spans="1:19" hidden="1">
      <c r="A9106" s="161" t="s">
        <v>798</v>
      </c>
      <c r="B9106" s="163" t="str">
        <f t="shared" si="316"/>
        <v>5.1.6</v>
      </c>
      <c r="C9106" s="164">
        <f t="shared" si="317"/>
        <v>0</v>
      </c>
      <c r="D9106" s="165"/>
      <c r="E9106" s="456" t="s">
        <v>522</v>
      </c>
      <c r="F9106" s="289">
        <v>31800</v>
      </c>
      <c r="G9106" s="289">
        <v>27030</v>
      </c>
      <c r="H9106" s="290">
        <v>58830</v>
      </c>
      <c r="I9106" s="333">
        <v>0.7</v>
      </c>
      <c r="J9106" s="452">
        <f>ROUND(H9106/I9106,0)</f>
        <v>84043</v>
      </c>
      <c r="K9106" s="253"/>
      <c r="L9106" s="165"/>
      <c r="M9106" s="284" t="s">
        <v>522</v>
      </c>
      <c r="N9106" s="219">
        <v>31800</v>
      </c>
      <c r="O9106" s="219">
        <v>27030</v>
      </c>
      <c r="P9106" s="207">
        <v>58830</v>
      </c>
      <c r="Q9106" s="306">
        <v>0.8</v>
      </c>
      <c r="R9106" s="217">
        <f>ROUND(IF(N(N9106)&gt;0,PRODUCT(P9106,1/Q9106),PRODUCT(O9106:Q9106)),0)</f>
        <v>73538</v>
      </c>
      <c r="S9106" s="253"/>
    </row>
    <row r="9107" spans="1:19" hidden="1">
      <c r="A9107" s="161" t="s">
        <v>798</v>
      </c>
      <c r="B9107" s="163" t="str">
        <f t="shared" si="316"/>
        <v>5.1.6</v>
      </c>
      <c r="C9107" s="164">
        <f t="shared" si="317"/>
        <v>0</v>
      </c>
      <c r="D9107" s="165"/>
      <c r="E9107" s="454" t="s">
        <v>523</v>
      </c>
      <c r="F9107" s="289">
        <v>19080</v>
      </c>
      <c r="G9107" s="289">
        <v>16218</v>
      </c>
      <c r="H9107" s="290">
        <v>35298</v>
      </c>
      <c r="I9107" s="279">
        <v>0.7</v>
      </c>
      <c r="J9107" s="452">
        <f>ROUND(H9107/I9107,0)</f>
        <v>50426</v>
      </c>
      <c r="K9107" s="253"/>
      <c r="L9107" s="165"/>
      <c r="M9107" s="295" t="s">
        <v>523</v>
      </c>
      <c r="N9107" s="219">
        <v>19080</v>
      </c>
      <c r="O9107" s="219">
        <v>16218</v>
      </c>
      <c r="P9107" s="207">
        <v>35298</v>
      </c>
      <c r="Q9107" s="292">
        <v>0.8</v>
      </c>
      <c r="R9107" s="217">
        <f>ROUND(IF(N(N9107)&gt;0,PRODUCT(P9107,1/Q9107),PRODUCT(O9107:Q9107)),0)</f>
        <v>44123</v>
      </c>
      <c r="S9107" s="253"/>
    </row>
    <row r="9108" spans="1:19" hidden="1">
      <c r="A9108" s="161" t="s">
        <v>798</v>
      </c>
      <c r="B9108" s="163" t="str">
        <f t="shared" si="316"/>
        <v>5.1.6</v>
      </c>
      <c r="C9108" s="164">
        <f t="shared" si="317"/>
        <v>0</v>
      </c>
      <c r="D9108" s="165"/>
      <c r="E9108" s="293"/>
      <c r="F9108" s="209"/>
      <c r="G9108" s="219"/>
      <c r="H9108" s="219"/>
      <c r="I9108" s="279"/>
      <c r="J9108" s="449"/>
      <c r="K9108" s="253"/>
      <c r="L9108" s="165"/>
      <c r="M9108" s="293"/>
      <c r="N9108" s="209"/>
      <c r="O9108" s="219"/>
      <c r="P9108" s="219"/>
      <c r="Q9108" s="279"/>
      <c r="R9108" s="220"/>
      <c r="S9108" s="253"/>
    </row>
    <row r="9109" spans="1:19" hidden="1">
      <c r="A9109" s="161" t="s">
        <v>798</v>
      </c>
      <c r="B9109" s="163" t="str">
        <f t="shared" si="316"/>
        <v>5.1.6</v>
      </c>
      <c r="C9109" s="164">
        <f t="shared" si="317"/>
        <v>0</v>
      </c>
      <c r="D9109" s="165"/>
      <c r="E9109" s="293"/>
      <c r="F9109" s="322"/>
      <c r="G9109" s="322"/>
      <c r="H9109" s="322"/>
      <c r="I9109" s="279"/>
      <c r="J9109" s="446"/>
      <c r="K9109" s="253"/>
      <c r="L9109" s="165"/>
      <c r="M9109" s="293"/>
      <c r="N9109" s="322"/>
      <c r="O9109" s="322"/>
      <c r="P9109" s="322"/>
      <c r="Q9109" s="279"/>
      <c r="R9109" s="320"/>
      <c r="S9109" s="253"/>
    </row>
    <row r="9110" spans="1:19" hidden="1">
      <c r="A9110" s="161" t="s">
        <v>798</v>
      </c>
      <c r="B9110" s="163" t="str">
        <f t="shared" si="316"/>
        <v>5.1.6</v>
      </c>
      <c r="C9110" s="164">
        <f t="shared" si="317"/>
        <v>0</v>
      </c>
      <c r="D9110" s="165"/>
      <c r="E9110" s="293"/>
      <c r="F9110" s="322"/>
      <c r="G9110" s="322"/>
      <c r="H9110" s="322"/>
      <c r="I9110" s="279"/>
      <c r="J9110" s="446"/>
      <c r="K9110" s="253"/>
      <c r="L9110" s="165"/>
      <c r="M9110" s="293"/>
      <c r="N9110" s="322"/>
      <c r="O9110" s="322"/>
      <c r="P9110" s="322"/>
      <c r="Q9110" s="279"/>
      <c r="R9110" s="320"/>
      <c r="S9110" s="253"/>
    </row>
    <row r="9111" spans="1:19" ht="15.75" hidden="1" thickBot="1">
      <c r="A9111" s="161" t="s">
        <v>798</v>
      </c>
      <c r="B9111" s="163" t="str">
        <f t="shared" si="316"/>
        <v>5.1.6</v>
      </c>
      <c r="C9111" s="164">
        <f t="shared" si="317"/>
        <v>0</v>
      </c>
      <c r="D9111" s="165"/>
      <c r="E9111" s="341"/>
      <c r="F9111" s="342"/>
      <c r="G9111" s="342"/>
      <c r="H9111" s="342"/>
      <c r="I9111" s="343"/>
      <c r="J9111" s="453"/>
      <c r="K9111" s="368">
        <f>SUM(J9105:J9111)</f>
        <v>156058</v>
      </c>
      <c r="L9111" s="165"/>
      <c r="M9111" s="341"/>
      <c r="N9111" s="342"/>
      <c r="O9111" s="342"/>
      <c r="P9111" s="342"/>
      <c r="Q9111" s="343"/>
      <c r="R9111" s="344"/>
      <c r="S9111" s="327">
        <f>SUM(R9105:R9111)</f>
        <v>128652</v>
      </c>
    </row>
    <row r="9112" spans="1:19" hidden="1">
      <c r="A9112" s="161" t="s">
        <v>798</v>
      </c>
      <c r="B9112" s="163" t="str">
        <f t="shared" si="316"/>
        <v>5.1.6</v>
      </c>
      <c r="C9112" s="164">
        <f t="shared" si="317"/>
        <v>0</v>
      </c>
      <c r="D9112" s="165"/>
      <c r="E9112" s="166"/>
      <c r="F9112" s="166"/>
      <c r="G9112" s="166"/>
      <c r="H9112" s="166"/>
      <c r="I9112" s="165"/>
      <c r="J9112" s="253"/>
      <c r="K9112" s="253"/>
      <c r="L9112" s="165"/>
      <c r="M9112" s="166"/>
      <c r="N9112" s="166"/>
      <c r="O9112" s="166"/>
      <c r="P9112" s="166"/>
      <c r="Q9112" s="165"/>
      <c r="R9112" s="310"/>
      <c r="S9112" s="253"/>
    </row>
    <row r="9113" spans="1:19" ht="15.75" hidden="1" thickBot="1">
      <c r="A9113" s="161" t="s">
        <v>798</v>
      </c>
      <c r="B9113" s="163" t="str">
        <f t="shared" si="316"/>
        <v>5.1.6</v>
      </c>
      <c r="C9113" s="164">
        <f t="shared" si="317"/>
        <v>0</v>
      </c>
      <c r="D9113" s="165"/>
      <c r="E9113" s="166"/>
      <c r="F9113" s="166"/>
      <c r="G9113" s="166"/>
      <c r="H9113" s="315" t="s">
        <v>516</v>
      </c>
      <c r="I9113" s="165"/>
      <c r="J9113" s="253"/>
      <c r="K9113" s="368">
        <f>K9111+K9102+K9094+K9079</f>
        <v>510223.93199999997</v>
      </c>
      <c r="L9113" s="165"/>
      <c r="M9113" s="166"/>
      <c r="N9113" s="166"/>
      <c r="O9113" s="166"/>
      <c r="P9113" s="315" t="s">
        <v>516</v>
      </c>
      <c r="Q9113" s="165"/>
      <c r="R9113" s="310"/>
      <c r="S9113" s="327">
        <f>S9111+S9102+S9094+S9079</f>
        <v>527879</v>
      </c>
    </row>
    <row r="9114" spans="1:19" hidden="1">
      <c r="A9114" s="161" t="s">
        <v>798</v>
      </c>
      <c r="B9114" s="163" t="str">
        <f t="shared" si="316"/>
        <v>5.1.6</v>
      </c>
      <c r="C9114" s="164">
        <f t="shared" si="317"/>
        <v>0</v>
      </c>
      <c r="H9114" s="372"/>
      <c r="P9114" s="372"/>
    </row>
    <row r="9115" spans="1:19" hidden="1">
      <c r="A9115" s="161" t="s">
        <v>798</v>
      </c>
      <c r="B9115" s="163" t="str">
        <f t="shared" si="316"/>
        <v>5.1.6</v>
      </c>
      <c r="C9115" s="164">
        <f t="shared" si="317"/>
        <v>0</v>
      </c>
      <c r="D9115" s="346"/>
      <c r="H9115" s="372"/>
      <c r="L9115" s="346"/>
      <c r="P9115" s="372"/>
    </row>
    <row r="9116" spans="1:19" hidden="1">
      <c r="A9116" s="161" t="s">
        <v>798</v>
      </c>
      <c r="B9116" s="163" t="str">
        <f t="shared" si="316"/>
        <v>5.1.6</v>
      </c>
      <c r="C9116" s="164">
        <f t="shared" si="317"/>
        <v>0</v>
      </c>
      <c r="D9116" s="346"/>
      <c r="H9116" s="372"/>
      <c r="L9116" s="346"/>
      <c r="P9116" s="372"/>
    </row>
    <row r="9117" spans="1:19" hidden="1">
      <c r="A9117" s="161" t="s">
        <v>798</v>
      </c>
      <c r="B9117" s="161" t="str">
        <f>M9122</f>
        <v>5.1.7</v>
      </c>
      <c r="C9117" s="164">
        <f t="shared" si="317"/>
        <v>0</v>
      </c>
      <c r="D9117" s="346"/>
      <c r="H9117" s="372"/>
      <c r="L9117" s="346"/>
      <c r="P9117" s="372"/>
    </row>
    <row r="9118" spans="1:19" ht="18.75" hidden="1">
      <c r="A9118" s="161" t="s">
        <v>798</v>
      </c>
      <c r="B9118" s="163" t="str">
        <f t="shared" ref="B9118:B9170" si="318">B9117</f>
        <v>5.1.7</v>
      </c>
      <c r="C9118" s="164">
        <f t="shared" si="317"/>
        <v>0</v>
      </c>
      <c r="D9118" s="165"/>
      <c r="E9118" s="169" t="s">
        <v>496</v>
      </c>
      <c r="F9118" s="169"/>
      <c r="G9118" s="169"/>
      <c r="H9118" s="169"/>
      <c r="I9118" s="169"/>
      <c r="J9118" s="170"/>
      <c r="K9118" s="166"/>
      <c r="L9118" s="165"/>
      <c r="M9118" s="169" t="s">
        <v>496</v>
      </c>
      <c r="N9118" s="169"/>
      <c r="O9118" s="169"/>
      <c r="P9118" s="169"/>
      <c r="Q9118" s="169"/>
      <c r="R9118" s="169"/>
      <c r="S9118" s="166"/>
    </row>
    <row r="9119" spans="1:19" hidden="1">
      <c r="A9119" s="161" t="s">
        <v>798</v>
      </c>
      <c r="B9119" s="163" t="str">
        <f t="shared" si="318"/>
        <v>5.1.7</v>
      </c>
      <c r="C9119" s="164">
        <f t="shared" si="317"/>
        <v>0</v>
      </c>
      <c r="D9119" s="165"/>
      <c r="E9119" s="166"/>
      <c r="F9119" s="166"/>
      <c r="G9119" s="166"/>
      <c r="H9119" s="166"/>
      <c r="I9119" s="165"/>
      <c r="J9119" s="310"/>
      <c r="K9119" s="253"/>
      <c r="L9119" s="165"/>
      <c r="M9119" s="166"/>
      <c r="N9119" s="166"/>
      <c r="O9119" s="166"/>
      <c r="P9119" s="166"/>
      <c r="Q9119" s="165"/>
      <c r="R9119" s="253"/>
      <c r="S9119" s="253"/>
    </row>
    <row r="9120" spans="1:19" hidden="1">
      <c r="A9120" s="161" t="s">
        <v>798</v>
      </c>
      <c r="B9120" s="163" t="str">
        <f t="shared" si="318"/>
        <v>5.1.7</v>
      </c>
      <c r="C9120" s="164">
        <f t="shared" si="317"/>
        <v>0</v>
      </c>
      <c r="D9120" s="165"/>
      <c r="E9120" s="166"/>
      <c r="F9120" s="166"/>
      <c r="G9120" s="166"/>
      <c r="H9120" s="166"/>
      <c r="I9120" s="165"/>
      <c r="J9120" s="310"/>
      <c r="K9120" s="253"/>
      <c r="L9120" s="165"/>
      <c r="M9120" s="166"/>
      <c r="N9120" s="166"/>
      <c r="O9120" s="166"/>
      <c r="P9120" s="166"/>
      <c r="Q9120" s="165"/>
      <c r="R9120" s="253"/>
      <c r="S9120" s="253"/>
    </row>
    <row r="9121" spans="1:19" hidden="1">
      <c r="A9121" s="161" t="s">
        <v>798</v>
      </c>
      <c r="B9121" s="163" t="str">
        <f t="shared" si="318"/>
        <v>5.1.7</v>
      </c>
      <c r="C9121" s="164">
        <f t="shared" si="317"/>
        <v>0</v>
      </c>
      <c r="D9121" s="165"/>
      <c r="E9121" s="166"/>
      <c r="F9121" s="166"/>
      <c r="G9121" s="166"/>
      <c r="H9121" s="166"/>
      <c r="I9121" s="165"/>
      <c r="J9121" s="310"/>
      <c r="K9121" s="253"/>
      <c r="L9121" s="165"/>
      <c r="M9121" s="166"/>
      <c r="N9121" s="166"/>
      <c r="O9121" s="166"/>
      <c r="P9121" s="166"/>
      <c r="Q9121" s="165"/>
      <c r="R9121" s="253"/>
      <c r="S9121" s="253"/>
    </row>
    <row r="9122" spans="1:19" ht="27" hidden="1" customHeight="1">
      <c r="A9122" s="161" t="s">
        <v>798</v>
      </c>
      <c r="B9122" s="163" t="str">
        <f t="shared" si="318"/>
        <v>5.1.7</v>
      </c>
      <c r="C9122" s="164">
        <f t="shared" si="317"/>
        <v>0</v>
      </c>
      <c r="D9122" s="311" t="s">
        <v>799</v>
      </c>
      <c r="E9122" s="312" t="s">
        <v>287</v>
      </c>
      <c r="F9122" s="313" t="s">
        <v>818</v>
      </c>
      <c r="G9122" s="313"/>
      <c r="H9122" s="313"/>
      <c r="I9122" s="311" t="s">
        <v>497</v>
      </c>
      <c r="J9122" s="442" t="s">
        <v>551</v>
      </c>
      <c r="K9122" s="253"/>
      <c r="L9122" s="311" t="s">
        <v>39</v>
      </c>
      <c r="M9122" s="312" t="s">
        <v>287</v>
      </c>
      <c r="N9122" s="313" t="s">
        <v>819</v>
      </c>
      <c r="O9122" s="313"/>
      <c r="P9122" s="313"/>
      <c r="Q9122" s="311" t="s">
        <v>497</v>
      </c>
      <c r="R9122" s="314" t="s">
        <v>551</v>
      </c>
      <c r="S9122" s="253"/>
    </row>
    <row r="9123" spans="1:19" hidden="1">
      <c r="A9123" s="161" t="s">
        <v>798</v>
      </c>
      <c r="B9123" s="163" t="str">
        <f t="shared" si="318"/>
        <v>5.1.7</v>
      </c>
      <c r="C9123" s="164">
        <f t="shared" si="317"/>
        <v>0</v>
      </c>
      <c r="D9123" s="165"/>
      <c r="E9123" s="166"/>
      <c r="F9123" s="315"/>
      <c r="G9123" s="315"/>
      <c r="H9123" s="315"/>
      <c r="I9123" s="165"/>
      <c r="J9123" s="253"/>
      <c r="K9123" s="253"/>
      <c r="L9123" s="165"/>
      <c r="M9123" s="166"/>
      <c r="N9123" s="315"/>
      <c r="O9123" s="315"/>
      <c r="P9123" s="315"/>
      <c r="Q9123" s="165"/>
      <c r="R9123" s="310"/>
      <c r="S9123" s="253"/>
    </row>
    <row r="9124" spans="1:19" hidden="1">
      <c r="A9124" s="161" t="s">
        <v>798</v>
      </c>
      <c r="B9124" s="163" t="str">
        <f t="shared" si="318"/>
        <v>5.1.7</v>
      </c>
      <c r="C9124" s="164">
        <f t="shared" si="317"/>
        <v>0</v>
      </c>
      <c r="D9124" s="165"/>
      <c r="E9124" s="166"/>
      <c r="F9124" s="166"/>
      <c r="G9124" s="166"/>
      <c r="H9124" s="166"/>
      <c r="I9124" s="166"/>
      <c r="J9124" s="166"/>
      <c r="K9124" s="253"/>
      <c r="L9124" s="165"/>
      <c r="M9124" s="166"/>
      <c r="N9124" s="166"/>
      <c r="O9124" s="166"/>
      <c r="P9124" s="166"/>
      <c r="Q9124" s="166"/>
      <c r="R9124" s="167"/>
      <c r="S9124" s="253"/>
    </row>
    <row r="9125" spans="1:19" hidden="1">
      <c r="A9125" s="161" t="s">
        <v>798</v>
      </c>
      <c r="B9125" s="163" t="str">
        <f t="shared" si="318"/>
        <v>5.1.7</v>
      </c>
      <c r="C9125" s="164">
        <f t="shared" si="317"/>
        <v>0</v>
      </c>
      <c r="D9125" s="165"/>
      <c r="E9125" s="166"/>
      <c r="F9125" s="166"/>
      <c r="G9125" s="166"/>
      <c r="H9125" s="166"/>
      <c r="I9125" s="165"/>
      <c r="J9125" s="253"/>
      <c r="K9125" s="253"/>
      <c r="L9125" s="165"/>
      <c r="M9125" s="166"/>
      <c r="N9125" s="166"/>
      <c r="O9125" s="166"/>
      <c r="P9125" s="166"/>
      <c r="Q9125" s="165"/>
      <c r="R9125" s="310"/>
      <c r="S9125" s="253"/>
    </row>
    <row r="9126" spans="1:19" ht="15.75" hidden="1" thickBot="1">
      <c r="A9126" s="161" t="s">
        <v>798</v>
      </c>
      <c r="B9126" s="163" t="str">
        <f t="shared" si="318"/>
        <v>5.1.7</v>
      </c>
      <c r="C9126" s="164">
        <f t="shared" si="317"/>
        <v>0</v>
      </c>
      <c r="D9126" s="165"/>
      <c r="E9126" s="316" t="s">
        <v>498</v>
      </c>
      <c r="F9126" s="239" t="s">
        <v>497</v>
      </c>
      <c r="G9126" s="239" t="s">
        <v>41</v>
      </c>
      <c r="H9126" s="239" t="s">
        <v>540</v>
      </c>
      <c r="I9126" s="239" t="s">
        <v>500</v>
      </c>
      <c r="J9126" s="443" t="s">
        <v>501</v>
      </c>
      <c r="K9126" s="253"/>
      <c r="L9126" s="165"/>
      <c r="M9126" s="316" t="s">
        <v>498</v>
      </c>
      <c r="N9126" s="239" t="s">
        <v>497</v>
      </c>
      <c r="O9126" s="239" t="s">
        <v>41</v>
      </c>
      <c r="P9126" s="239" t="s">
        <v>540</v>
      </c>
      <c r="Q9126" s="239" t="s">
        <v>500</v>
      </c>
      <c r="R9126" s="317" t="s">
        <v>501</v>
      </c>
      <c r="S9126" s="253"/>
    </row>
    <row r="9127" spans="1:19" hidden="1">
      <c r="A9127" s="161" t="s">
        <v>798</v>
      </c>
      <c r="B9127" s="163" t="str">
        <f t="shared" si="318"/>
        <v>5.1.7</v>
      </c>
      <c r="C9127" s="164">
        <f t="shared" ref="C9127:C9158" si="319">IF(ISERROR(MATCH(B9127,T:T,0)),0,1)</f>
        <v>0</v>
      </c>
      <c r="D9127" s="165"/>
      <c r="E9127" s="454" t="s">
        <v>502</v>
      </c>
      <c r="F9127" s="279" t="s">
        <v>959</v>
      </c>
      <c r="G9127" s="279">
        <v>1</v>
      </c>
      <c r="H9127" s="444">
        <f>ROUND(K9165,0)</f>
        <v>160616</v>
      </c>
      <c r="I9127" s="279">
        <v>0.1</v>
      </c>
      <c r="J9127" s="445">
        <f>H9127*I9127</f>
        <v>16061.6</v>
      </c>
      <c r="K9127" s="253"/>
      <c r="L9127" s="165"/>
      <c r="M9127" s="295" t="s">
        <v>502</v>
      </c>
      <c r="N9127" s="457" t="s">
        <v>959</v>
      </c>
      <c r="O9127" s="245">
        <v>1</v>
      </c>
      <c r="P9127" s="229">
        <f>ROUND(S9165,0)</f>
        <v>128652</v>
      </c>
      <c r="Q9127" s="245">
        <v>0.1</v>
      </c>
      <c r="R9127" s="319">
        <f>ROUND(IF(N(N9127)&gt;0,PRODUCT(P9127,1/Q9127),PRODUCT(O9127:Q9127)),0)</f>
        <v>12865</v>
      </c>
      <c r="S9127" s="253"/>
    </row>
    <row r="9128" spans="1:19" hidden="1">
      <c r="A9128" s="161" t="s">
        <v>798</v>
      </c>
      <c r="B9128" s="163" t="str">
        <f t="shared" si="318"/>
        <v>5.1.7</v>
      </c>
      <c r="C9128" s="164">
        <f t="shared" si="319"/>
        <v>0</v>
      </c>
      <c r="D9128" s="165"/>
      <c r="E9128" s="454" t="s">
        <v>801</v>
      </c>
      <c r="F9128" s="279" t="s">
        <v>90</v>
      </c>
      <c r="G9128" s="279">
        <v>1</v>
      </c>
      <c r="H9128" s="349">
        <v>6600</v>
      </c>
      <c r="I9128" s="279">
        <v>1</v>
      </c>
      <c r="J9128" s="446">
        <f>G9128*H9128/I9128</f>
        <v>6600</v>
      </c>
      <c r="K9128" s="253"/>
      <c r="L9128" s="165"/>
      <c r="M9128" s="293" t="s">
        <v>814</v>
      </c>
      <c r="N9128" s="246" t="s">
        <v>90</v>
      </c>
      <c r="O9128" s="279">
        <v>1</v>
      </c>
      <c r="P9128" s="184">
        <v>5502</v>
      </c>
      <c r="Q9128" s="245">
        <v>2</v>
      </c>
      <c r="R9128" s="320"/>
      <c r="S9128" s="253"/>
    </row>
    <row r="9129" spans="1:19" hidden="1">
      <c r="A9129" s="161" t="s">
        <v>798</v>
      </c>
      <c r="B9129" s="163" t="str">
        <f t="shared" si="318"/>
        <v>5.1.7</v>
      </c>
      <c r="C9129" s="164">
        <f t="shared" si="319"/>
        <v>0</v>
      </c>
      <c r="D9129" s="165"/>
      <c r="E9129" s="454" t="s">
        <v>814</v>
      </c>
      <c r="F9129" s="279" t="s">
        <v>90</v>
      </c>
      <c r="G9129" s="279">
        <v>1</v>
      </c>
      <c r="H9129" s="219">
        <v>5502</v>
      </c>
      <c r="I9129" s="279">
        <v>1</v>
      </c>
      <c r="J9129" s="446">
        <f>G9129*H9129/I9129</f>
        <v>5502</v>
      </c>
      <c r="K9129" s="253"/>
      <c r="L9129" s="165"/>
      <c r="M9129" s="293"/>
      <c r="N9129" s="279"/>
      <c r="O9129" s="279"/>
      <c r="P9129" s="219"/>
      <c r="Q9129" s="279"/>
      <c r="R9129" s="320"/>
      <c r="S9129" s="253"/>
    </row>
    <row r="9130" spans="1:19" hidden="1">
      <c r="A9130" s="161" t="s">
        <v>798</v>
      </c>
      <c r="B9130" s="163" t="str">
        <f t="shared" si="318"/>
        <v>5.1.7</v>
      </c>
      <c r="C9130" s="164">
        <f t="shared" si="319"/>
        <v>0</v>
      </c>
      <c r="D9130" s="165"/>
      <c r="E9130" s="293"/>
      <c r="F9130" s="279"/>
      <c r="G9130" s="279"/>
      <c r="H9130" s="209"/>
      <c r="I9130" s="279"/>
      <c r="J9130" s="446"/>
      <c r="K9130" s="253"/>
      <c r="L9130" s="165"/>
      <c r="M9130" s="293"/>
      <c r="N9130" s="279"/>
      <c r="O9130" s="279"/>
      <c r="P9130" s="209"/>
      <c r="Q9130" s="279"/>
      <c r="R9130" s="320"/>
      <c r="S9130" s="253"/>
    </row>
    <row r="9131" spans="1:19" hidden="1">
      <c r="A9131" s="161" t="s">
        <v>798</v>
      </c>
      <c r="B9131" s="163" t="str">
        <f t="shared" si="318"/>
        <v>5.1.7</v>
      </c>
      <c r="C9131" s="164">
        <f t="shared" si="319"/>
        <v>0</v>
      </c>
      <c r="D9131" s="165"/>
      <c r="E9131" s="293"/>
      <c r="F9131" s="279"/>
      <c r="G9131" s="322"/>
      <c r="H9131" s="322"/>
      <c r="I9131" s="279"/>
      <c r="J9131" s="446"/>
      <c r="K9131" s="253"/>
      <c r="L9131" s="165"/>
      <c r="M9131" s="293"/>
      <c r="N9131" s="279"/>
      <c r="O9131" s="322"/>
      <c r="P9131" s="322"/>
      <c r="Q9131" s="279"/>
      <c r="R9131" s="320"/>
      <c r="S9131" s="253"/>
    </row>
    <row r="9132" spans="1:19" hidden="1">
      <c r="A9132" s="161" t="s">
        <v>798</v>
      </c>
      <c r="B9132" s="163" t="str">
        <f t="shared" si="318"/>
        <v>5.1.7</v>
      </c>
      <c r="C9132" s="164">
        <f t="shared" si="319"/>
        <v>0</v>
      </c>
      <c r="D9132" s="165"/>
      <c r="E9132" s="293"/>
      <c r="F9132" s="279"/>
      <c r="G9132" s="322"/>
      <c r="H9132" s="322"/>
      <c r="I9132" s="279"/>
      <c r="J9132" s="446"/>
      <c r="K9132" s="253"/>
      <c r="L9132" s="165"/>
      <c r="M9132" s="293"/>
      <c r="N9132" s="279"/>
      <c r="O9132" s="322"/>
      <c r="P9132" s="322"/>
      <c r="Q9132" s="279"/>
      <c r="R9132" s="320"/>
      <c r="S9132" s="253"/>
    </row>
    <row r="9133" spans="1:19" ht="15.75" hidden="1" thickBot="1">
      <c r="A9133" s="161" t="s">
        <v>798</v>
      </c>
      <c r="B9133" s="163" t="str">
        <f t="shared" si="318"/>
        <v>5.1.7</v>
      </c>
      <c r="C9133" s="164">
        <f t="shared" si="319"/>
        <v>0</v>
      </c>
      <c r="D9133" s="165"/>
      <c r="E9133" s="323"/>
      <c r="F9133" s="324"/>
      <c r="G9133" s="324"/>
      <c r="H9133" s="324"/>
      <c r="I9133" s="325"/>
      <c r="J9133" s="447"/>
      <c r="K9133" s="368">
        <f>SUM(J9127:J9133)</f>
        <v>28163.599999999999</v>
      </c>
      <c r="L9133" s="165"/>
      <c r="M9133" s="323"/>
      <c r="N9133" s="324"/>
      <c r="O9133" s="324"/>
      <c r="P9133" s="324"/>
      <c r="Q9133" s="325"/>
      <c r="R9133" s="326"/>
      <c r="S9133" s="327">
        <f>SUM(R9127:R9133)</f>
        <v>12865</v>
      </c>
    </row>
    <row r="9134" spans="1:19" ht="15.75" hidden="1" thickBot="1">
      <c r="A9134" s="161" t="s">
        <v>798</v>
      </c>
      <c r="B9134" s="163" t="str">
        <f t="shared" si="318"/>
        <v>5.1.7</v>
      </c>
      <c r="C9134" s="164">
        <f t="shared" si="319"/>
        <v>0</v>
      </c>
      <c r="D9134" s="165"/>
      <c r="E9134" s="328"/>
      <c r="F9134" s="328"/>
      <c r="G9134" s="328"/>
      <c r="H9134" s="328"/>
      <c r="I9134" s="329"/>
      <c r="J9134" s="448"/>
      <c r="K9134" s="331"/>
      <c r="L9134" s="165"/>
      <c r="M9134" s="328"/>
      <c r="N9134" s="328"/>
      <c r="O9134" s="328"/>
      <c r="P9134" s="328"/>
      <c r="Q9134" s="329"/>
      <c r="R9134" s="330"/>
      <c r="S9134" s="331"/>
    </row>
    <row r="9135" spans="1:19" ht="15.75" hidden="1" thickBot="1">
      <c r="A9135" s="161" t="s">
        <v>798</v>
      </c>
      <c r="B9135" s="163" t="str">
        <f t="shared" si="318"/>
        <v>5.1.7</v>
      </c>
      <c r="C9135" s="164">
        <f t="shared" si="319"/>
        <v>0</v>
      </c>
      <c r="D9135" s="165"/>
      <c r="E9135" s="316" t="s">
        <v>505</v>
      </c>
      <c r="F9135" s="239" t="s">
        <v>497</v>
      </c>
      <c r="G9135" s="239" t="s">
        <v>41</v>
      </c>
      <c r="H9135" s="239" t="s">
        <v>506</v>
      </c>
      <c r="I9135" s="239" t="s">
        <v>507</v>
      </c>
      <c r="J9135" s="443" t="s">
        <v>501</v>
      </c>
      <c r="K9135" s="253"/>
      <c r="L9135" s="165"/>
      <c r="M9135" s="316" t="s">
        <v>505</v>
      </c>
      <c r="N9135" s="239" t="s">
        <v>497</v>
      </c>
      <c r="O9135" s="239" t="s">
        <v>41</v>
      </c>
      <c r="P9135" s="239" t="s">
        <v>506</v>
      </c>
      <c r="Q9135" s="239" t="s">
        <v>507</v>
      </c>
      <c r="R9135" s="317" t="s">
        <v>501</v>
      </c>
      <c r="S9135" s="253"/>
    </row>
    <row r="9136" spans="1:19" ht="25.5" hidden="1">
      <c r="A9136" s="161" t="s">
        <v>798</v>
      </c>
      <c r="B9136" s="163" t="str">
        <f t="shared" si="318"/>
        <v>5.1.7</v>
      </c>
      <c r="C9136" s="164">
        <f t="shared" si="319"/>
        <v>0</v>
      </c>
      <c r="D9136" s="165"/>
      <c r="E9136" s="455" t="s">
        <v>802</v>
      </c>
      <c r="F9136" s="333" t="s">
        <v>2</v>
      </c>
      <c r="G9136" s="279">
        <v>450</v>
      </c>
      <c r="H9136" s="349">
        <v>463</v>
      </c>
      <c r="I9136" s="208">
        <v>0.1</v>
      </c>
      <c r="J9136" s="449">
        <f>G9136*H9136*(1+I9136)</f>
        <v>229185.00000000003</v>
      </c>
      <c r="K9136" s="253"/>
      <c r="L9136" s="165"/>
      <c r="M9136" s="350" t="s">
        <v>820</v>
      </c>
      <c r="N9136" s="255" t="s">
        <v>90</v>
      </c>
      <c r="O9136" s="245">
        <v>1.1000000000000001</v>
      </c>
      <c r="P9136" s="190">
        <v>351193</v>
      </c>
      <c r="Q9136" s="183"/>
      <c r="R9136" s="217">
        <f>ROUND(IF(N(N9136)&gt;0,PRODUCT(P9136,1/Q9136),PRODUCT(O9136:Q9136)),0)</f>
        <v>386312</v>
      </c>
      <c r="S9136" s="253"/>
    </row>
    <row r="9137" spans="1:19" hidden="1">
      <c r="A9137" s="161" t="s">
        <v>798</v>
      </c>
      <c r="B9137" s="163" t="str">
        <f t="shared" si="318"/>
        <v>5.1.7</v>
      </c>
      <c r="C9137" s="164">
        <f t="shared" si="319"/>
        <v>0</v>
      </c>
      <c r="D9137" s="165"/>
      <c r="E9137" s="353" t="s">
        <v>803</v>
      </c>
      <c r="F9137" s="333" t="s">
        <v>90</v>
      </c>
      <c r="G9137" s="333">
        <v>0.48</v>
      </c>
      <c r="H9137" s="349">
        <v>78378</v>
      </c>
      <c r="I9137" s="208">
        <v>0.1</v>
      </c>
      <c r="J9137" s="449">
        <f>G9137*H9137*(1+I9137)</f>
        <v>41383.583999999995</v>
      </c>
      <c r="K9137" s="253"/>
      <c r="L9137" s="165"/>
      <c r="M9137" s="386" t="s">
        <v>810</v>
      </c>
      <c r="N9137" s="333" t="s">
        <v>4</v>
      </c>
      <c r="O9137" s="183">
        <v>2</v>
      </c>
      <c r="P9137" s="190">
        <v>3301</v>
      </c>
      <c r="Q9137" s="183"/>
      <c r="R9137" s="217">
        <f>ROUND(IF(N(N9137)&gt;0,PRODUCT(P9137,1/Q9137),PRODUCT(O9137:Q9137)),0)</f>
        <v>6602</v>
      </c>
      <c r="S9137" s="253"/>
    </row>
    <row r="9138" spans="1:19" hidden="1">
      <c r="A9138" s="161" t="s">
        <v>798</v>
      </c>
      <c r="B9138" s="163" t="str">
        <f t="shared" si="318"/>
        <v>5.1.7</v>
      </c>
      <c r="C9138" s="164">
        <f t="shared" si="319"/>
        <v>0</v>
      </c>
      <c r="D9138" s="165"/>
      <c r="E9138" s="353" t="s">
        <v>156</v>
      </c>
      <c r="F9138" s="279" t="s">
        <v>90</v>
      </c>
      <c r="G9138" s="279">
        <v>0.72</v>
      </c>
      <c r="H9138" s="349">
        <v>59708</v>
      </c>
      <c r="I9138" s="208">
        <v>0.1</v>
      </c>
      <c r="J9138" s="449">
        <f>G9138*H9138*(1+I9138)</f>
        <v>47288.736000000004</v>
      </c>
      <c r="K9138" s="253"/>
      <c r="L9138" s="165"/>
      <c r="M9138" s="386" t="s">
        <v>811</v>
      </c>
      <c r="N9138" s="279" t="s">
        <v>2</v>
      </c>
      <c r="O9138" s="245">
        <v>1</v>
      </c>
      <c r="P9138" s="190">
        <v>2850</v>
      </c>
      <c r="Q9138" s="183"/>
      <c r="R9138" s="217">
        <f>ROUND(IF(N(N9138)&gt;0,PRODUCT(P9138,1/Q9138),PRODUCT(O9138:Q9138)),0)</f>
        <v>2850</v>
      </c>
      <c r="S9138" s="253"/>
    </row>
    <row r="9139" spans="1:19" hidden="1">
      <c r="A9139" s="161" t="s">
        <v>798</v>
      </c>
      <c r="B9139" s="163" t="str">
        <f t="shared" si="318"/>
        <v>5.1.7</v>
      </c>
      <c r="C9139" s="164">
        <f t="shared" si="319"/>
        <v>0</v>
      </c>
      <c r="D9139" s="165"/>
      <c r="E9139" s="456" t="s">
        <v>591</v>
      </c>
      <c r="F9139" s="279" t="s">
        <v>1086</v>
      </c>
      <c r="G9139" s="279">
        <v>240</v>
      </c>
      <c r="H9139" s="450">
        <v>22</v>
      </c>
      <c r="I9139" s="208">
        <v>0.1</v>
      </c>
      <c r="J9139" s="449">
        <f>G9139*H9139*(1+I9139)</f>
        <v>5808.0000000000009</v>
      </c>
      <c r="K9139" s="253"/>
      <c r="L9139" s="165"/>
      <c r="M9139" s="288"/>
      <c r="N9139" s="279"/>
      <c r="O9139" s="279"/>
      <c r="P9139" s="219"/>
      <c r="Q9139" s="208"/>
      <c r="R9139" s="220"/>
      <c r="S9139" s="253"/>
    </row>
    <row r="9140" spans="1:19" hidden="1">
      <c r="A9140" s="161" t="s">
        <v>798</v>
      </c>
      <c r="B9140" s="163" t="str">
        <f t="shared" si="318"/>
        <v>5.1.7</v>
      </c>
      <c r="C9140" s="164">
        <f t="shared" si="319"/>
        <v>0</v>
      </c>
      <c r="D9140" s="165"/>
      <c r="E9140" s="454" t="s">
        <v>821</v>
      </c>
      <c r="F9140" s="279" t="s">
        <v>54</v>
      </c>
      <c r="G9140" s="279">
        <v>0.5</v>
      </c>
      <c r="H9140" s="219">
        <v>46600</v>
      </c>
      <c r="I9140" s="208">
        <v>0.1</v>
      </c>
      <c r="J9140" s="449">
        <f>G9140*H9140*(1+I9140)</f>
        <v>25630.000000000004</v>
      </c>
      <c r="K9140" s="253"/>
      <c r="L9140" s="165"/>
      <c r="M9140" s="293"/>
      <c r="N9140" s="279"/>
      <c r="O9140" s="279"/>
      <c r="P9140" s="219"/>
      <c r="Q9140" s="208"/>
      <c r="R9140" s="220"/>
      <c r="S9140" s="253"/>
    </row>
    <row r="9141" spans="1:19" hidden="1">
      <c r="A9141" s="161" t="s">
        <v>798</v>
      </c>
      <c r="B9141" s="163" t="str">
        <f t="shared" si="318"/>
        <v>5.1.7</v>
      </c>
      <c r="C9141" s="164">
        <f t="shared" si="319"/>
        <v>0</v>
      </c>
      <c r="D9141" s="165"/>
      <c r="E9141" s="288"/>
      <c r="F9141" s="333"/>
      <c r="G9141" s="333"/>
      <c r="H9141" s="219"/>
      <c r="I9141" s="208"/>
      <c r="J9141" s="449"/>
      <c r="K9141" s="253"/>
      <c r="L9141" s="165"/>
      <c r="M9141" s="288"/>
      <c r="N9141" s="333"/>
      <c r="O9141" s="333"/>
      <c r="P9141" s="219"/>
      <c r="Q9141" s="208"/>
      <c r="R9141" s="220"/>
      <c r="S9141" s="253"/>
    </row>
    <row r="9142" spans="1:19" hidden="1">
      <c r="A9142" s="161" t="s">
        <v>798</v>
      </c>
      <c r="B9142" s="163" t="str">
        <f t="shared" si="318"/>
        <v>5.1.7</v>
      </c>
      <c r="C9142" s="164">
        <f t="shared" si="319"/>
        <v>0</v>
      </c>
      <c r="D9142" s="165"/>
      <c r="E9142" s="293"/>
      <c r="F9142" s="279"/>
      <c r="G9142" s="279"/>
      <c r="H9142" s="219"/>
      <c r="I9142" s="208"/>
      <c r="J9142" s="449"/>
      <c r="K9142" s="253"/>
      <c r="L9142" s="165"/>
      <c r="M9142" s="293"/>
      <c r="N9142" s="279"/>
      <c r="O9142" s="279"/>
      <c r="P9142" s="219"/>
      <c r="Q9142" s="208"/>
      <c r="R9142" s="220"/>
      <c r="S9142" s="253"/>
    </row>
    <row r="9143" spans="1:19" hidden="1">
      <c r="A9143" s="161" t="s">
        <v>798</v>
      </c>
      <c r="B9143" s="163" t="str">
        <f t="shared" si="318"/>
        <v>5.1.7</v>
      </c>
      <c r="C9143" s="164">
        <f t="shared" si="319"/>
        <v>0</v>
      </c>
      <c r="D9143" s="165"/>
      <c r="E9143" s="293"/>
      <c r="F9143" s="279"/>
      <c r="G9143" s="279"/>
      <c r="H9143" s="219"/>
      <c r="I9143" s="208"/>
      <c r="J9143" s="449"/>
      <c r="K9143" s="253"/>
      <c r="L9143" s="165"/>
      <c r="M9143" s="293"/>
      <c r="N9143" s="279"/>
      <c r="O9143" s="279"/>
      <c r="P9143" s="219"/>
      <c r="Q9143" s="208"/>
      <c r="R9143" s="220"/>
      <c r="S9143" s="253"/>
    </row>
    <row r="9144" spans="1:19" hidden="1">
      <c r="A9144" s="161" t="s">
        <v>798</v>
      </c>
      <c r="B9144" s="163" t="str">
        <f t="shared" si="318"/>
        <v>5.1.7</v>
      </c>
      <c r="C9144" s="164">
        <f t="shared" si="319"/>
        <v>0</v>
      </c>
      <c r="D9144" s="165"/>
      <c r="E9144" s="293"/>
      <c r="F9144" s="322"/>
      <c r="G9144" s="322"/>
      <c r="H9144" s="322"/>
      <c r="I9144" s="279"/>
      <c r="J9144" s="446"/>
      <c r="K9144" s="253"/>
      <c r="L9144" s="165"/>
      <c r="M9144" s="293"/>
      <c r="N9144" s="322"/>
      <c r="O9144" s="322"/>
      <c r="P9144" s="322"/>
      <c r="Q9144" s="279"/>
      <c r="R9144" s="320"/>
      <c r="S9144" s="253"/>
    </row>
    <row r="9145" spans="1:19" hidden="1">
      <c r="A9145" s="161" t="s">
        <v>798</v>
      </c>
      <c r="B9145" s="163" t="str">
        <f t="shared" si="318"/>
        <v>5.1.7</v>
      </c>
      <c r="C9145" s="164">
        <f t="shared" si="319"/>
        <v>0</v>
      </c>
      <c r="D9145" s="165"/>
      <c r="E9145" s="293"/>
      <c r="F9145" s="322"/>
      <c r="G9145" s="322"/>
      <c r="H9145" s="322"/>
      <c r="I9145" s="279"/>
      <c r="J9145" s="446"/>
      <c r="K9145" s="253"/>
      <c r="L9145" s="165"/>
      <c r="M9145" s="293"/>
      <c r="N9145" s="322"/>
      <c r="O9145" s="322"/>
      <c r="P9145" s="322"/>
      <c r="Q9145" s="279"/>
      <c r="R9145" s="320"/>
      <c r="S9145" s="253"/>
    </row>
    <row r="9146" spans="1:19" hidden="1">
      <c r="A9146" s="161" t="s">
        <v>798</v>
      </c>
      <c r="B9146" s="163" t="str">
        <f t="shared" si="318"/>
        <v>5.1.7</v>
      </c>
      <c r="C9146" s="164">
        <f t="shared" si="319"/>
        <v>0</v>
      </c>
      <c r="D9146" s="165"/>
      <c r="E9146" s="293"/>
      <c r="F9146" s="322"/>
      <c r="G9146" s="322"/>
      <c r="H9146" s="322"/>
      <c r="I9146" s="279"/>
      <c r="J9146" s="446"/>
      <c r="K9146" s="253"/>
      <c r="L9146" s="165"/>
      <c r="M9146" s="293"/>
      <c r="N9146" s="322"/>
      <c r="O9146" s="322"/>
      <c r="P9146" s="322"/>
      <c r="Q9146" s="279"/>
      <c r="R9146" s="320"/>
      <c r="S9146" s="253"/>
    </row>
    <row r="9147" spans="1:19" hidden="1">
      <c r="A9147" s="161" t="s">
        <v>798</v>
      </c>
      <c r="B9147" s="163" t="str">
        <f t="shared" si="318"/>
        <v>5.1.7</v>
      </c>
      <c r="C9147" s="164">
        <f t="shared" si="319"/>
        <v>0</v>
      </c>
      <c r="D9147" s="165"/>
      <c r="E9147" s="293"/>
      <c r="F9147" s="322"/>
      <c r="G9147" s="322"/>
      <c r="H9147" s="322"/>
      <c r="I9147" s="279"/>
      <c r="J9147" s="446"/>
      <c r="K9147" s="253"/>
      <c r="L9147" s="165"/>
      <c r="M9147" s="293"/>
      <c r="N9147" s="322"/>
      <c r="O9147" s="322"/>
      <c r="P9147" s="322"/>
      <c r="Q9147" s="279"/>
      <c r="R9147" s="320"/>
      <c r="S9147" s="253"/>
    </row>
    <row r="9148" spans="1:19" ht="15.75" hidden="1" thickBot="1">
      <c r="A9148" s="161" t="s">
        <v>798</v>
      </c>
      <c r="B9148" s="163" t="str">
        <f t="shared" si="318"/>
        <v>5.1.7</v>
      </c>
      <c r="C9148" s="164">
        <f t="shared" si="319"/>
        <v>0</v>
      </c>
      <c r="D9148" s="165"/>
      <c r="E9148" s="323"/>
      <c r="F9148" s="324"/>
      <c r="G9148" s="324"/>
      <c r="H9148" s="324"/>
      <c r="I9148" s="325"/>
      <c r="J9148" s="447"/>
      <c r="K9148" s="327">
        <f>SUM(J9136:J9148)</f>
        <v>349295.32000000007</v>
      </c>
      <c r="L9148" s="165"/>
      <c r="M9148" s="323"/>
      <c r="N9148" s="324"/>
      <c r="O9148" s="324"/>
      <c r="P9148" s="324"/>
      <c r="Q9148" s="325"/>
      <c r="R9148" s="326"/>
      <c r="S9148" s="327">
        <f>SUM(R9136:R9148)</f>
        <v>395764</v>
      </c>
    </row>
    <row r="9149" spans="1:19" ht="15.75" hidden="1" thickBot="1">
      <c r="A9149" s="161" t="s">
        <v>798</v>
      </c>
      <c r="B9149" s="163" t="str">
        <f t="shared" si="318"/>
        <v>5.1.7</v>
      </c>
      <c r="C9149" s="164">
        <f t="shared" si="319"/>
        <v>0</v>
      </c>
      <c r="D9149" s="165"/>
      <c r="E9149" s="328"/>
      <c r="F9149" s="328"/>
      <c r="G9149" s="328"/>
      <c r="H9149" s="328"/>
      <c r="I9149" s="329"/>
      <c r="J9149" s="448"/>
      <c r="K9149" s="331"/>
      <c r="L9149" s="165"/>
      <c r="M9149" s="328"/>
      <c r="N9149" s="328"/>
      <c r="O9149" s="328"/>
      <c r="P9149" s="328"/>
      <c r="Q9149" s="329"/>
      <c r="R9149" s="330"/>
      <c r="S9149" s="331"/>
    </row>
    <row r="9150" spans="1:19" ht="15.75" hidden="1" thickBot="1">
      <c r="A9150" s="161" t="s">
        <v>798</v>
      </c>
      <c r="B9150" s="163" t="str">
        <f t="shared" si="318"/>
        <v>5.1.7</v>
      </c>
      <c r="C9150" s="164">
        <f t="shared" si="319"/>
        <v>0</v>
      </c>
      <c r="D9150" s="165"/>
      <c r="E9150" s="316" t="s">
        <v>509</v>
      </c>
      <c r="F9150" s="239" t="s">
        <v>497</v>
      </c>
      <c r="G9150" s="239" t="s">
        <v>41</v>
      </c>
      <c r="H9150" s="239" t="s">
        <v>506</v>
      </c>
      <c r="I9150" s="239" t="s">
        <v>510</v>
      </c>
      <c r="J9150" s="443" t="s">
        <v>501</v>
      </c>
      <c r="K9150" s="253"/>
      <c r="L9150" s="165"/>
      <c r="M9150" s="316" t="s">
        <v>509</v>
      </c>
      <c r="N9150" s="239" t="s">
        <v>497</v>
      </c>
      <c r="O9150" s="239" t="s">
        <v>41</v>
      </c>
      <c r="P9150" s="239" t="s">
        <v>506</v>
      </c>
      <c r="Q9150" s="239" t="s">
        <v>510</v>
      </c>
      <c r="R9150" s="317" t="s">
        <v>501</v>
      </c>
      <c r="S9150" s="253"/>
    </row>
    <row r="9151" spans="1:19" hidden="1">
      <c r="A9151" s="161" t="s">
        <v>798</v>
      </c>
      <c r="B9151" s="163" t="str">
        <f t="shared" si="318"/>
        <v>5.1.7</v>
      </c>
      <c r="C9151" s="164">
        <f t="shared" si="319"/>
        <v>0</v>
      </c>
      <c r="D9151" s="165"/>
      <c r="E9151" s="335"/>
      <c r="F9151" s="333"/>
      <c r="G9151" s="333"/>
      <c r="H9151" s="444"/>
      <c r="I9151" s="333"/>
      <c r="J9151" s="286"/>
      <c r="K9151" s="336"/>
      <c r="L9151" s="165"/>
      <c r="M9151" s="335"/>
      <c r="N9151" s="351"/>
      <c r="O9151" s="333"/>
      <c r="P9151" s="229"/>
      <c r="Q9151" s="333"/>
      <c r="R9151" s="252"/>
      <c r="S9151" s="336"/>
    </row>
    <row r="9152" spans="1:19" hidden="1">
      <c r="A9152" s="161" t="s">
        <v>798</v>
      </c>
      <c r="B9152" s="163" t="str">
        <f t="shared" si="318"/>
        <v>5.1.7</v>
      </c>
      <c r="C9152" s="164">
        <f t="shared" si="319"/>
        <v>0</v>
      </c>
      <c r="D9152" s="165"/>
      <c r="E9152" s="337"/>
      <c r="F9152" s="338"/>
      <c r="G9152" s="338"/>
      <c r="H9152" s="349"/>
      <c r="I9152" s="333"/>
      <c r="J9152" s="449"/>
      <c r="K9152" s="253"/>
      <c r="L9152" s="165"/>
      <c r="M9152" s="337"/>
      <c r="N9152" s="338"/>
      <c r="O9152" s="338"/>
      <c r="P9152" s="349"/>
      <c r="Q9152" s="333"/>
      <c r="R9152" s="220"/>
      <c r="S9152" s="253"/>
    </row>
    <row r="9153" spans="1:19" hidden="1">
      <c r="A9153" s="161" t="s">
        <v>798</v>
      </c>
      <c r="B9153" s="163" t="str">
        <f t="shared" si="318"/>
        <v>5.1.7</v>
      </c>
      <c r="C9153" s="164">
        <f t="shared" si="319"/>
        <v>0</v>
      </c>
      <c r="D9153" s="165"/>
      <c r="E9153" s="337"/>
      <c r="F9153" s="322"/>
      <c r="G9153" s="322"/>
      <c r="H9153" s="322"/>
      <c r="I9153" s="279"/>
      <c r="J9153" s="446"/>
      <c r="K9153" s="253"/>
      <c r="L9153" s="165"/>
      <c r="M9153" s="337"/>
      <c r="N9153" s="322"/>
      <c r="O9153" s="322"/>
      <c r="P9153" s="322"/>
      <c r="Q9153" s="279"/>
      <c r="R9153" s="320"/>
      <c r="S9153" s="253"/>
    </row>
    <row r="9154" spans="1:19" hidden="1">
      <c r="A9154" s="161" t="s">
        <v>798</v>
      </c>
      <c r="B9154" s="163" t="str">
        <f t="shared" si="318"/>
        <v>5.1.7</v>
      </c>
      <c r="C9154" s="164">
        <f t="shared" si="319"/>
        <v>0</v>
      </c>
      <c r="D9154" s="165"/>
      <c r="E9154" s="288"/>
      <c r="F9154" s="322"/>
      <c r="G9154" s="322"/>
      <c r="H9154" s="322"/>
      <c r="I9154" s="279"/>
      <c r="J9154" s="446"/>
      <c r="K9154" s="253"/>
      <c r="L9154" s="165"/>
      <c r="M9154" s="288"/>
      <c r="N9154" s="322"/>
      <c r="O9154" s="322"/>
      <c r="P9154" s="322"/>
      <c r="Q9154" s="279"/>
      <c r="R9154" s="320"/>
      <c r="S9154" s="253"/>
    </row>
    <row r="9155" spans="1:19" hidden="1">
      <c r="A9155" s="161" t="s">
        <v>798</v>
      </c>
      <c r="B9155" s="163" t="str">
        <f t="shared" si="318"/>
        <v>5.1.7</v>
      </c>
      <c r="C9155" s="164">
        <f t="shared" si="319"/>
        <v>0</v>
      </c>
      <c r="D9155" s="165"/>
      <c r="E9155" s="293"/>
      <c r="F9155" s="322"/>
      <c r="G9155" s="322"/>
      <c r="H9155" s="322"/>
      <c r="I9155" s="279"/>
      <c r="J9155" s="446"/>
      <c r="K9155" s="253"/>
      <c r="L9155" s="165"/>
      <c r="M9155" s="293"/>
      <c r="N9155" s="322"/>
      <c r="O9155" s="322"/>
      <c r="P9155" s="322"/>
      <c r="Q9155" s="279"/>
      <c r="R9155" s="320"/>
      <c r="S9155" s="253"/>
    </row>
    <row r="9156" spans="1:19" ht="15.75" hidden="1" thickBot="1">
      <c r="A9156" s="161" t="s">
        <v>798</v>
      </c>
      <c r="B9156" s="163" t="str">
        <f t="shared" si="318"/>
        <v>5.1.7</v>
      </c>
      <c r="C9156" s="164">
        <f t="shared" si="319"/>
        <v>0</v>
      </c>
      <c r="D9156" s="165"/>
      <c r="E9156" s="323"/>
      <c r="F9156" s="324"/>
      <c r="G9156" s="324"/>
      <c r="H9156" s="324"/>
      <c r="I9156" s="325"/>
      <c r="J9156" s="447"/>
      <c r="K9156" s="327">
        <f>SUM(J9151:J9156)</f>
        <v>0</v>
      </c>
      <c r="L9156" s="165"/>
      <c r="M9156" s="323"/>
      <c r="N9156" s="324"/>
      <c r="O9156" s="324"/>
      <c r="P9156" s="324"/>
      <c r="Q9156" s="325"/>
      <c r="R9156" s="326"/>
      <c r="S9156" s="327">
        <f>SUM(R9151:R9156)</f>
        <v>0</v>
      </c>
    </row>
    <row r="9157" spans="1:19" ht="15.75" hidden="1" thickBot="1">
      <c r="A9157" s="161" t="s">
        <v>798</v>
      </c>
      <c r="B9157" s="163" t="str">
        <f t="shared" si="318"/>
        <v>5.1.7</v>
      </c>
      <c r="C9157" s="164">
        <f t="shared" si="319"/>
        <v>0</v>
      </c>
      <c r="D9157" s="165"/>
      <c r="E9157" s="328"/>
      <c r="F9157" s="328"/>
      <c r="G9157" s="328"/>
      <c r="H9157" s="328"/>
      <c r="I9157" s="339"/>
      <c r="J9157" s="451"/>
      <c r="K9157" s="331"/>
      <c r="L9157" s="165"/>
      <c r="M9157" s="328"/>
      <c r="N9157" s="328"/>
      <c r="O9157" s="328"/>
      <c r="P9157" s="328"/>
      <c r="Q9157" s="339"/>
      <c r="R9157" s="340"/>
      <c r="S9157" s="331"/>
    </row>
    <row r="9158" spans="1:19" ht="15.75" hidden="1" thickBot="1">
      <c r="A9158" s="161" t="s">
        <v>798</v>
      </c>
      <c r="B9158" s="163" t="str">
        <f t="shared" si="318"/>
        <v>5.1.7</v>
      </c>
      <c r="C9158" s="164">
        <f t="shared" si="319"/>
        <v>0</v>
      </c>
      <c r="D9158" s="165"/>
      <c r="E9158" s="316" t="s">
        <v>512</v>
      </c>
      <c r="F9158" s="239" t="s">
        <v>519</v>
      </c>
      <c r="G9158" s="239" t="s">
        <v>520</v>
      </c>
      <c r="H9158" s="239" t="s">
        <v>513</v>
      </c>
      <c r="I9158" s="239" t="s">
        <v>500</v>
      </c>
      <c r="J9158" s="443" t="s">
        <v>501</v>
      </c>
      <c r="K9158" s="253"/>
      <c r="L9158" s="165"/>
      <c r="M9158" s="316" t="s">
        <v>512</v>
      </c>
      <c r="N9158" s="239" t="s">
        <v>519</v>
      </c>
      <c r="O9158" s="239" t="s">
        <v>520</v>
      </c>
      <c r="P9158" s="239" t="s">
        <v>513</v>
      </c>
      <c r="Q9158" s="239" t="s">
        <v>500</v>
      </c>
      <c r="R9158" s="317" t="s">
        <v>501</v>
      </c>
      <c r="S9158" s="253"/>
    </row>
    <row r="9159" spans="1:19" hidden="1">
      <c r="A9159" s="161" t="s">
        <v>798</v>
      </c>
      <c r="B9159" s="163" t="str">
        <f t="shared" si="318"/>
        <v>5.1.7</v>
      </c>
      <c r="C9159" s="164">
        <f t="shared" ref="C9159:C9170" si="320">IF(ISERROR(MATCH(B9159,T:T,0)),0,1)</f>
        <v>0</v>
      </c>
      <c r="D9159" s="165"/>
      <c r="E9159" s="456" t="s">
        <v>521</v>
      </c>
      <c r="F9159" s="289">
        <v>63600</v>
      </c>
      <c r="G9159" s="289">
        <v>54060</v>
      </c>
      <c r="H9159" s="290">
        <v>117660</v>
      </c>
      <c r="I9159" s="260">
        <v>4.5</v>
      </c>
      <c r="J9159" s="452">
        <f>ROUND(H9159/I9159,0)</f>
        <v>26147</v>
      </c>
      <c r="K9159" s="253"/>
      <c r="L9159" s="165"/>
      <c r="M9159" s="284" t="s">
        <v>521</v>
      </c>
      <c r="N9159" s="219">
        <v>63600</v>
      </c>
      <c r="O9159" s="219">
        <v>54060</v>
      </c>
      <c r="P9159" s="207">
        <v>117660</v>
      </c>
      <c r="Q9159" s="260">
        <v>10.705</v>
      </c>
      <c r="R9159" s="217">
        <f>ROUND(IF(N(N9159)&gt;0,PRODUCT(P9159,1/Q9159),PRODUCT(O9159:Q9159)),0)</f>
        <v>10991</v>
      </c>
      <c r="S9159" s="253"/>
    </row>
    <row r="9160" spans="1:19" hidden="1">
      <c r="A9160" s="161" t="s">
        <v>798</v>
      </c>
      <c r="B9160" s="163" t="str">
        <f t="shared" si="318"/>
        <v>5.1.7</v>
      </c>
      <c r="C9160" s="164">
        <f t="shared" si="320"/>
        <v>0</v>
      </c>
      <c r="D9160" s="165"/>
      <c r="E9160" s="456" t="s">
        <v>522</v>
      </c>
      <c r="F9160" s="289">
        <v>31800</v>
      </c>
      <c r="G9160" s="289">
        <v>27030</v>
      </c>
      <c r="H9160" s="290">
        <v>58830</v>
      </c>
      <c r="I9160" s="333">
        <v>0.7</v>
      </c>
      <c r="J9160" s="452">
        <f>ROUND(H9160/I9160,0)</f>
        <v>84043</v>
      </c>
      <c r="K9160" s="253"/>
      <c r="L9160" s="165"/>
      <c r="M9160" s="284" t="s">
        <v>522</v>
      </c>
      <c r="N9160" s="219">
        <v>31800</v>
      </c>
      <c r="O9160" s="219">
        <v>27030</v>
      </c>
      <c r="P9160" s="207">
        <v>58830</v>
      </c>
      <c r="Q9160" s="306">
        <v>0.8</v>
      </c>
      <c r="R9160" s="217">
        <f>ROUND(IF(N(N9160)&gt;0,PRODUCT(P9160,1/Q9160),PRODUCT(O9160:Q9160)),0)</f>
        <v>73538</v>
      </c>
      <c r="S9160" s="253"/>
    </row>
    <row r="9161" spans="1:19" hidden="1">
      <c r="A9161" s="161" t="s">
        <v>798</v>
      </c>
      <c r="B9161" s="163" t="str">
        <f t="shared" si="318"/>
        <v>5.1.7</v>
      </c>
      <c r="C9161" s="164">
        <f t="shared" si="320"/>
        <v>0</v>
      </c>
      <c r="D9161" s="165"/>
      <c r="E9161" s="454" t="s">
        <v>523</v>
      </c>
      <c r="F9161" s="289">
        <v>19080</v>
      </c>
      <c r="G9161" s="289">
        <v>16218</v>
      </c>
      <c r="H9161" s="290">
        <v>35298</v>
      </c>
      <c r="I9161" s="279">
        <v>0.7</v>
      </c>
      <c r="J9161" s="452">
        <f>ROUND(H9161/I9161,0)</f>
        <v>50426</v>
      </c>
      <c r="K9161" s="253"/>
      <c r="L9161" s="165"/>
      <c r="M9161" s="295" t="s">
        <v>523</v>
      </c>
      <c r="N9161" s="219">
        <v>19080</v>
      </c>
      <c r="O9161" s="219">
        <v>16218</v>
      </c>
      <c r="P9161" s="207">
        <v>35298</v>
      </c>
      <c r="Q9161" s="292">
        <v>0.8</v>
      </c>
      <c r="R9161" s="217">
        <f>ROUND(IF(N(N9161)&gt;0,PRODUCT(P9161,1/Q9161),PRODUCT(O9161:Q9161)),0)</f>
        <v>44123</v>
      </c>
      <c r="S9161" s="253"/>
    </row>
    <row r="9162" spans="1:19" hidden="1">
      <c r="A9162" s="161" t="s">
        <v>798</v>
      </c>
      <c r="B9162" s="163" t="str">
        <f t="shared" si="318"/>
        <v>5.1.7</v>
      </c>
      <c r="C9162" s="164">
        <f t="shared" si="320"/>
        <v>0</v>
      </c>
      <c r="D9162" s="165"/>
      <c r="E9162" s="293"/>
      <c r="F9162" s="209"/>
      <c r="G9162" s="219"/>
      <c r="H9162" s="219"/>
      <c r="I9162" s="279"/>
      <c r="J9162" s="449"/>
      <c r="K9162" s="253"/>
      <c r="L9162" s="165"/>
      <c r="M9162" s="293"/>
      <c r="N9162" s="209"/>
      <c r="O9162" s="219"/>
      <c r="P9162" s="219"/>
      <c r="Q9162" s="279"/>
      <c r="R9162" s="220"/>
      <c r="S9162" s="253"/>
    </row>
    <row r="9163" spans="1:19" hidden="1">
      <c r="A9163" s="161" t="s">
        <v>798</v>
      </c>
      <c r="B9163" s="163" t="str">
        <f t="shared" si="318"/>
        <v>5.1.7</v>
      </c>
      <c r="C9163" s="164">
        <f t="shared" si="320"/>
        <v>0</v>
      </c>
      <c r="D9163" s="165"/>
      <c r="E9163" s="293"/>
      <c r="F9163" s="322"/>
      <c r="G9163" s="322"/>
      <c r="H9163" s="322"/>
      <c r="I9163" s="279"/>
      <c r="J9163" s="446"/>
      <c r="K9163" s="253"/>
      <c r="L9163" s="165"/>
      <c r="M9163" s="293"/>
      <c r="N9163" s="322"/>
      <c r="O9163" s="322"/>
      <c r="P9163" s="322"/>
      <c r="Q9163" s="279"/>
      <c r="R9163" s="320"/>
      <c r="S9163" s="253"/>
    </row>
    <row r="9164" spans="1:19" hidden="1">
      <c r="A9164" s="161" t="s">
        <v>798</v>
      </c>
      <c r="B9164" s="163" t="str">
        <f t="shared" si="318"/>
        <v>5.1.7</v>
      </c>
      <c r="C9164" s="164">
        <f t="shared" si="320"/>
        <v>0</v>
      </c>
      <c r="D9164" s="165"/>
      <c r="E9164" s="293"/>
      <c r="F9164" s="322"/>
      <c r="G9164" s="322"/>
      <c r="H9164" s="322"/>
      <c r="I9164" s="279"/>
      <c r="J9164" s="446"/>
      <c r="K9164" s="253"/>
      <c r="L9164" s="165"/>
      <c r="M9164" s="293"/>
      <c r="N9164" s="322"/>
      <c r="O9164" s="322"/>
      <c r="P9164" s="322"/>
      <c r="Q9164" s="279"/>
      <c r="R9164" s="320"/>
      <c r="S9164" s="253"/>
    </row>
    <row r="9165" spans="1:19" ht="15.75" hidden="1" thickBot="1">
      <c r="A9165" s="161" t="s">
        <v>798</v>
      </c>
      <c r="B9165" s="163" t="str">
        <f t="shared" si="318"/>
        <v>5.1.7</v>
      </c>
      <c r="C9165" s="164">
        <f t="shared" si="320"/>
        <v>0</v>
      </c>
      <c r="D9165" s="165"/>
      <c r="E9165" s="341"/>
      <c r="F9165" s="342"/>
      <c r="G9165" s="342"/>
      <c r="H9165" s="342"/>
      <c r="I9165" s="343"/>
      <c r="J9165" s="453"/>
      <c r="K9165" s="368">
        <f>SUM(J9159:J9165)</f>
        <v>160616</v>
      </c>
      <c r="L9165" s="165"/>
      <c r="M9165" s="341"/>
      <c r="N9165" s="342"/>
      <c r="O9165" s="342"/>
      <c r="P9165" s="342"/>
      <c r="Q9165" s="343"/>
      <c r="R9165" s="344"/>
      <c r="S9165" s="327">
        <f>SUM(R9159:R9165)</f>
        <v>128652</v>
      </c>
    </row>
    <row r="9166" spans="1:19" hidden="1">
      <c r="A9166" s="161" t="s">
        <v>798</v>
      </c>
      <c r="B9166" s="163" t="str">
        <f t="shared" si="318"/>
        <v>5.1.7</v>
      </c>
      <c r="C9166" s="164">
        <f t="shared" si="320"/>
        <v>0</v>
      </c>
      <c r="D9166" s="165"/>
      <c r="E9166" s="166"/>
      <c r="F9166" s="166"/>
      <c r="G9166" s="166"/>
      <c r="H9166" s="166"/>
      <c r="I9166" s="165"/>
      <c r="J9166" s="253"/>
      <c r="K9166" s="253"/>
      <c r="L9166" s="165"/>
      <c r="M9166" s="166"/>
      <c r="N9166" s="166"/>
      <c r="O9166" s="166"/>
      <c r="P9166" s="166"/>
      <c r="Q9166" s="165"/>
      <c r="R9166" s="310"/>
      <c r="S9166" s="253"/>
    </row>
    <row r="9167" spans="1:19" ht="15.75" hidden="1" thickBot="1">
      <c r="A9167" s="161" t="s">
        <v>798</v>
      </c>
      <c r="B9167" s="163" t="str">
        <f t="shared" si="318"/>
        <v>5.1.7</v>
      </c>
      <c r="C9167" s="164">
        <f t="shared" si="320"/>
        <v>0</v>
      </c>
      <c r="D9167" s="165"/>
      <c r="E9167" s="166"/>
      <c r="F9167" s="166"/>
      <c r="G9167" s="166"/>
      <c r="H9167" s="315" t="s">
        <v>516</v>
      </c>
      <c r="I9167" s="165"/>
      <c r="J9167" s="253"/>
      <c r="K9167" s="368">
        <f>K9165+K9156+K9148+K9133</f>
        <v>538074.92000000004</v>
      </c>
      <c r="L9167" s="165"/>
      <c r="M9167" s="166"/>
      <c r="N9167" s="166"/>
      <c r="O9167" s="166"/>
      <c r="P9167" s="315" t="s">
        <v>516</v>
      </c>
      <c r="Q9167" s="165"/>
      <c r="R9167" s="310"/>
      <c r="S9167" s="327">
        <f>S9165+S9156+S9148+S9133</f>
        <v>537281</v>
      </c>
    </row>
    <row r="9168" spans="1:19" hidden="1">
      <c r="A9168" s="161" t="s">
        <v>798</v>
      </c>
      <c r="B9168" s="163" t="str">
        <f t="shared" si="318"/>
        <v>5.1.7</v>
      </c>
      <c r="C9168" s="164">
        <f t="shared" si="320"/>
        <v>0</v>
      </c>
      <c r="H9168" s="372"/>
      <c r="P9168" s="372"/>
    </row>
    <row r="9169" spans="1:19" hidden="1">
      <c r="A9169" s="161" t="s">
        <v>798</v>
      </c>
      <c r="B9169" s="163" t="str">
        <f t="shared" si="318"/>
        <v>5.1.7</v>
      </c>
      <c r="C9169" s="164">
        <f t="shared" si="320"/>
        <v>0</v>
      </c>
      <c r="H9169" s="372"/>
      <c r="P9169" s="372"/>
    </row>
    <row r="9170" spans="1:19" hidden="1">
      <c r="A9170" s="161" t="s">
        <v>798</v>
      </c>
      <c r="B9170" s="163" t="str">
        <f t="shared" si="318"/>
        <v>5.1.7</v>
      </c>
      <c r="C9170" s="164">
        <f t="shared" si="320"/>
        <v>0</v>
      </c>
      <c r="H9170" s="372"/>
      <c r="P9170" s="372"/>
    </row>
    <row r="9171" spans="1:19">
      <c r="A9171" s="161" t="s">
        <v>798</v>
      </c>
      <c r="B9171" s="161" t="str">
        <f>M9176</f>
        <v>5.2.1</v>
      </c>
      <c r="C9171" s="164">
        <v>1</v>
      </c>
      <c r="H9171" s="372"/>
      <c r="J9171" s="161"/>
      <c r="P9171" s="372"/>
    </row>
    <row r="9172" spans="1:19" ht="18.75">
      <c r="A9172" s="161" t="s">
        <v>798</v>
      </c>
      <c r="B9172" s="163" t="str">
        <f t="shared" ref="B9172:B9224" si="321">B9171</f>
        <v>5.2.1</v>
      </c>
      <c r="C9172" s="164">
        <v>1</v>
      </c>
      <c r="D9172" s="165"/>
      <c r="E9172" s="169" t="s">
        <v>496</v>
      </c>
      <c r="F9172" s="169"/>
      <c r="G9172" s="169"/>
      <c r="H9172" s="169"/>
      <c r="I9172" s="169"/>
      <c r="J9172" s="169"/>
      <c r="K9172" s="166"/>
      <c r="L9172" s="165"/>
      <c r="M9172" s="169" t="s">
        <v>496</v>
      </c>
      <c r="N9172" s="169"/>
      <c r="O9172" s="169"/>
      <c r="P9172" s="169"/>
      <c r="Q9172" s="169"/>
      <c r="R9172" s="169"/>
      <c r="S9172" s="166"/>
    </row>
    <row r="9173" spans="1:19">
      <c r="A9173" s="161" t="s">
        <v>798</v>
      </c>
      <c r="B9173" s="163" t="str">
        <f t="shared" si="321"/>
        <v>5.2.1</v>
      </c>
      <c r="C9173" s="164">
        <v>1</v>
      </c>
      <c r="D9173" s="165"/>
      <c r="E9173" s="166"/>
      <c r="F9173" s="166"/>
      <c r="G9173" s="166"/>
      <c r="H9173" s="166"/>
      <c r="I9173" s="165"/>
      <c r="J9173" s="253"/>
      <c r="K9173" s="253"/>
      <c r="L9173" s="165"/>
      <c r="M9173" s="166"/>
      <c r="N9173" s="166"/>
      <c r="O9173" s="166"/>
      <c r="P9173" s="166"/>
      <c r="Q9173" s="165"/>
      <c r="R9173" s="253"/>
      <c r="S9173" s="253"/>
    </row>
    <row r="9174" spans="1:19">
      <c r="A9174" s="161" t="s">
        <v>798</v>
      </c>
      <c r="B9174" s="163" t="str">
        <f t="shared" si="321"/>
        <v>5.2.1</v>
      </c>
      <c r="C9174" s="164">
        <v>1</v>
      </c>
      <c r="D9174" s="165"/>
      <c r="E9174" s="166"/>
      <c r="F9174" s="166"/>
      <c r="G9174" s="166"/>
      <c r="H9174" s="166"/>
      <c r="I9174" s="165"/>
      <c r="J9174" s="253"/>
      <c r="K9174" s="253"/>
      <c r="L9174" s="165"/>
      <c r="M9174" s="166"/>
      <c r="N9174" s="166"/>
      <c r="O9174" s="166"/>
      <c r="P9174" s="166"/>
      <c r="Q9174" s="165"/>
      <c r="R9174" s="253"/>
      <c r="S9174" s="253"/>
    </row>
    <row r="9175" spans="1:19">
      <c r="A9175" s="161" t="s">
        <v>798</v>
      </c>
      <c r="B9175" s="163" t="str">
        <f t="shared" si="321"/>
        <v>5.2.1</v>
      </c>
      <c r="C9175" s="164">
        <v>1</v>
      </c>
      <c r="D9175" s="165"/>
      <c r="E9175" s="166"/>
      <c r="F9175" s="166"/>
      <c r="G9175" s="166"/>
      <c r="H9175" s="166"/>
      <c r="I9175" s="165"/>
      <c r="J9175" s="253"/>
      <c r="K9175" s="253"/>
      <c r="L9175" s="165"/>
      <c r="M9175" s="166"/>
      <c r="N9175" s="166"/>
      <c r="O9175" s="166"/>
      <c r="P9175" s="166"/>
      <c r="Q9175" s="165"/>
      <c r="R9175" s="253"/>
      <c r="S9175" s="253"/>
    </row>
    <row r="9176" spans="1:19" ht="27" customHeight="1">
      <c r="A9176" s="161" t="s">
        <v>798</v>
      </c>
      <c r="B9176" s="163" t="str">
        <f t="shared" si="321"/>
        <v>5.2.1</v>
      </c>
      <c r="C9176" s="164">
        <v>1</v>
      </c>
      <c r="D9176" s="311" t="s">
        <v>39</v>
      </c>
      <c r="E9176" s="312" t="s">
        <v>290</v>
      </c>
      <c r="F9176" s="313" t="s">
        <v>482</v>
      </c>
      <c r="G9176" s="313"/>
      <c r="H9176" s="313"/>
      <c r="I9176" s="311" t="s">
        <v>497</v>
      </c>
      <c r="J9176" s="314" t="s">
        <v>551</v>
      </c>
      <c r="K9176" s="253"/>
      <c r="L9176" s="311" t="s">
        <v>39</v>
      </c>
      <c r="M9176" s="312" t="s">
        <v>290</v>
      </c>
      <c r="N9176" s="313" t="s">
        <v>482</v>
      </c>
      <c r="O9176" s="313"/>
      <c r="P9176" s="313"/>
      <c r="Q9176" s="311" t="s">
        <v>497</v>
      </c>
      <c r="R9176" s="314" t="s">
        <v>551</v>
      </c>
      <c r="S9176" s="253"/>
    </row>
    <row r="9177" spans="1:19">
      <c r="A9177" s="161" t="s">
        <v>798</v>
      </c>
      <c r="B9177" s="163" t="str">
        <f t="shared" si="321"/>
        <v>5.2.1</v>
      </c>
      <c r="C9177" s="164">
        <v>1</v>
      </c>
      <c r="D9177" s="165"/>
      <c r="E9177" s="166"/>
      <c r="F9177" s="315"/>
      <c r="G9177" s="315"/>
      <c r="H9177" s="315"/>
      <c r="I9177" s="165"/>
      <c r="J9177" s="310"/>
      <c r="K9177" s="253"/>
      <c r="L9177" s="165"/>
      <c r="M9177" s="166"/>
      <c r="N9177" s="315"/>
      <c r="O9177" s="315"/>
      <c r="P9177" s="315"/>
      <c r="Q9177" s="165"/>
      <c r="R9177" s="310"/>
      <c r="S9177" s="253"/>
    </row>
    <row r="9178" spans="1:19">
      <c r="A9178" s="161" t="s">
        <v>798</v>
      </c>
      <c r="B9178" s="163" t="str">
        <f t="shared" si="321"/>
        <v>5.2.1</v>
      </c>
      <c r="C9178" s="164">
        <v>1</v>
      </c>
      <c r="D9178" s="165"/>
      <c r="E9178" s="166"/>
      <c r="F9178" s="166"/>
      <c r="G9178" s="166"/>
      <c r="H9178" s="166"/>
      <c r="I9178" s="166"/>
      <c r="J9178" s="167"/>
      <c r="K9178" s="253"/>
      <c r="L9178" s="165"/>
      <c r="M9178" s="166"/>
      <c r="N9178" s="166"/>
      <c r="O9178" s="166"/>
      <c r="P9178" s="166"/>
      <c r="Q9178" s="166"/>
      <c r="R9178" s="167"/>
      <c r="S9178" s="253"/>
    </row>
    <row r="9179" spans="1:19" ht="15.75" thickBot="1">
      <c r="A9179" s="161" t="s">
        <v>798</v>
      </c>
      <c r="B9179" s="163" t="str">
        <f t="shared" si="321"/>
        <v>5.2.1</v>
      </c>
      <c r="C9179" s="164">
        <v>1</v>
      </c>
      <c r="D9179" s="165"/>
      <c r="E9179" s="166"/>
      <c r="F9179" s="166"/>
      <c r="G9179" s="166"/>
      <c r="H9179" s="166"/>
      <c r="I9179" s="165"/>
      <c r="J9179" s="310"/>
      <c r="K9179" s="253"/>
      <c r="L9179" s="165"/>
      <c r="M9179" s="166"/>
      <c r="N9179" s="166"/>
      <c r="O9179" s="166"/>
      <c r="P9179" s="166"/>
      <c r="Q9179" s="165"/>
      <c r="R9179" s="310"/>
      <c r="S9179" s="253"/>
    </row>
    <row r="9180" spans="1:19" ht="15.75" thickBot="1">
      <c r="A9180" s="161" t="s">
        <v>798</v>
      </c>
      <c r="B9180" s="163" t="str">
        <f t="shared" si="321"/>
        <v>5.2.1</v>
      </c>
      <c r="C9180" s="164">
        <v>1</v>
      </c>
      <c r="D9180" s="165"/>
      <c r="E9180" s="316" t="s">
        <v>498</v>
      </c>
      <c r="F9180" s="239" t="s">
        <v>497</v>
      </c>
      <c r="G9180" s="239" t="s">
        <v>41</v>
      </c>
      <c r="H9180" s="239" t="s">
        <v>540</v>
      </c>
      <c r="I9180" s="239" t="s">
        <v>500</v>
      </c>
      <c r="J9180" s="317" t="s">
        <v>501</v>
      </c>
      <c r="K9180" s="253"/>
      <c r="L9180" s="165"/>
      <c r="M9180" s="316" t="s">
        <v>498</v>
      </c>
      <c r="N9180" s="239" t="s">
        <v>497</v>
      </c>
      <c r="O9180" s="239" t="s">
        <v>41</v>
      </c>
      <c r="P9180" s="239" t="s">
        <v>540</v>
      </c>
      <c r="Q9180" s="239" t="s">
        <v>500</v>
      </c>
      <c r="R9180" s="317" t="s">
        <v>501</v>
      </c>
      <c r="S9180" s="253"/>
    </row>
    <row r="9181" spans="1:19">
      <c r="A9181" s="161" t="s">
        <v>798</v>
      </c>
      <c r="B9181" s="163" t="str">
        <f t="shared" si="321"/>
        <v>5.2.1</v>
      </c>
      <c r="C9181" s="164">
        <v>1</v>
      </c>
      <c r="D9181" s="165"/>
      <c r="E9181" s="295" t="s">
        <v>502</v>
      </c>
      <c r="F9181" s="457" t="s">
        <v>959</v>
      </c>
      <c r="G9181" s="245">
        <v>1</v>
      </c>
      <c r="H9181" s="229">
        <f>1.023*ROUND(K9219,0)</f>
        <v>178771.29599999997</v>
      </c>
      <c r="I9181" s="245">
        <v>0.15</v>
      </c>
      <c r="J9181" s="319">
        <f>ROUND(IF(N(F9181)&gt;0,PRODUCT(H9181,1/I9181),PRODUCT(G9181:I9181)),0)</f>
        <v>26816</v>
      </c>
      <c r="K9181" s="253"/>
      <c r="L9181" s="165"/>
      <c r="M9181" s="295" t="s">
        <v>502</v>
      </c>
      <c r="N9181" s="457" t="s">
        <v>959</v>
      </c>
      <c r="O9181" s="245">
        <v>1</v>
      </c>
      <c r="P9181" s="229">
        <f>1.023*ROUND(S9219,0)</f>
        <v>173104.89899999998</v>
      </c>
      <c r="Q9181" s="245">
        <v>0.15</v>
      </c>
      <c r="R9181" s="319">
        <f>ROUND(IF(N(N9181)&gt;0,PRODUCT(P9181,1/Q9181),PRODUCT(O9181:Q9181)),0)</f>
        <v>25966</v>
      </c>
      <c r="S9181" s="253"/>
    </row>
    <row r="9182" spans="1:19">
      <c r="A9182" s="161" t="s">
        <v>798</v>
      </c>
      <c r="B9182" s="163" t="str">
        <f t="shared" si="321"/>
        <v>5.2.1</v>
      </c>
      <c r="C9182" s="164">
        <v>1</v>
      </c>
      <c r="D9182" s="165"/>
      <c r="E9182" s="293" t="s">
        <v>814</v>
      </c>
      <c r="F9182" s="246" t="s">
        <v>90</v>
      </c>
      <c r="G9182" s="279">
        <v>1</v>
      </c>
      <c r="H9182" s="184">
        <v>5628.5459999999994</v>
      </c>
      <c r="I9182" s="245">
        <v>2</v>
      </c>
      <c r="J9182" s="319">
        <f>ROUND(IF(N(F9182)&gt;0,PRODUCT(H9182,1/I9182),PRODUCT(G9182:I9182)),0)</f>
        <v>11257</v>
      </c>
      <c r="K9182" s="253"/>
      <c r="L9182" s="165"/>
      <c r="M9182" s="293" t="s">
        <v>814</v>
      </c>
      <c r="N9182" s="246" t="s">
        <v>90</v>
      </c>
      <c r="O9182" s="279">
        <v>1</v>
      </c>
      <c r="P9182" s="184">
        <v>5628.5459999999994</v>
      </c>
      <c r="Q9182" s="245">
        <v>2</v>
      </c>
      <c r="R9182" s="320"/>
      <c r="S9182" s="253"/>
    </row>
    <row r="9183" spans="1:19">
      <c r="A9183" s="161" t="s">
        <v>798</v>
      </c>
      <c r="B9183" s="163" t="str">
        <f t="shared" si="321"/>
        <v>5.2.1</v>
      </c>
      <c r="C9183" s="164">
        <v>1</v>
      </c>
      <c r="D9183" s="165"/>
      <c r="E9183" s="293"/>
      <c r="F9183" s="279"/>
      <c r="G9183" s="279"/>
      <c r="H9183" s="219"/>
      <c r="I9183" s="279"/>
      <c r="J9183" s="320"/>
      <c r="K9183" s="253"/>
      <c r="L9183" s="165"/>
      <c r="M9183" s="293"/>
      <c r="N9183" s="279"/>
      <c r="O9183" s="279"/>
      <c r="P9183" s="219"/>
      <c r="Q9183" s="279"/>
      <c r="R9183" s="320"/>
      <c r="S9183" s="253"/>
    </row>
    <row r="9184" spans="1:19">
      <c r="A9184" s="161" t="s">
        <v>798</v>
      </c>
      <c r="B9184" s="163" t="str">
        <f t="shared" si="321"/>
        <v>5.2.1</v>
      </c>
      <c r="C9184" s="164">
        <v>1</v>
      </c>
      <c r="D9184" s="165"/>
      <c r="E9184" s="293"/>
      <c r="F9184" s="279"/>
      <c r="G9184" s="279"/>
      <c r="H9184" s="209"/>
      <c r="I9184" s="279"/>
      <c r="J9184" s="320"/>
      <c r="K9184" s="253"/>
      <c r="L9184" s="165"/>
      <c r="M9184" s="293"/>
      <c r="N9184" s="279"/>
      <c r="O9184" s="279"/>
      <c r="P9184" s="209"/>
      <c r="Q9184" s="279"/>
      <c r="R9184" s="320"/>
      <c r="S9184" s="253"/>
    </row>
    <row r="9185" spans="1:19">
      <c r="A9185" s="161" t="s">
        <v>798</v>
      </c>
      <c r="B9185" s="163" t="str">
        <f t="shared" si="321"/>
        <v>5.2.1</v>
      </c>
      <c r="C9185" s="164">
        <v>1</v>
      </c>
      <c r="D9185" s="165"/>
      <c r="E9185" s="293"/>
      <c r="F9185" s="279"/>
      <c r="G9185" s="322"/>
      <c r="H9185" s="322"/>
      <c r="I9185" s="279"/>
      <c r="J9185" s="320"/>
      <c r="K9185" s="253"/>
      <c r="L9185" s="165"/>
      <c r="M9185" s="293"/>
      <c r="N9185" s="279"/>
      <c r="O9185" s="322"/>
      <c r="P9185" s="322"/>
      <c r="Q9185" s="279"/>
      <c r="R9185" s="320"/>
      <c r="S9185" s="253"/>
    </row>
    <row r="9186" spans="1:19" ht="15.75" thickBot="1">
      <c r="A9186" s="161" t="s">
        <v>798</v>
      </c>
      <c r="B9186" s="163" t="str">
        <f t="shared" si="321"/>
        <v>5.2.1</v>
      </c>
      <c r="C9186" s="164">
        <v>1</v>
      </c>
      <c r="D9186" s="165"/>
      <c r="E9186" s="293"/>
      <c r="F9186" s="279"/>
      <c r="G9186" s="322"/>
      <c r="H9186" s="322"/>
      <c r="I9186" s="279"/>
      <c r="J9186" s="320"/>
      <c r="K9186" s="253"/>
      <c r="L9186" s="165"/>
      <c r="M9186" s="293"/>
      <c r="N9186" s="279"/>
      <c r="O9186" s="322"/>
      <c r="P9186" s="322"/>
      <c r="Q9186" s="279"/>
      <c r="R9186" s="320"/>
      <c r="S9186" s="253"/>
    </row>
    <row r="9187" spans="1:19" ht="15.75" thickBot="1">
      <c r="A9187" s="161" t="s">
        <v>798</v>
      </c>
      <c r="B9187" s="163" t="str">
        <f t="shared" si="321"/>
        <v>5.2.1</v>
      </c>
      <c r="C9187" s="164">
        <v>1</v>
      </c>
      <c r="D9187" s="165"/>
      <c r="E9187" s="323"/>
      <c r="F9187" s="324"/>
      <c r="G9187" s="324"/>
      <c r="H9187" s="324"/>
      <c r="I9187" s="325"/>
      <c r="J9187" s="326"/>
      <c r="K9187" s="348">
        <f>SUM(J9181:J9187)</f>
        <v>38073</v>
      </c>
      <c r="L9187" s="165"/>
      <c r="M9187" s="323"/>
      <c r="N9187" s="324"/>
      <c r="O9187" s="324"/>
      <c r="P9187" s="324"/>
      <c r="Q9187" s="325"/>
      <c r="R9187" s="326"/>
      <c r="S9187" s="327">
        <f>SUM(R9181:R9187)</f>
        <v>25966</v>
      </c>
    </row>
    <row r="9188" spans="1:19" ht="15.75" thickBot="1">
      <c r="A9188" s="161" t="s">
        <v>798</v>
      </c>
      <c r="B9188" s="163" t="str">
        <f t="shared" si="321"/>
        <v>5.2.1</v>
      </c>
      <c r="C9188" s="164">
        <v>1</v>
      </c>
      <c r="D9188" s="165"/>
      <c r="E9188" s="328"/>
      <c r="F9188" s="328"/>
      <c r="G9188" s="328"/>
      <c r="H9188" s="328"/>
      <c r="I9188" s="329"/>
      <c r="J9188" s="330"/>
      <c r="K9188" s="365"/>
      <c r="L9188" s="165"/>
      <c r="M9188" s="328"/>
      <c r="N9188" s="328"/>
      <c r="O9188" s="328"/>
      <c r="P9188" s="328"/>
      <c r="Q9188" s="329"/>
      <c r="R9188" s="330"/>
      <c r="S9188" s="331"/>
    </row>
    <row r="9189" spans="1:19" ht="15.75" thickBot="1">
      <c r="A9189" s="161" t="s">
        <v>798</v>
      </c>
      <c r="B9189" s="163" t="str">
        <f t="shared" si="321"/>
        <v>5.2.1</v>
      </c>
      <c r="C9189" s="164">
        <v>1</v>
      </c>
      <c r="D9189" s="165"/>
      <c r="E9189" s="316" t="s">
        <v>505</v>
      </c>
      <c r="F9189" s="239" t="s">
        <v>497</v>
      </c>
      <c r="G9189" s="239" t="s">
        <v>41</v>
      </c>
      <c r="H9189" s="239" t="s">
        <v>506</v>
      </c>
      <c r="I9189" s="239" t="s">
        <v>507</v>
      </c>
      <c r="J9189" s="317" t="s">
        <v>501</v>
      </c>
      <c r="K9189" s="1339"/>
      <c r="L9189" s="165"/>
      <c r="M9189" s="316" t="s">
        <v>505</v>
      </c>
      <c r="N9189" s="239" t="s">
        <v>497</v>
      </c>
      <c r="O9189" s="239" t="s">
        <v>41</v>
      </c>
      <c r="P9189" s="239" t="s">
        <v>506</v>
      </c>
      <c r="Q9189" s="239" t="s">
        <v>507</v>
      </c>
      <c r="R9189" s="317" t="s">
        <v>501</v>
      </c>
      <c r="S9189" s="253"/>
    </row>
    <row r="9190" spans="1:19" ht="25.5">
      <c r="A9190" s="161" t="s">
        <v>798</v>
      </c>
      <c r="B9190" s="163" t="str">
        <f t="shared" si="321"/>
        <v>5.2.1</v>
      </c>
      <c r="C9190" s="164">
        <v>1</v>
      </c>
      <c r="D9190" s="165"/>
      <c r="E9190" s="350" t="s">
        <v>718</v>
      </c>
      <c r="F9190" s="255" t="s">
        <v>90</v>
      </c>
      <c r="G9190" s="245">
        <v>1.1000000000000001</v>
      </c>
      <c r="H9190" s="190">
        <v>306176.739</v>
      </c>
      <c r="I9190" s="208">
        <v>0.05</v>
      </c>
      <c r="J9190" s="186">
        <f>ROUND(IF(N(F9190)&gt;0,PRODUCT(H9190,1+I9190),G9190*H9190*(1+I9190)),0)</f>
        <v>353634</v>
      </c>
      <c r="K9190" s="1339"/>
      <c r="L9190" s="165"/>
      <c r="M9190" s="350" t="s">
        <v>718</v>
      </c>
      <c r="N9190" s="255" t="s">
        <v>90</v>
      </c>
      <c r="O9190" s="245">
        <v>1.1000000000000001</v>
      </c>
      <c r="P9190" s="190">
        <v>306176.739</v>
      </c>
      <c r="Q9190" s="183"/>
      <c r="R9190" s="217">
        <f>ROUND(IF(N(N9190)&gt;0,PRODUCT(P9190,1/Q9190),PRODUCT(O9190:Q9190)),0)</f>
        <v>336794</v>
      </c>
      <c r="S9190" s="253"/>
    </row>
    <row r="9191" spans="1:19">
      <c r="A9191" s="161" t="s">
        <v>798</v>
      </c>
      <c r="B9191" s="163" t="str">
        <f t="shared" si="321"/>
        <v>5.2.1</v>
      </c>
      <c r="C9191" s="164">
        <v>1</v>
      </c>
      <c r="D9191" s="165"/>
      <c r="E9191" s="386" t="s">
        <v>810</v>
      </c>
      <c r="F9191" s="333" t="s">
        <v>4</v>
      </c>
      <c r="G9191" s="183">
        <v>3</v>
      </c>
      <c r="H9191" s="190">
        <v>3376.9229999999998</v>
      </c>
      <c r="I9191" s="183"/>
      <c r="J9191" s="217">
        <f>ROUND(IF(N(F9191)&gt;0,PRODUCT(H9191,1/I9191),PRODUCT(G9191:I9191)),0)</f>
        <v>10131</v>
      </c>
      <c r="K9191" s="1339"/>
      <c r="L9191" s="165"/>
      <c r="M9191" s="386" t="s">
        <v>810</v>
      </c>
      <c r="N9191" s="333" t="s">
        <v>4</v>
      </c>
      <c r="O9191" s="183">
        <v>3</v>
      </c>
      <c r="P9191" s="190">
        <v>3376.9229999999998</v>
      </c>
      <c r="Q9191" s="183"/>
      <c r="R9191" s="217">
        <f>ROUND(IF(N(N9191)&gt;0,PRODUCT(P9191,1/Q9191),PRODUCT(O9191:Q9191)),0)</f>
        <v>10131</v>
      </c>
      <c r="S9191" s="253"/>
    </row>
    <row r="9192" spans="1:19">
      <c r="A9192" s="161" t="s">
        <v>798</v>
      </c>
      <c r="B9192" s="163" t="str">
        <f t="shared" si="321"/>
        <v>5.2.1</v>
      </c>
      <c r="C9192" s="164">
        <v>1</v>
      </c>
      <c r="D9192" s="165"/>
      <c r="E9192" s="386" t="s">
        <v>811</v>
      </c>
      <c r="F9192" s="279" t="s">
        <v>2</v>
      </c>
      <c r="G9192" s="245">
        <v>3</v>
      </c>
      <c r="H9192" s="190">
        <v>2915.5499999999997</v>
      </c>
      <c r="I9192" s="183"/>
      <c r="J9192" s="217">
        <f>ROUND(IF(N(F9192)&gt;0,PRODUCT(H9192,1/I9192),PRODUCT(G9192:I9192)),0)</f>
        <v>8747</v>
      </c>
      <c r="K9192" s="1339"/>
      <c r="L9192" s="165"/>
      <c r="M9192" s="386" t="s">
        <v>811</v>
      </c>
      <c r="N9192" s="279" t="s">
        <v>2</v>
      </c>
      <c r="O9192" s="245">
        <v>3</v>
      </c>
      <c r="P9192" s="190">
        <v>2915.5499999999997</v>
      </c>
      <c r="Q9192" s="183"/>
      <c r="R9192" s="217">
        <f>ROUND(IF(N(N9192)&gt;0,PRODUCT(P9192,1/Q9192),PRODUCT(O9192:Q9192)),0)</f>
        <v>8747</v>
      </c>
      <c r="S9192" s="253"/>
    </row>
    <row r="9193" spans="1:19">
      <c r="A9193" s="161" t="s">
        <v>798</v>
      </c>
      <c r="B9193" s="163" t="str">
        <f t="shared" si="321"/>
        <v>5.2.1</v>
      </c>
      <c r="C9193" s="164">
        <v>1</v>
      </c>
      <c r="D9193" s="165"/>
      <c r="E9193" s="284" t="s">
        <v>815</v>
      </c>
      <c r="F9193" s="255" t="s">
        <v>54</v>
      </c>
      <c r="G9193" s="245">
        <v>6</v>
      </c>
      <c r="H9193" s="190">
        <v>13508.714999999998</v>
      </c>
      <c r="I9193" s="183"/>
      <c r="J9193" s="217">
        <f>ROUND(IF(N(F9193)&gt;0,PRODUCT(H9193,1/I9193),PRODUCT(G9193:I9193)),0)</f>
        <v>81052</v>
      </c>
      <c r="K9193" s="1339"/>
      <c r="L9193" s="165"/>
      <c r="M9193" s="284" t="s">
        <v>815</v>
      </c>
      <c r="N9193" s="255" t="s">
        <v>54</v>
      </c>
      <c r="O9193" s="245">
        <v>6</v>
      </c>
      <c r="P9193" s="190">
        <v>13508.714999999998</v>
      </c>
      <c r="Q9193" s="183"/>
      <c r="R9193" s="217">
        <f>ROUND(IF(N(N9193)&gt;0,PRODUCT(P9193,1/Q9193),PRODUCT(O9193:Q9193)),0)</f>
        <v>81052</v>
      </c>
      <c r="S9193" s="253"/>
    </row>
    <row r="9194" spans="1:19">
      <c r="A9194" s="161" t="s">
        <v>798</v>
      </c>
      <c r="B9194" s="163" t="str">
        <f t="shared" si="321"/>
        <v>5.2.1</v>
      </c>
      <c r="C9194" s="164">
        <v>1</v>
      </c>
      <c r="D9194" s="165"/>
      <c r="E9194" s="295" t="s">
        <v>822</v>
      </c>
      <c r="F9194" s="279" t="s">
        <v>2</v>
      </c>
      <c r="G9194" s="245">
        <v>0.4</v>
      </c>
      <c r="H9194" s="190">
        <v>14502.047999999999</v>
      </c>
      <c r="I9194" s="183"/>
      <c r="J9194" s="217">
        <f>ROUND(IF(N(F9194)&gt;0,PRODUCT(H9194,1/I9194),PRODUCT(G9194:I9194)),0)</f>
        <v>5801</v>
      </c>
      <c r="K9194" s="1339"/>
      <c r="L9194" s="165"/>
      <c r="M9194" s="295" t="s">
        <v>822</v>
      </c>
      <c r="N9194" s="279" t="s">
        <v>2</v>
      </c>
      <c r="O9194" s="245">
        <v>0.4</v>
      </c>
      <c r="P9194" s="190">
        <v>14502.047999999999</v>
      </c>
      <c r="Q9194" s="183"/>
      <c r="R9194" s="217">
        <f>ROUND(IF(N(N9194)&gt;0,PRODUCT(P9194,1/Q9194),PRODUCT(O9194:Q9194)),0)</f>
        <v>5801</v>
      </c>
      <c r="S9194" s="253"/>
    </row>
    <row r="9195" spans="1:19">
      <c r="A9195" s="161" t="s">
        <v>798</v>
      </c>
      <c r="B9195" s="163" t="str">
        <f t="shared" si="321"/>
        <v>5.2.1</v>
      </c>
      <c r="C9195" s="164">
        <v>1</v>
      </c>
      <c r="D9195" s="165"/>
      <c r="E9195" s="288"/>
      <c r="F9195" s="333"/>
      <c r="G9195" s="333"/>
      <c r="H9195" s="219"/>
      <c r="I9195" s="208"/>
      <c r="J9195" s="220"/>
      <c r="K9195" s="1339"/>
      <c r="L9195" s="165"/>
      <c r="M9195" s="288"/>
      <c r="N9195" s="333"/>
      <c r="O9195" s="333"/>
      <c r="P9195" s="219"/>
      <c r="Q9195" s="208"/>
      <c r="R9195" s="220"/>
      <c r="S9195" s="253"/>
    </row>
    <row r="9196" spans="1:19">
      <c r="A9196" s="161" t="s">
        <v>798</v>
      </c>
      <c r="B9196" s="163" t="str">
        <f t="shared" si="321"/>
        <v>5.2.1</v>
      </c>
      <c r="C9196" s="164">
        <v>1</v>
      </c>
      <c r="D9196" s="165"/>
      <c r="E9196" s="293"/>
      <c r="F9196" s="279"/>
      <c r="G9196" s="279"/>
      <c r="H9196" s="219"/>
      <c r="I9196" s="208"/>
      <c r="J9196" s="220"/>
      <c r="K9196" s="1339"/>
      <c r="L9196" s="165"/>
      <c r="M9196" s="293"/>
      <c r="N9196" s="279"/>
      <c r="O9196" s="279"/>
      <c r="P9196" s="219"/>
      <c r="Q9196" s="208"/>
      <c r="R9196" s="220"/>
      <c r="S9196" s="253"/>
    </row>
    <row r="9197" spans="1:19">
      <c r="A9197" s="161" t="s">
        <v>798</v>
      </c>
      <c r="B9197" s="163" t="str">
        <f t="shared" si="321"/>
        <v>5.2.1</v>
      </c>
      <c r="C9197" s="164">
        <v>1</v>
      </c>
      <c r="D9197" s="165"/>
      <c r="E9197" s="293"/>
      <c r="F9197" s="279"/>
      <c r="G9197" s="279"/>
      <c r="H9197" s="219"/>
      <c r="I9197" s="208"/>
      <c r="J9197" s="220"/>
      <c r="K9197" s="1339"/>
      <c r="L9197" s="165"/>
      <c r="M9197" s="293"/>
      <c r="N9197" s="279"/>
      <c r="O9197" s="279"/>
      <c r="P9197" s="219"/>
      <c r="Q9197" s="208"/>
      <c r="R9197" s="220"/>
      <c r="S9197" s="253"/>
    </row>
    <row r="9198" spans="1:19">
      <c r="A9198" s="161" t="s">
        <v>798</v>
      </c>
      <c r="B9198" s="163" t="str">
        <f t="shared" si="321"/>
        <v>5.2.1</v>
      </c>
      <c r="C9198" s="164">
        <v>1</v>
      </c>
      <c r="D9198" s="165"/>
      <c r="E9198" s="293"/>
      <c r="F9198" s="322"/>
      <c r="G9198" s="322"/>
      <c r="H9198" s="322"/>
      <c r="I9198" s="279"/>
      <c r="J9198" s="320"/>
      <c r="K9198" s="1339"/>
      <c r="L9198" s="165"/>
      <c r="M9198" s="293"/>
      <c r="N9198" s="322"/>
      <c r="O9198" s="322"/>
      <c r="P9198" s="322"/>
      <c r="Q9198" s="279"/>
      <c r="R9198" s="320"/>
      <c r="S9198" s="253"/>
    </row>
    <row r="9199" spans="1:19">
      <c r="A9199" s="161" t="s">
        <v>798</v>
      </c>
      <c r="B9199" s="163" t="str">
        <f t="shared" si="321"/>
        <v>5.2.1</v>
      </c>
      <c r="C9199" s="164">
        <v>1</v>
      </c>
      <c r="D9199" s="165"/>
      <c r="E9199" s="293"/>
      <c r="F9199" s="322"/>
      <c r="G9199" s="322"/>
      <c r="H9199" s="322"/>
      <c r="I9199" s="279"/>
      <c r="J9199" s="320"/>
      <c r="K9199" s="1339"/>
      <c r="L9199" s="165"/>
      <c r="M9199" s="293"/>
      <c r="N9199" s="322"/>
      <c r="O9199" s="322"/>
      <c r="P9199" s="322"/>
      <c r="Q9199" s="279"/>
      <c r="R9199" s="320"/>
      <c r="S9199" s="253"/>
    </row>
    <row r="9200" spans="1:19">
      <c r="A9200" s="161" t="s">
        <v>798</v>
      </c>
      <c r="B9200" s="163" t="str">
        <f t="shared" si="321"/>
        <v>5.2.1</v>
      </c>
      <c r="C9200" s="164">
        <v>1</v>
      </c>
      <c r="D9200" s="165"/>
      <c r="E9200" s="293"/>
      <c r="F9200" s="322"/>
      <c r="G9200" s="322"/>
      <c r="H9200" s="322"/>
      <c r="I9200" s="279"/>
      <c r="J9200" s="320"/>
      <c r="K9200" s="1339"/>
      <c r="L9200" s="165"/>
      <c r="M9200" s="293"/>
      <c r="N9200" s="322"/>
      <c r="O9200" s="322"/>
      <c r="P9200" s="322"/>
      <c r="Q9200" s="279"/>
      <c r="R9200" s="320"/>
      <c r="S9200" s="253"/>
    </row>
    <row r="9201" spans="1:19" ht="15.75" thickBot="1">
      <c r="A9201" s="161" t="s">
        <v>798</v>
      </c>
      <c r="B9201" s="163" t="str">
        <f t="shared" si="321"/>
        <v>5.2.1</v>
      </c>
      <c r="C9201" s="164">
        <v>1</v>
      </c>
      <c r="D9201" s="165"/>
      <c r="E9201" s="293"/>
      <c r="F9201" s="322"/>
      <c r="G9201" s="322"/>
      <c r="H9201" s="322"/>
      <c r="I9201" s="279"/>
      <c r="J9201" s="320"/>
      <c r="K9201" s="1339"/>
      <c r="L9201" s="165"/>
      <c r="M9201" s="293"/>
      <c r="N9201" s="322"/>
      <c r="O9201" s="322"/>
      <c r="P9201" s="322"/>
      <c r="Q9201" s="279"/>
      <c r="R9201" s="320"/>
      <c r="S9201" s="253"/>
    </row>
    <row r="9202" spans="1:19" ht="15.75" thickBot="1">
      <c r="A9202" s="161" t="s">
        <v>798</v>
      </c>
      <c r="B9202" s="163" t="str">
        <f t="shared" si="321"/>
        <v>5.2.1</v>
      </c>
      <c r="C9202" s="164">
        <v>1</v>
      </c>
      <c r="D9202" s="165"/>
      <c r="E9202" s="323"/>
      <c r="F9202" s="324"/>
      <c r="G9202" s="324"/>
      <c r="H9202" s="324"/>
      <c r="I9202" s="325"/>
      <c r="J9202" s="326"/>
      <c r="K9202" s="348">
        <f>SUM(J9190:J9202)</f>
        <v>459365</v>
      </c>
      <c r="L9202" s="165"/>
      <c r="M9202" s="323"/>
      <c r="N9202" s="324"/>
      <c r="O9202" s="324"/>
      <c r="P9202" s="324"/>
      <c r="Q9202" s="325"/>
      <c r="R9202" s="326"/>
      <c r="S9202" s="327">
        <f>SUM(R9190:R9202)</f>
        <v>442525</v>
      </c>
    </row>
    <row r="9203" spans="1:19" ht="15.75" thickBot="1">
      <c r="A9203" s="161" t="s">
        <v>798</v>
      </c>
      <c r="B9203" s="163" t="str">
        <f t="shared" si="321"/>
        <v>5.2.1</v>
      </c>
      <c r="C9203" s="164">
        <v>1</v>
      </c>
      <c r="D9203" s="165"/>
      <c r="E9203" s="328"/>
      <c r="F9203" s="328"/>
      <c r="G9203" s="328"/>
      <c r="H9203" s="328"/>
      <c r="I9203" s="329"/>
      <c r="J9203" s="330"/>
      <c r="K9203" s="365"/>
      <c r="L9203" s="165"/>
      <c r="M9203" s="328"/>
      <c r="N9203" s="328"/>
      <c r="O9203" s="328"/>
      <c r="P9203" s="328"/>
      <c r="Q9203" s="329"/>
      <c r="R9203" s="330"/>
      <c r="S9203" s="331"/>
    </row>
    <row r="9204" spans="1:19" ht="15.75" thickBot="1">
      <c r="A9204" s="161" t="s">
        <v>798</v>
      </c>
      <c r="B9204" s="163" t="str">
        <f t="shared" si="321"/>
        <v>5.2.1</v>
      </c>
      <c r="C9204" s="164">
        <v>1</v>
      </c>
      <c r="D9204" s="165"/>
      <c r="E9204" s="316" t="s">
        <v>509</v>
      </c>
      <c r="F9204" s="239" t="s">
        <v>497</v>
      </c>
      <c r="G9204" s="239" t="s">
        <v>41</v>
      </c>
      <c r="H9204" s="239" t="s">
        <v>506</v>
      </c>
      <c r="I9204" s="239" t="s">
        <v>510</v>
      </c>
      <c r="J9204" s="317" t="s">
        <v>501</v>
      </c>
      <c r="K9204" s="1339"/>
      <c r="L9204" s="165"/>
      <c r="M9204" s="316" t="s">
        <v>509</v>
      </c>
      <c r="N9204" s="239" t="s">
        <v>497</v>
      </c>
      <c r="O9204" s="239" t="s">
        <v>41</v>
      </c>
      <c r="P9204" s="239" t="s">
        <v>506</v>
      </c>
      <c r="Q9204" s="239" t="s">
        <v>510</v>
      </c>
      <c r="R9204" s="317" t="s">
        <v>501</v>
      </c>
      <c r="S9204" s="253"/>
    </row>
    <row r="9205" spans="1:19">
      <c r="A9205" s="161" t="s">
        <v>798</v>
      </c>
      <c r="B9205" s="163" t="str">
        <f t="shared" si="321"/>
        <v>5.2.1</v>
      </c>
      <c r="C9205" s="164">
        <v>1</v>
      </c>
      <c r="D9205" s="165"/>
      <c r="E9205" s="335"/>
      <c r="F9205" s="351"/>
      <c r="G9205" s="333"/>
      <c r="H9205" s="229"/>
      <c r="I9205" s="333"/>
      <c r="J9205" s="252"/>
      <c r="K9205" s="1340"/>
      <c r="L9205" s="165"/>
      <c r="M9205" s="335"/>
      <c r="N9205" s="351"/>
      <c r="O9205" s="333"/>
      <c r="P9205" s="229"/>
      <c r="Q9205" s="333"/>
      <c r="R9205" s="252"/>
      <c r="S9205" s="336"/>
    </row>
    <row r="9206" spans="1:19">
      <c r="A9206" s="161" t="s">
        <v>798</v>
      </c>
      <c r="B9206" s="163" t="str">
        <f t="shared" si="321"/>
        <v>5.2.1</v>
      </c>
      <c r="C9206" s="164">
        <v>1</v>
      </c>
      <c r="D9206" s="165"/>
      <c r="E9206" s="337"/>
      <c r="F9206" s="338"/>
      <c r="G9206" s="338"/>
      <c r="H9206" s="349"/>
      <c r="I9206" s="333"/>
      <c r="J9206" s="220"/>
      <c r="K9206" s="1339"/>
      <c r="L9206" s="165"/>
      <c r="M9206" s="337"/>
      <c r="N9206" s="338"/>
      <c r="O9206" s="338"/>
      <c r="P9206" s="349"/>
      <c r="Q9206" s="333"/>
      <c r="R9206" s="220"/>
      <c r="S9206" s="253"/>
    </row>
    <row r="9207" spans="1:19">
      <c r="A9207" s="161" t="s">
        <v>798</v>
      </c>
      <c r="B9207" s="163" t="str">
        <f t="shared" si="321"/>
        <v>5.2.1</v>
      </c>
      <c r="C9207" s="164">
        <v>1</v>
      </c>
      <c r="D9207" s="165"/>
      <c r="E9207" s="337"/>
      <c r="F9207" s="322"/>
      <c r="G9207" s="322"/>
      <c r="H9207" s="322"/>
      <c r="I9207" s="279"/>
      <c r="J9207" s="320"/>
      <c r="K9207" s="1339"/>
      <c r="L9207" s="165"/>
      <c r="M9207" s="337"/>
      <c r="N9207" s="322"/>
      <c r="O9207" s="322"/>
      <c r="P9207" s="322"/>
      <c r="Q9207" s="279"/>
      <c r="R9207" s="320"/>
      <c r="S9207" s="253"/>
    </row>
    <row r="9208" spans="1:19">
      <c r="A9208" s="161" t="s">
        <v>798</v>
      </c>
      <c r="B9208" s="163" t="str">
        <f t="shared" si="321"/>
        <v>5.2.1</v>
      </c>
      <c r="C9208" s="164">
        <v>1</v>
      </c>
      <c r="D9208" s="165"/>
      <c r="E9208" s="288"/>
      <c r="F9208" s="322"/>
      <c r="G9208" s="322"/>
      <c r="H9208" s="322"/>
      <c r="I9208" s="279"/>
      <c r="J9208" s="320"/>
      <c r="K9208" s="1339"/>
      <c r="L9208" s="165"/>
      <c r="M9208" s="288"/>
      <c r="N9208" s="322"/>
      <c r="O9208" s="322"/>
      <c r="P9208" s="322"/>
      <c r="Q9208" s="279"/>
      <c r="R9208" s="320"/>
      <c r="S9208" s="253"/>
    </row>
    <row r="9209" spans="1:19" ht="15.75" thickBot="1">
      <c r="A9209" s="161" t="s">
        <v>798</v>
      </c>
      <c r="B9209" s="163" t="str">
        <f t="shared" si="321"/>
        <v>5.2.1</v>
      </c>
      <c r="C9209" s="164">
        <v>1</v>
      </c>
      <c r="D9209" s="165"/>
      <c r="E9209" s="293"/>
      <c r="F9209" s="322"/>
      <c r="G9209" s="322"/>
      <c r="H9209" s="322"/>
      <c r="I9209" s="279"/>
      <c r="J9209" s="320"/>
      <c r="K9209" s="1339"/>
      <c r="L9209" s="165"/>
      <c r="M9209" s="293"/>
      <c r="N9209" s="322"/>
      <c r="O9209" s="322"/>
      <c r="P9209" s="322"/>
      <c r="Q9209" s="279"/>
      <c r="R9209" s="320"/>
      <c r="S9209" s="253"/>
    </row>
    <row r="9210" spans="1:19" ht="15.75" thickBot="1">
      <c r="A9210" s="161" t="s">
        <v>798</v>
      </c>
      <c r="B9210" s="163" t="str">
        <f t="shared" si="321"/>
        <v>5.2.1</v>
      </c>
      <c r="C9210" s="164">
        <v>1</v>
      </c>
      <c r="D9210" s="165"/>
      <c r="E9210" s="323"/>
      <c r="F9210" s="324"/>
      <c r="G9210" s="324"/>
      <c r="H9210" s="324"/>
      <c r="I9210" s="325"/>
      <c r="J9210" s="326"/>
      <c r="K9210" s="348">
        <f>SUM(J9205:J9210)</f>
        <v>0</v>
      </c>
      <c r="L9210" s="165"/>
      <c r="M9210" s="323"/>
      <c r="N9210" s="324"/>
      <c r="O9210" s="324"/>
      <c r="P9210" s="324"/>
      <c r="Q9210" s="325"/>
      <c r="R9210" s="326"/>
      <c r="S9210" s="327">
        <f>SUM(R9205:R9210)</f>
        <v>0</v>
      </c>
    </row>
    <row r="9211" spans="1:19" ht="15.75" thickBot="1">
      <c r="A9211" s="161" t="s">
        <v>798</v>
      </c>
      <c r="B9211" s="163" t="str">
        <f t="shared" si="321"/>
        <v>5.2.1</v>
      </c>
      <c r="C9211" s="164">
        <v>1</v>
      </c>
      <c r="D9211" s="165"/>
      <c r="E9211" s="328"/>
      <c r="F9211" s="328"/>
      <c r="G9211" s="328"/>
      <c r="H9211" s="328"/>
      <c r="I9211" s="339"/>
      <c r="J9211" s="340"/>
      <c r="K9211" s="365"/>
      <c r="L9211" s="165"/>
      <c r="M9211" s="328"/>
      <c r="N9211" s="328"/>
      <c r="O9211" s="328"/>
      <c r="P9211" s="328"/>
      <c r="Q9211" s="339"/>
      <c r="R9211" s="340"/>
      <c r="S9211" s="331"/>
    </row>
    <row r="9212" spans="1:19" ht="15.75" thickBot="1">
      <c r="A9212" s="161" t="s">
        <v>798</v>
      </c>
      <c r="B9212" s="163" t="str">
        <f t="shared" si="321"/>
        <v>5.2.1</v>
      </c>
      <c r="C9212" s="164">
        <v>1</v>
      </c>
      <c r="D9212" s="165"/>
      <c r="E9212" s="316" t="s">
        <v>512</v>
      </c>
      <c r="F9212" s="239" t="s">
        <v>519</v>
      </c>
      <c r="G9212" s="239" t="s">
        <v>520</v>
      </c>
      <c r="H9212" s="239" t="s">
        <v>513</v>
      </c>
      <c r="I9212" s="239" t="s">
        <v>500</v>
      </c>
      <c r="J9212" s="317" t="s">
        <v>501</v>
      </c>
      <c r="K9212" s="1339"/>
      <c r="L9212" s="165"/>
      <c r="M9212" s="316" t="s">
        <v>512</v>
      </c>
      <c r="N9212" s="239" t="s">
        <v>519</v>
      </c>
      <c r="O9212" s="239" t="s">
        <v>520</v>
      </c>
      <c r="P9212" s="239" t="s">
        <v>513</v>
      </c>
      <c r="Q9212" s="239" t="s">
        <v>500</v>
      </c>
      <c r="R9212" s="317" t="s">
        <v>501</v>
      </c>
      <c r="S9212" s="253"/>
    </row>
    <row r="9213" spans="1:19">
      <c r="A9213" s="161" t="s">
        <v>798</v>
      </c>
      <c r="B9213" s="163" t="str">
        <f t="shared" si="321"/>
        <v>5.2.1</v>
      </c>
      <c r="C9213" s="164">
        <v>1</v>
      </c>
      <c r="D9213" s="165"/>
      <c r="E9213" s="284" t="s">
        <v>521</v>
      </c>
      <c r="F9213" s="219">
        <v>63600</v>
      </c>
      <c r="G9213" s="219">
        <v>54060</v>
      </c>
      <c r="H9213" s="207">
        <v>120366.18</v>
      </c>
      <c r="I9213" s="183">
        <v>13.795</v>
      </c>
      <c r="J9213" s="217">
        <f>ROUND(IF(N(F9213)&gt;0,PRODUCT(H9213,1/I9213),PRODUCT(G9213:I9213)),0)</f>
        <v>8725</v>
      </c>
      <c r="K9213" s="1339"/>
      <c r="L9213" s="165"/>
      <c r="M9213" s="284" t="s">
        <v>521</v>
      </c>
      <c r="N9213" s="219">
        <v>63600</v>
      </c>
      <c r="O9213" s="219">
        <v>54060</v>
      </c>
      <c r="P9213" s="207">
        <v>120366.18</v>
      </c>
      <c r="Q9213" s="260">
        <v>13.795</v>
      </c>
      <c r="R9213" s="217">
        <f>ROUND(IF(N(N9213)&gt;0,PRODUCT(P9213,1/Q9213),PRODUCT(O9213:Q9213)),0)</f>
        <v>8725</v>
      </c>
      <c r="S9213" s="253"/>
    </row>
    <row r="9214" spans="1:19">
      <c r="A9214" s="161" t="s">
        <v>798</v>
      </c>
      <c r="B9214" s="163" t="str">
        <f t="shared" si="321"/>
        <v>5.2.1</v>
      </c>
      <c r="C9214" s="164">
        <v>1</v>
      </c>
      <c r="D9214" s="165"/>
      <c r="E9214" s="284" t="s">
        <v>522</v>
      </c>
      <c r="F9214" s="219">
        <v>31800</v>
      </c>
      <c r="G9214" s="219">
        <v>27030</v>
      </c>
      <c r="H9214" s="207">
        <v>60183.09</v>
      </c>
      <c r="I9214" s="183">
        <v>0.6</v>
      </c>
      <c r="J9214" s="217">
        <f>ROUND(IF(N(F9214)&gt;0,PRODUCT(H9214,1/I9214),PRODUCT(G9214:I9214)),0)</f>
        <v>100305</v>
      </c>
      <c r="K9214" s="1339"/>
      <c r="L9214" s="165"/>
      <c r="M9214" s="284" t="s">
        <v>522</v>
      </c>
      <c r="N9214" s="219">
        <v>31800</v>
      </c>
      <c r="O9214" s="219">
        <v>27030</v>
      </c>
      <c r="P9214" s="207">
        <v>60183.09</v>
      </c>
      <c r="Q9214" s="256">
        <v>0.6</v>
      </c>
      <c r="R9214" s="217">
        <f>ROUND(IF(N(N9214)&gt;0,PRODUCT(P9214,1/Q9214),PRODUCT(O9214:Q9214)),0)</f>
        <v>100305</v>
      </c>
      <c r="S9214" s="253"/>
    </row>
    <row r="9215" spans="1:19">
      <c r="A9215" s="161" t="s">
        <v>798</v>
      </c>
      <c r="B9215" s="163" t="str">
        <f t="shared" si="321"/>
        <v>5.2.1</v>
      </c>
      <c r="C9215" s="164">
        <v>1</v>
      </c>
      <c r="D9215" s="165"/>
      <c r="E9215" s="295" t="s">
        <v>523</v>
      </c>
      <c r="F9215" s="219">
        <v>19080</v>
      </c>
      <c r="G9215" s="219">
        <v>16218</v>
      </c>
      <c r="H9215" s="207">
        <v>39433</v>
      </c>
      <c r="I9215" s="245">
        <v>0.6</v>
      </c>
      <c r="J9215" s="217">
        <f>ROUND(IF(N(F9215)&gt;0,PRODUCT(H9215,1/I9215),PRODUCT(G9215:I9215)),0)</f>
        <v>65722</v>
      </c>
      <c r="K9215" s="1339"/>
      <c r="L9215" s="165"/>
      <c r="M9215" s="295" t="s">
        <v>523</v>
      </c>
      <c r="N9215" s="219">
        <v>19080</v>
      </c>
      <c r="O9215" s="219">
        <v>16218</v>
      </c>
      <c r="P9215" s="207">
        <v>36109.853999999999</v>
      </c>
      <c r="Q9215" s="375">
        <v>0.6</v>
      </c>
      <c r="R9215" s="217">
        <f>ROUND(IF(N(N9215)&gt;0,PRODUCT(P9215,1/Q9215),PRODUCT(O9215:Q9215)),0)</f>
        <v>60183</v>
      </c>
      <c r="S9215" s="253"/>
    </row>
    <row r="9216" spans="1:19">
      <c r="A9216" s="161" t="s">
        <v>798</v>
      </c>
      <c r="B9216" s="163" t="str">
        <f t="shared" si="321"/>
        <v>5.2.1</v>
      </c>
      <c r="C9216" s="164">
        <v>1</v>
      </c>
      <c r="D9216" s="165"/>
      <c r="E9216" s="293"/>
      <c r="F9216" s="209"/>
      <c r="G9216" s="219"/>
      <c r="H9216" s="219"/>
      <c r="I9216" s="279"/>
      <c r="J9216" s="220"/>
      <c r="K9216" s="1339"/>
      <c r="L9216" s="165"/>
      <c r="M9216" s="293"/>
      <c r="N9216" s="209"/>
      <c r="O9216" s="219"/>
      <c r="P9216" s="219"/>
      <c r="Q9216" s="279"/>
      <c r="R9216" s="220"/>
      <c r="S9216" s="253"/>
    </row>
    <row r="9217" spans="1:19">
      <c r="A9217" s="161" t="s">
        <v>798</v>
      </c>
      <c r="B9217" s="163" t="str">
        <f t="shared" si="321"/>
        <v>5.2.1</v>
      </c>
      <c r="C9217" s="164">
        <v>1</v>
      </c>
      <c r="D9217" s="165"/>
      <c r="E9217" s="293"/>
      <c r="F9217" s="322"/>
      <c r="G9217" s="322"/>
      <c r="H9217" s="322"/>
      <c r="I9217" s="279"/>
      <c r="J9217" s="320"/>
      <c r="K9217" s="1339"/>
      <c r="L9217" s="165"/>
      <c r="M9217" s="293"/>
      <c r="N9217" s="322"/>
      <c r="O9217" s="322"/>
      <c r="P9217" s="322"/>
      <c r="Q9217" s="279"/>
      <c r="R9217" s="320"/>
      <c r="S9217" s="253"/>
    </row>
    <row r="9218" spans="1:19" ht="15.75" thickBot="1">
      <c r="A9218" s="161" t="s">
        <v>798</v>
      </c>
      <c r="B9218" s="163" t="str">
        <f t="shared" si="321"/>
        <v>5.2.1</v>
      </c>
      <c r="C9218" s="164">
        <v>1</v>
      </c>
      <c r="D9218" s="165"/>
      <c r="E9218" s="293"/>
      <c r="F9218" s="322"/>
      <c r="G9218" s="322"/>
      <c r="H9218" s="322"/>
      <c r="I9218" s="279"/>
      <c r="J9218" s="320"/>
      <c r="K9218" s="1339"/>
      <c r="L9218" s="165"/>
      <c r="M9218" s="293"/>
      <c r="N9218" s="322"/>
      <c r="O9218" s="322"/>
      <c r="P9218" s="322"/>
      <c r="Q9218" s="279"/>
      <c r="R9218" s="320"/>
      <c r="S9218" s="253"/>
    </row>
    <row r="9219" spans="1:19" ht="15.75" thickBot="1">
      <c r="A9219" s="161" t="s">
        <v>798</v>
      </c>
      <c r="B9219" s="163" t="str">
        <f t="shared" si="321"/>
        <v>5.2.1</v>
      </c>
      <c r="C9219" s="164">
        <v>1</v>
      </c>
      <c r="D9219" s="165"/>
      <c r="E9219" s="341"/>
      <c r="F9219" s="342"/>
      <c r="G9219" s="342"/>
      <c r="H9219" s="342"/>
      <c r="I9219" s="343"/>
      <c r="J9219" s="344"/>
      <c r="K9219" s="348">
        <f>SUM(J9213:J9219)</f>
        <v>174752</v>
      </c>
      <c r="L9219" s="165"/>
      <c r="M9219" s="341"/>
      <c r="N9219" s="342"/>
      <c r="O9219" s="342"/>
      <c r="P9219" s="342"/>
      <c r="Q9219" s="343"/>
      <c r="R9219" s="344"/>
      <c r="S9219" s="327">
        <f>SUM(R9213:R9219)</f>
        <v>169213</v>
      </c>
    </row>
    <row r="9220" spans="1:19" ht="15.75" thickBot="1">
      <c r="A9220" s="161" t="s">
        <v>798</v>
      </c>
      <c r="B9220" s="163" t="str">
        <f t="shared" si="321"/>
        <v>5.2.1</v>
      </c>
      <c r="C9220" s="164">
        <v>1</v>
      </c>
      <c r="D9220" s="165"/>
      <c r="E9220" s="166"/>
      <c r="F9220" s="166"/>
      <c r="G9220" s="166"/>
      <c r="H9220" s="166"/>
      <c r="I9220" s="165"/>
      <c r="J9220" s="310"/>
      <c r="K9220" s="1339"/>
      <c r="L9220" s="165"/>
      <c r="M9220" s="166"/>
      <c r="N9220" s="166"/>
      <c r="O9220" s="166"/>
      <c r="P9220" s="166"/>
      <c r="Q9220" s="165"/>
      <c r="R9220" s="310"/>
      <c r="S9220" s="253"/>
    </row>
    <row r="9221" spans="1:19" ht="15.75" thickBot="1">
      <c r="A9221" s="161" t="s">
        <v>798</v>
      </c>
      <c r="B9221" s="163" t="str">
        <f t="shared" si="321"/>
        <v>5.2.1</v>
      </c>
      <c r="C9221" s="164">
        <v>1</v>
      </c>
      <c r="D9221" s="165"/>
      <c r="E9221" s="166"/>
      <c r="F9221" s="166"/>
      <c r="G9221" s="166"/>
      <c r="H9221" s="315" t="s">
        <v>516</v>
      </c>
      <c r="I9221" s="165"/>
      <c r="J9221" s="310"/>
      <c r="K9221" s="348">
        <f>K9219+K9210+K9202+K9187</f>
        <v>672190</v>
      </c>
      <c r="L9221" s="165"/>
      <c r="M9221" s="166"/>
      <c r="N9221" s="166"/>
      <c r="O9221" s="166"/>
      <c r="P9221" s="315" t="s">
        <v>516</v>
      </c>
      <c r="Q9221" s="165"/>
      <c r="R9221" s="310"/>
      <c r="S9221" s="327">
        <f>S9219+S9210+S9202+S9187</f>
        <v>637704</v>
      </c>
    </row>
    <row r="9222" spans="1:19">
      <c r="A9222" s="161" t="s">
        <v>798</v>
      </c>
      <c r="B9222" s="163" t="str">
        <f t="shared" si="321"/>
        <v>5.2.1</v>
      </c>
      <c r="C9222" s="164">
        <v>1</v>
      </c>
      <c r="H9222" s="372"/>
      <c r="J9222" s="161"/>
      <c r="P9222" s="372"/>
    </row>
    <row r="9223" spans="1:19">
      <c r="A9223" s="161" t="s">
        <v>798</v>
      </c>
      <c r="B9223" s="163" t="str">
        <f t="shared" si="321"/>
        <v>5.2.1</v>
      </c>
      <c r="C9223" s="164">
        <v>1</v>
      </c>
      <c r="H9223" s="372"/>
      <c r="J9223" s="161"/>
      <c r="P9223" s="372"/>
    </row>
    <row r="9224" spans="1:19">
      <c r="A9224" s="161" t="s">
        <v>798</v>
      </c>
      <c r="B9224" s="163" t="str">
        <f t="shared" si="321"/>
        <v>5.2.1</v>
      </c>
      <c r="C9224" s="164">
        <v>1</v>
      </c>
      <c r="H9224" s="372"/>
      <c r="P9224" s="372"/>
    </row>
    <row r="9225" spans="1:19" hidden="1">
      <c r="A9225" s="161" t="s">
        <v>798</v>
      </c>
      <c r="B9225" s="161" t="str">
        <f>M9230</f>
        <v>5.2.2</v>
      </c>
      <c r="C9225" s="164">
        <f t="shared" ref="C9225:C9288" si="322">IF(ISERROR(MATCH(B9225,T:T,0)),0,1)</f>
        <v>0</v>
      </c>
      <c r="H9225" s="372"/>
      <c r="P9225" s="372"/>
    </row>
    <row r="9226" spans="1:19" ht="18.75" hidden="1">
      <c r="A9226" s="161" t="s">
        <v>798</v>
      </c>
      <c r="B9226" s="163" t="str">
        <f t="shared" ref="B9226:B9278" si="323">B9225</f>
        <v>5.2.2</v>
      </c>
      <c r="C9226" s="164">
        <f t="shared" si="322"/>
        <v>0</v>
      </c>
      <c r="E9226" s="169" t="s">
        <v>496</v>
      </c>
      <c r="F9226" s="169"/>
      <c r="G9226" s="169"/>
      <c r="H9226" s="169"/>
      <c r="I9226" s="169"/>
      <c r="J9226" s="170"/>
      <c r="M9226" s="169" t="s">
        <v>496</v>
      </c>
      <c r="N9226" s="169"/>
      <c r="O9226" s="169"/>
      <c r="P9226" s="169"/>
      <c r="Q9226" s="169"/>
      <c r="R9226" s="169"/>
    </row>
    <row r="9227" spans="1:19" hidden="1">
      <c r="A9227" s="161" t="s">
        <v>798</v>
      </c>
      <c r="B9227" s="163" t="str">
        <f t="shared" si="323"/>
        <v>5.2.2</v>
      </c>
      <c r="C9227" s="164">
        <f t="shared" si="322"/>
        <v>0</v>
      </c>
      <c r="D9227" s="346"/>
      <c r="H9227" s="166"/>
      <c r="L9227" s="346"/>
      <c r="P9227" s="166"/>
    </row>
    <row r="9228" spans="1:19" hidden="1">
      <c r="A9228" s="161" t="s">
        <v>798</v>
      </c>
      <c r="B9228" s="163" t="str">
        <f t="shared" si="323"/>
        <v>5.2.2</v>
      </c>
      <c r="C9228" s="164">
        <f t="shared" si="322"/>
        <v>0</v>
      </c>
      <c r="D9228" s="346"/>
      <c r="H9228" s="166"/>
      <c r="L9228" s="346"/>
      <c r="P9228" s="166"/>
    </row>
    <row r="9229" spans="1:19" hidden="1">
      <c r="A9229" s="161" t="s">
        <v>798</v>
      </c>
      <c r="B9229" s="163" t="str">
        <f t="shared" si="323"/>
        <v>5.2.2</v>
      </c>
      <c r="C9229" s="164">
        <f t="shared" si="322"/>
        <v>0</v>
      </c>
      <c r="D9229" s="165"/>
      <c r="E9229" s="166"/>
      <c r="F9229" s="166"/>
      <c r="G9229" s="166"/>
      <c r="H9229" s="166"/>
      <c r="I9229" s="165"/>
      <c r="J9229" s="310"/>
      <c r="K9229" s="253"/>
      <c r="L9229" s="165"/>
      <c r="M9229" s="166"/>
      <c r="N9229" s="166"/>
      <c r="O9229" s="166"/>
      <c r="P9229" s="166"/>
      <c r="Q9229" s="165"/>
      <c r="R9229" s="253"/>
      <c r="S9229" s="253"/>
    </row>
    <row r="9230" spans="1:19" ht="27" hidden="1" customHeight="1">
      <c r="A9230" s="161" t="s">
        <v>798</v>
      </c>
      <c r="B9230" s="163" t="str">
        <f t="shared" si="323"/>
        <v>5.2.2</v>
      </c>
      <c r="C9230" s="164">
        <f t="shared" si="322"/>
        <v>0</v>
      </c>
      <c r="D9230" s="311" t="s">
        <v>799</v>
      </c>
      <c r="E9230" s="312" t="s">
        <v>291</v>
      </c>
      <c r="F9230" s="313" t="s">
        <v>824</v>
      </c>
      <c r="G9230" s="313"/>
      <c r="H9230" s="313"/>
      <c r="I9230" s="311" t="s">
        <v>497</v>
      </c>
      <c r="J9230" s="442" t="s">
        <v>551</v>
      </c>
      <c r="K9230" s="253"/>
      <c r="L9230" s="311" t="s">
        <v>39</v>
      </c>
      <c r="M9230" s="312" t="s">
        <v>291</v>
      </c>
      <c r="N9230" s="313" t="s">
        <v>825</v>
      </c>
      <c r="O9230" s="313"/>
      <c r="P9230" s="313"/>
      <c r="Q9230" s="311" t="s">
        <v>497</v>
      </c>
      <c r="R9230" s="314" t="s">
        <v>551</v>
      </c>
      <c r="S9230" s="253"/>
    </row>
    <row r="9231" spans="1:19" hidden="1">
      <c r="A9231" s="161" t="s">
        <v>798</v>
      </c>
      <c r="B9231" s="163" t="str">
        <f t="shared" si="323"/>
        <v>5.2.2</v>
      </c>
      <c r="C9231" s="164">
        <f t="shared" si="322"/>
        <v>0</v>
      </c>
      <c r="D9231" s="165"/>
      <c r="E9231" s="166"/>
      <c r="F9231" s="315"/>
      <c r="G9231" s="315"/>
      <c r="H9231" s="315"/>
      <c r="I9231" s="165"/>
      <c r="J9231" s="253"/>
      <c r="K9231" s="253"/>
      <c r="L9231" s="165"/>
      <c r="M9231" s="166"/>
      <c r="N9231" s="315"/>
      <c r="O9231" s="315"/>
      <c r="P9231" s="315"/>
      <c r="Q9231" s="165"/>
      <c r="R9231" s="310"/>
      <c r="S9231" s="253"/>
    </row>
    <row r="9232" spans="1:19" hidden="1">
      <c r="A9232" s="161" t="s">
        <v>798</v>
      </c>
      <c r="B9232" s="163" t="str">
        <f t="shared" si="323"/>
        <v>5.2.2</v>
      </c>
      <c r="C9232" s="164">
        <f t="shared" si="322"/>
        <v>0</v>
      </c>
      <c r="D9232" s="165"/>
      <c r="E9232" s="166"/>
      <c r="F9232" s="166"/>
      <c r="G9232" s="166"/>
      <c r="H9232" s="166"/>
      <c r="I9232" s="166"/>
      <c r="J9232" s="166"/>
      <c r="K9232" s="253"/>
      <c r="L9232" s="165"/>
      <c r="M9232" s="166"/>
      <c r="N9232" s="166"/>
      <c r="O9232" s="166"/>
      <c r="P9232" s="166"/>
      <c r="Q9232" s="166"/>
      <c r="R9232" s="167"/>
      <c r="S9232" s="253"/>
    </row>
    <row r="9233" spans="1:19" hidden="1">
      <c r="A9233" s="161" t="s">
        <v>798</v>
      </c>
      <c r="B9233" s="163" t="str">
        <f t="shared" si="323"/>
        <v>5.2.2</v>
      </c>
      <c r="C9233" s="164">
        <f t="shared" si="322"/>
        <v>0</v>
      </c>
      <c r="D9233" s="165"/>
      <c r="E9233" s="166"/>
      <c r="F9233" s="166"/>
      <c r="G9233" s="166"/>
      <c r="H9233" s="166"/>
      <c r="I9233" s="165"/>
      <c r="J9233" s="253"/>
      <c r="K9233" s="253"/>
      <c r="L9233" s="165"/>
      <c r="M9233" s="166"/>
      <c r="N9233" s="166"/>
      <c r="O9233" s="166"/>
      <c r="P9233" s="166"/>
      <c r="Q9233" s="165"/>
      <c r="R9233" s="310"/>
      <c r="S9233" s="253"/>
    </row>
    <row r="9234" spans="1:19" ht="15.75" hidden="1" thickBot="1">
      <c r="A9234" s="161" t="s">
        <v>798</v>
      </c>
      <c r="B9234" s="163" t="str">
        <f t="shared" si="323"/>
        <v>5.2.2</v>
      </c>
      <c r="C9234" s="164">
        <f t="shared" si="322"/>
        <v>0</v>
      </c>
      <c r="D9234" s="165"/>
      <c r="E9234" s="316" t="s">
        <v>498</v>
      </c>
      <c r="F9234" s="239" t="s">
        <v>497</v>
      </c>
      <c r="G9234" s="239" t="s">
        <v>41</v>
      </c>
      <c r="H9234" s="239" t="s">
        <v>540</v>
      </c>
      <c r="I9234" s="239" t="s">
        <v>500</v>
      </c>
      <c r="J9234" s="443" t="s">
        <v>501</v>
      </c>
      <c r="K9234" s="253"/>
      <c r="L9234" s="165"/>
      <c r="M9234" s="316" t="s">
        <v>498</v>
      </c>
      <c r="N9234" s="239" t="s">
        <v>497</v>
      </c>
      <c r="O9234" s="239" t="s">
        <v>41</v>
      </c>
      <c r="P9234" s="239" t="s">
        <v>540</v>
      </c>
      <c r="Q9234" s="239" t="s">
        <v>500</v>
      </c>
      <c r="R9234" s="317" t="s">
        <v>501</v>
      </c>
      <c r="S9234" s="253"/>
    </row>
    <row r="9235" spans="1:19" hidden="1">
      <c r="A9235" s="161" t="s">
        <v>798</v>
      </c>
      <c r="B9235" s="163" t="str">
        <f t="shared" si="323"/>
        <v>5.2.2</v>
      </c>
      <c r="C9235" s="164">
        <f t="shared" si="322"/>
        <v>0</v>
      </c>
      <c r="D9235" s="165"/>
      <c r="E9235" s="454" t="s">
        <v>502</v>
      </c>
      <c r="F9235" s="279" t="s">
        <v>959</v>
      </c>
      <c r="G9235" s="279">
        <v>1</v>
      </c>
      <c r="H9235" s="444">
        <f>ROUND(K9273,0)</f>
        <v>166405</v>
      </c>
      <c r="I9235" s="279">
        <v>0.1</v>
      </c>
      <c r="J9235" s="445">
        <f>H9235*I9235</f>
        <v>16640.5</v>
      </c>
      <c r="K9235" s="253"/>
      <c r="L9235" s="165"/>
      <c r="M9235" s="295" t="s">
        <v>502</v>
      </c>
      <c r="N9235" s="457" t="s">
        <v>959</v>
      </c>
      <c r="O9235" s="245">
        <v>1</v>
      </c>
      <c r="P9235" s="229">
        <f>ROUND(S9273,0)</f>
        <v>165409</v>
      </c>
      <c r="Q9235" s="245">
        <v>0.15</v>
      </c>
      <c r="R9235" s="319">
        <f>ROUND(IF(N(N9235)&gt;0,PRODUCT(P9235,1/Q9235),PRODUCT(O9235:Q9235)),0)</f>
        <v>24811</v>
      </c>
      <c r="S9235" s="253"/>
    </row>
    <row r="9236" spans="1:19" hidden="1">
      <c r="A9236" s="161" t="s">
        <v>798</v>
      </c>
      <c r="B9236" s="163" t="str">
        <f t="shared" si="323"/>
        <v>5.2.2</v>
      </c>
      <c r="C9236" s="164">
        <f t="shared" si="322"/>
        <v>0</v>
      </c>
      <c r="D9236" s="165"/>
      <c r="E9236" s="454" t="s">
        <v>801</v>
      </c>
      <c r="F9236" s="279" t="s">
        <v>90</v>
      </c>
      <c r="G9236" s="279">
        <v>1</v>
      </c>
      <c r="H9236" s="349">
        <v>6600</v>
      </c>
      <c r="I9236" s="279">
        <v>1.5</v>
      </c>
      <c r="J9236" s="446">
        <f>G9236*H9236/I9236</f>
        <v>4400</v>
      </c>
      <c r="K9236" s="253"/>
      <c r="L9236" s="165"/>
      <c r="M9236" s="295" t="s">
        <v>814</v>
      </c>
      <c r="N9236" s="246" t="s">
        <v>90</v>
      </c>
      <c r="O9236" s="245">
        <v>1</v>
      </c>
      <c r="P9236" s="190">
        <v>5502</v>
      </c>
      <c r="Q9236" s="245">
        <v>2</v>
      </c>
      <c r="R9236" s="319">
        <f>ROUND(IF(N(N9236)&gt;0,PRODUCT(P9236,1/Q9236),PRODUCT(O9236:Q9236)),0)</f>
        <v>11004</v>
      </c>
      <c r="S9236" s="253"/>
    </row>
    <row r="9237" spans="1:19" hidden="1">
      <c r="A9237" s="161" t="s">
        <v>798</v>
      </c>
      <c r="B9237" s="163" t="str">
        <f t="shared" si="323"/>
        <v>5.2.2</v>
      </c>
      <c r="C9237" s="164">
        <f t="shared" si="322"/>
        <v>0</v>
      </c>
      <c r="D9237" s="165"/>
      <c r="E9237" s="454" t="s">
        <v>814</v>
      </c>
      <c r="F9237" s="279" t="s">
        <v>90</v>
      </c>
      <c r="G9237" s="279">
        <v>1</v>
      </c>
      <c r="H9237" s="219">
        <v>5502</v>
      </c>
      <c r="I9237" s="279">
        <v>1</v>
      </c>
      <c r="J9237" s="446">
        <f>G9237*H9237/I9237</f>
        <v>5502</v>
      </c>
      <c r="K9237" s="253"/>
      <c r="L9237" s="165"/>
      <c r="M9237" s="293"/>
      <c r="N9237" s="279"/>
      <c r="O9237" s="279"/>
      <c r="P9237" s="219"/>
      <c r="Q9237" s="279"/>
      <c r="R9237" s="320"/>
      <c r="S9237" s="253"/>
    </row>
    <row r="9238" spans="1:19" hidden="1">
      <c r="A9238" s="161" t="s">
        <v>798</v>
      </c>
      <c r="B9238" s="163" t="str">
        <f t="shared" si="323"/>
        <v>5.2.2</v>
      </c>
      <c r="C9238" s="164">
        <f t="shared" si="322"/>
        <v>0</v>
      </c>
      <c r="D9238" s="165"/>
      <c r="E9238" s="293"/>
      <c r="F9238" s="279"/>
      <c r="G9238" s="279"/>
      <c r="H9238" s="209"/>
      <c r="I9238" s="279"/>
      <c r="J9238" s="446"/>
      <c r="K9238" s="253"/>
      <c r="L9238" s="165"/>
      <c r="M9238" s="293"/>
      <c r="N9238" s="279"/>
      <c r="O9238" s="279"/>
      <c r="P9238" s="209"/>
      <c r="Q9238" s="279"/>
      <c r="R9238" s="320"/>
      <c r="S9238" s="253"/>
    </row>
    <row r="9239" spans="1:19" hidden="1">
      <c r="A9239" s="161" t="s">
        <v>798</v>
      </c>
      <c r="B9239" s="163" t="str">
        <f t="shared" si="323"/>
        <v>5.2.2</v>
      </c>
      <c r="C9239" s="164">
        <f t="shared" si="322"/>
        <v>0</v>
      </c>
      <c r="D9239" s="165"/>
      <c r="E9239" s="293"/>
      <c r="F9239" s="279"/>
      <c r="G9239" s="322"/>
      <c r="H9239" s="322"/>
      <c r="I9239" s="279"/>
      <c r="J9239" s="446"/>
      <c r="K9239" s="253"/>
      <c r="L9239" s="165"/>
      <c r="M9239" s="293"/>
      <c r="N9239" s="279"/>
      <c r="O9239" s="322"/>
      <c r="P9239" s="322"/>
      <c r="Q9239" s="279"/>
      <c r="R9239" s="320"/>
      <c r="S9239" s="253"/>
    </row>
    <row r="9240" spans="1:19" hidden="1">
      <c r="A9240" s="161" t="s">
        <v>798</v>
      </c>
      <c r="B9240" s="163" t="str">
        <f t="shared" si="323"/>
        <v>5.2.2</v>
      </c>
      <c r="C9240" s="164">
        <f t="shared" si="322"/>
        <v>0</v>
      </c>
      <c r="D9240" s="165"/>
      <c r="E9240" s="293"/>
      <c r="F9240" s="279"/>
      <c r="G9240" s="322"/>
      <c r="H9240" s="322"/>
      <c r="I9240" s="279"/>
      <c r="J9240" s="446"/>
      <c r="K9240" s="253"/>
      <c r="L9240" s="165"/>
      <c r="M9240" s="293"/>
      <c r="N9240" s="279"/>
      <c r="O9240" s="322"/>
      <c r="P9240" s="322"/>
      <c r="Q9240" s="279"/>
      <c r="R9240" s="320"/>
      <c r="S9240" s="253"/>
    </row>
    <row r="9241" spans="1:19" ht="15.75" hidden="1" thickBot="1">
      <c r="A9241" s="161" t="s">
        <v>798</v>
      </c>
      <c r="B9241" s="163" t="str">
        <f t="shared" si="323"/>
        <v>5.2.2</v>
      </c>
      <c r="C9241" s="164">
        <f t="shared" si="322"/>
        <v>0</v>
      </c>
      <c r="D9241" s="165"/>
      <c r="E9241" s="323"/>
      <c r="F9241" s="324"/>
      <c r="G9241" s="324"/>
      <c r="H9241" s="324"/>
      <c r="I9241" s="325"/>
      <c r="J9241" s="447"/>
      <c r="K9241" s="368">
        <f>SUM(J9235:J9241)</f>
        <v>26542.5</v>
      </c>
      <c r="L9241" s="165"/>
      <c r="M9241" s="323"/>
      <c r="N9241" s="324"/>
      <c r="O9241" s="324"/>
      <c r="P9241" s="324"/>
      <c r="Q9241" s="325"/>
      <c r="R9241" s="326"/>
      <c r="S9241" s="327">
        <f>SUM(R9235:R9241)</f>
        <v>35815</v>
      </c>
    </row>
    <row r="9242" spans="1:19" ht="15.75" hidden="1" thickBot="1">
      <c r="A9242" s="161" t="s">
        <v>798</v>
      </c>
      <c r="B9242" s="163" t="str">
        <f t="shared" si="323"/>
        <v>5.2.2</v>
      </c>
      <c r="C9242" s="164">
        <f t="shared" si="322"/>
        <v>0</v>
      </c>
      <c r="D9242" s="165"/>
      <c r="E9242" s="328"/>
      <c r="F9242" s="328"/>
      <c r="G9242" s="328"/>
      <c r="H9242" s="328"/>
      <c r="I9242" s="329"/>
      <c r="J9242" s="448"/>
      <c r="K9242" s="331"/>
      <c r="L9242" s="165"/>
      <c r="M9242" s="328"/>
      <c r="N9242" s="328"/>
      <c r="O9242" s="328"/>
      <c r="P9242" s="328"/>
      <c r="Q9242" s="329"/>
      <c r="R9242" s="330"/>
      <c r="S9242" s="331"/>
    </row>
    <row r="9243" spans="1:19" ht="15.75" hidden="1" thickBot="1">
      <c r="A9243" s="161" t="s">
        <v>798</v>
      </c>
      <c r="B9243" s="163" t="str">
        <f t="shared" si="323"/>
        <v>5.2.2</v>
      </c>
      <c r="C9243" s="164">
        <f t="shared" si="322"/>
        <v>0</v>
      </c>
      <c r="D9243" s="165"/>
      <c r="E9243" s="316" t="s">
        <v>505</v>
      </c>
      <c r="F9243" s="239" t="s">
        <v>497</v>
      </c>
      <c r="G9243" s="239" t="s">
        <v>41</v>
      </c>
      <c r="H9243" s="239" t="s">
        <v>506</v>
      </c>
      <c r="I9243" s="239" t="s">
        <v>507</v>
      </c>
      <c r="J9243" s="443" t="s">
        <v>501</v>
      </c>
      <c r="K9243" s="253"/>
      <c r="L9243" s="165"/>
      <c r="M9243" s="316" t="s">
        <v>505</v>
      </c>
      <c r="N9243" s="239" t="s">
        <v>497</v>
      </c>
      <c r="O9243" s="239" t="s">
        <v>41</v>
      </c>
      <c r="P9243" s="239" t="s">
        <v>506</v>
      </c>
      <c r="Q9243" s="239" t="s">
        <v>507</v>
      </c>
      <c r="R9243" s="317" t="s">
        <v>501</v>
      </c>
      <c r="S9243" s="253"/>
    </row>
    <row r="9244" spans="1:19" ht="25.5" hidden="1">
      <c r="A9244" s="161" t="s">
        <v>798</v>
      </c>
      <c r="B9244" s="163" t="str">
        <f t="shared" si="323"/>
        <v>5.2.2</v>
      </c>
      <c r="C9244" s="164">
        <f t="shared" si="322"/>
        <v>0</v>
      </c>
      <c r="D9244" s="165"/>
      <c r="E9244" s="455" t="s">
        <v>802</v>
      </c>
      <c r="F9244" s="333" t="s">
        <v>2</v>
      </c>
      <c r="G9244" s="279">
        <v>420</v>
      </c>
      <c r="H9244" s="349">
        <v>463</v>
      </c>
      <c r="I9244" s="208">
        <v>0.1</v>
      </c>
      <c r="J9244" s="449">
        <f>G9244*H9244*(1+I9244)</f>
        <v>213906.00000000003</v>
      </c>
      <c r="K9244" s="253"/>
      <c r="L9244" s="165"/>
      <c r="M9244" s="350" t="s">
        <v>769</v>
      </c>
      <c r="N9244" s="255" t="s">
        <v>90</v>
      </c>
      <c r="O9244" s="245">
        <v>1.1000000000000001</v>
      </c>
      <c r="P9244" s="190">
        <v>332642</v>
      </c>
      <c r="Q9244" s="183"/>
      <c r="R9244" s="217">
        <f>ROUND(IF(N(N9244)&gt;0,PRODUCT(P9244,1/Q9244),PRODUCT(O9244:Q9244)),0)</f>
        <v>365906</v>
      </c>
      <c r="S9244" s="253"/>
    </row>
    <row r="9245" spans="1:19" hidden="1">
      <c r="A9245" s="161" t="s">
        <v>798</v>
      </c>
      <c r="B9245" s="163" t="str">
        <f t="shared" si="323"/>
        <v>5.2.2</v>
      </c>
      <c r="C9245" s="164">
        <f t="shared" si="322"/>
        <v>0</v>
      </c>
      <c r="D9245" s="165"/>
      <c r="E9245" s="353" t="s">
        <v>803</v>
      </c>
      <c r="F9245" s="333" t="s">
        <v>90</v>
      </c>
      <c r="G9245" s="333">
        <v>0.67</v>
      </c>
      <c r="H9245" s="349">
        <v>78378</v>
      </c>
      <c r="I9245" s="208">
        <v>0.1</v>
      </c>
      <c r="J9245" s="449">
        <f>G9245*H9245*(1+I9245)</f>
        <v>57764.58600000001</v>
      </c>
      <c r="K9245" s="253"/>
      <c r="L9245" s="165"/>
      <c r="M9245" s="386" t="s">
        <v>810</v>
      </c>
      <c r="N9245" s="333" t="s">
        <v>4</v>
      </c>
      <c r="O9245" s="183">
        <v>3</v>
      </c>
      <c r="P9245" s="190">
        <v>3301</v>
      </c>
      <c r="Q9245" s="183"/>
      <c r="R9245" s="217">
        <f>ROUND(IF(N(N9245)&gt;0,PRODUCT(P9245,1/Q9245),PRODUCT(O9245:Q9245)),0)</f>
        <v>9903</v>
      </c>
      <c r="S9245" s="253"/>
    </row>
    <row r="9246" spans="1:19" hidden="1">
      <c r="A9246" s="161" t="s">
        <v>798</v>
      </c>
      <c r="B9246" s="163" t="str">
        <f t="shared" si="323"/>
        <v>5.2.2</v>
      </c>
      <c r="C9246" s="164">
        <f t="shared" si="322"/>
        <v>0</v>
      </c>
      <c r="D9246" s="165"/>
      <c r="E9246" s="353" t="s">
        <v>156</v>
      </c>
      <c r="F9246" s="279" t="s">
        <v>90</v>
      </c>
      <c r="G9246" s="279">
        <v>0.67</v>
      </c>
      <c r="H9246" s="349">
        <v>59708</v>
      </c>
      <c r="I9246" s="208">
        <v>0.1</v>
      </c>
      <c r="J9246" s="449">
        <f>G9246*H9246*(1+I9246)</f>
        <v>44004.796000000002</v>
      </c>
      <c r="K9246" s="253"/>
      <c r="L9246" s="165"/>
      <c r="M9246" s="386" t="s">
        <v>811</v>
      </c>
      <c r="N9246" s="279" t="s">
        <v>2</v>
      </c>
      <c r="O9246" s="245">
        <v>3</v>
      </c>
      <c r="P9246" s="190">
        <v>2850</v>
      </c>
      <c r="Q9246" s="183"/>
      <c r="R9246" s="217">
        <f>ROUND(IF(N(N9246)&gt;0,PRODUCT(P9246,1/Q9246),PRODUCT(O9246:Q9246)),0)</f>
        <v>8550</v>
      </c>
      <c r="S9246" s="253"/>
    </row>
    <row r="9247" spans="1:19" hidden="1">
      <c r="A9247" s="161" t="s">
        <v>798</v>
      </c>
      <c r="B9247" s="163" t="str">
        <f t="shared" si="323"/>
        <v>5.2.2</v>
      </c>
      <c r="C9247" s="164">
        <f t="shared" si="322"/>
        <v>0</v>
      </c>
      <c r="D9247" s="165"/>
      <c r="E9247" s="456" t="s">
        <v>591</v>
      </c>
      <c r="F9247" s="279" t="s">
        <v>1086</v>
      </c>
      <c r="G9247" s="279">
        <v>200</v>
      </c>
      <c r="H9247" s="450">
        <v>22</v>
      </c>
      <c r="I9247" s="208">
        <v>0.1</v>
      </c>
      <c r="J9247" s="449">
        <f>G9247*H9247*(1+I9247)</f>
        <v>4840</v>
      </c>
      <c r="K9247" s="253"/>
      <c r="L9247" s="165"/>
      <c r="M9247" s="284" t="s">
        <v>815</v>
      </c>
      <c r="N9247" s="255" t="s">
        <v>54</v>
      </c>
      <c r="O9247" s="245">
        <v>6</v>
      </c>
      <c r="P9247" s="190">
        <v>13205</v>
      </c>
      <c r="Q9247" s="183"/>
      <c r="R9247" s="217">
        <f>ROUND(IF(N(N9247)&gt;0,PRODUCT(P9247,1/Q9247),PRODUCT(O9247:Q9247)),0)</f>
        <v>79230</v>
      </c>
      <c r="S9247" s="253"/>
    </row>
    <row r="9248" spans="1:19" hidden="1">
      <c r="A9248" s="161" t="s">
        <v>798</v>
      </c>
      <c r="B9248" s="163" t="str">
        <f t="shared" si="323"/>
        <v>5.2.2</v>
      </c>
      <c r="C9248" s="164">
        <f t="shared" si="322"/>
        <v>0</v>
      </c>
      <c r="D9248" s="165"/>
      <c r="E9248" s="454" t="s">
        <v>815</v>
      </c>
      <c r="F9248" s="279" t="s">
        <v>54</v>
      </c>
      <c r="G9248" s="279">
        <v>3</v>
      </c>
      <c r="H9248" s="219">
        <v>13205</v>
      </c>
      <c r="I9248" s="208">
        <v>0.1</v>
      </c>
      <c r="J9248" s="449">
        <f>G9248*H9248*(1+I9248)</f>
        <v>43576.5</v>
      </c>
      <c r="K9248" s="253"/>
      <c r="L9248" s="165"/>
      <c r="M9248" s="295" t="s">
        <v>822</v>
      </c>
      <c r="N9248" s="279" t="s">
        <v>2</v>
      </c>
      <c r="O9248" s="245">
        <v>0.4</v>
      </c>
      <c r="P9248" s="190">
        <v>14176</v>
      </c>
      <c r="Q9248" s="183"/>
      <c r="R9248" s="217">
        <f>ROUND(IF(N(N9248)&gt;0,PRODUCT(P9248,1/Q9248),PRODUCT(O9248:Q9248)),0)</f>
        <v>5670</v>
      </c>
      <c r="S9248" s="253"/>
    </row>
    <row r="9249" spans="1:19" hidden="1">
      <c r="A9249" s="161" t="s">
        <v>798</v>
      </c>
      <c r="B9249" s="163" t="str">
        <f t="shared" si="323"/>
        <v>5.2.2</v>
      </c>
      <c r="C9249" s="164">
        <f t="shared" si="322"/>
        <v>0</v>
      </c>
      <c r="D9249" s="165"/>
      <c r="E9249" s="456" t="s">
        <v>823</v>
      </c>
      <c r="F9249" s="333" t="s">
        <v>1083</v>
      </c>
      <c r="G9249" s="333"/>
      <c r="H9249" s="219">
        <v>3300</v>
      </c>
      <c r="I9249" s="208"/>
      <c r="J9249" s="449">
        <v>4100</v>
      </c>
      <c r="K9249" s="253"/>
      <c r="L9249" s="165"/>
      <c r="M9249" s="288"/>
      <c r="N9249" s="333"/>
      <c r="O9249" s="333"/>
      <c r="P9249" s="219"/>
      <c r="Q9249" s="208"/>
      <c r="R9249" s="220"/>
      <c r="S9249" s="253"/>
    </row>
    <row r="9250" spans="1:19" hidden="1">
      <c r="A9250" s="161" t="s">
        <v>798</v>
      </c>
      <c r="B9250" s="163" t="str">
        <f t="shared" si="323"/>
        <v>5.2.2</v>
      </c>
      <c r="C9250" s="164">
        <f t="shared" si="322"/>
        <v>0</v>
      </c>
      <c r="D9250" s="165"/>
      <c r="E9250" s="293"/>
      <c r="F9250" s="279"/>
      <c r="G9250" s="279"/>
      <c r="H9250" s="219"/>
      <c r="I9250" s="208"/>
      <c r="J9250" s="449"/>
      <c r="K9250" s="253"/>
      <c r="L9250" s="165"/>
      <c r="M9250" s="293"/>
      <c r="N9250" s="279"/>
      <c r="O9250" s="279"/>
      <c r="P9250" s="219"/>
      <c r="Q9250" s="208"/>
      <c r="R9250" s="220"/>
      <c r="S9250" s="253"/>
    </row>
    <row r="9251" spans="1:19" hidden="1">
      <c r="A9251" s="161" t="s">
        <v>798</v>
      </c>
      <c r="B9251" s="163" t="str">
        <f t="shared" si="323"/>
        <v>5.2.2</v>
      </c>
      <c r="C9251" s="164">
        <f t="shared" si="322"/>
        <v>0</v>
      </c>
      <c r="D9251" s="165"/>
      <c r="E9251" s="293"/>
      <c r="F9251" s="279"/>
      <c r="G9251" s="279"/>
      <c r="H9251" s="219"/>
      <c r="I9251" s="208"/>
      <c r="J9251" s="449"/>
      <c r="K9251" s="253"/>
      <c r="L9251" s="165"/>
      <c r="M9251" s="293"/>
      <c r="N9251" s="279"/>
      <c r="O9251" s="279"/>
      <c r="P9251" s="219"/>
      <c r="Q9251" s="208"/>
      <c r="R9251" s="220"/>
      <c r="S9251" s="253"/>
    </row>
    <row r="9252" spans="1:19" hidden="1">
      <c r="A9252" s="161" t="s">
        <v>798</v>
      </c>
      <c r="B9252" s="163" t="str">
        <f t="shared" si="323"/>
        <v>5.2.2</v>
      </c>
      <c r="C9252" s="164">
        <f t="shared" si="322"/>
        <v>0</v>
      </c>
      <c r="D9252" s="165"/>
      <c r="E9252" s="293"/>
      <c r="F9252" s="322"/>
      <c r="G9252" s="322"/>
      <c r="H9252" s="322"/>
      <c r="I9252" s="279"/>
      <c r="J9252" s="446"/>
      <c r="K9252" s="253"/>
      <c r="L9252" s="165"/>
      <c r="M9252" s="293"/>
      <c r="N9252" s="322"/>
      <c r="O9252" s="322"/>
      <c r="P9252" s="322"/>
      <c r="Q9252" s="279"/>
      <c r="R9252" s="320"/>
      <c r="S9252" s="253"/>
    </row>
    <row r="9253" spans="1:19" hidden="1">
      <c r="A9253" s="161" t="s">
        <v>798</v>
      </c>
      <c r="B9253" s="163" t="str">
        <f t="shared" si="323"/>
        <v>5.2.2</v>
      </c>
      <c r="C9253" s="164">
        <f t="shared" si="322"/>
        <v>0</v>
      </c>
      <c r="D9253" s="165"/>
      <c r="E9253" s="293"/>
      <c r="F9253" s="322"/>
      <c r="G9253" s="322"/>
      <c r="H9253" s="322"/>
      <c r="I9253" s="279"/>
      <c r="J9253" s="446"/>
      <c r="K9253" s="253"/>
      <c r="L9253" s="165"/>
      <c r="M9253" s="293"/>
      <c r="N9253" s="322"/>
      <c r="O9253" s="322"/>
      <c r="P9253" s="322"/>
      <c r="Q9253" s="279"/>
      <c r="R9253" s="320"/>
      <c r="S9253" s="253"/>
    </row>
    <row r="9254" spans="1:19" hidden="1">
      <c r="A9254" s="161" t="s">
        <v>798</v>
      </c>
      <c r="B9254" s="163" t="str">
        <f t="shared" si="323"/>
        <v>5.2.2</v>
      </c>
      <c r="C9254" s="164">
        <f t="shared" si="322"/>
        <v>0</v>
      </c>
      <c r="D9254" s="165"/>
      <c r="E9254" s="293"/>
      <c r="F9254" s="322"/>
      <c r="G9254" s="322"/>
      <c r="H9254" s="322"/>
      <c r="I9254" s="279"/>
      <c r="J9254" s="446"/>
      <c r="K9254" s="253"/>
      <c r="L9254" s="165"/>
      <c r="M9254" s="293"/>
      <c r="N9254" s="322"/>
      <c r="O9254" s="322"/>
      <c r="P9254" s="322"/>
      <c r="Q9254" s="279"/>
      <c r="R9254" s="320"/>
      <c r="S9254" s="253"/>
    </row>
    <row r="9255" spans="1:19" hidden="1">
      <c r="A9255" s="161" t="s">
        <v>798</v>
      </c>
      <c r="B9255" s="163" t="str">
        <f t="shared" si="323"/>
        <v>5.2.2</v>
      </c>
      <c r="C9255" s="164">
        <f t="shared" si="322"/>
        <v>0</v>
      </c>
      <c r="D9255" s="165"/>
      <c r="E9255" s="293"/>
      <c r="F9255" s="322"/>
      <c r="G9255" s="322"/>
      <c r="H9255" s="322"/>
      <c r="I9255" s="279"/>
      <c r="J9255" s="446"/>
      <c r="K9255" s="253"/>
      <c r="L9255" s="165"/>
      <c r="M9255" s="293"/>
      <c r="N9255" s="322"/>
      <c r="O9255" s="322"/>
      <c r="P9255" s="322"/>
      <c r="Q9255" s="279"/>
      <c r="R9255" s="320"/>
      <c r="S9255" s="253"/>
    </row>
    <row r="9256" spans="1:19" ht="15.75" hidden="1" thickBot="1">
      <c r="A9256" s="161" t="s">
        <v>798</v>
      </c>
      <c r="B9256" s="163" t="str">
        <f t="shared" si="323"/>
        <v>5.2.2</v>
      </c>
      <c r="C9256" s="164">
        <f t="shared" si="322"/>
        <v>0</v>
      </c>
      <c r="D9256" s="165"/>
      <c r="E9256" s="323"/>
      <c r="F9256" s="324"/>
      <c r="G9256" s="324"/>
      <c r="H9256" s="324"/>
      <c r="I9256" s="325"/>
      <c r="J9256" s="447"/>
      <c r="K9256" s="327">
        <f>SUM(J9244:J9256)</f>
        <v>368191.88199999998</v>
      </c>
      <c r="L9256" s="165"/>
      <c r="M9256" s="323"/>
      <c r="N9256" s="324"/>
      <c r="O9256" s="324"/>
      <c r="P9256" s="324"/>
      <c r="Q9256" s="325"/>
      <c r="R9256" s="326"/>
      <c r="S9256" s="327">
        <f>SUM(R9244:R9256)</f>
        <v>469259</v>
      </c>
    </row>
    <row r="9257" spans="1:19" ht="15.75" hidden="1" thickBot="1">
      <c r="A9257" s="161" t="s">
        <v>798</v>
      </c>
      <c r="B9257" s="163" t="str">
        <f t="shared" si="323"/>
        <v>5.2.2</v>
      </c>
      <c r="C9257" s="164">
        <f t="shared" si="322"/>
        <v>0</v>
      </c>
      <c r="D9257" s="165"/>
      <c r="E9257" s="328"/>
      <c r="F9257" s="328"/>
      <c r="G9257" s="328"/>
      <c r="H9257" s="328"/>
      <c r="I9257" s="329"/>
      <c r="J9257" s="448"/>
      <c r="K9257" s="331"/>
      <c r="L9257" s="165"/>
      <c r="M9257" s="328"/>
      <c r="N9257" s="328"/>
      <c r="O9257" s="328"/>
      <c r="P9257" s="328"/>
      <c r="Q9257" s="329"/>
      <c r="R9257" s="330"/>
      <c r="S9257" s="331"/>
    </row>
    <row r="9258" spans="1:19" ht="15.75" hidden="1" thickBot="1">
      <c r="A9258" s="161" t="s">
        <v>798</v>
      </c>
      <c r="B9258" s="163" t="str">
        <f t="shared" si="323"/>
        <v>5.2.2</v>
      </c>
      <c r="C9258" s="164">
        <f t="shared" si="322"/>
        <v>0</v>
      </c>
      <c r="D9258" s="165"/>
      <c r="E9258" s="316" t="s">
        <v>509</v>
      </c>
      <c r="F9258" s="239" t="s">
        <v>497</v>
      </c>
      <c r="G9258" s="239" t="s">
        <v>41</v>
      </c>
      <c r="H9258" s="239" t="s">
        <v>506</v>
      </c>
      <c r="I9258" s="239" t="s">
        <v>510</v>
      </c>
      <c r="J9258" s="443" t="s">
        <v>501</v>
      </c>
      <c r="K9258" s="253"/>
      <c r="L9258" s="165"/>
      <c r="M9258" s="316" t="s">
        <v>509</v>
      </c>
      <c r="N9258" s="239" t="s">
        <v>497</v>
      </c>
      <c r="O9258" s="239" t="s">
        <v>41</v>
      </c>
      <c r="P9258" s="239" t="s">
        <v>506</v>
      </c>
      <c r="Q9258" s="239" t="s">
        <v>510</v>
      </c>
      <c r="R9258" s="317" t="s">
        <v>501</v>
      </c>
      <c r="S9258" s="253"/>
    </row>
    <row r="9259" spans="1:19" hidden="1">
      <c r="A9259" s="161" t="s">
        <v>798</v>
      </c>
      <c r="B9259" s="163" t="str">
        <f t="shared" si="323"/>
        <v>5.2.2</v>
      </c>
      <c r="C9259" s="164">
        <f t="shared" si="322"/>
        <v>0</v>
      </c>
      <c r="D9259" s="165"/>
      <c r="E9259" s="335"/>
      <c r="F9259" s="333"/>
      <c r="G9259" s="333"/>
      <c r="H9259" s="444"/>
      <c r="I9259" s="333"/>
      <c r="J9259" s="286"/>
      <c r="K9259" s="336"/>
      <c r="L9259" s="165"/>
      <c r="M9259" s="335"/>
      <c r="N9259" s="351"/>
      <c r="O9259" s="333"/>
      <c r="P9259" s="229"/>
      <c r="Q9259" s="333"/>
      <c r="R9259" s="252"/>
      <c r="S9259" s="336"/>
    </row>
    <row r="9260" spans="1:19" hidden="1">
      <c r="A9260" s="161" t="s">
        <v>798</v>
      </c>
      <c r="B9260" s="163" t="str">
        <f t="shared" si="323"/>
        <v>5.2.2</v>
      </c>
      <c r="C9260" s="164">
        <f t="shared" si="322"/>
        <v>0</v>
      </c>
      <c r="D9260" s="165"/>
      <c r="E9260" s="337"/>
      <c r="F9260" s="338"/>
      <c r="G9260" s="338"/>
      <c r="H9260" s="349"/>
      <c r="I9260" s="333"/>
      <c r="J9260" s="449"/>
      <c r="K9260" s="253"/>
      <c r="L9260" s="165"/>
      <c r="M9260" s="337"/>
      <c r="N9260" s="338"/>
      <c r="O9260" s="338"/>
      <c r="P9260" s="349"/>
      <c r="Q9260" s="333"/>
      <c r="R9260" s="220"/>
      <c r="S9260" s="253"/>
    </row>
    <row r="9261" spans="1:19" hidden="1">
      <c r="A9261" s="161" t="s">
        <v>798</v>
      </c>
      <c r="B9261" s="163" t="str">
        <f t="shared" si="323"/>
        <v>5.2.2</v>
      </c>
      <c r="C9261" s="164">
        <f t="shared" si="322"/>
        <v>0</v>
      </c>
      <c r="D9261" s="165"/>
      <c r="E9261" s="337"/>
      <c r="F9261" s="322"/>
      <c r="G9261" s="322"/>
      <c r="H9261" s="322"/>
      <c r="I9261" s="279"/>
      <c r="J9261" s="446"/>
      <c r="K9261" s="253"/>
      <c r="L9261" s="165"/>
      <c r="M9261" s="337"/>
      <c r="N9261" s="322"/>
      <c r="O9261" s="322"/>
      <c r="P9261" s="322"/>
      <c r="Q9261" s="279"/>
      <c r="R9261" s="320"/>
      <c r="S9261" s="253"/>
    </row>
    <row r="9262" spans="1:19" hidden="1">
      <c r="A9262" s="161" t="s">
        <v>798</v>
      </c>
      <c r="B9262" s="163" t="str">
        <f t="shared" si="323"/>
        <v>5.2.2</v>
      </c>
      <c r="C9262" s="164">
        <f t="shared" si="322"/>
        <v>0</v>
      </c>
      <c r="D9262" s="165"/>
      <c r="E9262" s="288"/>
      <c r="F9262" s="322"/>
      <c r="G9262" s="322"/>
      <c r="H9262" s="322"/>
      <c r="I9262" s="279"/>
      <c r="J9262" s="446"/>
      <c r="K9262" s="253"/>
      <c r="L9262" s="165"/>
      <c r="M9262" s="288"/>
      <c r="N9262" s="322"/>
      <c r="O9262" s="322"/>
      <c r="P9262" s="322"/>
      <c r="Q9262" s="279"/>
      <c r="R9262" s="320"/>
      <c r="S9262" s="253"/>
    </row>
    <row r="9263" spans="1:19" hidden="1">
      <c r="A9263" s="161" t="s">
        <v>798</v>
      </c>
      <c r="B9263" s="163" t="str">
        <f t="shared" si="323"/>
        <v>5.2.2</v>
      </c>
      <c r="C9263" s="164">
        <f t="shared" si="322"/>
        <v>0</v>
      </c>
      <c r="D9263" s="165"/>
      <c r="E9263" s="293"/>
      <c r="F9263" s="322"/>
      <c r="G9263" s="322"/>
      <c r="H9263" s="322"/>
      <c r="I9263" s="279"/>
      <c r="J9263" s="446"/>
      <c r="K9263" s="253"/>
      <c r="L9263" s="165"/>
      <c r="M9263" s="293"/>
      <c r="N9263" s="322"/>
      <c r="O9263" s="322"/>
      <c r="P9263" s="322"/>
      <c r="Q9263" s="279"/>
      <c r="R9263" s="320"/>
      <c r="S9263" s="253"/>
    </row>
    <row r="9264" spans="1:19" ht="15.75" hidden="1" thickBot="1">
      <c r="A9264" s="161" t="s">
        <v>798</v>
      </c>
      <c r="B9264" s="163" t="str">
        <f t="shared" si="323"/>
        <v>5.2.2</v>
      </c>
      <c r="C9264" s="164">
        <f t="shared" si="322"/>
        <v>0</v>
      </c>
      <c r="D9264" s="165"/>
      <c r="E9264" s="323"/>
      <c r="F9264" s="324"/>
      <c r="G9264" s="324"/>
      <c r="H9264" s="324"/>
      <c r="I9264" s="325"/>
      <c r="J9264" s="447"/>
      <c r="K9264" s="327">
        <f>SUM(J9259:J9264)</f>
        <v>0</v>
      </c>
      <c r="L9264" s="165"/>
      <c r="M9264" s="323"/>
      <c r="N9264" s="324"/>
      <c r="O9264" s="324"/>
      <c r="P9264" s="324"/>
      <c r="Q9264" s="325"/>
      <c r="R9264" s="326"/>
      <c r="S9264" s="327">
        <f>SUM(R9259:R9264)</f>
        <v>0</v>
      </c>
    </row>
    <row r="9265" spans="1:19" ht="15.75" hidden="1" thickBot="1">
      <c r="A9265" s="161" t="s">
        <v>798</v>
      </c>
      <c r="B9265" s="163" t="str">
        <f t="shared" si="323"/>
        <v>5.2.2</v>
      </c>
      <c r="C9265" s="164">
        <f t="shared" si="322"/>
        <v>0</v>
      </c>
      <c r="D9265" s="165"/>
      <c r="E9265" s="328"/>
      <c r="F9265" s="328"/>
      <c r="G9265" s="328"/>
      <c r="H9265" s="328"/>
      <c r="I9265" s="339"/>
      <c r="J9265" s="451"/>
      <c r="K9265" s="331"/>
      <c r="L9265" s="165"/>
      <c r="M9265" s="328"/>
      <c r="N9265" s="328"/>
      <c r="O9265" s="328"/>
      <c r="P9265" s="328"/>
      <c r="Q9265" s="339"/>
      <c r="R9265" s="340"/>
      <c r="S9265" s="331"/>
    </row>
    <row r="9266" spans="1:19" ht="15.75" hidden="1" thickBot="1">
      <c r="A9266" s="161" t="s">
        <v>798</v>
      </c>
      <c r="B9266" s="163" t="str">
        <f t="shared" si="323"/>
        <v>5.2.2</v>
      </c>
      <c r="C9266" s="164">
        <f t="shared" si="322"/>
        <v>0</v>
      </c>
      <c r="D9266" s="165"/>
      <c r="E9266" s="316" t="s">
        <v>512</v>
      </c>
      <c r="F9266" s="239" t="s">
        <v>519</v>
      </c>
      <c r="G9266" s="239" t="s">
        <v>520</v>
      </c>
      <c r="H9266" s="239" t="s">
        <v>513</v>
      </c>
      <c r="I9266" s="239" t="s">
        <v>500</v>
      </c>
      <c r="J9266" s="443" t="s">
        <v>501</v>
      </c>
      <c r="K9266" s="253"/>
      <c r="L9266" s="165"/>
      <c r="M9266" s="316" t="s">
        <v>512</v>
      </c>
      <c r="N9266" s="239" t="s">
        <v>519</v>
      </c>
      <c r="O9266" s="239" t="s">
        <v>520</v>
      </c>
      <c r="P9266" s="239" t="s">
        <v>513</v>
      </c>
      <c r="Q9266" s="239" t="s">
        <v>500</v>
      </c>
      <c r="R9266" s="317" t="s">
        <v>501</v>
      </c>
      <c r="S9266" s="253"/>
    </row>
    <row r="9267" spans="1:19" hidden="1">
      <c r="A9267" s="161" t="s">
        <v>798</v>
      </c>
      <c r="B9267" s="163" t="str">
        <f t="shared" si="323"/>
        <v>5.2.2</v>
      </c>
      <c r="C9267" s="164">
        <f t="shared" si="322"/>
        <v>0</v>
      </c>
      <c r="D9267" s="165"/>
      <c r="E9267" s="456" t="s">
        <v>521</v>
      </c>
      <c r="F9267" s="289">
        <v>63600</v>
      </c>
      <c r="G9267" s="289">
        <v>54060</v>
      </c>
      <c r="H9267" s="290">
        <v>117660</v>
      </c>
      <c r="I9267" s="260">
        <v>5</v>
      </c>
      <c r="J9267" s="452">
        <f>ROUND(H9267/I9267,0)</f>
        <v>23532</v>
      </c>
      <c r="K9267" s="253"/>
      <c r="L9267" s="165"/>
      <c r="M9267" s="284" t="s">
        <v>521</v>
      </c>
      <c r="N9267" s="219">
        <v>63600</v>
      </c>
      <c r="O9267" s="219">
        <v>54060</v>
      </c>
      <c r="P9267" s="207">
        <v>117660</v>
      </c>
      <c r="Q9267" s="260">
        <v>13.795</v>
      </c>
      <c r="R9267" s="217">
        <f>ROUND(IF(N(N9267)&gt;0,PRODUCT(P9267,1/Q9267),PRODUCT(O9267:Q9267)),0)</f>
        <v>8529</v>
      </c>
      <c r="S9267" s="253"/>
    </row>
    <row r="9268" spans="1:19" hidden="1">
      <c r="A9268" s="161" t="s">
        <v>798</v>
      </c>
      <c r="B9268" s="163" t="str">
        <f t="shared" si="323"/>
        <v>5.2.2</v>
      </c>
      <c r="C9268" s="164">
        <f t="shared" si="322"/>
        <v>0</v>
      </c>
      <c r="D9268" s="165"/>
      <c r="E9268" s="456" t="s">
        <v>522</v>
      </c>
      <c r="F9268" s="289">
        <v>31800</v>
      </c>
      <c r="G9268" s="289">
        <v>27030</v>
      </c>
      <c r="H9268" s="290">
        <v>58830</v>
      </c>
      <c r="I9268" s="333">
        <v>0.7</v>
      </c>
      <c r="J9268" s="452">
        <f>ROUND(H9268/I9268,0)</f>
        <v>84043</v>
      </c>
      <c r="K9268" s="253"/>
      <c r="L9268" s="165"/>
      <c r="M9268" s="284" t="s">
        <v>522</v>
      </c>
      <c r="N9268" s="219">
        <v>31800</v>
      </c>
      <c r="O9268" s="219">
        <v>27030</v>
      </c>
      <c r="P9268" s="207">
        <v>58830</v>
      </c>
      <c r="Q9268" s="256">
        <v>0.6</v>
      </c>
      <c r="R9268" s="217">
        <f>ROUND(IF(N(N9268)&gt;0,PRODUCT(P9268,1/Q9268),PRODUCT(O9268:Q9268)),0)</f>
        <v>98050</v>
      </c>
      <c r="S9268" s="253"/>
    </row>
    <row r="9269" spans="1:19" hidden="1">
      <c r="A9269" s="161" t="s">
        <v>798</v>
      </c>
      <c r="B9269" s="163" t="str">
        <f t="shared" si="323"/>
        <v>5.2.2</v>
      </c>
      <c r="C9269" s="164">
        <f t="shared" si="322"/>
        <v>0</v>
      </c>
      <c r="D9269" s="165"/>
      <c r="E9269" s="454" t="s">
        <v>523</v>
      </c>
      <c r="F9269" s="289">
        <v>19080</v>
      </c>
      <c r="G9269" s="289">
        <v>16218</v>
      </c>
      <c r="H9269" s="290">
        <v>35298</v>
      </c>
      <c r="I9269" s="279">
        <v>0.6</v>
      </c>
      <c r="J9269" s="452">
        <f>ROUND(H9269/I9269,0)</f>
        <v>58830</v>
      </c>
      <c r="K9269" s="253"/>
      <c r="L9269" s="165"/>
      <c r="M9269" s="295" t="s">
        <v>523</v>
      </c>
      <c r="N9269" s="219">
        <v>19080</v>
      </c>
      <c r="O9269" s="219">
        <v>16218</v>
      </c>
      <c r="P9269" s="207">
        <v>35298</v>
      </c>
      <c r="Q9269" s="375">
        <v>0.6</v>
      </c>
      <c r="R9269" s="217">
        <f>ROUND(IF(N(N9269)&gt;0,PRODUCT(P9269,1/Q9269),PRODUCT(O9269:Q9269)),0)</f>
        <v>58830</v>
      </c>
      <c r="S9269" s="253"/>
    </row>
    <row r="9270" spans="1:19" hidden="1">
      <c r="A9270" s="161" t="s">
        <v>798</v>
      </c>
      <c r="B9270" s="163" t="str">
        <f t="shared" si="323"/>
        <v>5.2.2</v>
      </c>
      <c r="C9270" s="164">
        <f t="shared" si="322"/>
        <v>0</v>
      </c>
      <c r="D9270" s="165"/>
      <c r="E9270" s="293"/>
      <c r="F9270" s="209"/>
      <c r="G9270" s="219"/>
      <c r="H9270" s="219"/>
      <c r="I9270" s="279"/>
      <c r="J9270" s="449"/>
      <c r="K9270" s="253"/>
      <c r="L9270" s="165"/>
      <c r="M9270" s="293"/>
      <c r="N9270" s="209"/>
      <c r="O9270" s="219"/>
      <c r="P9270" s="219"/>
      <c r="Q9270" s="279"/>
      <c r="R9270" s="220"/>
      <c r="S9270" s="253"/>
    </row>
    <row r="9271" spans="1:19" hidden="1">
      <c r="A9271" s="161" t="s">
        <v>798</v>
      </c>
      <c r="B9271" s="163" t="str">
        <f t="shared" si="323"/>
        <v>5.2.2</v>
      </c>
      <c r="C9271" s="164">
        <f t="shared" si="322"/>
        <v>0</v>
      </c>
      <c r="D9271" s="165"/>
      <c r="E9271" s="293"/>
      <c r="F9271" s="322"/>
      <c r="G9271" s="322"/>
      <c r="H9271" s="322"/>
      <c r="I9271" s="279"/>
      <c r="J9271" s="446"/>
      <c r="K9271" s="253"/>
      <c r="L9271" s="165"/>
      <c r="M9271" s="293"/>
      <c r="N9271" s="322"/>
      <c r="O9271" s="322"/>
      <c r="P9271" s="322"/>
      <c r="Q9271" s="279"/>
      <c r="R9271" s="320"/>
      <c r="S9271" s="253"/>
    </row>
    <row r="9272" spans="1:19" hidden="1">
      <c r="A9272" s="161" t="s">
        <v>798</v>
      </c>
      <c r="B9272" s="163" t="str">
        <f t="shared" si="323"/>
        <v>5.2.2</v>
      </c>
      <c r="C9272" s="164">
        <f t="shared" si="322"/>
        <v>0</v>
      </c>
      <c r="D9272" s="165"/>
      <c r="E9272" s="293"/>
      <c r="F9272" s="322"/>
      <c r="G9272" s="322"/>
      <c r="H9272" s="322"/>
      <c r="I9272" s="279"/>
      <c r="J9272" s="446"/>
      <c r="K9272" s="253"/>
      <c r="L9272" s="165"/>
      <c r="M9272" s="293"/>
      <c r="N9272" s="322"/>
      <c r="O9272" s="322"/>
      <c r="P9272" s="322"/>
      <c r="Q9272" s="279"/>
      <c r="R9272" s="320"/>
      <c r="S9272" s="253"/>
    </row>
    <row r="9273" spans="1:19" ht="15.75" hidden="1" thickBot="1">
      <c r="A9273" s="161" t="s">
        <v>798</v>
      </c>
      <c r="B9273" s="163" t="str">
        <f t="shared" si="323"/>
        <v>5.2.2</v>
      </c>
      <c r="C9273" s="164">
        <f t="shared" si="322"/>
        <v>0</v>
      </c>
      <c r="D9273" s="165"/>
      <c r="E9273" s="341"/>
      <c r="F9273" s="342"/>
      <c r="G9273" s="342"/>
      <c r="H9273" s="342"/>
      <c r="I9273" s="343"/>
      <c r="J9273" s="453"/>
      <c r="K9273" s="368">
        <f>SUM(J9267:J9273)</f>
        <v>166405</v>
      </c>
      <c r="L9273" s="165"/>
      <c r="M9273" s="341"/>
      <c r="N9273" s="342"/>
      <c r="O9273" s="342"/>
      <c r="P9273" s="342"/>
      <c r="Q9273" s="343"/>
      <c r="R9273" s="344"/>
      <c r="S9273" s="327">
        <f>SUM(R9267:R9273)</f>
        <v>165409</v>
      </c>
    </row>
    <row r="9274" spans="1:19" hidden="1">
      <c r="A9274" s="161" t="s">
        <v>798</v>
      </c>
      <c r="B9274" s="163" t="str">
        <f t="shared" si="323"/>
        <v>5.2.2</v>
      </c>
      <c r="C9274" s="164">
        <f t="shared" si="322"/>
        <v>0</v>
      </c>
      <c r="D9274" s="165"/>
      <c r="E9274" s="166"/>
      <c r="F9274" s="166"/>
      <c r="G9274" s="166"/>
      <c r="H9274" s="166"/>
      <c r="I9274" s="165"/>
      <c r="J9274" s="253"/>
      <c r="K9274" s="253"/>
      <c r="L9274" s="165"/>
      <c r="M9274" s="166"/>
      <c r="N9274" s="166"/>
      <c r="O9274" s="166"/>
      <c r="P9274" s="166"/>
      <c r="Q9274" s="165"/>
      <c r="R9274" s="310"/>
      <c r="S9274" s="253"/>
    </row>
    <row r="9275" spans="1:19" ht="15.75" hidden="1" thickBot="1">
      <c r="A9275" s="161" t="s">
        <v>798</v>
      </c>
      <c r="B9275" s="163" t="str">
        <f t="shared" si="323"/>
        <v>5.2.2</v>
      </c>
      <c r="C9275" s="164">
        <f t="shared" si="322"/>
        <v>0</v>
      </c>
      <c r="D9275" s="165"/>
      <c r="E9275" s="166"/>
      <c r="F9275" s="166"/>
      <c r="G9275" s="166"/>
      <c r="H9275" s="315" t="s">
        <v>516</v>
      </c>
      <c r="I9275" s="165"/>
      <c r="J9275" s="253"/>
      <c r="K9275" s="368">
        <f>K9273+K9264+K9256+K9241</f>
        <v>561139.38199999998</v>
      </c>
      <c r="L9275" s="165"/>
      <c r="M9275" s="166"/>
      <c r="N9275" s="166"/>
      <c r="O9275" s="166"/>
      <c r="P9275" s="315" t="s">
        <v>516</v>
      </c>
      <c r="Q9275" s="165"/>
      <c r="R9275" s="310"/>
      <c r="S9275" s="327">
        <f>S9273+S9264+S9256+S9241</f>
        <v>670483</v>
      </c>
    </row>
    <row r="9276" spans="1:19" hidden="1">
      <c r="A9276" s="161" t="s">
        <v>798</v>
      </c>
      <c r="B9276" s="163" t="str">
        <f t="shared" si="323"/>
        <v>5.2.2</v>
      </c>
      <c r="C9276" s="164">
        <f t="shared" si="322"/>
        <v>0</v>
      </c>
      <c r="H9276" s="372"/>
      <c r="P9276" s="372"/>
    </row>
    <row r="9277" spans="1:19" hidden="1">
      <c r="A9277" s="161" t="s">
        <v>798</v>
      </c>
      <c r="B9277" s="163" t="str">
        <f t="shared" si="323"/>
        <v>5.2.2</v>
      </c>
      <c r="C9277" s="164">
        <f t="shared" si="322"/>
        <v>0</v>
      </c>
      <c r="D9277" s="346"/>
      <c r="H9277" s="372"/>
      <c r="L9277" s="346"/>
      <c r="P9277" s="372"/>
    </row>
    <row r="9278" spans="1:19" hidden="1">
      <c r="A9278" s="161" t="s">
        <v>798</v>
      </c>
      <c r="B9278" s="163" t="str">
        <f t="shared" si="323"/>
        <v>5.2.2</v>
      </c>
      <c r="C9278" s="164">
        <f t="shared" si="322"/>
        <v>0</v>
      </c>
      <c r="D9278" s="346"/>
      <c r="H9278" s="372"/>
      <c r="L9278" s="346"/>
      <c r="P9278" s="372"/>
    </row>
    <row r="9279" spans="1:19" hidden="1">
      <c r="A9279" s="161" t="s">
        <v>798</v>
      </c>
      <c r="B9279" s="161" t="str">
        <f>M9284</f>
        <v>5.2.3</v>
      </c>
      <c r="C9279" s="164">
        <f t="shared" si="322"/>
        <v>0</v>
      </c>
      <c r="D9279" s="346"/>
      <c r="H9279" s="372"/>
      <c r="L9279" s="346"/>
      <c r="P9279" s="372"/>
    </row>
    <row r="9280" spans="1:19" ht="18.75" hidden="1">
      <c r="A9280" s="161" t="s">
        <v>798</v>
      </c>
      <c r="B9280" s="163" t="str">
        <f t="shared" ref="B9280:B9332" si="324">B9279</f>
        <v>5.2.3</v>
      </c>
      <c r="C9280" s="164">
        <f t="shared" si="322"/>
        <v>0</v>
      </c>
      <c r="D9280" s="165"/>
      <c r="E9280" s="169" t="s">
        <v>496</v>
      </c>
      <c r="F9280" s="169"/>
      <c r="G9280" s="169"/>
      <c r="H9280" s="169"/>
      <c r="I9280" s="169"/>
      <c r="J9280" s="170"/>
      <c r="K9280" s="166"/>
      <c r="L9280" s="165"/>
      <c r="M9280" s="169" t="s">
        <v>496</v>
      </c>
      <c r="N9280" s="169"/>
      <c r="O9280" s="169"/>
      <c r="P9280" s="169"/>
      <c r="Q9280" s="169"/>
      <c r="R9280" s="169"/>
      <c r="S9280" s="166"/>
    </row>
    <row r="9281" spans="1:19" hidden="1">
      <c r="A9281" s="161" t="s">
        <v>798</v>
      </c>
      <c r="B9281" s="163" t="str">
        <f t="shared" si="324"/>
        <v>5.2.3</v>
      </c>
      <c r="C9281" s="164">
        <f t="shared" si="322"/>
        <v>0</v>
      </c>
      <c r="D9281" s="165"/>
      <c r="E9281" s="166"/>
      <c r="F9281" s="166"/>
      <c r="G9281" s="166"/>
      <c r="H9281" s="166"/>
      <c r="I9281" s="165"/>
      <c r="J9281" s="310"/>
      <c r="K9281" s="253"/>
      <c r="L9281" s="165"/>
      <c r="M9281" s="166"/>
      <c r="N9281" s="166"/>
      <c r="O9281" s="166"/>
      <c r="P9281" s="166"/>
      <c r="Q9281" s="165"/>
      <c r="R9281" s="253"/>
      <c r="S9281" s="253"/>
    </row>
    <row r="9282" spans="1:19" hidden="1">
      <c r="A9282" s="161" t="s">
        <v>798</v>
      </c>
      <c r="B9282" s="163" t="str">
        <f t="shared" si="324"/>
        <v>5.2.3</v>
      </c>
      <c r="C9282" s="164">
        <f t="shared" si="322"/>
        <v>0</v>
      </c>
      <c r="D9282" s="165"/>
      <c r="E9282" s="166"/>
      <c r="F9282" s="166"/>
      <c r="G9282" s="166"/>
      <c r="H9282" s="166"/>
      <c r="I9282" s="165"/>
      <c r="J9282" s="310"/>
      <c r="K9282" s="253"/>
      <c r="L9282" s="165"/>
      <c r="M9282" s="166"/>
      <c r="N9282" s="166"/>
      <c r="O9282" s="166"/>
      <c r="P9282" s="166"/>
      <c r="Q9282" s="165"/>
      <c r="R9282" s="253"/>
      <c r="S9282" s="253"/>
    </row>
    <row r="9283" spans="1:19" hidden="1">
      <c r="A9283" s="161" t="s">
        <v>798</v>
      </c>
      <c r="B9283" s="163" t="str">
        <f t="shared" si="324"/>
        <v>5.2.3</v>
      </c>
      <c r="C9283" s="164">
        <f t="shared" si="322"/>
        <v>0</v>
      </c>
      <c r="D9283" s="165"/>
      <c r="E9283" s="166"/>
      <c r="F9283" s="166"/>
      <c r="G9283" s="166"/>
      <c r="H9283" s="166"/>
      <c r="I9283" s="165"/>
      <c r="J9283" s="310"/>
      <c r="K9283" s="253"/>
      <c r="L9283" s="165"/>
      <c r="M9283" s="166"/>
      <c r="N9283" s="166"/>
      <c r="O9283" s="166"/>
      <c r="P9283" s="166"/>
      <c r="Q9283" s="165"/>
      <c r="R9283" s="253"/>
      <c r="S9283" s="253"/>
    </row>
    <row r="9284" spans="1:19" ht="27" hidden="1" customHeight="1">
      <c r="A9284" s="161" t="s">
        <v>798</v>
      </c>
      <c r="B9284" s="163" t="str">
        <f t="shared" si="324"/>
        <v>5.2.3</v>
      </c>
      <c r="C9284" s="164">
        <f t="shared" si="322"/>
        <v>0</v>
      </c>
      <c r="D9284" s="311" t="s">
        <v>799</v>
      </c>
      <c r="E9284" s="312" t="s">
        <v>292</v>
      </c>
      <c r="F9284" s="313" t="s">
        <v>826</v>
      </c>
      <c r="G9284" s="313"/>
      <c r="H9284" s="313"/>
      <c r="I9284" s="311" t="s">
        <v>497</v>
      </c>
      <c r="J9284" s="442" t="s">
        <v>551</v>
      </c>
      <c r="K9284" s="253"/>
      <c r="L9284" s="311" t="s">
        <v>39</v>
      </c>
      <c r="M9284" s="312" t="s">
        <v>292</v>
      </c>
      <c r="N9284" s="313" t="s">
        <v>827</v>
      </c>
      <c r="O9284" s="313"/>
      <c r="P9284" s="313"/>
      <c r="Q9284" s="311" t="s">
        <v>497</v>
      </c>
      <c r="R9284" s="314" t="s">
        <v>551</v>
      </c>
      <c r="S9284" s="253"/>
    </row>
    <row r="9285" spans="1:19" hidden="1">
      <c r="A9285" s="161" t="s">
        <v>798</v>
      </c>
      <c r="B9285" s="163" t="str">
        <f t="shared" si="324"/>
        <v>5.2.3</v>
      </c>
      <c r="C9285" s="164">
        <f t="shared" si="322"/>
        <v>0</v>
      </c>
      <c r="D9285" s="165"/>
      <c r="E9285" s="166"/>
      <c r="F9285" s="315"/>
      <c r="G9285" s="315"/>
      <c r="H9285" s="315"/>
      <c r="I9285" s="165"/>
      <c r="J9285" s="253"/>
      <c r="K9285" s="253"/>
      <c r="L9285" s="165"/>
      <c r="M9285" s="166"/>
      <c r="N9285" s="315"/>
      <c r="O9285" s="315"/>
      <c r="P9285" s="315"/>
      <c r="Q9285" s="165"/>
      <c r="R9285" s="310"/>
      <c r="S9285" s="253"/>
    </row>
    <row r="9286" spans="1:19" hidden="1">
      <c r="A9286" s="161" t="s">
        <v>798</v>
      </c>
      <c r="B9286" s="163" t="str">
        <f t="shared" si="324"/>
        <v>5.2.3</v>
      </c>
      <c r="C9286" s="164">
        <f t="shared" si="322"/>
        <v>0</v>
      </c>
      <c r="D9286" s="165"/>
      <c r="E9286" s="166"/>
      <c r="F9286" s="166"/>
      <c r="G9286" s="166"/>
      <c r="H9286" s="166"/>
      <c r="I9286" s="166"/>
      <c r="J9286" s="166"/>
      <c r="K9286" s="253"/>
      <c r="L9286" s="165"/>
      <c r="M9286" s="166"/>
      <c r="N9286" s="166"/>
      <c r="O9286" s="166"/>
      <c r="P9286" s="166"/>
      <c r="Q9286" s="166"/>
      <c r="R9286" s="167"/>
      <c r="S9286" s="253"/>
    </row>
    <row r="9287" spans="1:19" hidden="1">
      <c r="A9287" s="161" t="s">
        <v>798</v>
      </c>
      <c r="B9287" s="163" t="str">
        <f t="shared" si="324"/>
        <v>5.2.3</v>
      </c>
      <c r="C9287" s="164">
        <f t="shared" si="322"/>
        <v>0</v>
      </c>
      <c r="D9287" s="165"/>
      <c r="E9287" s="166"/>
      <c r="F9287" s="166"/>
      <c r="G9287" s="166"/>
      <c r="H9287" s="166"/>
      <c r="I9287" s="165"/>
      <c r="J9287" s="253"/>
      <c r="K9287" s="253"/>
      <c r="L9287" s="165"/>
      <c r="M9287" s="166"/>
      <c r="N9287" s="166"/>
      <c r="O9287" s="166"/>
      <c r="P9287" s="166"/>
      <c r="Q9287" s="165"/>
      <c r="R9287" s="310"/>
      <c r="S9287" s="253"/>
    </row>
    <row r="9288" spans="1:19" ht="15.75" hidden="1" thickBot="1">
      <c r="A9288" s="161" t="s">
        <v>798</v>
      </c>
      <c r="B9288" s="163" t="str">
        <f t="shared" si="324"/>
        <v>5.2.3</v>
      </c>
      <c r="C9288" s="164">
        <f t="shared" si="322"/>
        <v>0</v>
      </c>
      <c r="D9288" s="165"/>
      <c r="E9288" s="316" t="s">
        <v>498</v>
      </c>
      <c r="F9288" s="239" t="s">
        <v>497</v>
      </c>
      <c r="G9288" s="239" t="s">
        <v>41</v>
      </c>
      <c r="H9288" s="239" t="s">
        <v>540</v>
      </c>
      <c r="I9288" s="239" t="s">
        <v>500</v>
      </c>
      <c r="J9288" s="443" t="s">
        <v>501</v>
      </c>
      <c r="K9288" s="253"/>
      <c r="L9288" s="165"/>
      <c r="M9288" s="316" t="s">
        <v>498</v>
      </c>
      <c r="N9288" s="239" t="s">
        <v>497</v>
      </c>
      <c r="O9288" s="239" t="s">
        <v>41</v>
      </c>
      <c r="P9288" s="239" t="s">
        <v>540</v>
      </c>
      <c r="Q9288" s="239" t="s">
        <v>500</v>
      </c>
      <c r="R9288" s="317" t="s">
        <v>501</v>
      </c>
      <c r="S9288" s="253"/>
    </row>
    <row r="9289" spans="1:19" hidden="1">
      <c r="A9289" s="161" t="s">
        <v>798</v>
      </c>
      <c r="B9289" s="163" t="str">
        <f t="shared" si="324"/>
        <v>5.2.3</v>
      </c>
      <c r="C9289" s="164">
        <f t="shared" ref="C9289:C9352" si="325">IF(ISERROR(MATCH(B9289,T:T,0)),0,1)</f>
        <v>0</v>
      </c>
      <c r="D9289" s="165"/>
      <c r="E9289" s="454" t="s">
        <v>502</v>
      </c>
      <c r="F9289" s="279" t="s">
        <v>959</v>
      </c>
      <c r="G9289" s="279">
        <v>1</v>
      </c>
      <c r="H9289" s="444">
        <f>ROUND(K9327,0)</f>
        <v>180828</v>
      </c>
      <c r="I9289" s="279">
        <v>0.1</v>
      </c>
      <c r="J9289" s="445">
        <f>H9289*I9289</f>
        <v>18082.8</v>
      </c>
      <c r="K9289" s="253"/>
      <c r="L9289" s="165"/>
      <c r="M9289" s="295" t="s">
        <v>502</v>
      </c>
      <c r="N9289" s="457" t="s">
        <v>959</v>
      </c>
      <c r="O9289" s="245">
        <v>1</v>
      </c>
      <c r="P9289" s="229">
        <f>ROUND(S9327,0)</f>
        <v>165409</v>
      </c>
      <c r="Q9289" s="245">
        <v>0.15</v>
      </c>
      <c r="R9289" s="319">
        <f>ROUND(IF(N(N9289)&gt;0,PRODUCT(P9289,1/Q9289),PRODUCT(O9289:Q9289)),0)</f>
        <v>24811</v>
      </c>
      <c r="S9289" s="253"/>
    </row>
    <row r="9290" spans="1:19" hidden="1">
      <c r="A9290" s="161" t="s">
        <v>798</v>
      </c>
      <c r="B9290" s="163" t="str">
        <f t="shared" si="324"/>
        <v>5.2.3</v>
      </c>
      <c r="C9290" s="164">
        <f t="shared" si="325"/>
        <v>0</v>
      </c>
      <c r="D9290" s="165"/>
      <c r="E9290" s="454" t="s">
        <v>801</v>
      </c>
      <c r="F9290" s="279" t="s">
        <v>90</v>
      </c>
      <c r="G9290" s="279">
        <v>1</v>
      </c>
      <c r="H9290" s="349">
        <v>6600</v>
      </c>
      <c r="I9290" s="279">
        <v>1.5</v>
      </c>
      <c r="J9290" s="446">
        <f>G9290*H9290/I9290</f>
        <v>4400</v>
      </c>
      <c r="K9290" s="253"/>
      <c r="L9290" s="165"/>
      <c r="M9290" s="295" t="s">
        <v>814</v>
      </c>
      <c r="N9290" s="246" t="s">
        <v>90</v>
      </c>
      <c r="O9290" s="245">
        <v>1</v>
      </c>
      <c r="P9290" s="190">
        <v>5502</v>
      </c>
      <c r="Q9290" s="245">
        <v>2</v>
      </c>
      <c r="R9290" s="319">
        <f>ROUND(IF(N(N9290)&gt;0,PRODUCT(P9290,1/Q9290),PRODUCT(O9290:Q9290)),0)</f>
        <v>11004</v>
      </c>
      <c r="S9290" s="253"/>
    </row>
    <row r="9291" spans="1:19" hidden="1">
      <c r="A9291" s="161" t="s">
        <v>798</v>
      </c>
      <c r="B9291" s="163" t="str">
        <f t="shared" si="324"/>
        <v>5.2.3</v>
      </c>
      <c r="C9291" s="164">
        <f t="shared" si="325"/>
        <v>0</v>
      </c>
      <c r="D9291" s="165"/>
      <c r="E9291" s="454" t="s">
        <v>814</v>
      </c>
      <c r="F9291" s="279" t="s">
        <v>90</v>
      </c>
      <c r="G9291" s="279">
        <v>1</v>
      </c>
      <c r="H9291" s="219">
        <v>5502</v>
      </c>
      <c r="I9291" s="279">
        <v>1</v>
      </c>
      <c r="J9291" s="446">
        <f>G9291*H9291/I9291</f>
        <v>5502</v>
      </c>
      <c r="K9291" s="253"/>
      <c r="L9291" s="165"/>
      <c r="M9291" s="293"/>
      <c r="N9291" s="279"/>
      <c r="O9291" s="279"/>
      <c r="P9291" s="219"/>
      <c r="Q9291" s="279"/>
      <c r="R9291" s="320"/>
      <c r="S9291" s="253"/>
    </row>
    <row r="9292" spans="1:19" hidden="1">
      <c r="A9292" s="161" t="s">
        <v>798</v>
      </c>
      <c r="B9292" s="163" t="str">
        <f t="shared" si="324"/>
        <v>5.2.3</v>
      </c>
      <c r="C9292" s="164">
        <f t="shared" si="325"/>
        <v>0</v>
      </c>
      <c r="D9292" s="165"/>
      <c r="E9292" s="293"/>
      <c r="F9292" s="279"/>
      <c r="G9292" s="279"/>
      <c r="H9292" s="209"/>
      <c r="I9292" s="279"/>
      <c r="J9292" s="446"/>
      <c r="K9292" s="253"/>
      <c r="L9292" s="165"/>
      <c r="M9292" s="293"/>
      <c r="N9292" s="279"/>
      <c r="O9292" s="279"/>
      <c r="P9292" s="209"/>
      <c r="Q9292" s="279"/>
      <c r="R9292" s="320"/>
      <c r="S9292" s="253"/>
    </row>
    <row r="9293" spans="1:19" hidden="1">
      <c r="A9293" s="161" t="s">
        <v>798</v>
      </c>
      <c r="B9293" s="163" t="str">
        <f t="shared" si="324"/>
        <v>5.2.3</v>
      </c>
      <c r="C9293" s="164">
        <f t="shared" si="325"/>
        <v>0</v>
      </c>
      <c r="D9293" s="165"/>
      <c r="E9293" s="293"/>
      <c r="F9293" s="279"/>
      <c r="G9293" s="322"/>
      <c r="H9293" s="322"/>
      <c r="I9293" s="279"/>
      <c r="J9293" s="446"/>
      <c r="K9293" s="253"/>
      <c r="L9293" s="165"/>
      <c r="M9293" s="293"/>
      <c r="N9293" s="279"/>
      <c r="O9293" s="322"/>
      <c r="P9293" s="322"/>
      <c r="Q9293" s="279"/>
      <c r="R9293" s="320"/>
      <c r="S9293" s="253"/>
    </row>
    <row r="9294" spans="1:19" hidden="1">
      <c r="A9294" s="161" t="s">
        <v>798</v>
      </c>
      <c r="B9294" s="163" t="str">
        <f t="shared" si="324"/>
        <v>5.2.3</v>
      </c>
      <c r="C9294" s="164">
        <f t="shared" si="325"/>
        <v>0</v>
      </c>
      <c r="D9294" s="165"/>
      <c r="E9294" s="293"/>
      <c r="F9294" s="279"/>
      <c r="G9294" s="322"/>
      <c r="H9294" s="322"/>
      <c r="I9294" s="279"/>
      <c r="J9294" s="446"/>
      <c r="K9294" s="253"/>
      <c r="L9294" s="165"/>
      <c r="M9294" s="293"/>
      <c r="N9294" s="279"/>
      <c r="O9294" s="322"/>
      <c r="P9294" s="322"/>
      <c r="Q9294" s="279"/>
      <c r="R9294" s="320"/>
      <c r="S9294" s="253"/>
    </row>
    <row r="9295" spans="1:19" ht="15.75" hidden="1" thickBot="1">
      <c r="A9295" s="161" t="s">
        <v>798</v>
      </c>
      <c r="B9295" s="163" t="str">
        <f t="shared" si="324"/>
        <v>5.2.3</v>
      </c>
      <c r="C9295" s="164">
        <f t="shared" si="325"/>
        <v>0</v>
      </c>
      <c r="D9295" s="165"/>
      <c r="E9295" s="323"/>
      <c r="F9295" s="324"/>
      <c r="G9295" s="324"/>
      <c r="H9295" s="324"/>
      <c r="I9295" s="325"/>
      <c r="J9295" s="447"/>
      <c r="K9295" s="368">
        <f>SUM(J9289:J9295)</f>
        <v>27984.799999999999</v>
      </c>
      <c r="L9295" s="165"/>
      <c r="M9295" s="323"/>
      <c r="N9295" s="324"/>
      <c r="O9295" s="324"/>
      <c r="P9295" s="324"/>
      <c r="Q9295" s="325"/>
      <c r="R9295" s="326"/>
      <c r="S9295" s="327">
        <f>SUM(R9289:R9295)</f>
        <v>35815</v>
      </c>
    </row>
    <row r="9296" spans="1:19" ht="15.75" hidden="1" thickBot="1">
      <c r="A9296" s="161" t="s">
        <v>798</v>
      </c>
      <c r="B9296" s="163" t="str">
        <f t="shared" si="324"/>
        <v>5.2.3</v>
      </c>
      <c r="C9296" s="164">
        <f t="shared" si="325"/>
        <v>0</v>
      </c>
      <c r="D9296" s="165"/>
      <c r="E9296" s="328"/>
      <c r="F9296" s="328"/>
      <c r="G9296" s="328"/>
      <c r="H9296" s="328"/>
      <c r="I9296" s="329"/>
      <c r="J9296" s="448"/>
      <c r="K9296" s="331"/>
      <c r="L9296" s="165"/>
      <c r="M9296" s="328"/>
      <c r="N9296" s="328"/>
      <c r="O9296" s="328"/>
      <c r="P9296" s="328"/>
      <c r="Q9296" s="329"/>
      <c r="R9296" s="330"/>
      <c r="S9296" s="331"/>
    </row>
    <row r="9297" spans="1:19" ht="15.75" hidden="1" thickBot="1">
      <c r="A9297" s="161" t="s">
        <v>798</v>
      </c>
      <c r="B9297" s="163" t="str">
        <f t="shared" si="324"/>
        <v>5.2.3</v>
      </c>
      <c r="C9297" s="164">
        <f t="shared" si="325"/>
        <v>0</v>
      </c>
      <c r="D9297" s="165"/>
      <c r="E9297" s="316" t="s">
        <v>505</v>
      </c>
      <c r="F9297" s="239" t="s">
        <v>497</v>
      </c>
      <c r="G9297" s="239" t="s">
        <v>41</v>
      </c>
      <c r="H9297" s="239" t="s">
        <v>506</v>
      </c>
      <c r="I9297" s="239" t="s">
        <v>507</v>
      </c>
      <c r="J9297" s="443" t="s">
        <v>501</v>
      </c>
      <c r="K9297" s="253"/>
      <c r="L9297" s="165"/>
      <c r="M9297" s="316" t="s">
        <v>505</v>
      </c>
      <c r="N9297" s="239" t="s">
        <v>497</v>
      </c>
      <c r="O9297" s="239" t="s">
        <v>41</v>
      </c>
      <c r="P9297" s="239" t="s">
        <v>506</v>
      </c>
      <c r="Q9297" s="239" t="s">
        <v>507</v>
      </c>
      <c r="R9297" s="317" t="s">
        <v>501</v>
      </c>
      <c r="S9297" s="253"/>
    </row>
    <row r="9298" spans="1:19" ht="25.5" hidden="1">
      <c r="A9298" s="161" t="s">
        <v>798</v>
      </c>
      <c r="B9298" s="163" t="str">
        <f t="shared" si="324"/>
        <v>5.2.3</v>
      </c>
      <c r="C9298" s="164">
        <f t="shared" si="325"/>
        <v>0</v>
      </c>
      <c r="D9298" s="165"/>
      <c r="E9298" s="455" t="s">
        <v>802</v>
      </c>
      <c r="F9298" s="333" t="s">
        <v>2</v>
      </c>
      <c r="G9298" s="279">
        <v>450</v>
      </c>
      <c r="H9298" s="349">
        <v>463</v>
      </c>
      <c r="I9298" s="208">
        <v>0.1</v>
      </c>
      <c r="J9298" s="449">
        <f>G9298*H9298*(1+I9298)</f>
        <v>229185.00000000003</v>
      </c>
      <c r="K9298" s="253"/>
      <c r="L9298" s="165"/>
      <c r="M9298" s="350" t="s">
        <v>820</v>
      </c>
      <c r="N9298" s="255" t="s">
        <v>90</v>
      </c>
      <c r="O9298" s="245">
        <v>1.1000000000000001</v>
      </c>
      <c r="P9298" s="190">
        <v>351193</v>
      </c>
      <c r="Q9298" s="183"/>
      <c r="R9298" s="217">
        <f>ROUND(IF(N(N9298)&gt;0,PRODUCT(P9298,1/Q9298),PRODUCT(O9298:Q9298)),0)</f>
        <v>386312</v>
      </c>
      <c r="S9298" s="253"/>
    </row>
    <row r="9299" spans="1:19" hidden="1">
      <c r="A9299" s="161" t="s">
        <v>798</v>
      </c>
      <c r="B9299" s="163" t="str">
        <f t="shared" si="324"/>
        <v>5.2.3</v>
      </c>
      <c r="C9299" s="164">
        <f t="shared" si="325"/>
        <v>0</v>
      </c>
      <c r="D9299" s="165"/>
      <c r="E9299" s="353" t="s">
        <v>803</v>
      </c>
      <c r="F9299" s="333" t="s">
        <v>90</v>
      </c>
      <c r="G9299" s="333">
        <v>0.48</v>
      </c>
      <c r="H9299" s="349">
        <v>78378</v>
      </c>
      <c r="I9299" s="208">
        <v>0.1</v>
      </c>
      <c r="J9299" s="449">
        <f>G9299*H9299*(1+I9299)</f>
        <v>41383.583999999995</v>
      </c>
      <c r="K9299" s="253"/>
      <c r="L9299" s="165"/>
      <c r="M9299" s="386" t="s">
        <v>810</v>
      </c>
      <c r="N9299" s="333" t="s">
        <v>4</v>
      </c>
      <c r="O9299" s="183">
        <v>3</v>
      </c>
      <c r="P9299" s="190">
        <v>3301</v>
      </c>
      <c r="Q9299" s="183"/>
      <c r="R9299" s="217">
        <f>ROUND(IF(N(N9299)&gt;0,PRODUCT(P9299,1/Q9299),PRODUCT(O9299:Q9299)),0)</f>
        <v>9903</v>
      </c>
      <c r="S9299" s="253"/>
    </row>
    <row r="9300" spans="1:19" hidden="1">
      <c r="A9300" s="161" t="s">
        <v>798</v>
      </c>
      <c r="B9300" s="163" t="str">
        <f t="shared" si="324"/>
        <v>5.2.3</v>
      </c>
      <c r="C9300" s="164">
        <f t="shared" si="325"/>
        <v>0</v>
      </c>
      <c r="D9300" s="165"/>
      <c r="E9300" s="353" t="s">
        <v>156</v>
      </c>
      <c r="F9300" s="279" t="s">
        <v>90</v>
      </c>
      <c r="G9300" s="279">
        <v>0.72</v>
      </c>
      <c r="H9300" s="349">
        <v>59708</v>
      </c>
      <c r="I9300" s="208">
        <v>0.1</v>
      </c>
      <c r="J9300" s="449">
        <f>G9300*H9300*(1+I9300)</f>
        <v>47288.736000000004</v>
      </c>
      <c r="K9300" s="253"/>
      <c r="L9300" s="165"/>
      <c r="M9300" s="386" t="s">
        <v>811</v>
      </c>
      <c r="N9300" s="279" t="s">
        <v>2</v>
      </c>
      <c r="O9300" s="245">
        <v>3</v>
      </c>
      <c r="P9300" s="190">
        <v>2850</v>
      </c>
      <c r="Q9300" s="183"/>
      <c r="R9300" s="217">
        <f>ROUND(IF(N(N9300)&gt;0,PRODUCT(P9300,1/Q9300),PRODUCT(O9300:Q9300)),0)</f>
        <v>8550</v>
      </c>
      <c r="S9300" s="253"/>
    </row>
    <row r="9301" spans="1:19" hidden="1">
      <c r="A9301" s="161" t="s">
        <v>798</v>
      </c>
      <c r="B9301" s="163" t="str">
        <f t="shared" si="324"/>
        <v>5.2.3</v>
      </c>
      <c r="C9301" s="164">
        <f t="shared" si="325"/>
        <v>0</v>
      </c>
      <c r="D9301" s="165"/>
      <c r="E9301" s="456" t="s">
        <v>591</v>
      </c>
      <c r="F9301" s="279" t="s">
        <v>1086</v>
      </c>
      <c r="G9301" s="279">
        <v>240</v>
      </c>
      <c r="H9301" s="450">
        <v>22</v>
      </c>
      <c r="I9301" s="208">
        <v>0.1</v>
      </c>
      <c r="J9301" s="449">
        <f>G9301*H9301*(1+I9301)</f>
        <v>5808.0000000000009</v>
      </c>
      <c r="K9301" s="253"/>
      <c r="L9301" s="165"/>
      <c r="M9301" s="284" t="s">
        <v>815</v>
      </c>
      <c r="N9301" s="255" t="s">
        <v>54</v>
      </c>
      <c r="O9301" s="245">
        <v>6</v>
      </c>
      <c r="P9301" s="190">
        <v>13205</v>
      </c>
      <c r="Q9301" s="183"/>
      <c r="R9301" s="217">
        <f>ROUND(IF(N(N9301)&gt;0,PRODUCT(P9301,1/Q9301),PRODUCT(O9301:Q9301)),0)</f>
        <v>79230</v>
      </c>
      <c r="S9301" s="253"/>
    </row>
    <row r="9302" spans="1:19" hidden="1">
      <c r="A9302" s="161" t="s">
        <v>798</v>
      </c>
      <c r="B9302" s="163" t="str">
        <f t="shared" si="324"/>
        <v>5.2.3</v>
      </c>
      <c r="C9302" s="164">
        <f t="shared" si="325"/>
        <v>0</v>
      </c>
      <c r="D9302" s="165"/>
      <c r="E9302" s="454" t="s">
        <v>821</v>
      </c>
      <c r="F9302" s="279" t="s">
        <v>54</v>
      </c>
      <c r="G9302" s="279">
        <v>3</v>
      </c>
      <c r="H9302" s="219">
        <v>46600</v>
      </c>
      <c r="I9302" s="208">
        <v>0.1</v>
      </c>
      <c r="J9302" s="449">
        <f>G9302*H9302*(1+I9302)</f>
        <v>153780</v>
      </c>
      <c r="K9302" s="253"/>
      <c r="L9302" s="165"/>
      <c r="M9302" s="295" t="s">
        <v>822</v>
      </c>
      <c r="N9302" s="279" t="s">
        <v>2</v>
      </c>
      <c r="O9302" s="245">
        <v>0.4</v>
      </c>
      <c r="P9302" s="190">
        <v>14176</v>
      </c>
      <c r="Q9302" s="183"/>
      <c r="R9302" s="217">
        <f>ROUND(IF(N(N9302)&gt;0,PRODUCT(P9302,1/Q9302),PRODUCT(O9302:Q9302)),0)</f>
        <v>5670</v>
      </c>
      <c r="S9302" s="253"/>
    </row>
    <row r="9303" spans="1:19" hidden="1">
      <c r="A9303" s="161" t="s">
        <v>798</v>
      </c>
      <c r="B9303" s="163" t="str">
        <f t="shared" si="324"/>
        <v>5.2.3</v>
      </c>
      <c r="C9303" s="164">
        <f t="shared" si="325"/>
        <v>0</v>
      </c>
      <c r="D9303" s="165"/>
      <c r="E9303" s="456" t="s">
        <v>823</v>
      </c>
      <c r="F9303" s="333" t="s">
        <v>1083</v>
      </c>
      <c r="G9303" s="333"/>
      <c r="H9303" s="219">
        <v>3300</v>
      </c>
      <c r="I9303" s="208"/>
      <c r="J9303" s="449">
        <v>5500</v>
      </c>
      <c r="K9303" s="253"/>
      <c r="L9303" s="165"/>
      <c r="M9303" s="288"/>
      <c r="N9303" s="333"/>
      <c r="O9303" s="333"/>
      <c r="P9303" s="219"/>
      <c r="Q9303" s="208"/>
      <c r="R9303" s="220"/>
      <c r="S9303" s="253"/>
    </row>
    <row r="9304" spans="1:19" hidden="1">
      <c r="A9304" s="161" t="s">
        <v>798</v>
      </c>
      <c r="B9304" s="163" t="str">
        <f t="shared" si="324"/>
        <v>5.2.3</v>
      </c>
      <c r="C9304" s="164">
        <f t="shared" si="325"/>
        <v>0</v>
      </c>
      <c r="D9304" s="165"/>
      <c r="E9304" s="293"/>
      <c r="F9304" s="279"/>
      <c r="G9304" s="279"/>
      <c r="H9304" s="219"/>
      <c r="I9304" s="208"/>
      <c r="J9304" s="449"/>
      <c r="K9304" s="253"/>
      <c r="L9304" s="165"/>
      <c r="M9304" s="293"/>
      <c r="N9304" s="279"/>
      <c r="O9304" s="279"/>
      <c r="P9304" s="219"/>
      <c r="Q9304" s="208"/>
      <c r="R9304" s="220"/>
      <c r="S9304" s="253"/>
    </row>
    <row r="9305" spans="1:19" hidden="1">
      <c r="A9305" s="161" t="s">
        <v>798</v>
      </c>
      <c r="B9305" s="163" t="str">
        <f t="shared" si="324"/>
        <v>5.2.3</v>
      </c>
      <c r="C9305" s="164">
        <f t="shared" si="325"/>
        <v>0</v>
      </c>
      <c r="D9305" s="165"/>
      <c r="E9305" s="293"/>
      <c r="F9305" s="279"/>
      <c r="G9305" s="279"/>
      <c r="H9305" s="219"/>
      <c r="I9305" s="208"/>
      <c r="J9305" s="449"/>
      <c r="K9305" s="253"/>
      <c r="L9305" s="165"/>
      <c r="M9305" s="293"/>
      <c r="N9305" s="279"/>
      <c r="O9305" s="279"/>
      <c r="P9305" s="219"/>
      <c r="Q9305" s="208"/>
      <c r="R9305" s="220"/>
      <c r="S9305" s="253"/>
    </row>
    <row r="9306" spans="1:19" hidden="1">
      <c r="A9306" s="161" t="s">
        <v>798</v>
      </c>
      <c r="B9306" s="163" t="str">
        <f t="shared" si="324"/>
        <v>5.2.3</v>
      </c>
      <c r="C9306" s="164">
        <f t="shared" si="325"/>
        <v>0</v>
      </c>
      <c r="D9306" s="165"/>
      <c r="E9306" s="293"/>
      <c r="F9306" s="322"/>
      <c r="G9306" s="322"/>
      <c r="H9306" s="322"/>
      <c r="I9306" s="279"/>
      <c r="J9306" s="446"/>
      <c r="K9306" s="253"/>
      <c r="L9306" s="165"/>
      <c r="M9306" s="293"/>
      <c r="N9306" s="322"/>
      <c r="O9306" s="322"/>
      <c r="P9306" s="322"/>
      <c r="Q9306" s="279"/>
      <c r="R9306" s="320"/>
      <c r="S9306" s="253"/>
    </row>
    <row r="9307" spans="1:19" hidden="1">
      <c r="A9307" s="161" t="s">
        <v>798</v>
      </c>
      <c r="B9307" s="163" t="str">
        <f t="shared" si="324"/>
        <v>5.2.3</v>
      </c>
      <c r="C9307" s="164">
        <f t="shared" si="325"/>
        <v>0</v>
      </c>
      <c r="D9307" s="165"/>
      <c r="E9307" s="293"/>
      <c r="F9307" s="322"/>
      <c r="G9307" s="322"/>
      <c r="H9307" s="322"/>
      <c r="I9307" s="279"/>
      <c r="J9307" s="446"/>
      <c r="K9307" s="253"/>
      <c r="L9307" s="165"/>
      <c r="M9307" s="293"/>
      <c r="N9307" s="322"/>
      <c r="O9307" s="322"/>
      <c r="P9307" s="322"/>
      <c r="Q9307" s="279"/>
      <c r="R9307" s="320"/>
      <c r="S9307" s="253"/>
    </row>
    <row r="9308" spans="1:19" hidden="1">
      <c r="A9308" s="161" t="s">
        <v>798</v>
      </c>
      <c r="B9308" s="163" t="str">
        <f t="shared" si="324"/>
        <v>5.2.3</v>
      </c>
      <c r="C9308" s="164">
        <f t="shared" si="325"/>
        <v>0</v>
      </c>
      <c r="D9308" s="165"/>
      <c r="E9308" s="293"/>
      <c r="F9308" s="322"/>
      <c r="G9308" s="322"/>
      <c r="H9308" s="322"/>
      <c r="I9308" s="279"/>
      <c r="J9308" s="446"/>
      <c r="K9308" s="253"/>
      <c r="L9308" s="165"/>
      <c r="M9308" s="293"/>
      <c r="N9308" s="322"/>
      <c r="O9308" s="322"/>
      <c r="P9308" s="322"/>
      <c r="Q9308" s="279"/>
      <c r="R9308" s="320"/>
      <c r="S9308" s="253"/>
    </row>
    <row r="9309" spans="1:19" hidden="1">
      <c r="A9309" s="161" t="s">
        <v>798</v>
      </c>
      <c r="B9309" s="163" t="str">
        <f t="shared" si="324"/>
        <v>5.2.3</v>
      </c>
      <c r="C9309" s="164">
        <f t="shared" si="325"/>
        <v>0</v>
      </c>
      <c r="D9309" s="165"/>
      <c r="E9309" s="293"/>
      <c r="F9309" s="322"/>
      <c r="G9309" s="322"/>
      <c r="H9309" s="322"/>
      <c r="I9309" s="279"/>
      <c r="J9309" s="446"/>
      <c r="K9309" s="253"/>
      <c r="L9309" s="165"/>
      <c r="M9309" s="293"/>
      <c r="N9309" s="322"/>
      <c r="O9309" s="322"/>
      <c r="P9309" s="322"/>
      <c r="Q9309" s="279"/>
      <c r="R9309" s="320"/>
      <c r="S9309" s="253"/>
    </row>
    <row r="9310" spans="1:19" ht="15.75" hidden="1" thickBot="1">
      <c r="A9310" s="161" t="s">
        <v>798</v>
      </c>
      <c r="B9310" s="163" t="str">
        <f t="shared" si="324"/>
        <v>5.2.3</v>
      </c>
      <c r="C9310" s="164">
        <f t="shared" si="325"/>
        <v>0</v>
      </c>
      <c r="D9310" s="165"/>
      <c r="E9310" s="323"/>
      <c r="F9310" s="324"/>
      <c r="G9310" s="324"/>
      <c r="H9310" s="324"/>
      <c r="I9310" s="325"/>
      <c r="J9310" s="447"/>
      <c r="K9310" s="327">
        <f>SUM(J9298:J9310)</f>
        <v>482945.32000000007</v>
      </c>
      <c r="L9310" s="165"/>
      <c r="M9310" s="323"/>
      <c r="N9310" s="324"/>
      <c r="O9310" s="324"/>
      <c r="P9310" s="324"/>
      <c r="Q9310" s="325"/>
      <c r="R9310" s="326"/>
      <c r="S9310" s="327">
        <f>SUM(R9298:R9310)</f>
        <v>489665</v>
      </c>
    </row>
    <row r="9311" spans="1:19" ht="15.75" hidden="1" thickBot="1">
      <c r="A9311" s="161" t="s">
        <v>798</v>
      </c>
      <c r="B9311" s="163" t="str">
        <f t="shared" si="324"/>
        <v>5.2.3</v>
      </c>
      <c r="C9311" s="164">
        <f t="shared" si="325"/>
        <v>0</v>
      </c>
      <c r="D9311" s="165"/>
      <c r="E9311" s="328"/>
      <c r="F9311" s="328"/>
      <c r="G9311" s="328"/>
      <c r="H9311" s="328"/>
      <c r="I9311" s="329"/>
      <c r="J9311" s="448"/>
      <c r="K9311" s="331"/>
      <c r="L9311" s="165"/>
      <c r="M9311" s="328"/>
      <c r="N9311" s="328"/>
      <c r="O9311" s="328"/>
      <c r="P9311" s="328"/>
      <c r="Q9311" s="329"/>
      <c r="R9311" s="330"/>
      <c r="S9311" s="331"/>
    </row>
    <row r="9312" spans="1:19" ht="15.75" hidden="1" thickBot="1">
      <c r="A9312" s="161" t="s">
        <v>798</v>
      </c>
      <c r="B9312" s="163" t="str">
        <f t="shared" si="324"/>
        <v>5.2.3</v>
      </c>
      <c r="C9312" s="164">
        <f t="shared" si="325"/>
        <v>0</v>
      </c>
      <c r="D9312" s="165"/>
      <c r="E9312" s="316" t="s">
        <v>509</v>
      </c>
      <c r="F9312" s="239" t="s">
        <v>497</v>
      </c>
      <c r="G9312" s="239" t="s">
        <v>41</v>
      </c>
      <c r="H9312" s="239" t="s">
        <v>506</v>
      </c>
      <c r="I9312" s="239" t="s">
        <v>510</v>
      </c>
      <c r="J9312" s="443" t="s">
        <v>501</v>
      </c>
      <c r="K9312" s="253"/>
      <c r="L9312" s="165"/>
      <c r="M9312" s="316" t="s">
        <v>509</v>
      </c>
      <c r="N9312" s="239" t="s">
        <v>497</v>
      </c>
      <c r="O9312" s="239" t="s">
        <v>41</v>
      </c>
      <c r="P9312" s="239" t="s">
        <v>506</v>
      </c>
      <c r="Q9312" s="239" t="s">
        <v>510</v>
      </c>
      <c r="R9312" s="317" t="s">
        <v>501</v>
      </c>
      <c r="S9312" s="253"/>
    </row>
    <row r="9313" spans="1:19" hidden="1">
      <c r="A9313" s="161" t="s">
        <v>798</v>
      </c>
      <c r="B9313" s="163" t="str">
        <f t="shared" si="324"/>
        <v>5.2.3</v>
      </c>
      <c r="C9313" s="164">
        <f t="shared" si="325"/>
        <v>0</v>
      </c>
      <c r="D9313" s="165"/>
      <c r="E9313" s="335"/>
      <c r="F9313" s="333"/>
      <c r="G9313" s="333"/>
      <c r="H9313" s="444"/>
      <c r="I9313" s="333"/>
      <c r="J9313" s="286"/>
      <c r="K9313" s="336"/>
      <c r="L9313" s="165"/>
      <c r="M9313" s="335"/>
      <c r="N9313" s="333"/>
      <c r="O9313" s="333"/>
      <c r="P9313" s="215"/>
      <c r="Q9313" s="333"/>
      <c r="R9313" s="252"/>
      <c r="S9313" s="336"/>
    </row>
    <row r="9314" spans="1:19" hidden="1">
      <c r="A9314" s="161" t="s">
        <v>798</v>
      </c>
      <c r="B9314" s="163" t="str">
        <f t="shared" si="324"/>
        <v>5.2.3</v>
      </c>
      <c r="C9314" s="164">
        <f t="shared" si="325"/>
        <v>0</v>
      </c>
      <c r="D9314" s="165"/>
      <c r="E9314" s="337"/>
      <c r="F9314" s="338"/>
      <c r="G9314" s="338"/>
      <c r="H9314" s="349"/>
      <c r="I9314" s="333"/>
      <c r="J9314" s="449"/>
      <c r="K9314" s="253"/>
      <c r="L9314" s="165"/>
      <c r="M9314" s="337"/>
      <c r="N9314" s="338"/>
      <c r="O9314" s="338"/>
      <c r="P9314" s="338"/>
      <c r="Q9314" s="333"/>
      <c r="R9314" s="220"/>
      <c r="S9314" s="253"/>
    </row>
    <row r="9315" spans="1:19" hidden="1">
      <c r="A9315" s="161" t="s">
        <v>798</v>
      </c>
      <c r="B9315" s="163" t="str">
        <f t="shared" si="324"/>
        <v>5.2.3</v>
      </c>
      <c r="C9315" s="164">
        <f t="shared" si="325"/>
        <v>0</v>
      </c>
      <c r="D9315" s="165"/>
      <c r="E9315" s="337"/>
      <c r="F9315" s="322"/>
      <c r="G9315" s="322"/>
      <c r="H9315" s="322"/>
      <c r="I9315" s="279"/>
      <c r="J9315" s="446"/>
      <c r="K9315" s="253"/>
      <c r="L9315" s="165"/>
      <c r="M9315" s="337"/>
      <c r="N9315" s="322"/>
      <c r="O9315" s="322"/>
      <c r="P9315" s="322"/>
      <c r="Q9315" s="279"/>
      <c r="R9315" s="320"/>
      <c r="S9315" s="253"/>
    </row>
    <row r="9316" spans="1:19" hidden="1">
      <c r="A9316" s="161" t="s">
        <v>798</v>
      </c>
      <c r="B9316" s="163" t="str">
        <f t="shared" si="324"/>
        <v>5.2.3</v>
      </c>
      <c r="C9316" s="164">
        <f t="shared" si="325"/>
        <v>0</v>
      </c>
      <c r="D9316" s="165"/>
      <c r="E9316" s="288"/>
      <c r="F9316" s="322"/>
      <c r="G9316" s="322"/>
      <c r="H9316" s="322"/>
      <c r="I9316" s="279"/>
      <c r="J9316" s="446"/>
      <c r="K9316" s="253"/>
      <c r="L9316" s="165"/>
      <c r="M9316" s="288"/>
      <c r="N9316" s="322"/>
      <c r="O9316" s="322"/>
      <c r="P9316" s="322"/>
      <c r="Q9316" s="279"/>
      <c r="R9316" s="320"/>
      <c r="S9316" s="253"/>
    </row>
    <row r="9317" spans="1:19" hidden="1">
      <c r="A9317" s="161" t="s">
        <v>798</v>
      </c>
      <c r="B9317" s="163" t="str">
        <f t="shared" si="324"/>
        <v>5.2.3</v>
      </c>
      <c r="C9317" s="164">
        <f t="shared" si="325"/>
        <v>0</v>
      </c>
      <c r="D9317" s="165"/>
      <c r="E9317" s="293"/>
      <c r="F9317" s="322"/>
      <c r="G9317" s="322"/>
      <c r="H9317" s="322"/>
      <c r="I9317" s="279"/>
      <c r="J9317" s="446"/>
      <c r="K9317" s="253"/>
      <c r="L9317" s="165"/>
      <c r="M9317" s="293"/>
      <c r="N9317" s="322"/>
      <c r="O9317" s="322"/>
      <c r="P9317" s="322"/>
      <c r="Q9317" s="279"/>
      <c r="R9317" s="320"/>
      <c r="S9317" s="253"/>
    </row>
    <row r="9318" spans="1:19" ht="15.75" hidden="1" thickBot="1">
      <c r="A9318" s="161" t="s">
        <v>798</v>
      </c>
      <c r="B9318" s="163" t="str">
        <f t="shared" si="324"/>
        <v>5.2.3</v>
      </c>
      <c r="C9318" s="164">
        <f t="shared" si="325"/>
        <v>0</v>
      </c>
      <c r="D9318" s="165"/>
      <c r="E9318" s="323"/>
      <c r="F9318" s="324"/>
      <c r="G9318" s="324"/>
      <c r="H9318" s="324"/>
      <c r="I9318" s="325"/>
      <c r="J9318" s="447"/>
      <c r="K9318" s="327">
        <f>SUM(J9313:J9318)</f>
        <v>0</v>
      </c>
      <c r="L9318" s="165"/>
      <c r="M9318" s="323"/>
      <c r="N9318" s="324"/>
      <c r="O9318" s="324"/>
      <c r="P9318" s="324"/>
      <c r="Q9318" s="325"/>
      <c r="R9318" s="326"/>
      <c r="S9318" s="327">
        <f>SUM(R9313:R9318)</f>
        <v>0</v>
      </c>
    </row>
    <row r="9319" spans="1:19" ht="15.75" hidden="1" thickBot="1">
      <c r="A9319" s="161" t="s">
        <v>798</v>
      </c>
      <c r="B9319" s="163" t="str">
        <f t="shared" si="324"/>
        <v>5.2.3</v>
      </c>
      <c r="C9319" s="164">
        <f t="shared" si="325"/>
        <v>0</v>
      </c>
      <c r="D9319" s="165"/>
      <c r="E9319" s="328"/>
      <c r="F9319" s="328"/>
      <c r="G9319" s="328"/>
      <c r="H9319" s="328"/>
      <c r="I9319" s="339"/>
      <c r="J9319" s="451"/>
      <c r="K9319" s="331"/>
      <c r="L9319" s="165"/>
      <c r="M9319" s="328"/>
      <c r="N9319" s="328"/>
      <c r="O9319" s="328"/>
      <c r="P9319" s="328"/>
      <c r="Q9319" s="339"/>
      <c r="R9319" s="340"/>
      <c r="S9319" s="331"/>
    </row>
    <row r="9320" spans="1:19" ht="15.75" hidden="1" thickBot="1">
      <c r="A9320" s="161" t="s">
        <v>798</v>
      </c>
      <c r="B9320" s="163" t="str">
        <f t="shared" si="324"/>
        <v>5.2.3</v>
      </c>
      <c r="C9320" s="164">
        <f t="shared" si="325"/>
        <v>0</v>
      </c>
      <c r="D9320" s="165"/>
      <c r="E9320" s="316" t="s">
        <v>512</v>
      </c>
      <c r="F9320" s="239" t="s">
        <v>519</v>
      </c>
      <c r="G9320" s="239" t="s">
        <v>520</v>
      </c>
      <c r="H9320" s="239" t="s">
        <v>513</v>
      </c>
      <c r="I9320" s="239" t="s">
        <v>500</v>
      </c>
      <c r="J9320" s="443" t="s">
        <v>501</v>
      </c>
      <c r="K9320" s="253"/>
      <c r="L9320" s="165"/>
      <c r="M9320" s="316" t="s">
        <v>512</v>
      </c>
      <c r="N9320" s="239" t="s">
        <v>519</v>
      </c>
      <c r="O9320" s="239" t="s">
        <v>520</v>
      </c>
      <c r="P9320" s="239" t="s">
        <v>513</v>
      </c>
      <c r="Q9320" s="239" t="s">
        <v>500</v>
      </c>
      <c r="R9320" s="317" t="s">
        <v>501</v>
      </c>
      <c r="S9320" s="253"/>
    </row>
    <row r="9321" spans="1:19" hidden="1">
      <c r="A9321" s="161" t="s">
        <v>798</v>
      </c>
      <c r="B9321" s="163" t="str">
        <f t="shared" si="324"/>
        <v>5.2.3</v>
      </c>
      <c r="C9321" s="164">
        <f t="shared" si="325"/>
        <v>0</v>
      </c>
      <c r="D9321" s="165"/>
      <c r="E9321" s="456" t="s">
        <v>521</v>
      </c>
      <c r="F9321" s="289">
        <v>63600</v>
      </c>
      <c r="G9321" s="289">
        <v>54060</v>
      </c>
      <c r="H9321" s="290">
        <v>117660</v>
      </c>
      <c r="I9321" s="260">
        <v>3.1</v>
      </c>
      <c r="J9321" s="452">
        <f>ROUND(H9321/I9321,0)</f>
        <v>37955</v>
      </c>
      <c r="K9321" s="253"/>
      <c r="L9321" s="165"/>
      <c r="M9321" s="284" t="s">
        <v>521</v>
      </c>
      <c r="N9321" s="219">
        <v>63600</v>
      </c>
      <c r="O9321" s="219">
        <v>54060</v>
      </c>
      <c r="P9321" s="207">
        <v>117660</v>
      </c>
      <c r="Q9321" s="260">
        <v>13.795</v>
      </c>
      <c r="R9321" s="217">
        <f>ROUND(IF(N(N9321)&gt;0,PRODUCT(P9321,1/Q9321),PRODUCT(O9321:Q9321)),0)</f>
        <v>8529</v>
      </c>
      <c r="S9321" s="253"/>
    </row>
    <row r="9322" spans="1:19" hidden="1">
      <c r="A9322" s="161" t="s">
        <v>798</v>
      </c>
      <c r="B9322" s="163" t="str">
        <f t="shared" si="324"/>
        <v>5.2.3</v>
      </c>
      <c r="C9322" s="164">
        <f t="shared" si="325"/>
        <v>0</v>
      </c>
      <c r="D9322" s="165"/>
      <c r="E9322" s="456" t="s">
        <v>522</v>
      </c>
      <c r="F9322" s="289">
        <v>31800</v>
      </c>
      <c r="G9322" s="289">
        <v>27030</v>
      </c>
      <c r="H9322" s="290">
        <v>58830</v>
      </c>
      <c r="I9322" s="333">
        <v>0.7</v>
      </c>
      <c r="J9322" s="452">
        <f>ROUND(H9322/I9322,0)</f>
        <v>84043</v>
      </c>
      <c r="K9322" s="253"/>
      <c r="L9322" s="165"/>
      <c r="M9322" s="284" t="s">
        <v>522</v>
      </c>
      <c r="N9322" s="219">
        <v>31800</v>
      </c>
      <c r="O9322" s="219">
        <v>27030</v>
      </c>
      <c r="P9322" s="207">
        <v>58830</v>
      </c>
      <c r="Q9322" s="256">
        <v>0.6</v>
      </c>
      <c r="R9322" s="217">
        <f>ROUND(IF(N(N9322)&gt;0,PRODUCT(P9322,1/Q9322),PRODUCT(O9322:Q9322)),0)</f>
        <v>98050</v>
      </c>
      <c r="S9322" s="253"/>
    </row>
    <row r="9323" spans="1:19" hidden="1">
      <c r="A9323" s="161" t="s">
        <v>798</v>
      </c>
      <c r="B9323" s="163" t="str">
        <f t="shared" si="324"/>
        <v>5.2.3</v>
      </c>
      <c r="C9323" s="164">
        <f t="shared" si="325"/>
        <v>0</v>
      </c>
      <c r="D9323" s="165"/>
      <c r="E9323" s="454" t="s">
        <v>523</v>
      </c>
      <c r="F9323" s="289">
        <v>19080</v>
      </c>
      <c r="G9323" s="289">
        <v>16218</v>
      </c>
      <c r="H9323" s="290">
        <v>35298</v>
      </c>
      <c r="I9323" s="279">
        <v>0.6</v>
      </c>
      <c r="J9323" s="452">
        <f>ROUND(H9323/I9323,0)</f>
        <v>58830</v>
      </c>
      <c r="K9323" s="253"/>
      <c r="L9323" s="165"/>
      <c r="M9323" s="295" t="s">
        <v>523</v>
      </c>
      <c r="N9323" s="219">
        <v>19080</v>
      </c>
      <c r="O9323" s="219">
        <v>16218</v>
      </c>
      <c r="P9323" s="207">
        <v>35298</v>
      </c>
      <c r="Q9323" s="375">
        <v>0.6</v>
      </c>
      <c r="R9323" s="217">
        <f>ROUND(IF(N(N9323)&gt;0,PRODUCT(P9323,1/Q9323),PRODUCT(O9323:Q9323)),0)</f>
        <v>58830</v>
      </c>
      <c r="S9323" s="253"/>
    </row>
    <row r="9324" spans="1:19" hidden="1">
      <c r="A9324" s="161" t="s">
        <v>798</v>
      </c>
      <c r="B9324" s="163" t="str">
        <f t="shared" si="324"/>
        <v>5.2.3</v>
      </c>
      <c r="C9324" s="164">
        <f t="shared" si="325"/>
        <v>0</v>
      </c>
      <c r="D9324" s="165"/>
      <c r="E9324" s="293"/>
      <c r="F9324" s="209"/>
      <c r="G9324" s="219"/>
      <c r="H9324" s="219"/>
      <c r="I9324" s="279"/>
      <c r="J9324" s="449"/>
      <c r="K9324" s="253"/>
      <c r="L9324" s="165"/>
      <c r="M9324" s="293"/>
      <c r="N9324" s="209"/>
      <c r="O9324" s="219"/>
      <c r="P9324" s="219"/>
      <c r="Q9324" s="279"/>
      <c r="R9324" s="220"/>
      <c r="S9324" s="253"/>
    </row>
    <row r="9325" spans="1:19" hidden="1">
      <c r="A9325" s="161" t="s">
        <v>798</v>
      </c>
      <c r="B9325" s="163" t="str">
        <f t="shared" si="324"/>
        <v>5.2.3</v>
      </c>
      <c r="C9325" s="164">
        <f t="shared" si="325"/>
        <v>0</v>
      </c>
      <c r="D9325" s="165"/>
      <c r="E9325" s="293"/>
      <c r="F9325" s="322"/>
      <c r="G9325" s="322"/>
      <c r="H9325" s="322"/>
      <c r="I9325" s="279"/>
      <c r="J9325" s="446"/>
      <c r="K9325" s="253"/>
      <c r="L9325" s="165"/>
      <c r="M9325" s="293"/>
      <c r="N9325" s="322"/>
      <c r="O9325" s="322"/>
      <c r="P9325" s="322"/>
      <c r="Q9325" s="279"/>
      <c r="R9325" s="320"/>
      <c r="S9325" s="253"/>
    </row>
    <row r="9326" spans="1:19" hidden="1">
      <c r="A9326" s="161" t="s">
        <v>798</v>
      </c>
      <c r="B9326" s="163" t="str">
        <f t="shared" si="324"/>
        <v>5.2.3</v>
      </c>
      <c r="C9326" s="164">
        <f t="shared" si="325"/>
        <v>0</v>
      </c>
      <c r="D9326" s="165"/>
      <c r="E9326" s="293"/>
      <c r="F9326" s="322"/>
      <c r="G9326" s="322"/>
      <c r="H9326" s="322"/>
      <c r="I9326" s="279"/>
      <c r="J9326" s="446"/>
      <c r="K9326" s="253"/>
      <c r="L9326" s="165"/>
      <c r="M9326" s="293"/>
      <c r="N9326" s="322"/>
      <c r="O9326" s="322"/>
      <c r="P9326" s="322"/>
      <c r="Q9326" s="279"/>
      <c r="R9326" s="320"/>
      <c r="S9326" s="253"/>
    </row>
    <row r="9327" spans="1:19" ht="15.75" hidden="1" thickBot="1">
      <c r="A9327" s="161" t="s">
        <v>798</v>
      </c>
      <c r="B9327" s="163" t="str">
        <f t="shared" si="324"/>
        <v>5.2.3</v>
      </c>
      <c r="C9327" s="164">
        <f t="shared" si="325"/>
        <v>0</v>
      </c>
      <c r="D9327" s="165"/>
      <c r="E9327" s="341"/>
      <c r="F9327" s="342"/>
      <c r="G9327" s="342"/>
      <c r="H9327" s="342"/>
      <c r="I9327" s="343"/>
      <c r="J9327" s="453"/>
      <c r="K9327" s="368">
        <f>SUM(J9321:J9327)</f>
        <v>180828</v>
      </c>
      <c r="L9327" s="165"/>
      <c r="M9327" s="341"/>
      <c r="N9327" s="342"/>
      <c r="O9327" s="342"/>
      <c r="P9327" s="342"/>
      <c r="Q9327" s="343"/>
      <c r="R9327" s="344"/>
      <c r="S9327" s="327">
        <f>SUM(R9321:R9327)</f>
        <v>165409</v>
      </c>
    </row>
    <row r="9328" spans="1:19" hidden="1">
      <c r="A9328" s="161" t="s">
        <v>798</v>
      </c>
      <c r="B9328" s="163" t="str">
        <f t="shared" si="324"/>
        <v>5.2.3</v>
      </c>
      <c r="C9328" s="164">
        <f t="shared" si="325"/>
        <v>0</v>
      </c>
      <c r="D9328" s="165"/>
      <c r="E9328" s="166"/>
      <c r="F9328" s="166"/>
      <c r="G9328" s="166"/>
      <c r="H9328" s="166"/>
      <c r="I9328" s="165"/>
      <c r="J9328" s="253"/>
      <c r="K9328" s="253"/>
      <c r="L9328" s="165"/>
      <c r="M9328" s="166"/>
      <c r="N9328" s="166"/>
      <c r="O9328" s="166"/>
      <c r="P9328" s="166"/>
      <c r="Q9328" s="165"/>
      <c r="R9328" s="310"/>
      <c r="S9328" s="253"/>
    </row>
    <row r="9329" spans="1:19" ht="15.75" hidden="1" thickBot="1">
      <c r="A9329" s="161" t="s">
        <v>798</v>
      </c>
      <c r="B9329" s="163" t="str">
        <f t="shared" si="324"/>
        <v>5.2.3</v>
      </c>
      <c r="C9329" s="164">
        <f t="shared" si="325"/>
        <v>0</v>
      </c>
      <c r="D9329" s="165"/>
      <c r="E9329" s="166"/>
      <c r="F9329" s="166"/>
      <c r="G9329" s="166"/>
      <c r="H9329" s="315" t="s">
        <v>516</v>
      </c>
      <c r="I9329" s="165"/>
      <c r="J9329" s="253"/>
      <c r="K9329" s="368">
        <f>K9327+K9318+K9310+K9295</f>
        <v>691758.12000000011</v>
      </c>
      <c r="L9329" s="165"/>
      <c r="M9329" s="166"/>
      <c r="N9329" s="166"/>
      <c r="O9329" s="166"/>
      <c r="P9329" s="315" t="s">
        <v>516</v>
      </c>
      <c r="Q9329" s="165"/>
      <c r="R9329" s="310"/>
      <c r="S9329" s="327">
        <f>S9327+S9318+S9310+S9295</f>
        <v>690889</v>
      </c>
    </row>
    <row r="9330" spans="1:19" hidden="1">
      <c r="A9330" s="161" t="s">
        <v>798</v>
      </c>
      <c r="B9330" s="163" t="str">
        <f t="shared" si="324"/>
        <v>5.2.3</v>
      </c>
      <c r="C9330" s="164">
        <f t="shared" si="325"/>
        <v>0</v>
      </c>
      <c r="H9330" s="372"/>
      <c r="P9330" s="372"/>
    </row>
    <row r="9331" spans="1:19" hidden="1">
      <c r="A9331" s="161" t="s">
        <v>798</v>
      </c>
      <c r="B9331" s="163" t="str">
        <f t="shared" si="324"/>
        <v>5.2.3</v>
      </c>
      <c r="C9331" s="164">
        <f t="shared" si="325"/>
        <v>0</v>
      </c>
      <c r="H9331" s="372"/>
      <c r="P9331" s="372"/>
    </row>
    <row r="9332" spans="1:19" hidden="1">
      <c r="A9332" s="161" t="s">
        <v>798</v>
      </c>
      <c r="B9332" s="163" t="str">
        <f t="shared" si="324"/>
        <v>5.2.3</v>
      </c>
      <c r="C9332" s="164">
        <f t="shared" si="325"/>
        <v>0</v>
      </c>
      <c r="H9332" s="372"/>
      <c r="P9332" s="372"/>
    </row>
    <row r="9333" spans="1:19" hidden="1">
      <c r="A9333" s="161" t="s">
        <v>798</v>
      </c>
      <c r="B9333" s="161" t="str">
        <f>M9338</f>
        <v>5.3.1</v>
      </c>
      <c r="C9333" s="164">
        <f t="shared" si="325"/>
        <v>0</v>
      </c>
      <c r="H9333" s="372"/>
      <c r="P9333" s="372"/>
    </row>
    <row r="9334" spans="1:19" ht="18.75" hidden="1">
      <c r="A9334" s="161" t="s">
        <v>798</v>
      </c>
      <c r="B9334" s="163" t="str">
        <f t="shared" ref="B9334:B9386" si="326">B9333</f>
        <v>5.3.1</v>
      </c>
      <c r="C9334" s="164">
        <f t="shared" si="325"/>
        <v>0</v>
      </c>
      <c r="D9334" s="165"/>
      <c r="E9334" s="169" t="s">
        <v>496</v>
      </c>
      <c r="F9334" s="169"/>
      <c r="G9334" s="169"/>
      <c r="H9334" s="169"/>
      <c r="I9334" s="169"/>
      <c r="J9334" s="170"/>
      <c r="K9334" s="166"/>
      <c r="L9334" s="165"/>
      <c r="M9334" s="169" t="s">
        <v>496</v>
      </c>
      <c r="N9334" s="169"/>
      <c r="O9334" s="169"/>
      <c r="P9334" s="169"/>
      <c r="Q9334" s="169"/>
      <c r="R9334" s="169"/>
      <c r="S9334" s="166"/>
    </row>
    <row r="9335" spans="1:19" hidden="1">
      <c r="A9335" s="161" t="s">
        <v>798</v>
      </c>
      <c r="B9335" s="163" t="str">
        <f t="shared" si="326"/>
        <v>5.3.1</v>
      </c>
      <c r="C9335" s="164">
        <f t="shared" si="325"/>
        <v>0</v>
      </c>
      <c r="D9335" s="165"/>
      <c r="E9335" s="166"/>
      <c r="F9335" s="166"/>
      <c r="G9335" s="166"/>
      <c r="H9335" s="166"/>
      <c r="I9335" s="165"/>
      <c r="J9335" s="310"/>
      <c r="K9335" s="253"/>
      <c r="L9335" s="165"/>
      <c r="M9335" s="166"/>
      <c r="N9335" s="166"/>
      <c r="O9335" s="166"/>
      <c r="P9335" s="166"/>
      <c r="Q9335" s="165"/>
      <c r="R9335" s="253"/>
      <c r="S9335" s="253"/>
    </row>
    <row r="9336" spans="1:19" hidden="1">
      <c r="A9336" s="161" t="s">
        <v>798</v>
      </c>
      <c r="B9336" s="163" t="str">
        <f t="shared" si="326"/>
        <v>5.3.1</v>
      </c>
      <c r="C9336" s="164">
        <f t="shared" si="325"/>
        <v>0</v>
      </c>
      <c r="D9336" s="165"/>
      <c r="E9336" s="166"/>
      <c r="F9336" s="166"/>
      <c r="G9336" s="166"/>
      <c r="H9336" s="166"/>
      <c r="I9336" s="165"/>
      <c r="J9336" s="310"/>
      <c r="K9336" s="253"/>
      <c r="L9336" s="165"/>
      <c r="M9336" s="166"/>
      <c r="N9336" s="166"/>
      <c r="O9336" s="166"/>
      <c r="P9336" s="166"/>
      <c r="Q9336" s="165"/>
      <c r="R9336" s="253"/>
      <c r="S9336" s="253"/>
    </row>
    <row r="9337" spans="1:19" hidden="1">
      <c r="A9337" s="161" t="s">
        <v>798</v>
      </c>
      <c r="B9337" s="163" t="str">
        <f t="shared" si="326"/>
        <v>5.3.1</v>
      </c>
      <c r="C9337" s="164">
        <f t="shared" si="325"/>
        <v>0</v>
      </c>
      <c r="D9337" s="165"/>
      <c r="E9337" s="166"/>
      <c r="F9337" s="166"/>
      <c r="G9337" s="166"/>
      <c r="H9337" s="166"/>
      <c r="I9337" s="165"/>
      <c r="J9337" s="310"/>
      <c r="K9337" s="253"/>
      <c r="L9337" s="165"/>
      <c r="M9337" s="166"/>
      <c r="N9337" s="166"/>
      <c r="O9337" s="166"/>
      <c r="P9337" s="166"/>
      <c r="Q9337" s="165"/>
      <c r="R9337" s="253"/>
      <c r="S9337" s="253"/>
    </row>
    <row r="9338" spans="1:19" ht="27" hidden="1" customHeight="1">
      <c r="A9338" s="161" t="s">
        <v>798</v>
      </c>
      <c r="B9338" s="163" t="str">
        <f t="shared" si="326"/>
        <v>5.3.1</v>
      </c>
      <c r="C9338" s="164">
        <f t="shared" si="325"/>
        <v>0</v>
      </c>
      <c r="D9338" s="311" t="s">
        <v>799</v>
      </c>
      <c r="E9338" s="312" t="s">
        <v>295</v>
      </c>
      <c r="F9338" s="313" t="s">
        <v>828</v>
      </c>
      <c r="G9338" s="313"/>
      <c r="H9338" s="313"/>
      <c r="I9338" s="311" t="s">
        <v>497</v>
      </c>
      <c r="J9338" s="442" t="s">
        <v>551</v>
      </c>
      <c r="K9338" s="253"/>
      <c r="L9338" s="311" t="s">
        <v>39</v>
      </c>
      <c r="M9338" s="312" t="s">
        <v>295</v>
      </c>
      <c r="N9338" s="313" t="s">
        <v>829</v>
      </c>
      <c r="O9338" s="313"/>
      <c r="P9338" s="313"/>
      <c r="Q9338" s="311" t="s">
        <v>497</v>
      </c>
      <c r="R9338" s="314" t="s">
        <v>551</v>
      </c>
      <c r="S9338" s="253"/>
    </row>
    <row r="9339" spans="1:19" hidden="1">
      <c r="A9339" s="161" t="s">
        <v>798</v>
      </c>
      <c r="B9339" s="163" t="str">
        <f t="shared" si="326"/>
        <v>5.3.1</v>
      </c>
      <c r="C9339" s="164">
        <f t="shared" si="325"/>
        <v>0</v>
      </c>
      <c r="D9339" s="165"/>
      <c r="E9339" s="166"/>
      <c r="F9339" s="315"/>
      <c r="G9339" s="315"/>
      <c r="H9339" s="315"/>
      <c r="I9339" s="165"/>
      <c r="J9339" s="253"/>
      <c r="K9339" s="253"/>
      <c r="L9339" s="165"/>
      <c r="M9339" s="166"/>
      <c r="N9339" s="315"/>
      <c r="O9339" s="315"/>
      <c r="P9339" s="315"/>
      <c r="Q9339" s="165"/>
      <c r="R9339" s="310"/>
      <c r="S9339" s="253"/>
    </row>
    <row r="9340" spans="1:19" hidden="1">
      <c r="A9340" s="161" t="s">
        <v>798</v>
      </c>
      <c r="B9340" s="163" t="str">
        <f t="shared" si="326"/>
        <v>5.3.1</v>
      </c>
      <c r="C9340" s="164">
        <f t="shared" si="325"/>
        <v>0</v>
      </c>
      <c r="D9340" s="165"/>
      <c r="E9340" s="166"/>
      <c r="F9340" s="166"/>
      <c r="G9340" s="166"/>
      <c r="H9340" s="166"/>
      <c r="I9340" s="166"/>
      <c r="J9340" s="166"/>
      <c r="K9340" s="253"/>
      <c r="L9340" s="165"/>
      <c r="M9340" s="166"/>
      <c r="N9340" s="166"/>
      <c r="O9340" s="166"/>
      <c r="P9340" s="166"/>
      <c r="Q9340" s="166"/>
      <c r="R9340" s="167"/>
      <c r="S9340" s="253"/>
    </row>
    <row r="9341" spans="1:19" hidden="1">
      <c r="A9341" s="161" t="s">
        <v>798</v>
      </c>
      <c r="B9341" s="163" t="str">
        <f t="shared" si="326"/>
        <v>5.3.1</v>
      </c>
      <c r="C9341" s="164">
        <f t="shared" si="325"/>
        <v>0</v>
      </c>
      <c r="D9341" s="165"/>
      <c r="E9341" s="166"/>
      <c r="F9341" s="166"/>
      <c r="G9341" s="166"/>
      <c r="H9341" s="166"/>
      <c r="I9341" s="165"/>
      <c r="J9341" s="253"/>
      <c r="K9341" s="253"/>
      <c r="L9341" s="165"/>
      <c r="M9341" s="166"/>
      <c r="N9341" s="166"/>
      <c r="O9341" s="166"/>
      <c r="P9341" s="166"/>
      <c r="Q9341" s="165"/>
      <c r="R9341" s="310"/>
      <c r="S9341" s="253"/>
    </row>
    <row r="9342" spans="1:19" ht="15.75" hidden="1" thickBot="1">
      <c r="A9342" s="161" t="s">
        <v>798</v>
      </c>
      <c r="B9342" s="163" t="str">
        <f t="shared" si="326"/>
        <v>5.3.1</v>
      </c>
      <c r="C9342" s="164">
        <f t="shared" si="325"/>
        <v>0</v>
      </c>
      <c r="D9342" s="165"/>
      <c r="E9342" s="316" t="s">
        <v>498</v>
      </c>
      <c r="F9342" s="239" t="s">
        <v>497</v>
      </c>
      <c r="G9342" s="239" t="s">
        <v>41</v>
      </c>
      <c r="H9342" s="239" t="s">
        <v>540</v>
      </c>
      <c r="I9342" s="239" t="s">
        <v>500</v>
      </c>
      <c r="J9342" s="443" t="s">
        <v>501</v>
      </c>
      <c r="K9342" s="253"/>
      <c r="L9342" s="165"/>
      <c r="M9342" s="316" t="s">
        <v>498</v>
      </c>
      <c r="N9342" s="239" t="s">
        <v>497</v>
      </c>
      <c r="O9342" s="239" t="s">
        <v>41</v>
      </c>
      <c r="P9342" s="239" t="s">
        <v>540</v>
      </c>
      <c r="Q9342" s="239" t="s">
        <v>500</v>
      </c>
      <c r="R9342" s="317" t="s">
        <v>501</v>
      </c>
      <c r="S9342" s="253"/>
    </row>
    <row r="9343" spans="1:19" hidden="1">
      <c r="A9343" s="161" t="s">
        <v>798</v>
      </c>
      <c r="B9343" s="163" t="str">
        <f t="shared" si="326"/>
        <v>5.3.1</v>
      </c>
      <c r="C9343" s="164">
        <f t="shared" si="325"/>
        <v>0</v>
      </c>
      <c r="D9343" s="165"/>
      <c r="E9343" s="454" t="s">
        <v>502</v>
      </c>
      <c r="F9343" s="279" t="s">
        <v>959</v>
      </c>
      <c r="G9343" s="279">
        <v>1</v>
      </c>
      <c r="H9343" s="444">
        <f>ROUND(K9381,0)</f>
        <v>14316</v>
      </c>
      <c r="I9343" s="279">
        <v>0.1</v>
      </c>
      <c r="J9343" s="445">
        <f>H9343*I9343</f>
        <v>1431.6000000000001</v>
      </c>
      <c r="K9343" s="253"/>
      <c r="L9343" s="165"/>
      <c r="M9343" s="295" t="s">
        <v>502</v>
      </c>
      <c r="N9343" s="457" t="s">
        <v>959</v>
      </c>
      <c r="O9343" s="245">
        <v>1</v>
      </c>
      <c r="P9343" s="229">
        <f>ROUND(S9381,0)</f>
        <v>12719</v>
      </c>
      <c r="Q9343" s="245">
        <v>0.1</v>
      </c>
      <c r="R9343" s="319">
        <f>ROUND(IF(N(N9343)&gt;0,PRODUCT(P9343,1/Q9343),PRODUCT(O9343:Q9343)),0)</f>
        <v>1272</v>
      </c>
      <c r="S9343" s="253"/>
    </row>
    <row r="9344" spans="1:19" hidden="1">
      <c r="A9344" s="161" t="s">
        <v>798</v>
      </c>
      <c r="B9344" s="163" t="str">
        <f t="shared" si="326"/>
        <v>5.3.1</v>
      </c>
      <c r="C9344" s="164">
        <f t="shared" si="325"/>
        <v>0</v>
      </c>
      <c r="D9344" s="165"/>
      <c r="E9344" s="454" t="s">
        <v>801</v>
      </c>
      <c r="F9344" s="279" t="s">
        <v>90</v>
      </c>
      <c r="G9344" s="279">
        <v>1</v>
      </c>
      <c r="H9344" s="444">
        <v>6600</v>
      </c>
      <c r="I9344" s="279">
        <v>1</v>
      </c>
      <c r="J9344" s="445">
        <f>H9344*I9344</f>
        <v>6600</v>
      </c>
      <c r="K9344" s="253"/>
      <c r="L9344" s="165"/>
      <c r="M9344" s="295" t="s">
        <v>801</v>
      </c>
      <c r="N9344" s="246" t="s">
        <v>90</v>
      </c>
      <c r="O9344" s="245">
        <v>1</v>
      </c>
      <c r="P9344" s="190">
        <v>6600</v>
      </c>
      <c r="Q9344" s="245">
        <v>1</v>
      </c>
      <c r="R9344" s="319">
        <f>ROUND(IF(N(N9344)&gt;0,PRODUCT(P9344,1/Q9344),PRODUCT(O9344:Q9344)),0)</f>
        <v>6600</v>
      </c>
      <c r="S9344" s="253"/>
    </row>
    <row r="9345" spans="1:19" hidden="1">
      <c r="A9345" s="161" t="s">
        <v>798</v>
      </c>
      <c r="B9345" s="163" t="str">
        <f t="shared" si="326"/>
        <v>5.3.1</v>
      </c>
      <c r="C9345" s="164">
        <f t="shared" si="325"/>
        <v>0</v>
      </c>
      <c r="D9345" s="165"/>
      <c r="E9345" s="293"/>
      <c r="F9345" s="279"/>
      <c r="G9345" s="279"/>
      <c r="H9345" s="219"/>
      <c r="I9345" s="279"/>
      <c r="J9345" s="446"/>
      <c r="K9345" s="253"/>
      <c r="L9345" s="165"/>
      <c r="M9345" s="293"/>
      <c r="N9345" s="279"/>
      <c r="O9345" s="279"/>
      <c r="P9345" s="219"/>
      <c r="Q9345" s="279"/>
      <c r="R9345" s="320"/>
      <c r="S9345" s="253"/>
    </row>
    <row r="9346" spans="1:19" hidden="1">
      <c r="A9346" s="161" t="s">
        <v>798</v>
      </c>
      <c r="B9346" s="163" t="str">
        <f t="shared" si="326"/>
        <v>5.3.1</v>
      </c>
      <c r="C9346" s="164">
        <f t="shared" si="325"/>
        <v>0</v>
      </c>
      <c r="D9346" s="165"/>
      <c r="E9346" s="293"/>
      <c r="F9346" s="279"/>
      <c r="G9346" s="279"/>
      <c r="H9346" s="209"/>
      <c r="I9346" s="279"/>
      <c r="J9346" s="446"/>
      <c r="K9346" s="253"/>
      <c r="L9346" s="165"/>
      <c r="M9346" s="293"/>
      <c r="N9346" s="279"/>
      <c r="O9346" s="279"/>
      <c r="P9346" s="209"/>
      <c r="Q9346" s="279"/>
      <c r="R9346" s="320"/>
      <c r="S9346" s="253"/>
    </row>
    <row r="9347" spans="1:19" hidden="1">
      <c r="A9347" s="161" t="s">
        <v>798</v>
      </c>
      <c r="B9347" s="163" t="str">
        <f t="shared" si="326"/>
        <v>5.3.1</v>
      </c>
      <c r="C9347" s="164">
        <f t="shared" si="325"/>
        <v>0</v>
      </c>
      <c r="D9347" s="165"/>
      <c r="E9347" s="293"/>
      <c r="F9347" s="279"/>
      <c r="G9347" s="322"/>
      <c r="H9347" s="322"/>
      <c r="I9347" s="279"/>
      <c r="J9347" s="446"/>
      <c r="K9347" s="253"/>
      <c r="L9347" s="165"/>
      <c r="M9347" s="293"/>
      <c r="N9347" s="279"/>
      <c r="O9347" s="322"/>
      <c r="P9347" s="322"/>
      <c r="Q9347" s="279"/>
      <c r="R9347" s="320"/>
      <c r="S9347" s="253"/>
    </row>
    <row r="9348" spans="1:19" hidden="1">
      <c r="A9348" s="161" t="s">
        <v>798</v>
      </c>
      <c r="B9348" s="163" t="str">
        <f t="shared" si="326"/>
        <v>5.3.1</v>
      </c>
      <c r="C9348" s="164">
        <f t="shared" si="325"/>
        <v>0</v>
      </c>
      <c r="D9348" s="165"/>
      <c r="E9348" s="293"/>
      <c r="F9348" s="279"/>
      <c r="G9348" s="322"/>
      <c r="H9348" s="322"/>
      <c r="I9348" s="279"/>
      <c r="J9348" s="446"/>
      <c r="K9348" s="253"/>
      <c r="L9348" s="165"/>
      <c r="M9348" s="293"/>
      <c r="N9348" s="279"/>
      <c r="O9348" s="322"/>
      <c r="P9348" s="322"/>
      <c r="Q9348" s="279"/>
      <c r="R9348" s="320"/>
      <c r="S9348" s="253"/>
    </row>
    <row r="9349" spans="1:19" ht="15.75" hidden="1" thickBot="1">
      <c r="A9349" s="161" t="s">
        <v>798</v>
      </c>
      <c r="B9349" s="163" t="str">
        <f t="shared" si="326"/>
        <v>5.3.1</v>
      </c>
      <c r="C9349" s="164">
        <f t="shared" si="325"/>
        <v>0</v>
      </c>
      <c r="D9349" s="165"/>
      <c r="E9349" s="323"/>
      <c r="F9349" s="324"/>
      <c r="G9349" s="324"/>
      <c r="H9349" s="324"/>
      <c r="I9349" s="325"/>
      <c r="J9349" s="447"/>
      <c r="K9349" s="368">
        <f>SUM(J9343:J9349)</f>
        <v>8031.6</v>
      </c>
      <c r="L9349" s="165"/>
      <c r="M9349" s="323"/>
      <c r="N9349" s="324"/>
      <c r="O9349" s="324"/>
      <c r="P9349" s="324"/>
      <c r="Q9349" s="325"/>
      <c r="R9349" s="326"/>
      <c r="S9349" s="327">
        <f>SUM(R9343:R9349)</f>
        <v>7872</v>
      </c>
    </row>
    <row r="9350" spans="1:19" ht="15.75" hidden="1" thickBot="1">
      <c r="A9350" s="161" t="s">
        <v>798</v>
      </c>
      <c r="B9350" s="163" t="str">
        <f t="shared" si="326"/>
        <v>5.3.1</v>
      </c>
      <c r="C9350" s="164">
        <f t="shared" si="325"/>
        <v>0</v>
      </c>
      <c r="D9350" s="165"/>
      <c r="E9350" s="328"/>
      <c r="F9350" s="328"/>
      <c r="G9350" s="328"/>
      <c r="H9350" s="328"/>
      <c r="I9350" s="329"/>
      <c r="J9350" s="448"/>
      <c r="K9350" s="331"/>
      <c r="L9350" s="165"/>
      <c r="M9350" s="328"/>
      <c r="N9350" s="328"/>
      <c r="O9350" s="328"/>
      <c r="P9350" s="328"/>
      <c r="Q9350" s="329"/>
      <c r="R9350" s="330"/>
      <c r="S9350" s="331"/>
    </row>
    <row r="9351" spans="1:19" ht="15.75" hidden="1" thickBot="1">
      <c r="A9351" s="161" t="s">
        <v>798</v>
      </c>
      <c r="B9351" s="163" t="str">
        <f t="shared" si="326"/>
        <v>5.3.1</v>
      </c>
      <c r="C9351" s="164">
        <f t="shared" si="325"/>
        <v>0</v>
      </c>
      <c r="D9351" s="165"/>
      <c r="E9351" s="316" t="s">
        <v>505</v>
      </c>
      <c r="F9351" s="239" t="s">
        <v>497</v>
      </c>
      <c r="G9351" s="239" t="s">
        <v>41</v>
      </c>
      <c r="H9351" s="239" t="s">
        <v>506</v>
      </c>
      <c r="I9351" s="239" t="s">
        <v>507</v>
      </c>
      <c r="J9351" s="443" t="s">
        <v>501</v>
      </c>
      <c r="K9351" s="253"/>
      <c r="L9351" s="165"/>
      <c r="M9351" s="316" t="s">
        <v>505</v>
      </c>
      <c r="N9351" s="239" t="s">
        <v>497</v>
      </c>
      <c r="O9351" s="239" t="s">
        <v>41</v>
      </c>
      <c r="P9351" s="239" t="s">
        <v>506</v>
      </c>
      <c r="Q9351" s="239" t="s">
        <v>507</v>
      </c>
      <c r="R9351" s="317" t="s">
        <v>501</v>
      </c>
      <c r="S9351" s="253"/>
    </row>
    <row r="9352" spans="1:19" hidden="1">
      <c r="A9352" s="161" t="s">
        <v>798</v>
      </c>
      <c r="B9352" s="163" t="str">
        <f t="shared" si="326"/>
        <v>5.3.1</v>
      </c>
      <c r="C9352" s="164">
        <f t="shared" si="325"/>
        <v>0</v>
      </c>
      <c r="D9352" s="165"/>
      <c r="E9352" s="335" t="s">
        <v>803</v>
      </c>
      <c r="F9352" s="333" t="s">
        <v>90</v>
      </c>
      <c r="G9352" s="279">
        <v>1.3374999999999999</v>
      </c>
      <c r="H9352" s="444">
        <v>78378</v>
      </c>
      <c r="I9352" s="208"/>
      <c r="J9352" s="452">
        <f>G9352*H9352*(1+I9352)</f>
        <v>104830.575</v>
      </c>
      <c r="K9352" s="253"/>
      <c r="L9352" s="165"/>
      <c r="M9352" s="458" t="s">
        <v>803</v>
      </c>
      <c r="N9352" s="298" t="s">
        <v>90</v>
      </c>
      <c r="O9352" s="279">
        <v>1.3374999999999999</v>
      </c>
      <c r="P9352" s="352">
        <v>78378</v>
      </c>
      <c r="Q9352" s="183">
        <v>0</v>
      </c>
      <c r="R9352" s="274">
        <f>O9352*P9352*(1+Q9352)</f>
        <v>104830.575</v>
      </c>
      <c r="S9352" s="253"/>
    </row>
    <row r="9353" spans="1:19" hidden="1">
      <c r="A9353" s="161" t="s">
        <v>798</v>
      </c>
      <c r="B9353" s="163" t="str">
        <f t="shared" si="326"/>
        <v>5.3.1</v>
      </c>
      <c r="C9353" s="164">
        <f t="shared" ref="C9353:C9416" si="327">IF(ISERROR(MATCH(B9353,T:T,0)),0,1)</f>
        <v>0</v>
      </c>
      <c r="D9353" s="165"/>
      <c r="E9353" s="459" t="s">
        <v>802</v>
      </c>
      <c r="F9353" s="333" t="s">
        <v>2</v>
      </c>
      <c r="G9353" s="333">
        <v>220</v>
      </c>
      <c r="H9353" s="349">
        <v>463</v>
      </c>
      <c r="I9353" s="208">
        <v>0.02</v>
      </c>
      <c r="J9353" s="449">
        <f>G9353*H9353*(1+I9353)</f>
        <v>103897.2</v>
      </c>
      <c r="K9353" s="253"/>
      <c r="L9353" s="165"/>
      <c r="M9353" s="460" t="s">
        <v>802</v>
      </c>
      <c r="N9353" s="333" t="s">
        <v>2</v>
      </c>
      <c r="O9353" s="183">
        <v>220</v>
      </c>
      <c r="P9353" s="190">
        <v>463</v>
      </c>
      <c r="Q9353" s="183"/>
      <c r="R9353" s="217">
        <f>ROUND(IF(N(N9353)&gt;0,PRODUCT(P9353,1/Q9353),PRODUCT(O9353:Q9353)),0)</f>
        <v>101860</v>
      </c>
      <c r="S9353" s="253"/>
    </row>
    <row r="9354" spans="1:19" hidden="1">
      <c r="A9354" s="161" t="s">
        <v>798</v>
      </c>
      <c r="B9354" s="163" t="str">
        <f t="shared" si="326"/>
        <v>5.3.1</v>
      </c>
      <c r="C9354" s="164">
        <f t="shared" si="327"/>
        <v>0</v>
      </c>
      <c r="D9354" s="165"/>
      <c r="E9354" s="459" t="s">
        <v>591</v>
      </c>
      <c r="F9354" s="279" t="s">
        <v>1086</v>
      </c>
      <c r="G9354" s="279">
        <v>160</v>
      </c>
      <c r="H9354" s="349">
        <v>22</v>
      </c>
      <c r="I9354" s="208">
        <v>0.1</v>
      </c>
      <c r="J9354" s="449">
        <f>G9354*H9354*(1+I9354)</f>
        <v>3872.0000000000005</v>
      </c>
      <c r="K9354" s="253"/>
      <c r="L9354" s="165"/>
      <c r="M9354" s="460" t="s">
        <v>591</v>
      </c>
      <c r="N9354" s="279" t="s">
        <v>1086</v>
      </c>
      <c r="O9354" s="245">
        <v>160</v>
      </c>
      <c r="P9354" s="190">
        <v>22</v>
      </c>
      <c r="Q9354" s="183"/>
      <c r="R9354" s="217">
        <f>ROUND(IF(N(N9354)&gt;0,PRODUCT(P9354,1/Q9354),PRODUCT(O9354:Q9354)),0)</f>
        <v>3520</v>
      </c>
      <c r="S9354" s="253"/>
    </row>
    <row r="9355" spans="1:19" hidden="1">
      <c r="A9355" s="161" t="s">
        <v>798</v>
      </c>
      <c r="B9355" s="163" t="str">
        <f t="shared" si="326"/>
        <v>5.3.1</v>
      </c>
      <c r="C9355" s="164">
        <f t="shared" si="327"/>
        <v>0</v>
      </c>
      <c r="D9355" s="165"/>
      <c r="E9355" s="288"/>
      <c r="F9355" s="279"/>
      <c r="G9355" s="279"/>
      <c r="H9355" s="219"/>
      <c r="I9355" s="208"/>
      <c r="J9355" s="449"/>
      <c r="K9355" s="253"/>
      <c r="L9355" s="165"/>
      <c r="M9355" s="288"/>
      <c r="N9355" s="279"/>
      <c r="O9355" s="279"/>
      <c r="P9355" s="219"/>
      <c r="Q9355" s="208"/>
      <c r="R9355" s="220"/>
      <c r="S9355" s="253"/>
    </row>
    <row r="9356" spans="1:19" hidden="1">
      <c r="A9356" s="161" t="s">
        <v>798</v>
      </c>
      <c r="B9356" s="163" t="str">
        <f t="shared" si="326"/>
        <v>5.3.1</v>
      </c>
      <c r="C9356" s="164">
        <f t="shared" si="327"/>
        <v>0</v>
      </c>
      <c r="D9356" s="165"/>
      <c r="E9356" s="293"/>
      <c r="F9356" s="279"/>
      <c r="G9356" s="279"/>
      <c r="H9356" s="219"/>
      <c r="I9356" s="208"/>
      <c r="J9356" s="449"/>
      <c r="K9356" s="253"/>
      <c r="L9356" s="165"/>
      <c r="M9356" s="293"/>
      <c r="N9356" s="279"/>
      <c r="O9356" s="279"/>
      <c r="P9356" s="219"/>
      <c r="Q9356" s="208"/>
      <c r="R9356" s="220"/>
      <c r="S9356" s="253"/>
    </row>
    <row r="9357" spans="1:19" hidden="1">
      <c r="A9357" s="161" t="s">
        <v>798</v>
      </c>
      <c r="B9357" s="163" t="str">
        <f t="shared" si="326"/>
        <v>5.3.1</v>
      </c>
      <c r="C9357" s="164">
        <f t="shared" si="327"/>
        <v>0</v>
      </c>
      <c r="D9357" s="165"/>
      <c r="E9357" s="288"/>
      <c r="F9357" s="333"/>
      <c r="G9357" s="333"/>
      <c r="H9357" s="219"/>
      <c r="I9357" s="208"/>
      <c r="J9357" s="449"/>
      <c r="K9357" s="253"/>
      <c r="L9357" s="165"/>
      <c r="M9357" s="288"/>
      <c r="N9357" s="333"/>
      <c r="O9357" s="333"/>
      <c r="P9357" s="219"/>
      <c r="Q9357" s="208"/>
      <c r="R9357" s="220"/>
      <c r="S9357" s="253"/>
    </row>
    <row r="9358" spans="1:19" hidden="1">
      <c r="A9358" s="161" t="s">
        <v>798</v>
      </c>
      <c r="B9358" s="163" t="str">
        <f t="shared" si="326"/>
        <v>5.3.1</v>
      </c>
      <c r="C9358" s="164">
        <f t="shared" si="327"/>
        <v>0</v>
      </c>
      <c r="D9358" s="165"/>
      <c r="E9358" s="293"/>
      <c r="F9358" s="279"/>
      <c r="G9358" s="279"/>
      <c r="H9358" s="219"/>
      <c r="I9358" s="208"/>
      <c r="J9358" s="449"/>
      <c r="K9358" s="253"/>
      <c r="L9358" s="165"/>
      <c r="M9358" s="293"/>
      <c r="N9358" s="279"/>
      <c r="O9358" s="279"/>
      <c r="P9358" s="219"/>
      <c r="Q9358" s="208"/>
      <c r="R9358" s="220"/>
      <c r="S9358" s="253"/>
    </row>
    <row r="9359" spans="1:19" hidden="1">
      <c r="A9359" s="161" t="s">
        <v>798</v>
      </c>
      <c r="B9359" s="163" t="str">
        <f t="shared" si="326"/>
        <v>5.3.1</v>
      </c>
      <c r="C9359" s="164">
        <f t="shared" si="327"/>
        <v>0</v>
      </c>
      <c r="D9359" s="165"/>
      <c r="E9359" s="293"/>
      <c r="F9359" s="279"/>
      <c r="G9359" s="279"/>
      <c r="H9359" s="219"/>
      <c r="I9359" s="208"/>
      <c r="J9359" s="449"/>
      <c r="K9359" s="253"/>
      <c r="L9359" s="165"/>
      <c r="M9359" s="293"/>
      <c r="N9359" s="279"/>
      <c r="O9359" s="279"/>
      <c r="P9359" s="219"/>
      <c r="Q9359" s="208"/>
      <c r="R9359" s="220"/>
      <c r="S9359" s="253"/>
    </row>
    <row r="9360" spans="1:19" hidden="1">
      <c r="A9360" s="161" t="s">
        <v>798</v>
      </c>
      <c r="B9360" s="163" t="str">
        <f t="shared" si="326"/>
        <v>5.3.1</v>
      </c>
      <c r="C9360" s="164">
        <f t="shared" si="327"/>
        <v>0</v>
      </c>
      <c r="D9360" s="165"/>
      <c r="E9360" s="293"/>
      <c r="F9360" s="322"/>
      <c r="G9360" s="322"/>
      <c r="H9360" s="322"/>
      <c r="I9360" s="279"/>
      <c r="J9360" s="446"/>
      <c r="K9360" s="253"/>
      <c r="L9360" s="165"/>
      <c r="M9360" s="293"/>
      <c r="N9360" s="322"/>
      <c r="O9360" s="322"/>
      <c r="P9360" s="322"/>
      <c r="Q9360" s="279"/>
      <c r="R9360" s="320"/>
      <c r="S9360" s="253"/>
    </row>
    <row r="9361" spans="1:19" hidden="1">
      <c r="A9361" s="161" t="s">
        <v>798</v>
      </c>
      <c r="B9361" s="163" t="str">
        <f t="shared" si="326"/>
        <v>5.3.1</v>
      </c>
      <c r="C9361" s="164">
        <f t="shared" si="327"/>
        <v>0</v>
      </c>
      <c r="D9361" s="165"/>
      <c r="E9361" s="193" t="str">
        <f>$E$307</f>
        <v>NOTA: Los materiales de cantera incluyen el transporte hasta el municipio</v>
      </c>
      <c r="F9361" s="322"/>
      <c r="G9361" s="322"/>
      <c r="H9361" s="322"/>
      <c r="I9361" s="279"/>
      <c r="J9361" s="446"/>
      <c r="K9361" s="253"/>
      <c r="L9361" s="165"/>
      <c r="M9361" s="193" t="str">
        <f>$E$307</f>
        <v>NOTA: Los materiales de cantera incluyen el transporte hasta el municipio</v>
      </c>
      <c r="N9361" s="322"/>
      <c r="O9361" s="322"/>
      <c r="P9361" s="322"/>
      <c r="Q9361" s="279"/>
      <c r="R9361" s="320"/>
      <c r="S9361" s="253"/>
    </row>
    <row r="9362" spans="1:19" hidden="1">
      <c r="A9362" s="161" t="s">
        <v>798</v>
      </c>
      <c r="B9362" s="163" t="str">
        <f t="shared" si="326"/>
        <v>5.3.1</v>
      </c>
      <c r="C9362" s="164">
        <f t="shared" si="327"/>
        <v>0</v>
      </c>
      <c r="D9362" s="165"/>
      <c r="E9362" s="293"/>
      <c r="F9362" s="322"/>
      <c r="G9362" s="322"/>
      <c r="H9362" s="322"/>
      <c r="I9362" s="279"/>
      <c r="J9362" s="446"/>
      <c r="K9362" s="253"/>
      <c r="L9362" s="165"/>
      <c r="M9362" s="293"/>
      <c r="N9362" s="322"/>
      <c r="O9362" s="322"/>
      <c r="P9362" s="322"/>
      <c r="Q9362" s="279"/>
      <c r="R9362" s="320"/>
      <c r="S9362" s="253"/>
    </row>
    <row r="9363" spans="1:19" hidden="1">
      <c r="A9363" s="161" t="s">
        <v>798</v>
      </c>
      <c r="B9363" s="163" t="str">
        <f t="shared" si="326"/>
        <v>5.3.1</v>
      </c>
      <c r="C9363" s="164">
        <f t="shared" si="327"/>
        <v>0</v>
      </c>
      <c r="D9363" s="165"/>
      <c r="E9363" s="293"/>
      <c r="F9363" s="322"/>
      <c r="G9363" s="322"/>
      <c r="H9363" s="322"/>
      <c r="I9363" s="279"/>
      <c r="J9363" s="446"/>
      <c r="K9363" s="253"/>
      <c r="L9363" s="165"/>
      <c r="M9363" s="293"/>
      <c r="N9363" s="322"/>
      <c r="O9363" s="322"/>
      <c r="P9363" s="322"/>
      <c r="Q9363" s="279"/>
      <c r="R9363" s="320"/>
      <c r="S9363" s="253"/>
    </row>
    <row r="9364" spans="1:19" ht="15.75" hidden="1" thickBot="1">
      <c r="A9364" s="161" t="s">
        <v>798</v>
      </c>
      <c r="B9364" s="163" t="str">
        <f t="shared" si="326"/>
        <v>5.3.1</v>
      </c>
      <c r="C9364" s="164">
        <f t="shared" si="327"/>
        <v>0</v>
      </c>
      <c r="D9364" s="165"/>
      <c r="E9364" s="323"/>
      <c r="F9364" s="324"/>
      <c r="G9364" s="324"/>
      <c r="H9364" s="324"/>
      <c r="I9364" s="325"/>
      <c r="J9364" s="447"/>
      <c r="K9364" s="355">
        <f>SUM(J9352:J9364)</f>
        <v>212599.77499999999</v>
      </c>
      <c r="L9364" s="165"/>
      <c r="M9364" s="323"/>
      <c r="N9364" s="324"/>
      <c r="O9364" s="324"/>
      <c r="P9364" s="324"/>
      <c r="Q9364" s="325"/>
      <c r="R9364" s="326"/>
      <c r="S9364" s="354">
        <f>SUM(R9352:R9364)</f>
        <v>210210.57500000001</v>
      </c>
    </row>
    <row r="9365" spans="1:19" ht="15.75" hidden="1" thickBot="1">
      <c r="A9365" s="161" t="s">
        <v>798</v>
      </c>
      <c r="B9365" s="163" t="str">
        <f t="shared" si="326"/>
        <v>5.3.1</v>
      </c>
      <c r="C9365" s="164">
        <f t="shared" si="327"/>
        <v>0</v>
      </c>
      <c r="D9365" s="165"/>
      <c r="E9365" s="328"/>
      <c r="F9365" s="328"/>
      <c r="G9365" s="328"/>
      <c r="H9365" s="328"/>
      <c r="I9365" s="329"/>
      <c r="J9365" s="448"/>
      <c r="K9365" s="331"/>
      <c r="L9365" s="165"/>
      <c r="M9365" s="328"/>
      <c r="N9365" s="328"/>
      <c r="O9365" s="328"/>
      <c r="P9365" s="328"/>
      <c r="Q9365" s="329"/>
      <c r="R9365" s="330"/>
      <c r="S9365" s="331"/>
    </row>
    <row r="9366" spans="1:19" ht="15.75" hidden="1" thickBot="1">
      <c r="A9366" s="161" t="s">
        <v>798</v>
      </c>
      <c r="B9366" s="163" t="str">
        <f t="shared" si="326"/>
        <v>5.3.1</v>
      </c>
      <c r="C9366" s="164">
        <f t="shared" si="327"/>
        <v>0</v>
      </c>
      <c r="D9366" s="165"/>
      <c r="E9366" s="316" t="s">
        <v>509</v>
      </c>
      <c r="F9366" s="239" t="s">
        <v>497</v>
      </c>
      <c r="G9366" s="239" t="s">
        <v>41</v>
      </c>
      <c r="H9366" s="239" t="s">
        <v>506</v>
      </c>
      <c r="I9366" s="239" t="s">
        <v>510</v>
      </c>
      <c r="J9366" s="443" t="s">
        <v>501</v>
      </c>
      <c r="K9366" s="253"/>
      <c r="L9366" s="165"/>
      <c r="M9366" s="316" t="s">
        <v>509</v>
      </c>
      <c r="N9366" s="239" t="s">
        <v>497</v>
      </c>
      <c r="O9366" s="239" t="s">
        <v>41</v>
      </c>
      <c r="P9366" s="239" t="s">
        <v>506</v>
      </c>
      <c r="Q9366" s="239" t="s">
        <v>510</v>
      </c>
      <c r="R9366" s="317" t="s">
        <v>501</v>
      </c>
      <c r="S9366" s="253"/>
    </row>
    <row r="9367" spans="1:19" hidden="1">
      <c r="A9367" s="161" t="s">
        <v>798</v>
      </c>
      <c r="B9367" s="163" t="str">
        <f t="shared" si="326"/>
        <v>5.3.1</v>
      </c>
      <c r="C9367" s="164">
        <f t="shared" si="327"/>
        <v>0</v>
      </c>
      <c r="D9367" s="165"/>
      <c r="E9367" s="335"/>
      <c r="F9367" s="333"/>
      <c r="G9367" s="333"/>
      <c r="H9367" s="215"/>
      <c r="I9367" s="333"/>
      <c r="J9367" s="286"/>
      <c r="K9367" s="336"/>
      <c r="L9367" s="165"/>
      <c r="M9367" s="335"/>
      <c r="N9367" s="333"/>
      <c r="O9367" s="333"/>
      <c r="P9367" s="215"/>
      <c r="Q9367" s="333"/>
      <c r="R9367" s="252"/>
      <c r="S9367" s="336"/>
    </row>
    <row r="9368" spans="1:19" hidden="1">
      <c r="A9368" s="161" t="s">
        <v>798</v>
      </c>
      <c r="B9368" s="163" t="str">
        <f t="shared" si="326"/>
        <v>5.3.1</v>
      </c>
      <c r="C9368" s="164">
        <f t="shared" si="327"/>
        <v>0</v>
      </c>
      <c r="D9368" s="165"/>
      <c r="E9368" s="337"/>
      <c r="F9368" s="338"/>
      <c r="G9368" s="338"/>
      <c r="H9368" s="338"/>
      <c r="I9368" s="333"/>
      <c r="J9368" s="449"/>
      <c r="K9368" s="253"/>
      <c r="L9368" s="165"/>
      <c r="M9368" s="337"/>
      <c r="N9368" s="338"/>
      <c r="O9368" s="338"/>
      <c r="P9368" s="338"/>
      <c r="Q9368" s="333"/>
      <c r="R9368" s="220"/>
      <c r="S9368" s="253"/>
    </row>
    <row r="9369" spans="1:19" hidden="1">
      <c r="A9369" s="161" t="s">
        <v>798</v>
      </c>
      <c r="B9369" s="163" t="str">
        <f t="shared" si="326"/>
        <v>5.3.1</v>
      </c>
      <c r="C9369" s="164">
        <f t="shared" si="327"/>
        <v>0</v>
      </c>
      <c r="D9369" s="165"/>
      <c r="E9369" s="337"/>
      <c r="F9369" s="322"/>
      <c r="G9369" s="322"/>
      <c r="H9369" s="322"/>
      <c r="I9369" s="279"/>
      <c r="J9369" s="446"/>
      <c r="K9369" s="253"/>
      <c r="L9369" s="165"/>
      <c r="M9369" s="337"/>
      <c r="N9369" s="322"/>
      <c r="O9369" s="322"/>
      <c r="P9369" s="322"/>
      <c r="Q9369" s="279"/>
      <c r="R9369" s="320"/>
      <c r="S9369" s="253"/>
    </row>
    <row r="9370" spans="1:19" hidden="1">
      <c r="A9370" s="161" t="s">
        <v>798</v>
      </c>
      <c r="B9370" s="163" t="str">
        <f t="shared" si="326"/>
        <v>5.3.1</v>
      </c>
      <c r="C9370" s="164">
        <f t="shared" si="327"/>
        <v>0</v>
      </c>
      <c r="D9370" s="165"/>
      <c r="E9370" s="288"/>
      <c r="F9370" s="322"/>
      <c r="G9370" s="322"/>
      <c r="H9370" s="322"/>
      <c r="I9370" s="279"/>
      <c r="J9370" s="446"/>
      <c r="K9370" s="253"/>
      <c r="L9370" s="165"/>
      <c r="M9370" s="288"/>
      <c r="N9370" s="322"/>
      <c r="O9370" s="322"/>
      <c r="P9370" s="322"/>
      <c r="Q9370" s="279"/>
      <c r="R9370" s="320"/>
      <c r="S9370" s="253"/>
    </row>
    <row r="9371" spans="1:19" hidden="1">
      <c r="A9371" s="161" t="s">
        <v>798</v>
      </c>
      <c r="B9371" s="163" t="str">
        <f t="shared" si="326"/>
        <v>5.3.1</v>
      </c>
      <c r="C9371" s="164">
        <f t="shared" si="327"/>
        <v>0</v>
      </c>
      <c r="D9371" s="165"/>
      <c r="E9371" s="293"/>
      <c r="F9371" s="322"/>
      <c r="G9371" s="322"/>
      <c r="H9371" s="322"/>
      <c r="I9371" s="279"/>
      <c r="J9371" s="446"/>
      <c r="K9371" s="253"/>
      <c r="L9371" s="165"/>
      <c r="M9371" s="293"/>
      <c r="N9371" s="322"/>
      <c r="O9371" s="322"/>
      <c r="P9371" s="322"/>
      <c r="Q9371" s="279"/>
      <c r="R9371" s="320"/>
      <c r="S9371" s="253"/>
    </row>
    <row r="9372" spans="1:19" ht="15.75" hidden="1" thickBot="1">
      <c r="A9372" s="161" t="s">
        <v>798</v>
      </c>
      <c r="B9372" s="163" t="str">
        <f t="shared" si="326"/>
        <v>5.3.1</v>
      </c>
      <c r="C9372" s="164">
        <f t="shared" si="327"/>
        <v>0</v>
      </c>
      <c r="D9372" s="165"/>
      <c r="E9372" s="323"/>
      <c r="F9372" s="324"/>
      <c r="G9372" s="324"/>
      <c r="H9372" s="324"/>
      <c r="I9372" s="325"/>
      <c r="J9372" s="447"/>
      <c r="K9372" s="327">
        <f>SUM(J9367:J9372)</f>
        <v>0</v>
      </c>
      <c r="L9372" s="165"/>
      <c r="M9372" s="323"/>
      <c r="N9372" s="324"/>
      <c r="O9372" s="324"/>
      <c r="P9372" s="324"/>
      <c r="Q9372" s="325"/>
      <c r="R9372" s="326"/>
      <c r="S9372" s="327">
        <f>SUM(R9367:R9372)</f>
        <v>0</v>
      </c>
    </row>
    <row r="9373" spans="1:19" ht="15.75" hidden="1" thickBot="1">
      <c r="A9373" s="161" t="s">
        <v>798</v>
      </c>
      <c r="B9373" s="163" t="str">
        <f t="shared" si="326"/>
        <v>5.3.1</v>
      </c>
      <c r="C9373" s="164">
        <f t="shared" si="327"/>
        <v>0</v>
      </c>
      <c r="D9373" s="165"/>
      <c r="E9373" s="328"/>
      <c r="F9373" s="328"/>
      <c r="G9373" s="328"/>
      <c r="H9373" s="328"/>
      <c r="I9373" s="339"/>
      <c r="J9373" s="451"/>
      <c r="K9373" s="331"/>
      <c r="L9373" s="165"/>
      <c r="M9373" s="328"/>
      <c r="N9373" s="328"/>
      <c r="O9373" s="328"/>
      <c r="P9373" s="328"/>
      <c r="Q9373" s="339"/>
      <c r="R9373" s="340"/>
      <c r="S9373" s="331"/>
    </row>
    <row r="9374" spans="1:19" ht="15.75" hidden="1" thickBot="1">
      <c r="A9374" s="161" t="s">
        <v>798</v>
      </c>
      <c r="B9374" s="163" t="str">
        <f t="shared" si="326"/>
        <v>5.3.1</v>
      </c>
      <c r="C9374" s="164">
        <f t="shared" si="327"/>
        <v>0</v>
      </c>
      <c r="D9374" s="165"/>
      <c r="E9374" s="316" t="s">
        <v>512</v>
      </c>
      <c r="F9374" s="239" t="s">
        <v>519</v>
      </c>
      <c r="G9374" s="239" t="s">
        <v>520</v>
      </c>
      <c r="H9374" s="239" t="s">
        <v>513</v>
      </c>
      <c r="I9374" s="239" t="s">
        <v>500</v>
      </c>
      <c r="J9374" s="443" t="s">
        <v>501</v>
      </c>
      <c r="K9374" s="253"/>
      <c r="L9374" s="165"/>
      <c r="M9374" s="316" t="s">
        <v>512</v>
      </c>
      <c r="N9374" s="239" t="s">
        <v>519</v>
      </c>
      <c r="O9374" s="239" t="s">
        <v>520</v>
      </c>
      <c r="P9374" s="239" t="s">
        <v>513</v>
      </c>
      <c r="Q9374" s="239" t="s">
        <v>500</v>
      </c>
      <c r="R9374" s="317" t="s">
        <v>501</v>
      </c>
      <c r="S9374" s="253"/>
    </row>
    <row r="9375" spans="1:19" hidden="1">
      <c r="A9375" s="161" t="s">
        <v>798</v>
      </c>
      <c r="B9375" s="163" t="str">
        <f t="shared" si="326"/>
        <v>5.3.1</v>
      </c>
      <c r="C9375" s="164">
        <f t="shared" si="327"/>
        <v>0</v>
      </c>
      <c r="D9375" s="165"/>
      <c r="E9375" s="456" t="s">
        <v>521</v>
      </c>
      <c r="F9375" s="289">
        <v>63600</v>
      </c>
      <c r="G9375" s="289">
        <v>54060</v>
      </c>
      <c r="H9375" s="290">
        <v>117660</v>
      </c>
      <c r="I9375" s="260">
        <v>50</v>
      </c>
      <c r="J9375" s="452">
        <f>ROUND(H9375/I9375,0)</f>
        <v>2353</v>
      </c>
      <c r="K9375" s="253"/>
      <c r="L9375" s="165"/>
      <c r="M9375" s="284" t="s">
        <v>521</v>
      </c>
      <c r="N9375" s="219">
        <v>63600</v>
      </c>
      <c r="O9375" s="219">
        <v>54060</v>
      </c>
      <c r="P9375" s="207">
        <v>117660</v>
      </c>
      <c r="Q9375" s="260">
        <v>123.5</v>
      </c>
      <c r="R9375" s="217">
        <f>ROUND(IF(N(N9375)&gt;0,PRODUCT(P9375,1/Q9375),PRODUCT(O9375:Q9375)),0)</f>
        <v>953</v>
      </c>
      <c r="S9375" s="253"/>
    </row>
    <row r="9376" spans="1:19" hidden="1">
      <c r="A9376" s="161" t="s">
        <v>798</v>
      </c>
      <c r="B9376" s="163" t="str">
        <f t="shared" si="326"/>
        <v>5.3.1</v>
      </c>
      <c r="C9376" s="164">
        <f t="shared" si="327"/>
        <v>0</v>
      </c>
      <c r="D9376" s="165"/>
      <c r="E9376" s="456" t="s">
        <v>522</v>
      </c>
      <c r="F9376" s="289">
        <v>31800</v>
      </c>
      <c r="G9376" s="289">
        <v>27030</v>
      </c>
      <c r="H9376" s="290">
        <v>58830</v>
      </c>
      <c r="I9376" s="260">
        <v>12</v>
      </c>
      <c r="J9376" s="452">
        <f>ROUND(H9376/I9376,0)</f>
        <v>4903</v>
      </c>
      <c r="K9376" s="253"/>
      <c r="L9376" s="165"/>
      <c r="M9376" s="284" t="s">
        <v>522</v>
      </c>
      <c r="N9376" s="219">
        <v>31800</v>
      </c>
      <c r="O9376" s="219">
        <v>27030</v>
      </c>
      <c r="P9376" s="207">
        <v>58830</v>
      </c>
      <c r="Q9376" s="260">
        <v>8</v>
      </c>
      <c r="R9376" s="217">
        <f>ROUND(IF(N(N9376)&gt;0,PRODUCT(P9376,1/Q9376),PRODUCT(O9376:Q9376)),0)</f>
        <v>7354</v>
      </c>
      <c r="S9376" s="253"/>
    </row>
    <row r="9377" spans="1:19" hidden="1">
      <c r="A9377" s="161" t="s">
        <v>798</v>
      </c>
      <c r="B9377" s="163" t="str">
        <f t="shared" si="326"/>
        <v>5.3.1</v>
      </c>
      <c r="C9377" s="164">
        <f t="shared" si="327"/>
        <v>0</v>
      </c>
      <c r="D9377" s="165"/>
      <c r="E9377" s="454" t="s">
        <v>523</v>
      </c>
      <c r="F9377" s="289">
        <v>19080</v>
      </c>
      <c r="G9377" s="289">
        <v>16218</v>
      </c>
      <c r="H9377" s="290">
        <v>35298</v>
      </c>
      <c r="I9377" s="296">
        <v>5</v>
      </c>
      <c r="J9377" s="452">
        <f>ROUND(H9377/I9377,0)</f>
        <v>7060</v>
      </c>
      <c r="K9377" s="253"/>
      <c r="L9377" s="165"/>
      <c r="M9377" s="295" t="s">
        <v>523</v>
      </c>
      <c r="N9377" s="219">
        <v>19080</v>
      </c>
      <c r="O9377" s="219">
        <v>16218</v>
      </c>
      <c r="P9377" s="207">
        <v>35298</v>
      </c>
      <c r="Q9377" s="296">
        <v>8</v>
      </c>
      <c r="R9377" s="217">
        <f>ROUND(IF(N(N9377)&gt;0,PRODUCT(P9377,1/Q9377),PRODUCT(O9377:Q9377)),0)</f>
        <v>4412</v>
      </c>
      <c r="S9377" s="253"/>
    </row>
    <row r="9378" spans="1:19" hidden="1">
      <c r="A9378" s="161" t="s">
        <v>798</v>
      </c>
      <c r="B9378" s="163" t="str">
        <f t="shared" si="326"/>
        <v>5.3.1</v>
      </c>
      <c r="C9378" s="164">
        <f t="shared" si="327"/>
        <v>0</v>
      </c>
      <c r="D9378" s="165"/>
      <c r="E9378" s="293"/>
      <c r="F9378" s="209"/>
      <c r="G9378" s="219"/>
      <c r="H9378" s="219"/>
      <c r="I9378" s="279"/>
      <c r="J9378" s="449"/>
      <c r="K9378" s="253"/>
      <c r="L9378" s="165"/>
      <c r="M9378" s="293"/>
      <c r="N9378" s="209"/>
      <c r="O9378" s="219"/>
      <c r="P9378" s="219"/>
      <c r="Q9378" s="279"/>
      <c r="R9378" s="220"/>
      <c r="S9378" s="253"/>
    </row>
    <row r="9379" spans="1:19" hidden="1">
      <c r="A9379" s="161" t="s">
        <v>798</v>
      </c>
      <c r="B9379" s="163" t="str">
        <f t="shared" si="326"/>
        <v>5.3.1</v>
      </c>
      <c r="C9379" s="164">
        <f t="shared" si="327"/>
        <v>0</v>
      </c>
      <c r="D9379" s="165"/>
      <c r="E9379" s="293"/>
      <c r="F9379" s="322"/>
      <c r="G9379" s="322"/>
      <c r="H9379" s="322"/>
      <c r="I9379" s="279"/>
      <c r="J9379" s="446"/>
      <c r="K9379" s="253"/>
      <c r="L9379" s="165"/>
      <c r="M9379" s="293"/>
      <c r="N9379" s="322"/>
      <c r="O9379" s="322"/>
      <c r="P9379" s="322"/>
      <c r="Q9379" s="279"/>
      <c r="R9379" s="320"/>
      <c r="S9379" s="253"/>
    </row>
    <row r="9380" spans="1:19" hidden="1">
      <c r="A9380" s="161" t="s">
        <v>798</v>
      </c>
      <c r="B9380" s="163" t="str">
        <f t="shared" si="326"/>
        <v>5.3.1</v>
      </c>
      <c r="C9380" s="164">
        <f t="shared" si="327"/>
        <v>0</v>
      </c>
      <c r="D9380" s="165"/>
      <c r="E9380" s="293"/>
      <c r="F9380" s="322"/>
      <c r="G9380" s="322"/>
      <c r="H9380" s="322"/>
      <c r="I9380" s="279"/>
      <c r="J9380" s="446"/>
      <c r="K9380" s="253"/>
      <c r="L9380" s="165"/>
      <c r="M9380" s="293"/>
      <c r="N9380" s="322"/>
      <c r="O9380" s="322"/>
      <c r="P9380" s="322"/>
      <c r="Q9380" s="279"/>
      <c r="R9380" s="320"/>
      <c r="S9380" s="253"/>
    </row>
    <row r="9381" spans="1:19" ht="15.75" hidden="1" thickBot="1">
      <c r="A9381" s="161" t="s">
        <v>798</v>
      </c>
      <c r="B9381" s="163" t="str">
        <f t="shared" si="326"/>
        <v>5.3.1</v>
      </c>
      <c r="C9381" s="164">
        <f t="shared" si="327"/>
        <v>0</v>
      </c>
      <c r="D9381" s="165"/>
      <c r="E9381" s="341"/>
      <c r="F9381" s="342"/>
      <c r="G9381" s="342"/>
      <c r="H9381" s="342"/>
      <c r="I9381" s="343"/>
      <c r="J9381" s="453"/>
      <c r="K9381" s="355">
        <f>SUM(J9375:J9381)</f>
        <v>14316</v>
      </c>
      <c r="L9381" s="165"/>
      <c r="M9381" s="341"/>
      <c r="N9381" s="342"/>
      <c r="O9381" s="342"/>
      <c r="P9381" s="342"/>
      <c r="Q9381" s="343"/>
      <c r="R9381" s="344"/>
      <c r="S9381" s="347">
        <f>SUM(R9375:R9381)</f>
        <v>12719</v>
      </c>
    </row>
    <row r="9382" spans="1:19" hidden="1">
      <c r="A9382" s="161" t="s">
        <v>798</v>
      </c>
      <c r="B9382" s="163" t="str">
        <f t="shared" si="326"/>
        <v>5.3.1</v>
      </c>
      <c r="C9382" s="164">
        <f t="shared" si="327"/>
        <v>0</v>
      </c>
      <c r="D9382" s="165"/>
      <c r="E9382" s="166"/>
      <c r="F9382" s="166"/>
      <c r="G9382" s="166"/>
      <c r="H9382" s="166"/>
      <c r="I9382" s="165"/>
      <c r="J9382" s="253"/>
      <c r="K9382" s="253"/>
      <c r="L9382" s="165"/>
      <c r="M9382" s="166"/>
      <c r="N9382" s="166"/>
      <c r="O9382" s="166"/>
      <c r="P9382" s="166"/>
      <c r="Q9382" s="165"/>
      <c r="R9382" s="310"/>
      <c r="S9382" s="253"/>
    </row>
    <row r="9383" spans="1:19" ht="15.75" hidden="1" thickBot="1">
      <c r="A9383" s="161" t="s">
        <v>798</v>
      </c>
      <c r="B9383" s="163" t="str">
        <f t="shared" si="326"/>
        <v>5.3.1</v>
      </c>
      <c r="C9383" s="164">
        <f t="shared" si="327"/>
        <v>0</v>
      </c>
      <c r="D9383" s="165"/>
      <c r="E9383" s="166"/>
      <c r="F9383" s="166"/>
      <c r="G9383" s="166"/>
      <c r="H9383" s="315" t="s">
        <v>516</v>
      </c>
      <c r="I9383" s="165"/>
      <c r="J9383" s="253"/>
      <c r="K9383" s="355">
        <f>ROUND(+K9381+K9372+K9364+K9349,0)</f>
        <v>234947</v>
      </c>
      <c r="L9383" s="165"/>
      <c r="M9383" s="166"/>
      <c r="N9383" s="166"/>
      <c r="O9383" s="166"/>
      <c r="P9383" s="315" t="s">
        <v>516</v>
      </c>
      <c r="Q9383" s="165"/>
      <c r="R9383" s="310"/>
      <c r="S9383" s="355">
        <f>ROUND(+S9381+S9372+S9364+S9349,0)</f>
        <v>230802</v>
      </c>
    </row>
    <row r="9384" spans="1:19" hidden="1">
      <c r="A9384" s="161" t="s">
        <v>798</v>
      </c>
      <c r="B9384" s="163" t="str">
        <f t="shared" si="326"/>
        <v>5.3.1</v>
      </c>
      <c r="C9384" s="164">
        <f t="shared" si="327"/>
        <v>0</v>
      </c>
      <c r="H9384" s="372"/>
      <c r="P9384" s="372"/>
    </row>
    <row r="9385" spans="1:19" hidden="1">
      <c r="A9385" s="161" t="s">
        <v>798</v>
      </c>
      <c r="B9385" s="163" t="str">
        <f t="shared" si="326"/>
        <v>5.3.1</v>
      </c>
      <c r="C9385" s="164">
        <f t="shared" si="327"/>
        <v>0</v>
      </c>
      <c r="H9385" s="372"/>
      <c r="P9385" s="372"/>
    </row>
    <row r="9386" spans="1:19" hidden="1">
      <c r="A9386" s="161" t="s">
        <v>798</v>
      </c>
      <c r="B9386" s="163" t="str">
        <f t="shared" si="326"/>
        <v>5.3.1</v>
      </c>
      <c r="C9386" s="164">
        <f t="shared" si="327"/>
        <v>0</v>
      </c>
      <c r="H9386" s="372"/>
      <c r="P9386" s="372"/>
    </row>
    <row r="9387" spans="1:19" hidden="1">
      <c r="A9387" s="161" t="s">
        <v>798</v>
      </c>
      <c r="B9387" s="161" t="str">
        <f>M9392</f>
        <v>5.3.2</v>
      </c>
      <c r="C9387" s="164">
        <f t="shared" si="327"/>
        <v>0</v>
      </c>
      <c r="H9387" s="372"/>
      <c r="P9387" s="372"/>
    </row>
    <row r="9388" spans="1:19" ht="18.75" hidden="1">
      <c r="A9388" s="161" t="s">
        <v>798</v>
      </c>
      <c r="B9388" s="163" t="str">
        <f t="shared" ref="B9388:B9440" si="328">B9387</f>
        <v>5.3.2</v>
      </c>
      <c r="C9388" s="164">
        <f t="shared" si="327"/>
        <v>0</v>
      </c>
      <c r="D9388" s="165"/>
      <c r="E9388" s="169" t="s">
        <v>496</v>
      </c>
      <c r="F9388" s="169"/>
      <c r="G9388" s="169"/>
      <c r="H9388" s="169"/>
      <c r="I9388" s="169"/>
      <c r="J9388" s="170"/>
      <c r="K9388" s="166"/>
      <c r="L9388" s="165"/>
      <c r="M9388" s="169" t="s">
        <v>496</v>
      </c>
      <c r="N9388" s="169"/>
      <c r="O9388" s="169"/>
      <c r="P9388" s="169"/>
      <c r="Q9388" s="169"/>
      <c r="R9388" s="169"/>
      <c r="S9388" s="166"/>
    </row>
    <row r="9389" spans="1:19" hidden="1">
      <c r="A9389" s="161" t="s">
        <v>798</v>
      </c>
      <c r="B9389" s="163" t="str">
        <f t="shared" si="328"/>
        <v>5.3.2</v>
      </c>
      <c r="C9389" s="164">
        <f t="shared" si="327"/>
        <v>0</v>
      </c>
      <c r="D9389" s="165"/>
      <c r="E9389" s="166"/>
      <c r="F9389" s="166"/>
      <c r="G9389" s="166"/>
      <c r="H9389" s="166"/>
      <c r="I9389" s="165"/>
      <c r="J9389" s="310"/>
      <c r="K9389" s="253"/>
      <c r="L9389" s="165"/>
      <c r="M9389" s="166"/>
      <c r="N9389" s="166"/>
      <c r="O9389" s="166"/>
      <c r="P9389" s="166"/>
      <c r="Q9389" s="165"/>
      <c r="R9389" s="253"/>
      <c r="S9389" s="253"/>
    </row>
    <row r="9390" spans="1:19" hidden="1">
      <c r="A9390" s="161" t="s">
        <v>798</v>
      </c>
      <c r="B9390" s="163" t="str">
        <f t="shared" si="328"/>
        <v>5.3.2</v>
      </c>
      <c r="C9390" s="164">
        <f t="shared" si="327"/>
        <v>0</v>
      </c>
      <c r="D9390" s="165"/>
      <c r="E9390" s="166"/>
      <c r="F9390" s="166"/>
      <c r="G9390" s="166"/>
      <c r="H9390" s="166"/>
      <c r="I9390" s="165"/>
      <c r="J9390" s="310"/>
      <c r="K9390" s="253"/>
      <c r="L9390" s="165"/>
      <c r="M9390" s="166"/>
      <c r="N9390" s="166"/>
      <c r="O9390" s="166"/>
      <c r="P9390" s="166"/>
      <c r="Q9390" s="165"/>
      <c r="R9390" s="253"/>
      <c r="S9390" s="253"/>
    </row>
    <row r="9391" spans="1:19" hidden="1">
      <c r="A9391" s="161" t="s">
        <v>798</v>
      </c>
      <c r="B9391" s="163" t="str">
        <f t="shared" si="328"/>
        <v>5.3.2</v>
      </c>
      <c r="C9391" s="164">
        <f t="shared" si="327"/>
        <v>0</v>
      </c>
      <c r="D9391" s="165"/>
      <c r="E9391" s="166"/>
      <c r="F9391" s="166"/>
      <c r="G9391" s="166"/>
      <c r="H9391" s="166"/>
      <c r="I9391" s="165"/>
      <c r="J9391" s="310"/>
      <c r="K9391" s="253"/>
      <c r="L9391" s="165"/>
      <c r="M9391" s="166"/>
      <c r="N9391" s="166"/>
      <c r="O9391" s="166"/>
      <c r="P9391" s="166"/>
      <c r="Q9391" s="165"/>
      <c r="R9391" s="253"/>
      <c r="S9391" s="253"/>
    </row>
    <row r="9392" spans="1:19" ht="27" hidden="1" customHeight="1">
      <c r="A9392" s="161" t="s">
        <v>798</v>
      </c>
      <c r="B9392" s="163" t="str">
        <f t="shared" si="328"/>
        <v>5.3.2</v>
      </c>
      <c r="C9392" s="164">
        <f t="shared" si="327"/>
        <v>0</v>
      </c>
      <c r="D9392" s="311" t="s">
        <v>799</v>
      </c>
      <c r="E9392" s="312" t="s">
        <v>296</v>
      </c>
      <c r="F9392" s="313" t="s">
        <v>830</v>
      </c>
      <c r="G9392" s="313"/>
      <c r="H9392" s="313"/>
      <c r="I9392" s="311" t="s">
        <v>497</v>
      </c>
      <c r="J9392" s="442" t="s">
        <v>551</v>
      </c>
      <c r="K9392" s="253"/>
      <c r="L9392" s="311" t="s">
        <v>39</v>
      </c>
      <c r="M9392" s="312" t="s">
        <v>296</v>
      </c>
      <c r="N9392" s="313" t="s">
        <v>831</v>
      </c>
      <c r="O9392" s="313"/>
      <c r="P9392" s="313"/>
      <c r="Q9392" s="311" t="s">
        <v>497</v>
      </c>
      <c r="R9392" s="314" t="s">
        <v>551</v>
      </c>
      <c r="S9392" s="253"/>
    </row>
    <row r="9393" spans="1:19" hidden="1">
      <c r="A9393" s="161" t="s">
        <v>798</v>
      </c>
      <c r="B9393" s="163" t="str">
        <f t="shared" si="328"/>
        <v>5.3.2</v>
      </c>
      <c r="C9393" s="164">
        <f t="shared" si="327"/>
        <v>0</v>
      </c>
      <c r="D9393" s="165"/>
      <c r="E9393" s="166"/>
      <c r="F9393" s="315"/>
      <c r="G9393" s="315"/>
      <c r="H9393" s="315"/>
      <c r="I9393" s="165"/>
      <c r="J9393" s="253"/>
      <c r="K9393" s="253"/>
      <c r="L9393" s="165"/>
      <c r="M9393" s="166"/>
      <c r="N9393" s="315"/>
      <c r="O9393" s="315"/>
      <c r="P9393" s="315"/>
      <c r="Q9393" s="165"/>
      <c r="R9393" s="310"/>
      <c r="S9393" s="253"/>
    </row>
    <row r="9394" spans="1:19" hidden="1">
      <c r="A9394" s="161" t="s">
        <v>798</v>
      </c>
      <c r="B9394" s="163" t="str">
        <f t="shared" si="328"/>
        <v>5.3.2</v>
      </c>
      <c r="C9394" s="164">
        <f t="shared" si="327"/>
        <v>0</v>
      </c>
      <c r="D9394" s="165"/>
      <c r="E9394" s="166"/>
      <c r="F9394" s="166"/>
      <c r="G9394" s="166"/>
      <c r="H9394" s="166"/>
      <c r="I9394" s="166"/>
      <c r="J9394" s="166"/>
      <c r="K9394" s="253"/>
      <c r="L9394" s="165"/>
      <c r="M9394" s="166"/>
      <c r="N9394" s="166"/>
      <c r="O9394" s="166"/>
      <c r="P9394" s="166"/>
      <c r="Q9394" s="166"/>
      <c r="R9394" s="167"/>
      <c r="S9394" s="253"/>
    </row>
    <row r="9395" spans="1:19" hidden="1">
      <c r="A9395" s="161" t="s">
        <v>798</v>
      </c>
      <c r="B9395" s="163" t="str">
        <f t="shared" si="328"/>
        <v>5.3.2</v>
      </c>
      <c r="C9395" s="164">
        <f t="shared" si="327"/>
        <v>0</v>
      </c>
      <c r="D9395" s="165"/>
      <c r="E9395" s="166"/>
      <c r="F9395" s="166"/>
      <c r="G9395" s="166"/>
      <c r="H9395" s="166"/>
      <c r="I9395" s="165"/>
      <c r="J9395" s="253"/>
      <c r="K9395" s="253"/>
      <c r="L9395" s="165"/>
      <c r="M9395" s="166"/>
      <c r="N9395" s="166"/>
      <c r="O9395" s="166"/>
      <c r="P9395" s="166"/>
      <c r="Q9395" s="165"/>
      <c r="R9395" s="310"/>
      <c r="S9395" s="253"/>
    </row>
    <row r="9396" spans="1:19" ht="15.75" hidden="1" thickBot="1">
      <c r="A9396" s="161" t="s">
        <v>798</v>
      </c>
      <c r="B9396" s="163" t="str">
        <f t="shared" si="328"/>
        <v>5.3.2</v>
      </c>
      <c r="C9396" s="164">
        <f t="shared" si="327"/>
        <v>0</v>
      </c>
      <c r="D9396" s="165"/>
      <c r="E9396" s="316" t="s">
        <v>498</v>
      </c>
      <c r="F9396" s="239" t="s">
        <v>497</v>
      </c>
      <c r="G9396" s="239" t="s">
        <v>41</v>
      </c>
      <c r="H9396" s="239" t="s">
        <v>540</v>
      </c>
      <c r="I9396" s="239" t="s">
        <v>500</v>
      </c>
      <c r="J9396" s="443" t="s">
        <v>501</v>
      </c>
      <c r="K9396" s="253"/>
      <c r="L9396" s="165"/>
      <c r="M9396" s="316" t="s">
        <v>498</v>
      </c>
      <c r="N9396" s="239" t="s">
        <v>497</v>
      </c>
      <c r="O9396" s="239" t="s">
        <v>41</v>
      </c>
      <c r="P9396" s="239" t="s">
        <v>540</v>
      </c>
      <c r="Q9396" s="239" t="s">
        <v>500</v>
      </c>
      <c r="R9396" s="317" t="s">
        <v>501</v>
      </c>
      <c r="S9396" s="253"/>
    </row>
    <row r="9397" spans="1:19" hidden="1">
      <c r="A9397" s="161" t="s">
        <v>798</v>
      </c>
      <c r="B9397" s="163" t="str">
        <f t="shared" si="328"/>
        <v>5.3.2</v>
      </c>
      <c r="C9397" s="164">
        <f t="shared" si="327"/>
        <v>0</v>
      </c>
      <c r="D9397" s="165"/>
      <c r="E9397" s="454" t="s">
        <v>502</v>
      </c>
      <c r="F9397" s="279" t="s">
        <v>959</v>
      </c>
      <c r="G9397" s="279">
        <v>1</v>
      </c>
      <c r="H9397" s="444">
        <f>ROUND(K9435,0)</f>
        <v>14316</v>
      </c>
      <c r="I9397" s="279">
        <v>0.1</v>
      </c>
      <c r="J9397" s="445">
        <f>H9397*I9397</f>
        <v>1431.6000000000001</v>
      </c>
      <c r="K9397" s="253"/>
      <c r="L9397" s="165"/>
      <c r="M9397" s="295" t="s">
        <v>502</v>
      </c>
      <c r="N9397" s="457" t="s">
        <v>959</v>
      </c>
      <c r="O9397" s="245">
        <v>1</v>
      </c>
      <c r="P9397" s="229">
        <f>ROUND(S9435,0)</f>
        <v>12719</v>
      </c>
      <c r="Q9397" s="245">
        <v>0.1</v>
      </c>
      <c r="R9397" s="319">
        <f>ROUND(IF(N(N9397)&gt;0,PRODUCT(P9397,1/Q9397),PRODUCT(O9397:Q9397)),0)</f>
        <v>1272</v>
      </c>
      <c r="S9397" s="253"/>
    </row>
    <row r="9398" spans="1:19" hidden="1">
      <c r="A9398" s="161" t="s">
        <v>798</v>
      </c>
      <c r="B9398" s="163" t="str">
        <f t="shared" si="328"/>
        <v>5.3.2</v>
      </c>
      <c r="C9398" s="164">
        <f t="shared" si="327"/>
        <v>0</v>
      </c>
      <c r="D9398" s="165"/>
      <c r="E9398" s="454" t="s">
        <v>801</v>
      </c>
      <c r="F9398" s="279" t="s">
        <v>90</v>
      </c>
      <c r="G9398" s="279">
        <v>1</v>
      </c>
      <c r="H9398" s="444">
        <v>6600</v>
      </c>
      <c r="I9398" s="279">
        <v>1</v>
      </c>
      <c r="J9398" s="445">
        <f>H9398*I9398</f>
        <v>6600</v>
      </c>
      <c r="K9398" s="253"/>
      <c r="L9398" s="165"/>
      <c r="M9398" s="295" t="s">
        <v>801</v>
      </c>
      <c r="N9398" s="246" t="s">
        <v>90</v>
      </c>
      <c r="O9398" s="245">
        <v>1</v>
      </c>
      <c r="P9398" s="190">
        <v>6600</v>
      </c>
      <c r="Q9398" s="245">
        <v>1</v>
      </c>
      <c r="R9398" s="319">
        <f>ROUND(IF(N(N9398)&gt;0,PRODUCT(P9398,1/Q9398),PRODUCT(O9398:Q9398)),0)</f>
        <v>6600</v>
      </c>
      <c r="S9398" s="253"/>
    </row>
    <row r="9399" spans="1:19" hidden="1">
      <c r="A9399" s="161" t="s">
        <v>798</v>
      </c>
      <c r="B9399" s="163" t="str">
        <f t="shared" si="328"/>
        <v>5.3.2</v>
      </c>
      <c r="C9399" s="164">
        <f t="shared" si="327"/>
        <v>0</v>
      </c>
      <c r="D9399" s="165"/>
      <c r="E9399" s="293"/>
      <c r="F9399" s="279"/>
      <c r="G9399" s="279"/>
      <c r="H9399" s="219"/>
      <c r="I9399" s="279"/>
      <c r="J9399" s="446"/>
      <c r="K9399" s="253"/>
      <c r="L9399" s="165"/>
      <c r="M9399" s="293"/>
      <c r="N9399" s="279"/>
      <c r="O9399" s="279"/>
      <c r="P9399" s="219"/>
      <c r="Q9399" s="279"/>
      <c r="R9399" s="320"/>
      <c r="S9399" s="253"/>
    </row>
    <row r="9400" spans="1:19" hidden="1">
      <c r="A9400" s="161" t="s">
        <v>798</v>
      </c>
      <c r="B9400" s="163" t="str">
        <f t="shared" si="328"/>
        <v>5.3.2</v>
      </c>
      <c r="C9400" s="164">
        <f t="shared" si="327"/>
        <v>0</v>
      </c>
      <c r="D9400" s="165"/>
      <c r="E9400" s="293"/>
      <c r="F9400" s="279"/>
      <c r="G9400" s="279"/>
      <c r="H9400" s="209"/>
      <c r="I9400" s="279"/>
      <c r="J9400" s="446"/>
      <c r="K9400" s="253"/>
      <c r="L9400" s="165"/>
      <c r="M9400" s="293"/>
      <c r="N9400" s="279"/>
      <c r="O9400" s="279"/>
      <c r="P9400" s="209"/>
      <c r="Q9400" s="279"/>
      <c r="R9400" s="320"/>
      <c r="S9400" s="253"/>
    </row>
    <row r="9401" spans="1:19" hidden="1">
      <c r="A9401" s="161" t="s">
        <v>798</v>
      </c>
      <c r="B9401" s="163" t="str">
        <f t="shared" si="328"/>
        <v>5.3.2</v>
      </c>
      <c r="C9401" s="164">
        <f t="shared" si="327"/>
        <v>0</v>
      </c>
      <c r="D9401" s="165"/>
      <c r="E9401" s="293"/>
      <c r="F9401" s="279"/>
      <c r="G9401" s="322"/>
      <c r="H9401" s="322"/>
      <c r="I9401" s="279"/>
      <c r="J9401" s="446"/>
      <c r="K9401" s="253"/>
      <c r="L9401" s="165"/>
      <c r="M9401" s="293"/>
      <c r="N9401" s="279"/>
      <c r="O9401" s="322"/>
      <c r="P9401" s="322"/>
      <c r="Q9401" s="279"/>
      <c r="R9401" s="320"/>
      <c r="S9401" s="253"/>
    </row>
    <row r="9402" spans="1:19" hidden="1">
      <c r="A9402" s="161" t="s">
        <v>798</v>
      </c>
      <c r="B9402" s="163" t="str">
        <f t="shared" si="328"/>
        <v>5.3.2</v>
      </c>
      <c r="C9402" s="164">
        <f t="shared" si="327"/>
        <v>0</v>
      </c>
      <c r="D9402" s="165"/>
      <c r="E9402" s="293"/>
      <c r="F9402" s="279"/>
      <c r="G9402" s="322"/>
      <c r="H9402" s="322"/>
      <c r="I9402" s="279"/>
      <c r="J9402" s="446"/>
      <c r="K9402" s="253"/>
      <c r="L9402" s="165"/>
      <c r="M9402" s="293"/>
      <c r="N9402" s="279"/>
      <c r="O9402" s="322"/>
      <c r="P9402" s="322"/>
      <c r="Q9402" s="279"/>
      <c r="R9402" s="320"/>
      <c r="S9402" s="253"/>
    </row>
    <row r="9403" spans="1:19" ht="15.75" hidden="1" thickBot="1">
      <c r="A9403" s="161" t="s">
        <v>798</v>
      </c>
      <c r="B9403" s="163" t="str">
        <f t="shared" si="328"/>
        <v>5.3.2</v>
      </c>
      <c r="C9403" s="164">
        <f t="shared" si="327"/>
        <v>0</v>
      </c>
      <c r="D9403" s="165"/>
      <c r="E9403" s="323"/>
      <c r="F9403" s="324"/>
      <c r="G9403" s="324"/>
      <c r="H9403" s="324"/>
      <c r="I9403" s="325"/>
      <c r="J9403" s="447"/>
      <c r="K9403" s="368">
        <f>SUM(J9397:J9403)</f>
        <v>8031.6</v>
      </c>
      <c r="L9403" s="165"/>
      <c r="M9403" s="323"/>
      <c r="N9403" s="324"/>
      <c r="O9403" s="324"/>
      <c r="P9403" s="324"/>
      <c r="Q9403" s="325"/>
      <c r="R9403" s="326"/>
      <c r="S9403" s="327">
        <f>SUM(R9397:R9403)</f>
        <v>7872</v>
      </c>
    </row>
    <row r="9404" spans="1:19" ht="15.75" hidden="1" thickBot="1">
      <c r="A9404" s="161" t="s">
        <v>798</v>
      </c>
      <c r="B9404" s="163" t="str">
        <f t="shared" si="328"/>
        <v>5.3.2</v>
      </c>
      <c r="C9404" s="164">
        <f t="shared" si="327"/>
        <v>0</v>
      </c>
      <c r="D9404" s="165"/>
      <c r="E9404" s="328"/>
      <c r="F9404" s="328"/>
      <c r="G9404" s="328"/>
      <c r="H9404" s="328"/>
      <c r="I9404" s="329"/>
      <c r="J9404" s="448"/>
      <c r="K9404" s="331"/>
      <c r="L9404" s="165"/>
      <c r="M9404" s="328"/>
      <c r="N9404" s="328"/>
      <c r="O9404" s="328"/>
      <c r="P9404" s="328"/>
      <c r="Q9404" s="329"/>
      <c r="R9404" s="330"/>
      <c r="S9404" s="331"/>
    </row>
    <row r="9405" spans="1:19" ht="15.75" hidden="1" thickBot="1">
      <c r="A9405" s="161" t="s">
        <v>798</v>
      </c>
      <c r="B9405" s="163" t="str">
        <f t="shared" si="328"/>
        <v>5.3.2</v>
      </c>
      <c r="C9405" s="164">
        <f t="shared" si="327"/>
        <v>0</v>
      </c>
      <c r="D9405" s="165"/>
      <c r="E9405" s="316" t="s">
        <v>505</v>
      </c>
      <c r="F9405" s="239" t="s">
        <v>497</v>
      </c>
      <c r="G9405" s="239" t="s">
        <v>41</v>
      </c>
      <c r="H9405" s="239" t="s">
        <v>506</v>
      </c>
      <c r="I9405" s="239" t="s">
        <v>507</v>
      </c>
      <c r="J9405" s="443" t="s">
        <v>501</v>
      </c>
      <c r="K9405" s="253"/>
      <c r="L9405" s="165"/>
      <c r="M9405" s="316" t="s">
        <v>505</v>
      </c>
      <c r="N9405" s="239" t="s">
        <v>497</v>
      </c>
      <c r="O9405" s="239" t="s">
        <v>41</v>
      </c>
      <c r="P9405" s="239" t="s">
        <v>506</v>
      </c>
      <c r="Q9405" s="239" t="s">
        <v>507</v>
      </c>
      <c r="R9405" s="317" t="s">
        <v>501</v>
      </c>
      <c r="S9405" s="253"/>
    </row>
    <row r="9406" spans="1:19" hidden="1">
      <c r="A9406" s="161" t="s">
        <v>798</v>
      </c>
      <c r="B9406" s="163" t="str">
        <f t="shared" si="328"/>
        <v>5.3.2</v>
      </c>
      <c r="C9406" s="164">
        <f t="shared" si="327"/>
        <v>0</v>
      </c>
      <c r="D9406" s="165"/>
      <c r="E9406" s="335" t="s">
        <v>803</v>
      </c>
      <c r="F9406" s="333" t="s">
        <v>90</v>
      </c>
      <c r="G9406" s="279">
        <v>1.3374999999999999</v>
      </c>
      <c r="H9406" s="444">
        <v>78378</v>
      </c>
      <c r="I9406" s="208"/>
      <c r="J9406" s="452">
        <f>G9406*H9406*(1+I9406)</f>
        <v>104830.575</v>
      </c>
      <c r="K9406" s="253"/>
      <c r="L9406" s="165"/>
      <c r="M9406" s="458" t="s">
        <v>803</v>
      </c>
      <c r="N9406" s="298" t="s">
        <v>90</v>
      </c>
      <c r="O9406" s="245">
        <v>1.3374999999999999</v>
      </c>
      <c r="P9406" s="352">
        <v>78378</v>
      </c>
      <c r="Q9406" s="183">
        <v>0</v>
      </c>
      <c r="R9406" s="274">
        <f>O9406*P9406*(1+Q9406)</f>
        <v>104830.575</v>
      </c>
      <c r="S9406" s="253"/>
    </row>
    <row r="9407" spans="1:19" hidden="1">
      <c r="A9407" s="161" t="s">
        <v>798</v>
      </c>
      <c r="B9407" s="163" t="str">
        <f t="shared" si="328"/>
        <v>5.3.2</v>
      </c>
      <c r="C9407" s="164">
        <f t="shared" si="327"/>
        <v>0</v>
      </c>
      <c r="D9407" s="165"/>
      <c r="E9407" s="459" t="s">
        <v>802</v>
      </c>
      <c r="F9407" s="333" t="s">
        <v>2</v>
      </c>
      <c r="G9407" s="333">
        <v>247.5</v>
      </c>
      <c r="H9407" s="349">
        <v>463</v>
      </c>
      <c r="I9407" s="208">
        <v>0.02</v>
      </c>
      <c r="J9407" s="449">
        <f>G9407*H9407*(1+I9407)</f>
        <v>116884.35</v>
      </c>
      <c r="K9407" s="253"/>
      <c r="L9407" s="165"/>
      <c r="M9407" s="460" t="s">
        <v>802</v>
      </c>
      <c r="N9407" s="333" t="s">
        <v>2</v>
      </c>
      <c r="O9407" s="183">
        <v>247.5</v>
      </c>
      <c r="P9407" s="190">
        <v>463</v>
      </c>
      <c r="Q9407" s="183"/>
      <c r="R9407" s="217">
        <f>ROUND(IF(N(N9407)&gt;0,PRODUCT(P9407,1/Q9407),PRODUCT(O9407:Q9407)),0)</f>
        <v>114593</v>
      </c>
      <c r="S9407" s="253"/>
    </row>
    <row r="9408" spans="1:19" hidden="1">
      <c r="A9408" s="161" t="s">
        <v>798</v>
      </c>
      <c r="B9408" s="163" t="str">
        <f t="shared" si="328"/>
        <v>5.3.2</v>
      </c>
      <c r="C9408" s="164">
        <f t="shared" si="327"/>
        <v>0</v>
      </c>
      <c r="D9408" s="165"/>
      <c r="E9408" s="459" t="s">
        <v>591</v>
      </c>
      <c r="F9408" s="279" t="s">
        <v>1086</v>
      </c>
      <c r="G9408" s="279">
        <v>160</v>
      </c>
      <c r="H9408" s="349">
        <v>22</v>
      </c>
      <c r="I9408" s="208">
        <v>0.1</v>
      </c>
      <c r="J9408" s="449">
        <f>G9408*H9408*(1+I9408)</f>
        <v>3872.0000000000005</v>
      </c>
      <c r="K9408" s="253"/>
      <c r="L9408" s="165"/>
      <c r="M9408" s="460" t="s">
        <v>591</v>
      </c>
      <c r="N9408" s="279" t="s">
        <v>1086</v>
      </c>
      <c r="O9408" s="245">
        <v>160</v>
      </c>
      <c r="P9408" s="190">
        <v>22</v>
      </c>
      <c r="Q9408" s="183"/>
      <c r="R9408" s="217">
        <f>ROUND(IF(N(N9408)&gt;0,PRODUCT(P9408,1/Q9408),PRODUCT(O9408:Q9408)),0)</f>
        <v>3520</v>
      </c>
      <c r="S9408" s="253"/>
    </row>
    <row r="9409" spans="1:19" hidden="1">
      <c r="A9409" s="161" t="s">
        <v>798</v>
      </c>
      <c r="B9409" s="163" t="str">
        <f t="shared" si="328"/>
        <v>5.3.2</v>
      </c>
      <c r="C9409" s="164">
        <f t="shared" si="327"/>
        <v>0</v>
      </c>
      <c r="D9409" s="165"/>
      <c r="E9409" s="288"/>
      <c r="F9409" s="279"/>
      <c r="G9409" s="279"/>
      <c r="H9409" s="219"/>
      <c r="I9409" s="208"/>
      <c r="J9409" s="449"/>
      <c r="K9409" s="253"/>
      <c r="L9409" s="165"/>
      <c r="M9409" s="288"/>
      <c r="N9409" s="279"/>
      <c r="O9409" s="279"/>
      <c r="P9409" s="219"/>
      <c r="Q9409" s="208"/>
      <c r="R9409" s="220"/>
      <c r="S9409" s="253"/>
    </row>
    <row r="9410" spans="1:19" hidden="1">
      <c r="A9410" s="161" t="s">
        <v>798</v>
      </c>
      <c r="B9410" s="163" t="str">
        <f t="shared" si="328"/>
        <v>5.3.2</v>
      </c>
      <c r="C9410" s="164">
        <f t="shared" si="327"/>
        <v>0</v>
      </c>
      <c r="D9410" s="165"/>
      <c r="E9410" s="293"/>
      <c r="F9410" s="279"/>
      <c r="G9410" s="279"/>
      <c r="H9410" s="219"/>
      <c r="I9410" s="208"/>
      <c r="J9410" s="449"/>
      <c r="K9410" s="253"/>
      <c r="L9410" s="165"/>
      <c r="M9410" s="293"/>
      <c r="N9410" s="279"/>
      <c r="O9410" s="279"/>
      <c r="P9410" s="219"/>
      <c r="Q9410" s="208"/>
      <c r="R9410" s="220"/>
      <c r="S9410" s="253"/>
    </row>
    <row r="9411" spans="1:19" hidden="1">
      <c r="A9411" s="161" t="s">
        <v>798</v>
      </c>
      <c r="B9411" s="163" t="str">
        <f t="shared" si="328"/>
        <v>5.3.2</v>
      </c>
      <c r="C9411" s="164">
        <f t="shared" si="327"/>
        <v>0</v>
      </c>
      <c r="D9411" s="165"/>
      <c r="E9411" s="288"/>
      <c r="F9411" s="333"/>
      <c r="G9411" s="333"/>
      <c r="H9411" s="219"/>
      <c r="I9411" s="208"/>
      <c r="J9411" s="449"/>
      <c r="K9411" s="253"/>
      <c r="L9411" s="165"/>
      <c r="M9411" s="288"/>
      <c r="N9411" s="333"/>
      <c r="O9411" s="333"/>
      <c r="P9411" s="219"/>
      <c r="Q9411" s="208"/>
      <c r="R9411" s="220"/>
      <c r="S9411" s="253"/>
    </row>
    <row r="9412" spans="1:19" hidden="1">
      <c r="A9412" s="161" t="s">
        <v>798</v>
      </c>
      <c r="B9412" s="163" t="str">
        <f t="shared" si="328"/>
        <v>5.3.2</v>
      </c>
      <c r="C9412" s="164">
        <f t="shared" si="327"/>
        <v>0</v>
      </c>
      <c r="D9412" s="165"/>
      <c r="E9412" s="293"/>
      <c r="F9412" s="279"/>
      <c r="G9412" s="279"/>
      <c r="H9412" s="219"/>
      <c r="I9412" s="208"/>
      <c r="J9412" s="449"/>
      <c r="K9412" s="253"/>
      <c r="L9412" s="165"/>
      <c r="M9412" s="293"/>
      <c r="N9412" s="279"/>
      <c r="O9412" s="279"/>
      <c r="P9412" s="219"/>
      <c r="Q9412" s="208"/>
      <c r="R9412" s="220"/>
      <c r="S9412" s="253"/>
    </row>
    <row r="9413" spans="1:19" hidden="1">
      <c r="A9413" s="161" t="s">
        <v>798</v>
      </c>
      <c r="B9413" s="163" t="str">
        <f t="shared" si="328"/>
        <v>5.3.2</v>
      </c>
      <c r="C9413" s="164">
        <f t="shared" si="327"/>
        <v>0</v>
      </c>
      <c r="D9413" s="165"/>
      <c r="E9413" s="293"/>
      <c r="F9413" s="279"/>
      <c r="G9413" s="279"/>
      <c r="H9413" s="219"/>
      <c r="I9413" s="208"/>
      <c r="J9413" s="449"/>
      <c r="K9413" s="253"/>
      <c r="L9413" s="165"/>
      <c r="M9413" s="293"/>
      <c r="N9413" s="279"/>
      <c r="O9413" s="279"/>
      <c r="P9413" s="219"/>
      <c r="Q9413" s="208"/>
      <c r="R9413" s="220"/>
      <c r="S9413" s="253"/>
    </row>
    <row r="9414" spans="1:19" hidden="1">
      <c r="A9414" s="161" t="s">
        <v>798</v>
      </c>
      <c r="B9414" s="163" t="str">
        <f t="shared" si="328"/>
        <v>5.3.2</v>
      </c>
      <c r="C9414" s="164">
        <f t="shared" si="327"/>
        <v>0</v>
      </c>
      <c r="D9414" s="165"/>
      <c r="E9414" s="293"/>
      <c r="F9414" s="322"/>
      <c r="G9414" s="322"/>
      <c r="H9414" s="322"/>
      <c r="I9414" s="279"/>
      <c r="J9414" s="446"/>
      <c r="K9414" s="253"/>
      <c r="L9414" s="165"/>
      <c r="M9414" s="293"/>
      <c r="N9414" s="322"/>
      <c r="O9414" s="322"/>
      <c r="P9414" s="322"/>
      <c r="Q9414" s="279"/>
      <c r="R9414" s="320"/>
      <c r="S9414" s="253"/>
    </row>
    <row r="9415" spans="1:19" hidden="1">
      <c r="A9415" s="161" t="s">
        <v>798</v>
      </c>
      <c r="B9415" s="163" t="str">
        <f t="shared" si="328"/>
        <v>5.3.2</v>
      </c>
      <c r="C9415" s="164">
        <f t="shared" si="327"/>
        <v>0</v>
      </c>
      <c r="D9415" s="165"/>
      <c r="E9415" s="193" t="str">
        <f>$E$307</f>
        <v>NOTA: Los materiales de cantera incluyen el transporte hasta el municipio</v>
      </c>
      <c r="F9415" s="322"/>
      <c r="G9415" s="322"/>
      <c r="H9415" s="322"/>
      <c r="I9415" s="279"/>
      <c r="J9415" s="446"/>
      <c r="K9415" s="253"/>
      <c r="L9415" s="165"/>
      <c r="M9415" s="193" t="str">
        <f>$E$307</f>
        <v>NOTA: Los materiales de cantera incluyen el transporte hasta el municipio</v>
      </c>
      <c r="N9415" s="322"/>
      <c r="O9415" s="322"/>
      <c r="P9415" s="322"/>
      <c r="Q9415" s="279"/>
      <c r="R9415" s="320"/>
      <c r="S9415" s="253"/>
    </row>
    <row r="9416" spans="1:19" hidden="1">
      <c r="A9416" s="161" t="s">
        <v>798</v>
      </c>
      <c r="B9416" s="163" t="str">
        <f t="shared" si="328"/>
        <v>5.3.2</v>
      </c>
      <c r="C9416" s="164">
        <f t="shared" si="327"/>
        <v>0</v>
      </c>
      <c r="D9416" s="165"/>
      <c r="E9416" s="293"/>
      <c r="F9416" s="322"/>
      <c r="G9416" s="322"/>
      <c r="H9416" s="322"/>
      <c r="I9416" s="279"/>
      <c r="J9416" s="446"/>
      <c r="K9416" s="253"/>
      <c r="L9416" s="165"/>
      <c r="M9416" s="293"/>
      <c r="N9416" s="322"/>
      <c r="O9416" s="322"/>
      <c r="P9416" s="322"/>
      <c r="Q9416" s="279"/>
      <c r="R9416" s="320"/>
      <c r="S9416" s="253"/>
    </row>
    <row r="9417" spans="1:19" hidden="1">
      <c r="A9417" s="161" t="s">
        <v>798</v>
      </c>
      <c r="B9417" s="163" t="str">
        <f t="shared" si="328"/>
        <v>5.3.2</v>
      </c>
      <c r="C9417" s="164">
        <f t="shared" ref="C9417:C9480" si="329">IF(ISERROR(MATCH(B9417,T:T,0)),0,1)</f>
        <v>0</v>
      </c>
      <c r="D9417" s="165"/>
      <c r="E9417" s="293"/>
      <c r="F9417" s="322"/>
      <c r="G9417" s="322"/>
      <c r="H9417" s="322"/>
      <c r="I9417" s="279"/>
      <c r="J9417" s="446"/>
      <c r="K9417" s="253"/>
      <c r="L9417" s="165"/>
      <c r="M9417" s="293"/>
      <c r="N9417" s="322"/>
      <c r="O9417" s="322"/>
      <c r="P9417" s="322"/>
      <c r="Q9417" s="279"/>
      <c r="R9417" s="320"/>
      <c r="S9417" s="253"/>
    </row>
    <row r="9418" spans="1:19" ht="15.75" hidden="1" thickBot="1">
      <c r="A9418" s="161" t="s">
        <v>798</v>
      </c>
      <c r="B9418" s="163" t="str">
        <f t="shared" si="328"/>
        <v>5.3.2</v>
      </c>
      <c r="C9418" s="164">
        <f t="shared" si="329"/>
        <v>0</v>
      </c>
      <c r="D9418" s="165"/>
      <c r="E9418" s="323"/>
      <c r="F9418" s="324"/>
      <c r="G9418" s="324"/>
      <c r="H9418" s="324"/>
      <c r="I9418" s="325"/>
      <c r="J9418" s="447"/>
      <c r="K9418" s="355">
        <f>SUM(J9406:J9418)</f>
        <v>225586.92499999999</v>
      </c>
      <c r="L9418" s="165"/>
      <c r="M9418" s="323"/>
      <c r="N9418" s="324"/>
      <c r="O9418" s="324"/>
      <c r="P9418" s="324"/>
      <c r="Q9418" s="325"/>
      <c r="R9418" s="326"/>
      <c r="S9418" s="354">
        <f>SUM(R9406:R9418)</f>
        <v>222943.57500000001</v>
      </c>
    </row>
    <row r="9419" spans="1:19" ht="15.75" hidden="1" thickBot="1">
      <c r="A9419" s="161" t="s">
        <v>798</v>
      </c>
      <c r="B9419" s="163" t="str">
        <f t="shared" si="328"/>
        <v>5.3.2</v>
      </c>
      <c r="C9419" s="164">
        <f t="shared" si="329"/>
        <v>0</v>
      </c>
      <c r="D9419" s="165"/>
      <c r="E9419" s="328"/>
      <c r="F9419" s="328"/>
      <c r="G9419" s="328"/>
      <c r="H9419" s="328"/>
      <c r="I9419" s="329"/>
      <c r="J9419" s="448"/>
      <c r="K9419" s="331"/>
      <c r="L9419" s="165"/>
      <c r="M9419" s="328"/>
      <c r="N9419" s="328"/>
      <c r="O9419" s="328"/>
      <c r="P9419" s="328"/>
      <c r="Q9419" s="329"/>
      <c r="R9419" s="330"/>
      <c r="S9419" s="331"/>
    </row>
    <row r="9420" spans="1:19" ht="15.75" hidden="1" thickBot="1">
      <c r="A9420" s="161" t="s">
        <v>798</v>
      </c>
      <c r="B9420" s="163" t="str">
        <f t="shared" si="328"/>
        <v>5.3.2</v>
      </c>
      <c r="C9420" s="164">
        <f t="shared" si="329"/>
        <v>0</v>
      </c>
      <c r="D9420" s="165"/>
      <c r="E9420" s="316" t="s">
        <v>509</v>
      </c>
      <c r="F9420" s="239" t="s">
        <v>497</v>
      </c>
      <c r="G9420" s="239" t="s">
        <v>41</v>
      </c>
      <c r="H9420" s="239" t="s">
        <v>506</v>
      </c>
      <c r="I9420" s="239" t="s">
        <v>510</v>
      </c>
      <c r="J9420" s="443" t="s">
        <v>501</v>
      </c>
      <c r="K9420" s="253"/>
      <c r="L9420" s="165"/>
      <c r="M9420" s="316" t="s">
        <v>509</v>
      </c>
      <c r="N9420" s="239" t="s">
        <v>497</v>
      </c>
      <c r="O9420" s="239" t="s">
        <v>41</v>
      </c>
      <c r="P9420" s="239" t="s">
        <v>506</v>
      </c>
      <c r="Q9420" s="239" t="s">
        <v>510</v>
      </c>
      <c r="R9420" s="317" t="s">
        <v>501</v>
      </c>
      <c r="S9420" s="253"/>
    </row>
    <row r="9421" spans="1:19" hidden="1">
      <c r="A9421" s="161" t="s">
        <v>798</v>
      </c>
      <c r="B9421" s="163" t="str">
        <f t="shared" si="328"/>
        <v>5.3.2</v>
      </c>
      <c r="C9421" s="164">
        <f t="shared" si="329"/>
        <v>0</v>
      </c>
      <c r="D9421" s="165"/>
      <c r="E9421" s="335"/>
      <c r="F9421" s="333"/>
      <c r="G9421" s="333"/>
      <c r="H9421" s="215"/>
      <c r="I9421" s="333"/>
      <c r="J9421" s="286"/>
      <c r="K9421" s="336"/>
      <c r="L9421" s="165"/>
      <c r="M9421" s="335"/>
      <c r="N9421" s="333"/>
      <c r="O9421" s="333"/>
      <c r="P9421" s="215"/>
      <c r="Q9421" s="333"/>
      <c r="R9421" s="252"/>
      <c r="S9421" s="336"/>
    </row>
    <row r="9422" spans="1:19" hidden="1">
      <c r="A9422" s="161" t="s">
        <v>798</v>
      </c>
      <c r="B9422" s="163" t="str">
        <f t="shared" si="328"/>
        <v>5.3.2</v>
      </c>
      <c r="C9422" s="164">
        <f t="shared" si="329"/>
        <v>0</v>
      </c>
      <c r="D9422" s="165"/>
      <c r="E9422" s="337"/>
      <c r="F9422" s="338"/>
      <c r="G9422" s="338"/>
      <c r="H9422" s="338"/>
      <c r="I9422" s="333"/>
      <c r="J9422" s="449"/>
      <c r="K9422" s="253"/>
      <c r="L9422" s="165"/>
      <c r="M9422" s="337"/>
      <c r="N9422" s="338"/>
      <c r="O9422" s="338"/>
      <c r="P9422" s="338"/>
      <c r="Q9422" s="333"/>
      <c r="R9422" s="220"/>
      <c r="S9422" s="253"/>
    </row>
    <row r="9423" spans="1:19" hidden="1">
      <c r="A9423" s="161" t="s">
        <v>798</v>
      </c>
      <c r="B9423" s="163" t="str">
        <f t="shared" si="328"/>
        <v>5.3.2</v>
      </c>
      <c r="C9423" s="164">
        <f t="shared" si="329"/>
        <v>0</v>
      </c>
      <c r="D9423" s="165"/>
      <c r="E9423" s="337"/>
      <c r="F9423" s="322"/>
      <c r="G9423" s="322"/>
      <c r="H9423" s="322"/>
      <c r="I9423" s="279"/>
      <c r="J9423" s="446"/>
      <c r="K9423" s="253"/>
      <c r="L9423" s="165"/>
      <c r="M9423" s="337"/>
      <c r="N9423" s="322"/>
      <c r="O9423" s="322"/>
      <c r="P9423" s="322"/>
      <c r="Q9423" s="279"/>
      <c r="R9423" s="320"/>
      <c r="S9423" s="253"/>
    </row>
    <row r="9424" spans="1:19" hidden="1">
      <c r="A9424" s="161" t="s">
        <v>798</v>
      </c>
      <c r="B9424" s="163" t="str">
        <f t="shared" si="328"/>
        <v>5.3.2</v>
      </c>
      <c r="C9424" s="164">
        <f t="shared" si="329"/>
        <v>0</v>
      </c>
      <c r="D9424" s="165"/>
      <c r="E9424" s="288"/>
      <c r="F9424" s="322"/>
      <c r="G9424" s="322"/>
      <c r="H9424" s="322"/>
      <c r="I9424" s="279"/>
      <c r="J9424" s="446"/>
      <c r="K9424" s="253"/>
      <c r="L9424" s="165"/>
      <c r="M9424" s="288"/>
      <c r="N9424" s="322"/>
      <c r="O9424" s="322"/>
      <c r="P9424" s="322"/>
      <c r="Q9424" s="279"/>
      <c r="R9424" s="320"/>
      <c r="S9424" s="253"/>
    </row>
    <row r="9425" spans="1:19" hidden="1">
      <c r="A9425" s="161" t="s">
        <v>798</v>
      </c>
      <c r="B9425" s="163" t="str">
        <f t="shared" si="328"/>
        <v>5.3.2</v>
      </c>
      <c r="C9425" s="164">
        <f t="shared" si="329"/>
        <v>0</v>
      </c>
      <c r="D9425" s="165"/>
      <c r="E9425" s="293"/>
      <c r="F9425" s="322"/>
      <c r="G9425" s="322"/>
      <c r="H9425" s="322"/>
      <c r="I9425" s="279"/>
      <c r="J9425" s="446"/>
      <c r="K9425" s="253"/>
      <c r="L9425" s="165"/>
      <c r="M9425" s="293"/>
      <c r="N9425" s="322"/>
      <c r="O9425" s="322"/>
      <c r="P9425" s="322"/>
      <c r="Q9425" s="279"/>
      <c r="R9425" s="320"/>
      <c r="S9425" s="253"/>
    </row>
    <row r="9426" spans="1:19" ht="15.75" hidden="1" thickBot="1">
      <c r="A9426" s="161" t="s">
        <v>798</v>
      </c>
      <c r="B9426" s="163" t="str">
        <f t="shared" si="328"/>
        <v>5.3.2</v>
      </c>
      <c r="C9426" s="164">
        <f t="shared" si="329"/>
        <v>0</v>
      </c>
      <c r="D9426" s="165"/>
      <c r="E9426" s="323"/>
      <c r="F9426" s="324"/>
      <c r="G9426" s="324"/>
      <c r="H9426" s="324"/>
      <c r="I9426" s="325"/>
      <c r="J9426" s="447"/>
      <c r="K9426" s="327">
        <f>SUM(J9421:J9426)</f>
        <v>0</v>
      </c>
      <c r="L9426" s="165"/>
      <c r="M9426" s="323"/>
      <c r="N9426" s="324"/>
      <c r="O9426" s="324"/>
      <c r="P9426" s="324"/>
      <c r="Q9426" s="325"/>
      <c r="R9426" s="326"/>
      <c r="S9426" s="327">
        <f>SUM(R9421:R9426)</f>
        <v>0</v>
      </c>
    </row>
    <row r="9427" spans="1:19" ht="15.75" hidden="1" thickBot="1">
      <c r="A9427" s="161" t="s">
        <v>798</v>
      </c>
      <c r="B9427" s="163" t="str">
        <f t="shared" si="328"/>
        <v>5.3.2</v>
      </c>
      <c r="C9427" s="164">
        <f t="shared" si="329"/>
        <v>0</v>
      </c>
      <c r="D9427" s="165"/>
      <c r="E9427" s="328"/>
      <c r="F9427" s="328"/>
      <c r="G9427" s="328"/>
      <c r="H9427" s="328"/>
      <c r="I9427" s="339"/>
      <c r="J9427" s="451"/>
      <c r="K9427" s="331"/>
      <c r="L9427" s="165"/>
      <c r="M9427" s="328"/>
      <c r="N9427" s="328"/>
      <c r="O9427" s="328"/>
      <c r="P9427" s="328"/>
      <c r="Q9427" s="339"/>
      <c r="R9427" s="340"/>
      <c r="S9427" s="331"/>
    </row>
    <row r="9428" spans="1:19" ht="15.75" hidden="1" thickBot="1">
      <c r="A9428" s="161" t="s">
        <v>798</v>
      </c>
      <c r="B9428" s="163" t="str">
        <f t="shared" si="328"/>
        <v>5.3.2</v>
      </c>
      <c r="C9428" s="164">
        <f t="shared" si="329"/>
        <v>0</v>
      </c>
      <c r="D9428" s="165"/>
      <c r="E9428" s="316" t="s">
        <v>512</v>
      </c>
      <c r="F9428" s="239" t="s">
        <v>519</v>
      </c>
      <c r="G9428" s="239" t="s">
        <v>520</v>
      </c>
      <c r="H9428" s="239" t="s">
        <v>513</v>
      </c>
      <c r="I9428" s="239" t="s">
        <v>500</v>
      </c>
      <c r="J9428" s="443" t="s">
        <v>501</v>
      </c>
      <c r="K9428" s="253"/>
      <c r="L9428" s="165"/>
      <c r="M9428" s="316" t="s">
        <v>512</v>
      </c>
      <c r="N9428" s="239" t="s">
        <v>519</v>
      </c>
      <c r="O9428" s="239" t="s">
        <v>520</v>
      </c>
      <c r="P9428" s="239" t="s">
        <v>513</v>
      </c>
      <c r="Q9428" s="239" t="s">
        <v>500</v>
      </c>
      <c r="R9428" s="317" t="s">
        <v>501</v>
      </c>
      <c r="S9428" s="253"/>
    </row>
    <row r="9429" spans="1:19" hidden="1">
      <c r="A9429" s="161" t="s">
        <v>798</v>
      </c>
      <c r="B9429" s="163" t="str">
        <f t="shared" si="328"/>
        <v>5.3.2</v>
      </c>
      <c r="C9429" s="164">
        <f t="shared" si="329"/>
        <v>0</v>
      </c>
      <c r="D9429" s="165"/>
      <c r="E9429" s="456" t="s">
        <v>521</v>
      </c>
      <c r="F9429" s="289">
        <v>63600</v>
      </c>
      <c r="G9429" s="289">
        <v>54060</v>
      </c>
      <c r="H9429" s="290">
        <v>117660</v>
      </c>
      <c r="I9429" s="260">
        <v>50</v>
      </c>
      <c r="J9429" s="452">
        <f>ROUND(H9429/I9429,0)</f>
        <v>2353</v>
      </c>
      <c r="K9429" s="253"/>
      <c r="L9429" s="165"/>
      <c r="M9429" s="284" t="s">
        <v>521</v>
      </c>
      <c r="N9429" s="219">
        <v>63600</v>
      </c>
      <c r="O9429" s="219">
        <v>54060</v>
      </c>
      <c r="P9429" s="207">
        <v>117660</v>
      </c>
      <c r="Q9429" s="260">
        <v>123.45</v>
      </c>
      <c r="R9429" s="217">
        <f>ROUND(IF(N(N9429)&gt;0,PRODUCT(P9429,1/Q9429),PRODUCT(O9429:Q9429)),0)</f>
        <v>953</v>
      </c>
      <c r="S9429" s="253"/>
    </row>
    <row r="9430" spans="1:19" hidden="1">
      <c r="A9430" s="161" t="s">
        <v>798</v>
      </c>
      <c r="B9430" s="163" t="str">
        <f t="shared" si="328"/>
        <v>5.3.2</v>
      </c>
      <c r="C9430" s="164">
        <f t="shared" si="329"/>
        <v>0</v>
      </c>
      <c r="D9430" s="165"/>
      <c r="E9430" s="456" t="s">
        <v>522</v>
      </c>
      <c r="F9430" s="289">
        <v>31800</v>
      </c>
      <c r="G9430" s="289">
        <v>27030</v>
      </c>
      <c r="H9430" s="290">
        <v>58830</v>
      </c>
      <c r="I9430" s="260">
        <v>12</v>
      </c>
      <c r="J9430" s="452">
        <f>ROUND(H9430/I9430,0)</f>
        <v>4903</v>
      </c>
      <c r="K9430" s="253"/>
      <c r="L9430" s="165"/>
      <c r="M9430" s="284" t="s">
        <v>522</v>
      </c>
      <c r="N9430" s="219">
        <v>31800</v>
      </c>
      <c r="O9430" s="219">
        <v>27030</v>
      </c>
      <c r="P9430" s="207">
        <v>58830</v>
      </c>
      <c r="Q9430" s="260">
        <v>8</v>
      </c>
      <c r="R9430" s="217">
        <f>ROUND(IF(N(N9430)&gt;0,PRODUCT(P9430,1/Q9430),PRODUCT(O9430:Q9430)),0)</f>
        <v>7354</v>
      </c>
      <c r="S9430" s="253"/>
    </row>
    <row r="9431" spans="1:19" hidden="1">
      <c r="A9431" s="161" t="s">
        <v>798</v>
      </c>
      <c r="B9431" s="163" t="str">
        <f t="shared" si="328"/>
        <v>5.3.2</v>
      </c>
      <c r="C9431" s="164">
        <f t="shared" si="329"/>
        <v>0</v>
      </c>
      <c r="D9431" s="165"/>
      <c r="E9431" s="454" t="s">
        <v>523</v>
      </c>
      <c r="F9431" s="289">
        <v>19080</v>
      </c>
      <c r="G9431" s="289">
        <v>16218</v>
      </c>
      <c r="H9431" s="290">
        <v>35298</v>
      </c>
      <c r="I9431" s="296">
        <v>5</v>
      </c>
      <c r="J9431" s="452">
        <f>ROUND(H9431/I9431,0)</f>
        <v>7060</v>
      </c>
      <c r="K9431" s="253"/>
      <c r="L9431" s="165"/>
      <c r="M9431" s="295" t="s">
        <v>523</v>
      </c>
      <c r="N9431" s="219">
        <v>19080</v>
      </c>
      <c r="O9431" s="219">
        <v>16218</v>
      </c>
      <c r="P9431" s="207">
        <v>35298</v>
      </c>
      <c r="Q9431" s="296">
        <v>8</v>
      </c>
      <c r="R9431" s="217">
        <f>ROUND(IF(N(N9431)&gt;0,PRODUCT(P9431,1/Q9431),PRODUCT(O9431:Q9431)),0)</f>
        <v>4412</v>
      </c>
      <c r="S9431" s="253"/>
    </row>
    <row r="9432" spans="1:19" hidden="1">
      <c r="A9432" s="161" t="s">
        <v>798</v>
      </c>
      <c r="B9432" s="163" t="str">
        <f t="shared" si="328"/>
        <v>5.3.2</v>
      </c>
      <c r="C9432" s="164">
        <f t="shared" si="329"/>
        <v>0</v>
      </c>
      <c r="D9432" s="165"/>
      <c r="E9432" s="293"/>
      <c r="F9432" s="209"/>
      <c r="G9432" s="219"/>
      <c r="H9432" s="219"/>
      <c r="I9432" s="279"/>
      <c r="J9432" s="449"/>
      <c r="K9432" s="253"/>
      <c r="L9432" s="165"/>
      <c r="M9432" s="293"/>
      <c r="N9432" s="209"/>
      <c r="O9432" s="219"/>
      <c r="P9432" s="219"/>
      <c r="Q9432" s="279"/>
      <c r="R9432" s="220"/>
      <c r="S9432" s="253"/>
    </row>
    <row r="9433" spans="1:19" hidden="1">
      <c r="A9433" s="161" t="s">
        <v>798</v>
      </c>
      <c r="B9433" s="163" t="str">
        <f t="shared" si="328"/>
        <v>5.3.2</v>
      </c>
      <c r="C9433" s="164">
        <f t="shared" si="329"/>
        <v>0</v>
      </c>
      <c r="D9433" s="165"/>
      <c r="E9433" s="293"/>
      <c r="F9433" s="322"/>
      <c r="G9433" s="322"/>
      <c r="H9433" s="322"/>
      <c r="I9433" s="279"/>
      <c r="J9433" s="446"/>
      <c r="K9433" s="253"/>
      <c r="L9433" s="165"/>
      <c r="M9433" s="293"/>
      <c r="N9433" s="322"/>
      <c r="O9433" s="322"/>
      <c r="P9433" s="322"/>
      <c r="Q9433" s="279"/>
      <c r="R9433" s="320"/>
      <c r="S9433" s="253"/>
    </row>
    <row r="9434" spans="1:19" hidden="1">
      <c r="A9434" s="161" t="s">
        <v>798</v>
      </c>
      <c r="B9434" s="163" t="str">
        <f t="shared" si="328"/>
        <v>5.3.2</v>
      </c>
      <c r="C9434" s="164">
        <f t="shared" si="329"/>
        <v>0</v>
      </c>
      <c r="D9434" s="165"/>
      <c r="E9434" s="293"/>
      <c r="F9434" s="322"/>
      <c r="G9434" s="322"/>
      <c r="H9434" s="322"/>
      <c r="I9434" s="279"/>
      <c r="J9434" s="446"/>
      <c r="K9434" s="253"/>
      <c r="L9434" s="165"/>
      <c r="M9434" s="293"/>
      <c r="N9434" s="322"/>
      <c r="O9434" s="322"/>
      <c r="P9434" s="322"/>
      <c r="Q9434" s="279"/>
      <c r="R9434" s="320"/>
      <c r="S9434" s="253"/>
    </row>
    <row r="9435" spans="1:19" ht="15.75" hidden="1" thickBot="1">
      <c r="A9435" s="161" t="s">
        <v>798</v>
      </c>
      <c r="B9435" s="163" t="str">
        <f t="shared" si="328"/>
        <v>5.3.2</v>
      </c>
      <c r="C9435" s="164">
        <f t="shared" si="329"/>
        <v>0</v>
      </c>
      <c r="D9435" s="165"/>
      <c r="E9435" s="341"/>
      <c r="F9435" s="342"/>
      <c r="G9435" s="342"/>
      <c r="H9435" s="342"/>
      <c r="I9435" s="343"/>
      <c r="J9435" s="453"/>
      <c r="K9435" s="355">
        <f>SUM(J9429:J9435)</f>
        <v>14316</v>
      </c>
      <c r="L9435" s="165"/>
      <c r="M9435" s="341"/>
      <c r="N9435" s="342"/>
      <c r="O9435" s="342"/>
      <c r="P9435" s="342"/>
      <c r="Q9435" s="343"/>
      <c r="R9435" s="344"/>
      <c r="S9435" s="347">
        <f>SUM(R9429:R9435)</f>
        <v>12719</v>
      </c>
    </row>
    <row r="9436" spans="1:19" hidden="1">
      <c r="A9436" s="161" t="s">
        <v>798</v>
      </c>
      <c r="B9436" s="163" t="str">
        <f t="shared" si="328"/>
        <v>5.3.2</v>
      </c>
      <c r="C9436" s="164">
        <f t="shared" si="329"/>
        <v>0</v>
      </c>
      <c r="D9436" s="165"/>
      <c r="E9436" s="166"/>
      <c r="F9436" s="166"/>
      <c r="G9436" s="166"/>
      <c r="H9436" s="166"/>
      <c r="I9436" s="165"/>
      <c r="J9436" s="253"/>
      <c r="K9436" s="253"/>
      <c r="L9436" s="165"/>
      <c r="M9436" s="166"/>
      <c r="N9436" s="166"/>
      <c r="O9436" s="166"/>
      <c r="P9436" s="166"/>
      <c r="Q9436" s="165"/>
      <c r="R9436" s="310"/>
      <c r="S9436" s="253"/>
    </row>
    <row r="9437" spans="1:19" ht="15.75" hidden="1" thickBot="1">
      <c r="A9437" s="161" t="s">
        <v>798</v>
      </c>
      <c r="B9437" s="163" t="str">
        <f t="shared" si="328"/>
        <v>5.3.2</v>
      </c>
      <c r="C9437" s="164">
        <f t="shared" si="329"/>
        <v>0</v>
      </c>
      <c r="D9437" s="165"/>
      <c r="E9437" s="166"/>
      <c r="F9437" s="166"/>
      <c r="G9437" s="166"/>
      <c r="H9437" s="315" t="s">
        <v>516</v>
      </c>
      <c r="I9437" s="165"/>
      <c r="J9437" s="253"/>
      <c r="K9437" s="355">
        <f>ROUND(+K9435+K9426+K9418+K9403,0)</f>
        <v>247935</v>
      </c>
      <c r="L9437" s="165"/>
      <c r="M9437" s="166"/>
      <c r="N9437" s="166"/>
      <c r="O9437" s="166"/>
      <c r="P9437" s="315" t="s">
        <v>516</v>
      </c>
      <c r="Q9437" s="165"/>
      <c r="R9437" s="310"/>
      <c r="S9437" s="355">
        <f>ROUND(+S9435+S9426+S9418+S9403,0)</f>
        <v>243535</v>
      </c>
    </row>
    <row r="9438" spans="1:19" hidden="1">
      <c r="A9438" s="161" t="s">
        <v>798</v>
      </c>
      <c r="B9438" s="163" t="str">
        <f t="shared" si="328"/>
        <v>5.3.2</v>
      </c>
      <c r="C9438" s="164">
        <f t="shared" si="329"/>
        <v>0</v>
      </c>
      <c r="H9438" s="372"/>
      <c r="P9438" s="372"/>
    </row>
    <row r="9439" spans="1:19" hidden="1">
      <c r="A9439" s="161" t="s">
        <v>798</v>
      </c>
      <c r="B9439" s="163" t="str">
        <f t="shared" si="328"/>
        <v>5.3.2</v>
      </c>
      <c r="C9439" s="164">
        <f t="shared" si="329"/>
        <v>0</v>
      </c>
      <c r="H9439" s="372"/>
      <c r="P9439" s="372"/>
    </row>
    <row r="9440" spans="1:19" hidden="1">
      <c r="A9440" s="161" t="s">
        <v>798</v>
      </c>
      <c r="B9440" s="163" t="str">
        <f t="shared" si="328"/>
        <v>5.3.2</v>
      </c>
      <c r="C9440" s="164">
        <f t="shared" si="329"/>
        <v>0</v>
      </c>
      <c r="H9440" s="372"/>
      <c r="P9440" s="372"/>
    </row>
    <row r="9441" spans="1:19" hidden="1">
      <c r="A9441" s="161" t="s">
        <v>798</v>
      </c>
      <c r="B9441" s="161" t="str">
        <f>E9446</f>
        <v>5.3.3</v>
      </c>
      <c r="C9441" s="164">
        <f t="shared" si="329"/>
        <v>0</v>
      </c>
      <c r="H9441" s="372"/>
      <c r="P9441" s="372"/>
    </row>
    <row r="9442" spans="1:19" ht="18.75" hidden="1">
      <c r="A9442" s="161" t="s">
        <v>798</v>
      </c>
      <c r="B9442" s="163" t="str">
        <f t="shared" ref="B9442:B9494" si="330">B9441</f>
        <v>5.3.3</v>
      </c>
      <c r="C9442" s="164">
        <f t="shared" si="329"/>
        <v>0</v>
      </c>
      <c r="D9442" s="165"/>
      <c r="E9442" s="169" t="s">
        <v>496</v>
      </c>
      <c r="F9442" s="169"/>
      <c r="G9442" s="169"/>
      <c r="H9442" s="169"/>
      <c r="I9442" s="169"/>
      <c r="J9442" s="170"/>
      <c r="K9442" s="166"/>
      <c r="L9442" s="165"/>
      <c r="M9442" s="169" t="s">
        <v>496</v>
      </c>
      <c r="N9442" s="169"/>
      <c r="O9442" s="169"/>
      <c r="P9442" s="169"/>
      <c r="Q9442" s="169"/>
      <c r="R9442" s="169"/>
      <c r="S9442" s="166"/>
    </row>
    <row r="9443" spans="1:19" hidden="1">
      <c r="A9443" s="161" t="s">
        <v>798</v>
      </c>
      <c r="B9443" s="163" t="str">
        <f t="shared" si="330"/>
        <v>5.3.3</v>
      </c>
      <c r="C9443" s="164">
        <f t="shared" si="329"/>
        <v>0</v>
      </c>
      <c r="D9443" s="165"/>
      <c r="E9443" s="166"/>
      <c r="F9443" s="166"/>
      <c r="G9443" s="166"/>
      <c r="H9443" s="166"/>
      <c r="I9443" s="165"/>
      <c r="J9443" s="310"/>
      <c r="K9443" s="253"/>
      <c r="L9443" s="165"/>
      <c r="M9443" s="166"/>
      <c r="N9443" s="166"/>
      <c r="O9443" s="166"/>
      <c r="P9443" s="166"/>
      <c r="Q9443" s="165"/>
      <c r="R9443" s="253"/>
      <c r="S9443" s="253"/>
    </row>
    <row r="9444" spans="1:19" hidden="1">
      <c r="A9444" s="161" t="s">
        <v>798</v>
      </c>
      <c r="B9444" s="163" t="str">
        <f t="shared" si="330"/>
        <v>5.3.3</v>
      </c>
      <c r="C9444" s="164">
        <f t="shared" si="329"/>
        <v>0</v>
      </c>
      <c r="D9444" s="165"/>
      <c r="E9444" s="166"/>
      <c r="F9444" s="166"/>
      <c r="G9444" s="166"/>
      <c r="H9444" s="166"/>
      <c r="I9444" s="165"/>
      <c r="J9444" s="310"/>
      <c r="K9444" s="253"/>
      <c r="L9444" s="165"/>
      <c r="M9444" s="166"/>
      <c r="N9444" s="166"/>
      <c r="O9444" s="166"/>
      <c r="P9444" s="166"/>
      <c r="Q9444" s="165"/>
      <c r="R9444" s="253"/>
      <c r="S9444" s="253"/>
    </row>
    <row r="9445" spans="1:19" hidden="1">
      <c r="A9445" s="161" t="s">
        <v>798</v>
      </c>
      <c r="B9445" s="163" t="str">
        <f t="shared" si="330"/>
        <v>5.3.3</v>
      </c>
      <c r="C9445" s="164">
        <f t="shared" si="329"/>
        <v>0</v>
      </c>
      <c r="D9445" s="165"/>
      <c r="E9445" s="166"/>
      <c r="F9445" s="166"/>
      <c r="G9445" s="166"/>
      <c r="H9445" s="166"/>
      <c r="I9445" s="165"/>
      <c r="J9445" s="310"/>
      <c r="K9445" s="253"/>
      <c r="L9445" s="165"/>
      <c r="M9445" s="166"/>
      <c r="N9445" s="166"/>
      <c r="O9445" s="166"/>
      <c r="P9445" s="166"/>
      <c r="Q9445" s="165"/>
      <c r="R9445" s="253"/>
      <c r="S9445" s="253"/>
    </row>
    <row r="9446" spans="1:19" ht="27" hidden="1" customHeight="1">
      <c r="A9446" s="161" t="s">
        <v>798</v>
      </c>
      <c r="B9446" s="163" t="str">
        <f t="shared" si="330"/>
        <v>5.3.3</v>
      </c>
      <c r="C9446" s="164">
        <f t="shared" si="329"/>
        <v>0</v>
      </c>
      <c r="D9446" s="311" t="s">
        <v>39</v>
      </c>
      <c r="E9446" s="312" t="s">
        <v>297</v>
      </c>
      <c r="F9446" s="313" t="s">
        <v>832</v>
      </c>
      <c r="G9446" s="313"/>
      <c r="H9446" s="313"/>
      <c r="I9446" s="311" t="s">
        <v>497</v>
      </c>
      <c r="J9446" s="314" t="s">
        <v>551</v>
      </c>
      <c r="K9446" s="253"/>
      <c r="L9446" s="311" t="s">
        <v>799</v>
      </c>
      <c r="M9446" s="312" t="s">
        <v>297</v>
      </c>
      <c r="N9446" s="313" t="s">
        <v>833</v>
      </c>
      <c r="O9446" s="313"/>
      <c r="P9446" s="313"/>
      <c r="Q9446" s="311" t="s">
        <v>497</v>
      </c>
      <c r="R9446" s="442" t="s">
        <v>551</v>
      </c>
      <c r="S9446" s="253"/>
    </row>
    <row r="9447" spans="1:19" hidden="1">
      <c r="A9447" s="161" t="s">
        <v>798</v>
      </c>
      <c r="B9447" s="163" t="str">
        <f t="shared" si="330"/>
        <v>5.3.3</v>
      </c>
      <c r="C9447" s="164">
        <f t="shared" si="329"/>
        <v>0</v>
      </c>
      <c r="D9447" s="165"/>
      <c r="E9447" s="166"/>
      <c r="F9447" s="315"/>
      <c r="G9447" s="315"/>
      <c r="H9447" s="315"/>
      <c r="I9447" s="165"/>
      <c r="J9447" s="310"/>
      <c r="K9447" s="253"/>
      <c r="L9447" s="165"/>
      <c r="M9447" s="166"/>
      <c r="N9447" s="315"/>
      <c r="O9447" s="315"/>
      <c r="P9447" s="315"/>
      <c r="Q9447" s="165"/>
      <c r="R9447" s="253"/>
      <c r="S9447" s="253"/>
    </row>
    <row r="9448" spans="1:19" hidden="1">
      <c r="A9448" s="161" t="s">
        <v>798</v>
      </c>
      <c r="B9448" s="163" t="str">
        <f t="shared" si="330"/>
        <v>5.3.3</v>
      </c>
      <c r="C9448" s="164">
        <f t="shared" si="329"/>
        <v>0</v>
      </c>
      <c r="D9448" s="165"/>
      <c r="E9448" s="166"/>
      <c r="F9448" s="166"/>
      <c r="G9448" s="166"/>
      <c r="H9448" s="166"/>
      <c r="I9448" s="166"/>
      <c r="J9448" s="167"/>
      <c r="K9448" s="253"/>
      <c r="L9448" s="165"/>
      <c r="M9448" s="166"/>
      <c r="N9448" s="166"/>
      <c r="O9448" s="166"/>
      <c r="P9448" s="166"/>
      <c r="Q9448" s="166"/>
      <c r="R9448" s="166"/>
      <c r="S9448" s="253"/>
    </row>
    <row r="9449" spans="1:19" hidden="1">
      <c r="A9449" s="161" t="s">
        <v>798</v>
      </c>
      <c r="B9449" s="163" t="str">
        <f t="shared" si="330"/>
        <v>5.3.3</v>
      </c>
      <c r="C9449" s="164">
        <f t="shared" si="329"/>
        <v>0</v>
      </c>
      <c r="D9449" s="165"/>
      <c r="E9449" s="166"/>
      <c r="F9449" s="166"/>
      <c r="G9449" s="166"/>
      <c r="H9449" s="166"/>
      <c r="I9449" s="165"/>
      <c r="J9449" s="310"/>
      <c r="K9449" s="253"/>
      <c r="L9449" s="165"/>
      <c r="M9449" s="166"/>
      <c r="N9449" s="166"/>
      <c r="O9449" s="166"/>
      <c r="P9449" s="166"/>
      <c r="Q9449" s="165"/>
      <c r="R9449" s="253"/>
      <c r="S9449" s="253"/>
    </row>
    <row r="9450" spans="1:19" ht="15.75" hidden="1" thickBot="1">
      <c r="A9450" s="161" t="s">
        <v>798</v>
      </c>
      <c r="B9450" s="163" t="str">
        <f t="shared" si="330"/>
        <v>5.3.3</v>
      </c>
      <c r="C9450" s="164">
        <f t="shared" si="329"/>
        <v>0</v>
      </c>
      <c r="D9450" s="165"/>
      <c r="E9450" s="316" t="s">
        <v>498</v>
      </c>
      <c r="F9450" s="239" t="s">
        <v>497</v>
      </c>
      <c r="G9450" s="239" t="s">
        <v>41</v>
      </c>
      <c r="H9450" s="239" t="s">
        <v>540</v>
      </c>
      <c r="I9450" s="239" t="s">
        <v>500</v>
      </c>
      <c r="J9450" s="317" t="s">
        <v>501</v>
      </c>
      <c r="K9450" s="253"/>
      <c r="L9450" s="165"/>
      <c r="M9450" s="316" t="s">
        <v>498</v>
      </c>
      <c r="N9450" s="239" t="s">
        <v>497</v>
      </c>
      <c r="O9450" s="239" t="s">
        <v>41</v>
      </c>
      <c r="P9450" s="239" t="s">
        <v>540</v>
      </c>
      <c r="Q9450" s="239" t="s">
        <v>500</v>
      </c>
      <c r="R9450" s="443" t="s">
        <v>501</v>
      </c>
      <c r="S9450" s="253"/>
    </row>
    <row r="9451" spans="1:19" hidden="1">
      <c r="A9451" s="161" t="s">
        <v>798</v>
      </c>
      <c r="B9451" s="163" t="str">
        <f t="shared" si="330"/>
        <v>5.3.3</v>
      </c>
      <c r="C9451" s="164">
        <f t="shared" si="329"/>
        <v>0</v>
      </c>
      <c r="D9451" s="165"/>
      <c r="E9451" s="241" t="s">
        <v>502</v>
      </c>
      <c r="F9451" s="457" t="s">
        <v>959</v>
      </c>
      <c r="G9451" s="245">
        <v>1</v>
      </c>
      <c r="H9451" s="229">
        <f>ROUND(K9489,0)</f>
        <v>12719</v>
      </c>
      <c r="I9451" s="245">
        <v>0.1</v>
      </c>
      <c r="J9451" s="319">
        <f>ROUND(IF(N(F9451)&gt;0,PRODUCT(H9451,1/I9451),PRODUCT(G9451:I9451)),0)</f>
        <v>1272</v>
      </c>
      <c r="K9451" s="253"/>
      <c r="L9451" s="165"/>
      <c r="M9451" s="293" t="s">
        <v>502</v>
      </c>
      <c r="N9451" s="279" t="s">
        <v>959</v>
      </c>
      <c r="O9451" s="279">
        <v>1</v>
      </c>
      <c r="P9451" s="444">
        <f>ROUND(S9489,0)</f>
        <v>14316</v>
      </c>
      <c r="Q9451" s="279">
        <v>0.1</v>
      </c>
      <c r="R9451" s="445">
        <f>P9451*Q9451</f>
        <v>1431.6000000000001</v>
      </c>
      <c r="S9451" s="253"/>
    </row>
    <row r="9452" spans="1:19" hidden="1">
      <c r="A9452" s="161" t="s">
        <v>798</v>
      </c>
      <c r="B9452" s="163" t="str">
        <f t="shared" si="330"/>
        <v>5.3.3</v>
      </c>
      <c r="C9452" s="164">
        <f t="shared" si="329"/>
        <v>0</v>
      </c>
      <c r="D9452" s="165"/>
      <c r="E9452" s="241" t="s">
        <v>801</v>
      </c>
      <c r="F9452" s="246" t="s">
        <v>90</v>
      </c>
      <c r="G9452" s="245">
        <v>1</v>
      </c>
      <c r="H9452" s="190">
        <v>6600</v>
      </c>
      <c r="I9452" s="245">
        <v>1</v>
      </c>
      <c r="J9452" s="319">
        <f>ROUND(IF(N(F9452)&gt;0,PRODUCT(H9452,1/I9452),PRODUCT(G9452:I9452)),0)</f>
        <v>6600</v>
      </c>
      <c r="K9452" s="253"/>
      <c r="L9452" s="165"/>
      <c r="M9452" s="293" t="s">
        <v>801</v>
      </c>
      <c r="N9452" s="279" t="s">
        <v>90</v>
      </c>
      <c r="O9452" s="279">
        <v>1</v>
      </c>
      <c r="P9452" s="444">
        <v>6600</v>
      </c>
      <c r="Q9452" s="279">
        <v>1</v>
      </c>
      <c r="R9452" s="445">
        <f>P9452*Q9452</f>
        <v>6600</v>
      </c>
      <c r="S9452" s="253"/>
    </row>
    <row r="9453" spans="1:19" hidden="1">
      <c r="A9453" s="161" t="s">
        <v>798</v>
      </c>
      <c r="B9453" s="163" t="str">
        <f t="shared" si="330"/>
        <v>5.3.3</v>
      </c>
      <c r="C9453" s="164">
        <f t="shared" si="329"/>
        <v>0</v>
      </c>
      <c r="D9453" s="165"/>
      <c r="E9453" s="293"/>
      <c r="F9453" s="279"/>
      <c r="G9453" s="279"/>
      <c r="H9453" s="219"/>
      <c r="I9453" s="279"/>
      <c r="J9453" s="320"/>
      <c r="K9453" s="253"/>
      <c r="L9453" s="165"/>
      <c r="M9453" s="293"/>
      <c r="N9453" s="279"/>
      <c r="O9453" s="279"/>
      <c r="P9453" s="219"/>
      <c r="Q9453" s="279"/>
      <c r="R9453" s="446"/>
      <c r="S9453" s="253"/>
    </row>
    <row r="9454" spans="1:19" hidden="1">
      <c r="A9454" s="161" t="s">
        <v>798</v>
      </c>
      <c r="B9454" s="163" t="str">
        <f t="shared" si="330"/>
        <v>5.3.3</v>
      </c>
      <c r="C9454" s="164">
        <f t="shared" si="329"/>
        <v>0</v>
      </c>
      <c r="D9454" s="165"/>
      <c r="E9454" s="293"/>
      <c r="F9454" s="279"/>
      <c r="G9454" s="279"/>
      <c r="H9454" s="209"/>
      <c r="I9454" s="279"/>
      <c r="J9454" s="320"/>
      <c r="K9454" s="253"/>
      <c r="L9454" s="165"/>
      <c r="M9454" s="293"/>
      <c r="N9454" s="279"/>
      <c r="O9454" s="279"/>
      <c r="P9454" s="209"/>
      <c r="Q9454" s="279"/>
      <c r="R9454" s="446"/>
      <c r="S9454" s="253"/>
    </row>
    <row r="9455" spans="1:19" hidden="1">
      <c r="A9455" s="161" t="s">
        <v>798</v>
      </c>
      <c r="B9455" s="163" t="str">
        <f t="shared" si="330"/>
        <v>5.3.3</v>
      </c>
      <c r="C9455" s="164">
        <f t="shared" si="329"/>
        <v>0</v>
      </c>
      <c r="D9455" s="165"/>
      <c r="E9455" s="293"/>
      <c r="F9455" s="279"/>
      <c r="G9455" s="322"/>
      <c r="H9455" s="322"/>
      <c r="I9455" s="279"/>
      <c r="J9455" s="320"/>
      <c r="K9455" s="253"/>
      <c r="L9455" s="165"/>
      <c r="M9455" s="293"/>
      <c r="N9455" s="279"/>
      <c r="O9455" s="322"/>
      <c r="P9455" s="322"/>
      <c r="Q9455" s="279"/>
      <c r="R9455" s="446"/>
      <c r="S9455" s="253"/>
    </row>
    <row r="9456" spans="1:19" hidden="1">
      <c r="A9456" s="161" t="s">
        <v>798</v>
      </c>
      <c r="B9456" s="163" t="str">
        <f t="shared" si="330"/>
        <v>5.3.3</v>
      </c>
      <c r="C9456" s="164">
        <f t="shared" si="329"/>
        <v>0</v>
      </c>
      <c r="D9456" s="165"/>
      <c r="E9456" s="293"/>
      <c r="F9456" s="279"/>
      <c r="G9456" s="322"/>
      <c r="H9456" s="322"/>
      <c r="I9456" s="279"/>
      <c r="J9456" s="320"/>
      <c r="K9456" s="253"/>
      <c r="L9456" s="165"/>
      <c r="M9456" s="293"/>
      <c r="N9456" s="279"/>
      <c r="O9456" s="322"/>
      <c r="P9456" s="322"/>
      <c r="Q9456" s="279"/>
      <c r="R9456" s="446"/>
      <c r="S9456" s="253"/>
    </row>
    <row r="9457" spans="1:19" ht="15.75" hidden="1" thickBot="1">
      <c r="A9457" s="161" t="s">
        <v>798</v>
      </c>
      <c r="B9457" s="163" t="str">
        <f t="shared" si="330"/>
        <v>5.3.3</v>
      </c>
      <c r="C9457" s="164">
        <f t="shared" si="329"/>
        <v>0</v>
      </c>
      <c r="D9457" s="165"/>
      <c r="E9457" s="323"/>
      <c r="F9457" s="324"/>
      <c r="G9457" s="324"/>
      <c r="H9457" s="324"/>
      <c r="I9457" s="325"/>
      <c r="J9457" s="326"/>
      <c r="K9457" s="327">
        <f>SUM(J9451:J9457)</f>
        <v>7872</v>
      </c>
      <c r="L9457" s="165"/>
      <c r="M9457" s="323"/>
      <c r="N9457" s="324"/>
      <c r="O9457" s="324"/>
      <c r="P9457" s="324"/>
      <c r="Q9457" s="325"/>
      <c r="R9457" s="447"/>
      <c r="S9457" s="368">
        <f>SUM(R9451:R9457)</f>
        <v>8031.6</v>
      </c>
    </row>
    <row r="9458" spans="1:19" ht="15.75" hidden="1" thickBot="1">
      <c r="A9458" s="161" t="s">
        <v>798</v>
      </c>
      <c r="B9458" s="163" t="str">
        <f t="shared" si="330"/>
        <v>5.3.3</v>
      </c>
      <c r="C9458" s="164">
        <f t="shared" si="329"/>
        <v>0</v>
      </c>
      <c r="D9458" s="165"/>
      <c r="E9458" s="328"/>
      <c r="F9458" s="328"/>
      <c r="G9458" s="328"/>
      <c r="H9458" s="328"/>
      <c r="I9458" s="329"/>
      <c r="J9458" s="330"/>
      <c r="K9458" s="331"/>
      <c r="L9458" s="165"/>
      <c r="M9458" s="328"/>
      <c r="N9458" s="328"/>
      <c r="O9458" s="328"/>
      <c r="P9458" s="328"/>
      <c r="Q9458" s="329"/>
      <c r="R9458" s="448"/>
      <c r="S9458" s="331"/>
    </row>
    <row r="9459" spans="1:19" ht="15.75" hidden="1" thickBot="1">
      <c r="A9459" s="161" t="s">
        <v>798</v>
      </c>
      <c r="B9459" s="163" t="str">
        <f t="shared" si="330"/>
        <v>5.3.3</v>
      </c>
      <c r="C9459" s="164">
        <f t="shared" si="329"/>
        <v>0</v>
      </c>
      <c r="D9459" s="165"/>
      <c r="E9459" s="316" t="s">
        <v>505</v>
      </c>
      <c r="F9459" s="239" t="s">
        <v>497</v>
      </c>
      <c r="G9459" s="239" t="s">
        <v>41</v>
      </c>
      <c r="H9459" s="239" t="s">
        <v>506</v>
      </c>
      <c r="I9459" s="239" t="s">
        <v>507</v>
      </c>
      <c r="J9459" s="317" t="s">
        <v>501</v>
      </c>
      <c r="K9459" s="253"/>
      <c r="L9459" s="165"/>
      <c r="M9459" s="316" t="s">
        <v>505</v>
      </c>
      <c r="N9459" s="239" t="s">
        <v>497</v>
      </c>
      <c r="O9459" s="239" t="s">
        <v>41</v>
      </c>
      <c r="P9459" s="239" t="s">
        <v>506</v>
      </c>
      <c r="Q9459" s="239" t="s">
        <v>507</v>
      </c>
      <c r="R9459" s="443" t="s">
        <v>501</v>
      </c>
      <c r="S9459" s="253"/>
    </row>
    <row r="9460" spans="1:19" hidden="1">
      <c r="A9460" s="161" t="s">
        <v>798</v>
      </c>
      <c r="B9460" s="163" t="str">
        <f t="shared" si="330"/>
        <v>5.3.3</v>
      </c>
      <c r="C9460" s="164">
        <f t="shared" si="329"/>
        <v>0</v>
      </c>
      <c r="D9460" s="165"/>
      <c r="E9460" s="458" t="s">
        <v>803</v>
      </c>
      <c r="F9460" s="298" t="s">
        <v>90</v>
      </c>
      <c r="G9460" s="375">
        <v>1.28399</v>
      </c>
      <c r="H9460" s="352">
        <v>78378</v>
      </c>
      <c r="I9460" s="267"/>
      <c r="J9460" s="274">
        <f>G9460*H9460*(1+I9460)</f>
        <v>100636.56822</v>
      </c>
      <c r="K9460" s="253"/>
      <c r="L9460" s="165"/>
      <c r="M9460" s="335" t="s">
        <v>803</v>
      </c>
      <c r="N9460" s="333" t="s">
        <v>90</v>
      </c>
      <c r="O9460" s="375">
        <v>1.28399</v>
      </c>
      <c r="P9460" s="444">
        <v>78378</v>
      </c>
      <c r="Q9460" s="208">
        <v>0</v>
      </c>
      <c r="R9460" s="452">
        <f>O9460*P9460*(1+Q9460)</f>
        <v>100636.56822</v>
      </c>
      <c r="S9460" s="253"/>
    </row>
    <row r="9461" spans="1:19" hidden="1">
      <c r="A9461" s="161" t="s">
        <v>798</v>
      </c>
      <c r="B9461" s="163" t="str">
        <f t="shared" si="330"/>
        <v>5.3.3</v>
      </c>
      <c r="C9461" s="164">
        <f t="shared" si="329"/>
        <v>0</v>
      </c>
      <c r="D9461" s="165"/>
      <c r="E9461" s="461" t="s">
        <v>802</v>
      </c>
      <c r="F9461" s="333" t="s">
        <v>2</v>
      </c>
      <c r="G9461" s="183">
        <v>288.2</v>
      </c>
      <c r="H9461" s="190">
        <v>463</v>
      </c>
      <c r="I9461" s="183"/>
      <c r="J9461" s="217">
        <f>ROUND(IF(N(F9461)&gt;0,PRODUCT(H9461,1/I9461),PRODUCT(G9461:I9461)),0)</f>
        <v>133437</v>
      </c>
      <c r="K9461" s="253"/>
      <c r="L9461" s="165"/>
      <c r="M9461" s="337" t="s">
        <v>802</v>
      </c>
      <c r="N9461" s="333" t="s">
        <v>2</v>
      </c>
      <c r="O9461" s="333">
        <v>288.2</v>
      </c>
      <c r="P9461" s="349">
        <v>463</v>
      </c>
      <c r="Q9461" s="208">
        <v>0.02</v>
      </c>
      <c r="R9461" s="449">
        <f>O9461*P9461*(1+Q9461)</f>
        <v>136105.33199999999</v>
      </c>
      <c r="S9461" s="253"/>
    </row>
    <row r="9462" spans="1:19" hidden="1">
      <c r="A9462" s="161" t="s">
        <v>798</v>
      </c>
      <c r="B9462" s="163" t="str">
        <f t="shared" si="330"/>
        <v>5.3.3</v>
      </c>
      <c r="C9462" s="164">
        <f t="shared" si="329"/>
        <v>0</v>
      </c>
      <c r="D9462" s="165"/>
      <c r="E9462" s="461" t="s">
        <v>591</v>
      </c>
      <c r="F9462" s="279" t="s">
        <v>1086</v>
      </c>
      <c r="G9462" s="245">
        <v>170</v>
      </c>
      <c r="H9462" s="190">
        <v>22</v>
      </c>
      <c r="I9462" s="183"/>
      <c r="J9462" s="217">
        <f>ROUND(IF(N(F9462)&gt;0,PRODUCT(H9462,1/I9462),PRODUCT(G9462:I9462)),0)</f>
        <v>3740</v>
      </c>
      <c r="K9462" s="253"/>
      <c r="L9462" s="165"/>
      <c r="M9462" s="337" t="s">
        <v>591</v>
      </c>
      <c r="N9462" s="279" t="s">
        <v>1086</v>
      </c>
      <c r="O9462" s="279">
        <v>170</v>
      </c>
      <c r="P9462" s="349">
        <v>22</v>
      </c>
      <c r="Q9462" s="208">
        <v>0.1</v>
      </c>
      <c r="R9462" s="449">
        <f>O9462*P9462*(1+Q9462)</f>
        <v>4114</v>
      </c>
      <c r="S9462" s="253"/>
    </row>
    <row r="9463" spans="1:19" hidden="1">
      <c r="A9463" s="161" t="s">
        <v>798</v>
      </c>
      <c r="B9463" s="163" t="str">
        <f t="shared" si="330"/>
        <v>5.3.3</v>
      </c>
      <c r="C9463" s="164">
        <f t="shared" si="329"/>
        <v>0</v>
      </c>
      <c r="D9463" s="165"/>
      <c r="E9463" s="288"/>
      <c r="F9463" s="279"/>
      <c r="G9463" s="279"/>
      <c r="H9463" s="219"/>
      <c r="I9463" s="208"/>
      <c r="J9463" s="220"/>
      <c r="K9463" s="253"/>
      <c r="L9463" s="165"/>
      <c r="M9463" s="288"/>
      <c r="N9463" s="279"/>
      <c r="O9463" s="279"/>
      <c r="P9463" s="219"/>
      <c r="Q9463" s="208"/>
      <c r="R9463" s="449"/>
      <c r="S9463" s="253"/>
    </row>
    <row r="9464" spans="1:19" hidden="1">
      <c r="A9464" s="161" t="s">
        <v>798</v>
      </c>
      <c r="B9464" s="163" t="str">
        <f t="shared" si="330"/>
        <v>5.3.3</v>
      </c>
      <c r="C9464" s="164">
        <f t="shared" si="329"/>
        <v>0</v>
      </c>
      <c r="D9464" s="165"/>
      <c r="E9464" s="293"/>
      <c r="F9464" s="279"/>
      <c r="G9464" s="279"/>
      <c r="H9464" s="219"/>
      <c r="I9464" s="208"/>
      <c r="J9464" s="220"/>
      <c r="K9464" s="253"/>
      <c r="L9464" s="165"/>
      <c r="M9464" s="293"/>
      <c r="N9464" s="279"/>
      <c r="O9464" s="279"/>
      <c r="P9464" s="219"/>
      <c r="Q9464" s="208"/>
      <c r="R9464" s="449"/>
      <c r="S9464" s="253"/>
    </row>
    <row r="9465" spans="1:19" hidden="1">
      <c r="A9465" s="161" t="s">
        <v>798</v>
      </c>
      <c r="B9465" s="163" t="str">
        <f t="shared" si="330"/>
        <v>5.3.3</v>
      </c>
      <c r="C9465" s="164">
        <f t="shared" si="329"/>
        <v>0</v>
      </c>
      <c r="D9465" s="165"/>
      <c r="E9465" s="288"/>
      <c r="F9465" s="333"/>
      <c r="G9465" s="333"/>
      <c r="H9465" s="219"/>
      <c r="I9465" s="208"/>
      <c r="J9465" s="220"/>
      <c r="K9465" s="253"/>
      <c r="L9465" s="165"/>
      <c r="M9465" s="288"/>
      <c r="N9465" s="333"/>
      <c r="O9465" s="333"/>
      <c r="P9465" s="219"/>
      <c r="Q9465" s="208"/>
      <c r="R9465" s="449"/>
      <c r="S9465" s="253"/>
    </row>
    <row r="9466" spans="1:19" hidden="1">
      <c r="A9466" s="161" t="s">
        <v>798</v>
      </c>
      <c r="B9466" s="163" t="str">
        <f t="shared" si="330"/>
        <v>5.3.3</v>
      </c>
      <c r="C9466" s="164">
        <f t="shared" si="329"/>
        <v>0</v>
      </c>
      <c r="D9466" s="165"/>
      <c r="E9466" s="293"/>
      <c r="F9466" s="279"/>
      <c r="G9466" s="279"/>
      <c r="H9466" s="219"/>
      <c r="I9466" s="208"/>
      <c r="J9466" s="220"/>
      <c r="K9466" s="253"/>
      <c r="L9466" s="165"/>
      <c r="M9466" s="293"/>
      <c r="N9466" s="279"/>
      <c r="O9466" s="279"/>
      <c r="P9466" s="219"/>
      <c r="Q9466" s="208"/>
      <c r="R9466" s="449"/>
      <c r="S9466" s="253"/>
    </row>
    <row r="9467" spans="1:19" hidden="1">
      <c r="A9467" s="161" t="s">
        <v>798</v>
      </c>
      <c r="B9467" s="163" t="str">
        <f t="shared" si="330"/>
        <v>5.3.3</v>
      </c>
      <c r="C9467" s="164">
        <f t="shared" si="329"/>
        <v>0</v>
      </c>
      <c r="D9467" s="165"/>
      <c r="E9467" s="293"/>
      <c r="F9467" s="279"/>
      <c r="G9467" s="279"/>
      <c r="H9467" s="219"/>
      <c r="I9467" s="208"/>
      <c r="J9467" s="220"/>
      <c r="K9467" s="253"/>
      <c r="L9467" s="165"/>
      <c r="M9467" s="293"/>
      <c r="N9467" s="279"/>
      <c r="O9467" s="279"/>
      <c r="P9467" s="219"/>
      <c r="Q9467" s="208"/>
      <c r="R9467" s="449"/>
      <c r="S9467" s="253"/>
    </row>
    <row r="9468" spans="1:19" hidden="1">
      <c r="A9468" s="161" t="s">
        <v>798</v>
      </c>
      <c r="B9468" s="163" t="str">
        <f t="shared" si="330"/>
        <v>5.3.3</v>
      </c>
      <c r="C9468" s="164">
        <f t="shared" si="329"/>
        <v>0</v>
      </c>
      <c r="D9468" s="165"/>
      <c r="E9468" s="293"/>
      <c r="F9468" s="322"/>
      <c r="G9468" s="322"/>
      <c r="H9468" s="322"/>
      <c r="I9468" s="279"/>
      <c r="J9468" s="320"/>
      <c r="K9468" s="253"/>
      <c r="L9468" s="165"/>
      <c r="M9468" s="293"/>
      <c r="N9468" s="322"/>
      <c r="O9468" s="322"/>
      <c r="P9468" s="322"/>
      <c r="Q9468" s="279"/>
      <c r="R9468" s="446"/>
      <c r="S9468" s="253"/>
    </row>
    <row r="9469" spans="1:19" hidden="1">
      <c r="A9469" s="161" t="s">
        <v>798</v>
      </c>
      <c r="B9469" s="163" t="str">
        <f t="shared" si="330"/>
        <v>5.3.3</v>
      </c>
      <c r="C9469" s="164">
        <f t="shared" si="329"/>
        <v>0</v>
      </c>
      <c r="D9469" s="165"/>
      <c r="E9469" s="193" t="str">
        <f>$E$307</f>
        <v>NOTA: Los materiales de cantera incluyen el transporte hasta el municipio</v>
      </c>
      <c r="F9469" s="322"/>
      <c r="G9469" s="322"/>
      <c r="H9469" s="322"/>
      <c r="I9469" s="279"/>
      <c r="J9469" s="320"/>
      <c r="K9469" s="253"/>
      <c r="L9469" s="165"/>
      <c r="M9469" s="193" t="str">
        <f>$E$307</f>
        <v>NOTA: Los materiales de cantera incluyen el transporte hasta el municipio</v>
      </c>
      <c r="N9469" s="322"/>
      <c r="O9469" s="322"/>
      <c r="P9469" s="322"/>
      <c r="Q9469" s="279"/>
      <c r="R9469" s="446"/>
      <c r="S9469" s="253"/>
    </row>
    <row r="9470" spans="1:19" hidden="1">
      <c r="A9470" s="161" t="s">
        <v>798</v>
      </c>
      <c r="B9470" s="163" t="str">
        <f t="shared" si="330"/>
        <v>5.3.3</v>
      </c>
      <c r="C9470" s="164">
        <f t="shared" si="329"/>
        <v>0</v>
      </c>
      <c r="D9470" s="165"/>
      <c r="E9470" s="293"/>
      <c r="F9470" s="322"/>
      <c r="G9470" s="322"/>
      <c r="H9470" s="322"/>
      <c r="I9470" s="279"/>
      <c r="J9470" s="320"/>
      <c r="K9470" s="253"/>
      <c r="L9470" s="165"/>
      <c r="M9470" s="293"/>
      <c r="N9470" s="322"/>
      <c r="O9470" s="322"/>
      <c r="P9470" s="322"/>
      <c r="Q9470" s="279"/>
      <c r="R9470" s="446"/>
      <c r="S9470" s="253"/>
    </row>
    <row r="9471" spans="1:19" hidden="1">
      <c r="A9471" s="161" t="s">
        <v>798</v>
      </c>
      <c r="B9471" s="163" t="str">
        <f t="shared" si="330"/>
        <v>5.3.3</v>
      </c>
      <c r="C9471" s="164">
        <f t="shared" si="329"/>
        <v>0</v>
      </c>
      <c r="D9471" s="165"/>
      <c r="E9471" s="293"/>
      <c r="F9471" s="322"/>
      <c r="G9471" s="322"/>
      <c r="H9471" s="322"/>
      <c r="I9471" s="279"/>
      <c r="J9471" s="320"/>
      <c r="K9471" s="253"/>
      <c r="L9471" s="165"/>
      <c r="M9471" s="293"/>
      <c r="N9471" s="322"/>
      <c r="O9471" s="322"/>
      <c r="P9471" s="322"/>
      <c r="Q9471" s="279"/>
      <c r="R9471" s="446"/>
      <c r="S9471" s="253"/>
    </row>
    <row r="9472" spans="1:19" ht="15.75" hidden="1" thickBot="1">
      <c r="A9472" s="161" t="s">
        <v>798</v>
      </c>
      <c r="B9472" s="163" t="str">
        <f t="shared" si="330"/>
        <v>5.3.3</v>
      </c>
      <c r="C9472" s="164">
        <f t="shared" si="329"/>
        <v>0</v>
      </c>
      <c r="D9472" s="165"/>
      <c r="E9472" s="323"/>
      <c r="F9472" s="324"/>
      <c r="G9472" s="324"/>
      <c r="H9472" s="324"/>
      <c r="I9472" s="325"/>
      <c r="J9472" s="326"/>
      <c r="K9472" s="354">
        <f>SUM(J9460:J9472)</f>
        <v>237813.56822000002</v>
      </c>
      <c r="L9472" s="165"/>
      <c r="M9472" s="323"/>
      <c r="N9472" s="324"/>
      <c r="O9472" s="324"/>
      <c r="P9472" s="324"/>
      <c r="Q9472" s="325"/>
      <c r="R9472" s="447"/>
      <c r="S9472" s="355">
        <f>SUM(R9460:R9472)</f>
        <v>240855.90022000001</v>
      </c>
    </row>
    <row r="9473" spans="1:19" ht="15.75" hidden="1" thickBot="1">
      <c r="A9473" s="161" t="s">
        <v>798</v>
      </c>
      <c r="B9473" s="163" t="str">
        <f t="shared" si="330"/>
        <v>5.3.3</v>
      </c>
      <c r="C9473" s="164">
        <f t="shared" si="329"/>
        <v>0</v>
      </c>
      <c r="D9473" s="165"/>
      <c r="E9473" s="328"/>
      <c r="F9473" s="328"/>
      <c r="G9473" s="328"/>
      <c r="H9473" s="328"/>
      <c r="I9473" s="329"/>
      <c r="J9473" s="330"/>
      <c r="K9473" s="331"/>
      <c r="L9473" s="165"/>
      <c r="M9473" s="328"/>
      <c r="N9473" s="328"/>
      <c r="O9473" s="328"/>
      <c r="P9473" s="328"/>
      <c r="Q9473" s="329"/>
      <c r="R9473" s="448"/>
      <c r="S9473" s="331"/>
    </row>
    <row r="9474" spans="1:19" ht="15.75" hidden="1" thickBot="1">
      <c r="A9474" s="161" t="s">
        <v>798</v>
      </c>
      <c r="B9474" s="163" t="str">
        <f t="shared" si="330"/>
        <v>5.3.3</v>
      </c>
      <c r="C9474" s="164">
        <f t="shared" si="329"/>
        <v>0</v>
      </c>
      <c r="D9474" s="165"/>
      <c r="E9474" s="316" t="s">
        <v>509</v>
      </c>
      <c r="F9474" s="239" t="s">
        <v>497</v>
      </c>
      <c r="G9474" s="239" t="s">
        <v>41</v>
      </c>
      <c r="H9474" s="239" t="s">
        <v>506</v>
      </c>
      <c r="I9474" s="239" t="s">
        <v>510</v>
      </c>
      <c r="J9474" s="317" t="s">
        <v>501</v>
      </c>
      <c r="K9474" s="253"/>
      <c r="L9474" s="165"/>
      <c r="M9474" s="316" t="s">
        <v>509</v>
      </c>
      <c r="N9474" s="239" t="s">
        <v>497</v>
      </c>
      <c r="O9474" s="239" t="s">
        <v>41</v>
      </c>
      <c r="P9474" s="239" t="s">
        <v>506</v>
      </c>
      <c r="Q9474" s="239" t="s">
        <v>510</v>
      </c>
      <c r="R9474" s="443" t="s">
        <v>501</v>
      </c>
      <c r="S9474" s="253"/>
    </row>
    <row r="9475" spans="1:19" hidden="1">
      <c r="A9475" s="161" t="s">
        <v>798</v>
      </c>
      <c r="B9475" s="163" t="str">
        <f t="shared" si="330"/>
        <v>5.3.3</v>
      </c>
      <c r="C9475" s="164">
        <f t="shared" si="329"/>
        <v>0</v>
      </c>
      <c r="D9475" s="165"/>
      <c r="E9475" s="335"/>
      <c r="F9475" s="333"/>
      <c r="G9475" s="333"/>
      <c r="H9475" s="215"/>
      <c r="I9475" s="333"/>
      <c r="J9475" s="252"/>
      <c r="K9475" s="336"/>
      <c r="L9475" s="165"/>
      <c r="M9475" s="335"/>
      <c r="N9475" s="333"/>
      <c r="O9475" s="333"/>
      <c r="P9475" s="215"/>
      <c r="Q9475" s="333"/>
      <c r="R9475" s="286"/>
      <c r="S9475" s="336"/>
    </row>
    <row r="9476" spans="1:19" hidden="1">
      <c r="A9476" s="161" t="s">
        <v>798</v>
      </c>
      <c r="B9476" s="163" t="str">
        <f t="shared" si="330"/>
        <v>5.3.3</v>
      </c>
      <c r="C9476" s="164">
        <f t="shared" si="329"/>
        <v>0</v>
      </c>
      <c r="D9476" s="165"/>
      <c r="E9476" s="337"/>
      <c r="F9476" s="338"/>
      <c r="G9476" s="338"/>
      <c r="H9476" s="338"/>
      <c r="I9476" s="333"/>
      <c r="J9476" s="220"/>
      <c r="K9476" s="253"/>
      <c r="L9476" s="165"/>
      <c r="M9476" s="337"/>
      <c r="N9476" s="338"/>
      <c r="O9476" s="338"/>
      <c r="P9476" s="338"/>
      <c r="Q9476" s="333"/>
      <c r="R9476" s="449"/>
      <c r="S9476" s="253"/>
    </row>
    <row r="9477" spans="1:19" hidden="1">
      <c r="A9477" s="161" t="s">
        <v>798</v>
      </c>
      <c r="B9477" s="163" t="str">
        <f t="shared" si="330"/>
        <v>5.3.3</v>
      </c>
      <c r="C9477" s="164">
        <f t="shared" si="329"/>
        <v>0</v>
      </c>
      <c r="D9477" s="165"/>
      <c r="E9477" s="337"/>
      <c r="F9477" s="322"/>
      <c r="G9477" s="322"/>
      <c r="H9477" s="322"/>
      <c r="I9477" s="279"/>
      <c r="J9477" s="320"/>
      <c r="K9477" s="253"/>
      <c r="L9477" s="165"/>
      <c r="M9477" s="337"/>
      <c r="N9477" s="322"/>
      <c r="O9477" s="322"/>
      <c r="P9477" s="322"/>
      <c r="Q9477" s="279"/>
      <c r="R9477" s="446"/>
      <c r="S9477" s="253"/>
    </row>
    <row r="9478" spans="1:19" hidden="1">
      <c r="A9478" s="161" t="s">
        <v>798</v>
      </c>
      <c r="B9478" s="163" t="str">
        <f t="shared" si="330"/>
        <v>5.3.3</v>
      </c>
      <c r="C9478" s="164">
        <f t="shared" si="329"/>
        <v>0</v>
      </c>
      <c r="D9478" s="165"/>
      <c r="E9478" s="288"/>
      <c r="F9478" s="322"/>
      <c r="G9478" s="322"/>
      <c r="H9478" s="322"/>
      <c r="I9478" s="279"/>
      <c r="J9478" s="320"/>
      <c r="K9478" s="253"/>
      <c r="L9478" s="165"/>
      <c r="M9478" s="288"/>
      <c r="N9478" s="322"/>
      <c r="O9478" s="322"/>
      <c r="P9478" s="322"/>
      <c r="Q9478" s="279"/>
      <c r="R9478" s="446"/>
      <c r="S9478" s="253"/>
    </row>
    <row r="9479" spans="1:19" hidden="1">
      <c r="A9479" s="161" t="s">
        <v>798</v>
      </c>
      <c r="B9479" s="163" t="str">
        <f t="shared" si="330"/>
        <v>5.3.3</v>
      </c>
      <c r="C9479" s="164">
        <f t="shared" si="329"/>
        <v>0</v>
      </c>
      <c r="D9479" s="165"/>
      <c r="E9479" s="293"/>
      <c r="F9479" s="322"/>
      <c r="G9479" s="322"/>
      <c r="H9479" s="322"/>
      <c r="I9479" s="279"/>
      <c r="J9479" s="320"/>
      <c r="K9479" s="253"/>
      <c r="L9479" s="165"/>
      <c r="M9479" s="293"/>
      <c r="N9479" s="322"/>
      <c r="O9479" s="322"/>
      <c r="P9479" s="322"/>
      <c r="Q9479" s="279"/>
      <c r="R9479" s="446"/>
      <c r="S9479" s="253"/>
    </row>
    <row r="9480" spans="1:19" ht="15.75" hidden="1" thickBot="1">
      <c r="A9480" s="161" t="s">
        <v>798</v>
      </c>
      <c r="B9480" s="163" t="str">
        <f t="shared" si="330"/>
        <v>5.3.3</v>
      </c>
      <c r="C9480" s="164">
        <f t="shared" si="329"/>
        <v>0</v>
      </c>
      <c r="D9480" s="165"/>
      <c r="E9480" s="323"/>
      <c r="F9480" s="324"/>
      <c r="G9480" s="324"/>
      <c r="H9480" s="324"/>
      <c r="I9480" s="325"/>
      <c r="J9480" s="326"/>
      <c r="K9480" s="327">
        <f>SUM(J9475:J9480)</f>
        <v>0</v>
      </c>
      <c r="L9480" s="165"/>
      <c r="M9480" s="323"/>
      <c r="N9480" s="324"/>
      <c r="O9480" s="324"/>
      <c r="P9480" s="324"/>
      <c r="Q9480" s="325"/>
      <c r="R9480" s="447"/>
      <c r="S9480" s="327">
        <f>SUM(R9475:R9480)</f>
        <v>0</v>
      </c>
    </row>
    <row r="9481" spans="1:19" ht="15.75" hidden="1" thickBot="1">
      <c r="A9481" s="161" t="s">
        <v>798</v>
      </c>
      <c r="B9481" s="163" t="str">
        <f t="shared" si="330"/>
        <v>5.3.3</v>
      </c>
      <c r="C9481" s="164">
        <f t="shared" ref="C9481:C9544" si="331">IF(ISERROR(MATCH(B9481,T:T,0)),0,1)</f>
        <v>0</v>
      </c>
      <c r="D9481" s="165"/>
      <c r="E9481" s="328"/>
      <c r="F9481" s="328"/>
      <c r="G9481" s="328"/>
      <c r="H9481" s="328"/>
      <c r="I9481" s="339"/>
      <c r="J9481" s="340"/>
      <c r="K9481" s="331"/>
      <c r="L9481" s="165"/>
      <c r="M9481" s="328"/>
      <c r="N9481" s="328"/>
      <c r="O9481" s="328"/>
      <c r="P9481" s="328"/>
      <c r="Q9481" s="339"/>
      <c r="R9481" s="451"/>
      <c r="S9481" s="331"/>
    </row>
    <row r="9482" spans="1:19" ht="15.75" hidden="1" thickBot="1">
      <c r="A9482" s="161" t="s">
        <v>798</v>
      </c>
      <c r="B9482" s="163" t="str">
        <f t="shared" si="330"/>
        <v>5.3.3</v>
      </c>
      <c r="C9482" s="164">
        <f t="shared" si="331"/>
        <v>0</v>
      </c>
      <c r="D9482" s="165"/>
      <c r="E9482" s="316" t="s">
        <v>512</v>
      </c>
      <c r="F9482" s="239" t="s">
        <v>519</v>
      </c>
      <c r="G9482" s="239" t="s">
        <v>520</v>
      </c>
      <c r="H9482" s="239" t="s">
        <v>513</v>
      </c>
      <c r="I9482" s="239" t="s">
        <v>500</v>
      </c>
      <c r="J9482" s="317" t="s">
        <v>501</v>
      </c>
      <c r="K9482" s="253"/>
      <c r="L9482" s="165"/>
      <c r="M9482" s="316" t="s">
        <v>512</v>
      </c>
      <c r="N9482" s="239" t="s">
        <v>519</v>
      </c>
      <c r="O9482" s="239" t="s">
        <v>520</v>
      </c>
      <c r="P9482" s="239" t="s">
        <v>513</v>
      </c>
      <c r="Q9482" s="239" t="s">
        <v>500</v>
      </c>
      <c r="R9482" s="443" t="s">
        <v>501</v>
      </c>
      <c r="S9482" s="253"/>
    </row>
    <row r="9483" spans="1:19" hidden="1">
      <c r="A9483" s="161" t="s">
        <v>798</v>
      </c>
      <c r="B9483" s="163" t="str">
        <f t="shared" si="330"/>
        <v>5.3.3</v>
      </c>
      <c r="C9483" s="164">
        <f t="shared" si="331"/>
        <v>0</v>
      </c>
      <c r="D9483" s="165"/>
      <c r="E9483" s="205" t="s">
        <v>521</v>
      </c>
      <c r="F9483" s="219">
        <v>63600</v>
      </c>
      <c r="G9483" s="219">
        <v>54060</v>
      </c>
      <c r="H9483" s="207">
        <v>117660</v>
      </c>
      <c r="I9483" s="260">
        <v>123.5</v>
      </c>
      <c r="J9483" s="217">
        <f>ROUND(IF(N(F9483)&gt;0,PRODUCT(H9483,1/I9483),PRODUCT(G9483:I9483)),0)</f>
        <v>953</v>
      </c>
      <c r="K9483" s="253"/>
      <c r="L9483" s="165"/>
      <c r="M9483" s="288" t="s">
        <v>521</v>
      </c>
      <c r="N9483" s="289">
        <v>63600</v>
      </c>
      <c r="O9483" s="289">
        <v>54060</v>
      </c>
      <c r="P9483" s="290">
        <v>117660</v>
      </c>
      <c r="Q9483" s="260">
        <v>50</v>
      </c>
      <c r="R9483" s="452">
        <f>ROUND(P9483/Q9483,0)</f>
        <v>2353</v>
      </c>
      <c r="S9483" s="253"/>
    </row>
    <row r="9484" spans="1:19" hidden="1">
      <c r="A9484" s="161" t="s">
        <v>798</v>
      </c>
      <c r="B9484" s="163" t="str">
        <f t="shared" si="330"/>
        <v>5.3.3</v>
      </c>
      <c r="C9484" s="164">
        <f t="shared" si="331"/>
        <v>0</v>
      </c>
      <c r="D9484" s="165"/>
      <c r="E9484" s="205" t="s">
        <v>522</v>
      </c>
      <c r="F9484" s="219">
        <v>31800</v>
      </c>
      <c r="G9484" s="219">
        <v>27030</v>
      </c>
      <c r="H9484" s="207">
        <v>58830</v>
      </c>
      <c r="I9484" s="260">
        <v>8</v>
      </c>
      <c r="J9484" s="217">
        <f>ROUND(IF(N(F9484)&gt;0,PRODUCT(H9484,1/I9484),PRODUCT(G9484:I9484)),0)</f>
        <v>7354</v>
      </c>
      <c r="K9484" s="253"/>
      <c r="L9484" s="165"/>
      <c r="M9484" s="288" t="s">
        <v>522</v>
      </c>
      <c r="N9484" s="289">
        <v>31800</v>
      </c>
      <c r="O9484" s="289">
        <v>27030</v>
      </c>
      <c r="P9484" s="290">
        <v>58830</v>
      </c>
      <c r="Q9484" s="260">
        <v>12</v>
      </c>
      <c r="R9484" s="452">
        <f>ROUND(P9484/Q9484,0)</f>
        <v>4903</v>
      </c>
      <c r="S9484" s="253"/>
    </row>
    <row r="9485" spans="1:19" hidden="1">
      <c r="A9485" s="161" t="s">
        <v>798</v>
      </c>
      <c r="B9485" s="163" t="str">
        <f t="shared" si="330"/>
        <v>5.3.3</v>
      </c>
      <c r="C9485" s="164">
        <f t="shared" si="331"/>
        <v>0</v>
      </c>
      <c r="D9485" s="165"/>
      <c r="E9485" s="241" t="s">
        <v>523</v>
      </c>
      <c r="F9485" s="219">
        <v>19080</v>
      </c>
      <c r="G9485" s="219">
        <v>16218</v>
      </c>
      <c r="H9485" s="207">
        <v>35298</v>
      </c>
      <c r="I9485" s="296">
        <v>8</v>
      </c>
      <c r="J9485" s="217">
        <f>ROUND(IF(N(F9485)&gt;0,PRODUCT(H9485,1/I9485),PRODUCT(G9485:I9485)),0)</f>
        <v>4412</v>
      </c>
      <c r="K9485" s="253"/>
      <c r="L9485" s="165"/>
      <c r="M9485" s="293" t="s">
        <v>523</v>
      </c>
      <c r="N9485" s="289">
        <v>19080</v>
      </c>
      <c r="O9485" s="289">
        <v>16218</v>
      </c>
      <c r="P9485" s="290">
        <v>35298</v>
      </c>
      <c r="Q9485" s="296">
        <v>5</v>
      </c>
      <c r="R9485" s="452">
        <f>ROUND(P9485/Q9485,0)</f>
        <v>7060</v>
      </c>
      <c r="S9485" s="253"/>
    </row>
    <row r="9486" spans="1:19" hidden="1">
      <c r="A9486" s="161" t="s">
        <v>798</v>
      </c>
      <c r="B9486" s="163" t="str">
        <f t="shared" si="330"/>
        <v>5.3.3</v>
      </c>
      <c r="C9486" s="164">
        <f t="shared" si="331"/>
        <v>0</v>
      </c>
      <c r="D9486" s="165"/>
      <c r="E9486" s="293"/>
      <c r="F9486" s="209"/>
      <c r="G9486" s="219"/>
      <c r="H9486" s="219"/>
      <c r="I9486" s="279"/>
      <c r="J9486" s="220"/>
      <c r="K9486" s="253"/>
      <c r="L9486" s="165"/>
      <c r="M9486" s="293"/>
      <c r="N9486" s="209"/>
      <c r="O9486" s="219"/>
      <c r="P9486" s="219"/>
      <c r="Q9486" s="279"/>
      <c r="R9486" s="449"/>
      <c r="S9486" s="253"/>
    </row>
    <row r="9487" spans="1:19" hidden="1">
      <c r="A9487" s="161" t="s">
        <v>798</v>
      </c>
      <c r="B9487" s="163" t="str">
        <f t="shared" si="330"/>
        <v>5.3.3</v>
      </c>
      <c r="C9487" s="164">
        <f t="shared" si="331"/>
        <v>0</v>
      </c>
      <c r="D9487" s="165"/>
      <c r="E9487" s="293"/>
      <c r="F9487" s="322"/>
      <c r="G9487" s="322"/>
      <c r="H9487" s="322"/>
      <c r="I9487" s="279"/>
      <c r="J9487" s="320"/>
      <c r="K9487" s="253"/>
      <c r="L9487" s="165"/>
      <c r="M9487" s="293"/>
      <c r="N9487" s="322"/>
      <c r="O9487" s="322"/>
      <c r="P9487" s="322"/>
      <c r="Q9487" s="279"/>
      <c r="R9487" s="446"/>
      <c r="S9487" s="253"/>
    </row>
    <row r="9488" spans="1:19" hidden="1">
      <c r="A9488" s="161" t="s">
        <v>798</v>
      </c>
      <c r="B9488" s="163" t="str">
        <f t="shared" si="330"/>
        <v>5.3.3</v>
      </c>
      <c r="C9488" s="164">
        <f t="shared" si="331"/>
        <v>0</v>
      </c>
      <c r="D9488" s="165"/>
      <c r="E9488" s="293"/>
      <c r="F9488" s="322"/>
      <c r="G9488" s="322"/>
      <c r="H9488" s="322"/>
      <c r="I9488" s="279"/>
      <c r="J9488" s="320"/>
      <c r="K9488" s="253"/>
      <c r="L9488" s="165"/>
      <c r="M9488" s="293"/>
      <c r="N9488" s="322"/>
      <c r="O9488" s="322"/>
      <c r="P9488" s="322"/>
      <c r="Q9488" s="279"/>
      <c r="R9488" s="446"/>
      <c r="S9488" s="253"/>
    </row>
    <row r="9489" spans="1:19" ht="15.75" hidden="1" thickBot="1">
      <c r="A9489" s="161" t="s">
        <v>798</v>
      </c>
      <c r="B9489" s="163" t="str">
        <f t="shared" si="330"/>
        <v>5.3.3</v>
      </c>
      <c r="C9489" s="164">
        <f t="shared" si="331"/>
        <v>0</v>
      </c>
      <c r="D9489" s="165"/>
      <c r="E9489" s="341"/>
      <c r="F9489" s="342"/>
      <c r="G9489" s="342"/>
      <c r="H9489" s="342"/>
      <c r="I9489" s="343"/>
      <c r="J9489" s="344"/>
      <c r="K9489" s="347">
        <f>SUM(J9483:J9489)</f>
        <v>12719</v>
      </c>
      <c r="L9489" s="165"/>
      <c r="M9489" s="341"/>
      <c r="N9489" s="342"/>
      <c r="O9489" s="342"/>
      <c r="P9489" s="342"/>
      <c r="Q9489" s="343"/>
      <c r="R9489" s="453"/>
      <c r="S9489" s="355">
        <f>SUM(R9483:R9489)</f>
        <v>14316</v>
      </c>
    </row>
    <row r="9490" spans="1:19" hidden="1">
      <c r="A9490" s="161" t="s">
        <v>798</v>
      </c>
      <c r="B9490" s="163" t="str">
        <f t="shared" si="330"/>
        <v>5.3.3</v>
      </c>
      <c r="C9490" s="164">
        <f t="shared" si="331"/>
        <v>0</v>
      </c>
      <c r="D9490" s="165"/>
      <c r="E9490" s="166"/>
      <c r="F9490" s="166"/>
      <c r="G9490" s="166"/>
      <c r="H9490" s="166"/>
      <c r="I9490" s="165"/>
      <c r="J9490" s="310"/>
      <c r="K9490" s="253"/>
      <c r="L9490" s="165"/>
      <c r="M9490" s="166"/>
      <c r="N9490" s="166"/>
      <c r="O9490" s="166"/>
      <c r="P9490" s="166"/>
      <c r="Q9490" s="165"/>
      <c r="R9490" s="253"/>
      <c r="S9490" s="253"/>
    </row>
    <row r="9491" spans="1:19" ht="15.75" hidden="1" thickBot="1">
      <c r="A9491" s="161" t="s">
        <v>798</v>
      </c>
      <c r="B9491" s="163" t="str">
        <f t="shared" si="330"/>
        <v>5.3.3</v>
      </c>
      <c r="C9491" s="164">
        <f t="shared" si="331"/>
        <v>0</v>
      </c>
      <c r="D9491" s="165"/>
      <c r="E9491" s="166"/>
      <c r="F9491" s="166"/>
      <c r="G9491" s="166"/>
      <c r="H9491" s="315" t="s">
        <v>516</v>
      </c>
      <c r="I9491" s="165"/>
      <c r="J9491" s="310"/>
      <c r="K9491" s="355">
        <f>ROUND(+K9489+K9480+K9472+K9457,0)</f>
        <v>258405</v>
      </c>
      <c r="L9491" s="165"/>
      <c r="M9491" s="166"/>
      <c r="N9491" s="166"/>
      <c r="O9491" s="166"/>
      <c r="P9491" s="315" t="s">
        <v>516</v>
      </c>
      <c r="Q9491" s="165"/>
      <c r="R9491" s="253"/>
      <c r="S9491" s="355">
        <f>ROUND(+S9489+S9480+S9472+S9457,0)</f>
        <v>263204</v>
      </c>
    </row>
    <row r="9492" spans="1:19" hidden="1">
      <c r="A9492" s="161" t="s">
        <v>798</v>
      </c>
      <c r="B9492" s="163" t="str">
        <f t="shared" si="330"/>
        <v>5.3.3</v>
      </c>
      <c r="C9492" s="164">
        <f t="shared" si="331"/>
        <v>0</v>
      </c>
      <c r="H9492" s="372"/>
      <c r="P9492" s="372"/>
    </row>
    <row r="9493" spans="1:19" hidden="1">
      <c r="A9493" s="161" t="s">
        <v>798</v>
      </c>
      <c r="B9493" s="163" t="str">
        <f t="shared" si="330"/>
        <v>5.3.3</v>
      </c>
      <c r="C9493" s="164">
        <f t="shared" si="331"/>
        <v>0</v>
      </c>
      <c r="H9493" s="372"/>
      <c r="P9493" s="372"/>
    </row>
    <row r="9494" spans="1:19" hidden="1">
      <c r="A9494" s="161" t="s">
        <v>798</v>
      </c>
      <c r="B9494" s="163" t="str">
        <f t="shared" si="330"/>
        <v>5.3.3</v>
      </c>
      <c r="C9494" s="164">
        <f t="shared" si="331"/>
        <v>0</v>
      </c>
      <c r="H9494" s="372"/>
      <c r="P9494" s="372"/>
    </row>
    <row r="9495" spans="1:19" hidden="1">
      <c r="A9495" s="161" t="s">
        <v>798</v>
      </c>
      <c r="B9495" s="161" t="str">
        <f>E9500</f>
        <v>5.3.4</v>
      </c>
      <c r="C9495" s="164">
        <f t="shared" si="331"/>
        <v>0</v>
      </c>
      <c r="H9495" s="372"/>
      <c r="P9495" s="372"/>
    </row>
    <row r="9496" spans="1:19" ht="18.75" hidden="1">
      <c r="A9496" s="161" t="s">
        <v>798</v>
      </c>
      <c r="B9496" s="163" t="str">
        <f t="shared" ref="B9496:B9548" si="332">B9495</f>
        <v>5.3.4</v>
      </c>
      <c r="C9496" s="164">
        <f t="shared" si="331"/>
        <v>0</v>
      </c>
      <c r="D9496" s="165"/>
      <c r="E9496" s="169" t="s">
        <v>496</v>
      </c>
      <c r="F9496" s="169"/>
      <c r="G9496" s="169"/>
      <c r="H9496" s="169"/>
      <c r="I9496" s="169"/>
      <c r="J9496" s="170"/>
      <c r="K9496" s="166"/>
      <c r="L9496" s="165"/>
      <c r="M9496" s="169" t="s">
        <v>496</v>
      </c>
      <c r="N9496" s="169"/>
      <c r="O9496" s="169"/>
      <c r="P9496" s="169"/>
      <c r="Q9496" s="169"/>
      <c r="R9496" s="169"/>
      <c r="S9496" s="166"/>
    </row>
    <row r="9497" spans="1:19" hidden="1">
      <c r="A9497" s="161" t="s">
        <v>798</v>
      </c>
      <c r="B9497" s="163" t="str">
        <f t="shared" si="332"/>
        <v>5.3.4</v>
      </c>
      <c r="C9497" s="164">
        <f t="shared" si="331"/>
        <v>0</v>
      </c>
      <c r="D9497" s="165"/>
      <c r="E9497" s="166"/>
      <c r="F9497" s="166"/>
      <c r="G9497" s="166"/>
      <c r="H9497" s="166"/>
      <c r="I9497" s="165"/>
      <c r="J9497" s="310"/>
      <c r="K9497" s="253"/>
      <c r="L9497" s="165"/>
      <c r="M9497" s="166"/>
      <c r="N9497" s="166"/>
      <c r="O9497" s="166"/>
      <c r="P9497" s="166"/>
      <c r="Q9497" s="165"/>
      <c r="R9497" s="253"/>
      <c r="S9497" s="253"/>
    </row>
    <row r="9498" spans="1:19" hidden="1">
      <c r="A9498" s="161" t="s">
        <v>798</v>
      </c>
      <c r="B9498" s="163" t="str">
        <f t="shared" si="332"/>
        <v>5.3.4</v>
      </c>
      <c r="C9498" s="164">
        <f t="shared" si="331"/>
        <v>0</v>
      </c>
      <c r="D9498" s="165"/>
      <c r="E9498" s="166"/>
      <c r="F9498" s="166"/>
      <c r="G9498" s="166"/>
      <c r="H9498" s="166"/>
      <c r="I9498" s="165"/>
      <c r="J9498" s="310"/>
      <c r="K9498" s="253"/>
      <c r="L9498" s="165"/>
      <c r="M9498" s="166"/>
      <c r="N9498" s="166"/>
      <c r="O9498" s="166"/>
      <c r="P9498" s="166"/>
      <c r="Q9498" s="165"/>
      <c r="R9498" s="253"/>
      <c r="S9498" s="253"/>
    </row>
    <row r="9499" spans="1:19" hidden="1">
      <c r="A9499" s="161" t="s">
        <v>798</v>
      </c>
      <c r="B9499" s="163" t="str">
        <f t="shared" si="332"/>
        <v>5.3.4</v>
      </c>
      <c r="C9499" s="164">
        <f t="shared" si="331"/>
        <v>0</v>
      </c>
      <c r="D9499" s="165"/>
      <c r="E9499" s="166"/>
      <c r="F9499" s="166"/>
      <c r="G9499" s="166"/>
      <c r="H9499" s="166"/>
      <c r="I9499" s="165"/>
      <c r="J9499" s="310"/>
      <c r="K9499" s="253"/>
      <c r="L9499" s="165"/>
      <c r="M9499" s="166"/>
      <c r="N9499" s="166"/>
      <c r="O9499" s="166"/>
      <c r="P9499" s="166"/>
      <c r="Q9499" s="165"/>
      <c r="R9499" s="253"/>
      <c r="S9499" s="253"/>
    </row>
    <row r="9500" spans="1:19" ht="27" hidden="1" customHeight="1">
      <c r="A9500" s="161" t="s">
        <v>798</v>
      </c>
      <c r="B9500" s="163" t="str">
        <f t="shared" si="332"/>
        <v>5.3.4</v>
      </c>
      <c r="C9500" s="164">
        <f t="shared" si="331"/>
        <v>0</v>
      </c>
      <c r="D9500" s="311" t="s">
        <v>39</v>
      </c>
      <c r="E9500" s="312" t="s">
        <v>298</v>
      </c>
      <c r="F9500" s="313" t="s">
        <v>834</v>
      </c>
      <c r="G9500" s="313"/>
      <c r="H9500" s="313"/>
      <c r="I9500" s="311" t="s">
        <v>497</v>
      </c>
      <c r="J9500" s="314" t="s">
        <v>551</v>
      </c>
      <c r="K9500" s="253"/>
      <c r="L9500" s="311" t="s">
        <v>799</v>
      </c>
      <c r="M9500" s="312" t="s">
        <v>298</v>
      </c>
      <c r="N9500" s="313" t="s">
        <v>835</v>
      </c>
      <c r="O9500" s="313"/>
      <c r="P9500" s="313"/>
      <c r="Q9500" s="311" t="s">
        <v>497</v>
      </c>
      <c r="R9500" s="442" t="s">
        <v>551</v>
      </c>
      <c r="S9500" s="253"/>
    </row>
    <row r="9501" spans="1:19" hidden="1">
      <c r="A9501" s="161" t="s">
        <v>798</v>
      </c>
      <c r="B9501" s="163" t="str">
        <f t="shared" si="332"/>
        <v>5.3.4</v>
      </c>
      <c r="C9501" s="164">
        <f t="shared" si="331"/>
        <v>0</v>
      </c>
      <c r="D9501" s="165"/>
      <c r="E9501" s="166"/>
      <c r="F9501" s="315"/>
      <c r="G9501" s="315"/>
      <c r="H9501" s="315"/>
      <c r="I9501" s="165"/>
      <c r="J9501" s="310"/>
      <c r="K9501" s="253"/>
      <c r="L9501" s="165"/>
      <c r="M9501" s="166"/>
      <c r="N9501" s="315"/>
      <c r="O9501" s="315"/>
      <c r="P9501" s="315"/>
      <c r="Q9501" s="165"/>
      <c r="R9501" s="253"/>
      <c r="S9501" s="253"/>
    </row>
    <row r="9502" spans="1:19" hidden="1">
      <c r="A9502" s="161" t="s">
        <v>798</v>
      </c>
      <c r="B9502" s="163" t="str">
        <f t="shared" si="332"/>
        <v>5.3.4</v>
      </c>
      <c r="C9502" s="164">
        <f t="shared" si="331"/>
        <v>0</v>
      </c>
      <c r="D9502" s="165"/>
      <c r="E9502" s="166"/>
      <c r="F9502" s="166"/>
      <c r="G9502" s="166"/>
      <c r="H9502" s="166"/>
      <c r="I9502" s="166"/>
      <c r="J9502" s="167"/>
      <c r="K9502" s="253"/>
      <c r="L9502" s="165"/>
      <c r="M9502" s="166"/>
      <c r="N9502" s="166"/>
      <c r="O9502" s="166"/>
      <c r="P9502" s="166"/>
      <c r="Q9502" s="166"/>
      <c r="R9502" s="166"/>
      <c r="S9502" s="253"/>
    </row>
    <row r="9503" spans="1:19" hidden="1">
      <c r="A9503" s="161" t="s">
        <v>798</v>
      </c>
      <c r="B9503" s="163" t="str">
        <f t="shared" si="332"/>
        <v>5.3.4</v>
      </c>
      <c r="C9503" s="164">
        <f t="shared" si="331"/>
        <v>0</v>
      </c>
      <c r="D9503" s="165"/>
      <c r="E9503" s="166"/>
      <c r="F9503" s="166"/>
      <c r="G9503" s="166"/>
      <c r="H9503" s="166"/>
      <c r="I9503" s="165"/>
      <c r="J9503" s="310"/>
      <c r="K9503" s="253"/>
      <c r="L9503" s="165"/>
      <c r="M9503" s="166"/>
      <c r="N9503" s="166"/>
      <c r="O9503" s="166"/>
      <c r="P9503" s="166"/>
      <c r="Q9503" s="165"/>
      <c r="R9503" s="253"/>
      <c r="S9503" s="253"/>
    </row>
    <row r="9504" spans="1:19" ht="15.75" hidden="1" thickBot="1">
      <c r="A9504" s="161" t="s">
        <v>798</v>
      </c>
      <c r="B9504" s="163" t="str">
        <f t="shared" si="332"/>
        <v>5.3.4</v>
      </c>
      <c r="C9504" s="164">
        <f t="shared" si="331"/>
        <v>0</v>
      </c>
      <c r="D9504" s="165"/>
      <c r="E9504" s="316" t="s">
        <v>498</v>
      </c>
      <c r="F9504" s="239" t="s">
        <v>497</v>
      </c>
      <c r="G9504" s="239" t="s">
        <v>41</v>
      </c>
      <c r="H9504" s="239" t="s">
        <v>540</v>
      </c>
      <c r="I9504" s="239" t="s">
        <v>500</v>
      </c>
      <c r="J9504" s="317" t="s">
        <v>501</v>
      </c>
      <c r="K9504" s="253"/>
      <c r="L9504" s="165"/>
      <c r="M9504" s="316" t="s">
        <v>498</v>
      </c>
      <c r="N9504" s="239" t="s">
        <v>497</v>
      </c>
      <c r="O9504" s="239" t="s">
        <v>41</v>
      </c>
      <c r="P9504" s="239" t="s">
        <v>540</v>
      </c>
      <c r="Q9504" s="239" t="s">
        <v>500</v>
      </c>
      <c r="R9504" s="443" t="s">
        <v>501</v>
      </c>
      <c r="S9504" s="253"/>
    </row>
    <row r="9505" spans="1:19" hidden="1">
      <c r="A9505" s="161" t="s">
        <v>798</v>
      </c>
      <c r="B9505" s="163" t="str">
        <f t="shared" si="332"/>
        <v>5.3.4</v>
      </c>
      <c r="C9505" s="164">
        <f t="shared" si="331"/>
        <v>0</v>
      </c>
      <c r="D9505" s="165"/>
      <c r="E9505" s="241" t="s">
        <v>502</v>
      </c>
      <c r="F9505" s="457" t="s">
        <v>959</v>
      </c>
      <c r="G9505" s="245">
        <v>1</v>
      </c>
      <c r="H9505" s="229">
        <f>ROUND(K9543,0)</f>
        <v>12719</v>
      </c>
      <c r="I9505" s="245">
        <v>0.1</v>
      </c>
      <c r="J9505" s="319">
        <f>ROUND(IF(N(F9505)&gt;0,PRODUCT(H9505,1/I9505),PRODUCT(G9505:I9505)),0)</f>
        <v>1272</v>
      </c>
      <c r="K9505" s="253"/>
      <c r="L9505" s="165"/>
      <c r="M9505" s="293" t="s">
        <v>502</v>
      </c>
      <c r="N9505" s="279" t="s">
        <v>959</v>
      </c>
      <c r="O9505" s="279">
        <v>1</v>
      </c>
      <c r="P9505" s="444">
        <f>ROUND(S9543,0)</f>
        <v>14316</v>
      </c>
      <c r="Q9505" s="279">
        <v>0.1</v>
      </c>
      <c r="R9505" s="445">
        <f>P9505*Q9505</f>
        <v>1431.6000000000001</v>
      </c>
      <c r="S9505" s="253"/>
    </row>
    <row r="9506" spans="1:19" hidden="1">
      <c r="A9506" s="161" t="s">
        <v>798</v>
      </c>
      <c r="B9506" s="163" t="str">
        <f t="shared" si="332"/>
        <v>5.3.4</v>
      </c>
      <c r="C9506" s="164">
        <f t="shared" si="331"/>
        <v>0</v>
      </c>
      <c r="D9506" s="165"/>
      <c r="E9506" s="241" t="s">
        <v>801</v>
      </c>
      <c r="F9506" s="246" t="s">
        <v>90</v>
      </c>
      <c r="G9506" s="245">
        <v>1</v>
      </c>
      <c r="H9506" s="190">
        <v>6600</v>
      </c>
      <c r="I9506" s="245">
        <v>1</v>
      </c>
      <c r="J9506" s="319">
        <f>ROUND(IF(N(F9506)&gt;0,PRODUCT(H9506,1/I9506),PRODUCT(G9506:I9506)),0)</f>
        <v>6600</v>
      </c>
      <c r="K9506" s="253"/>
      <c r="L9506" s="165"/>
      <c r="M9506" s="293" t="s">
        <v>801</v>
      </c>
      <c r="N9506" s="279" t="s">
        <v>90</v>
      </c>
      <c r="O9506" s="279">
        <v>1</v>
      </c>
      <c r="P9506" s="444">
        <v>6600</v>
      </c>
      <c r="Q9506" s="279">
        <v>1</v>
      </c>
      <c r="R9506" s="445">
        <f>P9506*Q9506</f>
        <v>6600</v>
      </c>
      <c r="S9506" s="253"/>
    </row>
    <row r="9507" spans="1:19" hidden="1">
      <c r="A9507" s="161" t="s">
        <v>798</v>
      </c>
      <c r="B9507" s="163" t="str">
        <f t="shared" si="332"/>
        <v>5.3.4</v>
      </c>
      <c r="C9507" s="164">
        <f t="shared" si="331"/>
        <v>0</v>
      </c>
      <c r="D9507" s="165"/>
      <c r="E9507" s="293"/>
      <c r="F9507" s="279"/>
      <c r="G9507" s="279"/>
      <c r="H9507" s="219"/>
      <c r="I9507" s="279"/>
      <c r="J9507" s="320"/>
      <c r="K9507" s="253"/>
      <c r="L9507" s="165"/>
      <c r="M9507" s="293"/>
      <c r="N9507" s="279"/>
      <c r="O9507" s="279"/>
      <c r="P9507" s="219"/>
      <c r="Q9507" s="279"/>
      <c r="R9507" s="446"/>
      <c r="S9507" s="253"/>
    </row>
    <row r="9508" spans="1:19" hidden="1">
      <c r="A9508" s="161" t="s">
        <v>798</v>
      </c>
      <c r="B9508" s="163" t="str">
        <f t="shared" si="332"/>
        <v>5.3.4</v>
      </c>
      <c r="C9508" s="164">
        <f t="shared" si="331"/>
        <v>0</v>
      </c>
      <c r="D9508" s="165"/>
      <c r="E9508" s="293"/>
      <c r="F9508" s="279"/>
      <c r="G9508" s="279"/>
      <c r="H9508" s="209"/>
      <c r="I9508" s="279"/>
      <c r="J9508" s="320"/>
      <c r="K9508" s="253"/>
      <c r="L9508" s="165"/>
      <c r="M9508" s="293"/>
      <c r="N9508" s="279"/>
      <c r="O9508" s="279"/>
      <c r="P9508" s="209"/>
      <c r="Q9508" s="279"/>
      <c r="R9508" s="446"/>
      <c r="S9508" s="253"/>
    </row>
    <row r="9509" spans="1:19" hidden="1">
      <c r="A9509" s="161" t="s">
        <v>798</v>
      </c>
      <c r="B9509" s="163" t="str">
        <f t="shared" si="332"/>
        <v>5.3.4</v>
      </c>
      <c r="C9509" s="164">
        <f t="shared" si="331"/>
        <v>0</v>
      </c>
      <c r="D9509" s="165"/>
      <c r="E9509" s="293"/>
      <c r="F9509" s="279"/>
      <c r="G9509" s="322"/>
      <c r="H9509" s="322"/>
      <c r="I9509" s="279"/>
      <c r="J9509" s="320"/>
      <c r="K9509" s="253"/>
      <c r="L9509" s="165"/>
      <c r="M9509" s="293"/>
      <c r="N9509" s="279"/>
      <c r="O9509" s="322"/>
      <c r="P9509" s="322"/>
      <c r="Q9509" s="279"/>
      <c r="R9509" s="446"/>
      <c r="S9509" s="253"/>
    </row>
    <row r="9510" spans="1:19" hidden="1">
      <c r="A9510" s="161" t="s">
        <v>798</v>
      </c>
      <c r="B9510" s="163" t="str">
        <f t="shared" si="332"/>
        <v>5.3.4</v>
      </c>
      <c r="C9510" s="164">
        <f t="shared" si="331"/>
        <v>0</v>
      </c>
      <c r="D9510" s="165"/>
      <c r="E9510" s="293"/>
      <c r="F9510" s="279"/>
      <c r="G9510" s="322"/>
      <c r="H9510" s="322"/>
      <c r="I9510" s="279"/>
      <c r="J9510" s="320"/>
      <c r="K9510" s="253"/>
      <c r="L9510" s="165"/>
      <c r="M9510" s="293"/>
      <c r="N9510" s="279"/>
      <c r="O9510" s="322"/>
      <c r="P9510" s="322"/>
      <c r="Q9510" s="279"/>
      <c r="R9510" s="446"/>
      <c r="S9510" s="253"/>
    </row>
    <row r="9511" spans="1:19" ht="15.75" hidden="1" thickBot="1">
      <c r="A9511" s="161" t="s">
        <v>798</v>
      </c>
      <c r="B9511" s="163" t="str">
        <f t="shared" si="332"/>
        <v>5.3.4</v>
      </c>
      <c r="C9511" s="164">
        <f t="shared" si="331"/>
        <v>0</v>
      </c>
      <c r="D9511" s="165"/>
      <c r="E9511" s="323"/>
      <c r="F9511" s="324"/>
      <c r="G9511" s="324"/>
      <c r="H9511" s="324"/>
      <c r="I9511" s="325"/>
      <c r="J9511" s="326"/>
      <c r="K9511" s="327">
        <f>SUM(J9505:J9511)</f>
        <v>7872</v>
      </c>
      <c r="L9511" s="165"/>
      <c r="M9511" s="323"/>
      <c r="N9511" s="324"/>
      <c r="O9511" s="324"/>
      <c r="P9511" s="324"/>
      <c r="Q9511" s="325"/>
      <c r="R9511" s="447"/>
      <c r="S9511" s="368">
        <f>SUM(R9505:R9511)</f>
        <v>8031.6</v>
      </c>
    </row>
    <row r="9512" spans="1:19" ht="15.75" hidden="1" thickBot="1">
      <c r="A9512" s="161" t="s">
        <v>798</v>
      </c>
      <c r="B9512" s="163" t="str">
        <f t="shared" si="332"/>
        <v>5.3.4</v>
      </c>
      <c r="C9512" s="164">
        <f t="shared" si="331"/>
        <v>0</v>
      </c>
      <c r="D9512" s="165"/>
      <c r="E9512" s="328"/>
      <c r="F9512" s="328"/>
      <c r="G9512" s="328"/>
      <c r="H9512" s="328"/>
      <c r="I9512" s="329"/>
      <c r="J9512" s="330"/>
      <c r="K9512" s="331"/>
      <c r="L9512" s="165"/>
      <c r="M9512" s="328"/>
      <c r="N9512" s="328"/>
      <c r="O9512" s="328"/>
      <c r="P9512" s="328"/>
      <c r="Q9512" s="329"/>
      <c r="R9512" s="448"/>
      <c r="S9512" s="331"/>
    </row>
    <row r="9513" spans="1:19" ht="15.75" hidden="1" thickBot="1">
      <c r="A9513" s="161" t="s">
        <v>798</v>
      </c>
      <c r="B9513" s="163" t="str">
        <f t="shared" si="332"/>
        <v>5.3.4</v>
      </c>
      <c r="C9513" s="164">
        <f t="shared" si="331"/>
        <v>0</v>
      </c>
      <c r="D9513" s="165"/>
      <c r="E9513" s="316" t="s">
        <v>505</v>
      </c>
      <c r="F9513" s="239" t="s">
        <v>497</v>
      </c>
      <c r="G9513" s="239" t="s">
        <v>41</v>
      </c>
      <c r="H9513" s="239" t="s">
        <v>506</v>
      </c>
      <c r="I9513" s="239" t="s">
        <v>507</v>
      </c>
      <c r="J9513" s="317" t="s">
        <v>501</v>
      </c>
      <c r="K9513" s="253"/>
      <c r="L9513" s="165"/>
      <c r="M9513" s="316" t="s">
        <v>505</v>
      </c>
      <c r="N9513" s="239" t="s">
        <v>497</v>
      </c>
      <c r="O9513" s="239" t="s">
        <v>41</v>
      </c>
      <c r="P9513" s="239" t="s">
        <v>506</v>
      </c>
      <c r="Q9513" s="239" t="s">
        <v>507</v>
      </c>
      <c r="R9513" s="443" t="s">
        <v>501</v>
      </c>
      <c r="S9513" s="253"/>
    </row>
    <row r="9514" spans="1:19" hidden="1">
      <c r="A9514" s="161" t="s">
        <v>798</v>
      </c>
      <c r="B9514" s="163" t="str">
        <f t="shared" si="332"/>
        <v>5.3.4</v>
      </c>
      <c r="C9514" s="164">
        <f t="shared" si="331"/>
        <v>0</v>
      </c>
      <c r="D9514" s="165"/>
      <c r="E9514" s="458" t="s">
        <v>803</v>
      </c>
      <c r="F9514" s="298" t="s">
        <v>90</v>
      </c>
      <c r="G9514" s="375">
        <v>1.28399</v>
      </c>
      <c r="H9514" s="352">
        <v>78378</v>
      </c>
      <c r="I9514" s="267"/>
      <c r="J9514" s="274">
        <f>G9514*H9514*(1+I9514)</f>
        <v>100636.56822</v>
      </c>
      <c r="K9514" s="253"/>
      <c r="L9514" s="165"/>
      <c r="M9514" s="335" t="s">
        <v>803</v>
      </c>
      <c r="N9514" s="333" t="s">
        <v>90</v>
      </c>
      <c r="O9514" s="375">
        <v>1.28399</v>
      </c>
      <c r="P9514" s="444">
        <v>78378</v>
      </c>
      <c r="Q9514" s="208">
        <v>0</v>
      </c>
      <c r="R9514" s="452">
        <f>O9514*P9514*(1+Q9514)</f>
        <v>100636.56822</v>
      </c>
      <c r="S9514" s="253"/>
    </row>
    <row r="9515" spans="1:19" hidden="1">
      <c r="A9515" s="161" t="s">
        <v>798</v>
      </c>
      <c r="B9515" s="163" t="str">
        <f t="shared" si="332"/>
        <v>5.3.4</v>
      </c>
      <c r="C9515" s="164">
        <f t="shared" si="331"/>
        <v>0</v>
      </c>
      <c r="D9515" s="165"/>
      <c r="E9515" s="461" t="s">
        <v>802</v>
      </c>
      <c r="F9515" s="333" t="s">
        <v>2</v>
      </c>
      <c r="G9515" s="183">
        <v>330</v>
      </c>
      <c r="H9515" s="190">
        <v>463</v>
      </c>
      <c r="I9515" s="183"/>
      <c r="J9515" s="217">
        <f>ROUND(IF(N(F9515)&gt;0,PRODUCT(H9515,1/I9515),PRODUCT(G9515:I9515)),0)</f>
        <v>152790</v>
      </c>
      <c r="K9515" s="253"/>
      <c r="L9515" s="165"/>
      <c r="M9515" s="337" t="s">
        <v>802</v>
      </c>
      <c r="N9515" s="333" t="s">
        <v>2</v>
      </c>
      <c r="O9515" s="333">
        <v>330</v>
      </c>
      <c r="P9515" s="349">
        <v>463</v>
      </c>
      <c r="Q9515" s="208">
        <v>0.02</v>
      </c>
      <c r="R9515" s="449">
        <f>O9515*P9515*(1+Q9515)</f>
        <v>155845.79999999999</v>
      </c>
      <c r="S9515" s="253"/>
    </row>
    <row r="9516" spans="1:19" hidden="1">
      <c r="A9516" s="161" t="s">
        <v>798</v>
      </c>
      <c r="B9516" s="163" t="str">
        <f t="shared" si="332"/>
        <v>5.3.4</v>
      </c>
      <c r="C9516" s="164">
        <f t="shared" si="331"/>
        <v>0</v>
      </c>
      <c r="D9516" s="165"/>
      <c r="E9516" s="461" t="s">
        <v>591</v>
      </c>
      <c r="F9516" s="279" t="s">
        <v>1086</v>
      </c>
      <c r="G9516" s="245">
        <v>180</v>
      </c>
      <c r="H9516" s="190">
        <v>22</v>
      </c>
      <c r="I9516" s="183"/>
      <c r="J9516" s="217">
        <f>ROUND(IF(N(F9516)&gt;0,PRODUCT(H9516,1/I9516),PRODUCT(G9516:I9516)),0)</f>
        <v>3960</v>
      </c>
      <c r="K9516" s="253"/>
      <c r="L9516" s="165"/>
      <c r="M9516" s="337" t="s">
        <v>591</v>
      </c>
      <c r="N9516" s="279" t="s">
        <v>1086</v>
      </c>
      <c r="O9516" s="279">
        <v>180</v>
      </c>
      <c r="P9516" s="349">
        <v>22</v>
      </c>
      <c r="Q9516" s="208">
        <v>0.1</v>
      </c>
      <c r="R9516" s="449">
        <f>O9516*P9516*(1+Q9516)</f>
        <v>4356</v>
      </c>
      <c r="S9516" s="253"/>
    </row>
    <row r="9517" spans="1:19" hidden="1">
      <c r="A9517" s="161" t="s">
        <v>798</v>
      </c>
      <c r="B9517" s="163" t="str">
        <f t="shared" si="332"/>
        <v>5.3.4</v>
      </c>
      <c r="C9517" s="164">
        <f t="shared" si="331"/>
        <v>0</v>
      </c>
      <c r="D9517" s="165"/>
      <c r="E9517" s="288"/>
      <c r="F9517" s="279"/>
      <c r="G9517" s="279"/>
      <c r="H9517" s="219"/>
      <c r="I9517" s="208"/>
      <c r="J9517" s="220"/>
      <c r="K9517" s="253"/>
      <c r="L9517" s="165"/>
      <c r="M9517" s="288"/>
      <c r="N9517" s="279"/>
      <c r="O9517" s="279"/>
      <c r="P9517" s="219"/>
      <c r="Q9517" s="208"/>
      <c r="R9517" s="449"/>
      <c r="S9517" s="253"/>
    </row>
    <row r="9518" spans="1:19" hidden="1">
      <c r="A9518" s="161" t="s">
        <v>798</v>
      </c>
      <c r="B9518" s="163" t="str">
        <f t="shared" si="332"/>
        <v>5.3.4</v>
      </c>
      <c r="C9518" s="164">
        <f t="shared" si="331"/>
        <v>0</v>
      </c>
      <c r="D9518" s="165"/>
      <c r="E9518" s="293"/>
      <c r="F9518" s="279"/>
      <c r="G9518" s="279"/>
      <c r="H9518" s="219"/>
      <c r="I9518" s="208"/>
      <c r="J9518" s="220"/>
      <c r="K9518" s="253"/>
      <c r="L9518" s="165"/>
      <c r="M9518" s="293"/>
      <c r="N9518" s="279"/>
      <c r="O9518" s="279"/>
      <c r="P9518" s="219"/>
      <c r="Q9518" s="208"/>
      <c r="R9518" s="449"/>
      <c r="S9518" s="253"/>
    </row>
    <row r="9519" spans="1:19" hidden="1">
      <c r="A9519" s="161" t="s">
        <v>798</v>
      </c>
      <c r="B9519" s="163" t="str">
        <f t="shared" si="332"/>
        <v>5.3.4</v>
      </c>
      <c r="C9519" s="164">
        <f t="shared" si="331"/>
        <v>0</v>
      </c>
      <c r="D9519" s="165"/>
      <c r="E9519" s="288"/>
      <c r="F9519" s="333"/>
      <c r="G9519" s="333"/>
      <c r="H9519" s="219"/>
      <c r="I9519" s="208"/>
      <c r="J9519" s="220"/>
      <c r="K9519" s="253"/>
      <c r="L9519" s="165"/>
      <c r="M9519" s="288"/>
      <c r="N9519" s="333"/>
      <c r="O9519" s="333"/>
      <c r="P9519" s="219"/>
      <c r="Q9519" s="208"/>
      <c r="R9519" s="449"/>
      <c r="S9519" s="253"/>
    </row>
    <row r="9520" spans="1:19" hidden="1">
      <c r="A9520" s="161" t="s">
        <v>798</v>
      </c>
      <c r="B9520" s="163" t="str">
        <f t="shared" si="332"/>
        <v>5.3.4</v>
      </c>
      <c r="C9520" s="164">
        <f t="shared" si="331"/>
        <v>0</v>
      </c>
      <c r="D9520" s="165"/>
      <c r="E9520" s="293"/>
      <c r="F9520" s="279"/>
      <c r="G9520" s="279"/>
      <c r="H9520" s="219"/>
      <c r="I9520" s="208"/>
      <c r="J9520" s="220"/>
      <c r="K9520" s="253"/>
      <c r="L9520" s="165"/>
      <c r="M9520" s="293"/>
      <c r="N9520" s="279"/>
      <c r="O9520" s="279"/>
      <c r="P9520" s="219"/>
      <c r="Q9520" s="208"/>
      <c r="R9520" s="449"/>
      <c r="S9520" s="253"/>
    </row>
    <row r="9521" spans="1:19" hidden="1">
      <c r="A9521" s="161" t="s">
        <v>798</v>
      </c>
      <c r="B9521" s="163" t="str">
        <f t="shared" si="332"/>
        <v>5.3.4</v>
      </c>
      <c r="C9521" s="164">
        <f t="shared" si="331"/>
        <v>0</v>
      </c>
      <c r="D9521" s="165"/>
      <c r="E9521" s="293"/>
      <c r="F9521" s="279"/>
      <c r="G9521" s="279"/>
      <c r="H9521" s="219"/>
      <c r="I9521" s="208"/>
      <c r="J9521" s="220"/>
      <c r="K9521" s="253"/>
      <c r="L9521" s="165"/>
      <c r="M9521" s="293"/>
      <c r="N9521" s="279"/>
      <c r="O9521" s="279"/>
      <c r="P9521" s="219"/>
      <c r="Q9521" s="208"/>
      <c r="R9521" s="449"/>
      <c r="S9521" s="253"/>
    </row>
    <row r="9522" spans="1:19" hidden="1">
      <c r="A9522" s="161" t="s">
        <v>798</v>
      </c>
      <c r="B9522" s="163" t="str">
        <f t="shared" si="332"/>
        <v>5.3.4</v>
      </c>
      <c r="C9522" s="164">
        <f t="shared" si="331"/>
        <v>0</v>
      </c>
      <c r="D9522" s="165"/>
      <c r="E9522" s="293"/>
      <c r="F9522" s="322"/>
      <c r="G9522" s="322"/>
      <c r="H9522" s="322"/>
      <c r="I9522" s="279"/>
      <c r="J9522" s="320"/>
      <c r="K9522" s="253"/>
      <c r="L9522" s="165"/>
      <c r="M9522" s="293"/>
      <c r="N9522" s="322"/>
      <c r="O9522" s="322"/>
      <c r="P9522" s="322"/>
      <c r="Q9522" s="279"/>
      <c r="R9522" s="446"/>
      <c r="S9522" s="253"/>
    </row>
    <row r="9523" spans="1:19" hidden="1">
      <c r="A9523" s="161" t="s">
        <v>798</v>
      </c>
      <c r="B9523" s="163" t="str">
        <f t="shared" si="332"/>
        <v>5.3.4</v>
      </c>
      <c r="C9523" s="164">
        <f t="shared" si="331"/>
        <v>0</v>
      </c>
      <c r="D9523" s="165"/>
      <c r="E9523" s="193" t="str">
        <f>$E$307</f>
        <v>NOTA: Los materiales de cantera incluyen el transporte hasta el municipio</v>
      </c>
      <c r="F9523" s="322"/>
      <c r="G9523" s="322"/>
      <c r="H9523" s="322"/>
      <c r="I9523" s="279"/>
      <c r="J9523" s="320"/>
      <c r="K9523" s="253"/>
      <c r="L9523" s="165"/>
      <c r="M9523" s="193" t="str">
        <f>$E$307</f>
        <v>NOTA: Los materiales de cantera incluyen el transporte hasta el municipio</v>
      </c>
      <c r="N9523" s="322"/>
      <c r="O9523" s="322"/>
      <c r="P9523" s="322"/>
      <c r="Q9523" s="279"/>
      <c r="R9523" s="446"/>
      <c r="S9523" s="253"/>
    </row>
    <row r="9524" spans="1:19" hidden="1">
      <c r="A9524" s="161" t="s">
        <v>798</v>
      </c>
      <c r="B9524" s="163" t="str">
        <f t="shared" si="332"/>
        <v>5.3.4</v>
      </c>
      <c r="C9524" s="164">
        <f t="shared" si="331"/>
        <v>0</v>
      </c>
      <c r="D9524" s="165"/>
      <c r="E9524" s="293"/>
      <c r="F9524" s="322"/>
      <c r="G9524" s="322"/>
      <c r="H9524" s="322"/>
      <c r="I9524" s="279"/>
      <c r="J9524" s="320"/>
      <c r="K9524" s="253"/>
      <c r="L9524" s="165"/>
      <c r="M9524" s="293"/>
      <c r="N9524" s="322"/>
      <c r="O9524" s="322"/>
      <c r="P9524" s="322"/>
      <c r="Q9524" s="279"/>
      <c r="R9524" s="446"/>
      <c r="S9524" s="253"/>
    </row>
    <row r="9525" spans="1:19" hidden="1">
      <c r="A9525" s="161" t="s">
        <v>798</v>
      </c>
      <c r="B9525" s="163" t="str">
        <f t="shared" si="332"/>
        <v>5.3.4</v>
      </c>
      <c r="C9525" s="164">
        <f t="shared" si="331"/>
        <v>0</v>
      </c>
      <c r="D9525" s="165"/>
      <c r="E9525" s="293"/>
      <c r="F9525" s="322"/>
      <c r="G9525" s="322"/>
      <c r="H9525" s="322"/>
      <c r="I9525" s="279"/>
      <c r="J9525" s="320"/>
      <c r="K9525" s="253"/>
      <c r="L9525" s="165"/>
      <c r="M9525" s="293"/>
      <c r="N9525" s="322"/>
      <c r="O9525" s="322"/>
      <c r="P9525" s="322"/>
      <c r="Q9525" s="279"/>
      <c r="R9525" s="446"/>
      <c r="S9525" s="253"/>
    </row>
    <row r="9526" spans="1:19" ht="15.75" hidden="1" thickBot="1">
      <c r="A9526" s="161" t="s">
        <v>798</v>
      </c>
      <c r="B9526" s="163" t="str">
        <f t="shared" si="332"/>
        <v>5.3.4</v>
      </c>
      <c r="C9526" s="164">
        <f t="shared" si="331"/>
        <v>0</v>
      </c>
      <c r="D9526" s="165"/>
      <c r="E9526" s="323"/>
      <c r="F9526" s="324"/>
      <c r="G9526" s="324"/>
      <c r="H9526" s="324"/>
      <c r="I9526" s="325"/>
      <c r="J9526" s="326"/>
      <c r="K9526" s="354">
        <f>SUM(J9514:J9526)</f>
        <v>257386.56822000002</v>
      </c>
      <c r="L9526" s="165"/>
      <c r="M9526" s="323"/>
      <c r="N9526" s="324"/>
      <c r="O9526" s="324"/>
      <c r="P9526" s="324"/>
      <c r="Q9526" s="325"/>
      <c r="R9526" s="447"/>
      <c r="S9526" s="355">
        <f>SUM(R9514:R9526)</f>
        <v>260838.36822</v>
      </c>
    </row>
    <row r="9527" spans="1:19" ht="15.75" hidden="1" thickBot="1">
      <c r="A9527" s="161" t="s">
        <v>798</v>
      </c>
      <c r="B9527" s="163" t="str">
        <f t="shared" si="332"/>
        <v>5.3.4</v>
      </c>
      <c r="C9527" s="164">
        <f t="shared" si="331"/>
        <v>0</v>
      </c>
      <c r="D9527" s="165"/>
      <c r="E9527" s="328"/>
      <c r="F9527" s="328"/>
      <c r="G9527" s="328"/>
      <c r="H9527" s="328"/>
      <c r="I9527" s="329"/>
      <c r="J9527" s="330"/>
      <c r="K9527" s="331"/>
      <c r="L9527" s="165"/>
      <c r="M9527" s="328"/>
      <c r="N9527" s="328"/>
      <c r="O9527" s="328"/>
      <c r="P9527" s="328"/>
      <c r="Q9527" s="329"/>
      <c r="R9527" s="448"/>
      <c r="S9527" s="331"/>
    </row>
    <row r="9528" spans="1:19" ht="15.75" hidden="1" thickBot="1">
      <c r="A9528" s="161" t="s">
        <v>798</v>
      </c>
      <c r="B9528" s="163" t="str">
        <f t="shared" si="332"/>
        <v>5.3.4</v>
      </c>
      <c r="C9528" s="164">
        <f t="shared" si="331"/>
        <v>0</v>
      </c>
      <c r="D9528" s="165"/>
      <c r="E9528" s="316" t="s">
        <v>509</v>
      </c>
      <c r="F9528" s="239" t="s">
        <v>497</v>
      </c>
      <c r="G9528" s="239" t="s">
        <v>41</v>
      </c>
      <c r="H9528" s="239" t="s">
        <v>506</v>
      </c>
      <c r="I9528" s="239" t="s">
        <v>510</v>
      </c>
      <c r="J9528" s="317" t="s">
        <v>501</v>
      </c>
      <c r="K9528" s="253"/>
      <c r="L9528" s="165"/>
      <c r="M9528" s="316" t="s">
        <v>509</v>
      </c>
      <c r="N9528" s="239" t="s">
        <v>497</v>
      </c>
      <c r="O9528" s="239" t="s">
        <v>41</v>
      </c>
      <c r="P9528" s="239" t="s">
        <v>506</v>
      </c>
      <c r="Q9528" s="239" t="s">
        <v>510</v>
      </c>
      <c r="R9528" s="443" t="s">
        <v>501</v>
      </c>
      <c r="S9528" s="253"/>
    </row>
    <row r="9529" spans="1:19" hidden="1">
      <c r="A9529" s="161" t="s">
        <v>798</v>
      </c>
      <c r="B9529" s="163" t="str">
        <f t="shared" si="332"/>
        <v>5.3.4</v>
      </c>
      <c r="C9529" s="164">
        <f t="shared" si="331"/>
        <v>0</v>
      </c>
      <c r="D9529" s="165"/>
      <c r="E9529" s="335"/>
      <c r="F9529" s="333"/>
      <c r="G9529" s="333"/>
      <c r="H9529" s="215"/>
      <c r="I9529" s="333"/>
      <c r="J9529" s="252"/>
      <c r="K9529" s="336"/>
      <c r="L9529" s="165"/>
      <c r="M9529" s="335"/>
      <c r="N9529" s="333"/>
      <c r="O9529" s="333"/>
      <c r="P9529" s="215"/>
      <c r="Q9529" s="333"/>
      <c r="R9529" s="286"/>
      <c r="S9529" s="336"/>
    </row>
    <row r="9530" spans="1:19" hidden="1">
      <c r="A9530" s="161" t="s">
        <v>798</v>
      </c>
      <c r="B9530" s="163" t="str">
        <f t="shared" si="332"/>
        <v>5.3.4</v>
      </c>
      <c r="C9530" s="164">
        <f t="shared" si="331"/>
        <v>0</v>
      </c>
      <c r="D9530" s="165"/>
      <c r="E9530" s="337"/>
      <c r="F9530" s="338"/>
      <c r="G9530" s="338"/>
      <c r="H9530" s="338"/>
      <c r="I9530" s="333"/>
      <c r="J9530" s="220"/>
      <c r="K9530" s="253"/>
      <c r="L9530" s="165"/>
      <c r="M9530" s="337"/>
      <c r="N9530" s="338"/>
      <c r="O9530" s="338"/>
      <c r="P9530" s="338"/>
      <c r="Q9530" s="333"/>
      <c r="R9530" s="449"/>
      <c r="S9530" s="253"/>
    </row>
    <row r="9531" spans="1:19" hidden="1">
      <c r="A9531" s="161" t="s">
        <v>798</v>
      </c>
      <c r="B9531" s="163" t="str">
        <f t="shared" si="332"/>
        <v>5.3.4</v>
      </c>
      <c r="C9531" s="164">
        <f t="shared" si="331"/>
        <v>0</v>
      </c>
      <c r="D9531" s="165"/>
      <c r="E9531" s="337"/>
      <c r="F9531" s="322"/>
      <c r="G9531" s="322"/>
      <c r="H9531" s="322"/>
      <c r="I9531" s="279"/>
      <c r="J9531" s="320"/>
      <c r="K9531" s="253"/>
      <c r="L9531" s="165"/>
      <c r="M9531" s="337"/>
      <c r="N9531" s="322"/>
      <c r="O9531" s="322"/>
      <c r="P9531" s="322"/>
      <c r="Q9531" s="279"/>
      <c r="R9531" s="446"/>
      <c r="S9531" s="253"/>
    </row>
    <row r="9532" spans="1:19" hidden="1">
      <c r="A9532" s="161" t="s">
        <v>798</v>
      </c>
      <c r="B9532" s="163" t="str">
        <f t="shared" si="332"/>
        <v>5.3.4</v>
      </c>
      <c r="C9532" s="164">
        <f t="shared" si="331"/>
        <v>0</v>
      </c>
      <c r="D9532" s="165"/>
      <c r="E9532" s="288"/>
      <c r="F9532" s="322"/>
      <c r="G9532" s="322"/>
      <c r="H9532" s="322"/>
      <c r="I9532" s="279"/>
      <c r="J9532" s="320"/>
      <c r="K9532" s="253"/>
      <c r="L9532" s="165"/>
      <c r="M9532" s="288"/>
      <c r="N9532" s="322"/>
      <c r="O9532" s="322"/>
      <c r="P9532" s="322"/>
      <c r="Q9532" s="279"/>
      <c r="R9532" s="446"/>
      <c r="S9532" s="253"/>
    </row>
    <row r="9533" spans="1:19" hidden="1">
      <c r="A9533" s="161" t="s">
        <v>798</v>
      </c>
      <c r="B9533" s="163" t="str">
        <f t="shared" si="332"/>
        <v>5.3.4</v>
      </c>
      <c r="C9533" s="164">
        <f t="shared" si="331"/>
        <v>0</v>
      </c>
      <c r="D9533" s="165"/>
      <c r="E9533" s="293"/>
      <c r="F9533" s="322"/>
      <c r="G9533" s="322"/>
      <c r="H9533" s="322"/>
      <c r="I9533" s="279"/>
      <c r="J9533" s="320"/>
      <c r="K9533" s="253"/>
      <c r="L9533" s="165"/>
      <c r="M9533" s="293"/>
      <c r="N9533" s="322"/>
      <c r="O9533" s="322"/>
      <c r="P9533" s="322"/>
      <c r="Q9533" s="279"/>
      <c r="R9533" s="446"/>
      <c r="S9533" s="253"/>
    </row>
    <row r="9534" spans="1:19" ht="15.75" hidden="1" thickBot="1">
      <c r="A9534" s="161" t="s">
        <v>798</v>
      </c>
      <c r="B9534" s="163" t="str">
        <f t="shared" si="332"/>
        <v>5.3.4</v>
      </c>
      <c r="C9534" s="164">
        <f t="shared" si="331"/>
        <v>0</v>
      </c>
      <c r="D9534" s="165"/>
      <c r="E9534" s="323"/>
      <c r="F9534" s="324"/>
      <c r="G9534" s="324"/>
      <c r="H9534" s="324"/>
      <c r="I9534" s="325"/>
      <c r="J9534" s="326"/>
      <c r="K9534" s="327">
        <f>SUM(J9529:J9534)</f>
        <v>0</v>
      </c>
      <c r="L9534" s="165"/>
      <c r="M9534" s="323"/>
      <c r="N9534" s="324"/>
      <c r="O9534" s="324"/>
      <c r="P9534" s="324"/>
      <c r="Q9534" s="325"/>
      <c r="R9534" s="447"/>
      <c r="S9534" s="327">
        <f>SUM(R9529:R9534)</f>
        <v>0</v>
      </c>
    </row>
    <row r="9535" spans="1:19" ht="15.75" hidden="1" thickBot="1">
      <c r="A9535" s="161" t="s">
        <v>798</v>
      </c>
      <c r="B9535" s="163" t="str">
        <f t="shared" si="332"/>
        <v>5.3.4</v>
      </c>
      <c r="C9535" s="164">
        <f t="shared" si="331"/>
        <v>0</v>
      </c>
      <c r="D9535" s="165"/>
      <c r="E9535" s="328"/>
      <c r="F9535" s="328"/>
      <c r="G9535" s="328"/>
      <c r="H9535" s="328"/>
      <c r="I9535" s="339"/>
      <c r="J9535" s="340"/>
      <c r="K9535" s="331"/>
      <c r="L9535" s="165"/>
      <c r="M9535" s="328"/>
      <c r="N9535" s="328"/>
      <c r="O9535" s="328"/>
      <c r="P9535" s="328"/>
      <c r="Q9535" s="339"/>
      <c r="R9535" s="451"/>
      <c r="S9535" s="331"/>
    </row>
    <row r="9536" spans="1:19" ht="15.75" hidden="1" thickBot="1">
      <c r="A9536" s="161" t="s">
        <v>798</v>
      </c>
      <c r="B9536" s="163" t="str">
        <f t="shared" si="332"/>
        <v>5.3.4</v>
      </c>
      <c r="C9536" s="164">
        <f t="shared" si="331"/>
        <v>0</v>
      </c>
      <c r="D9536" s="165"/>
      <c r="E9536" s="316" t="s">
        <v>512</v>
      </c>
      <c r="F9536" s="239" t="s">
        <v>519</v>
      </c>
      <c r="G9536" s="239" t="s">
        <v>520</v>
      </c>
      <c r="H9536" s="239" t="s">
        <v>513</v>
      </c>
      <c r="I9536" s="239" t="s">
        <v>500</v>
      </c>
      <c r="J9536" s="317" t="s">
        <v>501</v>
      </c>
      <c r="K9536" s="253"/>
      <c r="L9536" s="165"/>
      <c r="M9536" s="316" t="s">
        <v>512</v>
      </c>
      <c r="N9536" s="239" t="s">
        <v>519</v>
      </c>
      <c r="O9536" s="239" t="s">
        <v>520</v>
      </c>
      <c r="P9536" s="239" t="s">
        <v>513</v>
      </c>
      <c r="Q9536" s="239" t="s">
        <v>500</v>
      </c>
      <c r="R9536" s="443" t="s">
        <v>501</v>
      </c>
      <c r="S9536" s="253"/>
    </row>
    <row r="9537" spans="1:19" hidden="1">
      <c r="A9537" s="161" t="s">
        <v>798</v>
      </c>
      <c r="B9537" s="163" t="str">
        <f t="shared" si="332"/>
        <v>5.3.4</v>
      </c>
      <c r="C9537" s="164">
        <f t="shared" si="331"/>
        <v>0</v>
      </c>
      <c r="D9537" s="165"/>
      <c r="E9537" s="205" t="s">
        <v>521</v>
      </c>
      <c r="F9537" s="219">
        <v>63600</v>
      </c>
      <c r="G9537" s="219">
        <v>54060</v>
      </c>
      <c r="H9537" s="207">
        <v>117660</v>
      </c>
      <c r="I9537" s="260">
        <v>123.5</v>
      </c>
      <c r="J9537" s="217">
        <f>ROUND(IF(N(F9537)&gt;0,PRODUCT(H9537,1/I9537),PRODUCT(G9537:I9537)),0)</f>
        <v>953</v>
      </c>
      <c r="K9537" s="253"/>
      <c r="L9537" s="165"/>
      <c r="M9537" s="288" t="s">
        <v>521</v>
      </c>
      <c r="N9537" s="289">
        <v>63600</v>
      </c>
      <c r="O9537" s="289">
        <v>54060</v>
      </c>
      <c r="P9537" s="290">
        <v>117660</v>
      </c>
      <c r="Q9537" s="260">
        <v>50</v>
      </c>
      <c r="R9537" s="452">
        <f>ROUND(P9537/Q9537,0)</f>
        <v>2353</v>
      </c>
      <c r="S9537" s="253"/>
    </row>
    <row r="9538" spans="1:19" hidden="1">
      <c r="A9538" s="161" t="s">
        <v>798</v>
      </c>
      <c r="B9538" s="163" t="str">
        <f t="shared" si="332"/>
        <v>5.3.4</v>
      </c>
      <c r="C9538" s="164">
        <f t="shared" si="331"/>
        <v>0</v>
      </c>
      <c r="D9538" s="165"/>
      <c r="E9538" s="205" t="s">
        <v>522</v>
      </c>
      <c r="F9538" s="219">
        <v>31800</v>
      </c>
      <c r="G9538" s="219">
        <v>27030</v>
      </c>
      <c r="H9538" s="207">
        <v>58830</v>
      </c>
      <c r="I9538" s="260">
        <v>8</v>
      </c>
      <c r="J9538" s="217">
        <f>ROUND(IF(N(F9538)&gt;0,PRODUCT(H9538,1/I9538),PRODUCT(G9538:I9538)),0)</f>
        <v>7354</v>
      </c>
      <c r="K9538" s="253"/>
      <c r="L9538" s="165"/>
      <c r="M9538" s="288" t="s">
        <v>522</v>
      </c>
      <c r="N9538" s="289">
        <v>31800</v>
      </c>
      <c r="O9538" s="289">
        <v>27030</v>
      </c>
      <c r="P9538" s="290">
        <v>58830</v>
      </c>
      <c r="Q9538" s="260">
        <v>12</v>
      </c>
      <c r="R9538" s="452">
        <f>ROUND(P9538/Q9538,0)</f>
        <v>4903</v>
      </c>
      <c r="S9538" s="253"/>
    </row>
    <row r="9539" spans="1:19" hidden="1">
      <c r="A9539" s="161" t="s">
        <v>798</v>
      </c>
      <c r="B9539" s="163" t="str">
        <f t="shared" si="332"/>
        <v>5.3.4</v>
      </c>
      <c r="C9539" s="164">
        <f t="shared" si="331"/>
        <v>0</v>
      </c>
      <c r="D9539" s="165"/>
      <c r="E9539" s="241" t="s">
        <v>523</v>
      </c>
      <c r="F9539" s="219">
        <v>19080</v>
      </c>
      <c r="G9539" s="219">
        <v>16218</v>
      </c>
      <c r="H9539" s="207">
        <v>35298</v>
      </c>
      <c r="I9539" s="296">
        <v>8</v>
      </c>
      <c r="J9539" s="217">
        <f>ROUND(IF(N(F9539)&gt;0,PRODUCT(H9539,1/I9539),PRODUCT(G9539:I9539)),0)</f>
        <v>4412</v>
      </c>
      <c r="K9539" s="253"/>
      <c r="L9539" s="165"/>
      <c r="M9539" s="293" t="s">
        <v>523</v>
      </c>
      <c r="N9539" s="289">
        <v>19080</v>
      </c>
      <c r="O9539" s="289">
        <v>16218</v>
      </c>
      <c r="P9539" s="290">
        <v>35298</v>
      </c>
      <c r="Q9539" s="296">
        <v>5</v>
      </c>
      <c r="R9539" s="452">
        <f>ROUND(P9539/Q9539,0)</f>
        <v>7060</v>
      </c>
      <c r="S9539" s="253"/>
    </row>
    <row r="9540" spans="1:19" hidden="1">
      <c r="A9540" s="161" t="s">
        <v>798</v>
      </c>
      <c r="B9540" s="163" t="str">
        <f t="shared" si="332"/>
        <v>5.3.4</v>
      </c>
      <c r="C9540" s="164">
        <f t="shared" si="331"/>
        <v>0</v>
      </c>
      <c r="D9540" s="165"/>
      <c r="E9540" s="293"/>
      <c r="F9540" s="209"/>
      <c r="G9540" s="219"/>
      <c r="H9540" s="219"/>
      <c r="I9540" s="279"/>
      <c r="J9540" s="220"/>
      <c r="K9540" s="253"/>
      <c r="L9540" s="165"/>
      <c r="M9540" s="293"/>
      <c r="N9540" s="209"/>
      <c r="O9540" s="219"/>
      <c r="P9540" s="219"/>
      <c r="Q9540" s="279"/>
      <c r="R9540" s="449"/>
      <c r="S9540" s="253"/>
    </row>
    <row r="9541" spans="1:19" hidden="1">
      <c r="A9541" s="161" t="s">
        <v>798</v>
      </c>
      <c r="B9541" s="163" t="str">
        <f t="shared" si="332"/>
        <v>5.3.4</v>
      </c>
      <c r="C9541" s="164">
        <f t="shared" si="331"/>
        <v>0</v>
      </c>
      <c r="D9541" s="165"/>
      <c r="E9541" s="293"/>
      <c r="F9541" s="322"/>
      <c r="G9541" s="322"/>
      <c r="H9541" s="322"/>
      <c r="I9541" s="279"/>
      <c r="J9541" s="320"/>
      <c r="K9541" s="253"/>
      <c r="L9541" s="165"/>
      <c r="M9541" s="293"/>
      <c r="N9541" s="322"/>
      <c r="O9541" s="322"/>
      <c r="P9541" s="322"/>
      <c r="Q9541" s="279"/>
      <c r="R9541" s="446"/>
      <c r="S9541" s="253"/>
    </row>
    <row r="9542" spans="1:19" hidden="1">
      <c r="A9542" s="161" t="s">
        <v>798</v>
      </c>
      <c r="B9542" s="163" t="str">
        <f t="shared" si="332"/>
        <v>5.3.4</v>
      </c>
      <c r="C9542" s="164">
        <f t="shared" si="331"/>
        <v>0</v>
      </c>
      <c r="D9542" s="165"/>
      <c r="E9542" s="293"/>
      <c r="F9542" s="322"/>
      <c r="G9542" s="322"/>
      <c r="H9542" s="322"/>
      <c r="I9542" s="279"/>
      <c r="J9542" s="320"/>
      <c r="K9542" s="253"/>
      <c r="L9542" s="165"/>
      <c r="M9542" s="293"/>
      <c r="N9542" s="322"/>
      <c r="O9542" s="322"/>
      <c r="P9542" s="322"/>
      <c r="Q9542" s="279"/>
      <c r="R9542" s="446"/>
      <c r="S9542" s="253"/>
    </row>
    <row r="9543" spans="1:19" ht="15.75" hidden="1" thickBot="1">
      <c r="A9543" s="161" t="s">
        <v>798</v>
      </c>
      <c r="B9543" s="163" t="str">
        <f t="shared" si="332"/>
        <v>5.3.4</v>
      </c>
      <c r="C9543" s="164">
        <f t="shared" si="331"/>
        <v>0</v>
      </c>
      <c r="D9543" s="165"/>
      <c r="E9543" s="341"/>
      <c r="F9543" s="342"/>
      <c r="G9543" s="342"/>
      <c r="H9543" s="342"/>
      <c r="I9543" s="343"/>
      <c r="J9543" s="344"/>
      <c r="K9543" s="347">
        <f>SUM(J9537:J9543)</f>
        <v>12719</v>
      </c>
      <c r="L9543" s="165"/>
      <c r="M9543" s="341"/>
      <c r="N9543" s="342"/>
      <c r="O9543" s="342"/>
      <c r="P9543" s="342"/>
      <c r="Q9543" s="343"/>
      <c r="R9543" s="453"/>
      <c r="S9543" s="355">
        <f>SUM(R9537:R9543)</f>
        <v>14316</v>
      </c>
    </row>
    <row r="9544" spans="1:19" hidden="1">
      <c r="A9544" s="161" t="s">
        <v>798</v>
      </c>
      <c r="B9544" s="163" t="str">
        <f t="shared" si="332"/>
        <v>5.3.4</v>
      </c>
      <c r="C9544" s="164">
        <f t="shared" si="331"/>
        <v>0</v>
      </c>
      <c r="D9544" s="165"/>
      <c r="E9544" s="166"/>
      <c r="F9544" s="166"/>
      <c r="G9544" s="166"/>
      <c r="H9544" s="166"/>
      <c r="I9544" s="165"/>
      <c r="J9544" s="310"/>
      <c r="K9544" s="253"/>
      <c r="L9544" s="165"/>
      <c r="M9544" s="166"/>
      <c r="N9544" s="166"/>
      <c r="O9544" s="166"/>
      <c r="P9544" s="166"/>
      <c r="Q9544" s="165"/>
      <c r="R9544" s="253"/>
      <c r="S9544" s="253"/>
    </row>
    <row r="9545" spans="1:19" ht="15.75" hidden="1" thickBot="1">
      <c r="A9545" s="161" t="s">
        <v>798</v>
      </c>
      <c r="B9545" s="163" t="str">
        <f t="shared" si="332"/>
        <v>5.3.4</v>
      </c>
      <c r="C9545" s="164">
        <f t="shared" ref="C9545:C9608" si="333">IF(ISERROR(MATCH(B9545,T:T,0)),0,1)</f>
        <v>0</v>
      </c>
      <c r="D9545" s="165"/>
      <c r="E9545" s="166"/>
      <c r="F9545" s="166"/>
      <c r="G9545" s="166"/>
      <c r="H9545" s="315" t="s">
        <v>516</v>
      </c>
      <c r="I9545" s="165"/>
      <c r="J9545" s="310"/>
      <c r="K9545" s="355">
        <f>ROUND(+K9543+K9534+K9526+K9511,0)</f>
        <v>277978</v>
      </c>
      <c r="L9545" s="165"/>
      <c r="M9545" s="166"/>
      <c r="N9545" s="166"/>
      <c r="O9545" s="166"/>
      <c r="P9545" s="315" t="s">
        <v>516</v>
      </c>
      <c r="Q9545" s="165"/>
      <c r="R9545" s="253"/>
      <c r="S9545" s="355">
        <f>ROUND(+S9543+S9534+S9526+S9511,0)</f>
        <v>283186</v>
      </c>
    </row>
    <row r="9546" spans="1:19" hidden="1">
      <c r="A9546" s="161" t="s">
        <v>798</v>
      </c>
      <c r="B9546" s="163" t="str">
        <f t="shared" si="332"/>
        <v>5.3.4</v>
      </c>
      <c r="C9546" s="164">
        <f t="shared" si="333"/>
        <v>0</v>
      </c>
      <c r="H9546" s="372"/>
      <c r="P9546" s="372"/>
    </row>
    <row r="9547" spans="1:19" hidden="1">
      <c r="A9547" s="161" t="s">
        <v>798</v>
      </c>
      <c r="B9547" s="163" t="str">
        <f t="shared" si="332"/>
        <v>5.3.4</v>
      </c>
      <c r="C9547" s="164">
        <f t="shared" si="333"/>
        <v>0</v>
      </c>
      <c r="H9547" s="372"/>
      <c r="P9547" s="372"/>
    </row>
    <row r="9548" spans="1:19" hidden="1">
      <c r="A9548" s="161" t="s">
        <v>798</v>
      </c>
      <c r="B9548" s="163" t="str">
        <f t="shared" si="332"/>
        <v>5.3.4</v>
      </c>
      <c r="C9548" s="164">
        <f t="shared" si="333"/>
        <v>0</v>
      </c>
      <c r="H9548" s="372"/>
      <c r="P9548" s="372"/>
    </row>
    <row r="9549" spans="1:19" hidden="1">
      <c r="A9549" s="161" t="s">
        <v>798</v>
      </c>
      <c r="B9549" s="161" t="str">
        <f>E9554</f>
        <v>5.3.5</v>
      </c>
      <c r="C9549" s="164">
        <f t="shared" si="333"/>
        <v>0</v>
      </c>
      <c r="H9549" s="372"/>
      <c r="P9549" s="372"/>
    </row>
    <row r="9550" spans="1:19" ht="18.75" hidden="1">
      <c r="A9550" s="161" t="s">
        <v>798</v>
      </c>
      <c r="B9550" s="163" t="str">
        <f t="shared" ref="B9550:B9602" si="334">B9549</f>
        <v>5.3.5</v>
      </c>
      <c r="C9550" s="164">
        <f t="shared" si="333"/>
        <v>0</v>
      </c>
      <c r="D9550" s="165"/>
      <c r="E9550" s="169" t="s">
        <v>496</v>
      </c>
      <c r="F9550" s="169"/>
      <c r="G9550" s="169"/>
      <c r="H9550" s="169"/>
      <c r="I9550" s="169"/>
      <c r="J9550" s="170"/>
      <c r="K9550" s="166"/>
      <c r="L9550" s="165"/>
      <c r="M9550" s="169" t="s">
        <v>496</v>
      </c>
      <c r="N9550" s="169"/>
      <c r="O9550" s="169"/>
      <c r="P9550" s="169"/>
      <c r="Q9550" s="169"/>
      <c r="R9550" s="169"/>
      <c r="S9550" s="166"/>
    </row>
    <row r="9551" spans="1:19" hidden="1">
      <c r="A9551" s="161" t="s">
        <v>798</v>
      </c>
      <c r="B9551" s="163" t="str">
        <f t="shared" si="334"/>
        <v>5.3.5</v>
      </c>
      <c r="C9551" s="164">
        <f t="shared" si="333"/>
        <v>0</v>
      </c>
      <c r="D9551" s="165"/>
      <c r="E9551" s="166"/>
      <c r="F9551" s="166"/>
      <c r="G9551" s="166"/>
      <c r="H9551" s="166"/>
      <c r="I9551" s="165"/>
      <c r="J9551" s="310"/>
      <c r="K9551" s="253"/>
      <c r="L9551" s="165"/>
      <c r="M9551" s="166"/>
      <c r="N9551" s="166"/>
      <c r="O9551" s="166"/>
      <c r="P9551" s="166"/>
      <c r="Q9551" s="165"/>
      <c r="R9551" s="253"/>
      <c r="S9551" s="253"/>
    </row>
    <row r="9552" spans="1:19" hidden="1">
      <c r="A9552" s="161" t="s">
        <v>798</v>
      </c>
      <c r="B9552" s="163" t="str">
        <f t="shared" si="334"/>
        <v>5.3.5</v>
      </c>
      <c r="C9552" s="164">
        <f t="shared" si="333"/>
        <v>0</v>
      </c>
      <c r="D9552" s="165"/>
      <c r="E9552" s="166"/>
      <c r="F9552" s="166"/>
      <c r="G9552" s="166"/>
      <c r="H9552" s="166"/>
      <c r="I9552" s="165"/>
      <c r="J9552" s="310"/>
      <c r="K9552" s="253"/>
      <c r="L9552" s="165"/>
      <c r="M9552" s="166"/>
      <c r="N9552" s="166"/>
      <c r="O9552" s="166"/>
      <c r="P9552" s="166"/>
      <c r="Q9552" s="165"/>
      <c r="R9552" s="253"/>
      <c r="S9552" s="253"/>
    </row>
    <row r="9553" spans="1:19" hidden="1">
      <c r="A9553" s="161" t="s">
        <v>798</v>
      </c>
      <c r="B9553" s="163" t="str">
        <f t="shared" si="334"/>
        <v>5.3.5</v>
      </c>
      <c r="C9553" s="164">
        <f t="shared" si="333"/>
        <v>0</v>
      </c>
      <c r="D9553" s="165"/>
      <c r="E9553" s="166"/>
      <c r="F9553" s="166"/>
      <c r="G9553" s="166"/>
      <c r="H9553" s="166"/>
      <c r="I9553" s="165"/>
      <c r="J9553" s="310"/>
      <c r="K9553" s="253"/>
      <c r="L9553" s="165"/>
      <c r="M9553" s="166"/>
      <c r="N9553" s="166"/>
      <c r="O9553" s="166"/>
      <c r="P9553" s="166"/>
      <c r="Q9553" s="165"/>
      <c r="R9553" s="253"/>
      <c r="S9553" s="253"/>
    </row>
    <row r="9554" spans="1:19" ht="27" hidden="1" customHeight="1">
      <c r="A9554" s="161" t="s">
        <v>798</v>
      </c>
      <c r="B9554" s="163" t="str">
        <f t="shared" si="334"/>
        <v>5.3.5</v>
      </c>
      <c r="C9554" s="164">
        <f t="shared" si="333"/>
        <v>0</v>
      </c>
      <c r="D9554" s="311" t="s">
        <v>39</v>
      </c>
      <c r="E9554" s="312" t="s">
        <v>299</v>
      </c>
      <c r="F9554" s="313" t="s">
        <v>836</v>
      </c>
      <c r="G9554" s="313"/>
      <c r="H9554" s="313"/>
      <c r="I9554" s="311" t="s">
        <v>497</v>
      </c>
      <c r="J9554" s="314" t="s">
        <v>551</v>
      </c>
      <c r="K9554" s="253"/>
      <c r="L9554" s="311" t="s">
        <v>799</v>
      </c>
      <c r="M9554" s="312" t="s">
        <v>299</v>
      </c>
      <c r="N9554" s="313" t="s">
        <v>837</v>
      </c>
      <c r="O9554" s="313"/>
      <c r="P9554" s="313"/>
      <c r="Q9554" s="311" t="s">
        <v>497</v>
      </c>
      <c r="R9554" s="442" t="s">
        <v>551</v>
      </c>
      <c r="S9554" s="253"/>
    </row>
    <row r="9555" spans="1:19" hidden="1">
      <c r="A9555" s="161" t="s">
        <v>798</v>
      </c>
      <c r="B9555" s="163" t="str">
        <f t="shared" si="334"/>
        <v>5.3.5</v>
      </c>
      <c r="C9555" s="164">
        <f t="shared" si="333"/>
        <v>0</v>
      </c>
      <c r="D9555" s="165"/>
      <c r="E9555" s="166"/>
      <c r="F9555" s="315"/>
      <c r="G9555" s="315"/>
      <c r="H9555" s="315"/>
      <c r="I9555" s="165"/>
      <c r="J9555" s="310"/>
      <c r="K9555" s="253"/>
      <c r="L9555" s="165"/>
      <c r="M9555" s="166"/>
      <c r="N9555" s="315"/>
      <c r="O9555" s="315"/>
      <c r="P9555" s="315"/>
      <c r="Q9555" s="165"/>
      <c r="R9555" s="253"/>
      <c r="S9555" s="253"/>
    </row>
    <row r="9556" spans="1:19" hidden="1">
      <c r="A9556" s="161" t="s">
        <v>798</v>
      </c>
      <c r="B9556" s="163" t="str">
        <f t="shared" si="334"/>
        <v>5.3.5</v>
      </c>
      <c r="C9556" s="164">
        <f t="shared" si="333"/>
        <v>0</v>
      </c>
      <c r="D9556" s="165"/>
      <c r="E9556" s="166"/>
      <c r="F9556" s="166"/>
      <c r="G9556" s="166"/>
      <c r="H9556" s="166"/>
      <c r="I9556" s="166"/>
      <c r="J9556" s="167"/>
      <c r="K9556" s="253"/>
      <c r="L9556" s="165"/>
      <c r="M9556" s="166"/>
      <c r="N9556" s="166"/>
      <c r="O9556" s="166"/>
      <c r="P9556" s="166"/>
      <c r="Q9556" s="166"/>
      <c r="R9556" s="166"/>
      <c r="S9556" s="253"/>
    </row>
    <row r="9557" spans="1:19" hidden="1">
      <c r="A9557" s="161" t="s">
        <v>798</v>
      </c>
      <c r="B9557" s="163" t="str">
        <f t="shared" si="334"/>
        <v>5.3.5</v>
      </c>
      <c r="C9557" s="164">
        <f t="shared" si="333"/>
        <v>0</v>
      </c>
      <c r="D9557" s="165"/>
      <c r="E9557" s="166"/>
      <c r="F9557" s="166"/>
      <c r="G9557" s="166"/>
      <c r="H9557" s="166"/>
      <c r="I9557" s="165"/>
      <c r="J9557" s="310"/>
      <c r="K9557" s="253"/>
      <c r="L9557" s="165"/>
      <c r="M9557" s="166"/>
      <c r="N9557" s="166"/>
      <c r="O9557" s="166"/>
      <c r="P9557" s="166"/>
      <c r="Q9557" s="165"/>
      <c r="R9557" s="253"/>
      <c r="S9557" s="253"/>
    </row>
    <row r="9558" spans="1:19" ht="15.75" hidden="1" thickBot="1">
      <c r="A9558" s="161" t="s">
        <v>798</v>
      </c>
      <c r="B9558" s="163" t="str">
        <f t="shared" si="334"/>
        <v>5.3.5</v>
      </c>
      <c r="C9558" s="164">
        <f t="shared" si="333"/>
        <v>0</v>
      </c>
      <c r="D9558" s="165"/>
      <c r="E9558" s="316" t="s">
        <v>498</v>
      </c>
      <c r="F9558" s="239" t="s">
        <v>497</v>
      </c>
      <c r="G9558" s="239" t="s">
        <v>41</v>
      </c>
      <c r="H9558" s="239" t="s">
        <v>540</v>
      </c>
      <c r="I9558" s="239" t="s">
        <v>500</v>
      </c>
      <c r="J9558" s="317" t="s">
        <v>501</v>
      </c>
      <c r="K9558" s="253"/>
      <c r="L9558" s="165"/>
      <c r="M9558" s="316" t="s">
        <v>498</v>
      </c>
      <c r="N9558" s="239" t="s">
        <v>497</v>
      </c>
      <c r="O9558" s="239" t="s">
        <v>41</v>
      </c>
      <c r="P9558" s="239" t="s">
        <v>540</v>
      </c>
      <c r="Q9558" s="239" t="s">
        <v>500</v>
      </c>
      <c r="R9558" s="443" t="s">
        <v>501</v>
      </c>
      <c r="S9558" s="253"/>
    </row>
    <row r="9559" spans="1:19" hidden="1">
      <c r="A9559" s="161" t="s">
        <v>798</v>
      </c>
      <c r="B9559" s="163" t="str">
        <f t="shared" si="334"/>
        <v>5.3.5</v>
      </c>
      <c r="C9559" s="164">
        <f t="shared" si="333"/>
        <v>0</v>
      </c>
      <c r="D9559" s="165"/>
      <c r="E9559" s="241" t="s">
        <v>502</v>
      </c>
      <c r="F9559" s="457" t="s">
        <v>959</v>
      </c>
      <c r="G9559" s="245">
        <v>1</v>
      </c>
      <c r="H9559" s="229">
        <f>ROUND(K9597,0)</f>
        <v>12719</v>
      </c>
      <c r="I9559" s="245">
        <v>0.1</v>
      </c>
      <c r="J9559" s="319">
        <f>ROUND(IF(N(F9559)&gt;0,PRODUCT(H9559,1/I9559),PRODUCT(G9559:I9559)),0)</f>
        <v>1272</v>
      </c>
      <c r="K9559" s="253"/>
      <c r="L9559" s="165"/>
      <c r="M9559" s="293" t="s">
        <v>502</v>
      </c>
      <c r="N9559" s="279" t="s">
        <v>959</v>
      </c>
      <c r="O9559" s="279">
        <v>1</v>
      </c>
      <c r="P9559" s="444">
        <f>ROUND(S9597,0)</f>
        <v>14316</v>
      </c>
      <c r="Q9559" s="279">
        <v>0.1</v>
      </c>
      <c r="R9559" s="445">
        <f>P9559*Q9559</f>
        <v>1431.6000000000001</v>
      </c>
      <c r="S9559" s="253"/>
    </row>
    <row r="9560" spans="1:19" hidden="1">
      <c r="A9560" s="161" t="s">
        <v>798</v>
      </c>
      <c r="B9560" s="163" t="str">
        <f t="shared" si="334"/>
        <v>5.3.5</v>
      </c>
      <c r="C9560" s="164">
        <f t="shared" si="333"/>
        <v>0</v>
      </c>
      <c r="D9560" s="165"/>
      <c r="E9560" s="241" t="s">
        <v>801</v>
      </c>
      <c r="F9560" s="246" t="s">
        <v>90</v>
      </c>
      <c r="G9560" s="245">
        <v>1</v>
      </c>
      <c r="H9560" s="190">
        <v>6600</v>
      </c>
      <c r="I9560" s="245">
        <v>1</v>
      </c>
      <c r="J9560" s="319">
        <f>ROUND(IF(N(F9560)&gt;0,PRODUCT(H9560,1/I9560),PRODUCT(G9560:I9560)),0)</f>
        <v>6600</v>
      </c>
      <c r="K9560" s="253"/>
      <c r="L9560" s="165"/>
      <c r="M9560" s="293" t="s">
        <v>801</v>
      </c>
      <c r="N9560" s="279" t="s">
        <v>90</v>
      </c>
      <c r="O9560" s="279">
        <v>1</v>
      </c>
      <c r="P9560" s="444">
        <v>6600</v>
      </c>
      <c r="Q9560" s="279">
        <v>1</v>
      </c>
      <c r="R9560" s="445">
        <f>P9560*Q9560</f>
        <v>6600</v>
      </c>
      <c r="S9560" s="253"/>
    </row>
    <row r="9561" spans="1:19" hidden="1">
      <c r="A9561" s="161" t="s">
        <v>798</v>
      </c>
      <c r="B9561" s="163" t="str">
        <f t="shared" si="334"/>
        <v>5.3.5</v>
      </c>
      <c r="C9561" s="164">
        <f t="shared" si="333"/>
        <v>0</v>
      </c>
      <c r="D9561" s="165"/>
      <c r="E9561" s="293"/>
      <c r="F9561" s="279"/>
      <c r="G9561" s="279"/>
      <c r="H9561" s="219"/>
      <c r="I9561" s="279"/>
      <c r="J9561" s="320"/>
      <c r="K9561" s="253"/>
      <c r="L9561" s="165"/>
      <c r="M9561" s="293"/>
      <c r="N9561" s="279"/>
      <c r="O9561" s="279"/>
      <c r="P9561" s="219"/>
      <c r="Q9561" s="279"/>
      <c r="R9561" s="446"/>
      <c r="S9561" s="253"/>
    </row>
    <row r="9562" spans="1:19" hidden="1">
      <c r="A9562" s="161" t="s">
        <v>798</v>
      </c>
      <c r="B9562" s="163" t="str">
        <f t="shared" si="334"/>
        <v>5.3.5</v>
      </c>
      <c r="C9562" s="164">
        <f t="shared" si="333"/>
        <v>0</v>
      </c>
      <c r="D9562" s="165"/>
      <c r="E9562" s="293"/>
      <c r="F9562" s="279"/>
      <c r="G9562" s="279"/>
      <c r="H9562" s="209"/>
      <c r="I9562" s="279"/>
      <c r="J9562" s="320"/>
      <c r="K9562" s="253"/>
      <c r="L9562" s="165"/>
      <c r="M9562" s="293"/>
      <c r="N9562" s="279"/>
      <c r="O9562" s="279"/>
      <c r="P9562" s="209"/>
      <c r="Q9562" s="279"/>
      <c r="R9562" s="446"/>
      <c r="S9562" s="253"/>
    </row>
    <row r="9563" spans="1:19" hidden="1">
      <c r="A9563" s="161" t="s">
        <v>798</v>
      </c>
      <c r="B9563" s="163" t="str">
        <f t="shared" si="334"/>
        <v>5.3.5</v>
      </c>
      <c r="C9563" s="164">
        <f t="shared" si="333"/>
        <v>0</v>
      </c>
      <c r="D9563" s="165"/>
      <c r="E9563" s="293"/>
      <c r="F9563" s="279"/>
      <c r="G9563" s="322"/>
      <c r="H9563" s="322"/>
      <c r="I9563" s="279"/>
      <c r="J9563" s="320"/>
      <c r="K9563" s="253"/>
      <c r="L9563" s="165"/>
      <c r="M9563" s="293"/>
      <c r="N9563" s="279"/>
      <c r="O9563" s="322"/>
      <c r="P9563" s="322"/>
      <c r="Q9563" s="279"/>
      <c r="R9563" s="446"/>
      <c r="S9563" s="253"/>
    </row>
    <row r="9564" spans="1:19" hidden="1">
      <c r="A9564" s="161" t="s">
        <v>798</v>
      </c>
      <c r="B9564" s="163" t="str">
        <f t="shared" si="334"/>
        <v>5.3.5</v>
      </c>
      <c r="C9564" s="164">
        <f t="shared" si="333"/>
        <v>0</v>
      </c>
      <c r="D9564" s="165"/>
      <c r="E9564" s="293"/>
      <c r="F9564" s="279"/>
      <c r="G9564" s="322"/>
      <c r="H9564" s="322"/>
      <c r="I9564" s="279"/>
      <c r="J9564" s="320"/>
      <c r="K9564" s="253"/>
      <c r="L9564" s="165"/>
      <c r="M9564" s="293"/>
      <c r="N9564" s="279"/>
      <c r="O9564" s="322"/>
      <c r="P9564" s="322"/>
      <c r="Q9564" s="279"/>
      <c r="R9564" s="446"/>
      <c r="S9564" s="253"/>
    </row>
    <row r="9565" spans="1:19" ht="15.75" hidden="1" thickBot="1">
      <c r="A9565" s="161" t="s">
        <v>798</v>
      </c>
      <c r="B9565" s="163" t="str">
        <f t="shared" si="334"/>
        <v>5.3.5</v>
      </c>
      <c r="C9565" s="164">
        <f t="shared" si="333"/>
        <v>0</v>
      </c>
      <c r="D9565" s="165"/>
      <c r="E9565" s="323"/>
      <c r="F9565" s="324"/>
      <c r="G9565" s="324"/>
      <c r="H9565" s="324"/>
      <c r="I9565" s="325"/>
      <c r="J9565" s="326"/>
      <c r="K9565" s="327">
        <f>SUM(J9559:J9565)</f>
        <v>7872</v>
      </c>
      <c r="L9565" s="165"/>
      <c r="M9565" s="323"/>
      <c r="N9565" s="324"/>
      <c r="O9565" s="324"/>
      <c r="P9565" s="324"/>
      <c r="Q9565" s="325"/>
      <c r="R9565" s="447"/>
      <c r="S9565" s="368">
        <f>SUM(R9559:R9565)</f>
        <v>8031.6</v>
      </c>
    </row>
    <row r="9566" spans="1:19" ht="15.75" hidden="1" thickBot="1">
      <c r="A9566" s="161" t="s">
        <v>798</v>
      </c>
      <c r="B9566" s="163" t="str">
        <f t="shared" si="334"/>
        <v>5.3.5</v>
      </c>
      <c r="C9566" s="164">
        <f t="shared" si="333"/>
        <v>0</v>
      </c>
      <c r="D9566" s="165"/>
      <c r="E9566" s="328"/>
      <c r="F9566" s="328"/>
      <c r="G9566" s="328"/>
      <c r="H9566" s="328"/>
      <c r="I9566" s="329"/>
      <c r="J9566" s="330"/>
      <c r="K9566" s="331"/>
      <c r="L9566" s="165"/>
      <c r="M9566" s="328"/>
      <c r="N9566" s="328"/>
      <c r="O9566" s="328"/>
      <c r="P9566" s="328"/>
      <c r="Q9566" s="329"/>
      <c r="R9566" s="448"/>
      <c r="S9566" s="331"/>
    </row>
    <row r="9567" spans="1:19" ht="15.75" hidden="1" thickBot="1">
      <c r="A9567" s="161" t="s">
        <v>798</v>
      </c>
      <c r="B9567" s="163" t="str">
        <f t="shared" si="334"/>
        <v>5.3.5</v>
      </c>
      <c r="C9567" s="164">
        <f t="shared" si="333"/>
        <v>0</v>
      </c>
      <c r="D9567" s="165"/>
      <c r="E9567" s="316" t="s">
        <v>505</v>
      </c>
      <c r="F9567" s="239" t="s">
        <v>497</v>
      </c>
      <c r="G9567" s="239" t="s">
        <v>41</v>
      </c>
      <c r="H9567" s="239" t="s">
        <v>506</v>
      </c>
      <c r="I9567" s="239" t="s">
        <v>507</v>
      </c>
      <c r="J9567" s="317" t="s">
        <v>501</v>
      </c>
      <c r="K9567" s="253"/>
      <c r="L9567" s="165"/>
      <c r="M9567" s="316" t="s">
        <v>505</v>
      </c>
      <c r="N9567" s="239" t="s">
        <v>497</v>
      </c>
      <c r="O9567" s="239" t="s">
        <v>41</v>
      </c>
      <c r="P9567" s="239" t="s">
        <v>506</v>
      </c>
      <c r="Q9567" s="239" t="s">
        <v>507</v>
      </c>
      <c r="R9567" s="443" t="s">
        <v>501</v>
      </c>
      <c r="S9567" s="253"/>
    </row>
    <row r="9568" spans="1:19" hidden="1">
      <c r="A9568" s="161" t="s">
        <v>798</v>
      </c>
      <c r="B9568" s="163" t="str">
        <f t="shared" si="334"/>
        <v>5.3.5</v>
      </c>
      <c r="C9568" s="164">
        <f t="shared" si="333"/>
        <v>0</v>
      </c>
      <c r="D9568" s="165"/>
      <c r="E9568" s="458" t="s">
        <v>803</v>
      </c>
      <c r="F9568" s="298" t="s">
        <v>90</v>
      </c>
      <c r="G9568" s="375">
        <v>1.2412000000000001</v>
      </c>
      <c r="H9568" s="352">
        <v>78378</v>
      </c>
      <c r="I9568" s="267"/>
      <c r="J9568" s="274">
        <f>G9568*H9568*(1+I9568)</f>
        <v>97282.7736</v>
      </c>
      <c r="K9568" s="253"/>
      <c r="L9568" s="165"/>
      <c r="M9568" s="335" t="s">
        <v>803</v>
      </c>
      <c r="N9568" s="333" t="s">
        <v>90</v>
      </c>
      <c r="O9568" s="375">
        <v>1.2412000000000001</v>
      </c>
      <c r="P9568" s="444">
        <v>78378</v>
      </c>
      <c r="Q9568" s="208">
        <v>0</v>
      </c>
      <c r="R9568" s="452">
        <f>O9568*P9568*(1+Q9568)</f>
        <v>97282.7736</v>
      </c>
      <c r="S9568" s="253"/>
    </row>
    <row r="9569" spans="1:19" hidden="1">
      <c r="A9569" s="161" t="s">
        <v>798</v>
      </c>
      <c r="B9569" s="163" t="str">
        <f t="shared" si="334"/>
        <v>5.3.5</v>
      </c>
      <c r="C9569" s="164">
        <f t="shared" si="333"/>
        <v>0</v>
      </c>
      <c r="D9569" s="165"/>
      <c r="E9569" s="461" t="s">
        <v>802</v>
      </c>
      <c r="F9569" s="333" t="s">
        <v>2</v>
      </c>
      <c r="G9569" s="183">
        <v>399.3</v>
      </c>
      <c r="H9569" s="190">
        <v>463</v>
      </c>
      <c r="I9569" s="183"/>
      <c r="J9569" s="217">
        <f>ROUND(IF(N(F9569)&gt;0,PRODUCT(H9569,1/I9569),PRODUCT(G9569:I9569)),0)</f>
        <v>184876</v>
      </c>
      <c r="K9569" s="253"/>
      <c r="L9569" s="165"/>
      <c r="M9569" s="337" t="s">
        <v>802</v>
      </c>
      <c r="N9569" s="333" t="s">
        <v>2</v>
      </c>
      <c r="O9569" s="333">
        <v>399.3</v>
      </c>
      <c r="P9569" s="349">
        <v>463</v>
      </c>
      <c r="Q9569" s="208">
        <v>0.02</v>
      </c>
      <c r="R9569" s="449">
        <f>O9569*P9569*(1+Q9569)</f>
        <v>188573.41800000001</v>
      </c>
      <c r="S9569" s="253"/>
    </row>
    <row r="9570" spans="1:19" hidden="1">
      <c r="A9570" s="161" t="s">
        <v>798</v>
      </c>
      <c r="B9570" s="163" t="str">
        <f t="shared" si="334"/>
        <v>5.3.5</v>
      </c>
      <c r="C9570" s="164">
        <f t="shared" si="333"/>
        <v>0</v>
      </c>
      <c r="D9570" s="165"/>
      <c r="E9570" s="461" t="s">
        <v>591</v>
      </c>
      <c r="F9570" s="279" t="s">
        <v>1086</v>
      </c>
      <c r="G9570" s="245">
        <v>200</v>
      </c>
      <c r="H9570" s="190">
        <v>22</v>
      </c>
      <c r="I9570" s="183"/>
      <c r="J9570" s="217">
        <f>ROUND(IF(N(F9570)&gt;0,PRODUCT(H9570,1/I9570),PRODUCT(G9570:I9570)),0)</f>
        <v>4400</v>
      </c>
      <c r="K9570" s="253"/>
      <c r="L9570" s="165"/>
      <c r="M9570" s="337" t="s">
        <v>591</v>
      </c>
      <c r="N9570" s="279" t="s">
        <v>1086</v>
      </c>
      <c r="O9570" s="279">
        <v>200</v>
      </c>
      <c r="P9570" s="349">
        <v>22</v>
      </c>
      <c r="Q9570" s="208">
        <v>0.1</v>
      </c>
      <c r="R9570" s="449">
        <f>O9570*P9570*(1+Q9570)</f>
        <v>4840</v>
      </c>
      <c r="S9570" s="253"/>
    </row>
    <row r="9571" spans="1:19" hidden="1">
      <c r="A9571" s="161" t="s">
        <v>798</v>
      </c>
      <c r="B9571" s="163" t="str">
        <f t="shared" si="334"/>
        <v>5.3.5</v>
      </c>
      <c r="C9571" s="164">
        <f t="shared" si="333"/>
        <v>0</v>
      </c>
      <c r="D9571" s="165"/>
      <c r="E9571" s="288"/>
      <c r="F9571" s="279"/>
      <c r="G9571" s="279"/>
      <c r="H9571" s="219"/>
      <c r="I9571" s="208"/>
      <c r="J9571" s="220"/>
      <c r="K9571" s="253"/>
      <c r="L9571" s="165"/>
      <c r="M9571" s="288"/>
      <c r="N9571" s="279"/>
      <c r="O9571" s="279"/>
      <c r="P9571" s="219"/>
      <c r="Q9571" s="208"/>
      <c r="R9571" s="449"/>
      <c r="S9571" s="253"/>
    </row>
    <row r="9572" spans="1:19" hidden="1">
      <c r="A9572" s="161" t="s">
        <v>798</v>
      </c>
      <c r="B9572" s="163" t="str">
        <f t="shared" si="334"/>
        <v>5.3.5</v>
      </c>
      <c r="C9572" s="164">
        <f t="shared" si="333"/>
        <v>0</v>
      </c>
      <c r="D9572" s="165"/>
      <c r="E9572" s="293"/>
      <c r="F9572" s="279"/>
      <c r="G9572" s="279"/>
      <c r="H9572" s="219"/>
      <c r="I9572" s="208"/>
      <c r="J9572" s="220"/>
      <c r="K9572" s="253"/>
      <c r="L9572" s="165"/>
      <c r="M9572" s="293"/>
      <c r="N9572" s="279"/>
      <c r="O9572" s="279"/>
      <c r="P9572" s="219"/>
      <c r="Q9572" s="208"/>
      <c r="R9572" s="449"/>
      <c r="S9572" s="253"/>
    </row>
    <row r="9573" spans="1:19" hidden="1">
      <c r="A9573" s="161" t="s">
        <v>798</v>
      </c>
      <c r="B9573" s="163" t="str">
        <f t="shared" si="334"/>
        <v>5.3.5</v>
      </c>
      <c r="C9573" s="164">
        <f t="shared" si="333"/>
        <v>0</v>
      </c>
      <c r="D9573" s="165"/>
      <c r="E9573" s="288"/>
      <c r="F9573" s="333"/>
      <c r="G9573" s="333"/>
      <c r="H9573" s="219"/>
      <c r="I9573" s="208"/>
      <c r="J9573" s="220"/>
      <c r="K9573" s="253"/>
      <c r="L9573" s="165"/>
      <c r="M9573" s="288"/>
      <c r="N9573" s="333"/>
      <c r="O9573" s="333"/>
      <c r="P9573" s="219"/>
      <c r="Q9573" s="208"/>
      <c r="R9573" s="449"/>
      <c r="S9573" s="253"/>
    </row>
    <row r="9574" spans="1:19" hidden="1">
      <c r="A9574" s="161" t="s">
        <v>798</v>
      </c>
      <c r="B9574" s="163" t="str">
        <f t="shared" si="334"/>
        <v>5.3.5</v>
      </c>
      <c r="C9574" s="164">
        <f t="shared" si="333"/>
        <v>0</v>
      </c>
      <c r="D9574" s="165"/>
      <c r="E9574" s="293"/>
      <c r="F9574" s="279"/>
      <c r="G9574" s="279"/>
      <c r="H9574" s="219"/>
      <c r="I9574" s="208"/>
      <c r="J9574" s="220"/>
      <c r="K9574" s="253"/>
      <c r="L9574" s="165"/>
      <c r="M9574" s="293"/>
      <c r="N9574" s="279"/>
      <c r="O9574" s="279"/>
      <c r="P9574" s="219"/>
      <c r="Q9574" s="208"/>
      <c r="R9574" s="449"/>
      <c r="S9574" s="253"/>
    </row>
    <row r="9575" spans="1:19" hidden="1">
      <c r="A9575" s="161" t="s">
        <v>798</v>
      </c>
      <c r="B9575" s="163" t="str">
        <f t="shared" si="334"/>
        <v>5.3.5</v>
      </c>
      <c r="C9575" s="164">
        <f t="shared" si="333"/>
        <v>0</v>
      </c>
      <c r="D9575" s="165"/>
      <c r="E9575" s="293"/>
      <c r="F9575" s="279"/>
      <c r="G9575" s="279"/>
      <c r="H9575" s="219"/>
      <c r="I9575" s="208"/>
      <c r="J9575" s="220"/>
      <c r="K9575" s="253"/>
      <c r="L9575" s="165"/>
      <c r="M9575" s="293"/>
      <c r="N9575" s="279"/>
      <c r="O9575" s="279"/>
      <c r="P9575" s="219"/>
      <c r="Q9575" s="208"/>
      <c r="R9575" s="449"/>
      <c r="S9575" s="253"/>
    </row>
    <row r="9576" spans="1:19" hidden="1">
      <c r="A9576" s="161" t="s">
        <v>798</v>
      </c>
      <c r="B9576" s="163" t="str">
        <f t="shared" si="334"/>
        <v>5.3.5</v>
      </c>
      <c r="C9576" s="164">
        <f t="shared" si="333"/>
        <v>0</v>
      </c>
      <c r="D9576" s="165"/>
      <c r="E9576" s="293"/>
      <c r="F9576" s="322"/>
      <c r="G9576" s="322"/>
      <c r="H9576" s="322"/>
      <c r="I9576" s="279"/>
      <c r="J9576" s="320"/>
      <c r="K9576" s="253"/>
      <c r="L9576" s="165"/>
      <c r="M9576" s="293"/>
      <c r="N9576" s="322"/>
      <c r="O9576" s="322"/>
      <c r="P9576" s="322"/>
      <c r="Q9576" s="279"/>
      <c r="R9576" s="446"/>
      <c r="S9576" s="253"/>
    </row>
    <row r="9577" spans="1:19" hidden="1">
      <c r="A9577" s="161" t="s">
        <v>798</v>
      </c>
      <c r="B9577" s="163" t="str">
        <f t="shared" si="334"/>
        <v>5.3.5</v>
      </c>
      <c r="C9577" s="164">
        <f t="shared" si="333"/>
        <v>0</v>
      </c>
      <c r="D9577" s="165"/>
      <c r="E9577" s="193" t="str">
        <f>$E$307</f>
        <v>NOTA: Los materiales de cantera incluyen el transporte hasta el municipio</v>
      </c>
      <c r="F9577" s="322"/>
      <c r="G9577" s="322"/>
      <c r="H9577" s="322"/>
      <c r="I9577" s="279"/>
      <c r="J9577" s="320"/>
      <c r="K9577" s="253"/>
      <c r="L9577" s="165"/>
      <c r="M9577" s="193" t="str">
        <f>$E$307</f>
        <v>NOTA: Los materiales de cantera incluyen el transporte hasta el municipio</v>
      </c>
      <c r="N9577" s="322"/>
      <c r="O9577" s="322"/>
      <c r="P9577" s="322"/>
      <c r="Q9577" s="279"/>
      <c r="R9577" s="446"/>
      <c r="S9577" s="253"/>
    </row>
    <row r="9578" spans="1:19" hidden="1">
      <c r="A9578" s="161" t="s">
        <v>798</v>
      </c>
      <c r="B9578" s="163" t="str">
        <f t="shared" si="334"/>
        <v>5.3.5</v>
      </c>
      <c r="C9578" s="164">
        <f t="shared" si="333"/>
        <v>0</v>
      </c>
      <c r="D9578" s="165"/>
      <c r="E9578" s="293"/>
      <c r="F9578" s="322"/>
      <c r="G9578" s="322"/>
      <c r="H9578" s="322"/>
      <c r="I9578" s="279"/>
      <c r="J9578" s="320"/>
      <c r="K9578" s="253"/>
      <c r="L9578" s="165"/>
      <c r="M9578" s="293"/>
      <c r="N9578" s="322"/>
      <c r="O9578" s="322"/>
      <c r="P9578" s="322"/>
      <c r="Q9578" s="279"/>
      <c r="R9578" s="446"/>
      <c r="S9578" s="253"/>
    </row>
    <row r="9579" spans="1:19" hidden="1">
      <c r="A9579" s="161" t="s">
        <v>798</v>
      </c>
      <c r="B9579" s="163" t="str">
        <f t="shared" si="334"/>
        <v>5.3.5</v>
      </c>
      <c r="C9579" s="164">
        <f t="shared" si="333"/>
        <v>0</v>
      </c>
      <c r="D9579" s="165"/>
      <c r="E9579" s="293"/>
      <c r="F9579" s="322"/>
      <c r="G9579" s="322"/>
      <c r="H9579" s="322"/>
      <c r="I9579" s="279"/>
      <c r="J9579" s="320"/>
      <c r="K9579" s="253"/>
      <c r="L9579" s="165"/>
      <c r="M9579" s="293"/>
      <c r="N9579" s="322"/>
      <c r="O9579" s="322"/>
      <c r="P9579" s="322"/>
      <c r="Q9579" s="279"/>
      <c r="R9579" s="446"/>
      <c r="S9579" s="253"/>
    </row>
    <row r="9580" spans="1:19" ht="15.75" hidden="1" thickBot="1">
      <c r="A9580" s="161" t="s">
        <v>798</v>
      </c>
      <c r="B9580" s="163" t="str">
        <f t="shared" si="334"/>
        <v>5.3.5</v>
      </c>
      <c r="C9580" s="164">
        <f t="shared" si="333"/>
        <v>0</v>
      </c>
      <c r="D9580" s="165"/>
      <c r="E9580" s="323"/>
      <c r="F9580" s="324"/>
      <c r="G9580" s="324"/>
      <c r="H9580" s="324"/>
      <c r="I9580" s="325"/>
      <c r="J9580" s="326"/>
      <c r="K9580" s="354">
        <f>SUM(J9568:J9580)</f>
        <v>286558.77360000001</v>
      </c>
      <c r="L9580" s="165"/>
      <c r="M9580" s="323"/>
      <c r="N9580" s="324"/>
      <c r="O9580" s="324"/>
      <c r="P9580" s="324"/>
      <c r="Q9580" s="325"/>
      <c r="R9580" s="447"/>
      <c r="S9580" s="355">
        <f>SUM(R9568:R9580)</f>
        <v>290696.19160000002</v>
      </c>
    </row>
    <row r="9581" spans="1:19" ht="15.75" hidden="1" thickBot="1">
      <c r="A9581" s="161" t="s">
        <v>798</v>
      </c>
      <c r="B9581" s="163" t="str">
        <f t="shared" si="334"/>
        <v>5.3.5</v>
      </c>
      <c r="C9581" s="164">
        <f t="shared" si="333"/>
        <v>0</v>
      </c>
      <c r="D9581" s="165"/>
      <c r="E9581" s="328"/>
      <c r="F9581" s="328"/>
      <c r="G9581" s="328"/>
      <c r="H9581" s="328"/>
      <c r="I9581" s="329"/>
      <c r="J9581" s="330"/>
      <c r="K9581" s="331"/>
      <c r="L9581" s="165"/>
      <c r="M9581" s="328"/>
      <c r="N9581" s="328"/>
      <c r="O9581" s="328"/>
      <c r="P9581" s="328"/>
      <c r="Q9581" s="329"/>
      <c r="R9581" s="448"/>
      <c r="S9581" s="331"/>
    </row>
    <row r="9582" spans="1:19" ht="15.75" hidden="1" thickBot="1">
      <c r="A9582" s="161" t="s">
        <v>798</v>
      </c>
      <c r="B9582" s="163" t="str">
        <f t="shared" si="334"/>
        <v>5.3.5</v>
      </c>
      <c r="C9582" s="164">
        <f t="shared" si="333"/>
        <v>0</v>
      </c>
      <c r="D9582" s="165"/>
      <c r="E9582" s="316" t="s">
        <v>509</v>
      </c>
      <c r="F9582" s="239" t="s">
        <v>497</v>
      </c>
      <c r="G9582" s="239" t="s">
        <v>41</v>
      </c>
      <c r="H9582" s="239" t="s">
        <v>506</v>
      </c>
      <c r="I9582" s="239" t="s">
        <v>510</v>
      </c>
      <c r="J9582" s="317" t="s">
        <v>501</v>
      </c>
      <c r="K9582" s="253"/>
      <c r="L9582" s="165"/>
      <c r="M9582" s="316" t="s">
        <v>509</v>
      </c>
      <c r="N9582" s="239" t="s">
        <v>497</v>
      </c>
      <c r="O9582" s="239" t="s">
        <v>41</v>
      </c>
      <c r="P9582" s="239" t="s">
        <v>506</v>
      </c>
      <c r="Q9582" s="239" t="s">
        <v>510</v>
      </c>
      <c r="R9582" s="443" t="s">
        <v>501</v>
      </c>
      <c r="S9582" s="253"/>
    </row>
    <row r="9583" spans="1:19" hidden="1">
      <c r="A9583" s="161" t="s">
        <v>798</v>
      </c>
      <c r="B9583" s="163" t="str">
        <f t="shared" si="334"/>
        <v>5.3.5</v>
      </c>
      <c r="C9583" s="164">
        <f t="shared" si="333"/>
        <v>0</v>
      </c>
      <c r="D9583" s="165"/>
      <c r="E9583" s="335"/>
      <c r="F9583" s="333"/>
      <c r="G9583" s="333"/>
      <c r="H9583" s="215"/>
      <c r="I9583" s="333"/>
      <c r="J9583" s="252"/>
      <c r="K9583" s="336"/>
      <c r="L9583" s="165"/>
      <c r="M9583" s="335"/>
      <c r="N9583" s="333"/>
      <c r="O9583" s="333"/>
      <c r="P9583" s="215"/>
      <c r="Q9583" s="333"/>
      <c r="R9583" s="286"/>
      <c r="S9583" s="336"/>
    </row>
    <row r="9584" spans="1:19" hidden="1">
      <c r="A9584" s="161" t="s">
        <v>798</v>
      </c>
      <c r="B9584" s="163" t="str">
        <f t="shared" si="334"/>
        <v>5.3.5</v>
      </c>
      <c r="C9584" s="164">
        <f t="shared" si="333"/>
        <v>0</v>
      </c>
      <c r="D9584" s="165"/>
      <c r="E9584" s="337"/>
      <c r="F9584" s="338"/>
      <c r="G9584" s="338"/>
      <c r="H9584" s="338"/>
      <c r="I9584" s="333"/>
      <c r="J9584" s="220"/>
      <c r="K9584" s="253"/>
      <c r="L9584" s="165"/>
      <c r="M9584" s="337"/>
      <c r="N9584" s="338"/>
      <c r="O9584" s="338"/>
      <c r="P9584" s="338"/>
      <c r="Q9584" s="333"/>
      <c r="R9584" s="449"/>
      <c r="S9584" s="253"/>
    </row>
    <row r="9585" spans="1:19" hidden="1">
      <c r="A9585" s="161" t="s">
        <v>798</v>
      </c>
      <c r="B9585" s="163" t="str">
        <f t="shared" si="334"/>
        <v>5.3.5</v>
      </c>
      <c r="C9585" s="164">
        <f t="shared" si="333"/>
        <v>0</v>
      </c>
      <c r="D9585" s="165"/>
      <c r="E9585" s="337"/>
      <c r="F9585" s="322"/>
      <c r="G9585" s="322"/>
      <c r="H9585" s="322"/>
      <c r="I9585" s="279"/>
      <c r="J9585" s="320"/>
      <c r="K9585" s="253"/>
      <c r="L9585" s="165"/>
      <c r="M9585" s="337"/>
      <c r="N9585" s="322"/>
      <c r="O9585" s="322"/>
      <c r="P9585" s="322"/>
      <c r="Q9585" s="279"/>
      <c r="R9585" s="446"/>
      <c r="S9585" s="253"/>
    </row>
    <row r="9586" spans="1:19" hidden="1">
      <c r="A9586" s="161" t="s">
        <v>798</v>
      </c>
      <c r="B9586" s="163" t="str">
        <f t="shared" si="334"/>
        <v>5.3.5</v>
      </c>
      <c r="C9586" s="164">
        <f t="shared" si="333"/>
        <v>0</v>
      </c>
      <c r="D9586" s="165"/>
      <c r="E9586" s="288"/>
      <c r="F9586" s="322"/>
      <c r="G9586" s="322"/>
      <c r="H9586" s="322"/>
      <c r="I9586" s="279"/>
      <c r="J9586" s="320"/>
      <c r="K9586" s="253"/>
      <c r="L9586" s="165"/>
      <c r="M9586" s="288"/>
      <c r="N9586" s="322"/>
      <c r="O9586" s="322"/>
      <c r="P9586" s="322"/>
      <c r="Q9586" s="279"/>
      <c r="R9586" s="446"/>
      <c r="S9586" s="253"/>
    </row>
    <row r="9587" spans="1:19" hidden="1">
      <c r="A9587" s="161" t="s">
        <v>798</v>
      </c>
      <c r="B9587" s="163" t="str">
        <f t="shared" si="334"/>
        <v>5.3.5</v>
      </c>
      <c r="C9587" s="164">
        <f t="shared" si="333"/>
        <v>0</v>
      </c>
      <c r="D9587" s="165"/>
      <c r="E9587" s="293"/>
      <c r="F9587" s="322"/>
      <c r="G9587" s="322"/>
      <c r="H9587" s="322"/>
      <c r="I9587" s="279"/>
      <c r="J9587" s="320"/>
      <c r="K9587" s="253"/>
      <c r="L9587" s="165"/>
      <c r="M9587" s="293"/>
      <c r="N9587" s="322"/>
      <c r="O9587" s="322"/>
      <c r="P9587" s="322"/>
      <c r="Q9587" s="279"/>
      <c r="R9587" s="446"/>
      <c r="S9587" s="253"/>
    </row>
    <row r="9588" spans="1:19" ht="15.75" hidden="1" thickBot="1">
      <c r="A9588" s="161" t="s">
        <v>798</v>
      </c>
      <c r="B9588" s="163" t="str">
        <f t="shared" si="334"/>
        <v>5.3.5</v>
      </c>
      <c r="C9588" s="164">
        <f t="shared" si="333"/>
        <v>0</v>
      </c>
      <c r="D9588" s="165"/>
      <c r="E9588" s="323"/>
      <c r="F9588" s="324"/>
      <c r="G9588" s="324"/>
      <c r="H9588" s="324"/>
      <c r="I9588" s="325"/>
      <c r="J9588" s="326"/>
      <c r="K9588" s="327">
        <f>SUM(J9583:J9588)</f>
        <v>0</v>
      </c>
      <c r="L9588" s="165"/>
      <c r="M9588" s="323"/>
      <c r="N9588" s="324"/>
      <c r="O9588" s="324"/>
      <c r="P9588" s="324"/>
      <c r="Q9588" s="325"/>
      <c r="R9588" s="447"/>
      <c r="S9588" s="327">
        <f>SUM(R9583:R9588)</f>
        <v>0</v>
      </c>
    </row>
    <row r="9589" spans="1:19" ht="15.75" hidden="1" thickBot="1">
      <c r="A9589" s="161" t="s">
        <v>798</v>
      </c>
      <c r="B9589" s="163" t="str">
        <f t="shared" si="334"/>
        <v>5.3.5</v>
      </c>
      <c r="C9589" s="164">
        <f t="shared" si="333"/>
        <v>0</v>
      </c>
      <c r="D9589" s="165"/>
      <c r="E9589" s="328"/>
      <c r="F9589" s="328"/>
      <c r="G9589" s="328"/>
      <c r="H9589" s="328"/>
      <c r="I9589" s="339"/>
      <c r="J9589" s="340"/>
      <c r="K9589" s="331"/>
      <c r="L9589" s="165"/>
      <c r="M9589" s="328"/>
      <c r="N9589" s="328"/>
      <c r="O9589" s="328"/>
      <c r="P9589" s="328"/>
      <c r="Q9589" s="339"/>
      <c r="R9589" s="451"/>
      <c r="S9589" s="331"/>
    </row>
    <row r="9590" spans="1:19" ht="15.75" hidden="1" thickBot="1">
      <c r="A9590" s="161" t="s">
        <v>798</v>
      </c>
      <c r="B9590" s="163" t="str">
        <f t="shared" si="334"/>
        <v>5.3.5</v>
      </c>
      <c r="C9590" s="164">
        <f t="shared" si="333"/>
        <v>0</v>
      </c>
      <c r="D9590" s="165"/>
      <c r="E9590" s="316" t="s">
        <v>512</v>
      </c>
      <c r="F9590" s="239" t="s">
        <v>519</v>
      </c>
      <c r="G9590" s="239" t="s">
        <v>520</v>
      </c>
      <c r="H9590" s="239" t="s">
        <v>513</v>
      </c>
      <c r="I9590" s="239" t="s">
        <v>500</v>
      </c>
      <c r="J9590" s="317" t="s">
        <v>501</v>
      </c>
      <c r="K9590" s="253"/>
      <c r="L9590" s="165"/>
      <c r="M9590" s="316" t="s">
        <v>512</v>
      </c>
      <c r="N9590" s="239" t="s">
        <v>519</v>
      </c>
      <c r="O9590" s="239" t="s">
        <v>520</v>
      </c>
      <c r="P9590" s="239" t="s">
        <v>513</v>
      </c>
      <c r="Q9590" s="239" t="s">
        <v>500</v>
      </c>
      <c r="R9590" s="443" t="s">
        <v>501</v>
      </c>
      <c r="S9590" s="253"/>
    </row>
    <row r="9591" spans="1:19" hidden="1">
      <c r="A9591" s="161" t="s">
        <v>798</v>
      </c>
      <c r="B9591" s="163" t="str">
        <f t="shared" si="334"/>
        <v>5.3.5</v>
      </c>
      <c r="C9591" s="164">
        <f t="shared" si="333"/>
        <v>0</v>
      </c>
      <c r="D9591" s="165"/>
      <c r="E9591" s="205" t="s">
        <v>521</v>
      </c>
      <c r="F9591" s="219">
        <v>63600</v>
      </c>
      <c r="G9591" s="219">
        <v>54060</v>
      </c>
      <c r="H9591" s="207">
        <v>117660</v>
      </c>
      <c r="I9591" s="260">
        <v>123.5</v>
      </c>
      <c r="J9591" s="217">
        <f>ROUND(IF(N(F9591)&gt;0,PRODUCT(H9591,1/I9591),PRODUCT(G9591:I9591)),0)</f>
        <v>953</v>
      </c>
      <c r="K9591" s="253"/>
      <c r="L9591" s="165"/>
      <c r="M9591" s="288" t="s">
        <v>521</v>
      </c>
      <c r="N9591" s="289">
        <v>63600</v>
      </c>
      <c r="O9591" s="289">
        <v>54060</v>
      </c>
      <c r="P9591" s="290">
        <v>117660</v>
      </c>
      <c r="Q9591" s="260">
        <v>50</v>
      </c>
      <c r="R9591" s="452">
        <f>ROUND(P9591/Q9591,0)</f>
        <v>2353</v>
      </c>
      <c r="S9591" s="253"/>
    </row>
    <row r="9592" spans="1:19" hidden="1">
      <c r="A9592" s="161" t="s">
        <v>798</v>
      </c>
      <c r="B9592" s="163" t="str">
        <f t="shared" si="334"/>
        <v>5.3.5</v>
      </c>
      <c r="C9592" s="164">
        <f t="shared" si="333"/>
        <v>0</v>
      </c>
      <c r="D9592" s="165"/>
      <c r="E9592" s="205" t="s">
        <v>522</v>
      </c>
      <c r="F9592" s="219">
        <v>31800</v>
      </c>
      <c r="G9592" s="219">
        <v>27030</v>
      </c>
      <c r="H9592" s="207">
        <v>58830</v>
      </c>
      <c r="I9592" s="260">
        <v>8</v>
      </c>
      <c r="J9592" s="217">
        <f>ROUND(IF(N(F9592)&gt;0,PRODUCT(H9592,1/I9592),PRODUCT(G9592:I9592)),0)</f>
        <v>7354</v>
      </c>
      <c r="K9592" s="253"/>
      <c r="L9592" s="165"/>
      <c r="M9592" s="288" t="s">
        <v>522</v>
      </c>
      <c r="N9592" s="289">
        <v>31800</v>
      </c>
      <c r="O9592" s="289">
        <v>27030</v>
      </c>
      <c r="P9592" s="290">
        <v>58830</v>
      </c>
      <c r="Q9592" s="260">
        <v>12</v>
      </c>
      <c r="R9592" s="452">
        <f>ROUND(P9592/Q9592,0)</f>
        <v>4903</v>
      </c>
      <c r="S9592" s="253"/>
    </row>
    <row r="9593" spans="1:19" hidden="1">
      <c r="A9593" s="161" t="s">
        <v>798</v>
      </c>
      <c r="B9593" s="163" t="str">
        <f t="shared" si="334"/>
        <v>5.3.5</v>
      </c>
      <c r="C9593" s="164">
        <f t="shared" si="333"/>
        <v>0</v>
      </c>
      <c r="D9593" s="165"/>
      <c r="E9593" s="241" t="s">
        <v>523</v>
      </c>
      <c r="F9593" s="219">
        <v>19080</v>
      </c>
      <c r="G9593" s="219">
        <v>16218</v>
      </c>
      <c r="H9593" s="207">
        <v>35298</v>
      </c>
      <c r="I9593" s="296">
        <v>8</v>
      </c>
      <c r="J9593" s="217">
        <f>ROUND(IF(N(F9593)&gt;0,PRODUCT(H9593,1/I9593),PRODUCT(G9593:I9593)),0)</f>
        <v>4412</v>
      </c>
      <c r="K9593" s="253"/>
      <c r="L9593" s="165"/>
      <c r="M9593" s="293" t="s">
        <v>523</v>
      </c>
      <c r="N9593" s="289">
        <v>19080</v>
      </c>
      <c r="O9593" s="289">
        <v>16218</v>
      </c>
      <c r="P9593" s="290">
        <v>35298</v>
      </c>
      <c r="Q9593" s="296">
        <v>5</v>
      </c>
      <c r="R9593" s="452">
        <f>ROUND(P9593/Q9593,0)</f>
        <v>7060</v>
      </c>
      <c r="S9593" s="253"/>
    </row>
    <row r="9594" spans="1:19" hidden="1">
      <c r="A9594" s="161" t="s">
        <v>798</v>
      </c>
      <c r="B9594" s="163" t="str">
        <f t="shared" si="334"/>
        <v>5.3.5</v>
      </c>
      <c r="C9594" s="164">
        <f t="shared" si="333"/>
        <v>0</v>
      </c>
      <c r="D9594" s="165"/>
      <c r="E9594" s="293"/>
      <c r="F9594" s="209"/>
      <c r="G9594" s="219"/>
      <c r="H9594" s="219"/>
      <c r="I9594" s="279"/>
      <c r="J9594" s="220"/>
      <c r="K9594" s="253"/>
      <c r="L9594" s="165"/>
      <c r="M9594" s="293"/>
      <c r="N9594" s="209"/>
      <c r="O9594" s="219"/>
      <c r="P9594" s="219"/>
      <c r="Q9594" s="279"/>
      <c r="R9594" s="449"/>
      <c r="S9594" s="253"/>
    </row>
    <row r="9595" spans="1:19" hidden="1">
      <c r="A9595" s="161" t="s">
        <v>798</v>
      </c>
      <c r="B9595" s="163" t="str">
        <f t="shared" si="334"/>
        <v>5.3.5</v>
      </c>
      <c r="C9595" s="164">
        <f t="shared" si="333"/>
        <v>0</v>
      </c>
      <c r="D9595" s="165"/>
      <c r="E9595" s="293"/>
      <c r="F9595" s="322"/>
      <c r="G9595" s="322"/>
      <c r="H9595" s="322"/>
      <c r="I9595" s="279"/>
      <c r="J9595" s="320"/>
      <c r="K9595" s="253"/>
      <c r="L9595" s="165"/>
      <c r="M9595" s="293"/>
      <c r="N9595" s="322"/>
      <c r="O9595" s="322"/>
      <c r="P9595" s="322"/>
      <c r="Q9595" s="279"/>
      <c r="R9595" s="446"/>
      <c r="S9595" s="253"/>
    </row>
    <row r="9596" spans="1:19" hidden="1">
      <c r="A9596" s="161" t="s">
        <v>798</v>
      </c>
      <c r="B9596" s="163" t="str">
        <f t="shared" si="334"/>
        <v>5.3.5</v>
      </c>
      <c r="C9596" s="164">
        <f t="shared" si="333"/>
        <v>0</v>
      </c>
      <c r="D9596" s="165"/>
      <c r="E9596" s="293"/>
      <c r="F9596" s="322"/>
      <c r="G9596" s="322"/>
      <c r="H9596" s="322"/>
      <c r="I9596" s="279"/>
      <c r="J9596" s="320"/>
      <c r="K9596" s="253"/>
      <c r="L9596" s="165"/>
      <c r="M9596" s="293"/>
      <c r="N9596" s="322"/>
      <c r="O9596" s="322"/>
      <c r="P9596" s="322"/>
      <c r="Q9596" s="279"/>
      <c r="R9596" s="446"/>
      <c r="S9596" s="253"/>
    </row>
    <row r="9597" spans="1:19" ht="15.75" hidden="1" thickBot="1">
      <c r="A9597" s="161" t="s">
        <v>798</v>
      </c>
      <c r="B9597" s="163" t="str">
        <f t="shared" si="334"/>
        <v>5.3.5</v>
      </c>
      <c r="C9597" s="164">
        <f t="shared" si="333"/>
        <v>0</v>
      </c>
      <c r="D9597" s="165"/>
      <c r="E9597" s="341"/>
      <c r="F9597" s="342"/>
      <c r="G9597" s="342"/>
      <c r="H9597" s="342"/>
      <c r="I9597" s="343"/>
      <c r="J9597" s="344"/>
      <c r="K9597" s="347">
        <f>SUM(J9591:J9597)</f>
        <v>12719</v>
      </c>
      <c r="L9597" s="165"/>
      <c r="M9597" s="341"/>
      <c r="N9597" s="342"/>
      <c r="O9597" s="342"/>
      <c r="P9597" s="342"/>
      <c r="Q9597" s="343"/>
      <c r="R9597" s="453"/>
      <c r="S9597" s="355">
        <f>SUM(R9591:R9597)</f>
        <v>14316</v>
      </c>
    </row>
    <row r="9598" spans="1:19" hidden="1">
      <c r="A9598" s="161" t="s">
        <v>798</v>
      </c>
      <c r="B9598" s="163" t="str">
        <f t="shared" si="334"/>
        <v>5.3.5</v>
      </c>
      <c r="C9598" s="164">
        <f t="shared" si="333"/>
        <v>0</v>
      </c>
      <c r="D9598" s="165"/>
      <c r="E9598" s="166"/>
      <c r="F9598" s="166"/>
      <c r="G9598" s="166"/>
      <c r="H9598" s="166"/>
      <c r="I9598" s="165"/>
      <c r="J9598" s="310"/>
      <c r="K9598" s="253"/>
      <c r="L9598" s="165"/>
      <c r="M9598" s="166"/>
      <c r="N9598" s="166"/>
      <c r="O9598" s="166"/>
      <c r="P9598" s="166"/>
      <c r="Q9598" s="165"/>
      <c r="R9598" s="253"/>
      <c r="S9598" s="253"/>
    </row>
    <row r="9599" spans="1:19" ht="15.75" hidden="1" thickBot="1">
      <c r="A9599" s="161" t="s">
        <v>798</v>
      </c>
      <c r="B9599" s="163" t="str">
        <f t="shared" si="334"/>
        <v>5.3.5</v>
      </c>
      <c r="C9599" s="164">
        <f t="shared" si="333"/>
        <v>0</v>
      </c>
      <c r="D9599" s="165"/>
      <c r="E9599" s="166"/>
      <c r="F9599" s="166"/>
      <c r="G9599" s="166"/>
      <c r="H9599" s="315" t="s">
        <v>516</v>
      </c>
      <c r="I9599" s="165"/>
      <c r="J9599" s="310"/>
      <c r="K9599" s="355">
        <f>ROUND(+K9597+K9588+K9580+K9565,0)</f>
        <v>307150</v>
      </c>
      <c r="L9599" s="165"/>
      <c r="M9599" s="166"/>
      <c r="N9599" s="166"/>
      <c r="O9599" s="166"/>
      <c r="P9599" s="315" t="s">
        <v>516</v>
      </c>
      <c r="Q9599" s="165"/>
      <c r="R9599" s="253"/>
      <c r="S9599" s="355">
        <f>ROUND(+S9597+S9588+S9580+S9565,0)</f>
        <v>313044</v>
      </c>
    </row>
    <row r="9600" spans="1:19" hidden="1">
      <c r="A9600" s="161" t="s">
        <v>798</v>
      </c>
      <c r="B9600" s="163" t="str">
        <f t="shared" si="334"/>
        <v>5.3.5</v>
      </c>
      <c r="C9600" s="164">
        <f t="shared" si="333"/>
        <v>0</v>
      </c>
      <c r="H9600" s="372"/>
      <c r="P9600" s="372"/>
    </row>
    <row r="9601" spans="1:19" hidden="1">
      <c r="A9601" s="161" t="s">
        <v>798</v>
      </c>
      <c r="B9601" s="163" t="str">
        <f t="shared" si="334"/>
        <v>5.3.5</v>
      </c>
      <c r="C9601" s="164">
        <f t="shared" si="333"/>
        <v>0</v>
      </c>
      <c r="H9601" s="372"/>
      <c r="P9601" s="372"/>
    </row>
    <row r="9602" spans="1:19" hidden="1">
      <c r="A9602" s="161" t="s">
        <v>798</v>
      </c>
      <c r="B9602" s="163" t="str">
        <f t="shared" si="334"/>
        <v>5.3.5</v>
      </c>
      <c r="C9602" s="164">
        <f t="shared" si="333"/>
        <v>0</v>
      </c>
      <c r="H9602" s="372"/>
      <c r="P9602" s="372"/>
    </row>
    <row r="9603" spans="1:19" hidden="1">
      <c r="A9603" s="161" t="s">
        <v>798</v>
      </c>
      <c r="B9603" s="161" t="str">
        <f>E9608</f>
        <v>5.3.6</v>
      </c>
      <c r="C9603" s="164">
        <f t="shared" si="333"/>
        <v>0</v>
      </c>
      <c r="H9603" s="372"/>
      <c r="P9603" s="372"/>
    </row>
    <row r="9604" spans="1:19" ht="18.75" hidden="1">
      <c r="A9604" s="161" t="s">
        <v>798</v>
      </c>
      <c r="B9604" s="163" t="str">
        <f t="shared" ref="B9604:B9656" si="335">B9603</f>
        <v>5.3.6</v>
      </c>
      <c r="C9604" s="164">
        <f t="shared" si="333"/>
        <v>0</v>
      </c>
      <c r="D9604" s="165"/>
      <c r="E9604" s="169" t="s">
        <v>496</v>
      </c>
      <c r="F9604" s="169"/>
      <c r="G9604" s="169"/>
      <c r="H9604" s="169"/>
      <c r="I9604" s="169"/>
      <c r="J9604" s="170"/>
      <c r="K9604" s="166"/>
      <c r="L9604" s="165"/>
      <c r="M9604" s="169" t="s">
        <v>496</v>
      </c>
      <c r="N9604" s="169"/>
      <c r="O9604" s="169"/>
      <c r="P9604" s="169"/>
      <c r="Q9604" s="169"/>
      <c r="R9604" s="169"/>
      <c r="S9604" s="166"/>
    </row>
    <row r="9605" spans="1:19" hidden="1">
      <c r="A9605" s="161" t="s">
        <v>798</v>
      </c>
      <c r="B9605" s="163" t="str">
        <f t="shared" si="335"/>
        <v>5.3.6</v>
      </c>
      <c r="C9605" s="164">
        <f t="shared" si="333"/>
        <v>0</v>
      </c>
      <c r="D9605" s="165"/>
      <c r="E9605" s="166"/>
      <c r="F9605" s="166"/>
      <c r="G9605" s="166"/>
      <c r="H9605" s="166"/>
      <c r="I9605" s="165"/>
      <c r="J9605" s="310"/>
      <c r="K9605" s="253"/>
      <c r="L9605" s="165"/>
      <c r="M9605" s="166"/>
      <c r="N9605" s="166"/>
      <c r="O9605" s="166"/>
      <c r="P9605" s="166"/>
      <c r="Q9605" s="165"/>
      <c r="R9605" s="253"/>
      <c r="S9605" s="253"/>
    </row>
    <row r="9606" spans="1:19" hidden="1">
      <c r="A9606" s="161" t="s">
        <v>798</v>
      </c>
      <c r="B9606" s="163" t="str">
        <f t="shared" si="335"/>
        <v>5.3.6</v>
      </c>
      <c r="C9606" s="164">
        <f t="shared" si="333"/>
        <v>0</v>
      </c>
      <c r="D9606" s="165"/>
      <c r="E9606" s="166"/>
      <c r="F9606" s="166"/>
      <c r="G9606" s="166"/>
      <c r="H9606" s="166"/>
      <c r="I9606" s="165"/>
      <c r="J9606" s="310"/>
      <c r="K9606" s="253"/>
      <c r="L9606" s="165"/>
      <c r="M9606" s="166"/>
      <c r="N9606" s="166"/>
      <c r="O9606" s="166"/>
      <c r="P9606" s="166"/>
      <c r="Q9606" s="165"/>
      <c r="R9606" s="253"/>
      <c r="S9606" s="253"/>
    </row>
    <row r="9607" spans="1:19" hidden="1">
      <c r="A9607" s="161" t="s">
        <v>798</v>
      </c>
      <c r="B9607" s="163" t="str">
        <f t="shared" si="335"/>
        <v>5.3.6</v>
      </c>
      <c r="C9607" s="164">
        <f t="shared" si="333"/>
        <v>0</v>
      </c>
      <c r="D9607" s="165"/>
      <c r="E9607" s="166"/>
      <c r="F9607" s="166"/>
      <c r="G9607" s="166"/>
      <c r="H9607" s="166"/>
      <c r="I9607" s="165"/>
      <c r="J9607" s="310"/>
      <c r="K9607" s="253"/>
      <c r="L9607" s="165"/>
      <c r="M9607" s="166"/>
      <c r="N9607" s="166"/>
      <c r="O9607" s="166"/>
      <c r="P9607" s="166"/>
      <c r="Q9607" s="165"/>
      <c r="R9607" s="253"/>
      <c r="S9607" s="253"/>
    </row>
    <row r="9608" spans="1:19" ht="27" hidden="1" customHeight="1">
      <c r="A9608" s="161" t="s">
        <v>798</v>
      </c>
      <c r="B9608" s="163" t="str">
        <f t="shared" si="335"/>
        <v>5.3.6</v>
      </c>
      <c r="C9608" s="164">
        <f t="shared" si="333"/>
        <v>0</v>
      </c>
      <c r="D9608" s="311" t="s">
        <v>39</v>
      </c>
      <c r="E9608" s="312" t="s">
        <v>300</v>
      </c>
      <c r="F9608" s="313" t="s">
        <v>838</v>
      </c>
      <c r="G9608" s="313"/>
      <c r="H9608" s="313"/>
      <c r="I9608" s="311" t="s">
        <v>497</v>
      </c>
      <c r="J9608" s="314" t="s">
        <v>551</v>
      </c>
      <c r="K9608" s="253"/>
      <c r="L9608" s="311" t="s">
        <v>799</v>
      </c>
      <c r="M9608" s="312" t="s">
        <v>300</v>
      </c>
      <c r="N9608" s="313" t="s">
        <v>839</v>
      </c>
      <c r="O9608" s="313"/>
      <c r="P9608" s="313"/>
      <c r="Q9608" s="311" t="s">
        <v>497</v>
      </c>
      <c r="R9608" s="442" t="s">
        <v>551</v>
      </c>
      <c r="S9608" s="253"/>
    </row>
    <row r="9609" spans="1:19" hidden="1">
      <c r="A9609" s="161" t="s">
        <v>798</v>
      </c>
      <c r="B9609" s="163" t="str">
        <f t="shared" si="335"/>
        <v>5.3.6</v>
      </c>
      <c r="C9609" s="164">
        <f t="shared" ref="C9609:C9672" si="336">IF(ISERROR(MATCH(B9609,T:T,0)),0,1)</f>
        <v>0</v>
      </c>
      <c r="D9609" s="165"/>
      <c r="E9609" s="166"/>
      <c r="F9609" s="315"/>
      <c r="G9609" s="315"/>
      <c r="H9609" s="315"/>
      <c r="I9609" s="165"/>
      <c r="J9609" s="310"/>
      <c r="K9609" s="253"/>
      <c r="L9609" s="165"/>
      <c r="M9609" s="166"/>
      <c r="N9609" s="315"/>
      <c r="O9609" s="315"/>
      <c r="P9609" s="315"/>
      <c r="Q9609" s="165"/>
      <c r="R9609" s="253"/>
      <c r="S9609" s="253"/>
    </row>
    <row r="9610" spans="1:19" hidden="1">
      <c r="A9610" s="161" t="s">
        <v>798</v>
      </c>
      <c r="B9610" s="163" t="str">
        <f t="shared" si="335"/>
        <v>5.3.6</v>
      </c>
      <c r="C9610" s="164">
        <f t="shared" si="336"/>
        <v>0</v>
      </c>
      <c r="D9610" s="165"/>
      <c r="E9610" s="166"/>
      <c r="F9610" s="166"/>
      <c r="G9610" s="166"/>
      <c r="H9610" s="166"/>
      <c r="I9610" s="166"/>
      <c r="J9610" s="167"/>
      <c r="K9610" s="253"/>
      <c r="L9610" s="165"/>
      <c r="M9610" s="166"/>
      <c r="N9610" s="166"/>
      <c r="O9610" s="166"/>
      <c r="P9610" s="166"/>
      <c r="Q9610" s="166"/>
      <c r="R9610" s="166"/>
      <c r="S9610" s="253"/>
    </row>
    <row r="9611" spans="1:19" hidden="1">
      <c r="A9611" s="161" t="s">
        <v>798</v>
      </c>
      <c r="B9611" s="163" t="str">
        <f t="shared" si="335"/>
        <v>5.3.6</v>
      </c>
      <c r="C9611" s="164">
        <f t="shared" si="336"/>
        <v>0</v>
      </c>
      <c r="D9611" s="165"/>
      <c r="E9611" s="166"/>
      <c r="F9611" s="166"/>
      <c r="G9611" s="166"/>
      <c r="H9611" s="166"/>
      <c r="I9611" s="165"/>
      <c r="J9611" s="310"/>
      <c r="K9611" s="253"/>
      <c r="L9611" s="165"/>
      <c r="M9611" s="166"/>
      <c r="N9611" s="166"/>
      <c r="O9611" s="166"/>
      <c r="P9611" s="166"/>
      <c r="Q9611" s="165"/>
      <c r="R9611" s="253"/>
      <c r="S9611" s="253"/>
    </row>
    <row r="9612" spans="1:19" ht="15.75" hidden="1" thickBot="1">
      <c r="A9612" s="161" t="s">
        <v>798</v>
      </c>
      <c r="B9612" s="163" t="str">
        <f t="shared" si="335"/>
        <v>5.3.6</v>
      </c>
      <c r="C9612" s="164">
        <f t="shared" si="336"/>
        <v>0</v>
      </c>
      <c r="D9612" s="165"/>
      <c r="E9612" s="316" t="s">
        <v>498</v>
      </c>
      <c r="F9612" s="239" t="s">
        <v>497</v>
      </c>
      <c r="G9612" s="239" t="s">
        <v>41</v>
      </c>
      <c r="H9612" s="239" t="s">
        <v>540</v>
      </c>
      <c r="I9612" s="239" t="s">
        <v>500</v>
      </c>
      <c r="J9612" s="317" t="s">
        <v>501</v>
      </c>
      <c r="K9612" s="253"/>
      <c r="L9612" s="165"/>
      <c r="M9612" s="316" t="s">
        <v>498</v>
      </c>
      <c r="N9612" s="239" t="s">
        <v>497</v>
      </c>
      <c r="O9612" s="239" t="s">
        <v>41</v>
      </c>
      <c r="P9612" s="239" t="s">
        <v>540</v>
      </c>
      <c r="Q9612" s="239" t="s">
        <v>500</v>
      </c>
      <c r="R9612" s="443" t="s">
        <v>501</v>
      </c>
      <c r="S9612" s="253"/>
    </row>
    <row r="9613" spans="1:19" hidden="1">
      <c r="A9613" s="161" t="s">
        <v>798</v>
      </c>
      <c r="B9613" s="163" t="str">
        <f t="shared" si="335"/>
        <v>5.3.6</v>
      </c>
      <c r="C9613" s="164">
        <f t="shared" si="336"/>
        <v>0</v>
      </c>
      <c r="D9613" s="165"/>
      <c r="E9613" s="241" t="s">
        <v>502</v>
      </c>
      <c r="F9613" s="457" t="s">
        <v>959</v>
      </c>
      <c r="G9613" s="245">
        <v>1</v>
      </c>
      <c r="H9613" s="229">
        <f>ROUND(K9651,0)</f>
        <v>12719</v>
      </c>
      <c r="I9613" s="245">
        <v>0.1</v>
      </c>
      <c r="J9613" s="319">
        <f>ROUND(IF(N(F9613)&gt;0,PRODUCT(H9613,1/I9613),PRODUCT(G9613:I9613)),0)</f>
        <v>1272</v>
      </c>
      <c r="K9613" s="253"/>
      <c r="L9613" s="165"/>
      <c r="M9613" s="293" t="s">
        <v>502</v>
      </c>
      <c r="N9613" s="279" t="s">
        <v>959</v>
      </c>
      <c r="O9613" s="279">
        <v>1</v>
      </c>
      <c r="P9613" s="444">
        <f>ROUND(S9651,0)</f>
        <v>14316</v>
      </c>
      <c r="Q9613" s="279">
        <v>0.1</v>
      </c>
      <c r="R9613" s="445">
        <f>P9613*Q9613</f>
        <v>1431.6000000000001</v>
      </c>
      <c r="S9613" s="253"/>
    </row>
    <row r="9614" spans="1:19" hidden="1">
      <c r="A9614" s="161" t="s">
        <v>798</v>
      </c>
      <c r="B9614" s="163" t="str">
        <f t="shared" si="335"/>
        <v>5.3.6</v>
      </c>
      <c r="C9614" s="164">
        <f t="shared" si="336"/>
        <v>0</v>
      </c>
      <c r="D9614" s="165"/>
      <c r="E9614" s="241" t="s">
        <v>801</v>
      </c>
      <c r="F9614" s="246" t="s">
        <v>90</v>
      </c>
      <c r="G9614" s="245">
        <v>1</v>
      </c>
      <c r="H9614" s="190">
        <v>6600</v>
      </c>
      <c r="I9614" s="245">
        <v>1</v>
      </c>
      <c r="J9614" s="319">
        <f>ROUND(IF(N(F9614)&gt;0,PRODUCT(H9614,1/I9614),PRODUCT(G9614:I9614)),0)</f>
        <v>6600</v>
      </c>
      <c r="K9614" s="253"/>
      <c r="L9614" s="165"/>
      <c r="M9614" s="293" t="s">
        <v>801</v>
      </c>
      <c r="N9614" s="279" t="s">
        <v>90</v>
      </c>
      <c r="O9614" s="279">
        <v>1</v>
      </c>
      <c r="P9614" s="444">
        <v>6600</v>
      </c>
      <c r="Q9614" s="279">
        <v>1</v>
      </c>
      <c r="R9614" s="445">
        <f>P9614*Q9614</f>
        <v>6600</v>
      </c>
      <c r="S9614" s="253"/>
    </row>
    <row r="9615" spans="1:19" hidden="1">
      <c r="A9615" s="161" t="s">
        <v>798</v>
      </c>
      <c r="B9615" s="163" t="str">
        <f t="shared" si="335"/>
        <v>5.3.6</v>
      </c>
      <c r="C9615" s="164">
        <f t="shared" si="336"/>
        <v>0</v>
      </c>
      <c r="D9615" s="165"/>
      <c r="E9615" s="293"/>
      <c r="F9615" s="279"/>
      <c r="G9615" s="279"/>
      <c r="H9615" s="219"/>
      <c r="I9615" s="279"/>
      <c r="J9615" s="320"/>
      <c r="K9615" s="253"/>
      <c r="L9615" s="165"/>
      <c r="M9615" s="293"/>
      <c r="N9615" s="279"/>
      <c r="O9615" s="279"/>
      <c r="P9615" s="219"/>
      <c r="Q9615" s="279"/>
      <c r="R9615" s="446"/>
      <c r="S9615" s="253"/>
    </row>
    <row r="9616" spans="1:19" hidden="1">
      <c r="A9616" s="161" t="s">
        <v>798</v>
      </c>
      <c r="B9616" s="163" t="str">
        <f t="shared" si="335"/>
        <v>5.3.6</v>
      </c>
      <c r="C9616" s="164">
        <f t="shared" si="336"/>
        <v>0</v>
      </c>
      <c r="D9616" s="165"/>
      <c r="E9616" s="293"/>
      <c r="F9616" s="279"/>
      <c r="G9616" s="279"/>
      <c r="H9616" s="209"/>
      <c r="I9616" s="279"/>
      <c r="J9616" s="320"/>
      <c r="K9616" s="253"/>
      <c r="L9616" s="165"/>
      <c r="M9616" s="293"/>
      <c r="N9616" s="279"/>
      <c r="O9616" s="279"/>
      <c r="P9616" s="209"/>
      <c r="Q9616" s="279"/>
      <c r="R9616" s="446"/>
      <c r="S9616" s="253"/>
    </row>
    <row r="9617" spans="1:19" hidden="1">
      <c r="A9617" s="161" t="s">
        <v>798</v>
      </c>
      <c r="B9617" s="163" t="str">
        <f t="shared" si="335"/>
        <v>5.3.6</v>
      </c>
      <c r="C9617" s="164">
        <f t="shared" si="336"/>
        <v>0</v>
      </c>
      <c r="D9617" s="165"/>
      <c r="E9617" s="293"/>
      <c r="F9617" s="279"/>
      <c r="G9617" s="322"/>
      <c r="H9617" s="322"/>
      <c r="I9617" s="279"/>
      <c r="J9617" s="320"/>
      <c r="K9617" s="253"/>
      <c r="L9617" s="165"/>
      <c r="M9617" s="293"/>
      <c r="N9617" s="279"/>
      <c r="O9617" s="322"/>
      <c r="P9617" s="322"/>
      <c r="Q9617" s="279"/>
      <c r="R9617" s="446"/>
      <c r="S9617" s="253"/>
    </row>
    <row r="9618" spans="1:19" hidden="1">
      <c r="A9618" s="161" t="s">
        <v>798</v>
      </c>
      <c r="B9618" s="163" t="str">
        <f t="shared" si="335"/>
        <v>5.3.6</v>
      </c>
      <c r="C9618" s="164">
        <f t="shared" si="336"/>
        <v>0</v>
      </c>
      <c r="D9618" s="165"/>
      <c r="E9618" s="293"/>
      <c r="F9618" s="279"/>
      <c r="G9618" s="322"/>
      <c r="H9618" s="322"/>
      <c r="I9618" s="279"/>
      <c r="J9618" s="320"/>
      <c r="K9618" s="253"/>
      <c r="L9618" s="165"/>
      <c r="M9618" s="293"/>
      <c r="N9618" s="279"/>
      <c r="O9618" s="322"/>
      <c r="P9618" s="322"/>
      <c r="Q9618" s="279"/>
      <c r="R9618" s="446"/>
      <c r="S9618" s="253"/>
    </row>
    <row r="9619" spans="1:19" ht="15.75" hidden="1" thickBot="1">
      <c r="A9619" s="161" t="s">
        <v>798</v>
      </c>
      <c r="B9619" s="163" t="str">
        <f t="shared" si="335"/>
        <v>5.3.6</v>
      </c>
      <c r="C9619" s="164">
        <f t="shared" si="336"/>
        <v>0</v>
      </c>
      <c r="D9619" s="165"/>
      <c r="E9619" s="323"/>
      <c r="F9619" s="324"/>
      <c r="G9619" s="324"/>
      <c r="H9619" s="324"/>
      <c r="I9619" s="325"/>
      <c r="J9619" s="326"/>
      <c r="K9619" s="327">
        <f>SUM(J9613:J9619)</f>
        <v>7872</v>
      </c>
      <c r="L9619" s="165"/>
      <c r="M9619" s="323"/>
      <c r="N9619" s="324"/>
      <c r="O9619" s="324"/>
      <c r="P9619" s="324"/>
      <c r="Q9619" s="325"/>
      <c r="R9619" s="447"/>
      <c r="S9619" s="368">
        <f>SUM(R9613:R9619)</f>
        <v>8031.6</v>
      </c>
    </row>
    <row r="9620" spans="1:19" ht="15.75" hidden="1" thickBot="1">
      <c r="A9620" s="161" t="s">
        <v>798</v>
      </c>
      <c r="B9620" s="163" t="str">
        <f t="shared" si="335"/>
        <v>5.3.6</v>
      </c>
      <c r="C9620" s="164">
        <f t="shared" si="336"/>
        <v>0</v>
      </c>
      <c r="D9620" s="165"/>
      <c r="E9620" s="328"/>
      <c r="F9620" s="328"/>
      <c r="G9620" s="328"/>
      <c r="H9620" s="328"/>
      <c r="I9620" s="329"/>
      <c r="J9620" s="330"/>
      <c r="K9620" s="331"/>
      <c r="L9620" s="165"/>
      <c r="M9620" s="328"/>
      <c r="N9620" s="328"/>
      <c r="O9620" s="328"/>
      <c r="P9620" s="328"/>
      <c r="Q9620" s="329"/>
      <c r="R9620" s="448"/>
      <c r="S9620" s="331"/>
    </row>
    <row r="9621" spans="1:19" ht="15.75" hidden="1" thickBot="1">
      <c r="A9621" s="161" t="s">
        <v>798</v>
      </c>
      <c r="B9621" s="163" t="str">
        <f t="shared" si="335"/>
        <v>5.3.6</v>
      </c>
      <c r="C9621" s="164">
        <f t="shared" si="336"/>
        <v>0</v>
      </c>
      <c r="D9621" s="165"/>
      <c r="E9621" s="316" t="s">
        <v>505</v>
      </c>
      <c r="F9621" s="239" t="s">
        <v>497</v>
      </c>
      <c r="G9621" s="239" t="s">
        <v>41</v>
      </c>
      <c r="H9621" s="239" t="s">
        <v>506</v>
      </c>
      <c r="I9621" s="239" t="s">
        <v>507</v>
      </c>
      <c r="J9621" s="317" t="s">
        <v>501</v>
      </c>
      <c r="K9621" s="253"/>
      <c r="L9621" s="165"/>
      <c r="M9621" s="316" t="s">
        <v>505</v>
      </c>
      <c r="N9621" s="239" t="s">
        <v>497</v>
      </c>
      <c r="O9621" s="239" t="s">
        <v>41</v>
      </c>
      <c r="P9621" s="239" t="s">
        <v>506</v>
      </c>
      <c r="Q9621" s="239" t="s">
        <v>507</v>
      </c>
      <c r="R9621" s="443" t="s">
        <v>501</v>
      </c>
      <c r="S9621" s="253"/>
    </row>
    <row r="9622" spans="1:19" hidden="1">
      <c r="A9622" s="161" t="s">
        <v>798</v>
      </c>
      <c r="B9622" s="163" t="str">
        <f t="shared" si="335"/>
        <v>5.3.6</v>
      </c>
      <c r="C9622" s="164">
        <f t="shared" si="336"/>
        <v>0</v>
      </c>
      <c r="D9622" s="165"/>
      <c r="E9622" s="458" t="s">
        <v>803</v>
      </c>
      <c r="F9622" s="298" t="s">
        <v>90</v>
      </c>
      <c r="G9622" s="375">
        <v>1.166296</v>
      </c>
      <c r="H9622" s="352">
        <v>78378</v>
      </c>
      <c r="I9622" s="267"/>
      <c r="J9622" s="274">
        <f>G9622*H9622*(1+I9622)</f>
        <v>91411.947887999995</v>
      </c>
      <c r="K9622" s="253"/>
      <c r="L9622" s="165"/>
      <c r="M9622" s="335" t="s">
        <v>803</v>
      </c>
      <c r="N9622" s="333" t="s">
        <v>90</v>
      </c>
      <c r="O9622" s="375">
        <v>1.166296</v>
      </c>
      <c r="P9622" s="444">
        <v>78378</v>
      </c>
      <c r="Q9622" s="208">
        <v>0</v>
      </c>
      <c r="R9622" s="452">
        <f>O9622*P9622*(1+Q9622)</f>
        <v>91411.947887999995</v>
      </c>
      <c r="S9622" s="253"/>
    </row>
    <row r="9623" spans="1:19" hidden="1">
      <c r="A9623" s="161" t="s">
        <v>798</v>
      </c>
      <c r="B9623" s="163" t="str">
        <f t="shared" si="335"/>
        <v>5.3.6</v>
      </c>
      <c r="C9623" s="164">
        <f t="shared" si="336"/>
        <v>0</v>
      </c>
      <c r="D9623" s="165"/>
      <c r="E9623" s="461" t="s">
        <v>802</v>
      </c>
      <c r="F9623" s="333" t="s">
        <v>2</v>
      </c>
      <c r="G9623" s="183">
        <v>495</v>
      </c>
      <c r="H9623" s="190">
        <v>463</v>
      </c>
      <c r="I9623" s="183"/>
      <c r="J9623" s="217">
        <f>ROUND(IF(N(F9623)&gt;0,PRODUCT(H9623,1/I9623),PRODUCT(G9623:I9623)),0)</f>
        <v>229185</v>
      </c>
      <c r="K9623" s="253"/>
      <c r="L9623" s="165"/>
      <c r="M9623" s="337" t="s">
        <v>802</v>
      </c>
      <c r="N9623" s="333" t="s">
        <v>2</v>
      </c>
      <c r="O9623" s="333">
        <v>495</v>
      </c>
      <c r="P9623" s="349">
        <v>463</v>
      </c>
      <c r="Q9623" s="208">
        <v>0.02</v>
      </c>
      <c r="R9623" s="449">
        <f>O9623*P9623*(1+Q9623)</f>
        <v>233768.7</v>
      </c>
      <c r="S9623" s="253"/>
    </row>
    <row r="9624" spans="1:19" hidden="1">
      <c r="A9624" s="161" t="s">
        <v>798</v>
      </c>
      <c r="B9624" s="163" t="str">
        <f t="shared" si="335"/>
        <v>5.3.6</v>
      </c>
      <c r="C9624" s="164">
        <f t="shared" si="336"/>
        <v>0</v>
      </c>
      <c r="D9624" s="165"/>
      <c r="E9624" s="461" t="s">
        <v>591</v>
      </c>
      <c r="F9624" s="279" t="s">
        <v>1086</v>
      </c>
      <c r="G9624" s="245">
        <v>220</v>
      </c>
      <c r="H9624" s="190">
        <v>22</v>
      </c>
      <c r="I9624" s="183"/>
      <c r="J9624" s="217">
        <f>ROUND(IF(N(F9624)&gt;0,PRODUCT(H9624,1/I9624),PRODUCT(G9624:I9624)),0)</f>
        <v>4840</v>
      </c>
      <c r="K9624" s="253"/>
      <c r="L9624" s="165"/>
      <c r="M9624" s="337" t="s">
        <v>591</v>
      </c>
      <c r="N9624" s="279" t="s">
        <v>1086</v>
      </c>
      <c r="O9624" s="279">
        <v>220</v>
      </c>
      <c r="P9624" s="349">
        <v>22</v>
      </c>
      <c r="Q9624" s="208">
        <v>0.1</v>
      </c>
      <c r="R9624" s="449">
        <f>O9624*P9624*(1+Q9624)</f>
        <v>5324</v>
      </c>
      <c r="S9624" s="253"/>
    </row>
    <row r="9625" spans="1:19" hidden="1">
      <c r="A9625" s="161" t="s">
        <v>798</v>
      </c>
      <c r="B9625" s="163" t="str">
        <f t="shared" si="335"/>
        <v>5.3.6</v>
      </c>
      <c r="C9625" s="164">
        <f t="shared" si="336"/>
        <v>0</v>
      </c>
      <c r="D9625" s="165"/>
      <c r="E9625" s="288"/>
      <c r="F9625" s="279"/>
      <c r="G9625" s="279"/>
      <c r="H9625" s="219"/>
      <c r="I9625" s="208"/>
      <c r="J9625" s="220"/>
      <c r="K9625" s="253"/>
      <c r="L9625" s="165"/>
      <c r="M9625" s="288"/>
      <c r="N9625" s="279"/>
      <c r="O9625" s="279"/>
      <c r="P9625" s="219"/>
      <c r="Q9625" s="208"/>
      <c r="R9625" s="449"/>
      <c r="S9625" s="253"/>
    </row>
    <row r="9626" spans="1:19" hidden="1">
      <c r="A9626" s="161" t="s">
        <v>798</v>
      </c>
      <c r="B9626" s="163" t="str">
        <f t="shared" si="335"/>
        <v>5.3.6</v>
      </c>
      <c r="C9626" s="164">
        <f t="shared" si="336"/>
        <v>0</v>
      </c>
      <c r="D9626" s="165"/>
      <c r="E9626" s="293"/>
      <c r="F9626" s="279"/>
      <c r="G9626" s="279"/>
      <c r="H9626" s="219"/>
      <c r="I9626" s="208"/>
      <c r="J9626" s="220"/>
      <c r="K9626" s="253"/>
      <c r="L9626" s="165"/>
      <c r="M9626" s="293"/>
      <c r="N9626" s="279"/>
      <c r="O9626" s="279"/>
      <c r="P9626" s="219"/>
      <c r="Q9626" s="208"/>
      <c r="R9626" s="449"/>
      <c r="S9626" s="253"/>
    </row>
    <row r="9627" spans="1:19" hidden="1">
      <c r="A9627" s="161" t="s">
        <v>798</v>
      </c>
      <c r="B9627" s="163" t="str">
        <f t="shared" si="335"/>
        <v>5.3.6</v>
      </c>
      <c r="C9627" s="164">
        <f t="shared" si="336"/>
        <v>0</v>
      </c>
      <c r="D9627" s="165"/>
      <c r="E9627" s="288"/>
      <c r="F9627" s="333"/>
      <c r="G9627" s="333"/>
      <c r="H9627" s="219"/>
      <c r="I9627" s="208"/>
      <c r="J9627" s="220"/>
      <c r="K9627" s="253"/>
      <c r="L9627" s="165"/>
      <c r="M9627" s="288"/>
      <c r="N9627" s="333"/>
      <c r="O9627" s="333"/>
      <c r="P9627" s="219"/>
      <c r="Q9627" s="208"/>
      <c r="R9627" s="449"/>
      <c r="S9627" s="253"/>
    </row>
    <row r="9628" spans="1:19" hidden="1">
      <c r="A9628" s="161" t="s">
        <v>798</v>
      </c>
      <c r="B9628" s="163" t="str">
        <f t="shared" si="335"/>
        <v>5.3.6</v>
      </c>
      <c r="C9628" s="164">
        <f t="shared" si="336"/>
        <v>0</v>
      </c>
      <c r="D9628" s="165"/>
      <c r="E9628" s="293"/>
      <c r="F9628" s="279"/>
      <c r="G9628" s="279"/>
      <c r="H9628" s="219"/>
      <c r="I9628" s="208"/>
      <c r="J9628" s="220"/>
      <c r="K9628" s="253"/>
      <c r="L9628" s="165"/>
      <c r="M9628" s="293"/>
      <c r="N9628" s="279"/>
      <c r="O9628" s="279"/>
      <c r="P9628" s="219"/>
      <c r="Q9628" s="208"/>
      <c r="R9628" s="449"/>
      <c r="S9628" s="253"/>
    </row>
    <row r="9629" spans="1:19" hidden="1">
      <c r="A9629" s="161" t="s">
        <v>798</v>
      </c>
      <c r="B9629" s="163" t="str">
        <f t="shared" si="335"/>
        <v>5.3.6</v>
      </c>
      <c r="C9629" s="164">
        <f t="shared" si="336"/>
        <v>0</v>
      </c>
      <c r="D9629" s="165"/>
      <c r="E9629" s="293"/>
      <c r="F9629" s="279"/>
      <c r="G9629" s="279"/>
      <c r="H9629" s="219"/>
      <c r="I9629" s="208"/>
      <c r="J9629" s="220"/>
      <c r="K9629" s="253"/>
      <c r="L9629" s="165"/>
      <c r="M9629" s="293"/>
      <c r="N9629" s="279"/>
      <c r="O9629" s="279"/>
      <c r="P9629" s="219"/>
      <c r="Q9629" s="208"/>
      <c r="R9629" s="449"/>
      <c r="S9629" s="253"/>
    </row>
    <row r="9630" spans="1:19" hidden="1">
      <c r="A9630" s="161" t="s">
        <v>798</v>
      </c>
      <c r="B9630" s="163" t="str">
        <f t="shared" si="335"/>
        <v>5.3.6</v>
      </c>
      <c r="C9630" s="164">
        <f t="shared" si="336"/>
        <v>0</v>
      </c>
      <c r="D9630" s="165"/>
      <c r="E9630" s="193" t="str">
        <f>$E$307</f>
        <v>NOTA: Los materiales de cantera incluyen el transporte hasta el municipio</v>
      </c>
      <c r="F9630" s="322"/>
      <c r="G9630" s="322"/>
      <c r="H9630" s="322"/>
      <c r="I9630" s="279"/>
      <c r="J9630" s="320"/>
      <c r="K9630" s="253"/>
      <c r="L9630" s="165"/>
      <c r="M9630" s="193" t="str">
        <f>$E$307</f>
        <v>NOTA: Los materiales de cantera incluyen el transporte hasta el municipio</v>
      </c>
      <c r="N9630" s="322"/>
      <c r="O9630" s="322"/>
      <c r="P9630" s="322"/>
      <c r="Q9630" s="279"/>
      <c r="R9630" s="446"/>
      <c r="S9630" s="253"/>
    </row>
    <row r="9631" spans="1:19" hidden="1">
      <c r="A9631" s="161" t="s">
        <v>798</v>
      </c>
      <c r="B9631" s="163" t="str">
        <f t="shared" si="335"/>
        <v>5.3.6</v>
      </c>
      <c r="C9631" s="164">
        <f t="shared" si="336"/>
        <v>0</v>
      </c>
      <c r="D9631" s="165"/>
      <c r="E9631" s="293"/>
      <c r="F9631" s="322"/>
      <c r="G9631" s="322"/>
      <c r="H9631" s="322"/>
      <c r="I9631" s="279"/>
      <c r="J9631" s="320"/>
      <c r="K9631" s="253"/>
      <c r="L9631" s="165"/>
      <c r="M9631" s="293"/>
      <c r="N9631" s="322"/>
      <c r="O9631" s="322"/>
      <c r="P9631" s="322"/>
      <c r="Q9631" s="279"/>
      <c r="R9631" s="446"/>
      <c r="S9631" s="253"/>
    </row>
    <row r="9632" spans="1:19" hidden="1">
      <c r="A9632" s="161" t="s">
        <v>798</v>
      </c>
      <c r="B9632" s="163" t="str">
        <f t="shared" si="335"/>
        <v>5.3.6</v>
      </c>
      <c r="C9632" s="164">
        <f t="shared" si="336"/>
        <v>0</v>
      </c>
      <c r="D9632" s="165"/>
      <c r="E9632" s="293"/>
      <c r="F9632" s="322"/>
      <c r="G9632" s="322"/>
      <c r="H9632" s="322"/>
      <c r="I9632" s="279"/>
      <c r="J9632" s="320"/>
      <c r="K9632" s="253"/>
      <c r="L9632" s="165"/>
      <c r="M9632" s="293"/>
      <c r="N9632" s="322"/>
      <c r="O9632" s="322"/>
      <c r="P9632" s="322"/>
      <c r="Q9632" s="279"/>
      <c r="R9632" s="446"/>
      <c r="S9632" s="253"/>
    </row>
    <row r="9633" spans="1:19" hidden="1">
      <c r="A9633" s="161" t="s">
        <v>798</v>
      </c>
      <c r="B9633" s="163" t="str">
        <f t="shared" si="335"/>
        <v>5.3.6</v>
      </c>
      <c r="C9633" s="164">
        <f t="shared" si="336"/>
        <v>0</v>
      </c>
      <c r="D9633" s="165"/>
      <c r="E9633" s="293"/>
      <c r="F9633" s="322"/>
      <c r="G9633" s="322"/>
      <c r="H9633" s="322"/>
      <c r="I9633" s="279"/>
      <c r="J9633" s="320"/>
      <c r="K9633" s="253"/>
      <c r="L9633" s="165"/>
      <c r="M9633" s="293"/>
      <c r="N9633" s="322"/>
      <c r="O9633" s="322"/>
      <c r="P9633" s="322"/>
      <c r="Q9633" s="279"/>
      <c r="R9633" s="446"/>
      <c r="S9633" s="253"/>
    </row>
    <row r="9634" spans="1:19" ht="15.75" hidden="1" thickBot="1">
      <c r="A9634" s="161" t="s">
        <v>798</v>
      </c>
      <c r="B9634" s="163" t="str">
        <f t="shared" si="335"/>
        <v>5.3.6</v>
      </c>
      <c r="C9634" s="164">
        <f t="shared" si="336"/>
        <v>0</v>
      </c>
      <c r="D9634" s="165"/>
      <c r="E9634" s="323"/>
      <c r="F9634" s="324"/>
      <c r="G9634" s="324"/>
      <c r="H9634" s="324"/>
      <c r="I9634" s="325"/>
      <c r="J9634" s="326"/>
      <c r="K9634" s="354">
        <f>SUM(J9622:J9634)</f>
        <v>325436.947888</v>
      </c>
      <c r="L9634" s="165"/>
      <c r="M9634" s="323"/>
      <c r="N9634" s="324"/>
      <c r="O9634" s="324"/>
      <c r="P9634" s="324"/>
      <c r="Q9634" s="325"/>
      <c r="R9634" s="447"/>
      <c r="S9634" s="355">
        <f>SUM(R9622:R9634)</f>
        <v>330504.64788800001</v>
      </c>
    </row>
    <row r="9635" spans="1:19" ht="15.75" hidden="1" thickBot="1">
      <c r="A9635" s="161" t="s">
        <v>798</v>
      </c>
      <c r="B9635" s="163" t="str">
        <f t="shared" si="335"/>
        <v>5.3.6</v>
      </c>
      <c r="C9635" s="164">
        <f t="shared" si="336"/>
        <v>0</v>
      </c>
      <c r="D9635" s="165"/>
      <c r="E9635" s="328"/>
      <c r="F9635" s="328"/>
      <c r="G9635" s="328"/>
      <c r="H9635" s="328"/>
      <c r="I9635" s="329"/>
      <c r="J9635" s="330"/>
      <c r="K9635" s="331"/>
      <c r="L9635" s="165"/>
      <c r="M9635" s="328"/>
      <c r="N9635" s="328"/>
      <c r="O9635" s="328"/>
      <c r="P9635" s="328"/>
      <c r="Q9635" s="329"/>
      <c r="R9635" s="448"/>
      <c r="S9635" s="331"/>
    </row>
    <row r="9636" spans="1:19" ht="15.75" hidden="1" thickBot="1">
      <c r="A9636" s="161" t="s">
        <v>798</v>
      </c>
      <c r="B9636" s="163" t="str">
        <f t="shared" si="335"/>
        <v>5.3.6</v>
      </c>
      <c r="C9636" s="164">
        <f t="shared" si="336"/>
        <v>0</v>
      </c>
      <c r="D9636" s="165"/>
      <c r="E9636" s="316" t="s">
        <v>509</v>
      </c>
      <c r="F9636" s="239" t="s">
        <v>497</v>
      </c>
      <c r="G9636" s="239" t="s">
        <v>41</v>
      </c>
      <c r="H9636" s="239" t="s">
        <v>506</v>
      </c>
      <c r="I9636" s="239" t="s">
        <v>510</v>
      </c>
      <c r="J9636" s="317" t="s">
        <v>501</v>
      </c>
      <c r="K9636" s="253"/>
      <c r="L9636" s="165"/>
      <c r="M9636" s="316" t="s">
        <v>509</v>
      </c>
      <c r="N9636" s="239" t="s">
        <v>497</v>
      </c>
      <c r="O9636" s="239" t="s">
        <v>41</v>
      </c>
      <c r="P9636" s="239" t="s">
        <v>506</v>
      </c>
      <c r="Q9636" s="239" t="s">
        <v>510</v>
      </c>
      <c r="R9636" s="443" t="s">
        <v>501</v>
      </c>
      <c r="S9636" s="253"/>
    </row>
    <row r="9637" spans="1:19" hidden="1">
      <c r="A9637" s="161" t="s">
        <v>798</v>
      </c>
      <c r="B9637" s="163" t="str">
        <f t="shared" si="335"/>
        <v>5.3.6</v>
      </c>
      <c r="C9637" s="164">
        <f t="shared" si="336"/>
        <v>0</v>
      </c>
      <c r="D9637" s="165"/>
      <c r="E9637" s="335"/>
      <c r="F9637" s="333"/>
      <c r="G9637" s="333"/>
      <c r="H9637" s="215"/>
      <c r="I9637" s="333"/>
      <c r="J9637" s="252"/>
      <c r="K9637" s="336"/>
      <c r="L9637" s="165"/>
      <c r="M9637" s="335"/>
      <c r="N9637" s="333"/>
      <c r="O9637" s="333"/>
      <c r="P9637" s="215"/>
      <c r="Q9637" s="333"/>
      <c r="R9637" s="286"/>
      <c r="S9637" s="336"/>
    </row>
    <row r="9638" spans="1:19" hidden="1">
      <c r="A9638" s="161" t="s">
        <v>798</v>
      </c>
      <c r="B9638" s="163" t="str">
        <f t="shared" si="335"/>
        <v>5.3.6</v>
      </c>
      <c r="C9638" s="164">
        <f t="shared" si="336"/>
        <v>0</v>
      </c>
      <c r="D9638" s="165"/>
      <c r="E9638" s="337"/>
      <c r="F9638" s="338"/>
      <c r="G9638" s="338"/>
      <c r="H9638" s="338"/>
      <c r="I9638" s="333"/>
      <c r="J9638" s="220"/>
      <c r="K9638" s="253"/>
      <c r="L9638" s="165"/>
      <c r="M9638" s="337"/>
      <c r="N9638" s="338"/>
      <c r="O9638" s="338"/>
      <c r="P9638" s="338"/>
      <c r="Q9638" s="333"/>
      <c r="R9638" s="449"/>
      <c r="S9638" s="253"/>
    </row>
    <row r="9639" spans="1:19" hidden="1">
      <c r="A9639" s="161" t="s">
        <v>798</v>
      </c>
      <c r="B9639" s="163" t="str">
        <f t="shared" si="335"/>
        <v>5.3.6</v>
      </c>
      <c r="C9639" s="164">
        <f t="shared" si="336"/>
        <v>0</v>
      </c>
      <c r="D9639" s="165"/>
      <c r="E9639" s="337"/>
      <c r="F9639" s="322"/>
      <c r="G9639" s="322"/>
      <c r="H9639" s="322"/>
      <c r="I9639" s="279"/>
      <c r="J9639" s="320"/>
      <c r="K9639" s="253"/>
      <c r="L9639" s="165"/>
      <c r="M9639" s="337"/>
      <c r="N9639" s="322"/>
      <c r="O9639" s="322"/>
      <c r="P9639" s="322"/>
      <c r="Q9639" s="279"/>
      <c r="R9639" s="446"/>
      <c r="S9639" s="253"/>
    </row>
    <row r="9640" spans="1:19" hidden="1">
      <c r="A9640" s="161" t="s">
        <v>798</v>
      </c>
      <c r="B9640" s="163" t="str">
        <f t="shared" si="335"/>
        <v>5.3.6</v>
      </c>
      <c r="C9640" s="164">
        <f t="shared" si="336"/>
        <v>0</v>
      </c>
      <c r="D9640" s="165"/>
      <c r="E9640" s="288"/>
      <c r="F9640" s="322"/>
      <c r="G9640" s="322"/>
      <c r="H9640" s="322"/>
      <c r="I9640" s="279"/>
      <c r="J9640" s="320"/>
      <c r="K9640" s="253"/>
      <c r="L9640" s="165"/>
      <c r="M9640" s="288"/>
      <c r="N9640" s="322"/>
      <c r="O9640" s="322"/>
      <c r="P9640" s="322"/>
      <c r="Q9640" s="279"/>
      <c r="R9640" s="446"/>
      <c r="S9640" s="253"/>
    </row>
    <row r="9641" spans="1:19" hidden="1">
      <c r="A9641" s="161" t="s">
        <v>798</v>
      </c>
      <c r="B9641" s="163" t="str">
        <f t="shared" si="335"/>
        <v>5.3.6</v>
      </c>
      <c r="C9641" s="164">
        <f t="shared" si="336"/>
        <v>0</v>
      </c>
      <c r="D9641" s="165"/>
      <c r="E9641" s="293"/>
      <c r="F9641" s="322"/>
      <c r="G9641" s="322"/>
      <c r="H9641" s="322"/>
      <c r="I9641" s="279"/>
      <c r="J9641" s="320"/>
      <c r="K9641" s="253"/>
      <c r="L9641" s="165"/>
      <c r="M9641" s="293"/>
      <c r="N9641" s="322"/>
      <c r="O9641" s="322"/>
      <c r="P9641" s="322"/>
      <c r="Q9641" s="279"/>
      <c r="R9641" s="446"/>
      <c r="S9641" s="253"/>
    </row>
    <row r="9642" spans="1:19" ht="15.75" hidden="1" thickBot="1">
      <c r="A9642" s="161" t="s">
        <v>798</v>
      </c>
      <c r="B9642" s="163" t="str">
        <f t="shared" si="335"/>
        <v>5.3.6</v>
      </c>
      <c r="C9642" s="164">
        <f t="shared" si="336"/>
        <v>0</v>
      </c>
      <c r="D9642" s="165"/>
      <c r="E9642" s="323"/>
      <c r="F9642" s="324"/>
      <c r="G9642" s="324"/>
      <c r="H9642" s="324"/>
      <c r="I9642" s="325"/>
      <c r="J9642" s="326"/>
      <c r="K9642" s="327">
        <f>SUM(J9637:J9642)</f>
        <v>0</v>
      </c>
      <c r="L9642" s="165"/>
      <c r="M9642" s="323"/>
      <c r="N9642" s="324"/>
      <c r="O9642" s="324"/>
      <c r="P9642" s="324"/>
      <c r="Q9642" s="325"/>
      <c r="R9642" s="447"/>
      <c r="S9642" s="327">
        <f>SUM(R9637:R9642)</f>
        <v>0</v>
      </c>
    </row>
    <row r="9643" spans="1:19" ht="15.75" hidden="1" thickBot="1">
      <c r="A9643" s="161" t="s">
        <v>798</v>
      </c>
      <c r="B9643" s="163" t="str">
        <f t="shared" si="335"/>
        <v>5.3.6</v>
      </c>
      <c r="C9643" s="164">
        <f t="shared" si="336"/>
        <v>0</v>
      </c>
      <c r="D9643" s="165"/>
      <c r="E9643" s="328"/>
      <c r="F9643" s="328"/>
      <c r="G9643" s="328"/>
      <c r="H9643" s="328"/>
      <c r="I9643" s="339"/>
      <c r="J9643" s="340"/>
      <c r="K9643" s="331"/>
      <c r="L9643" s="165"/>
      <c r="M9643" s="328"/>
      <c r="N9643" s="328"/>
      <c r="O9643" s="328"/>
      <c r="P9643" s="328"/>
      <c r="Q9643" s="339"/>
      <c r="R9643" s="451"/>
      <c r="S9643" s="331"/>
    </row>
    <row r="9644" spans="1:19" ht="15.75" hidden="1" thickBot="1">
      <c r="A9644" s="161" t="s">
        <v>798</v>
      </c>
      <c r="B9644" s="163" t="str">
        <f t="shared" si="335"/>
        <v>5.3.6</v>
      </c>
      <c r="C9644" s="164">
        <f t="shared" si="336"/>
        <v>0</v>
      </c>
      <c r="D9644" s="165"/>
      <c r="E9644" s="316" t="s">
        <v>512</v>
      </c>
      <c r="F9644" s="239" t="s">
        <v>519</v>
      </c>
      <c r="G9644" s="239" t="s">
        <v>520</v>
      </c>
      <c r="H9644" s="239" t="s">
        <v>513</v>
      </c>
      <c r="I9644" s="239" t="s">
        <v>500</v>
      </c>
      <c r="J9644" s="317" t="s">
        <v>501</v>
      </c>
      <c r="K9644" s="253"/>
      <c r="L9644" s="165"/>
      <c r="M9644" s="316" t="s">
        <v>512</v>
      </c>
      <c r="N9644" s="239" t="s">
        <v>519</v>
      </c>
      <c r="O9644" s="239" t="s">
        <v>520</v>
      </c>
      <c r="P9644" s="239" t="s">
        <v>513</v>
      </c>
      <c r="Q9644" s="239" t="s">
        <v>500</v>
      </c>
      <c r="R9644" s="443" t="s">
        <v>501</v>
      </c>
      <c r="S9644" s="253"/>
    </row>
    <row r="9645" spans="1:19" hidden="1">
      <c r="A9645" s="161" t="s">
        <v>798</v>
      </c>
      <c r="B9645" s="163" t="str">
        <f t="shared" si="335"/>
        <v>5.3.6</v>
      </c>
      <c r="C9645" s="164">
        <f t="shared" si="336"/>
        <v>0</v>
      </c>
      <c r="D9645" s="165"/>
      <c r="E9645" s="205" t="s">
        <v>521</v>
      </c>
      <c r="F9645" s="219">
        <v>63600</v>
      </c>
      <c r="G9645" s="219">
        <v>54060</v>
      </c>
      <c r="H9645" s="207">
        <v>117660</v>
      </c>
      <c r="I9645" s="260">
        <v>123.5</v>
      </c>
      <c r="J9645" s="217">
        <f>ROUND(IF(N(F9645)&gt;0,PRODUCT(H9645,1/I9645),PRODUCT(G9645:I9645)),0)</f>
        <v>953</v>
      </c>
      <c r="K9645" s="253"/>
      <c r="L9645" s="165"/>
      <c r="M9645" s="288" t="s">
        <v>521</v>
      </c>
      <c r="N9645" s="289">
        <v>63600</v>
      </c>
      <c r="O9645" s="289">
        <v>54060</v>
      </c>
      <c r="P9645" s="290">
        <v>117660</v>
      </c>
      <c r="Q9645" s="260">
        <v>50</v>
      </c>
      <c r="R9645" s="452">
        <f>ROUND(P9645/Q9645,0)</f>
        <v>2353</v>
      </c>
      <c r="S9645" s="253"/>
    </row>
    <row r="9646" spans="1:19" hidden="1">
      <c r="A9646" s="161" t="s">
        <v>798</v>
      </c>
      <c r="B9646" s="163" t="str">
        <f t="shared" si="335"/>
        <v>5.3.6</v>
      </c>
      <c r="C9646" s="164">
        <f t="shared" si="336"/>
        <v>0</v>
      </c>
      <c r="D9646" s="165"/>
      <c r="E9646" s="205" t="s">
        <v>522</v>
      </c>
      <c r="F9646" s="219">
        <v>31800</v>
      </c>
      <c r="G9646" s="219">
        <v>27030</v>
      </c>
      <c r="H9646" s="207">
        <v>58830</v>
      </c>
      <c r="I9646" s="260">
        <v>8</v>
      </c>
      <c r="J9646" s="217">
        <f>ROUND(IF(N(F9646)&gt;0,PRODUCT(H9646,1/I9646),PRODUCT(G9646:I9646)),0)</f>
        <v>7354</v>
      </c>
      <c r="K9646" s="253"/>
      <c r="L9646" s="165"/>
      <c r="M9646" s="288" t="s">
        <v>522</v>
      </c>
      <c r="N9646" s="289">
        <v>31800</v>
      </c>
      <c r="O9646" s="289">
        <v>27030</v>
      </c>
      <c r="P9646" s="290">
        <v>58830</v>
      </c>
      <c r="Q9646" s="260">
        <v>12</v>
      </c>
      <c r="R9646" s="452">
        <f>ROUND(P9646/Q9646,0)</f>
        <v>4903</v>
      </c>
      <c r="S9646" s="253"/>
    </row>
    <row r="9647" spans="1:19" hidden="1">
      <c r="A9647" s="161" t="s">
        <v>798</v>
      </c>
      <c r="B9647" s="163" t="str">
        <f t="shared" si="335"/>
        <v>5.3.6</v>
      </c>
      <c r="C9647" s="164">
        <f t="shared" si="336"/>
        <v>0</v>
      </c>
      <c r="D9647" s="165"/>
      <c r="E9647" s="241" t="s">
        <v>523</v>
      </c>
      <c r="F9647" s="219">
        <v>19080</v>
      </c>
      <c r="G9647" s="219">
        <v>16218</v>
      </c>
      <c r="H9647" s="207">
        <v>35298</v>
      </c>
      <c r="I9647" s="296">
        <v>8</v>
      </c>
      <c r="J9647" s="217">
        <f>ROUND(IF(N(F9647)&gt;0,PRODUCT(H9647,1/I9647),PRODUCT(G9647:I9647)),0)</f>
        <v>4412</v>
      </c>
      <c r="K9647" s="253"/>
      <c r="L9647" s="165"/>
      <c r="M9647" s="293" t="s">
        <v>523</v>
      </c>
      <c r="N9647" s="289">
        <v>19080</v>
      </c>
      <c r="O9647" s="289">
        <v>16218</v>
      </c>
      <c r="P9647" s="290">
        <v>35298</v>
      </c>
      <c r="Q9647" s="296">
        <v>5</v>
      </c>
      <c r="R9647" s="452">
        <f>ROUND(P9647/Q9647,0)</f>
        <v>7060</v>
      </c>
      <c r="S9647" s="253"/>
    </row>
    <row r="9648" spans="1:19" hidden="1">
      <c r="A9648" s="161" t="s">
        <v>798</v>
      </c>
      <c r="B9648" s="163" t="str">
        <f t="shared" si="335"/>
        <v>5.3.6</v>
      </c>
      <c r="C9648" s="164">
        <f t="shared" si="336"/>
        <v>0</v>
      </c>
      <c r="D9648" s="165"/>
      <c r="E9648" s="293"/>
      <c r="F9648" s="209"/>
      <c r="G9648" s="219"/>
      <c r="H9648" s="219"/>
      <c r="I9648" s="279"/>
      <c r="J9648" s="220"/>
      <c r="K9648" s="253"/>
      <c r="L9648" s="165"/>
      <c r="M9648" s="293"/>
      <c r="N9648" s="209"/>
      <c r="O9648" s="219"/>
      <c r="P9648" s="219"/>
      <c r="Q9648" s="279"/>
      <c r="R9648" s="449"/>
      <c r="S9648" s="253"/>
    </row>
    <row r="9649" spans="1:19" hidden="1">
      <c r="A9649" s="161" t="s">
        <v>798</v>
      </c>
      <c r="B9649" s="163" t="str">
        <f t="shared" si="335"/>
        <v>5.3.6</v>
      </c>
      <c r="C9649" s="164">
        <f t="shared" si="336"/>
        <v>0</v>
      </c>
      <c r="D9649" s="165"/>
      <c r="E9649" s="293"/>
      <c r="F9649" s="322"/>
      <c r="G9649" s="322"/>
      <c r="H9649" s="322"/>
      <c r="I9649" s="279"/>
      <c r="J9649" s="320"/>
      <c r="K9649" s="253"/>
      <c r="L9649" s="165"/>
      <c r="M9649" s="293"/>
      <c r="N9649" s="322"/>
      <c r="O9649" s="322"/>
      <c r="P9649" s="322"/>
      <c r="Q9649" s="279"/>
      <c r="R9649" s="446"/>
      <c r="S9649" s="253"/>
    </row>
    <row r="9650" spans="1:19" hidden="1">
      <c r="A9650" s="161" t="s">
        <v>798</v>
      </c>
      <c r="B9650" s="163" t="str">
        <f t="shared" si="335"/>
        <v>5.3.6</v>
      </c>
      <c r="C9650" s="164">
        <f t="shared" si="336"/>
        <v>0</v>
      </c>
      <c r="D9650" s="165"/>
      <c r="E9650" s="293"/>
      <c r="F9650" s="322"/>
      <c r="G9650" s="322"/>
      <c r="H9650" s="322"/>
      <c r="I9650" s="279"/>
      <c r="J9650" s="320"/>
      <c r="K9650" s="253"/>
      <c r="L9650" s="165"/>
      <c r="M9650" s="293"/>
      <c r="N9650" s="322"/>
      <c r="O9650" s="322"/>
      <c r="P9650" s="322"/>
      <c r="Q9650" s="279"/>
      <c r="R9650" s="446"/>
      <c r="S9650" s="253"/>
    </row>
    <row r="9651" spans="1:19" ht="15.75" hidden="1" thickBot="1">
      <c r="A9651" s="161" t="s">
        <v>798</v>
      </c>
      <c r="B9651" s="163" t="str">
        <f t="shared" si="335"/>
        <v>5.3.6</v>
      </c>
      <c r="C9651" s="164">
        <f t="shared" si="336"/>
        <v>0</v>
      </c>
      <c r="D9651" s="165"/>
      <c r="E9651" s="341"/>
      <c r="F9651" s="342"/>
      <c r="G9651" s="342"/>
      <c r="H9651" s="342"/>
      <c r="I9651" s="343"/>
      <c r="J9651" s="344"/>
      <c r="K9651" s="347">
        <f>SUM(J9645:J9651)</f>
        <v>12719</v>
      </c>
      <c r="L9651" s="165"/>
      <c r="M9651" s="341"/>
      <c r="N9651" s="342"/>
      <c r="O9651" s="342"/>
      <c r="P9651" s="342"/>
      <c r="Q9651" s="343"/>
      <c r="R9651" s="453"/>
      <c r="S9651" s="355">
        <f>SUM(R9645:R9651)</f>
        <v>14316</v>
      </c>
    </row>
    <row r="9652" spans="1:19" hidden="1">
      <c r="A9652" s="161" t="s">
        <v>798</v>
      </c>
      <c r="B9652" s="163" t="str">
        <f t="shared" si="335"/>
        <v>5.3.6</v>
      </c>
      <c r="C9652" s="164">
        <f t="shared" si="336"/>
        <v>0</v>
      </c>
      <c r="D9652" s="165"/>
      <c r="E9652" s="166"/>
      <c r="F9652" s="166"/>
      <c r="G9652" s="166"/>
      <c r="H9652" s="166"/>
      <c r="I9652" s="165"/>
      <c r="J9652" s="310"/>
      <c r="K9652" s="253"/>
      <c r="L9652" s="165"/>
      <c r="M9652" s="166"/>
      <c r="N9652" s="166"/>
      <c r="O9652" s="166"/>
      <c r="P9652" s="166"/>
      <c r="Q9652" s="165"/>
      <c r="R9652" s="253"/>
      <c r="S9652" s="253"/>
    </row>
    <row r="9653" spans="1:19" ht="15.75" hidden="1" thickBot="1">
      <c r="A9653" s="161" t="s">
        <v>798</v>
      </c>
      <c r="B9653" s="163" t="str">
        <f t="shared" si="335"/>
        <v>5.3.6</v>
      </c>
      <c r="C9653" s="164">
        <f t="shared" si="336"/>
        <v>0</v>
      </c>
      <c r="D9653" s="165"/>
      <c r="E9653" s="166"/>
      <c r="F9653" s="166"/>
      <c r="G9653" s="166"/>
      <c r="H9653" s="315" t="s">
        <v>516</v>
      </c>
      <c r="I9653" s="165"/>
      <c r="J9653" s="310"/>
      <c r="K9653" s="355">
        <f>ROUND(+K9651+K9642+K9634+K9619,0)</f>
        <v>346028</v>
      </c>
      <c r="L9653" s="165"/>
      <c r="M9653" s="166"/>
      <c r="N9653" s="166"/>
      <c r="O9653" s="166"/>
      <c r="P9653" s="315" t="s">
        <v>516</v>
      </c>
      <c r="Q9653" s="165"/>
      <c r="R9653" s="253"/>
      <c r="S9653" s="355">
        <f>ROUND(+S9651+S9642+S9634+S9619,0)</f>
        <v>352852</v>
      </c>
    </row>
    <row r="9654" spans="1:19" hidden="1">
      <c r="A9654" s="161" t="s">
        <v>798</v>
      </c>
      <c r="B9654" s="163" t="str">
        <f t="shared" si="335"/>
        <v>5.3.6</v>
      </c>
      <c r="C9654" s="164">
        <f t="shared" si="336"/>
        <v>0</v>
      </c>
      <c r="H9654" s="372"/>
      <c r="P9654" s="372"/>
    </row>
    <row r="9655" spans="1:19" hidden="1">
      <c r="A9655" s="161" t="s">
        <v>798</v>
      </c>
      <c r="B9655" s="163" t="str">
        <f t="shared" si="335"/>
        <v>5.3.6</v>
      </c>
      <c r="C9655" s="164">
        <f t="shared" si="336"/>
        <v>0</v>
      </c>
      <c r="H9655" s="372"/>
      <c r="P9655" s="372"/>
    </row>
    <row r="9656" spans="1:19" hidden="1">
      <c r="A9656" s="161" t="s">
        <v>798</v>
      </c>
      <c r="B9656" s="163" t="str">
        <f t="shared" si="335"/>
        <v>5.3.6</v>
      </c>
      <c r="C9656" s="164">
        <f t="shared" si="336"/>
        <v>0</v>
      </c>
      <c r="H9656" s="372"/>
      <c r="P9656" s="372"/>
    </row>
    <row r="9657" spans="1:19" hidden="1">
      <c r="A9657" s="161" t="s">
        <v>798</v>
      </c>
      <c r="B9657" s="161" t="str">
        <f>M9662</f>
        <v>5.4.1_</v>
      </c>
      <c r="C9657" s="164">
        <f t="shared" si="336"/>
        <v>0</v>
      </c>
      <c r="H9657" s="372"/>
      <c r="J9657" s="161"/>
      <c r="P9657" s="372"/>
      <c r="R9657" s="162"/>
    </row>
    <row r="9658" spans="1:19" ht="18.75" hidden="1">
      <c r="A9658" s="161" t="s">
        <v>798</v>
      </c>
      <c r="B9658" s="163" t="str">
        <f t="shared" ref="B9658:B9710" si="337">B9657</f>
        <v>5.4.1_</v>
      </c>
      <c r="C9658" s="164">
        <f t="shared" si="336"/>
        <v>0</v>
      </c>
      <c r="D9658" s="165"/>
      <c r="E9658" s="169" t="s">
        <v>496</v>
      </c>
      <c r="F9658" s="169"/>
      <c r="G9658" s="169"/>
      <c r="H9658" s="169"/>
      <c r="I9658" s="169"/>
      <c r="J9658" s="169"/>
      <c r="K9658" s="166"/>
      <c r="L9658" s="165"/>
      <c r="M9658" s="169" t="s">
        <v>496</v>
      </c>
      <c r="N9658" s="169"/>
      <c r="O9658" s="169"/>
      <c r="P9658" s="169"/>
      <c r="Q9658" s="169"/>
      <c r="R9658" s="170"/>
      <c r="S9658" s="166"/>
    </row>
    <row r="9659" spans="1:19" hidden="1">
      <c r="A9659" s="161" t="s">
        <v>798</v>
      </c>
      <c r="B9659" s="163" t="str">
        <f t="shared" si="337"/>
        <v>5.4.1_</v>
      </c>
      <c r="C9659" s="164">
        <f t="shared" si="336"/>
        <v>0</v>
      </c>
      <c r="D9659" s="165"/>
      <c r="E9659" s="166"/>
      <c r="F9659" s="166"/>
      <c r="G9659" s="166"/>
      <c r="H9659" s="166"/>
      <c r="I9659" s="165"/>
      <c r="J9659" s="253"/>
      <c r="K9659" s="253"/>
      <c r="L9659" s="165"/>
      <c r="M9659" s="166"/>
      <c r="N9659" s="166"/>
      <c r="O9659" s="166"/>
      <c r="P9659" s="166"/>
      <c r="Q9659" s="165"/>
      <c r="R9659" s="310"/>
      <c r="S9659" s="253"/>
    </row>
    <row r="9660" spans="1:19" hidden="1">
      <c r="A9660" s="161" t="s">
        <v>798</v>
      </c>
      <c r="B9660" s="163" t="str">
        <f t="shared" si="337"/>
        <v>5.4.1_</v>
      </c>
      <c r="C9660" s="164">
        <f t="shared" si="336"/>
        <v>0</v>
      </c>
      <c r="D9660" s="165"/>
      <c r="E9660" s="166"/>
      <c r="F9660" s="166"/>
      <c r="G9660" s="166"/>
      <c r="H9660" s="166"/>
      <c r="I9660" s="165"/>
      <c r="J9660" s="253"/>
      <c r="K9660" s="253"/>
      <c r="L9660" s="165"/>
      <c r="M9660" s="166"/>
      <c r="N9660" s="166"/>
      <c r="O9660" s="166"/>
      <c r="P9660" s="166"/>
      <c r="Q9660" s="165"/>
      <c r="R9660" s="310"/>
      <c r="S9660" s="253"/>
    </row>
    <row r="9661" spans="1:19" hidden="1">
      <c r="A9661" s="161" t="s">
        <v>798</v>
      </c>
      <c r="B9661" s="163" t="str">
        <f t="shared" si="337"/>
        <v>5.4.1_</v>
      </c>
      <c r="C9661" s="164">
        <f t="shared" si="336"/>
        <v>0</v>
      </c>
      <c r="D9661" s="165"/>
      <c r="E9661" s="166"/>
      <c r="F9661" s="166"/>
      <c r="G9661" s="166"/>
      <c r="H9661" s="166"/>
      <c r="I9661" s="165"/>
      <c r="J9661" s="253"/>
      <c r="K9661" s="253"/>
      <c r="L9661" s="165"/>
      <c r="M9661" s="166"/>
      <c r="N9661" s="166"/>
      <c r="O9661" s="166"/>
      <c r="P9661" s="166"/>
      <c r="Q9661" s="165"/>
      <c r="R9661" s="310"/>
      <c r="S9661" s="253"/>
    </row>
    <row r="9662" spans="1:19" ht="27" hidden="1" customHeight="1">
      <c r="A9662" s="161" t="s">
        <v>798</v>
      </c>
      <c r="B9662" s="163" t="str">
        <f t="shared" si="337"/>
        <v>5.4.1_</v>
      </c>
      <c r="C9662" s="164">
        <f t="shared" si="336"/>
        <v>0</v>
      </c>
      <c r="D9662" s="311" t="s">
        <v>799</v>
      </c>
      <c r="E9662" s="312" t="s">
        <v>840</v>
      </c>
      <c r="F9662" s="313" t="s">
        <v>841</v>
      </c>
      <c r="G9662" s="313"/>
      <c r="H9662" s="313"/>
      <c r="I9662" s="311" t="s">
        <v>497</v>
      </c>
      <c r="J9662" s="442" t="s">
        <v>2</v>
      </c>
      <c r="K9662" s="253"/>
      <c r="L9662" s="311" t="s">
        <v>39</v>
      </c>
      <c r="M9662" s="312" t="s">
        <v>840</v>
      </c>
      <c r="N9662" s="313" t="s">
        <v>841</v>
      </c>
      <c r="O9662" s="313"/>
      <c r="P9662" s="313"/>
      <c r="Q9662" s="311" t="s">
        <v>497</v>
      </c>
      <c r="R9662" s="314" t="s">
        <v>2</v>
      </c>
      <c r="S9662" s="253"/>
    </row>
    <row r="9663" spans="1:19" hidden="1">
      <c r="A9663" s="161" t="s">
        <v>798</v>
      </c>
      <c r="B9663" s="163" t="str">
        <f t="shared" si="337"/>
        <v>5.4.1_</v>
      </c>
      <c r="C9663" s="164">
        <f t="shared" si="336"/>
        <v>0</v>
      </c>
      <c r="D9663" s="165"/>
      <c r="E9663" s="166"/>
      <c r="F9663" s="315"/>
      <c r="G9663" s="315"/>
      <c r="H9663" s="315"/>
      <c r="I9663" s="165"/>
      <c r="J9663" s="253"/>
      <c r="K9663" s="253"/>
      <c r="L9663" s="165"/>
      <c r="M9663" s="265"/>
      <c r="N9663" s="369"/>
      <c r="O9663" s="369"/>
      <c r="P9663" s="369"/>
      <c r="Q9663" s="370"/>
      <c r="R9663" s="371"/>
      <c r="S9663" s="253"/>
    </row>
    <row r="9664" spans="1:19" hidden="1">
      <c r="A9664" s="161" t="s">
        <v>798</v>
      </c>
      <c r="B9664" s="163" t="str">
        <f t="shared" si="337"/>
        <v>5.4.1_</v>
      </c>
      <c r="C9664" s="164">
        <f t="shared" si="336"/>
        <v>0</v>
      </c>
      <c r="D9664" s="165"/>
      <c r="E9664" s="166"/>
      <c r="F9664" s="166"/>
      <c r="G9664" s="166"/>
      <c r="H9664" s="166"/>
      <c r="I9664" s="166"/>
      <c r="J9664" s="166"/>
      <c r="K9664" s="253"/>
      <c r="L9664" s="165"/>
      <c r="M9664" s="265"/>
      <c r="N9664" s="265"/>
      <c r="O9664" s="265"/>
      <c r="P9664" s="265"/>
      <c r="Q9664" s="265"/>
      <c r="R9664" s="204"/>
      <c r="S9664" s="253"/>
    </row>
    <row r="9665" spans="1:19" hidden="1">
      <c r="A9665" s="161" t="s">
        <v>798</v>
      </c>
      <c r="B9665" s="163" t="str">
        <f t="shared" si="337"/>
        <v>5.4.1_</v>
      </c>
      <c r="C9665" s="164">
        <f t="shared" si="336"/>
        <v>0</v>
      </c>
      <c r="D9665" s="165"/>
      <c r="E9665" s="166"/>
      <c r="F9665" s="166"/>
      <c r="G9665" s="166"/>
      <c r="H9665" s="166"/>
      <c r="I9665" s="165"/>
      <c r="J9665" s="253"/>
      <c r="K9665" s="253"/>
      <c r="L9665" s="165"/>
      <c r="M9665" s="265"/>
      <c r="N9665" s="265"/>
      <c r="O9665" s="265"/>
      <c r="P9665" s="265"/>
      <c r="Q9665" s="370"/>
      <c r="R9665" s="371"/>
      <c r="S9665" s="253"/>
    </row>
    <row r="9666" spans="1:19" ht="15.75" hidden="1" thickBot="1">
      <c r="A9666" s="161" t="s">
        <v>798</v>
      </c>
      <c r="B9666" s="163" t="str">
        <f t="shared" si="337"/>
        <v>5.4.1_</v>
      </c>
      <c r="C9666" s="164">
        <f t="shared" si="336"/>
        <v>0</v>
      </c>
      <c r="D9666" s="165"/>
      <c r="E9666" s="316" t="s">
        <v>498</v>
      </c>
      <c r="F9666" s="239" t="s">
        <v>497</v>
      </c>
      <c r="G9666" s="239" t="s">
        <v>41</v>
      </c>
      <c r="H9666" s="239" t="s">
        <v>540</v>
      </c>
      <c r="I9666" s="239" t="s">
        <v>500</v>
      </c>
      <c r="J9666" s="443" t="s">
        <v>501</v>
      </c>
      <c r="K9666" s="253"/>
      <c r="L9666" s="165"/>
      <c r="M9666" s="316" t="s">
        <v>498</v>
      </c>
      <c r="N9666" s="239" t="s">
        <v>497</v>
      </c>
      <c r="O9666" s="239" t="s">
        <v>41</v>
      </c>
      <c r="P9666" s="239" t="s">
        <v>540</v>
      </c>
      <c r="Q9666" s="239" t="s">
        <v>500</v>
      </c>
      <c r="R9666" s="317" t="s">
        <v>501</v>
      </c>
      <c r="S9666" s="253"/>
    </row>
    <row r="9667" spans="1:19" hidden="1">
      <c r="A9667" s="161" t="s">
        <v>798</v>
      </c>
      <c r="B9667" s="163" t="str">
        <f t="shared" si="337"/>
        <v>5.4.1_</v>
      </c>
      <c r="C9667" s="164">
        <f t="shared" si="336"/>
        <v>0</v>
      </c>
      <c r="D9667" s="165"/>
      <c r="E9667" s="454" t="s">
        <v>502</v>
      </c>
      <c r="F9667" s="279" t="s">
        <v>959</v>
      </c>
      <c r="G9667" s="279">
        <v>1</v>
      </c>
      <c r="H9667" s="444">
        <f>ROUND(K9705,0)</f>
        <v>745</v>
      </c>
      <c r="I9667" s="279">
        <v>0.05</v>
      </c>
      <c r="J9667" s="445">
        <f>H9667*I9667</f>
        <v>37.25</v>
      </c>
      <c r="K9667" s="253"/>
      <c r="L9667" s="165"/>
      <c r="M9667" s="295" t="s">
        <v>502</v>
      </c>
      <c r="N9667" s="318" t="s">
        <v>959</v>
      </c>
      <c r="O9667" s="245">
        <v>1</v>
      </c>
      <c r="P9667" s="229">
        <f>ROUND(S9705,0)</f>
        <v>65</v>
      </c>
      <c r="Q9667" s="245">
        <v>0.05</v>
      </c>
      <c r="R9667" s="319">
        <f>ROUND(IF(N(N9667)&gt;0,PRODUCT(P9667,1/Q9667),PRODUCT(O9667:Q9667)),0)</f>
        <v>3</v>
      </c>
      <c r="S9667" s="253"/>
    </row>
    <row r="9668" spans="1:19" hidden="1">
      <c r="A9668" s="161" t="s">
        <v>798</v>
      </c>
      <c r="B9668" s="163" t="str">
        <f t="shared" si="337"/>
        <v>5.4.1_</v>
      </c>
      <c r="C9668" s="164">
        <f t="shared" si="336"/>
        <v>0</v>
      </c>
      <c r="D9668" s="165"/>
      <c r="E9668" s="293"/>
      <c r="F9668" s="279"/>
      <c r="G9668" s="279"/>
      <c r="H9668" s="349"/>
      <c r="I9668" s="279"/>
      <c r="J9668" s="446"/>
      <c r="K9668" s="253"/>
      <c r="L9668" s="165"/>
      <c r="M9668" s="293"/>
      <c r="N9668" s="279"/>
      <c r="O9668" s="279"/>
      <c r="P9668" s="349"/>
      <c r="Q9668" s="279"/>
      <c r="R9668" s="320"/>
      <c r="S9668" s="253"/>
    </row>
    <row r="9669" spans="1:19" hidden="1">
      <c r="A9669" s="161" t="s">
        <v>798</v>
      </c>
      <c r="B9669" s="163" t="str">
        <f t="shared" si="337"/>
        <v>5.4.1_</v>
      </c>
      <c r="C9669" s="164">
        <f t="shared" si="336"/>
        <v>0</v>
      </c>
      <c r="D9669" s="165"/>
      <c r="E9669" s="293"/>
      <c r="F9669" s="279"/>
      <c r="G9669" s="279"/>
      <c r="H9669" s="219"/>
      <c r="I9669" s="279"/>
      <c r="J9669" s="446"/>
      <c r="K9669" s="253"/>
      <c r="L9669" s="165"/>
      <c r="M9669" s="293"/>
      <c r="N9669" s="279"/>
      <c r="O9669" s="279"/>
      <c r="P9669" s="219"/>
      <c r="Q9669" s="279"/>
      <c r="R9669" s="320"/>
      <c r="S9669" s="253"/>
    </row>
    <row r="9670" spans="1:19" hidden="1">
      <c r="A9670" s="161" t="s">
        <v>798</v>
      </c>
      <c r="B9670" s="163" t="str">
        <f t="shared" si="337"/>
        <v>5.4.1_</v>
      </c>
      <c r="C9670" s="164">
        <f t="shared" si="336"/>
        <v>0</v>
      </c>
      <c r="D9670" s="165"/>
      <c r="E9670" s="293"/>
      <c r="F9670" s="279"/>
      <c r="G9670" s="279"/>
      <c r="H9670" s="209"/>
      <c r="I9670" s="279"/>
      <c r="J9670" s="446"/>
      <c r="K9670" s="253"/>
      <c r="L9670" s="165"/>
      <c r="M9670" s="293"/>
      <c r="N9670" s="279"/>
      <c r="O9670" s="279"/>
      <c r="P9670" s="209"/>
      <c r="Q9670" s="279"/>
      <c r="R9670" s="320"/>
      <c r="S9670" s="331"/>
    </row>
    <row r="9671" spans="1:19" hidden="1">
      <c r="A9671" s="161" t="s">
        <v>798</v>
      </c>
      <c r="B9671" s="163" t="str">
        <f t="shared" si="337"/>
        <v>5.4.1_</v>
      </c>
      <c r="C9671" s="164">
        <f t="shared" si="336"/>
        <v>0</v>
      </c>
      <c r="D9671" s="165"/>
      <c r="E9671" s="293"/>
      <c r="F9671" s="279"/>
      <c r="G9671" s="322"/>
      <c r="H9671" s="322"/>
      <c r="I9671" s="279"/>
      <c r="J9671" s="446"/>
      <c r="K9671" s="253"/>
      <c r="L9671" s="165"/>
      <c r="M9671" s="293"/>
      <c r="N9671" s="279"/>
      <c r="O9671" s="322"/>
      <c r="P9671" s="322"/>
      <c r="Q9671" s="279"/>
      <c r="R9671" s="320"/>
      <c r="S9671" s="253"/>
    </row>
    <row r="9672" spans="1:19" hidden="1">
      <c r="A9672" s="161" t="s">
        <v>798</v>
      </c>
      <c r="B9672" s="163" t="str">
        <f t="shared" si="337"/>
        <v>5.4.1_</v>
      </c>
      <c r="C9672" s="164">
        <f t="shared" si="336"/>
        <v>0</v>
      </c>
      <c r="D9672" s="165"/>
      <c r="E9672" s="293"/>
      <c r="F9672" s="279"/>
      <c r="G9672" s="322"/>
      <c r="H9672" s="322"/>
      <c r="I9672" s="279"/>
      <c r="J9672" s="446"/>
      <c r="K9672" s="253"/>
      <c r="L9672" s="165"/>
      <c r="M9672" s="293"/>
      <c r="N9672" s="279"/>
      <c r="O9672" s="322"/>
      <c r="P9672" s="322"/>
      <c r="Q9672" s="279"/>
      <c r="R9672" s="320"/>
      <c r="S9672" s="253"/>
    </row>
    <row r="9673" spans="1:19" ht="15.75" hidden="1" thickBot="1">
      <c r="A9673" s="161" t="s">
        <v>798</v>
      </c>
      <c r="B9673" s="163" t="str">
        <f t="shared" si="337"/>
        <v>5.4.1_</v>
      </c>
      <c r="C9673" s="164">
        <f t="shared" ref="C9673:C9736" si="338">IF(ISERROR(MATCH(B9673,T:T,0)),0,1)</f>
        <v>0</v>
      </c>
      <c r="D9673" s="165"/>
      <c r="E9673" s="323"/>
      <c r="F9673" s="324"/>
      <c r="G9673" s="324"/>
      <c r="H9673" s="324"/>
      <c r="I9673" s="325"/>
      <c r="J9673" s="447"/>
      <c r="K9673" s="368">
        <f>SUM(J9667:J9673)</f>
        <v>37.25</v>
      </c>
      <c r="L9673" s="165"/>
      <c r="M9673" s="323"/>
      <c r="N9673" s="324"/>
      <c r="O9673" s="324"/>
      <c r="P9673" s="324"/>
      <c r="Q9673" s="325"/>
      <c r="R9673" s="326"/>
      <c r="S9673" s="327">
        <f>SUM(R9667:R9673)</f>
        <v>3</v>
      </c>
    </row>
    <row r="9674" spans="1:19" ht="15.75" hidden="1" thickBot="1">
      <c r="A9674" s="161" t="s">
        <v>798</v>
      </c>
      <c r="B9674" s="163" t="str">
        <f t="shared" si="337"/>
        <v>5.4.1_</v>
      </c>
      <c r="C9674" s="164">
        <f t="shared" si="338"/>
        <v>0</v>
      </c>
      <c r="D9674" s="165"/>
      <c r="E9674" s="328"/>
      <c r="F9674" s="328"/>
      <c r="G9674" s="328"/>
      <c r="H9674" s="328"/>
      <c r="I9674" s="329"/>
      <c r="J9674" s="448"/>
      <c r="K9674" s="331"/>
      <c r="L9674" s="165"/>
      <c r="M9674" s="328"/>
      <c r="N9674" s="328"/>
      <c r="O9674" s="328"/>
      <c r="P9674" s="328"/>
      <c r="Q9674" s="329"/>
      <c r="R9674" s="330"/>
      <c r="S9674" s="331"/>
    </row>
    <row r="9675" spans="1:19" ht="15.75" hidden="1" thickBot="1">
      <c r="A9675" s="161" t="s">
        <v>798</v>
      </c>
      <c r="B9675" s="163" t="str">
        <f t="shared" si="337"/>
        <v>5.4.1_</v>
      </c>
      <c r="C9675" s="164">
        <f t="shared" si="338"/>
        <v>0</v>
      </c>
      <c r="D9675" s="165"/>
      <c r="E9675" s="316" t="s">
        <v>505</v>
      </c>
      <c r="F9675" s="239" t="s">
        <v>497</v>
      </c>
      <c r="G9675" s="239" t="s">
        <v>41</v>
      </c>
      <c r="H9675" s="239" t="s">
        <v>506</v>
      </c>
      <c r="I9675" s="239" t="s">
        <v>507</v>
      </c>
      <c r="J9675" s="443" t="s">
        <v>501</v>
      </c>
      <c r="K9675" s="253"/>
      <c r="L9675" s="165"/>
      <c r="M9675" s="316" t="s">
        <v>505</v>
      </c>
      <c r="N9675" s="239" t="s">
        <v>497</v>
      </c>
      <c r="O9675" s="239" t="s">
        <v>41</v>
      </c>
      <c r="P9675" s="239" t="s">
        <v>506</v>
      </c>
      <c r="Q9675" s="239" t="s">
        <v>507</v>
      </c>
      <c r="R9675" s="317" t="s">
        <v>501</v>
      </c>
      <c r="S9675" s="253"/>
    </row>
    <row r="9676" spans="1:19" hidden="1">
      <c r="A9676" s="161" t="s">
        <v>798</v>
      </c>
      <c r="B9676" s="163" t="str">
        <f t="shared" si="337"/>
        <v>5.4.1_</v>
      </c>
      <c r="C9676" s="164">
        <f t="shared" si="338"/>
        <v>0</v>
      </c>
      <c r="D9676" s="165"/>
      <c r="E9676" s="462" t="s">
        <v>720</v>
      </c>
      <c r="F9676" s="333" t="s">
        <v>2</v>
      </c>
      <c r="G9676" s="279">
        <v>1.02</v>
      </c>
      <c r="H9676" s="349">
        <v>2800</v>
      </c>
      <c r="I9676" s="208">
        <v>0.05</v>
      </c>
      <c r="J9676" s="449">
        <f>G9676*H9676*(1+I9676)</f>
        <v>2998.8</v>
      </c>
      <c r="K9676" s="253"/>
      <c r="L9676" s="165"/>
      <c r="M9676" s="458" t="s">
        <v>720</v>
      </c>
      <c r="N9676" s="333" t="s">
        <v>2</v>
      </c>
      <c r="O9676" s="245">
        <v>1.02</v>
      </c>
      <c r="P9676" s="190">
        <v>2800</v>
      </c>
      <c r="Q9676" s="183"/>
      <c r="R9676" s="217">
        <f>ROUND(IF(N(N9676)&gt;0,PRODUCT(P9676,1/Q9676),PRODUCT(O9676:Q9676)),0)</f>
        <v>2856</v>
      </c>
      <c r="S9676" s="253"/>
    </row>
    <row r="9677" spans="1:19" hidden="1">
      <c r="A9677" s="161" t="s">
        <v>798</v>
      </c>
      <c r="B9677" s="163" t="str">
        <f t="shared" si="337"/>
        <v>5.4.1_</v>
      </c>
      <c r="C9677" s="164">
        <f t="shared" si="338"/>
        <v>0</v>
      </c>
      <c r="D9677" s="165"/>
      <c r="E9677" s="459" t="s">
        <v>572</v>
      </c>
      <c r="F9677" s="333" t="s">
        <v>2</v>
      </c>
      <c r="G9677" s="333">
        <v>0.03</v>
      </c>
      <c r="H9677" s="349">
        <v>4000</v>
      </c>
      <c r="I9677" s="208">
        <v>0.1</v>
      </c>
      <c r="J9677" s="449">
        <f>G9677*H9677*(1+I9677)</f>
        <v>132</v>
      </c>
      <c r="K9677" s="253"/>
      <c r="L9677" s="165"/>
      <c r="M9677" s="460" t="s">
        <v>572</v>
      </c>
      <c r="N9677" s="333" t="s">
        <v>2</v>
      </c>
      <c r="O9677" s="183">
        <v>0.03</v>
      </c>
      <c r="P9677" s="190">
        <v>4000</v>
      </c>
      <c r="Q9677" s="183"/>
      <c r="R9677" s="217">
        <f>ROUND(IF(N(N9677)&gt;0,PRODUCT(P9677,1/Q9677),PRODUCT(O9677:Q9677)),0)</f>
        <v>120</v>
      </c>
      <c r="S9677" s="253"/>
    </row>
    <row r="9678" spans="1:19" hidden="1">
      <c r="A9678" s="161" t="s">
        <v>798</v>
      </c>
      <c r="B9678" s="163" t="str">
        <f t="shared" si="337"/>
        <v>5.4.1_</v>
      </c>
      <c r="C9678" s="164">
        <f t="shared" si="338"/>
        <v>0</v>
      </c>
      <c r="D9678" s="165"/>
      <c r="E9678" s="337"/>
      <c r="F9678" s="333"/>
      <c r="G9678" s="279"/>
      <c r="H9678" s="349"/>
      <c r="I9678" s="208"/>
      <c r="J9678" s="449"/>
      <c r="K9678" s="253"/>
      <c r="L9678" s="165"/>
      <c r="M9678" s="337"/>
      <c r="N9678" s="333"/>
      <c r="O9678" s="279"/>
      <c r="P9678" s="349"/>
      <c r="Q9678" s="208"/>
      <c r="R9678" s="220"/>
      <c r="S9678" s="253"/>
    </row>
    <row r="9679" spans="1:19" hidden="1">
      <c r="A9679" s="161" t="s">
        <v>798</v>
      </c>
      <c r="B9679" s="163" t="str">
        <f t="shared" si="337"/>
        <v>5.4.1_</v>
      </c>
      <c r="C9679" s="164">
        <f t="shared" si="338"/>
        <v>0</v>
      </c>
      <c r="D9679" s="165"/>
      <c r="E9679" s="288"/>
      <c r="F9679" s="279"/>
      <c r="G9679" s="279"/>
      <c r="H9679" s="219"/>
      <c r="I9679" s="208"/>
      <c r="J9679" s="449"/>
      <c r="K9679" s="253"/>
      <c r="L9679" s="165"/>
      <c r="M9679" s="288"/>
      <c r="N9679" s="279"/>
      <c r="O9679" s="279"/>
      <c r="P9679" s="219"/>
      <c r="Q9679" s="208"/>
      <c r="R9679" s="220"/>
      <c r="S9679" s="253"/>
    </row>
    <row r="9680" spans="1:19" hidden="1">
      <c r="A9680" s="161" t="s">
        <v>798</v>
      </c>
      <c r="B9680" s="163" t="str">
        <f t="shared" si="337"/>
        <v>5.4.1_</v>
      </c>
      <c r="C9680" s="164">
        <f t="shared" si="338"/>
        <v>0</v>
      </c>
      <c r="D9680" s="165"/>
      <c r="E9680" s="293"/>
      <c r="F9680" s="279"/>
      <c r="G9680" s="279"/>
      <c r="H9680" s="219"/>
      <c r="I9680" s="208"/>
      <c r="J9680" s="449"/>
      <c r="K9680" s="253"/>
      <c r="L9680" s="165"/>
      <c r="M9680" s="293"/>
      <c r="N9680" s="279"/>
      <c r="O9680" s="279"/>
      <c r="P9680" s="219"/>
      <c r="Q9680" s="208"/>
      <c r="R9680" s="220"/>
      <c r="S9680" s="253"/>
    </row>
    <row r="9681" spans="1:19" hidden="1">
      <c r="A9681" s="161" t="s">
        <v>798</v>
      </c>
      <c r="B9681" s="163" t="str">
        <f t="shared" si="337"/>
        <v>5.4.1_</v>
      </c>
      <c r="C9681" s="164">
        <f t="shared" si="338"/>
        <v>0</v>
      </c>
      <c r="D9681" s="165"/>
      <c r="E9681" s="288"/>
      <c r="F9681" s="333"/>
      <c r="G9681" s="333"/>
      <c r="H9681" s="219"/>
      <c r="I9681" s="208"/>
      <c r="J9681" s="449"/>
      <c r="K9681" s="253"/>
      <c r="L9681" s="165"/>
      <c r="M9681" s="288"/>
      <c r="N9681" s="333"/>
      <c r="O9681" s="333"/>
      <c r="P9681" s="219"/>
      <c r="Q9681" s="208"/>
      <c r="R9681" s="220"/>
      <c r="S9681" s="253"/>
    </row>
    <row r="9682" spans="1:19" hidden="1">
      <c r="A9682" s="161" t="s">
        <v>798</v>
      </c>
      <c r="B9682" s="163" t="str">
        <f t="shared" si="337"/>
        <v>5.4.1_</v>
      </c>
      <c r="C9682" s="164">
        <f t="shared" si="338"/>
        <v>0</v>
      </c>
      <c r="D9682" s="165"/>
      <c r="E9682" s="293"/>
      <c r="F9682" s="279"/>
      <c r="G9682" s="279"/>
      <c r="H9682" s="219"/>
      <c r="I9682" s="208"/>
      <c r="J9682" s="449"/>
      <c r="K9682" s="253"/>
      <c r="L9682" s="165"/>
      <c r="M9682" s="293"/>
      <c r="N9682" s="279"/>
      <c r="O9682" s="279"/>
      <c r="P9682" s="219"/>
      <c r="Q9682" s="208"/>
      <c r="R9682" s="220"/>
      <c r="S9682" s="253"/>
    </row>
    <row r="9683" spans="1:19" hidden="1">
      <c r="A9683" s="161" t="s">
        <v>798</v>
      </c>
      <c r="B9683" s="163" t="str">
        <f t="shared" si="337"/>
        <v>5.4.1_</v>
      </c>
      <c r="C9683" s="164">
        <f t="shared" si="338"/>
        <v>0</v>
      </c>
      <c r="D9683" s="165"/>
      <c r="E9683" s="293"/>
      <c r="F9683" s="279"/>
      <c r="G9683" s="279"/>
      <c r="H9683" s="219"/>
      <c r="I9683" s="208"/>
      <c r="J9683" s="449"/>
      <c r="K9683" s="253"/>
      <c r="L9683" s="165"/>
      <c r="M9683" s="293"/>
      <c r="N9683" s="279"/>
      <c r="O9683" s="279"/>
      <c r="P9683" s="219"/>
      <c r="Q9683" s="208"/>
      <c r="R9683" s="220"/>
      <c r="S9683" s="253"/>
    </row>
    <row r="9684" spans="1:19" hidden="1">
      <c r="A9684" s="161" t="s">
        <v>798</v>
      </c>
      <c r="B9684" s="163" t="str">
        <f t="shared" si="337"/>
        <v>5.4.1_</v>
      </c>
      <c r="C9684" s="164">
        <f t="shared" si="338"/>
        <v>0</v>
      </c>
      <c r="D9684" s="165"/>
      <c r="E9684" s="293"/>
      <c r="F9684" s="322"/>
      <c r="G9684" s="322"/>
      <c r="H9684" s="322"/>
      <c r="I9684" s="279"/>
      <c r="J9684" s="446"/>
      <c r="K9684" s="253"/>
      <c r="L9684" s="165"/>
      <c r="M9684" s="293"/>
      <c r="N9684" s="322"/>
      <c r="O9684" s="322"/>
      <c r="P9684" s="322"/>
      <c r="Q9684" s="279"/>
      <c r="R9684" s="320"/>
      <c r="S9684" s="253"/>
    </row>
    <row r="9685" spans="1:19" hidden="1">
      <c r="A9685" s="161" t="s">
        <v>798</v>
      </c>
      <c r="B9685" s="163" t="str">
        <f t="shared" si="337"/>
        <v>5.4.1_</v>
      </c>
      <c r="C9685" s="164">
        <f t="shared" si="338"/>
        <v>0</v>
      </c>
      <c r="D9685" s="165"/>
      <c r="E9685" s="293"/>
      <c r="F9685" s="322"/>
      <c r="G9685" s="322"/>
      <c r="H9685" s="322"/>
      <c r="I9685" s="279"/>
      <c r="J9685" s="446"/>
      <c r="K9685" s="253"/>
      <c r="L9685" s="165"/>
      <c r="M9685" s="293"/>
      <c r="N9685" s="322"/>
      <c r="O9685" s="322"/>
      <c r="P9685" s="322"/>
      <c r="Q9685" s="279"/>
      <c r="R9685" s="320"/>
      <c r="S9685" s="331"/>
    </row>
    <row r="9686" spans="1:19" hidden="1">
      <c r="A9686" s="161" t="s">
        <v>798</v>
      </c>
      <c r="B9686" s="163" t="str">
        <f t="shared" si="337"/>
        <v>5.4.1_</v>
      </c>
      <c r="C9686" s="164">
        <f t="shared" si="338"/>
        <v>0</v>
      </c>
      <c r="D9686" s="165"/>
      <c r="E9686" s="293"/>
      <c r="F9686" s="322"/>
      <c r="G9686" s="322"/>
      <c r="H9686" s="322"/>
      <c r="I9686" s="279"/>
      <c r="J9686" s="446"/>
      <c r="K9686" s="253"/>
      <c r="L9686" s="165"/>
      <c r="M9686" s="293"/>
      <c r="N9686" s="322"/>
      <c r="O9686" s="322"/>
      <c r="P9686" s="322"/>
      <c r="Q9686" s="279"/>
      <c r="R9686" s="320"/>
      <c r="S9686" s="253"/>
    </row>
    <row r="9687" spans="1:19" hidden="1">
      <c r="A9687" s="161" t="s">
        <v>798</v>
      </c>
      <c r="B9687" s="163" t="str">
        <f t="shared" si="337"/>
        <v>5.4.1_</v>
      </c>
      <c r="C9687" s="164">
        <f t="shared" si="338"/>
        <v>0</v>
      </c>
      <c r="D9687" s="165"/>
      <c r="E9687" s="293"/>
      <c r="F9687" s="322"/>
      <c r="G9687" s="322"/>
      <c r="H9687" s="322"/>
      <c r="I9687" s="279"/>
      <c r="J9687" s="446"/>
      <c r="K9687" s="253"/>
      <c r="L9687" s="165"/>
      <c r="M9687" s="293"/>
      <c r="N9687" s="322"/>
      <c r="O9687" s="322"/>
      <c r="P9687" s="322"/>
      <c r="Q9687" s="279"/>
      <c r="R9687" s="320"/>
      <c r="S9687" s="253"/>
    </row>
    <row r="9688" spans="1:19" ht="15.75" hidden="1" thickBot="1">
      <c r="A9688" s="161" t="s">
        <v>798</v>
      </c>
      <c r="B9688" s="163" t="str">
        <f t="shared" si="337"/>
        <v>5.4.1_</v>
      </c>
      <c r="C9688" s="164">
        <f t="shared" si="338"/>
        <v>0</v>
      </c>
      <c r="D9688" s="165"/>
      <c r="E9688" s="323"/>
      <c r="F9688" s="324"/>
      <c r="G9688" s="324"/>
      <c r="H9688" s="324"/>
      <c r="I9688" s="325"/>
      <c r="J9688" s="447"/>
      <c r="K9688" s="348">
        <f>SUM(J9676:J9688)</f>
        <v>3130.8</v>
      </c>
      <c r="L9688" s="165"/>
      <c r="M9688" s="323"/>
      <c r="N9688" s="324"/>
      <c r="O9688" s="324"/>
      <c r="P9688" s="324"/>
      <c r="Q9688" s="325"/>
      <c r="R9688" s="326"/>
      <c r="S9688" s="347">
        <f>SUM(R9676:R9688)</f>
        <v>2976</v>
      </c>
    </row>
    <row r="9689" spans="1:19" ht="15.75" hidden="1" thickBot="1">
      <c r="A9689" s="161" t="s">
        <v>798</v>
      </c>
      <c r="B9689" s="163" t="str">
        <f t="shared" si="337"/>
        <v>5.4.1_</v>
      </c>
      <c r="C9689" s="164">
        <f t="shared" si="338"/>
        <v>0</v>
      </c>
      <c r="D9689" s="165"/>
      <c r="E9689" s="328"/>
      <c r="F9689" s="328"/>
      <c r="G9689" s="328"/>
      <c r="H9689" s="328"/>
      <c r="I9689" s="329"/>
      <c r="J9689" s="448"/>
      <c r="K9689" s="331"/>
      <c r="L9689" s="165"/>
      <c r="M9689" s="328"/>
      <c r="N9689" s="328"/>
      <c r="O9689" s="328"/>
      <c r="P9689" s="328"/>
      <c r="Q9689" s="329"/>
      <c r="R9689" s="330"/>
      <c r="S9689" s="331"/>
    </row>
    <row r="9690" spans="1:19" ht="15.75" hidden="1" thickBot="1">
      <c r="A9690" s="161" t="s">
        <v>798</v>
      </c>
      <c r="B9690" s="163" t="str">
        <f t="shared" si="337"/>
        <v>5.4.1_</v>
      </c>
      <c r="C9690" s="164">
        <f t="shared" si="338"/>
        <v>0</v>
      </c>
      <c r="D9690" s="165"/>
      <c r="E9690" s="316" t="s">
        <v>509</v>
      </c>
      <c r="F9690" s="239" t="s">
        <v>497</v>
      </c>
      <c r="G9690" s="239" t="s">
        <v>41</v>
      </c>
      <c r="H9690" s="239" t="s">
        <v>506</v>
      </c>
      <c r="I9690" s="239" t="s">
        <v>510</v>
      </c>
      <c r="J9690" s="443" t="s">
        <v>501</v>
      </c>
      <c r="K9690" s="253"/>
      <c r="L9690" s="165"/>
      <c r="M9690" s="316" t="s">
        <v>509</v>
      </c>
      <c r="N9690" s="239" t="s">
        <v>497</v>
      </c>
      <c r="O9690" s="239" t="s">
        <v>41</v>
      </c>
      <c r="P9690" s="239" t="s">
        <v>506</v>
      </c>
      <c r="Q9690" s="239" t="s">
        <v>510</v>
      </c>
      <c r="R9690" s="317" t="s">
        <v>501</v>
      </c>
      <c r="S9690" s="253"/>
    </row>
    <row r="9691" spans="1:19" hidden="1">
      <c r="A9691" s="161" t="s">
        <v>798</v>
      </c>
      <c r="B9691" s="163" t="str">
        <f t="shared" si="337"/>
        <v>5.4.1_</v>
      </c>
      <c r="C9691" s="164">
        <f t="shared" si="338"/>
        <v>0</v>
      </c>
      <c r="D9691" s="165"/>
      <c r="E9691" s="463"/>
      <c r="F9691" s="464"/>
      <c r="G9691" s="464"/>
      <c r="H9691" s="349"/>
      <c r="I9691" s="464"/>
      <c r="J9691" s="286"/>
      <c r="K9691" s="336"/>
      <c r="L9691" s="165"/>
      <c r="M9691" s="463"/>
      <c r="N9691" s="464"/>
      <c r="O9691" s="464"/>
      <c r="P9691" s="349"/>
      <c r="Q9691" s="464"/>
      <c r="R9691" s="252"/>
      <c r="S9691" s="336"/>
    </row>
    <row r="9692" spans="1:19" hidden="1">
      <c r="A9692" s="161" t="s">
        <v>798</v>
      </c>
      <c r="B9692" s="163" t="str">
        <f t="shared" si="337"/>
        <v>5.4.1_</v>
      </c>
      <c r="C9692" s="164">
        <f t="shared" si="338"/>
        <v>0</v>
      </c>
      <c r="D9692" s="165"/>
      <c r="E9692" s="465"/>
      <c r="F9692" s="466"/>
      <c r="G9692" s="466"/>
      <c r="H9692" s="349"/>
      <c r="I9692" s="466"/>
      <c r="J9692" s="449"/>
      <c r="K9692" s="253"/>
      <c r="L9692" s="165"/>
      <c r="M9692" s="465"/>
      <c r="N9692" s="466"/>
      <c r="O9692" s="466"/>
      <c r="P9692" s="349"/>
      <c r="Q9692" s="466"/>
      <c r="R9692" s="220"/>
      <c r="S9692" s="253"/>
    </row>
    <row r="9693" spans="1:19" hidden="1">
      <c r="A9693" s="161" t="s">
        <v>798</v>
      </c>
      <c r="B9693" s="163" t="str">
        <f t="shared" si="337"/>
        <v>5.4.1_</v>
      </c>
      <c r="C9693" s="164">
        <f t="shared" si="338"/>
        <v>0</v>
      </c>
      <c r="D9693" s="165"/>
      <c r="E9693" s="465"/>
      <c r="F9693" s="466"/>
      <c r="G9693" s="466"/>
      <c r="H9693" s="322"/>
      <c r="I9693" s="466"/>
      <c r="J9693" s="446"/>
      <c r="K9693" s="253"/>
      <c r="L9693" s="165"/>
      <c r="M9693" s="465"/>
      <c r="N9693" s="466"/>
      <c r="O9693" s="466"/>
      <c r="P9693" s="322"/>
      <c r="Q9693" s="466"/>
      <c r="R9693" s="320"/>
      <c r="S9693" s="331"/>
    </row>
    <row r="9694" spans="1:19" hidden="1">
      <c r="A9694" s="161" t="s">
        <v>798</v>
      </c>
      <c r="B9694" s="163" t="str">
        <f t="shared" si="337"/>
        <v>5.4.1_</v>
      </c>
      <c r="C9694" s="164">
        <f t="shared" si="338"/>
        <v>0</v>
      </c>
      <c r="D9694" s="165"/>
      <c r="E9694" s="288"/>
      <c r="F9694" s="338"/>
      <c r="G9694" s="338"/>
      <c r="H9694" s="322"/>
      <c r="I9694" s="333"/>
      <c r="J9694" s="446"/>
      <c r="K9694" s="253"/>
      <c r="L9694" s="165"/>
      <c r="M9694" s="288"/>
      <c r="N9694" s="338"/>
      <c r="O9694" s="338"/>
      <c r="P9694" s="322"/>
      <c r="Q9694" s="333"/>
      <c r="R9694" s="320"/>
      <c r="S9694" s="253"/>
    </row>
    <row r="9695" spans="1:19" hidden="1">
      <c r="A9695" s="161" t="s">
        <v>798</v>
      </c>
      <c r="B9695" s="163" t="str">
        <f t="shared" si="337"/>
        <v>5.4.1_</v>
      </c>
      <c r="C9695" s="164">
        <f t="shared" si="338"/>
        <v>0</v>
      </c>
      <c r="D9695" s="165"/>
      <c r="E9695" s="293"/>
      <c r="F9695" s="322"/>
      <c r="G9695" s="322"/>
      <c r="H9695" s="322"/>
      <c r="I9695" s="279"/>
      <c r="J9695" s="446"/>
      <c r="K9695" s="253"/>
      <c r="L9695" s="165"/>
      <c r="M9695" s="293"/>
      <c r="N9695" s="322"/>
      <c r="O9695" s="322"/>
      <c r="P9695" s="322"/>
      <c r="Q9695" s="279"/>
      <c r="R9695" s="320"/>
      <c r="S9695" s="253"/>
    </row>
    <row r="9696" spans="1:19" ht="15.75" hidden="1" thickBot="1">
      <c r="A9696" s="161" t="s">
        <v>798</v>
      </c>
      <c r="B9696" s="163" t="str">
        <f t="shared" si="337"/>
        <v>5.4.1_</v>
      </c>
      <c r="C9696" s="164">
        <f t="shared" si="338"/>
        <v>0</v>
      </c>
      <c r="D9696" s="165"/>
      <c r="E9696" s="323"/>
      <c r="F9696" s="324"/>
      <c r="G9696" s="324"/>
      <c r="H9696" s="324"/>
      <c r="I9696" s="325"/>
      <c r="J9696" s="447"/>
      <c r="K9696" s="327">
        <f>SUM(J9691:J9696)</f>
        <v>0</v>
      </c>
      <c r="L9696" s="165"/>
      <c r="M9696" s="323"/>
      <c r="N9696" s="324"/>
      <c r="O9696" s="324"/>
      <c r="P9696" s="324"/>
      <c r="Q9696" s="325"/>
      <c r="R9696" s="326"/>
      <c r="S9696" s="327">
        <f>SUM(R9691:R9696)</f>
        <v>0</v>
      </c>
    </row>
    <row r="9697" spans="1:19" ht="15.75" hidden="1" thickBot="1">
      <c r="A9697" s="161" t="s">
        <v>798</v>
      </c>
      <c r="B9697" s="163" t="str">
        <f t="shared" si="337"/>
        <v>5.4.1_</v>
      </c>
      <c r="C9697" s="164">
        <f t="shared" si="338"/>
        <v>0</v>
      </c>
      <c r="D9697" s="165"/>
      <c r="E9697" s="328"/>
      <c r="F9697" s="328"/>
      <c r="G9697" s="328"/>
      <c r="H9697" s="328"/>
      <c r="I9697" s="339"/>
      <c r="J9697" s="451"/>
      <c r="K9697" s="331"/>
      <c r="L9697" s="165"/>
      <c r="M9697" s="328"/>
      <c r="N9697" s="328"/>
      <c r="O9697" s="328"/>
      <c r="P9697" s="328"/>
      <c r="Q9697" s="339"/>
      <c r="R9697" s="340"/>
      <c r="S9697" s="331"/>
    </row>
    <row r="9698" spans="1:19" ht="15.75" hidden="1" thickBot="1">
      <c r="A9698" s="161" t="s">
        <v>798</v>
      </c>
      <c r="B9698" s="163" t="str">
        <f t="shared" si="337"/>
        <v>5.4.1_</v>
      </c>
      <c r="C9698" s="164">
        <f t="shared" si="338"/>
        <v>0</v>
      </c>
      <c r="D9698" s="165"/>
      <c r="E9698" s="316" t="s">
        <v>512</v>
      </c>
      <c r="F9698" s="239" t="s">
        <v>519</v>
      </c>
      <c r="G9698" s="239" t="s">
        <v>520</v>
      </c>
      <c r="H9698" s="239" t="s">
        <v>513</v>
      </c>
      <c r="I9698" s="239" t="s">
        <v>500</v>
      </c>
      <c r="J9698" s="443" t="s">
        <v>501</v>
      </c>
      <c r="K9698" s="253"/>
      <c r="L9698" s="165"/>
      <c r="M9698" s="316" t="s">
        <v>512</v>
      </c>
      <c r="N9698" s="239" t="s">
        <v>519</v>
      </c>
      <c r="O9698" s="239" t="s">
        <v>520</v>
      </c>
      <c r="P9698" s="239" t="s">
        <v>513</v>
      </c>
      <c r="Q9698" s="239" t="s">
        <v>500</v>
      </c>
      <c r="R9698" s="317" t="s">
        <v>501</v>
      </c>
      <c r="S9698" s="253"/>
    </row>
    <row r="9699" spans="1:19" hidden="1">
      <c r="A9699" s="161" t="s">
        <v>798</v>
      </c>
      <c r="B9699" s="163" t="str">
        <f t="shared" si="337"/>
        <v>5.4.1_</v>
      </c>
      <c r="C9699" s="164">
        <f t="shared" si="338"/>
        <v>0</v>
      </c>
      <c r="D9699" s="165"/>
      <c r="E9699" s="456" t="s">
        <v>521</v>
      </c>
      <c r="F9699" s="289">
        <v>63600</v>
      </c>
      <c r="G9699" s="289">
        <v>54060</v>
      </c>
      <c r="H9699" s="290">
        <v>117660</v>
      </c>
      <c r="I9699" s="260">
        <v>1000</v>
      </c>
      <c r="J9699" s="452">
        <f>ROUND(H9699/I9699,0)</f>
        <v>118</v>
      </c>
      <c r="K9699" s="253"/>
      <c r="L9699" s="165"/>
      <c r="M9699" s="284" t="s">
        <v>521</v>
      </c>
      <c r="N9699" s="219">
        <v>63600</v>
      </c>
      <c r="O9699" s="219">
        <v>54060</v>
      </c>
      <c r="P9699" s="207">
        <v>117660</v>
      </c>
      <c r="Q9699" s="260">
        <v>11000</v>
      </c>
      <c r="R9699" s="217">
        <f>ROUND(IF(N(N9699)&gt;0,PRODUCT(P9699,1/Q9699),PRODUCT(O9699:Q9699)),0)</f>
        <v>11</v>
      </c>
      <c r="S9699" s="253"/>
    </row>
    <row r="9700" spans="1:19" hidden="1">
      <c r="A9700" s="161" t="s">
        <v>798</v>
      </c>
      <c r="B9700" s="163" t="str">
        <f t="shared" si="337"/>
        <v>5.4.1_</v>
      </c>
      <c r="C9700" s="164">
        <f t="shared" si="338"/>
        <v>0</v>
      </c>
      <c r="D9700" s="165"/>
      <c r="E9700" s="456" t="s">
        <v>522</v>
      </c>
      <c r="F9700" s="289">
        <v>31800</v>
      </c>
      <c r="G9700" s="289">
        <v>27030</v>
      </c>
      <c r="H9700" s="290">
        <v>58830</v>
      </c>
      <c r="I9700" s="260">
        <v>150</v>
      </c>
      <c r="J9700" s="452">
        <f>ROUND(H9700/I9700,0)</f>
        <v>392</v>
      </c>
      <c r="K9700" s="253"/>
      <c r="L9700" s="165"/>
      <c r="M9700" s="284" t="s">
        <v>522</v>
      </c>
      <c r="N9700" s="219">
        <v>31800</v>
      </c>
      <c r="O9700" s="219">
        <v>27030</v>
      </c>
      <c r="P9700" s="207">
        <v>58830</v>
      </c>
      <c r="Q9700" s="260">
        <v>1750</v>
      </c>
      <c r="R9700" s="217">
        <f>ROUND(IF(N(N9700)&gt;0,PRODUCT(P9700,1/Q9700),PRODUCT(O9700:Q9700)),0)</f>
        <v>34</v>
      </c>
      <c r="S9700" s="253"/>
    </row>
    <row r="9701" spans="1:19" hidden="1">
      <c r="A9701" s="161" t="s">
        <v>798</v>
      </c>
      <c r="B9701" s="163" t="str">
        <f t="shared" si="337"/>
        <v>5.4.1_</v>
      </c>
      <c r="C9701" s="164">
        <f t="shared" si="338"/>
        <v>0</v>
      </c>
      <c r="D9701" s="165"/>
      <c r="E9701" s="454" t="s">
        <v>523</v>
      </c>
      <c r="F9701" s="289">
        <v>19080</v>
      </c>
      <c r="G9701" s="289">
        <v>16218</v>
      </c>
      <c r="H9701" s="290">
        <v>35298</v>
      </c>
      <c r="I9701" s="296">
        <v>150</v>
      </c>
      <c r="J9701" s="452">
        <f>ROUND(H9701/I9701,0)</f>
        <v>235</v>
      </c>
      <c r="K9701" s="253"/>
      <c r="L9701" s="165"/>
      <c r="M9701" s="295" t="s">
        <v>523</v>
      </c>
      <c r="N9701" s="219">
        <v>19080</v>
      </c>
      <c r="O9701" s="219">
        <v>16218</v>
      </c>
      <c r="P9701" s="207">
        <v>35298</v>
      </c>
      <c r="Q9701" s="296">
        <v>1750</v>
      </c>
      <c r="R9701" s="217">
        <f>ROUND(IF(N(N9701)&gt;0,PRODUCT(P9701,1/Q9701),PRODUCT(O9701:Q9701)),0)</f>
        <v>20</v>
      </c>
      <c r="S9701" s="253"/>
    </row>
    <row r="9702" spans="1:19" hidden="1">
      <c r="A9702" s="161" t="s">
        <v>798</v>
      </c>
      <c r="B9702" s="163" t="str">
        <f t="shared" si="337"/>
        <v>5.4.1_</v>
      </c>
      <c r="C9702" s="164">
        <f t="shared" si="338"/>
        <v>0</v>
      </c>
      <c r="D9702" s="165"/>
      <c r="E9702" s="293"/>
      <c r="F9702" s="209"/>
      <c r="G9702" s="219"/>
      <c r="H9702" s="219"/>
      <c r="I9702" s="279"/>
      <c r="J9702" s="449"/>
      <c r="K9702" s="253"/>
      <c r="L9702" s="165"/>
      <c r="M9702" s="293"/>
      <c r="N9702" s="209"/>
      <c r="O9702" s="219"/>
      <c r="P9702" s="219"/>
      <c r="Q9702" s="279"/>
      <c r="R9702" s="220"/>
      <c r="S9702" s="331"/>
    </row>
    <row r="9703" spans="1:19" hidden="1">
      <c r="A9703" s="161" t="s">
        <v>798</v>
      </c>
      <c r="B9703" s="163" t="str">
        <f t="shared" si="337"/>
        <v>5.4.1_</v>
      </c>
      <c r="C9703" s="164">
        <f t="shared" si="338"/>
        <v>0</v>
      </c>
      <c r="D9703" s="165"/>
      <c r="E9703" s="293"/>
      <c r="F9703" s="322"/>
      <c r="G9703" s="322"/>
      <c r="H9703" s="322"/>
      <c r="I9703" s="279"/>
      <c r="J9703" s="446"/>
      <c r="K9703" s="253"/>
      <c r="L9703" s="165"/>
      <c r="M9703" s="293"/>
      <c r="N9703" s="322"/>
      <c r="O9703" s="322"/>
      <c r="P9703" s="322"/>
      <c r="Q9703" s="279"/>
      <c r="R9703" s="320"/>
      <c r="S9703" s="253"/>
    </row>
    <row r="9704" spans="1:19" hidden="1">
      <c r="A9704" s="161" t="s">
        <v>798</v>
      </c>
      <c r="B9704" s="163" t="str">
        <f t="shared" si="337"/>
        <v>5.4.1_</v>
      </c>
      <c r="C9704" s="164">
        <f t="shared" si="338"/>
        <v>0</v>
      </c>
      <c r="D9704" s="165"/>
      <c r="E9704" s="293"/>
      <c r="F9704" s="322"/>
      <c r="G9704" s="322"/>
      <c r="H9704" s="322"/>
      <c r="I9704" s="279"/>
      <c r="J9704" s="446"/>
      <c r="K9704" s="253"/>
      <c r="L9704" s="165"/>
      <c r="M9704" s="293"/>
      <c r="N9704" s="322"/>
      <c r="O9704" s="322"/>
      <c r="P9704" s="322"/>
      <c r="Q9704" s="279"/>
      <c r="R9704" s="320"/>
      <c r="S9704" s="331"/>
    </row>
    <row r="9705" spans="1:19" ht="15.75" hidden="1" thickBot="1">
      <c r="A9705" s="161" t="s">
        <v>798</v>
      </c>
      <c r="B9705" s="163" t="str">
        <f t="shared" si="337"/>
        <v>5.4.1_</v>
      </c>
      <c r="C9705" s="164">
        <f t="shared" si="338"/>
        <v>0</v>
      </c>
      <c r="D9705" s="165"/>
      <c r="E9705" s="341"/>
      <c r="F9705" s="342"/>
      <c r="G9705" s="342"/>
      <c r="H9705" s="342"/>
      <c r="I9705" s="343"/>
      <c r="J9705" s="453"/>
      <c r="K9705" s="355">
        <f>SUM(J9699:J9705)</f>
        <v>745</v>
      </c>
      <c r="L9705" s="165"/>
      <c r="M9705" s="341"/>
      <c r="N9705" s="342"/>
      <c r="O9705" s="342"/>
      <c r="P9705" s="342"/>
      <c r="Q9705" s="343"/>
      <c r="R9705" s="344"/>
      <c r="S9705" s="347">
        <f>SUM(R9699:R9705)</f>
        <v>65</v>
      </c>
    </row>
    <row r="9706" spans="1:19" hidden="1">
      <c r="A9706" s="161" t="s">
        <v>798</v>
      </c>
      <c r="B9706" s="163" t="str">
        <f t="shared" si="337"/>
        <v>5.4.1_</v>
      </c>
      <c r="C9706" s="164">
        <f t="shared" si="338"/>
        <v>0</v>
      </c>
      <c r="D9706" s="165"/>
      <c r="E9706" s="166"/>
      <c r="F9706" s="166"/>
      <c r="G9706" s="166"/>
      <c r="H9706" s="166"/>
      <c r="I9706" s="165"/>
      <c r="J9706" s="253"/>
      <c r="K9706" s="253"/>
      <c r="L9706" s="165"/>
      <c r="M9706" s="166"/>
      <c r="N9706" s="166"/>
      <c r="O9706" s="166"/>
      <c r="P9706" s="166"/>
      <c r="Q9706" s="165"/>
      <c r="R9706" s="310"/>
      <c r="S9706" s="253"/>
    </row>
    <row r="9707" spans="1:19" ht="15.75" hidden="1" thickBot="1">
      <c r="A9707" s="161" t="s">
        <v>798</v>
      </c>
      <c r="B9707" s="163" t="str">
        <f t="shared" si="337"/>
        <v>5.4.1_</v>
      </c>
      <c r="C9707" s="164">
        <f t="shared" si="338"/>
        <v>0</v>
      </c>
      <c r="D9707" s="165"/>
      <c r="E9707" s="166"/>
      <c r="F9707" s="166"/>
      <c r="G9707" s="166"/>
      <c r="H9707" s="315" t="s">
        <v>516</v>
      </c>
      <c r="I9707" s="165"/>
      <c r="J9707" s="253"/>
      <c r="K9707" s="355">
        <f>ROUND(+K9705+K9696+K9688+K9673,0)</f>
        <v>3913</v>
      </c>
      <c r="L9707" s="165"/>
      <c r="M9707" s="166"/>
      <c r="N9707" s="166"/>
      <c r="O9707" s="166"/>
      <c r="P9707" s="315" t="s">
        <v>516</v>
      </c>
      <c r="Q9707" s="165"/>
      <c r="R9707" s="310"/>
      <c r="S9707" s="348">
        <f>ROUND(+S9705+S9696+S9688+S9673,0)</f>
        <v>3044</v>
      </c>
    </row>
    <row r="9708" spans="1:19" hidden="1">
      <c r="A9708" s="161" t="s">
        <v>798</v>
      </c>
      <c r="B9708" s="163" t="str">
        <f t="shared" si="337"/>
        <v>5.4.1_</v>
      </c>
      <c r="C9708" s="164">
        <f t="shared" si="338"/>
        <v>0</v>
      </c>
      <c r="H9708" s="372"/>
      <c r="J9708" s="161"/>
      <c r="P9708" s="372"/>
      <c r="R9708" s="162"/>
    </row>
    <row r="9709" spans="1:19" hidden="1">
      <c r="A9709" s="161" t="s">
        <v>798</v>
      </c>
      <c r="B9709" s="163" t="str">
        <f t="shared" si="337"/>
        <v>5.4.1_</v>
      </c>
      <c r="C9709" s="164">
        <f t="shared" si="338"/>
        <v>0</v>
      </c>
      <c r="H9709" s="372"/>
      <c r="J9709" s="161"/>
      <c r="P9709" s="372"/>
      <c r="R9709" s="162"/>
    </row>
    <row r="9710" spans="1:19" hidden="1">
      <c r="A9710" s="161" t="s">
        <v>798</v>
      </c>
      <c r="B9710" s="163" t="str">
        <f t="shared" si="337"/>
        <v>5.4.1_</v>
      </c>
      <c r="C9710" s="164">
        <f t="shared" si="338"/>
        <v>0</v>
      </c>
      <c r="H9710" s="372"/>
      <c r="J9710" s="161"/>
      <c r="P9710" s="372"/>
      <c r="R9710" s="162"/>
    </row>
    <row r="9711" spans="1:19" hidden="1">
      <c r="A9711" s="161" t="s">
        <v>798</v>
      </c>
      <c r="B9711" s="161" t="str">
        <f>M9716</f>
        <v>5.5.1</v>
      </c>
      <c r="C9711" s="164">
        <f t="shared" si="338"/>
        <v>0</v>
      </c>
      <c r="H9711" s="372"/>
      <c r="J9711" s="161"/>
      <c r="P9711" s="372"/>
      <c r="R9711" s="162"/>
    </row>
    <row r="9712" spans="1:19" ht="18.75" hidden="1">
      <c r="A9712" s="161" t="s">
        <v>798</v>
      </c>
      <c r="B9712" s="163" t="str">
        <f t="shared" ref="B9712:B9764" si="339">B9711</f>
        <v>5.5.1</v>
      </c>
      <c r="C9712" s="164">
        <f t="shared" si="338"/>
        <v>0</v>
      </c>
      <c r="D9712" s="165"/>
      <c r="E9712" s="169" t="s">
        <v>496</v>
      </c>
      <c r="F9712" s="169"/>
      <c r="G9712" s="169"/>
      <c r="H9712" s="169"/>
      <c r="I9712" s="169"/>
      <c r="J9712" s="169"/>
      <c r="K9712" s="166"/>
      <c r="L9712" s="165"/>
      <c r="M9712" s="169" t="s">
        <v>496</v>
      </c>
      <c r="N9712" s="169"/>
      <c r="O9712" s="169"/>
      <c r="P9712" s="169"/>
      <c r="Q9712" s="169"/>
      <c r="R9712" s="170"/>
      <c r="S9712" s="166"/>
    </row>
    <row r="9713" spans="1:19" hidden="1">
      <c r="A9713" s="161" t="s">
        <v>798</v>
      </c>
      <c r="B9713" s="163" t="str">
        <f t="shared" si="339"/>
        <v>5.5.1</v>
      </c>
      <c r="C9713" s="164">
        <f t="shared" si="338"/>
        <v>0</v>
      </c>
      <c r="D9713" s="165"/>
      <c r="E9713" s="166"/>
      <c r="F9713" s="166"/>
      <c r="G9713" s="166"/>
      <c r="H9713" s="166"/>
      <c r="I9713" s="165"/>
      <c r="J9713" s="253"/>
      <c r="K9713" s="253"/>
      <c r="L9713" s="165"/>
      <c r="M9713" s="166"/>
      <c r="N9713" s="166"/>
      <c r="O9713" s="166"/>
      <c r="P9713" s="166"/>
      <c r="Q9713" s="165"/>
      <c r="R9713" s="310"/>
      <c r="S9713" s="253"/>
    </row>
    <row r="9714" spans="1:19" hidden="1">
      <c r="A9714" s="161" t="s">
        <v>798</v>
      </c>
      <c r="B9714" s="163" t="str">
        <f t="shared" si="339"/>
        <v>5.5.1</v>
      </c>
      <c r="C9714" s="164">
        <f t="shared" si="338"/>
        <v>0</v>
      </c>
      <c r="D9714" s="165"/>
      <c r="E9714" s="166"/>
      <c r="F9714" s="166"/>
      <c r="G9714" s="166"/>
      <c r="H9714" s="166"/>
      <c r="I9714" s="165"/>
      <c r="J9714" s="253"/>
      <c r="K9714" s="253"/>
      <c r="L9714" s="165"/>
      <c r="M9714" s="166"/>
      <c r="N9714" s="166"/>
      <c r="O9714" s="166"/>
      <c r="P9714" s="166"/>
      <c r="Q9714" s="165"/>
      <c r="R9714" s="310"/>
      <c r="S9714" s="253"/>
    </row>
    <row r="9715" spans="1:19" hidden="1">
      <c r="A9715" s="161" t="s">
        <v>798</v>
      </c>
      <c r="B9715" s="163" t="str">
        <f t="shared" si="339"/>
        <v>5.5.1</v>
      </c>
      <c r="C9715" s="164">
        <f t="shared" si="338"/>
        <v>0</v>
      </c>
      <c r="D9715" s="165"/>
      <c r="E9715" s="166"/>
      <c r="F9715" s="166"/>
      <c r="G9715" s="166"/>
      <c r="H9715" s="166"/>
      <c r="I9715" s="165"/>
      <c r="J9715" s="253"/>
      <c r="K9715" s="253"/>
      <c r="L9715" s="165"/>
      <c r="M9715" s="166"/>
      <c r="N9715" s="166"/>
      <c r="O9715" s="166"/>
      <c r="P9715" s="166"/>
      <c r="Q9715" s="165"/>
      <c r="R9715" s="310"/>
      <c r="S9715" s="253"/>
    </row>
    <row r="9716" spans="1:19" ht="27" hidden="1" customHeight="1">
      <c r="A9716" s="161" t="s">
        <v>798</v>
      </c>
      <c r="B9716" s="163" t="str">
        <f t="shared" si="339"/>
        <v>5.5.1</v>
      </c>
      <c r="C9716" s="164">
        <f t="shared" si="338"/>
        <v>0</v>
      </c>
      <c r="D9716" s="311" t="s">
        <v>799</v>
      </c>
      <c r="E9716" s="312" t="s">
        <v>306</v>
      </c>
      <c r="F9716" s="313" t="s">
        <v>842</v>
      </c>
      <c r="G9716" s="313"/>
      <c r="H9716" s="313"/>
      <c r="I9716" s="311" t="s">
        <v>497</v>
      </c>
      <c r="J9716" s="442" t="s">
        <v>2</v>
      </c>
      <c r="K9716" s="253"/>
      <c r="L9716" s="311" t="s">
        <v>39</v>
      </c>
      <c r="M9716" s="312" t="s">
        <v>306</v>
      </c>
      <c r="N9716" s="313" t="s">
        <v>842</v>
      </c>
      <c r="O9716" s="313"/>
      <c r="P9716" s="313"/>
      <c r="Q9716" s="311" t="s">
        <v>497</v>
      </c>
      <c r="R9716" s="314" t="s">
        <v>2</v>
      </c>
      <c r="S9716" s="253"/>
    </row>
    <row r="9717" spans="1:19" hidden="1">
      <c r="A9717" s="161" t="s">
        <v>798</v>
      </c>
      <c r="B9717" s="163" t="str">
        <f t="shared" si="339"/>
        <v>5.5.1</v>
      </c>
      <c r="C9717" s="164">
        <f t="shared" si="338"/>
        <v>0</v>
      </c>
      <c r="D9717" s="165"/>
      <c r="E9717" s="166"/>
      <c r="F9717" s="315"/>
      <c r="G9717" s="315"/>
      <c r="H9717" s="315"/>
      <c r="I9717" s="165"/>
      <c r="J9717" s="253"/>
      <c r="K9717" s="253"/>
      <c r="L9717" s="165"/>
      <c r="M9717" s="265"/>
      <c r="N9717" s="369"/>
      <c r="O9717" s="369"/>
      <c r="P9717" s="369"/>
      <c r="Q9717" s="370"/>
      <c r="R9717" s="371"/>
      <c r="S9717" s="253"/>
    </row>
    <row r="9718" spans="1:19" hidden="1">
      <c r="A9718" s="161" t="s">
        <v>798</v>
      </c>
      <c r="B9718" s="163" t="str">
        <f t="shared" si="339"/>
        <v>5.5.1</v>
      </c>
      <c r="C9718" s="164">
        <f t="shared" si="338"/>
        <v>0</v>
      </c>
      <c r="D9718" s="165"/>
      <c r="E9718" s="166"/>
      <c r="F9718" s="166"/>
      <c r="G9718" s="166"/>
      <c r="H9718" s="166"/>
      <c r="I9718" s="166"/>
      <c r="J9718" s="166"/>
      <c r="K9718" s="253"/>
      <c r="L9718" s="165"/>
      <c r="M9718" s="265"/>
      <c r="N9718" s="265"/>
      <c r="O9718" s="265"/>
      <c r="P9718" s="265"/>
      <c r="Q9718" s="265"/>
      <c r="R9718" s="204"/>
      <c r="S9718" s="253"/>
    </row>
    <row r="9719" spans="1:19" hidden="1">
      <c r="A9719" s="161" t="s">
        <v>798</v>
      </c>
      <c r="B9719" s="163" t="str">
        <f t="shared" si="339"/>
        <v>5.5.1</v>
      </c>
      <c r="C9719" s="164">
        <f t="shared" si="338"/>
        <v>0</v>
      </c>
      <c r="D9719" s="165"/>
      <c r="E9719" s="166"/>
      <c r="F9719" s="166"/>
      <c r="G9719" s="166"/>
      <c r="H9719" s="166"/>
      <c r="I9719" s="165"/>
      <c r="J9719" s="253"/>
      <c r="K9719" s="253"/>
      <c r="L9719" s="165"/>
      <c r="M9719" s="265"/>
      <c r="N9719" s="265"/>
      <c r="O9719" s="265"/>
      <c r="P9719" s="265"/>
      <c r="Q9719" s="370"/>
      <c r="R9719" s="371"/>
      <c r="S9719" s="253"/>
    </row>
    <row r="9720" spans="1:19" ht="15.75" hidden="1" thickBot="1">
      <c r="A9720" s="161" t="s">
        <v>798</v>
      </c>
      <c r="B9720" s="163" t="str">
        <f t="shared" si="339"/>
        <v>5.5.1</v>
      </c>
      <c r="C9720" s="164">
        <f t="shared" si="338"/>
        <v>0</v>
      </c>
      <c r="D9720" s="165"/>
      <c r="E9720" s="316" t="s">
        <v>498</v>
      </c>
      <c r="F9720" s="239" t="s">
        <v>497</v>
      </c>
      <c r="G9720" s="239" t="s">
        <v>41</v>
      </c>
      <c r="H9720" s="239" t="s">
        <v>540</v>
      </c>
      <c r="I9720" s="239" t="s">
        <v>500</v>
      </c>
      <c r="J9720" s="443" t="s">
        <v>501</v>
      </c>
      <c r="K9720" s="253"/>
      <c r="L9720" s="165"/>
      <c r="M9720" s="316" t="s">
        <v>498</v>
      </c>
      <c r="N9720" s="239" t="s">
        <v>497</v>
      </c>
      <c r="O9720" s="239" t="s">
        <v>41</v>
      </c>
      <c r="P9720" s="239" t="s">
        <v>540</v>
      </c>
      <c r="Q9720" s="239" t="s">
        <v>500</v>
      </c>
      <c r="R9720" s="317" t="s">
        <v>501</v>
      </c>
      <c r="S9720" s="253"/>
    </row>
    <row r="9721" spans="1:19" hidden="1">
      <c r="A9721" s="161" t="s">
        <v>798</v>
      </c>
      <c r="B9721" s="163" t="str">
        <f t="shared" si="339"/>
        <v>5.5.1</v>
      </c>
      <c r="C9721" s="164">
        <f t="shared" si="338"/>
        <v>0</v>
      </c>
      <c r="D9721" s="165"/>
      <c r="E9721" s="293"/>
      <c r="F9721" s="279"/>
      <c r="G9721" s="279"/>
      <c r="H9721" s="444"/>
      <c r="I9721" s="279"/>
      <c r="J9721" s="445"/>
      <c r="K9721" s="253"/>
      <c r="L9721" s="165"/>
      <c r="M9721" s="295"/>
      <c r="N9721" s="318"/>
      <c r="O9721" s="279"/>
      <c r="P9721" s="352"/>
      <c r="Q9721" s="279"/>
      <c r="R9721" s="367"/>
      <c r="S9721" s="253"/>
    </row>
    <row r="9722" spans="1:19" hidden="1">
      <c r="A9722" s="161" t="s">
        <v>798</v>
      </c>
      <c r="B9722" s="163" t="str">
        <f t="shared" si="339"/>
        <v>5.5.1</v>
      </c>
      <c r="C9722" s="164">
        <f t="shared" si="338"/>
        <v>0</v>
      </c>
      <c r="D9722" s="165"/>
      <c r="E9722" s="293"/>
      <c r="F9722" s="279"/>
      <c r="G9722" s="279"/>
      <c r="H9722" s="349"/>
      <c r="I9722" s="279"/>
      <c r="J9722" s="446"/>
      <c r="K9722" s="253"/>
      <c r="L9722" s="165"/>
      <c r="M9722" s="293"/>
      <c r="N9722" s="279"/>
      <c r="O9722" s="279"/>
      <c r="P9722" s="349"/>
      <c r="Q9722" s="279"/>
      <c r="R9722" s="320"/>
      <c r="S9722" s="253"/>
    </row>
    <row r="9723" spans="1:19" hidden="1">
      <c r="A9723" s="161" t="s">
        <v>798</v>
      </c>
      <c r="B9723" s="163" t="str">
        <f t="shared" si="339"/>
        <v>5.5.1</v>
      </c>
      <c r="C9723" s="164">
        <f t="shared" si="338"/>
        <v>0</v>
      </c>
      <c r="D9723" s="165"/>
      <c r="E9723" s="293"/>
      <c r="F9723" s="279"/>
      <c r="G9723" s="279"/>
      <c r="H9723" s="219"/>
      <c r="I9723" s="279"/>
      <c r="J9723" s="446"/>
      <c r="K9723" s="253"/>
      <c r="L9723" s="165"/>
      <c r="M9723" s="293"/>
      <c r="N9723" s="279"/>
      <c r="O9723" s="279"/>
      <c r="P9723" s="219"/>
      <c r="Q9723" s="279"/>
      <c r="R9723" s="320"/>
      <c r="S9723" s="253"/>
    </row>
    <row r="9724" spans="1:19" hidden="1">
      <c r="A9724" s="161" t="s">
        <v>798</v>
      </c>
      <c r="B9724" s="163" t="str">
        <f t="shared" si="339"/>
        <v>5.5.1</v>
      </c>
      <c r="C9724" s="164">
        <f t="shared" si="338"/>
        <v>0</v>
      </c>
      <c r="D9724" s="165"/>
      <c r="E9724" s="293"/>
      <c r="F9724" s="279"/>
      <c r="G9724" s="279"/>
      <c r="H9724" s="209"/>
      <c r="I9724" s="279"/>
      <c r="J9724" s="446"/>
      <c r="K9724" s="253"/>
      <c r="L9724" s="165"/>
      <c r="M9724" s="293"/>
      <c r="N9724" s="279"/>
      <c r="O9724" s="279"/>
      <c r="P9724" s="209"/>
      <c r="Q9724" s="279"/>
      <c r="R9724" s="320"/>
      <c r="S9724" s="331"/>
    </row>
    <row r="9725" spans="1:19" hidden="1">
      <c r="A9725" s="161" t="s">
        <v>798</v>
      </c>
      <c r="B9725" s="163" t="str">
        <f t="shared" si="339"/>
        <v>5.5.1</v>
      </c>
      <c r="C9725" s="164">
        <f t="shared" si="338"/>
        <v>0</v>
      </c>
      <c r="D9725" s="165"/>
      <c r="E9725" s="293"/>
      <c r="F9725" s="279"/>
      <c r="G9725" s="322"/>
      <c r="H9725" s="322"/>
      <c r="I9725" s="279"/>
      <c r="J9725" s="446"/>
      <c r="K9725" s="253"/>
      <c r="L9725" s="165"/>
      <c r="M9725" s="293"/>
      <c r="N9725" s="279"/>
      <c r="O9725" s="322"/>
      <c r="P9725" s="322"/>
      <c r="Q9725" s="279"/>
      <c r="R9725" s="320"/>
      <c r="S9725" s="253"/>
    </row>
    <row r="9726" spans="1:19" hidden="1">
      <c r="A9726" s="161" t="s">
        <v>798</v>
      </c>
      <c r="B9726" s="163" t="str">
        <f t="shared" si="339"/>
        <v>5.5.1</v>
      </c>
      <c r="C9726" s="164">
        <f t="shared" si="338"/>
        <v>0</v>
      </c>
      <c r="D9726" s="165"/>
      <c r="E9726" s="293"/>
      <c r="F9726" s="279"/>
      <c r="G9726" s="322"/>
      <c r="H9726" s="322"/>
      <c r="I9726" s="279"/>
      <c r="J9726" s="446"/>
      <c r="K9726" s="253"/>
      <c r="L9726" s="165"/>
      <c r="M9726" s="293"/>
      <c r="N9726" s="279"/>
      <c r="O9726" s="322"/>
      <c r="P9726" s="322"/>
      <c r="Q9726" s="279"/>
      <c r="R9726" s="320"/>
      <c r="S9726" s="253"/>
    </row>
    <row r="9727" spans="1:19" ht="15.75" hidden="1" thickBot="1">
      <c r="A9727" s="161" t="s">
        <v>798</v>
      </c>
      <c r="B9727" s="163" t="str">
        <f t="shared" si="339"/>
        <v>5.5.1</v>
      </c>
      <c r="C9727" s="164">
        <f t="shared" si="338"/>
        <v>0</v>
      </c>
      <c r="D9727" s="165"/>
      <c r="E9727" s="323"/>
      <c r="F9727" s="324"/>
      <c r="G9727" s="324"/>
      <c r="H9727" s="324"/>
      <c r="I9727" s="325"/>
      <c r="J9727" s="447"/>
      <c r="K9727" s="368">
        <f>SUM(J9721:J9727)</f>
        <v>0</v>
      </c>
      <c r="L9727" s="165"/>
      <c r="M9727" s="323"/>
      <c r="N9727" s="324"/>
      <c r="O9727" s="324"/>
      <c r="P9727" s="324"/>
      <c r="Q9727" s="325"/>
      <c r="R9727" s="326"/>
      <c r="S9727" s="368">
        <f>SUM(R9721:R9727)</f>
        <v>0</v>
      </c>
    </row>
    <row r="9728" spans="1:19" ht="15.75" hidden="1" thickBot="1">
      <c r="A9728" s="161" t="s">
        <v>798</v>
      </c>
      <c r="B9728" s="163" t="str">
        <f t="shared" si="339"/>
        <v>5.5.1</v>
      </c>
      <c r="C9728" s="164">
        <f t="shared" si="338"/>
        <v>0</v>
      </c>
      <c r="D9728" s="165"/>
      <c r="E9728" s="328"/>
      <c r="F9728" s="328"/>
      <c r="G9728" s="328"/>
      <c r="H9728" s="328"/>
      <c r="I9728" s="329"/>
      <c r="J9728" s="448"/>
      <c r="K9728" s="331"/>
      <c r="L9728" s="165"/>
      <c r="M9728" s="328"/>
      <c r="N9728" s="328"/>
      <c r="O9728" s="328"/>
      <c r="P9728" s="328"/>
      <c r="Q9728" s="329"/>
      <c r="R9728" s="330"/>
      <c r="S9728" s="331"/>
    </row>
    <row r="9729" spans="1:19" ht="15.75" hidden="1" thickBot="1">
      <c r="A9729" s="161" t="s">
        <v>798</v>
      </c>
      <c r="B9729" s="163" t="str">
        <f t="shared" si="339"/>
        <v>5.5.1</v>
      </c>
      <c r="C9729" s="164">
        <f t="shared" si="338"/>
        <v>0</v>
      </c>
      <c r="D9729" s="165"/>
      <c r="E9729" s="316" t="s">
        <v>505</v>
      </c>
      <c r="F9729" s="239" t="s">
        <v>497</v>
      </c>
      <c r="G9729" s="239" t="s">
        <v>41</v>
      </c>
      <c r="H9729" s="239" t="s">
        <v>506</v>
      </c>
      <c r="I9729" s="239" t="s">
        <v>507</v>
      </c>
      <c r="J9729" s="443" t="s">
        <v>501</v>
      </c>
      <c r="K9729" s="253"/>
      <c r="L9729" s="165"/>
      <c r="M9729" s="316" t="s">
        <v>505</v>
      </c>
      <c r="N9729" s="239" t="s">
        <v>497</v>
      </c>
      <c r="O9729" s="239" t="s">
        <v>41</v>
      </c>
      <c r="P9729" s="239" t="s">
        <v>506</v>
      </c>
      <c r="Q9729" s="239" t="s">
        <v>507</v>
      </c>
      <c r="R9729" s="317" t="s">
        <v>501</v>
      </c>
      <c r="S9729" s="253"/>
    </row>
    <row r="9730" spans="1:19" hidden="1">
      <c r="A9730" s="161" t="s">
        <v>798</v>
      </c>
      <c r="B9730" s="163" t="str">
        <f t="shared" si="339"/>
        <v>5.5.1</v>
      </c>
      <c r="C9730" s="164">
        <f t="shared" si="338"/>
        <v>0</v>
      </c>
      <c r="D9730" s="165"/>
      <c r="E9730" s="462" t="s">
        <v>843</v>
      </c>
      <c r="F9730" s="333" t="s">
        <v>2</v>
      </c>
      <c r="G9730" s="279">
        <v>1.05</v>
      </c>
      <c r="H9730" s="444">
        <v>54998</v>
      </c>
      <c r="I9730" s="208"/>
      <c r="J9730" s="452">
        <f>G9730*H9730*(1+I9730)</f>
        <v>57747.9</v>
      </c>
      <c r="K9730" s="253"/>
      <c r="L9730" s="165"/>
      <c r="M9730" s="458" t="s">
        <v>843</v>
      </c>
      <c r="N9730" s="333" t="s">
        <v>2</v>
      </c>
      <c r="O9730" s="245">
        <v>1.05</v>
      </c>
      <c r="P9730" s="190">
        <v>54998</v>
      </c>
      <c r="Q9730" s="183"/>
      <c r="R9730" s="217">
        <f>ROUND(IF(N(N9730)&gt;0,PRODUCT(P9730,1/Q9730),PRODUCT(O9730:Q9730)),0)</f>
        <v>57748</v>
      </c>
      <c r="S9730" s="253"/>
    </row>
    <row r="9731" spans="1:19" hidden="1">
      <c r="A9731" s="161" t="s">
        <v>798</v>
      </c>
      <c r="B9731" s="163" t="str">
        <f t="shared" si="339"/>
        <v>5.5.1</v>
      </c>
      <c r="C9731" s="164">
        <f t="shared" si="338"/>
        <v>0</v>
      </c>
      <c r="D9731" s="165"/>
      <c r="E9731" s="337"/>
      <c r="F9731" s="333"/>
      <c r="G9731" s="333"/>
      <c r="H9731" s="349"/>
      <c r="I9731" s="208"/>
      <c r="J9731" s="449"/>
      <c r="K9731" s="253"/>
      <c r="L9731" s="165"/>
      <c r="M9731" s="337"/>
      <c r="N9731" s="333"/>
      <c r="O9731" s="333"/>
      <c r="P9731" s="349"/>
      <c r="Q9731" s="208"/>
      <c r="R9731" s="220"/>
      <c r="S9731" s="253"/>
    </row>
    <row r="9732" spans="1:19" hidden="1">
      <c r="A9732" s="161" t="s">
        <v>798</v>
      </c>
      <c r="B9732" s="163" t="str">
        <f t="shared" si="339"/>
        <v>5.5.1</v>
      </c>
      <c r="C9732" s="164">
        <f t="shared" si="338"/>
        <v>0</v>
      </c>
      <c r="D9732" s="165"/>
      <c r="E9732" s="337"/>
      <c r="F9732" s="333"/>
      <c r="G9732" s="279"/>
      <c r="H9732" s="349"/>
      <c r="I9732" s="208"/>
      <c r="J9732" s="449"/>
      <c r="K9732" s="253"/>
      <c r="L9732" s="165"/>
      <c r="M9732" s="337"/>
      <c r="N9732" s="333"/>
      <c r="O9732" s="279"/>
      <c r="P9732" s="349"/>
      <c r="Q9732" s="208"/>
      <c r="R9732" s="220"/>
      <c r="S9732" s="253"/>
    </row>
    <row r="9733" spans="1:19" hidden="1">
      <c r="A9733" s="161" t="s">
        <v>798</v>
      </c>
      <c r="B9733" s="163" t="str">
        <f t="shared" si="339"/>
        <v>5.5.1</v>
      </c>
      <c r="C9733" s="164">
        <f t="shared" si="338"/>
        <v>0</v>
      </c>
      <c r="D9733" s="165"/>
      <c r="E9733" s="288"/>
      <c r="F9733" s="279"/>
      <c r="G9733" s="279"/>
      <c r="H9733" s="219"/>
      <c r="I9733" s="208"/>
      <c r="J9733" s="449"/>
      <c r="K9733" s="253"/>
      <c r="L9733" s="165"/>
      <c r="M9733" s="288"/>
      <c r="N9733" s="279"/>
      <c r="O9733" s="279"/>
      <c r="P9733" s="219"/>
      <c r="Q9733" s="208"/>
      <c r="R9733" s="220"/>
      <c r="S9733" s="253"/>
    </row>
    <row r="9734" spans="1:19" hidden="1">
      <c r="A9734" s="161" t="s">
        <v>798</v>
      </c>
      <c r="B9734" s="163" t="str">
        <f t="shared" si="339"/>
        <v>5.5.1</v>
      </c>
      <c r="C9734" s="164">
        <f t="shared" si="338"/>
        <v>0</v>
      </c>
      <c r="D9734" s="165"/>
      <c r="E9734" s="293"/>
      <c r="F9734" s="279"/>
      <c r="G9734" s="279"/>
      <c r="H9734" s="219"/>
      <c r="I9734" s="208"/>
      <c r="J9734" s="449"/>
      <c r="K9734" s="253"/>
      <c r="L9734" s="165"/>
      <c r="M9734" s="293"/>
      <c r="N9734" s="279"/>
      <c r="O9734" s="279"/>
      <c r="P9734" s="219"/>
      <c r="Q9734" s="208"/>
      <c r="R9734" s="220"/>
      <c r="S9734" s="253"/>
    </row>
    <row r="9735" spans="1:19" hidden="1">
      <c r="A9735" s="161" t="s">
        <v>798</v>
      </c>
      <c r="B9735" s="163" t="str">
        <f t="shared" si="339"/>
        <v>5.5.1</v>
      </c>
      <c r="C9735" s="164">
        <f t="shared" si="338"/>
        <v>0</v>
      </c>
      <c r="D9735" s="165"/>
      <c r="E9735" s="288"/>
      <c r="F9735" s="333"/>
      <c r="G9735" s="333"/>
      <c r="H9735" s="219"/>
      <c r="I9735" s="208"/>
      <c r="J9735" s="449"/>
      <c r="K9735" s="253"/>
      <c r="L9735" s="165"/>
      <c r="M9735" s="288"/>
      <c r="N9735" s="333"/>
      <c r="O9735" s="333"/>
      <c r="P9735" s="219"/>
      <c r="Q9735" s="208"/>
      <c r="R9735" s="220"/>
      <c r="S9735" s="253"/>
    </row>
    <row r="9736" spans="1:19" hidden="1">
      <c r="A9736" s="161" t="s">
        <v>798</v>
      </c>
      <c r="B9736" s="163" t="str">
        <f t="shared" si="339"/>
        <v>5.5.1</v>
      </c>
      <c r="C9736" s="164">
        <f t="shared" si="338"/>
        <v>0</v>
      </c>
      <c r="D9736" s="165"/>
      <c r="E9736" s="293"/>
      <c r="F9736" s="279"/>
      <c r="G9736" s="279"/>
      <c r="H9736" s="219"/>
      <c r="I9736" s="208"/>
      <c r="J9736" s="449"/>
      <c r="K9736" s="253"/>
      <c r="L9736" s="165"/>
      <c r="M9736" s="293"/>
      <c r="N9736" s="279"/>
      <c r="O9736" s="279"/>
      <c r="P9736" s="219"/>
      <c r="Q9736" s="208"/>
      <c r="R9736" s="220"/>
      <c r="S9736" s="253"/>
    </row>
    <row r="9737" spans="1:19" hidden="1">
      <c r="A9737" s="161" t="s">
        <v>798</v>
      </c>
      <c r="B9737" s="163" t="str">
        <f t="shared" si="339"/>
        <v>5.5.1</v>
      </c>
      <c r="C9737" s="164">
        <f t="shared" ref="C9737:C9764" si="340">IF(ISERROR(MATCH(B9737,T:T,0)),0,1)</f>
        <v>0</v>
      </c>
      <c r="D9737" s="165"/>
      <c r="E9737" s="293"/>
      <c r="F9737" s="279"/>
      <c r="G9737" s="279"/>
      <c r="H9737" s="219"/>
      <c r="I9737" s="208"/>
      <c r="J9737" s="449"/>
      <c r="K9737" s="253"/>
      <c r="L9737" s="165"/>
      <c r="M9737" s="293"/>
      <c r="N9737" s="279"/>
      <c r="O9737" s="279"/>
      <c r="P9737" s="219"/>
      <c r="Q9737" s="208"/>
      <c r="R9737" s="220"/>
      <c r="S9737" s="253"/>
    </row>
    <row r="9738" spans="1:19" hidden="1">
      <c r="A9738" s="161" t="s">
        <v>798</v>
      </c>
      <c r="B9738" s="163" t="str">
        <f t="shared" si="339"/>
        <v>5.5.1</v>
      </c>
      <c r="C9738" s="164">
        <f t="shared" si="340"/>
        <v>0</v>
      </c>
      <c r="D9738" s="165"/>
      <c r="E9738" s="293"/>
      <c r="F9738" s="322"/>
      <c r="G9738" s="322"/>
      <c r="H9738" s="322"/>
      <c r="I9738" s="279"/>
      <c r="J9738" s="446"/>
      <c r="K9738" s="253"/>
      <c r="L9738" s="165"/>
      <c r="M9738" s="293"/>
      <c r="N9738" s="322"/>
      <c r="O9738" s="322"/>
      <c r="P9738" s="322"/>
      <c r="Q9738" s="279"/>
      <c r="R9738" s="320"/>
      <c r="S9738" s="253"/>
    </row>
    <row r="9739" spans="1:19" hidden="1">
      <c r="A9739" s="161" t="s">
        <v>798</v>
      </c>
      <c r="B9739" s="163" t="str">
        <f t="shared" si="339"/>
        <v>5.5.1</v>
      </c>
      <c r="C9739" s="164">
        <f t="shared" si="340"/>
        <v>0</v>
      </c>
      <c r="D9739" s="165"/>
      <c r="E9739" s="293"/>
      <c r="F9739" s="322"/>
      <c r="G9739" s="322"/>
      <c r="H9739" s="322"/>
      <c r="I9739" s="279"/>
      <c r="J9739" s="446"/>
      <c r="K9739" s="253"/>
      <c r="L9739" s="165"/>
      <c r="M9739" s="293"/>
      <c r="N9739" s="322"/>
      <c r="O9739" s="322"/>
      <c r="P9739" s="322"/>
      <c r="Q9739" s="279"/>
      <c r="R9739" s="320"/>
      <c r="S9739" s="331"/>
    </row>
    <row r="9740" spans="1:19" hidden="1">
      <c r="A9740" s="161" t="s">
        <v>798</v>
      </c>
      <c r="B9740" s="163" t="str">
        <f t="shared" si="339"/>
        <v>5.5.1</v>
      </c>
      <c r="C9740" s="164">
        <f t="shared" si="340"/>
        <v>0</v>
      </c>
      <c r="D9740" s="165"/>
      <c r="E9740" s="293"/>
      <c r="F9740" s="322"/>
      <c r="G9740" s="322"/>
      <c r="H9740" s="322"/>
      <c r="I9740" s="279"/>
      <c r="J9740" s="446"/>
      <c r="K9740" s="253"/>
      <c r="L9740" s="165"/>
      <c r="M9740" s="293"/>
      <c r="N9740" s="322"/>
      <c r="O9740" s="322"/>
      <c r="P9740" s="322"/>
      <c r="Q9740" s="279"/>
      <c r="R9740" s="320"/>
      <c r="S9740" s="253"/>
    </row>
    <row r="9741" spans="1:19" hidden="1">
      <c r="A9741" s="161" t="s">
        <v>798</v>
      </c>
      <c r="B9741" s="163" t="str">
        <f t="shared" si="339"/>
        <v>5.5.1</v>
      </c>
      <c r="C9741" s="164">
        <f t="shared" si="340"/>
        <v>0</v>
      </c>
      <c r="D9741" s="165"/>
      <c r="E9741" s="293"/>
      <c r="F9741" s="322"/>
      <c r="G9741" s="322"/>
      <c r="H9741" s="322"/>
      <c r="I9741" s="279"/>
      <c r="J9741" s="446"/>
      <c r="K9741" s="253"/>
      <c r="L9741" s="165"/>
      <c r="M9741" s="293"/>
      <c r="N9741" s="322"/>
      <c r="O9741" s="322"/>
      <c r="P9741" s="322"/>
      <c r="Q9741" s="279"/>
      <c r="R9741" s="320"/>
      <c r="S9741" s="253"/>
    </row>
    <row r="9742" spans="1:19" ht="15.75" hidden="1" thickBot="1">
      <c r="A9742" s="161" t="s">
        <v>798</v>
      </c>
      <c r="B9742" s="163" t="str">
        <f t="shared" si="339"/>
        <v>5.5.1</v>
      </c>
      <c r="C9742" s="164">
        <f t="shared" si="340"/>
        <v>0</v>
      </c>
      <c r="D9742" s="165"/>
      <c r="E9742" s="323"/>
      <c r="F9742" s="324"/>
      <c r="G9742" s="324"/>
      <c r="H9742" s="324"/>
      <c r="I9742" s="325"/>
      <c r="J9742" s="447"/>
      <c r="K9742" s="355">
        <f>SUM(J9730:J9742)</f>
        <v>57747.9</v>
      </c>
      <c r="L9742" s="165"/>
      <c r="M9742" s="323"/>
      <c r="N9742" s="324"/>
      <c r="O9742" s="324"/>
      <c r="P9742" s="324"/>
      <c r="Q9742" s="325"/>
      <c r="R9742" s="326"/>
      <c r="S9742" s="347">
        <f>SUM(R9730:R9742)</f>
        <v>57748</v>
      </c>
    </row>
    <row r="9743" spans="1:19" ht="15.75" hidden="1" thickBot="1">
      <c r="A9743" s="161" t="s">
        <v>798</v>
      </c>
      <c r="B9743" s="163" t="str">
        <f t="shared" si="339"/>
        <v>5.5.1</v>
      </c>
      <c r="C9743" s="164">
        <f t="shared" si="340"/>
        <v>0</v>
      </c>
      <c r="D9743" s="165"/>
      <c r="E9743" s="328"/>
      <c r="F9743" s="328"/>
      <c r="G9743" s="328"/>
      <c r="H9743" s="328"/>
      <c r="I9743" s="329"/>
      <c r="J9743" s="448"/>
      <c r="K9743" s="331"/>
      <c r="L9743" s="165"/>
      <c r="M9743" s="328"/>
      <c r="N9743" s="328"/>
      <c r="O9743" s="328"/>
      <c r="P9743" s="328"/>
      <c r="Q9743" s="329"/>
      <c r="R9743" s="330"/>
      <c r="S9743" s="331"/>
    </row>
    <row r="9744" spans="1:19" ht="15.75" hidden="1" thickBot="1">
      <c r="A9744" s="161" t="s">
        <v>798</v>
      </c>
      <c r="B9744" s="163" t="str">
        <f t="shared" si="339"/>
        <v>5.5.1</v>
      </c>
      <c r="C9744" s="164">
        <f t="shared" si="340"/>
        <v>0</v>
      </c>
      <c r="D9744" s="165"/>
      <c r="E9744" s="316" t="s">
        <v>509</v>
      </c>
      <c r="F9744" s="239" t="s">
        <v>497</v>
      </c>
      <c r="G9744" s="239" t="s">
        <v>41</v>
      </c>
      <c r="H9744" s="239" t="s">
        <v>506</v>
      </c>
      <c r="I9744" s="239" t="s">
        <v>510</v>
      </c>
      <c r="J9744" s="443" t="s">
        <v>501</v>
      </c>
      <c r="K9744" s="253"/>
      <c r="L9744" s="165"/>
      <c r="M9744" s="316" t="s">
        <v>509</v>
      </c>
      <c r="N9744" s="239" t="s">
        <v>497</v>
      </c>
      <c r="O9744" s="239" t="s">
        <v>41</v>
      </c>
      <c r="P9744" s="239" t="s">
        <v>506</v>
      </c>
      <c r="Q9744" s="239" t="s">
        <v>510</v>
      </c>
      <c r="R9744" s="317" t="s">
        <v>501</v>
      </c>
      <c r="S9744" s="253"/>
    </row>
    <row r="9745" spans="1:19" hidden="1">
      <c r="A9745" s="161" t="s">
        <v>798</v>
      </c>
      <c r="B9745" s="163" t="str">
        <f t="shared" si="339"/>
        <v>5.5.1</v>
      </c>
      <c r="C9745" s="164">
        <f t="shared" si="340"/>
        <v>0</v>
      </c>
      <c r="D9745" s="165"/>
      <c r="E9745" s="467"/>
      <c r="F9745" s="468"/>
      <c r="G9745" s="468"/>
      <c r="H9745" s="349"/>
      <c r="I9745" s="468"/>
      <c r="J9745" s="286"/>
      <c r="K9745" s="336"/>
      <c r="L9745" s="165"/>
      <c r="M9745" s="467"/>
      <c r="N9745" s="468"/>
      <c r="O9745" s="468"/>
      <c r="P9745" s="349"/>
      <c r="Q9745" s="468"/>
      <c r="R9745" s="252"/>
      <c r="S9745" s="336"/>
    </row>
    <row r="9746" spans="1:19" hidden="1">
      <c r="A9746" s="161" t="s">
        <v>798</v>
      </c>
      <c r="B9746" s="163" t="str">
        <f t="shared" si="339"/>
        <v>5.5.1</v>
      </c>
      <c r="C9746" s="164">
        <f t="shared" si="340"/>
        <v>0</v>
      </c>
      <c r="D9746" s="165"/>
      <c r="E9746" s="469"/>
      <c r="F9746" s="470"/>
      <c r="G9746" s="470"/>
      <c r="H9746" s="349"/>
      <c r="I9746" s="470"/>
      <c r="J9746" s="449"/>
      <c r="K9746" s="253"/>
      <c r="L9746" s="165"/>
      <c r="M9746" s="469"/>
      <c r="N9746" s="470"/>
      <c r="O9746" s="470"/>
      <c r="P9746" s="349"/>
      <c r="Q9746" s="470"/>
      <c r="R9746" s="220"/>
      <c r="S9746" s="253"/>
    </row>
    <row r="9747" spans="1:19" hidden="1">
      <c r="A9747" s="161" t="s">
        <v>798</v>
      </c>
      <c r="B9747" s="163" t="str">
        <f t="shared" si="339"/>
        <v>5.5.1</v>
      </c>
      <c r="C9747" s="164">
        <f t="shared" si="340"/>
        <v>0</v>
      </c>
      <c r="D9747" s="165"/>
      <c r="E9747" s="469"/>
      <c r="F9747" s="470"/>
      <c r="G9747" s="470"/>
      <c r="H9747" s="322"/>
      <c r="I9747" s="470"/>
      <c r="J9747" s="446"/>
      <c r="K9747" s="253"/>
      <c r="L9747" s="165"/>
      <c r="M9747" s="469"/>
      <c r="N9747" s="470"/>
      <c r="O9747" s="470"/>
      <c r="P9747" s="322"/>
      <c r="Q9747" s="470"/>
      <c r="R9747" s="320"/>
      <c r="S9747" s="331"/>
    </row>
    <row r="9748" spans="1:19" hidden="1">
      <c r="A9748" s="161" t="s">
        <v>798</v>
      </c>
      <c r="B9748" s="163" t="str">
        <f t="shared" si="339"/>
        <v>5.5.1</v>
      </c>
      <c r="C9748" s="164">
        <f t="shared" si="340"/>
        <v>0</v>
      </c>
      <c r="D9748" s="165"/>
      <c r="E9748" s="288"/>
      <c r="F9748" s="338"/>
      <c r="G9748" s="338"/>
      <c r="H9748" s="322"/>
      <c r="I9748" s="333"/>
      <c r="J9748" s="446"/>
      <c r="K9748" s="253"/>
      <c r="L9748" s="165"/>
      <c r="M9748" s="288"/>
      <c r="N9748" s="338"/>
      <c r="O9748" s="338"/>
      <c r="P9748" s="322"/>
      <c r="Q9748" s="333"/>
      <c r="R9748" s="320"/>
      <c r="S9748" s="253"/>
    </row>
    <row r="9749" spans="1:19" hidden="1">
      <c r="A9749" s="161" t="s">
        <v>798</v>
      </c>
      <c r="B9749" s="163" t="str">
        <f t="shared" si="339"/>
        <v>5.5.1</v>
      </c>
      <c r="C9749" s="164">
        <f t="shared" si="340"/>
        <v>0</v>
      </c>
      <c r="D9749" s="165"/>
      <c r="E9749" s="293"/>
      <c r="F9749" s="322"/>
      <c r="G9749" s="322"/>
      <c r="H9749" s="322"/>
      <c r="I9749" s="279"/>
      <c r="J9749" s="446"/>
      <c r="K9749" s="253"/>
      <c r="L9749" s="165"/>
      <c r="M9749" s="293"/>
      <c r="N9749" s="322"/>
      <c r="O9749" s="322"/>
      <c r="P9749" s="322"/>
      <c r="Q9749" s="279"/>
      <c r="R9749" s="320"/>
      <c r="S9749" s="253"/>
    </row>
    <row r="9750" spans="1:19" ht="15.75" hidden="1" thickBot="1">
      <c r="A9750" s="161" t="s">
        <v>798</v>
      </c>
      <c r="B9750" s="163" t="str">
        <f t="shared" si="339"/>
        <v>5.5.1</v>
      </c>
      <c r="C9750" s="164">
        <f t="shared" si="340"/>
        <v>0</v>
      </c>
      <c r="D9750" s="165"/>
      <c r="E9750" s="323"/>
      <c r="F9750" s="324"/>
      <c r="G9750" s="324"/>
      <c r="H9750" s="324"/>
      <c r="I9750" s="325"/>
      <c r="J9750" s="447"/>
      <c r="K9750" s="327">
        <f>SUM(J9745:J9750)</f>
        <v>0</v>
      </c>
      <c r="L9750" s="165"/>
      <c r="M9750" s="323"/>
      <c r="N9750" s="324"/>
      <c r="O9750" s="324"/>
      <c r="P9750" s="324"/>
      <c r="Q9750" s="325"/>
      <c r="R9750" s="326"/>
      <c r="S9750" s="327">
        <f>SUM(R9745:R9750)</f>
        <v>0</v>
      </c>
    </row>
    <row r="9751" spans="1:19" ht="15.75" hidden="1" thickBot="1">
      <c r="A9751" s="161" t="s">
        <v>798</v>
      </c>
      <c r="B9751" s="163" t="str">
        <f t="shared" si="339"/>
        <v>5.5.1</v>
      </c>
      <c r="C9751" s="164">
        <f t="shared" si="340"/>
        <v>0</v>
      </c>
      <c r="D9751" s="165"/>
      <c r="E9751" s="328"/>
      <c r="F9751" s="328"/>
      <c r="G9751" s="328"/>
      <c r="H9751" s="328"/>
      <c r="I9751" s="339"/>
      <c r="J9751" s="451"/>
      <c r="K9751" s="331"/>
      <c r="L9751" s="165"/>
      <c r="M9751" s="328"/>
      <c r="N9751" s="328"/>
      <c r="O9751" s="328"/>
      <c r="P9751" s="328"/>
      <c r="Q9751" s="339"/>
      <c r="R9751" s="340"/>
      <c r="S9751" s="331"/>
    </row>
    <row r="9752" spans="1:19" ht="15.75" hidden="1" thickBot="1">
      <c r="A9752" s="161" t="s">
        <v>798</v>
      </c>
      <c r="B9752" s="163" t="str">
        <f t="shared" si="339"/>
        <v>5.5.1</v>
      </c>
      <c r="C9752" s="164">
        <f t="shared" si="340"/>
        <v>0</v>
      </c>
      <c r="D9752" s="165"/>
      <c r="E9752" s="316" t="s">
        <v>512</v>
      </c>
      <c r="F9752" s="239" t="s">
        <v>519</v>
      </c>
      <c r="G9752" s="239" t="s">
        <v>520</v>
      </c>
      <c r="H9752" s="239" t="s">
        <v>513</v>
      </c>
      <c r="I9752" s="239" t="s">
        <v>500</v>
      </c>
      <c r="J9752" s="443" t="s">
        <v>501</v>
      </c>
      <c r="K9752" s="253"/>
      <c r="L9752" s="165"/>
      <c r="M9752" s="316" t="s">
        <v>512</v>
      </c>
      <c r="N9752" s="239" t="s">
        <v>519</v>
      </c>
      <c r="O9752" s="239" t="s">
        <v>520</v>
      </c>
      <c r="P9752" s="239" t="s">
        <v>513</v>
      </c>
      <c r="Q9752" s="239" t="s">
        <v>500</v>
      </c>
      <c r="R9752" s="317" t="s">
        <v>501</v>
      </c>
      <c r="S9752" s="253"/>
    </row>
    <row r="9753" spans="1:19" hidden="1">
      <c r="A9753" s="161" t="s">
        <v>798</v>
      </c>
      <c r="B9753" s="163" t="str">
        <f t="shared" si="339"/>
        <v>5.5.1</v>
      </c>
      <c r="C9753" s="164">
        <f t="shared" si="340"/>
        <v>0</v>
      </c>
      <c r="D9753" s="165"/>
      <c r="E9753" s="288"/>
      <c r="F9753" s="219"/>
      <c r="G9753" s="219"/>
      <c r="H9753" s="349"/>
      <c r="I9753" s="260"/>
      <c r="J9753" s="449"/>
      <c r="K9753" s="253"/>
      <c r="L9753" s="165"/>
      <c r="M9753" s="288"/>
      <c r="N9753" s="219"/>
      <c r="O9753" s="219"/>
      <c r="P9753" s="349"/>
      <c r="Q9753" s="260"/>
      <c r="R9753" s="220"/>
      <c r="S9753" s="253"/>
    </row>
    <row r="9754" spans="1:19" hidden="1">
      <c r="A9754" s="161" t="s">
        <v>798</v>
      </c>
      <c r="B9754" s="163" t="str">
        <f t="shared" si="339"/>
        <v>5.5.1</v>
      </c>
      <c r="C9754" s="164">
        <f t="shared" si="340"/>
        <v>0</v>
      </c>
      <c r="D9754" s="165"/>
      <c r="E9754" s="288"/>
      <c r="F9754" s="219"/>
      <c r="G9754" s="219"/>
      <c r="H9754" s="349"/>
      <c r="I9754" s="333"/>
      <c r="J9754" s="449"/>
      <c r="K9754" s="253"/>
      <c r="L9754" s="165"/>
      <c r="M9754" s="288"/>
      <c r="N9754" s="219"/>
      <c r="O9754" s="219"/>
      <c r="P9754" s="349"/>
      <c r="Q9754" s="333"/>
      <c r="R9754" s="220"/>
      <c r="S9754" s="253"/>
    </row>
    <row r="9755" spans="1:19" hidden="1">
      <c r="A9755" s="161" t="s">
        <v>798</v>
      </c>
      <c r="B9755" s="163" t="str">
        <f t="shared" si="339"/>
        <v>5.5.1</v>
      </c>
      <c r="C9755" s="164">
        <f t="shared" si="340"/>
        <v>0</v>
      </c>
      <c r="D9755" s="165"/>
      <c r="E9755" s="293"/>
      <c r="F9755" s="209"/>
      <c r="G9755" s="219"/>
      <c r="H9755" s="349"/>
      <c r="I9755" s="279"/>
      <c r="J9755" s="449"/>
      <c r="K9755" s="253"/>
      <c r="L9755" s="165"/>
      <c r="M9755" s="293"/>
      <c r="N9755" s="209"/>
      <c r="O9755" s="219"/>
      <c r="P9755" s="349"/>
      <c r="Q9755" s="279"/>
      <c r="R9755" s="220"/>
      <c r="S9755" s="253"/>
    </row>
    <row r="9756" spans="1:19" hidden="1">
      <c r="A9756" s="161" t="s">
        <v>798</v>
      </c>
      <c r="B9756" s="163" t="str">
        <f t="shared" si="339"/>
        <v>5.5.1</v>
      </c>
      <c r="C9756" s="164">
        <f t="shared" si="340"/>
        <v>0</v>
      </c>
      <c r="D9756" s="165"/>
      <c r="E9756" s="293"/>
      <c r="F9756" s="209"/>
      <c r="G9756" s="219"/>
      <c r="H9756" s="219"/>
      <c r="I9756" s="279"/>
      <c r="J9756" s="449"/>
      <c r="K9756" s="253"/>
      <c r="L9756" s="165"/>
      <c r="M9756" s="293"/>
      <c r="N9756" s="209"/>
      <c r="O9756" s="219"/>
      <c r="P9756" s="219"/>
      <c r="Q9756" s="279"/>
      <c r="R9756" s="220"/>
      <c r="S9756" s="331"/>
    </row>
    <row r="9757" spans="1:19" hidden="1">
      <c r="A9757" s="161" t="s">
        <v>798</v>
      </c>
      <c r="B9757" s="163" t="str">
        <f t="shared" si="339"/>
        <v>5.5.1</v>
      </c>
      <c r="C9757" s="164">
        <f t="shared" si="340"/>
        <v>0</v>
      </c>
      <c r="D9757" s="165"/>
      <c r="E9757" s="293"/>
      <c r="F9757" s="322"/>
      <c r="G9757" s="322"/>
      <c r="H9757" s="322"/>
      <c r="I9757" s="279"/>
      <c r="J9757" s="446"/>
      <c r="K9757" s="253"/>
      <c r="L9757" s="165"/>
      <c r="M9757" s="293"/>
      <c r="N9757" s="322"/>
      <c r="O9757" s="322"/>
      <c r="P9757" s="322"/>
      <c r="Q9757" s="279"/>
      <c r="R9757" s="320"/>
      <c r="S9757" s="253"/>
    </row>
    <row r="9758" spans="1:19" hidden="1">
      <c r="A9758" s="161" t="s">
        <v>798</v>
      </c>
      <c r="B9758" s="163" t="str">
        <f t="shared" si="339"/>
        <v>5.5.1</v>
      </c>
      <c r="C9758" s="164">
        <f t="shared" si="340"/>
        <v>0</v>
      </c>
      <c r="D9758" s="165"/>
      <c r="E9758" s="293"/>
      <c r="F9758" s="322"/>
      <c r="G9758" s="322"/>
      <c r="H9758" s="322"/>
      <c r="I9758" s="279"/>
      <c r="J9758" s="446"/>
      <c r="K9758" s="253"/>
      <c r="L9758" s="165"/>
      <c r="M9758" s="293"/>
      <c r="N9758" s="322"/>
      <c r="O9758" s="322"/>
      <c r="P9758" s="322"/>
      <c r="Q9758" s="279"/>
      <c r="R9758" s="320"/>
      <c r="S9758" s="331"/>
    </row>
    <row r="9759" spans="1:19" ht="15.75" hidden="1" thickBot="1">
      <c r="A9759" s="161" t="s">
        <v>798</v>
      </c>
      <c r="B9759" s="163" t="str">
        <f t="shared" si="339"/>
        <v>5.5.1</v>
      </c>
      <c r="C9759" s="164">
        <f t="shared" si="340"/>
        <v>0</v>
      </c>
      <c r="D9759" s="165"/>
      <c r="E9759" s="341"/>
      <c r="F9759" s="342"/>
      <c r="G9759" s="342"/>
      <c r="H9759" s="342"/>
      <c r="I9759" s="343"/>
      <c r="J9759" s="453"/>
      <c r="K9759" s="348">
        <f>SUM(J9753:J9759)</f>
        <v>0</v>
      </c>
      <c r="L9759" s="165"/>
      <c r="M9759" s="341"/>
      <c r="N9759" s="342"/>
      <c r="O9759" s="342"/>
      <c r="P9759" s="342"/>
      <c r="Q9759" s="343"/>
      <c r="R9759" s="344"/>
      <c r="S9759" s="347">
        <f>SUM(R9753:R9759)</f>
        <v>0</v>
      </c>
    </row>
    <row r="9760" spans="1:19" hidden="1">
      <c r="A9760" s="161" t="s">
        <v>798</v>
      </c>
      <c r="B9760" s="163" t="str">
        <f t="shared" si="339"/>
        <v>5.5.1</v>
      </c>
      <c r="C9760" s="164">
        <f t="shared" si="340"/>
        <v>0</v>
      </c>
      <c r="D9760" s="165"/>
      <c r="E9760" s="166"/>
      <c r="F9760" s="166"/>
      <c r="G9760" s="166"/>
      <c r="H9760" s="166"/>
      <c r="I9760" s="165"/>
      <c r="J9760" s="253"/>
      <c r="K9760" s="253"/>
      <c r="L9760" s="165"/>
      <c r="M9760" s="166"/>
      <c r="N9760" s="166"/>
      <c r="O9760" s="166"/>
      <c r="P9760" s="166"/>
      <c r="Q9760" s="165"/>
      <c r="R9760" s="310"/>
      <c r="S9760" s="253"/>
    </row>
    <row r="9761" spans="1:19" ht="15.75" hidden="1" thickBot="1">
      <c r="A9761" s="161" t="s">
        <v>798</v>
      </c>
      <c r="B9761" s="163" t="str">
        <f t="shared" si="339"/>
        <v>5.5.1</v>
      </c>
      <c r="C9761" s="164">
        <f t="shared" si="340"/>
        <v>0</v>
      </c>
      <c r="D9761" s="165"/>
      <c r="E9761" s="166"/>
      <c r="F9761" s="166"/>
      <c r="G9761" s="166"/>
      <c r="H9761" s="315" t="s">
        <v>516</v>
      </c>
      <c r="I9761" s="165"/>
      <c r="J9761" s="253"/>
      <c r="K9761" s="355">
        <f>ROUND(+K9759+K9750+K9742+K9727,0)</f>
        <v>57748</v>
      </c>
      <c r="L9761" s="165"/>
      <c r="M9761" s="166"/>
      <c r="N9761" s="166"/>
      <c r="O9761" s="166"/>
      <c r="P9761" s="315" t="s">
        <v>516</v>
      </c>
      <c r="Q9761" s="165"/>
      <c r="R9761" s="310"/>
      <c r="S9761" s="355">
        <f>ROUND(+S9759+S9750+S9742+S9727,0)</f>
        <v>57748</v>
      </c>
    </row>
    <row r="9762" spans="1:19" hidden="1">
      <c r="A9762" s="161" t="s">
        <v>798</v>
      </c>
      <c r="B9762" s="163" t="str">
        <f t="shared" si="339"/>
        <v>5.5.1</v>
      </c>
      <c r="C9762" s="164">
        <f t="shared" si="340"/>
        <v>0</v>
      </c>
      <c r="H9762" s="372"/>
      <c r="J9762" s="161"/>
      <c r="P9762" s="372"/>
      <c r="R9762" s="162"/>
    </row>
    <row r="9763" spans="1:19" hidden="1">
      <c r="A9763" s="161" t="s">
        <v>798</v>
      </c>
      <c r="B9763" s="163" t="str">
        <f t="shared" si="339"/>
        <v>5.5.1</v>
      </c>
      <c r="C9763" s="164">
        <f t="shared" si="340"/>
        <v>0</v>
      </c>
      <c r="H9763" s="372"/>
      <c r="J9763" s="161"/>
      <c r="P9763" s="372"/>
      <c r="R9763" s="162"/>
    </row>
    <row r="9764" spans="1:19" hidden="1">
      <c r="A9764" s="161" t="s">
        <v>798</v>
      </c>
      <c r="B9764" s="163" t="str">
        <f t="shared" si="339"/>
        <v>5.5.1</v>
      </c>
      <c r="C9764" s="164">
        <f t="shared" si="340"/>
        <v>0</v>
      </c>
      <c r="H9764" s="372"/>
      <c r="J9764" s="161"/>
      <c r="P9764" s="372"/>
      <c r="R9764" s="162"/>
    </row>
    <row r="9765" spans="1:19">
      <c r="A9765" s="161" t="s">
        <v>798</v>
      </c>
      <c r="B9765" s="161" t="str">
        <f>M9770</f>
        <v>5.5.2</v>
      </c>
      <c r="C9765" s="164">
        <v>1</v>
      </c>
      <c r="D9765" s="346"/>
      <c r="H9765" s="372"/>
      <c r="J9765" s="161"/>
      <c r="L9765" s="346"/>
      <c r="P9765" s="372"/>
      <c r="R9765" s="162"/>
    </row>
    <row r="9766" spans="1:19" ht="18.75">
      <c r="A9766" s="161" t="s">
        <v>798</v>
      </c>
      <c r="B9766" s="163" t="str">
        <f t="shared" ref="B9766:B9818" si="341">B9765</f>
        <v>5.5.2</v>
      </c>
      <c r="C9766" s="164">
        <v>1</v>
      </c>
      <c r="D9766" s="165"/>
      <c r="E9766" s="169" t="s">
        <v>496</v>
      </c>
      <c r="F9766" s="169"/>
      <c r="G9766" s="169"/>
      <c r="H9766" s="169"/>
      <c r="I9766" s="169"/>
      <c r="J9766" s="169"/>
      <c r="K9766" s="166"/>
      <c r="L9766" s="165"/>
      <c r="M9766" s="169" t="s">
        <v>496</v>
      </c>
      <c r="N9766" s="169"/>
      <c r="O9766" s="169"/>
      <c r="P9766" s="169"/>
      <c r="Q9766" s="169"/>
      <c r="R9766" s="170"/>
      <c r="S9766" s="166"/>
    </row>
    <row r="9767" spans="1:19">
      <c r="A9767" s="161" t="s">
        <v>798</v>
      </c>
      <c r="B9767" s="163" t="str">
        <f t="shared" si="341"/>
        <v>5.5.2</v>
      </c>
      <c r="C9767" s="164">
        <v>1</v>
      </c>
      <c r="D9767" s="165"/>
      <c r="E9767" s="166"/>
      <c r="F9767" s="166"/>
      <c r="G9767" s="166"/>
      <c r="H9767" s="166"/>
      <c r="I9767" s="165"/>
      <c r="J9767" s="253"/>
      <c r="K9767" s="253"/>
      <c r="L9767" s="165"/>
      <c r="M9767" s="166"/>
      <c r="N9767" s="166"/>
      <c r="O9767" s="166"/>
      <c r="P9767" s="166"/>
      <c r="Q9767" s="165"/>
      <c r="R9767" s="310"/>
      <c r="S9767" s="253"/>
    </row>
    <row r="9768" spans="1:19">
      <c r="A9768" s="161" t="s">
        <v>798</v>
      </c>
      <c r="B9768" s="163" t="str">
        <f t="shared" si="341"/>
        <v>5.5.2</v>
      </c>
      <c r="C9768" s="164">
        <v>1</v>
      </c>
      <c r="D9768" s="165"/>
      <c r="E9768" s="166"/>
      <c r="F9768" s="166"/>
      <c r="G9768" s="166"/>
      <c r="H9768" s="166"/>
      <c r="I9768" s="165"/>
      <c r="J9768" s="253"/>
      <c r="K9768" s="253"/>
      <c r="L9768" s="165"/>
      <c r="M9768" s="166"/>
      <c r="N9768" s="166"/>
      <c r="O9768" s="166"/>
      <c r="P9768" s="166"/>
      <c r="Q9768" s="165"/>
      <c r="R9768" s="310"/>
      <c r="S9768" s="253"/>
    </row>
    <row r="9769" spans="1:19">
      <c r="A9769" s="161" t="s">
        <v>798</v>
      </c>
      <c r="B9769" s="163" t="str">
        <f t="shared" si="341"/>
        <v>5.5.2</v>
      </c>
      <c r="C9769" s="164">
        <v>1</v>
      </c>
      <c r="D9769" s="165"/>
      <c r="E9769" s="166"/>
      <c r="F9769" s="166"/>
      <c r="G9769" s="166"/>
      <c r="H9769" s="166"/>
      <c r="I9769" s="165"/>
      <c r="J9769" s="253"/>
      <c r="K9769" s="253"/>
      <c r="L9769" s="165"/>
      <c r="M9769" s="166"/>
      <c r="N9769" s="166"/>
      <c r="O9769" s="166"/>
      <c r="P9769" s="166"/>
      <c r="Q9769" s="165"/>
      <c r="R9769" s="310"/>
      <c r="S9769" s="253"/>
    </row>
    <row r="9770" spans="1:19" ht="27" customHeight="1">
      <c r="A9770" s="161" t="s">
        <v>798</v>
      </c>
      <c r="B9770" s="163" t="str">
        <f t="shared" si="341"/>
        <v>5.5.2</v>
      </c>
      <c r="C9770" s="164">
        <v>1</v>
      </c>
      <c r="D9770" s="311" t="s">
        <v>799</v>
      </c>
      <c r="E9770" s="312" t="s">
        <v>307</v>
      </c>
      <c r="F9770" s="313" t="s">
        <v>483</v>
      </c>
      <c r="G9770" s="313"/>
      <c r="H9770" s="313"/>
      <c r="I9770" s="311" t="s">
        <v>497</v>
      </c>
      <c r="J9770" s="442" t="s">
        <v>2</v>
      </c>
      <c r="K9770" s="253"/>
      <c r="L9770" s="311" t="s">
        <v>39</v>
      </c>
      <c r="M9770" s="312" t="s">
        <v>307</v>
      </c>
      <c r="N9770" s="313" t="s">
        <v>483</v>
      </c>
      <c r="O9770" s="313"/>
      <c r="P9770" s="313"/>
      <c r="Q9770" s="311" t="s">
        <v>497</v>
      </c>
      <c r="R9770" s="314" t="s">
        <v>2</v>
      </c>
      <c r="S9770" s="253"/>
    </row>
    <row r="9771" spans="1:19">
      <c r="A9771" s="161" t="s">
        <v>798</v>
      </c>
      <c r="B9771" s="163" t="str">
        <f t="shared" si="341"/>
        <v>5.5.2</v>
      </c>
      <c r="C9771" s="164">
        <v>1</v>
      </c>
      <c r="D9771" s="165"/>
      <c r="E9771" s="166"/>
      <c r="F9771" s="315"/>
      <c r="G9771" s="315"/>
      <c r="H9771" s="315"/>
      <c r="I9771" s="165"/>
      <c r="J9771" s="253"/>
      <c r="K9771" s="253"/>
      <c r="L9771" s="165"/>
      <c r="M9771" s="265"/>
      <c r="N9771" s="369"/>
      <c r="O9771" s="369"/>
      <c r="P9771" s="369"/>
      <c r="Q9771" s="370"/>
      <c r="R9771" s="371"/>
      <c r="S9771" s="253"/>
    </row>
    <row r="9772" spans="1:19">
      <c r="A9772" s="161" t="s">
        <v>798</v>
      </c>
      <c r="B9772" s="163" t="str">
        <f t="shared" si="341"/>
        <v>5.5.2</v>
      </c>
      <c r="C9772" s="164">
        <v>1</v>
      </c>
      <c r="D9772" s="165"/>
      <c r="E9772" s="166"/>
      <c r="F9772" s="166"/>
      <c r="G9772" s="166"/>
      <c r="H9772" s="166"/>
      <c r="I9772" s="166"/>
      <c r="J9772" s="166"/>
      <c r="K9772" s="253"/>
      <c r="L9772" s="165"/>
      <c r="M9772" s="265"/>
      <c r="N9772" s="265"/>
      <c r="O9772" s="265"/>
      <c r="P9772" s="265"/>
      <c r="Q9772" s="265"/>
      <c r="R9772" s="204"/>
      <c r="S9772" s="253"/>
    </row>
    <row r="9773" spans="1:19" ht="15.75" thickBot="1">
      <c r="A9773" s="161" t="s">
        <v>798</v>
      </c>
      <c r="B9773" s="163" t="str">
        <f t="shared" si="341"/>
        <v>5.5.2</v>
      </c>
      <c r="C9773" s="164">
        <v>1</v>
      </c>
      <c r="D9773" s="165"/>
      <c r="E9773" s="166"/>
      <c r="F9773" s="166"/>
      <c r="G9773" s="166"/>
      <c r="H9773" s="166"/>
      <c r="I9773" s="165"/>
      <c r="J9773" s="253"/>
      <c r="K9773" s="253"/>
      <c r="L9773" s="165"/>
      <c r="M9773" s="265"/>
      <c r="N9773" s="265"/>
      <c r="O9773" s="265"/>
      <c r="P9773" s="265"/>
      <c r="Q9773" s="370"/>
      <c r="R9773" s="371"/>
      <c r="S9773" s="253"/>
    </row>
    <row r="9774" spans="1:19" ht="15.75" thickBot="1">
      <c r="A9774" s="161" t="s">
        <v>798</v>
      </c>
      <c r="B9774" s="163" t="str">
        <f t="shared" si="341"/>
        <v>5.5.2</v>
      </c>
      <c r="C9774" s="164">
        <v>1</v>
      </c>
      <c r="D9774" s="165"/>
      <c r="E9774" s="316" t="s">
        <v>498</v>
      </c>
      <c r="F9774" s="239" t="s">
        <v>497</v>
      </c>
      <c r="G9774" s="239" t="s">
        <v>41</v>
      </c>
      <c r="H9774" s="239" t="s">
        <v>540</v>
      </c>
      <c r="I9774" s="239" t="s">
        <v>500</v>
      </c>
      <c r="J9774" s="443" t="s">
        <v>501</v>
      </c>
      <c r="K9774" s="253"/>
      <c r="L9774" s="165"/>
      <c r="M9774" s="316" t="s">
        <v>498</v>
      </c>
      <c r="N9774" s="239" t="s">
        <v>497</v>
      </c>
      <c r="O9774" s="239" t="s">
        <v>41</v>
      </c>
      <c r="P9774" s="239" t="s">
        <v>540</v>
      </c>
      <c r="Q9774" s="239" t="s">
        <v>500</v>
      </c>
      <c r="R9774" s="317" t="s">
        <v>501</v>
      </c>
      <c r="S9774" s="253"/>
    </row>
    <row r="9775" spans="1:19">
      <c r="A9775" s="161" t="s">
        <v>798</v>
      </c>
      <c r="B9775" s="163" t="str">
        <f t="shared" si="341"/>
        <v>5.5.2</v>
      </c>
      <c r="C9775" s="164">
        <v>1</v>
      </c>
      <c r="D9775" s="165"/>
      <c r="E9775" s="293"/>
      <c r="F9775" s="279"/>
      <c r="G9775" s="279"/>
      <c r="H9775" s="444"/>
      <c r="I9775" s="279"/>
      <c r="J9775" s="445"/>
      <c r="K9775" s="253"/>
      <c r="L9775" s="165"/>
      <c r="M9775" s="295"/>
      <c r="N9775" s="318"/>
      <c r="O9775" s="279"/>
      <c r="P9775" s="352"/>
      <c r="Q9775" s="279"/>
      <c r="R9775" s="367"/>
      <c r="S9775" s="253"/>
    </row>
    <row r="9776" spans="1:19">
      <c r="A9776" s="161" t="s">
        <v>798</v>
      </c>
      <c r="B9776" s="163" t="str">
        <f t="shared" si="341"/>
        <v>5.5.2</v>
      </c>
      <c r="C9776" s="164">
        <v>1</v>
      </c>
      <c r="D9776" s="165"/>
      <c r="E9776" s="293"/>
      <c r="F9776" s="279"/>
      <c r="G9776" s="279"/>
      <c r="H9776" s="349"/>
      <c r="I9776" s="279"/>
      <c r="J9776" s="446"/>
      <c r="K9776" s="253"/>
      <c r="L9776" s="165"/>
      <c r="M9776" s="293"/>
      <c r="N9776" s="279"/>
      <c r="O9776" s="279"/>
      <c r="P9776" s="349"/>
      <c r="Q9776" s="279"/>
      <c r="R9776" s="320"/>
      <c r="S9776" s="253"/>
    </row>
    <row r="9777" spans="1:19">
      <c r="A9777" s="161" t="s">
        <v>798</v>
      </c>
      <c r="B9777" s="163" t="str">
        <f t="shared" si="341"/>
        <v>5.5.2</v>
      </c>
      <c r="C9777" s="164">
        <v>1</v>
      </c>
      <c r="D9777" s="165"/>
      <c r="E9777" s="293"/>
      <c r="F9777" s="279"/>
      <c r="G9777" s="279"/>
      <c r="H9777" s="219"/>
      <c r="I9777" s="279"/>
      <c r="J9777" s="446"/>
      <c r="K9777" s="253"/>
      <c r="L9777" s="165"/>
      <c r="M9777" s="293"/>
      <c r="N9777" s="279"/>
      <c r="O9777" s="279"/>
      <c r="P9777" s="219"/>
      <c r="Q9777" s="279"/>
      <c r="R9777" s="320"/>
      <c r="S9777" s="253"/>
    </row>
    <row r="9778" spans="1:19">
      <c r="A9778" s="161" t="s">
        <v>798</v>
      </c>
      <c r="B9778" s="163" t="str">
        <f t="shared" si="341"/>
        <v>5.5.2</v>
      </c>
      <c r="C9778" s="164">
        <v>1</v>
      </c>
      <c r="D9778" s="165"/>
      <c r="E9778" s="293"/>
      <c r="F9778" s="279"/>
      <c r="G9778" s="279"/>
      <c r="H9778" s="209"/>
      <c r="I9778" s="279"/>
      <c r="J9778" s="446"/>
      <c r="K9778" s="253"/>
      <c r="L9778" s="165"/>
      <c r="M9778" s="293"/>
      <c r="N9778" s="279"/>
      <c r="O9778" s="279"/>
      <c r="P9778" s="209"/>
      <c r="Q9778" s="279"/>
      <c r="R9778" s="320"/>
      <c r="S9778" s="331"/>
    </row>
    <row r="9779" spans="1:19">
      <c r="A9779" s="161" t="s">
        <v>798</v>
      </c>
      <c r="B9779" s="163" t="str">
        <f t="shared" si="341"/>
        <v>5.5.2</v>
      </c>
      <c r="C9779" s="164">
        <v>1</v>
      </c>
      <c r="D9779" s="165"/>
      <c r="E9779" s="293"/>
      <c r="F9779" s="279"/>
      <c r="G9779" s="322"/>
      <c r="H9779" s="322"/>
      <c r="I9779" s="279"/>
      <c r="J9779" s="446"/>
      <c r="K9779" s="253"/>
      <c r="L9779" s="165"/>
      <c r="M9779" s="293"/>
      <c r="N9779" s="279"/>
      <c r="O9779" s="322"/>
      <c r="P9779" s="322"/>
      <c r="Q9779" s="279"/>
      <c r="R9779" s="320"/>
      <c r="S9779" s="253"/>
    </row>
    <row r="9780" spans="1:19" ht="15.75" thickBot="1">
      <c r="A9780" s="161" t="s">
        <v>798</v>
      </c>
      <c r="B9780" s="163" t="str">
        <f t="shared" si="341"/>
        <v>5.5.2</v>
      </c>
      <c r="C9780" s="164">
        <v>1</v>
      </c>
      <c r="D9780" s="165"/>
      <c r="E9780" s="293"/>
      <c r="F9780" s="279"/>
      <c r="G9780" s="322"/>
      <c r="H9780" s="322"/>
      <c r="I9780" s="279"/>
      <c r="J9780" s="446"/>
      <c r="K9780" s="253"/>
      <c r="L9780" s="165"/>
      <c r="M9780" s="293"/>
      <c r="N9780" s="279"/>
      <c r="O9780" s="322"/>
      <c r="P9780" s="322"/>
      <c r="Q9780" s="279"/>
      <c r="R9780" s="320"/>
      <c r="S9780" s="253"/>
    </row>
    <row r="9781" spans="1:19" ht="15.75" thickBot="1">
      <c r="A9781" s="161" t="s">
        <v>798</v>
      </c>
      <c r="B9781" s="163" t="str">
        <f t="shared" si="341"/>
        <v>5.5.2</v>
      </c>
      <c r="C9781" s="164">
        <v>1</v>
      </c>
      <c r="D9781" s="165"/>
      <c r="E9781" s="323"/>
      <c r="F9781" s="324"/>
      <c r="G9781" s="324"/>
      <c r="H9781" s="324"/>
      <c r="I9781" s="325"/>
      <c r="J9781" s="447"/>
      <c r="K9781" s="368">
        <f>SUM(J9775:J9781)</f>
        <v>0</v>
      </c>
      <c r="L9781" s="165"/>
      <c r="M9781" s="323"/>
      <c r="N9781" s="324"/>
      <c r="O9781" s="324"/>
      <c r="P9781" s="324"/>
      <c r="Q9781" s="325"/>
      <c r="R9781" s="326"/>
      <c r="S9781" s="368">
        <f>SUM(R9775:R9781)</f>
        <v>0</v>
      </c>
    </row>
    <row r="9782" spans="1:19" ht="15.75" thickBot="1">
      <c r="A9782" s="161" t="s">
        <v>798</v>
      </c>
      <c r="B9782" s="163" t="str">
        <f t="shared" si="341"/>
        <v>5.5.2</v>
      </c>
      <c r="C9782" s="164">
        <v>1</v>
      </c>
      <c r="D9782" s="165"/>
      <c r="E9782" s="328"/>
      <c r="F9782" s="328"/>
      <c r="G9782" s="328"/>
      <c r="H9782" s="328"/>
      <c r="I9782" s="329"/>
      <c r="J9782" s="448"/>
      <c r="K9782" s="331"/>
      <c r="L9782" s="165"/>
      <c r="M9782" s="328"/>
      <c r="N9782" s="328"/>
      <c r="O9782" s="328"/>
      <c r="P9782" s="328"/>
      <c r="Q9782" s="329"/>
      <c r="R9782" s="330"/>
      <c r="S9782" s="331"/>
    </row>
    <row r="9783" spans="1:19" ht="15.75" thickBot="1">
      <c r="A9783" s="161" t="s">
        <v>798</v>
      </c>
      <c r="B9783" s="163" t="str">
        <f t="shared" si="341"/>
        <v>5.5.2</v>
      </c>
      <c r="C9783" s="164">
        <v>1</v>
      </c>
      <c r="D9783" s="165"/>
      <c r="E9783" s="316" t="s">
        <v>505</v>
      </c>
      <c r="F9783" s="239" t="s">
        <v>497</v>
      </c>
      <c r="G9783" s="239" t="s">
        <v>41</v>
      </c>
      <c r="H9783" s="239" t="s">
        <v>506</v>
      </c>
      <c r="I9783" s="239" t="s">
        <v>507</v>
      </c>
      <c r="J9783" s="443" t="s">
        <v>501</v>
      </c>
      <c r="K9783" s="253"/>
      <c r="L9783" s="165"/>
      <c r="M9783" s="316" t="s">
        <v>505</v>
      </c>
      <c r="N9783" s="239" t="s">
        <v>497</v>
      </c>
      <c r="O9783" s="239" t="s">
        <v>41</v>
      </c>
      <c r="P9783" s="239" t="s">
        <v>506</v>
      </c>
      <c r="Q9783" s="239" t="s">
        <v>507</v>
      </c>
      <c r="R9783" s="317" t="s">
        <v>501</v>
      </c>
      <c r="S9783" s="253"/>
    </row>
    <row r="9784" spans="1:19">
      <c r="A9784" s="161" t="s">
        <v>798</v>
      </c>
      <c r="B9784" s="163" t="str">
        <f t="shared" si="341"/>
        <v>5.5.2</v>
      </c>
      <c r="C9784" s="164">
        <v>1</v>
      </c>
      <c r="D9784" s="165"/>
      <c r="E9784" s="462" t="s">
        <v>844</v>
      </c>
      <c r="F9784" s="333" t="s">
        <v>2</v>
      </c>
      <c r="G9784" s="279">
        <v>1.05</v>
      </c>
      <c r="H9784" s="444">
        <v>7495</v>
      </c>
      <c r="I9784" s="208"/>
      <c r="J9784" s="452">
        <f>G9784*H9784*(1+I9784)</f>
        <v>7869.75</v>
      </c>
      <c r="K9784" s="253"/>
      <c r="L9784" s="165"/>
      <c r="M9784" s="458" t="s">
        <v>843</v>
      </c>
      <c r="N9784" s="333" t="s">
        <v>2</v>
      </c>
      <c r="O9784" s="245">
        <v>1.05</v>
      </c>
      <c r="P9784" s="190">
        <v>54998</v>
      </c>
      <c r="Q9784" s="183"/>
      <c r="R9784" s="217">
        <f>ROUND(IF(N(N9784)&gt;0,PRODUCT(P9784,1/Q9784),PRODUCT(O9784:Q9784)),0)</f>
        <v>57748</v>
      </c>
      <c r="S9784" s="253"/>
    </row>
    <row r="9785" spans="1:19">
      <c r="A9785" s="161" t="s">
        <v>798</v>
      </c>
      <c r="B9785" s="163" t="str">
        <f t="shared" si="341"/>
        <v>5.5.2</v>
      </c>
      <c r="C9785" s="164">
        <v>1</v>
      </c>
      <c r="D9785" s="165"/>
      <c r="E9785" s="337"/>
      <c r="F9785" s="333"/>
      <c r="G9785" s="333"/>
      <c r="H9785" s="349"/>
      <c r="I9785" s="208"/>
      <c r="J9785" s="449"/>
      <c r="K9785" s="253"/>
      <c r="L9785" s="165"/>
      <c r="M9785" s="337"/>
      <c r="N9785" s="333"/>
      <c r="O9785" s="333"/>
      <c r="P9785" s="349"/>
      <c r="Q9785" s="208"/>
      <c r="R9785" s="220"/>
      <c r="S9785" s="253"/>
    </row>
    <row r="9786" spans="1:19">
      <c r="A9786" s="161" t="s">
        <v>798</v>
      </c>
      <c r="B9786" s="163" t="str">
        <f t="shared" si="341"/>
        <v>5.5.2</v>
      </c>
      <c r="C9786" s="164">
        <v>1</v>
      </c>
      <c r="D9786" s="165"/>
      <c r="E9786" s="337"/>
      <c r="F9786" s="333"/>
      <c r="G9786" s="279"/>
      <c r="H9786" s="349"/>
      <c r="I9786" s="208"/>
      <c r="J9786" s="449"/>
      <c r="K9786" s="253"/>
      <c r="L9786" s="165"/>
      <c r="M9786" s="337"/>
      <c r="N9786" s="333"/>
      <c r="O9786" s="279"/>
      <c r="P9786" s="349"/>
      <c r="Q9786" s="208"/>
      <c r="R9786" s="220"/>
      <c r="S9786" s="253"/>
    </row>
    <row r="9787" spans="1:19">
      <c r="A9787" s="161" t="s">
        <v>798</v>
      </c>
      <c r="B9787" s="163" t="str">
        <f t="shared" si="341"/>
        <v>5.5.2</v>
      </c>
      <c r="C9787" s="164">
        <v>1</v>
      </c>
      <c r="D9787" s="165"/>
      <c r="E9787" s="288"/>
      <c r="F9787" s="279"/>
      <c r="G9787" s="279"/>
      <c r="H9787" s="219"/>
      <c r="I9787" s="208"/>
      <c r="J9787" s="449"/>
      <c r="K9787" s="253"/>
      <c r="L9787" s="165"/>
      <c r="M9787" s="288"/>
      <c r="N9787" s="279"/>
      <c r="O9787" s="279"/>
      <c r="P9787" s="219"/>
      <c r="Q9787" s="208"/>
      <c r="R9787" s="220"/>
      <c r="S9787" s="253"/>
    </row>
    <row r="9788" spans="1:19">
      <c r="A9788" s="161" t="s">
        <v>798</v>
      </c>
      <c r="B9788" s="163" t="str">
        <f t="shared" si="341"/>
        <v>5.5.2</v>
      </c>
      <c r="C9788" s="164">
        <v>1</v>
      </c>
      <c r="D9788" s="165"/>
      <c r="E9788" s="293"/>
      <c r="F9788" s="279"/>
      <c r="G9788" s="279"/>
      <c r="H9788" s="219"/>
      <c r="I9788" s="208"/>
      <c r="J9788" s="449"/>
      <c r="K9788" s="253"/>
      <c r="L9788" s="165"/>
      <c r="M9788" s="293"/>
      <c r="N9788" s="279"/>
      <c r="O9788" s="279"/>
      <c r="P9788" s="219"/>
      <c r="Q9788" s="208"/>
      <c r="R9788" s="220"/>
      <c r="S9788" s="253"/>
    </row>
    <row r="9789" spans="1:19">
      <c r="A9789" s="161" t="s">
        <v>798</v>
      </c>
      <c r="B9789" s="163" t="str">
        <f t="shared" si="341"/>
        <v>5.5.2</v>
      </c>
      <c r="C9789" s="164">
        <v>1</v>
      </c>
      <c r="D9789" s="165"/>
      <c r="E9789" s="288"/>
      <c r="F9789" s="333"/>
      <c r="G9789" s="333"/>
      <c r="H9789" s="219"/>
      <c r="I9789" s="208"/>
      <c r="J9789" s="449"/>
      <c r="K9789" s="253"/>
      <c r="L9789" s="165"/>
      <c r="M9789" s="288"/>
      <c r="N9789" s="333"/>
      <c r="O9789" s="333"/>
      <c r="P9789" s="219"/>
      <c r="Q9789" s="208"/>
      <c r="R9789" s="220"/>
      <c r="S9789" s="253"/>
    </row>
    <row r="9790" spans="1:19">
      <c r="A9790" s="161" t="s">
        <v>798</v>
      </c>
      <c r="B9790" s="163" t="str">
        <f t="shared" si="341"/>
        <v>5.5.2</v>
      </c>
      <c r="C9790" s="164">
        <v>1</v>
      </c>
      <c r="D9790" s="165"/>
      <c r="E9790" s="293"/>
      <c r="F9790" s="279"/>
      <c r="G9790" s="279"/>
      <c r="H9790" s="219"/>
      <c r="I9790" s="208"/>
      <c r="J9790" s="449"/>
      <c r="K9790" s="253"/>
      <c r="L9790" s="165"/>
      <c r="M9790" s="293"/>
      <c r="N9790" s="279"/>
      <c r="O9790" s="279"/>
      <c r="P9790" s="219"/>
      <c r="Q9790" s="208"/>
      <c r="R9790" s="220"/>
      <c r="S9790" s="253"/>
    </row>
    <row r="9791" spans="1:19">
      <c r="A9791" s="161" t="s">
        <v>798</v>
      </c>
      <c r="B9791" s="163" t="str">
        <f t="shared" si="341"/>
        <v>5.5.2</v>
      </c>
      <c r="C9791" s="164">
        <v>1</v>
      </c>
      <c r="D9791" s="165"/>
      <c r="E9791" s="293"/>
      <c r="F9791" s="279"/>
      <c r="G9791" s="279"/>
      <c r="H9791" s="219"/>
      <c r="I9791" s="208"/>
      <c r="J9791" s="449"/>
      <c r="K9791" s="253"/>
      <c r="L9791" s="165"/>
      <c r="M9791" s="293"/>
      <c r="N9791" s="279"/>
      <c r="O9791" s="279"/>
      <c r="P9791" s="219"/>
      <c r="Q9791" s="208"/>
      <c r="R9791" s="220"/>
      <c r="S9791" s="253"/>
    </row>
    <row r="9792" spans="1:19">
      <c r="A9792" s="161" t="s">
        <v>798</v>
      </c>
      <c r="B9792" s="163" t="str">
        <f t="shared" si="341"/>
        <v>5.5.2</v>
      </c>
      <c r="C9792" s="164">
        <v>1</v>
      </c>
      <c r="D9792" s="165"/>
      <c r="E9792" s="293"/>
      <c r="F9792" s="322"/>
      <c r="G9792" s="322"/>
      <c r="H9792" s="322"/>
      <c r="I9792" s="279"/>
      <c r="J9792" s="446"/>
      <c r="K9792" s="253"/>
      <c r="L9792" s="165"/>
      <c r="M9792" s="293"/>
      <c r="N9792" s="322"/>
      <c r="O9792" s="322"/>
      <c r="P9792" s="322"/>
      <c r="Q9792" s="279"/>
      <c r="R9792" s="320"/>
      <c r="S9792" s="253"/>
    </row>
    <row r="9793" spans="1:19">
      <c r="A9793" s="161" t="s">
        <v>798</v>
      </c>
      <c r="B9793" s="163" t="str">
        <f t="shared" si="341"/>
        <v>5.5.2</v>
      </c>
      <c r="C9793" s="164">
        <v>1</v>
      </c>
      <c r="D9793" s="165"/>
      <c r="E9793" s="293"/>
      <c r="F9793" s="322"/>
      <c r="G9793" s="322"/>
      <c r="H9793" s="322"/>
      <c r="I9793" s="279"/>
      <c r="J9793" s="446"/>
      <c r="K9793" s="253"/>
      <c r="L9793" s="165"/>
      <c r="M9793" s="293"/>
      <c r="N9793" s="322"/>
      <c r="O9793" s="322"/>
      <c r="P9793" s="322"/>
      <c r="Q9793" s="279"/>
      <c r="R9793" s="320"/>
      <c r="S9793" s="331"/>
    </row>
    <row r="9794" spans="1:19">
      <c r="A9794" s="161" t="s">
        <v>798</v>
      </c>
      <c r="B9794" s="163" t="str">
        <f t="shared" si="341"/>
        <v>5.5.2</v>
      </c>
      <c r="C9794" s="164">
        <v>1</v>
      </c>
      <c r="D9794" s="165"/>
      <c r="E9794" s="293"/>
      <c r="F9794" s="322"/>
      <c r="G9794" s="322"/>
      <c r="H9794" s="322"/>
      <c r="I9794" s="279"/>
      <c r="J9794" s="446"/>
      <c r="K9794" s="253"/>
      <c r="L9794" s="165"/>
      <c r="M9794" s="293"/>
      <c r="N9794" s="322"/>
      <c r="O9794" s="322"/>
      <c r="P9794" s="322"/>
      <c r="Q9794" s="279"/>
      <c r="R9794" s="320"/>
      <c r="S9794" s="253"/>
    </row>
    <row r="9795" spans="1:19" ht="15.75" thickBot="1">
      <c r="A9795" s="161" t="s">
        <v>798</v>
      </c>
      <c r="B9795" s="163" t="str">
        <f t="shared" si="341"/>
        <v>5.5.2</v>
      </c>
      <c r="C9795" s="164">
        <v>1</v>
      </c>
      <c r="D9795" s="165"/>
      <c r="E9795" s="293"/>
      <c r="F9795" s="322"/>
      <c r="G9795" s="322"/>
      <c r="H9795" s="322"/>
      <c r="I9795" s="279"/>
      <c r="J9795" s="446"/>
      <c r="K9795" s="253"/>
      <c r="L9795" s="165"/>
      <c r="M9795" s="293"/>
      <c r="N9795" s="322"/>
      <c r="O9795" s="322"/>
      <c r="P9795" s="322"/>
      <c r="Q9795" s="279"/>
      <c r="R9795" s="320"/>
      <c r="S9795" s="253"/>
    </row>
    <row r="9796" spans="1:19" ht="15.75" thickBot="1">
      <c r="A9796" s="161" t="s">
        <v>798</v>
      </c>
      <c r="B9796" s="163" t="str">
        <f t="shared" si="341"/>
        <v>5.5.2</v>
      </c>
      <c r="C9796" s="164">
        <v>1</v>
      </c>
      <c r="D9796" s="165"/>
      <c r="E9796" s="323"/>
      <c r="F9796" s="324"/>
      <c r="G9796" s="324"/>
      <c r="H9796" s="324"/>
      <c r="I9796" s="325"/>
      <c r="J9796" s="447"/>
      <c r="K9796" s="355">
        <f>SUM(J9784:J9796)</f>
        <v>7869.75</v>
      </c>
      <c r="L9796" s="165"/>
      <c r="M9796" s="323"/>
      <c r="N9796" s="324"/>
      <c r="O9796" s="324"/>
      <c r="P9796" s="324"/>
      <c r="Q9796" s="325"/>
      <c r="R9796" s="326"/>
      <c r="S9796" s="347">
        <f>SUM(R9784:R9796)</f>
        <v>57748</v>
      </c>
    </row>
    <row r="9797" spans="1:19" ht="15.75" thickBot="1">
      <c r="A9797" s="161" t="s">
        <v>798</v>
      </c>
      <c r="B9797" s="163" t="str">
        <f t="shared" si="341"/>
        <v>5.5.2</v>
      </c>
      <c r="C9797" s="164">
        <v>1</v>
      </c>
      <c r="D9797" s="165"/>
      <c r="E9797" s="328"/>
      <c r="F9797" s="328"/>
      <c r="G9797" s="328"/>
      <c r="H9797" s="328"/>
      <c r="I9797" s="329"/>
      <c r="J9797" s="448"/>
      <c r="K9797" s="331"/>
      <c r="L9797" s="165"/>
      <c r="M9797" s="328"/>
      <c r="N9797" s="328"/>
      <c r="O9797" s="328"/>
      <c r="P9797" s="328"/>
      <c r="Q9797" s="329"/>
      <c r="R9797" s="330"/>
      <c r="S9797" s="331"/>
    </row>
    <row r="9798" spans="1:19" ht="15.75" thickBot="1">
      <c r="A9798" s="161" t="s">
        <v>798</v>
      </c>
      <c r="B9798" s="163" t="str">
        <f t="shared" si="341"/>
        <v>5.5.2</v>
      </c>
      <c r="C9798" s="164">
        <v>1</v>
      </c>
      <c r="D9798" s="165"/>
      <c r="E9798" s="316" t="s">
        <v>509</v>
      </c>
      <c r="F9798" s="239" t="s">
        <v>497</v>
      </c>
      <c r="G9798" s="239" t="s">
        <v>41</v>
      </c>
      <c r="H9798" s="239" t="s">
        <v>506</v>
      </c>
      <c r="I9798" s="239" t="s">
        <v>510</v>
      </c>
      <c r="J9798" s="443" t="s">
        <v>501</v>
      </c>
      <c r="K9798" s="253"/>
      <c r="L9798" s="165"/>
      <c r="M9798" s="316" t="s">
        <v>509</v>
      </c>
      <c r="N9798" s="239" t="s">
        <v>497</v>
      </c>
      <c r="O9798" s="239" t="s">
        <v>41</v>
      </c>
      <c r="P9798" s="239" t="s">
        <v>506</v>
      </c>
      <c r="Q9798" s="239" t="s">
        <v>510</v>
      </c>
      <c r="R9798" s="317" t="s">
        <v>501</v>
      </c>
      <c r="S9798" s="253"/>
    </row>
    <row r="9799" spans="1:19">
      <c r="A9799" s="161" t="s">
        <v>798</v>
      </c>
      <c r="B9799" s="163" t="str">
        <f t="shared" si="341"/>
        <v>5.5.2</v>
      </c>
      <c r="C9799" s="164">
        <v>1</v>
      </c>
      <c r="D9799" s="165"/>
      <c r="E9799" s="467"/>
      <c r="F9799" s="468"/>
      <c r="G9799" s="468"/>
      <c r="H9799" s="349"/>
      <c r="I9799" s="468"/>
      <c r="J9799" s="286"/>
      <c r="K9799" s="336"/>
      <c r="L9799" s="165"/>
      <c r="M9799" s="467"/>
      <c r="N9799" s="468"/>
      <c r="O9799" s="468"/>
      <c r="P9799" s="349"/>
      <c r="Q9799" s="468"/>
      <c r="R9799" s="252"/>
      <c r="S9799" s="336"/>
    </row>
    <row r="9800" spans="1:19">
      <c r="A9800" s="161" t="s">
        <v>798</v>
      </c>
      <c r="B9800" s="163" t="str">
        <f t="shared" si="341"/>
        <v>5.5.2</v>
      </c>
      <c r="C9800" s="164">
        <v>1</v>
      </c>
      <c r="D9800" s="165"/>
      <c r="E9800" s="469"/>
      <c r="F9800" s="470"/>
      <c r="G9800" s="470"/>
      <c r="H9800" s="349"/>
      <c r="I9800" s="470"/>
      <c r="J9800" s="449"/>
      <c r="K9800" s="253"/>
      <c r="L9800" s="165"/>
      <c r="M9800" s="469"/>
      <c r="N9800" s="470"/>
      <c r="O9800" s="470"/>
      <c r="P9800" s="349"/>
      <c r="Q9800" s="470"/>
      <c r="R9800" s="220"/>
      <c r="S9800" s="253"/>
    </row>
    <row r="9801" spans="1:19">
      <c r="A9801" s="161" t="s">
        <v>798</v>
      </c>
      <c r="B9801" s="163" t="str">
        <f t="shared" si="341"/>
        <v>5.5.2</v>
      </c>
      <c r="C9801" s="164">
        <v>1</v>
      </c>
      <c r="D9801" s="165"/>
      <c r="E9801" s="469"/>
      <c r="F9801" s="470"/>
      <c r="G9801" s="470"/>
      <c r="H9801" s="322"/>
      <c r="I9801" s="470"/>
      <c r="J9801" s="446"/>
      <c r="K9801" s="253"/>
      <c r="L9801" s="165"/>
      <c r="M9801" s="469"/>
      <c r="N9801" s="470"/>
      <c r="O9801" s="470"/>
      <c r="P9801" s="322"/>
      <c r="Q9801" s="470"/>
      <c r="R9801" s="320"/>
      <c r="S9801" s="331"/>
    </row>
    <row r="9802" spans="1:19">
      <c r="A9802" s="161" t="s">
        <v>798</v>
      </c>
      <c r="B9802" s="163" t="str">
        <f t="shared" si="341"/>
        <v>5.5.2</v>
      </c>
      <c r="C9802" s="164">
        <v>1</v>
      </c>
      <c r="D9802" s="165"/>
      <c r="E9802" s="288"/>
      <c r="F9802" s="338"/>
      <c r="G9802" s="338"/>
      <c r="H9802" s="322"/>
      <c r="I9802" s="333"/>
      <c r="J9802" s="446"/>
      <c r="K9802" s="253"/>
      <c r="L9802" s="165"/>
      <c r="M9802" s="288"/>
      <c r="N9802" s="338"/>
      <c r="O9802" s="338"/>
      <c r="P9802" s="322"/>
      <c r="Q9802" s="333"/>
      <c r="R9802" s="320"/>
      <c r="S9802" s="253"/>
    </row>
    <row r="9803" spans="1:19" ht="15.75" thickBot="1">
      <c r="A9803" s="161" t="s">
        <v>798</v>
      </c>
      <c r="B9803" s="163" t="str">
        <f t="shared" si="341"/>
        <v>5.5.2</v>
      </c>
      <c r="C9803" s="164">
        <v>1</v>
      </c>
      <c r="D9803" s="165"/>
      <c r="E9803" s="293"/>
      <c r="F9803" s="322"/>
      <c r="G9803" s="322"/>
      <c r="H9803" s="322"/>
      <c r="I9803" s="279"/>
      <c r="J9803" s="446"/>
      <c r="K9803" s="253"/>
      <c r="L9803" s="165"/>
      <c r="M9803" s="293"/>
      <c r="N9803" s="322"/>
      <c r="O9803" s="322"/>
      <c r="P9803" s="322"/>
      <c r="Q9803" s="279"/>
      <c r="R9803" s="320"/>
      <c r="S9803" s="253"/>
    </row>
    <row r="9804" spans="1:19" ht="15.75" thickBot="1">
      <c r="A9804" s="161" t="s">
        <v>798</v>
      </c>
      <c r="B9804" s="163" t="str">
        <f t="shared" si="341"/>
        <v>5.5.2</v>
      </c>
      <c r="C9804" s="164">
        <v>1</v>
      </c>
      <c r="D9804" s="165"/>
      <c r="E9804" s="323"/>
      <c r="F9804" s="324"/>
      <c r="G9804" s="324"/>
      <c r="H9804" s="324"/>
      <c r="I9804" s="325"/>
      <c r="J9804" s="447"/>
      <c r="K9804" s="327">
        <f>SUM(J9799:J9804)</f>
        <v>0</v>
      </c>
      <c r="L9804" s="165"/>
      <c r="M9804" s="323"/>
      <c r="N9804" s="324"/>
      <c r="O9804" s="324"/>
      <c r="P9804" s="324"/>
      <c r="Q9804" s="325"/>
      <c r="R9804" s="326"/>
      <c r="S9804" s="327">
        <f>SUM(R9799:R9804)</f>
        <v>0</v>
      </c>
    </row>
    <row r="9805" spans="1:19" ht="15.75" thickBot="1">
      <c r="A9805" s="161" t="s">
        <v>798</v>
      </c>
      <c r="B9805" s="163" t="str">
        <f t="shared" si="341"/>
        <v>5.5.2</v>
      </c>
      <c r="C9805" s="164">
        <v>1</v>
      </c>
      <c r="D9805" s="165"/>
      <c r="E9805" s="328"/>
      <c r="F9805" s="328"/>
      <c r="G9805" s="328"/>
      <c r="H9805" s="328"/>
      <c r="I9805" s="339"/>
      <c r="J9805" s="451"/>
      <c r="K9805" s="331"/>
      <c r="L9805" s="165"/>
      <c r="M9805" s="328"/>
      <c r="N9805" s="328"/>
      <c r="O9805" s="328"/>
      <c r="P9805" s="328"/>
      <c r="Q9805" s="339"/>
      <c r="R9805" s="340"/>
      <c r="S9805" s="331"/>
    </row>
    <row r="9806" spans="1:19" ht="15.75" thickBot="1">
      <c r="A9806" s="161" t="s">
        <v>798</v>
      </c>
      <c r="B9806" s="163" t="str">
        <f t="shared" si="341"/>
        <v>5.5.2</v>
      </c>
      <c r="C9806" s="164">
        <v>1</v>
      </c>
      <c r="D9806" s="165"/>
      <c r="E9806" s="316" t="s">
        <v>512</v>
      </c>
      <c r="F9806" s="239" t="s">
        <v>519</v>
      </c>
      <c r="G9806" s="239" t="s">
        <v>520</v>
      </c>
      <c r="H9806" s="239" t="s">
        <v>513</v>
      </c>
      <c r="I9806" s="239" t="s">
        <v>500</v>
      </c>
      <c r="J9806" s="443" t="s">
        <v>501</v>
      </c>
      <c r="K9806" s="253"/>
      <c r="L9806" s="165"/>
      <c r="M9806" s="316" t="s">
        <v>512</v>
      </c>
      <c r="N9806" s="239" t="s">
        <v>519</v>
      </c>
      <c r="O9806" s="239" t="s">
        <v>520</v>
      </c>
      <c r="P9806" s="239" t="s">
        <v>513</v>
      </c>
      <c r="Q9806" s="239" t="s">
        <v>500</v>
      </c>
      <c r="R9806" s="317" t="s">
        <v>501</v>
      </c>
      <c r="S9806" s="253"/>
    </row>
    <row r="9807" spans="1:19">
      <c r="A9807" s="161" t="s">
        <v>798</v>
      </c>
      <c r="B9807" s="163" t="str">
        <f t="shared" si="341"/>
        <v>5.5.2</v>
      </c>
      <c r="C9807" s="164">
        <v>1</v>
      </c>
      <c r="D9807" s="165"/>
      <c r="E9807" s="288"/>
      <c r="F9807" s="219"/>
      <c r="G9807" s="219"/>
      <c r="H9807" s="349"/>
      <c r="I9807" s="260"/>
      <c r="J9807" s="449"/>
      <c r="K9807" s="253"/>
      <c r="L9807" s="165"/>
      <c r="M9807" s="288"/>
      <c r="N9807" s="219"/>
      <c r="O9807" s="219"/>
      <c r="P9807" s="349"/>
      <c r="Q9807" s="260"/>
      <c r="R9807" s="220"/>
      <c r="S9807" s="253"/>
    </row>
    <row r="9808" spans="1:19">
      <c r="A9808" s="161" t="s">
        <v>798</v>
      </c>
      <c r="B9808" s="163" t="str">
        <f t="shared" si="341"/>
        <v>5.5.2</v>
      </c>
      <c r="C9808" s="164">
        <v>1</v>
      </c>
      <c r="D9808" s="165"/>
      <c r="E9808" s="288"/>
      <c r="F9808" s="219"/>
      <c r="G9808" s="219"/>
      <c r="H9808" s="349"/>
      <c r="I9808" s="333"/>
      <c r="J9808" s="449"/>
      <c r="K9808" s="253"/>
      <c r="L9808" s="165"/>
      <c r="M9808" s="288"/>
      <c r="N9808" s="219"/>
      <c r="O9808" s="219"/>
      <c r="P9808" s="349"/>
      <c r="Q9808" s="333"/>
      <c r="R9808" s="220"/>
      <c r="S9808" s="253"/>
    </row>
    <row r="9809" spans="1:19">
      <c r="A9809" s="161" t="s">
        <v>798</v>
      </c>
      <c r="B9809" s="163" t="str">
        <f t="shared" si="341"/>
        <v>5.5.2</v>
      </c>
      <c r="C9809" s="164">
        <v>1</v>
      </c>
      <c r="D9809" s="165"/>
      <c r="E9809" s="293"/>
      <c r="F9809" s="209"/>
      <c r="G9809" s="219"/>
      <c r="H9809" s="349"/>
      <c r="I9809" s="279"/>
      <c r="J9809" s="449"/>
      <c r="K9809" s="253"/>
      <c r="L9809" s="165"/>
      <c r="M9809" s="293"/>
      <c r="N9809" s="209"/>
      <c r="O9809" s="219"/>
      <c r="P9809" s="349"/>
      <c r="Q9809" s="279"/>
      <c r="R9809" s="220"/>
      <c r="S9809" s="253"/>
    </row>
    <row r="9810" spans="1:19">
      <c r="A9810" s="161" t="s">
        <v>798</v>
      </c>
      <c r="B9810" s="163" t="str">
        <f t="shared" si="341"/>
        <v>5.5.2</v>
      </c>
      <c r="C9810" s="164">
        <v>1</v>
      </c>
      <c r="D9810" s="165"/>
      <c r="E9810" s="293"/>
      <c r="F9810" s="209"/>
      <c r="G9810" s="219"/>
      <c r="H9810" s="219"/>
      <c r="I9810" s="279"/>
      <c r="J9810" s="449"/>
      <c r="K9810" s="253"/>
      <c r="L9810" s="165"/>
      <c r="M9810" s="293"/>
      <c r="N9810" s="209"/>
      <c r="O9810" s="219"/>
      <c r="P9810" s="219"/>
      <c r="Q9810" s="279"/>
      <c r="R9810" s="220"/>
      <c r="S9810" s="331"/>
    </row>
    <row r="9811" spans="1:19">
      <c r="A9811" s="161" t="s">
        <v>798</v>
      </c>
      <c r="B9811" s="163" t="str">
        <f t="shared" si="341"/>
        <v>5.5.2</v>
      </c>
      <c r="C9811" s="164">
        <v>1</v>
      </c>
      <c r="D9811" s="165"/>
      <c r="E9811" s="293"/>
      <c r="F9811" s="322"/>
      <c r="G9811" s="322"/>
      <c r="H9811" s="322"/>
      <c r="I9811" s="279"/>
      <c r="J9811" s="446"/>
      <c r="K9811" s="253"/>
      <c r="L9811" s="165"/>
      <c r="M9811" s="293"/>
      <c r="N9811" s="322"/>
      <c r="O9811" s="322"/>
      <c r="P9811" s="322"/>
      <c r="Q9811" s="279"/>
      <c r="R9811" s="320"/>
      <c r="S9811" s="253"/>
    </row>
    <row r="9812" spans="1:19" ht="15.75" thickBot="1">
      <c r="A9812" s="161" t="s">
        <v>798</v>
      </c>
      <c r="B9812" s="163" t="str">
        <f t="shared" si="341"/>
        <v>5.5.2</v>
      </c>
      <c r="C9812" s="164">
        <v>1</v>
      </c>
      <c r="D9812" s="165"/>
      <c r="E9812" s="293"/>
      <c r="F9812" s="322"/>
      <c r="G9812" s="322"/>
      <c r="H9812" s="322"/>
      <c r="I9812" s="279"/>
      <c r="J9812" s="446"/>
      <c r="K9812" s="253"/>
      <c r="L9812" s="165"/>
      <c r="M9812" s="293"/>
      <c r="N9812" s="322"/>
      <c r="O9812" s="322"/>
      <c r="P9812" s="322"/>
      <c r="Q9812" s="279"/>
      <c r="R9812" s="320"/>
      <c r="S9812" s="331"/>
    </row>
    <row r="9813" spans="1:19" ht="15.75" thickBot="1">
      <c r="A9813" s="161" t="s">
        <v>798</v>
      </c>
      <c r="B9813" s="163" t="str">
        <f t="shared" si="341"/>
        <v>5.5.2</v>
      </c>
      <c r="C9813" s="164">
        <v>1</v>
      </c>
      <c r="D9813" s="165"/>
      <c r="E9813" s="341"/>
      <c r="F9813" s="342"/>
      <c r="G9813" s="342"/>
      <c r="H9813" s="342"/>
      <c r="I9813" s="343"/>
      <c r="J9813" s="453"/>
      <c r="K9813" s="348">
        <f>SUM(J9807:J9813)</f>
        <v>0</v>
      </c>
      <c r="L9813" s="165"/>
      <c r="M9813" s="341"/>
      <c r="N9813" s="342"/>
      <c r="O9813" s="342"/>
      <c r="P9813" s="342"/>
      <c r="Q9813" s="343"/>
      <c r="R9813" s="344"/>
      <c r="S9813" s="347">
        <f>SUM(R9807:R9813)</f>
        <v>0</v>
      </c>
    </row>
    <row r="9814" spans="1:19" ht="15.75" thickBot="1">
      <c r="A9814" s="161" t="s">
        <v>798</v>
      </c>
      <c r="B9814" s="163" t="str">
        <f t="shared" si="341"/>
        <v>5.5.2</v>
      </c>
      <c r="C9814" s="164">
        <v>1</v>
      </c>
      <c r="D9814" s="165"/>
      <c r="E9814" s="166"/>
      <c r="F9814" s="166"/>
      <c r="G9814" s="166"/>
      <c r="H9814" s="166"/>
      <c r="I9814" s="165"/>
      <c r="J9814" s="253"/>
      <c r="K9814" s="253"/>
      <c r="L9814" s="165"/>
      <c r="M9814" s="166"/>
      <c r="N9814" s="166"/>
      <c r="O9814" s="166"/>
      <c r="P9814" s="166"/>
      <c r="Q9814" s="165"/>
      <c r="R9814" s="310"/>
      <c r="S9814" s="253"/>
    </row>
    <row r="9815" spans="1:19" ht="15.75" thickBot="1">
      <c r="A9815" s="161" t="s">
        <v>798</v>
      </c>
      <c r="B9815" s="163" t="str">
        <f t="shared" si="341"/>
        <v>5.5.2</v>
      </c>
      <c r="C9815" s="164">
        <v>1</v>
      </c>
      <c r="D9815" s="165"/>
      <c r="E9815" s="166"/>
      <c r="F9815" s="166"/>
      <c r="G9815" s="166"/>
      <c r="H9815" s="315" t="s">
        <v>516</v>
      </c>
      <c r="I9815" s="165"/>
      <c r="J9815" s="253"/>
      <c r="K9815" s="355">
        <f>ROUND(+K9813+K9804+K9796+K9781,2)</f>
        <v>7869.75</v>
      </c>
      <c r="L9815" s="165"/>
      <c r="M9815" s="166"/>
      <c r="N9815" s="166"/>
      <c r="O9815" s="166"/>
      <c r="P9815" s="315" t="s">
        <v>516</v>
      </c>
      <c r="Q9815" s="165"/>
      <c r="R9815" s="310"/>
      <c r="S9815" s="355">
        <f>ROUND(+S9813+S9804+S9796+S9781,0)</f>
        <v>57748</v>
      </c>
    </row>
    <row r="9816" spans="1:19">
      <c r="A9816" s="161" t="s">
        <v>798</v>
      </c>
      <c r="B9816" s="163" t="str">
        <f t="shared" si="341"/>
        <v>5.5.2</v>
      </c>
      <c r="C9816" s="164">
        <v>1</v>
      </c>
      <c r="H9816" s="372"/>
      <c r="J9816" s="161"/>
      <c r="P9816" s="372"/>
      <c r="R9816" s="162"/>
    </row>
    <row r="9817" spans="1:19">
      <c r="A9817" s="161" t="s">
        <v>798</v>
      </c>
      <c r="B9817" s="163" t="str">
        <f t="shared" si="341"/>
        <v>5.5.2</v>
      </c>
      <c r="C9817" s="164">
        <v>1</v>
      </c>
      <c r="D9817" s="346"/>
      <c r="H9817" s="372"/>
      <c r="J9817" s="161"/>
      <c r="L9817" s="346"/>
      <c r="P9817" s="372"/>
      <c r="R9817" s="162"/>
    </row>
    <row r="9818" spans="1:19">
      <c r="A9818" s="161" t="s">
        <v>798</v>
      </c>
      <c r="B9818" s="163" t="str">
        <f t="shared" si="341"/>
        <v>5.5.2</v>
      </c>
      <c r="C9818" s="164">
        <v>1</v>
      </c>
      <c r="D9818" s="346"/>
      <c r="H9818" s="372"/>
      <c r="J9818" s="161"/>
      <c r="L9818" s="346"/>
      <c r="P9818" s="372"/>
      <c r="R9818" s="162"/>
    </row>
    <row r="9819" spans="1:19" hidden="1">
      <c r="A9819" s="161" t="s">
        <v>798</v>
      </c>
      <c r="B9819" s="161" t="str">
        <f>M9824</f>
        <v>5.5.3</v>
      </c>
      <c r="C9819" s="164">
        <f t="shared" ref="C9819:C9882" si="342">IF(ISERROR(MATCH(B9819,T:T,0)),0,1)</f>
        <v>0</v>
      </c>
      <c r="D9819" s="346"/>
      <c r="H9819" s="372"/>
      <c r="J9819" s="161"/>
      <c r="L9819" s="346"/>
      <c r="P9819" s="372"/>
      <c r="R9819" s="162"/>
    </row>
    <row r="9820" spans="1:19" ht="18.75" hidden="1">
      <c r="A9820" s="161" t="s">
        <v>798</v>
      </c>
      <c r="B9820" s="163" t="str">
        <f t="shared" ref="B9820:B9872" si="343">B9819</f>
        <v>5.5.3</v>
      </c>
      <c r="C9820" s="164">
        <f t="shared" si="342"/>
        <v>0</v>
      </c>
      <c r="D9820" s="165"/>
      <c r="E9820" s="169" t="s">
        <v>496</v>
      </c>
      <c r="F9820" s="169"/>
      <c r="G9820" s="169"/>
      <c r="H9820" s="169"/>
      <c r="I9820" s="169"/>
      <c r="J9820" s="169"/>
      <c r="K9820" s="166"/>
      <c r="L9820" s="165"/>
      <c r="M9820" s="169" t="s">
        <v>496</v>
      </c>
      <c r="N9820" s="169"/>
      <c r="O9820" s="169"/>
      <c r="P9820" s="169"/>
      <c r="Q9820" s="169"/>
      <c r="R9820" s="170"/>
      <c r="S9820" s="166"/>
    </row>
    <row r="9821" spans="1:19" hidden="1">
      <c r="A9821" s="161" t="s">
        <v>798</v>
      </c>
      <c r="B9821" s="163" t="str">
        <f t="shared" si="343"/>
        <v>5.5.3</v>
      </c>
      <c r="C9821" s="164">
        <f t="shared" si="342"/>
        <v>0</v>
      </c>
      <c r="D9821" s="165"/>
      <c r="E9821" s="166"/>
      <c r="F9821" s="166"/>
      <c r="G9821" s="166"/>
      <c r="H9821" s="166"/>
      <c r="I9821" s="165"/>
      <c r="J9821" s="253"/>
      <c r="K9821" s="253"/>
      <c r="L9821" s="165"/>
      <c r="M9821" s="166"/>
      <c r="N9821" s="166"/>
      <c r="O9821" s="166"/>
      <c r="P9821" s="166"/>
      <c r="Q9821" s="165"/>
      <c r="R9821" s="310"/>
      <c r="S9821" s="253"/>
    </row>
    <row r="9822" spans="1:19" hidden="1">
      <c r="A9822" s="161" t="s">
        <v>798</v>
      </c>
      <c r="B9822" s="163" t="str">
        <f t="shared" si="343"/>
        <v>5.5.3</v>
      </c>
      <c r="C9822" s="164">
        <f t="shared" si="342"/>
        <v>0</v>
      </c>
      <c r="D9822" s="165"/>
      <c r="E9822" s="166"/>
      <c r="F9822" s="166"/>
      <c r="G9822" s="166"/>
      <c r="H9822" s="166"/>
      <c r="I9822" s="165"/>
      <c r="J9822" s="253"/>
      <c r="K9822" s="253"/>
      <c r="L9822" s="165"/>
      <c r="M9822" s="166"/>
      <c r="N9822" s="166"/>
      <c r="O9822" s="166"/>
      <c r="P9822" s="166"/>
      <c r="Q9822" s="165"/>
      <c r="R9822" s="310"/>
      <c r="S9822" s="253"/>
    </row>
    <row r="9823" spans="1:19" hidden="1">
      <c r="A9823" s="161" t="s">
        <v>798</v>
      </c>
      <c r="B9823" s="163" t="str">
        <f t="shared" si="343"/>
        <v>5.5.3</v>
      </c>
      <c r="C9823" s="164">
        <f t="shared" si="342"/>
        <v>0</v>
      </c>
      <c r="D9823" s="165"/>
      <c r="E9823" s="166"/>
      <c r="I9823" s="165"/>
      <c r="J9823" s="253"/>
      <c r="K9823" s="253"/>
      <c r="L9823" s="165"/>
      <c r="M9823" s="166"/>
      <c r="Q9823" s="165"/>
      <c r="R9823" s="310"/>
      <c r="S9823" s="253"/>
    </row>
    <row r="9824" spans="1:19" ht="27" hidden="1" customHeight="1">
      <c r="A9824" s="161" t="s">
        <v>798</v>
      </c>
      <c r="B9824" s="163" t="str">
        <f t="shared" si="343"/>
        <v>5.5.3</v>
      </c>
      <c r="C9824" s="164">
        <f t="shared" si="342"/>
        <v>0</v>
      </c>
      <c r="D9824" s="311" t="s">
        <v>799</v>
      </c>
      <c r="E9824" s="312" t="s">
        <v>308</v>
      </c>
      <c r="F9824" s="313" t="s">
        <v>845</v>
      </c>
      <c r="G9824" s="313"/>
      <c r="H9824" s="313"/>
      <c r="I9824" s="311" t="s">
        <v>497</v>
      </c>
      <c r="J9824" s="442" t="s">
        <v>2</v>
      </c>
      <c r="K9824" s="253"/>
      <c r="L9824" s="311" t="s">
        <v>39</v>
      </c>
      <c r="M9824" s="312" t="s">
        <v>308</v>
      </c>
      <c r="N9824" s="313" t="s">
        <v>845</v>
      </c>
      <c r="O9824" s="313"/>
      <c r="P9824" s="313"/>
      <c r="Q9824" s="311" t="s">
        <v>497</v>
      </c>
      <c r="R9824" s="314" t="s">
        <v>2</v>
      </c>
      <c r="S9824" s="253"/>
    </row>
    <row r="9825" spans="1:19" hidden="1">
      <c r="A9825" s="161" t="s">
        <v>798</v>
      </c>
      <c r="B9825" s="163" t="str">
        <f t="shared" si="343"/>
        <v>5.5.3</v>
      </c>
      <c r="C9825" s="164">
        <f t="shared" si="342"/>
        <v>0</v>
      </c>
      <c r="D9825" s="165"/>
      <c r="E9825" s="166"/>
      <c r="F9825" s="315"/>
      <c r="G9825" s="315"/>
      <c r="H9825" s="315"/>
      <c r="I9825" s="165"/>
      <c r="J9825" s="253"/>
      <c r="K9825" s="253"/>
      <c r="L9825" s="165"/>
      <c r="M9825" s="265"/>
      <c r="N9825" s="369"/>
      <c r="O9825" s="369"/>
      <c r="P9825" s="369"/>
      <c r="Q9825" s="370"/>
      <c r="R9825" s="371"/>
      <c r="S9825" s="253"/>
    </row>
    <row r="9826" spans="1:19" hidden="1">
      <c r="A9826" s="161" t="s">
        <v>798</v>
      </c>
      <c r="B9826" s="163" t="str">
        <f t="shared" si="343"/>
        <v>5.5.3</v>
      </c>
      <c r="C9826" s="164">
        <f t="shared" si="342"/>
        <v>0</v>
      </c>
      <c r="D9826" s="165"/>
      <c r="E9826" s="166"/>
      <c r="F9826" s="166"/>
      <c r="G9826" s="166"/>
      <c r="H9826" s="166"/>
      <c r="I9826" s="166"/>
      <c r="J9826" s="166"/>
      <c r="K9826" s="253"/>
      <c r="L9826" s="165"/>
      <c r="M9826" s="265"/>
      <c r="N9826" s="265"/>
      <c r="O9826" s="265"/>
      <c r="P9826" s="265"/>
      <c r="Q9826" s="265"/>
      <c r="R9826" s="204"/>
      <c r="S9826" s="253"/>
    </row>
    <row r="9827" spans="1:19" hidden="1">
      <c r="A9827" s="161" t="s">
        <v>798</v>
      </c>
      <c r="B9827" s="163" t="str">
        <f t="shared" si="343"/>
        <v>5.5.3</v>
      </c>
      <c r="C9827" s="164">
        <f t="shared" si="342"/>
        <v>0</v>
      </c>
      <c r="D9827" s="165"/>
      <c r="E9827" s="166"/>
      <c r="F9827" s="166"/>
      <c r="G9827" s="166"/>
      <c r="H9827" s="166"/>
      <c r="I9827" s="165"/>
      <c r="J9827" s="253"/>
      <c r="K9827" s="253"/>
      <c r="L9827" s="165"/>
      <c r="M9827" s="265"/>
      <c r="N9827" s="265"/>
      <c r="O9827" s="265"/>
      <c r="P9827" s="265"/>
      <c r="Q9827" s="370"/>
      <c r="R9827" s="371"/>
      <c r="S9827" s="253"/>
    </row>
    <row r="9828" spans="1:19" ht="15.75" hidden="1" thickBot="1">
      <c r="A9828" s="161" t="s">
        <v>798</v>
      </c>
      <c r="B9828" s="163" t="str">
        <f t="shared" si="343"/>
        <v>5.5.3</v>
      </c>
      <c r="C9828" s="164">
        <f t="shared" si="342"/>
        <v>0</v>
      </c>
      <c r="D9828" s="165"/>
      <c r="E9828" s="316" t="s">
        <v>498</v>
      </c>
      <c r="F9828" s="239" t="s">
        <v>497</v>
      </c>
      <c r="G9828" s="239" t="s">
        <v>41</v>
      </c>
      <c r="H9828" s="239" t="s">
        <v>540</v>
      </c>
      <c r="I9828" s="239" t="s">
        <v>500</v>
      </c>
      <c r="J9828" s="443" t="s">
        <v>501</v>
      </c>
      <c r="K9828" s="253"/>
      <c r="L9828" s="165"/>
      <c r="M9828" s="316" t="s">
        <v>498</v>
      </c>
      <c r="N9828" s="239" t="s">
        <v>497</v>
      </c>
      <c r="O9828" s="239" t="s">
        <v>41</v>
      </c>
      <c r="P9828" s="239" t="s">
        <v>540</v>
      </c>
      <c r="Q9828" s="239" t="s">
        <v>500</v>
      </c>
      <c r="R9828" s="317" t="s">
        <v>501</v>
      </c>
      <c r="S9828" s="253"/>
    </row>
    <row r="9829" spans="1:19" hidden="1">
      <c r="A9829" s="161" t="s">
        <v>798</v>
      </c>
      <c r="B9829" s="163" t="str">
        <f t="shared" si="343"/>
        <v>5.5.3</v>
      </c>
      <c r="C9829" s="164">
        <f t="shared" si="342"/>
        <v>0</v>
      </c>
      <c r="D9829" s="165"/>
      <c r="E9829" s="293"/>
      <c r="F9829" s="279"/>
      <c r="G9829" s="279"/>
      <c r="H9829" s="444"/>
      <c r="I9829" s="279"/>
      <c r="J9829" s="445"/>
      <c r="K9829" s="253"/>
      <c r="L9829" s="165"/>
      <c r="M9829" s="295"/>
      <c r="N9829" s="318"/>
      <c r="O9829" s="279"/>
      <c r="P9829" s="352"/>
      <c r="Q9829" s="279"/>
      <c r="R9829" s="367"/>
      <c r="S9829" s="253"/>
    </row>
    <row r="9830" spans="1:19" hidden="1">
      <c r="A9830" s="161" t="s">
        <v>798</v>
      </c>
      <c r="B9830" s="163" t="str">
        <f t="shared" si="343"/>
        <v>5.5.3</v>
      </c>
      <c r="C9830" s="164">
        <f t="shared" si="342"/>
        <v>0</v>
      </c>
      <c r="D9830" s="165"/>
      <c r="E9830" s="293"/>
      <c r="F9830" s="279"/>
      <c r="G9830" s="279"/>
      <c r="H9830" s="349"/>
      <c r="I9830" s="279"/>
      <c r="J9830" s="446"/>
      <c r="K9830" s="253"/>
      <c r="L9830" s="165"/>
      <c r="M9830" s="293"/>
      <c r="N9830" s="279"/>
      <c r="O9830" s="279"/>
      <c r="P9830" s="349"/>
      <c r="Q9830" s="279"/>
      <c r="R9830" s="320"/>
      <c r="S9830" s="253"/>
    </row>
    <row r="9831" spans="1:19" hidden="1">
      <c r="A9831" s="161" t="s">
        <v>798</v>
      </c>
      <c r="B9831" s="163" t="str">
        <f t="shared" si="343"/>
        <v>5.5.3</v>
      </c>
      <c r="C9831" s="164">
        <f t="shared" si="342"/>
        <v>0</v>
      </c>
      <c r="D9831" s="165"/>
      <c r="E9831" s="293"/>
      <c r="F9831" s="279"/>
      <c r="G9831" s="279"/>
      <c r="H9831" s="219"/>
      <c r="I9831" s="279"/>
      <c r="J9831" s="446"/>
      <c r="K9831" s="253"/>
      <c r="L9831" s="165"/>
      <c r="M9831" s="293"/>
      <c r="N9831" s="279"/>
      <c r="O9831" s="279"/>
      <c r="P9831" s="219"/>
      <c r="Q9831" s="279"/>
      <c r="R9831" s="320"/>
      <c r="S9831" s="253"/>
    </row>
    <row r="9832" spans="1:19" hidden="1">
      <c r="A9832" s="161" t="s">
        <v>798</v>
      </c>
      <c r="B9832" s="163" t="str">
        <f t="shared" si="343"/>
        <v>5.5.3</v>
      </c>
      <c r="C9832" s="164">
        <f t="shared" si="342"/>
        <v>0</v>
      </c>
      <c r="D9832" s="165"/>
      <c r="E9832" s="293"/>
      <c r="F9832" s="279"/>
      <c r="G9832" s="279"/>
      <c r="H9832" s="209"/>
      <c r="I9832" s="279"/>
      <c r="J9832" s="446"/>
      <c r="K9832" s="253"/>
      <c r="L9832" s="165"/>
      <c r="M9832" s="293"/>
      <c r="N9832" s="279"/>
      <c r="O9832" s="279"/>
      <c r="P9832" s="209"/>
      <c r="Q9832" s="279"/>
      <c r="R9832" s="320"/>
      <c r="S9832" s="331"/>
    </row>
    <row r="9833" spans="1:19" hidden="1">
      <c r="A9833" s="161" t="s">
        <v>798</v>
      </c>
      <c r="B9833" s="163" t="str">
        <f t="shared" si="343"/>
        <v>5.5.3</v>
      </c>
      <c r="C9833" s="164">
        <f t="shared" si="342"/>
        <v>0</v>
      </c>
      <c r="D9833" s="165"/>
      <c r="E9833" s="293"/>
      <c r="F9833" s="279"/>
      <c r="G9833" s="322"/>
      <c r="H9833" s="322"/>
      <c r="I9833" s="279"/>
      <c r="J9833" s="446"/>
      <c r="K9833" s="253"/>
      <c r="L9833" s="165"/>
      <c r="M9833" s="293"/>
      <c r="N9833" s="279"/>
      <c r="O9833" s="322"/>
      <c r="P9833" s="322"/>
      <c r="Q9833" s="279"/>
      <c r="R9833" s="320"/>
      <c r="S9833" s="253"/>
    </row>
    <row r="9834" spans="1:19" hidden="1">
      <c r="A9834" s="161" t="s">
        <v>798</v>
      </c>
      <c r="B9834" s="163" t="str">
        <f t="shared" si="343"/>
        <v>5.5.3</v>
      </c>
      <c r="C9834" s="164">
        <f t="shared" si="342"/>
        <v>0</v>
      </c>
      <c r="D9834" s="165"/>
      <c r="E9834" s="293"/>
      <c r="F9834" s="279"/>
      <c r="G9834" s="322"/>
      <c r="H9834" s="322"/>
      <c r="I9834" s="279"/>
      <c r="J9834" s="446"/>
      <c r="K9834" s="253"/>
      <c r="L9834" s="165"/>
      <c r="M9834" s="293"/>
      <c r="N9834" s="279"/>
      <c r="O9834" s="322"/>
      <c r="P9834" s="322"/>
      <c r="Q9834" s="279"/>
      <c r="R9834" s="320"/>
      <c r="S9834" s="253"/>
    </row>
    <row r="9835" spans="1:19" ht="15.75" hidden="1" thickBot="1">
      <c r="A9835" s="161" t="s">
        <v>798</v>
      </c>
      <c r="B9835" s="163" t="str">
        <f t="shared" si="343"/>
        <v>5.5.3</v>
      </c>
      <c r="C9835" s="164">
        <f t="shared" si="342"/>
        <v>0</v>
      </c>
      <c r="D9835" s="165"/>
      <c r="E9835" s="323"/>
      <c r="F9835" s="324"/>
      <c r="G9835" s="324"/>
      <c r="H9835" s="324"/>
      <c r="I9835" s="325"/>
      <c r="J9835" s="447"/>
      <c r="K9835" s="368">
        <f>SUM(J9829:J9835)</f>
        <v>0</v>
      </c>
      <c r="L9835" s="165"/>
      <c r="M9835" s="323"/>
      <c r="N9835" s="324"/>
      <c r="O9835" s="324"/>
      <c r="P9835" s="324"/>
      <c r="Q9835" s="325"/>
      <c r="R9835" s="326"/>
      <c r="S9835" s="368">
        <f>SUM(R9829:R9835)</f>
        <v>0</v>
      </c>
    </row>
    <row r="9836" spans="1:19" ht="15.75" hidden="1" thickBot="1">
      <c r="A9836" s="161" t="s">
        <v>798</v>
      </c>
      <c r="B9836" s="163" t="str">
        <f t="shared" si="343"/>
        <v>5.5.3</v>
      </c>
      <c r="C9836" s="164">
        <f t="shared" si="342"/>
        <v>0</v>
      </c>
      <c r="D9836" s="165"/>
      <c r="E9836" s="328"/>
      <c r="F9836" s="328"/>
      <c r="G9836" s="328"/>
      <c r="H9836" s="328"/>
      <c r="I9836" s="329"/>
      <c r="J9836" s="448"/>
      <c r="K9836" s="331"/>
      <c r="L9836" s="165"/>
      <c r="M9836" s="328"/>
      <c r="N9836" s="328"/>
      <c r="O9836" s="328"/>
      <c r="P9836" s="328"/>
      <c r="Q9836" s="329"/>
      <c r="R9836" s="330"/>
      <c r="S9836" s="331"/>
    </row>
    <row r="9837" spans="1:19" ht="15.75" hidden="1" thickBot="1">
      <c r="A9837" s="161" t="s">
        <v>798</v>
      </c>
      <c r="B9837" s="163" t="str">
        <f t="shared" si="343"/>
        <v>5.5.3</v>
      </c>
      <c r="C9837" s="164">
        <f t="shared" si="342"/>
        <v>0</v>
      </c>
      <c r="D9837" s="165"/>
      <c r="E9837" s="316" t="s">
        <v>505</v>
      </c>
      <c r="F9837" s="239" t="s">
        <v>497</v>
      </c>
      <c r="G9837" s="239" t="s">
        <v>41</v>
      </c>
      <c r="H9837" s="239" t="s">
        <v>506</v>
      </c>
      <c r="I9837" s="239" t="s">
        <v>507</v>
      </c>
      <c r="J9837" s="443" t="s">
        <v>501</v>
      </c>
      <c r="K9837" s="253"/>
      <c r="L9837" s="165"/>
      <c r="M9837" s="316" t="s">
        <v>505</v>
      </c>
      <c r="N9837" s="239" t="s">
        <v>497</v>
      </c>
      <c r="O9837" s="239" t="s">
        <v>41</v>
      </c>
      <c r="P9837" s="239" t="s">
        <v>506</v>
      </c>
      <c r="Q9837" s="239" t="s">
        <v>507</v>
      </c>
      <c r="R9837" s="317" t="s">
        <v>501</v>
      </c>
      <c r="S9837" s="253"/>
    </row>
    <row r="9838" spans="1:19" hidden="1">
      <c r="A9838" s="161" t="s">
        <v>798</v>
      </c>
      <c r="B9838" s="163" t="str">
        <f t="shared" si="343"/>
        <v>5.5.3</v>
      </c>
      <c r="C9838" s="164">
        <f t="shared" si="342"/>
        <v>0</v>
      </c>
      <c r="D9838" s="165"/>
      <c r="E9838" s="462" t="s">
        <v>846</v>
      </c>
      <c r="F9838" s="333" t="s">
        <v>2</v>
      </c>
      <c r="G9838" s="279">
        <v>1.05</v>
      </c>
      <c r="H9838" s="444">
        <v>6939</v>
      </c>
      <c r="I9838" s="208"/>
      <c r="J9838" s="452">
        <f>G9838*H9838*(1+I9838)</f>
        <v>7285.9500000000007</v>
      </c>
      <c r="K9838" s="253"/>
      <c r="L9838" s="165"/>
      <c r="M9838" s="458" t="s">
        <v>846</v>
      </c>
      <c r="N9838" s="333" t="s">
        <v>2</v>
      </c>
      <c r="O9838" s="245">
        <v>1.05</v>
      </c>
      <c r="P9838" s="190">
        <v>6939</v>
      </c>
      <c r="Q9838" s="183"/>
      <c r="R9838" s="217">
        <f>ROUND(IF(N(N9838)&gt;0,PRODUCT(P9838,1/Q9838),PRODUCT(O9838:Q9838)),0)</f>
        <v>7286</v>
      </c>
      <c r="S9838" s="253"/>
    </row>
    <row r="9839" spans="1:19" hidden="1">
      <c r="A9839" s="161" t="s">
        <v>798</v>
      </c>
      <c r="B9839" s="163" t="str">
        <f t="shared" si="343"/>
        <v>5.5.3</v>
      </c>
      <c r="C9839" s="164">
        <f t="shared" si="342"/>
        <v>0</v>
      </c>
      <c r="D9839" s="165"/>
      <c r="E9839" s="337"/>
      <c r="F9839" s="333"/>
      <c r="G9839" s="333"/>
      <c r="H9839" s="349"/>
      <c r="I9839" s="208"/>
      <c r="J9839" s="449"/>
      <c r="K9839" s="253"/>
      <c r="L9839" s="165"/>
      <c r="M9839" s="337"/>
      <c r="N9839" s="333"/>
      <c r="O9839" s="333"/>
      <c r="P9839" s="349"/>
      <c r="Q9839" s="208"/>
      <c r="R9839" s="220"/>
      <c r="S9839" s="253"/>
    </row>
    <row r="9840" spans="1:19" hidden="1">
      <c r="A9840" s="161" t="s">
        <v>798</v>
      </c>
      <c r="B9840" s="163" t="str">
        <f t="shared" si="343"/>
        <v>5.5.3</v>
      </c>
      <c r="C9840" s="164">
        <f t="shared" si="342"/>
        <v>0</v>
      </c>
      <c r="D9840" s="165"/>
      <c r="E9840" s="337"/>
      <c r="F9840" s="333"/>
      <c r="G9840" s="279"/>
      <c r="H9840" s="349"/>
      <c r="I9840" s="208"/>
      <c r="J9840" s="449"/>
      <c r="K9840" s="253"/>
      <c r="L9840" s="165"/>
      <c r="M9840" s="337"/>
      <c r="N9840" s="333"/>
      <c r="O9840" s="279"/>
      <c r="P9840" s="349"/>
      <c r="Q9840" s="208"/>
      <c r="R9840" s="220"/>
      <c r="S9840" s="253"/>
    </row>
    <row r="9841" spans="1:19" hidden="1">
      <c r="A9841" s="161" t="s">
        <v>798</v>
      </c>
      <c r="B9841" s="163" t="str">
        <f t="shared" si="343"/>
        <v>5.5.3</v>
      </c>
      <c r="C9841" s="164">
        <f t="shared" si="342"/>
        <v>0</v>
      </c>
      <c r="D9841" s="165"/>
      <c r="E9841" s="288"/>
      <c r="F9841" s="279"/>
      <c r="G9841" s="279"/>
      <c r="H9841" s="219"/>
      <c r="I9841" s="208"/>
      <c r="J9841" s="449"/>
      <c r="K9841" s="253"/>
      <c r="L9841" s="165"/>
      <c r="M9841" s="288"/>
      <c r="N9841" s="279"/>
      <c r="O9841" s="279"/>
      <c r="P9841" s="219"/>
      <c r="Q9841" s="208"/>
      <c r="R9841" s="220"/>
      <c r="S9841" s="253"/>
    </row>
    <row r="9842" spans="1:19" hidden="1">
      <c r="A9842" s="161" t="s">
        <v>798</v>
      </c>
      <c r="B9842" s="163" t="str">
        <f t="shared" si="343"/>
        <v>5.5.3</v>
      </c>
      <c r="C9842" s="164">
        <f t="shared" si="342"/>
        <v>0</v>
      </c>
      <c r="D9842" s="165"/>
      <c r="E9842" s="293"/>
      <c r="F9842" s="279"/>
      <c r="G9842" s="279"/>
      <c r="H9842" s="219"/>
      <c r="I9842" s="208"/>
      <c r="J9842" s="449"/>
      <c r="K9842" s="253"/>
      <c r="L9842" s="165"/>
      <c r="M9842" s="293"/>
      <c r="N9842" s="279"/>
      <c r="O9842" s="279"/>
      <c r="P9842" s="219"/>
      <c r="Q9842" s="208"/>
      <c r="R9842" s="220"/>
      <c r="S9842" s="253"/>
    </row>
    <row r="9843" spans="1:19" hidden="1">
      <c r="A9843" s="161" t="s">
        <v>798</v>
      </c>
      <c r="B9843" s="163" t="str">
        <f t="shared" si="343"/>
        <v>5.5.3</v>
      </c>
      <c r="C9843" s="164">
        <f t="shared" si="342"/>
        <v>0</v>
      </c>
      <c r="D9843" s="165"/>
      <c r="E9843" s="288"/>
      <c r="F9843" s="333"/>
      <c r="G9843" s="333"/>
      <c r="H9843" s="219"/>
      <c r="I9843" s="208"/>
      <c r="J9843" s="449"/>
      <c r="K9843" s="253"/>
      <c r="L9843" s="165"/>
      <c r="M9843" s="288"/>
      <c r="N9843" s="333"/>
      <c r="O9843" s="333"/>
      <c r="P9843" s="219"/>
      <c r="Q9843" s="208"/>
      <c r="R9843" s="220"/>
      <c r="S9843" s="253"/>
    </row>
    <row r="9844" spans="1:19" hidden="1">
      <c r="A9844" s="161" t="s">
        <v>798</v>
      </c>
      <c r="B9844" s="163" t="str">
        <f t="shared" si="343"/>
        <v>5.5.3</v>
      </c>
      <c r="C9844" s="164">
        <f t="shared" si="342"/>
        <v>0</v>
      </c>
      <c r="D9844" s="165"/>
      <c r="E9844" s="293"/>
      <c r="F9844" s="279"/>
      <c r="G9844" s="279"/>
      <c r="H9844" s="219"/>
      <c r="I9844" s="208"/>
      <c r="J9844" s="449"/>
      <c r="K9844" s="253"/>
      <c r="L9844" s="165"/>
      <c r="M9844" s="293"/>
      <c r="N9844" s="279"/>
      <c r="O9844" s="279"/>
      <c r="P9844" s="219"/>
      <c r="Q9844" s="208"/>
      <c r="R9844" s="220"/>
      <c r="S9844" s="253"/>
    </row>
    <row r="9845" spans="1:19" hidden="1">
      <c r="A9845" s="161" t="s">
        <v>798</v>
      </c>
      <c r="B9845" s="163" t="str">
        <f t="shared" si="343"/>
        <v>5.5.3</v>
      </c>
      <c r="C9845" s="164">
        <f t="shared" si="342"/>
        <v>0</v>
      </c>
      <c r="D9845" s="165"/>
      <c r="E9845" s="293"/>
      <c r="F9845" s="279"/>
      <c r="G9845" s="279"/>
      <c r="H9845" s="219"/>
      <c r="I9845" s="208"/>
      <c r="J9845" s="449"/>
      <c r="K9845" s="253"/>
      <c r="L9845" s="165"/>
      <c r="M9845" s="293"/>
      <c r="N9845" s="279"/>
      <c r="O9845" s="279"/>
      <c r="P9845" s="219"/>
      <c r="Q9845" s="208"/>
      <c r="R9845" s="220"/>
      <c r="S9845" s="253"/>
    </row>
    <row r="9846" spans="1:19" hidden="1">
      <c r="A9846" s="161" t="s">
        <v>798</v>
      </c>
      <c r="B9846" s="163" t="str">
        <f t="shared" si="343"/>
        <v>5.5.3</v>
      </c>
      <c r="C9846" s="164">
        <f t="shared" si="342"/>
        <v>0</v>
      </c>
      <c r="D9846" s="165"/>
      <c r="E9846" s="293"/>
      <c r="F9846" s="322"/>
      <c r="G9846" s="322"/>
      <c r="H9846" s="322"/>
      <c r="I9846" s="279"/>
      <c r="J9846" s="446"/>
      <c r="K9846" s="253"/>
      <c r="L9846" s="165"/>
      <c r="M9846" s="293"/>
      <c r="N9846" s="322"/>
      <c r="O9846" s="322"/>
      <c r="P9846" s="322"/>
      <c r="Q9846" s="279"/>
      <c r="R9846" s="320"/>
      <c r="S9846" s="253"/>
    </row>
    <row r="9847" spans="1:19" hidden="1">
      <c r="A9847" s="161" t="s">
        <v>798</v>
      </c>
      <c r="B9847" s="163" t="str">
        <f t="shared" si="343"/>
        <v>5.5.3</v>
      </c>
      <c r="C9847" s="164">
        <f t="shared" si="342"/>
        <v>0</v>
      </c>
      <c r="D9847" s="165"/>
      <c r="E9847" s="293"/>
      <c r="F9847" s="322"/>
      <c r="G9847" s="322"/>
      <c r="H9847" s="322"/>
      <c r="I9847" s="279"/>
      <c r="J9847" s="446"/>
      <c r="K9847" s="253"/>
      <c r="L9847" s="165"/>
      <c r="M9847" s="293"/>
      <c r="N9847" s="322"/>
      <c r="O9847" s="322"/>
      <c r="P9847" s="322"/>
      <c r="Q9847" s="279"/>
      <c r="R9847" s="320"/>
      <c r="S9847" s="331"/>
    </row>
    <row r="9848" spans="1:19" hidden="1">
      <c r="A9848" s="161" t="s">
        <v>798</v>
      </c>
      <c r="B9848" s="163" t="str">
        <f t="shared" si="343"/>
        <v>5.5.3</v>
      </c>
      <c r="C9848" s="164">
        <f t="shared" si="342"/>
        <v>0</v>
      </c>
      <c r="D9848" s="165"/>
      <c r="E9848" s="293"/>
      <c r="F9848" s="322"/>
      <c r="G9848" s="322"/>
      <c r="H9848" s="322"/>
      <c r="I9848" s="279"/>
      <c r="J9848" s="446"/>
      <c r="K9848" s="253"/>
      <c r="L9848" s="165"/>
      <c r="M9848" s="293"/>
      <c r="N9848" s="322"/>
      <c r="O9848" s="322"/>
      <c r="P9848" s="322"/>
      <c r="Q9848" s="279"/>
      <c r="R9848" s="320"/>
      <c r="S9848" s="253"/>
    </row>
    <row r="9849" spans="1:19" hidden="1">
      <c r="A9849" s="161" t="s">
        <v>798</v>
      </c>
      <c r="B9849" s="163" t="str">
        <f t="shared" si="343"/>
        <v>5.5.3</v>
      </c>
      <c r="C9849" s="164">
        <f t="shared" si="342"/>
        <v>0</v>
      </c>
      <c r="D9849" s="165"/>
      <c r="E9849" s="293"/>
      <c r="F9849" s="322"/>
      <c r="G9849" s="322"/>
      <c r="H9849" s="322"/>
      <c r="I9849" s="279"/>
      <c r="J9849" s="446"/>
      <c r="K9849" s="253"/>
      <c r="L9849" s="165"/>
      <c r="M9849" s="293"/>
      <c r="N9849" s="322"/>
      <c r="O9849" s="322"/>
      <c r="P9849" s="322"/>
      <c r="Q9849" s="279"/>
      <c r="R9849" s="320"/>
      <c r="S9849" s="253"/>
    </row>
    <row r="9850" spans="1:19" ht="15.75" hidden="1" thickBot="1">
      <c r="A9850" s="161" t="s">
        <v>798</v>
      </c>
      <c r="B9850" s="163" t="str">
        <f t="shared" si="343"/>
        <v>5.5.3</v>
      </c>
      <c r="C9850" s="164">
        <f t="shared" si="342"/>
        <v>0</v>
      </c>
      <c r="D9850" s="165"/>
      <c r="E9850" s="323"/>
      <c r="F9850" s="324"/>
      <c r="G9850" s="324"/>
      <c r="H9850" s="324"/>
      <c r="I9850" s="325"/>
      <c r="J9850" s="447"/>
      <c r="K9850" s="355">
        <f>SUM(J9838:J9850)</f>
        <v>7285.9500000000007</v>
      </c>
      <c r="L9850" s="165"/>
      <c r="M9850" s="323"/>
      <c r="N9850" s="324"/>
      <c r="O9850" s="324"/>
      <c r="P9850" s="324"/>
      <c r="Q9850" s="325"/>
      <c r="R9850" s="326"/>
      <c r="S9850" s="347">
        <f>SUM(R9838:R9850)</f>
        <v>7286</v>
      </c>
    </row>
    <row r="9851" spans="1:19" ht="15.75" hidden="1" thickBot="1">
      <c r="A9851" s="161" t="s">
        <v>798</v>
      </c>
      <c r="B9851" s="163" t="str">
        <f t="shared" si="343"/>
        <v>5.5.3</v>
      </c>
      <c r="C9851" s="164">
        <f t="shared" si="342"/>
        <v>0</v>
      </c>
      <c r="D9851" s="165"/>
      <c r="E9851" s="328"/>
      <c r="F9851" s="328"/>
      <c r="G9851" s="328"/>
      <c r="H9851" s="328"/>
      <c r="I9851" s="329"/>
      <c r="J9851" s="448"/>
      <c r="K9851" s="331"/>
      <c r="L9851" s="165"/>
      <c r="M9851" s="328"/>
      <c r="N9851" s="328"/>
      <c r="O9851" s="328"/>
      <c r="P9851" s="328"/>
      <c r="Q9851" s="329"/>
      <c r="R9851" s="330"/>
      <c r="S9851" s="331"/>
    </row>
    <row r="9852" spans="1:19" ht="15.75" hidden="1" thickBot="1">
      <c r="A9852" s="161" t="s">
        <v>798</v>
      </c>
      <c r="B9852" s="163" t="str">
        <f t="shared" si="343"/>
        <v>5.5.3</v>
      </c>
      <c r="C9852" s="164">
        <f t="shared" si="342"/>
        <v>0</v>
      </c>
      <c r="D9852" s="165"/>
      <c r="E9852" s="316" t="s">
        <v>509</v>
      </c>
      <c r="F9852" s="239" t="s">
        <v>497</v>
      </c>
      <c r="G9852" s="239" t="s">
        <v>41</v>
      </c>
      <c r="H9852" s="239" t="s">
        <v>506</v>
      </c>
      <c r="I9852" s="239" t="s">
        <v>510</v>
      </c>
      <c r="J9852" s="443" t="s">
        <v>501</v>
      </c>
      <c r="K9852" s="253"/>
      <c r="L9852" s="165"/>
      <c r="M9852" s="316" t="s">
        <v>509</v>
      </c>
      <c r="N9852" s="239" t="s">
        <v>497</v>
      </c>
      <c r="O9852" s="239" t="s">
        <v>41</v>
      </c>
      <c r="P9852" s="239" t="s">
        <v>506</v>
      </c>
      <c r="Q9852" s="239" t="s">
        <v>510</v>
      </c>
      <c r="R9852" s="317" t="s">
        <v>501</v>
      </c>
      <c r="S9852" s="253"/>
    </row>
    <row r="9853" spans="1:19" hidden="1">
      <c r="A9853" s="161" t="s">
        <v>798</v>
      </c>
      <c r="B9853" s="163" t="str">
        <f t="shared" si="343"/>
        <v>5.5.3</v>
      </c>
      <c r="C9853" s="164">
        <f t="shared" si="342"/>
        <v>0</v>
      </c>
      <c r="D9853" s="165"/>
      <c r="E9853" s="467"/>
      <c r="F9853" s="468"/>
      <c r="G9853" s="468"/>
      <c r="H9853" s="349"/>
      <c r="I9853" s="468"/>
      <c r="J9853" s="286"/>
      <c r="K9853" s="336"/>
      <c r="L9853" s="165"/>
      <c r="M9853" s="467"/>
      <c r="N9853" s="468"/>
      <c r="O9853" s="468"/>
      <c r="P9853" s="349"/>
      <c r="Q9853" s="468"/>
      <c r="R9853" s="252"/>
      <c r="S9853" s="336"/>
    </row>
    <row r="9854" spans="1:19" hidden="1">
      <c r="A9854" s="161" t="s">
        <v>798</v>
      </c>
      <c r="B9854" s="163" t="str">
        <f t="shared" si="343"/>
        <v>5.5.3</v>
      </c>
      <c r="C9854" s="164">
        <f t="shared" si="342"/>
        <v>0</v>
      </c>
      <c r="D9854" s="165"/>
      <c r="E9854" s="469"/>
      <c r="F9854" s="470"/>
      <c r="G9854" s="470"/>
      <c r="H9854" s="349"/>
      <c r="I9854" s="470"/>
      <c r="J9854" s="449"/>
      <c r="K9854" s="253"/>
      <c r="L9854" s="165"/>
      <c r="M9854" s="469"/>
      <c r="N9854" s="470"/>
      <c r="O9854" s="470"/>
      <c r="P9854" s="349"/>
      <c r="Q9854" s="470"/>
      <c r="R9854" s="220"/>
      <c r="S9854" s="253"/>
    </row>
    <row r="9855" spans="1:19" hidden="1">
      <c r="A9855" s="161" t="s">
        <v>798</v>
      </c>
      <c r="B9855" s="163" t="str">
        <f t="shared" si="343"/>
        <v>5.5.3</v>
      </c>
      <c r="C9855" s="164">
        <f t="shared" si="342"/>
        <v>0</v>
      </c>
      <c r="D9855" s="165"/>
      <c r="E9855" s="469"/>
      <c r="F9855" s="470"/>
      <c r="G9855" s="470"/>
      <c r="H9855" s="322"/>
      <c r="I9855" s="470"/>
      <c r="J9855" s="446"/>
      <c r="K9855" s="253"/>
      <c r="L9855" s="165"/>
      <c r="M9855" s="469"/>
      <c r="N9855" s="470"/>
      <c r="O9855" s="470"/>
      <c r="P9855" s="322"/>
      <c r="Q9855" s="470"/>
      <c r="R9855" s="320"/>
      <c r="S9855" s="331"/>
    </row>
    <row r="9856" spans="1:19" hidden="1">
      <c r="A9856" s="161" t="s">
        <v>798</v>
      </c>
      <c r="B9856" s="163" t="str">
        <f t="shared" si="343"/>
        <v>5.5.3</v>
      </c>
      <c r="C9856" s="164">
        <f t="shared" si="342"/>
        <v>0</v>
      </c>
      <c r="D9856" s="165"/>
      <c r="E9856" s="288"/>
      <c r="F9856" s="338"/>
      <c r="G9856" s="338"/>
      <c r="H9856" s="322"/>
      <c r="I9856" s="333"/>
      <c r="J9856" s="446"/>
      <c r="K9856" s="253"/>
      <c r="L9856" s="165"/>
      <c r="M9856" s="288"/>
      <c r="N9856" s="338"/>
      <c r="O9856" s="338"/>
      <c r="P9856" s="322"/>
      <c r="Q9856" s="333"/>
      <c r="R9856" s="320"/>
      <c r="S9856" s="253"/>
    </row>
    <row r="9857" spans="1:19" hidden="1">
      <c r="A9857" s="161" t="s">
        <v>798</v>
      </c>
      <c r="B9857" s="163" t="str">
        <f t="shared" si="343"/>
        <v>5.5.3</v>
      </c>
      <c r="C9857" s="164">
        <f t="shared" si="342"/>
        <v>0</v>
      </c>
      <c r="D9857" s="165"/>
      <c r="E9857" s="293"/>
      <c r="F9857" s="322"/>
      <c r="G9857" s="322"/>
      <c r="H9857" s="322"/>
      <c r="I9857" s="279"/>
      <c r="J9857" s="446"/>
      <c r="K9857" s="253"/>
      <c r="L9857" s="165"/>
      <c r="M9857" s="293"/>
      <c r="N9857" s="322"/>
      <c r="O9857" s="322"/>
      <c r="P9857" s="322"/>
      <c r="Q9857" s="279"/>
      <c r="R9857" s="320"/>
      <c r="S9857" s="253"/>
    </row>
    <row r="9858" spans="1:19" ht="15.75" hidden="1" thickBot="1">
      <c r="A9858" s="161" t="s">
        <v>798</v>
      </c>
      <c r="B9858" s="163" t="str">
        <f t="shared" si="343"/>
        <v>5.5.3</v>
      </c>
      <c r="C9858" s="164">
        <f t="shared" si="342"/>
        <v>0</v>
      </c>
      <c r="D9858" s="165"/>
      <c r="E9858" s="323"/>
      <c r="F9858" s="324"/>
      <c r="G9858" s="324"/>
      <c r="H9858" s="324"/>
      <c r="I9858" s="325"/>
      <c r="J9858" s="447"/>
      <c r="K9858" s="327">
        <f>SUM(J9853:J9858)</f>
        <v>0</v>
      </c>
      <c r="L9858" s="165"/>
      <c r="M9858" s="323"/>
      <c r="N9858" s="324"/>
      <c r="O9858" s="324"/>
      <c r="P9858" s="324"/>
      <c r="Q9858" s="325"/>
      <c r="R9858" s="326"/>
      <c r="S9858" s="327">
        <f>SUM(R9853:R9858)</f>
        <v>0</v>
      </c>
    </row>
    <row r="9859" spans="1:19" ht="15.75" hidden="1" thickBot="1">
      <c r="A9859" s="161" t="s">
        <v>798</v>
      </c>
      <c r="B9859" s="163" t="str">
        <f t="shared" si="343"/>
        <v>5.5.3</v>
      </c>
      <c r="C9859" s="164">
        <f t="shared" si="342"/>
        <v>0</v>
      </c>
      <c r="D9859" s="165"/>
      <c r="E9859" s="328"/>
      <c r="F9859" s="328"/>
      <c r="G9859" s="328"/>
      <c r="H9859" s="328"/>
      <c r="I9859" s="339"/>
      <c r="J9859" s="451"/>
      <c r="K9859" s="331"/>
      <c r="L9859" s="165"/>
      <c r="M9859" s="328"/>
      <c r="N9859" s="328"/>
      <c r="O9859" s="328"/>
      <c r="P9859" s="328"/>
      <c r="Q9859" s="339"/>
      <c r="R9859" s="340"/>
      <c r="S9859" s="331"/>
    </row>
    <row r="9860" spans="1:19" ht="15.75" hidden="1" thickBot="1">
      <c r="A9860" s="161" t="s">
        <v>798</v>
      </c>
      <c r="B9860" s="163" t="str">
        <f t="shared" si="343"/>
        <v>5.5.3</v>
      </c>
      <c r="C9860" s="164">
        <f t="shared" si="342"/>
        <v>0</v>
      </c>
      <c r="D9860" s="165"/>
      <c r="E9860" s="316" t="s">
        <v>512</v>
      </c>
      <c r="F9860" s="239" t="s">
        <v>519</v>
      </c>
      <c r="G9860" s="239" t="s">
        <v>520</v>
      </c>
      <c r="H9860" s="239" t="s">
        <v>513</v>
      </c>
      <c r="I9860" s="239" t="s">
        <v>500</v>
      </c>
      <c r="J9860" s="443" t="s">
        <v>501</v>
      </c>
      <c r="K9860" s="253"/>
      <c r="L9860" s="165"/>
      <c r="M9860" s="316" t="s">
        <v>512</v>
      </c>
      <c r="N9860" s="239" t="s">
        <v>519</v>
      </c>
      <c r="O9860" s="239" t="s">
        <v>520</v>
      </c>
      <c r="P9860" s="239" t="s">
        <v>513</v>
      </c>
      <c r="Q9860" s="239" t="s">
        <v>500</v>
      </c>
      <c r="R9860" s="317" t="s">
        <v>501</v>
      </c>
      <c r="S9860" s="253"/>
    </row>
    <row r="9861" spans="1:19" hidden="1">
      <c r="A9861" s="161" t="s">
        <v>798</v>
      </c>
      <c r="B9861" s="163" t="str">
        <f t="shared" si="343"/>
        <v>5.5.3</v>
      </c>
      <c r="C9861" s="164">
        <f t="shared" si="342"/>
        <v>0</v>
      </c>
      <c r="D9861" s="165"/>
      <c r="E9861" s="288"/>
      <c r="F9861" s="219"/>
      <c r="G9861" s="219"/>
      <c r="H9861" s="349"/>
      <c r="I9861" s="260"/>
      <c r="J9861" s="449"/>
      <c r="K9861" s="253"/>
      <c r="L9861" s="165"/>
      <c r="M9861" s="288"/>
      <c r="N9861" s="219"/>
      <c r="O9861" s="219"/>
      <c r="P9861" s="349"/>
      <c r="Q9861" s="260"/>
      <c r="R9861" s="220"/>
      <c r="S9861" s="253"/>
    </row>
    <row r="9862" spans="1:19" hidden="1">
      <c r="A9862" s="161" t="s">
        <v>798</v>
      </c>
      <c r="B9862" s="163" t="str">
        <f t="shared" si="343"/>
        <v>5.5.3</v>
      </c>
      <c r="C9862" s="164">
        <f t="shared" si="342"/>
        <v>0</v>
      </c>
      <c r="D9862" s="165"/>
      <c r="E9862" s="288"/>
      <c r="F9862" s="219"/>
      <c r="G9862" s="219"/>
      <c r="H9862" s="349"/>
      <c r="I9862" s="333"/>
      <c r="J9862" s="449"/>
      <c r="K9862" s="253"/>
      <c r="L9862" s="165"/>
      <c r="M9862" s="288"/>
      <c r="N9862" s="219"/>
      <c r="O9862" s="219"/>
      <c r="P9862" s="349"/>
      <c r="Q9862" s="333"/>
      <c r="R9862" s="220"/>
      <c r="S9862" s="253"/>
    </row>
    <row r="9863" spans="1:19" hidden="1">
      <c r="A9863" s="161" t="s">
        <v>798</v>
      </c>
      <c r="B9863" s="163" t="str">
        <f t="shared" si="343"/>
        <v>5.5.3</v>
      </c>
      <c r="C9863" s="164">
        <f t="shared" si="342"/>
        <v>0</v>
      </c>
      <c r="D9863" s="165"/>
      <c r="E9863" s="293"/>
      <c r="F9863" s="209"/>
      <c r="G9863" s="219"/>
      <c r="H9863" s="349"/>
      <c r="I9863" s="279"/>
      <c r="J9863" s="449"/>
      <c r="K9863" s="253"/>
      <c r="L9863" s="165"/>
      <c r="M9863" s="293"/>
      <c r="N9863" s="209"/>
      <c r="O9863" s="219"/>
      <c r="P9863" s="349"/>
      <c r="Q9863" s="279"/>
      <c r="R9863" s="220"/>
      <c r="S9863" s="253"/>
    </row>
    <row r="9864" spans="1:19" hidden="1">
      <c r="A9864" s="161" t="s">
        <v>798</v>
      </c>
      <c r="B9864" s="163" t="str">
        <f t="shared" si="343"/>
        <v>5.5.3</v>
      </c>
      <c r="C9864" s="164">
        <f t="shared" si="342"/>
        <v>0</v>
      </c>
      <c r="D9864" s="165"/>
      <c r="E9864" s="293"/>
      <c r="F9864" s="209"/>
      <c r="G9864" s="219"/>
      <c r="H9864" s="219"/>
      <c r="I9864" s="279"/>
      <c r="J9864" s="449"/>
      <c r="K9864" s="253"/>
      <c r="L9864" s="165"/>
      <c r="M9864" s="293"/>
      <c r="N9864" s="209"/>
      <c r="O9864" s="219"/>
      <c r="P9864" s="219"/>
      <c r="Q9864" s="279"/>
      <c r="R9864" s="220"/>
      <c r="S9864" s="331"/>
    </row>
    <row r="9865" spans="1:19" hidden="1">
      <c r="A9865" s="161" t="s">
        <v>798</v>
      </c>
      <c r="B9865" s="163" t="str">
        <f t="shared" si="343"/>
        <v>5.5.3</v>
      </c>
      <c r="C9865" s="164">
        <f t="shared" si="342"/>
        <v>0</v>
      </c>
      <c r="D9865" s="165"/>
      <c r="E9865" s="293"/>
      <c r="F9865" s="322"/>
      <c r="G9865" s="322"/>
      <c r="H9865" s="322"/>
      <c r="I9865" s="279"/>
      <c r="J9865" s="446"/>
      <c r="K9865" s="253"/>
      <c r="L9865" s="165"/>
      <c r="M9865" s="293"/>
      <c r="N9865" s="322"/>
      <c r="O9865" s="322"/>
      <c r="P9865" s="322"/>
      <c r="Q9865" s="279"/>
      <c r="R9865" s="320"/>
      <c r="S9865" s="253"/>
    </row>
    <row r="9866" spans="1:19" hidden="1">
      <c r="A9866" s="161" t="s">
        <v>798</v>
      </c>
      <c r="B9866" s="163" t="str">
        <f t="shared" si="343"/>
        <v>5.5.3</v>
      </c>
      <c r="C9866" s="164">
        <f t="shared" si="342"/>
        <v>0</v>
      </c>
      <c r="D9866" s="165"/>
      <c r="E9866" s="293"/>
      <c r="F9866" s="322"/>
      <c r="G9866" s="322"/>
      <c r="H9866" s="322"/>
      <c r="I9866" s="279"/>
      <c r="J9866" s="446"/>
      <c r="K9866" s="253"/>
      <c r="L9866" s="165"/>
      <c r="M9866" s="293"/>
      <c r="N9866" s="322"/>
      <c r="O9866" s="322"/>
      <c r="P9866" s="322"/>
      <c r="Q9866" s="279"/>
      <c r="R9866" s="320"/>
      <c r="S9866" s="331"/>
    </row>
    <row r="9867" spans="1:19" ht="15.75" hidden="1" thickBot="1">
      <c r="A9867" s="161" t="s">
        <v>798</v>
      </c>
      <c r="B9867" s="163" t="str">
        <f t="shared" si="343"/>
        <v>5.5.3</v>
      </c>
      <c r="C9867" s="164">
        <f t="shared" si="342"/>
        <v>0</v>
      </c>
      <c r="D9867" s="165"/>
      <c r="E9867" s="341"/>
      <c r="F9867" s="342"/>
      <c r="G9867" s="342"/>
      <c r="H9867" s="342"/>
      <c r="I9867" s="343"/>
      <c r="J9867" s="453"/>
      <c r="K9867" s="348">
        <f>SUM(J9861:J9867)</f>
        <v>0</v>
      </c>
      <c r="L9867" s="165"/>
      <c r="M9867" s="341"/>
      <c r="N9867" s="342"/>
      <c r="O9867" s="342"/>
      <c r="P9867" s="342"/>
      <c r="Q9867" s="343"/>
      <c r="R9867" s="344"/>
      <c r="S9867" s="347">
        <f>SUM(R9861:R9867)</f>
        <v>0</v>
      </c>
    </row>
    <row r="9868" spans="1:19" hidden="1">
      <c r="A9868" s="161" t="s">
        <v>798</v>
      </c>
      <c r="B9868" s="163" t="str">
        <f t="shared" si="343"/>
        <v>5.5.3</v>
      </c>
      <c r="C9868" s="164">
        <f t="shared" si="342"/>
        <v>0</v>
      </c>
      <c r="D9868" s="165"/>
      <c r="E9868" s="166"/>
      <c r="F9868" s="166"/>
      <c r="G9868" s="166"/>
      <c r="H9868" s="166"/>
      <c r="I9868" s="165"/>
      <c r="J9868" s="253"/>
      <c r="K9868" s="253"/>
      <c r="L9868" s="165"/>
      <c r="M9868" s="166"/>
      <c r="N9868" s="166"/>
      <c r="O9868" s="166"/>
      <c r="P9868" s="166"/>
      <c r="Q9868" s="165"/>
      <c r="R9868" s="310"/>
      <c r="S9868" s="253"/>
    </row>
    <row r="9869" spans="1:19" ht="15.75" hidden="1" thickBot="1">
      <c r="A9869" s="161" t="s">
        <v>798</v>
      </c>
      <c r="B9869" s="163" t="str">
        <f t="shared" si="343"/>
        <v>5.5.3</v>
      </c>
      <c r="C9869" s="164">
        <f t="shared" si="342"/>
        <v>0</v>
      </c>
      <c r="D9869" s="165"/>
      <c r="E9869" s="166"/>
      <c r="F9869" s="166"/>
      <c r="G9869" s="166"/>
      <c r="H9869" s="315" t="s">
        <v>516</v>
      </c>
      <c r="I9869" s="165"/>
      <c r="J9869" s="253"/>
      <c r="K9869" s="355">
        <f>ROUND(+K9867+K9858+K9850+K9835,0)</f>
        <v>7286</v>
      </c>
      <c r="L9869" s="165"/>
      <c r="M9869" s="166"/>
      <c r="N9869" s="166"/>
      <c r="O9869" s="166"/>
      <c r="P9869" s="315" t="s">
        <v>516</v>
      </c>
      <c r="Q9869" s="165"/>
      <c r="R9869" s="310"/>
      <c r="S9869" s="355">
        <f>ROUND(+S9867+S9858+S9850+S9835,0)</f>
        <v>7286</v>
      </c>
    </row>
    <row r="9870" spans="1:19" hidden="1">
      <c r="A9870" s="161" t="s">
        <v>798</v>
      </c>
      <c r="B9870" s="163" t="str">
        <f t="shared" si="343"/>
        <v>5.5.3</v>
      </c>
      <c r="C9870" s="164">
        <f t="shared" si="342"/>
        <v>0</v>
      </c>
      <c r="H9870" s="372"/>
      <c r="J9870" s="161"/>
      <c r="P9870" s="372"/>
      <c r="R9870" s="162"/>
    </row>
    <row r="9871" spans="1:19" hidden="1">
      <c r="A9871" s="161" t="s">
        <v>798</v>
      </c>
      <c r="B9871" s="163" t="str">
        <f t="shared" si="343"/>
        <v>5.5.3</v>
      </c>
      <c r="C9871" s="164">
        <f t="shared" si="342"/>
        <v>0</v>
      </c>
      <c r="H9871" s="372"/>
      <c r="J9871" s="161"/>
      <c r="P9871" s="372"/>
      <c r="R9871" s="162"/>
    </row>
    <row r="9872" spans="1:19" hidden="1">
      <c r="A9872" s="161" t="s">
        <v>798</v>
      </c>
      <c r="B9872" s="163" t="str">
        <f t="shared" si="343"/>
        <v>5.5.3</v>
      </c>
      <c r="C9872" s="164">
        <f t="shared" si="342"/>
        <v>0</v>
      </c>
      <c r="H9872" s="372"/>
      <c r="J9872" s="161"/>
      <c r="P9872" s="372"/>
      <c r="R9872" s="162"/>
    </row>
    <row r="9873" spans="1:19" hidden="1">
      <c r="A9873" s="161" t="s">
        <v>798</v>
      </c>
      <c r="B9873" s="161" t="str">
        <f>M9878</f>
        <v>5.5.5</v>
      </c>
      <c r="C9873" s="164">
        <f t="shared" si="342"/>
        <v>0</v>
      </c>
      <c r="H9873" s="372"/>
      <c r="J9873" s="161"/>
      <c r="P9873" s="372"/>
      <c r="R9873" s="162"/>
    </row>
    <row r="9874" spans="1:19" ht="18.75" hidden="1">
      <c r="A9874" s="161" t="s">
        <v>798</v>
      </c>
      <c r="B9874" s="163" t="str">
        <f t="shared" ref="B9874:B9926" si="344">B9873</f>
        <v>5.5.5</v>
      </c>
      <c r="C9874" s="164">
        <f t="shared" si="342"/>
        <v>0</v>
      </c>
      <c r="D9874" s="165"/>
      <c r="E9874" s="169" t="s">
        <v>496</v>
      </c>
      <c r="F9874" s="169"/>
      <c r="G9874" s="169"/>
      <c r="H9874" s="169"/>
      <c r="I9874" s="169"/>
      <c r="J9874" s="169"/>
      <c r="K9874" s="166"/>
      <c r="L9874" s="165"/>
      <c r="M9874" s="169" t="s">
        <v>496</v>
      </c>
      <c r="N9874" s="169"/>
      <c r="O9874" s="169"/>
      <c r="P9874" s="169"/>
      <c r="Q9874" s="169"/>
      <c r="R9874" s="170"/>
      <c r="S9874" s="166"/>
    </row>
    <row r="9875" spans="1:19" hidden="1">
      <c r="A9875" s="161" t="s">
        <v>798</v>
      </c>
      <c r="B9875" s="163" t="str">
        <f t="shared" si="344"/>
        <v>5.5.5</v>
      </c>
      <c r="C9875" s="164">
        <f t="shared" si="342"/>
        <v>0</v>
      </c>
      <c r="D9875" s="165"/>
      <c r="E9875" s="166"/>
      <c r="F9875" s="166"/>
      <c r="G9875" s="166"/>
      <c r="H9875" s="166"/>
      <c r="I9875" s="165"/>
      <c r="J9875" s="253"/>
      <c r="K9875" s="253"/>
      <c r="L9875" s="165"/>
      <c r="M9875" s="166"/>
      <c r="N9875" s="166"/>
      <c r="O9875" s="166"/>
      <c r="P9875" s="166"/>
      <c r="Q9875" s="165"/>
      <c r="R9875" s="310"/>
      <c r="S9875" s="253"/>
    </row>
    <row r="9876" spans="1:19" hidden="1">
      <c r="A9876" s="161" t="s">
        <v>798</v>
      </c>
      <c r="B9876" s="163" t="str">
        <f t="shared" si="344"/>
        <v>5.5.5</v>
      </c>
      <c r="C9876" s="164">
        <f t="shared" si="342"/>
        <v>0</v>
      </c>
      <c r="D9876" s="165"/>
      <c r="E9876" s="166"/>
      <c r="F9876" s="166"/>
      <c r="G9876" s="166"/>
      <c r="H9876" s="166"/>
      <c r="I9876" s="165"/>
      <c r="J9876" s="253"/>
      <c r="K9876" s="253"/>
      <c r="L9876" s="165"/>
      <c r="M9876" s="166"/>
      <c r="N9876" s="166"/>
      <c r="O9876" s="166"/>
      <c r="P9876" s="166"/>
      <c r="Q9876" s="165"/>
      <c r="R9876" s="310"/>
      <c r="S9876" s="253"/>
    </row>
    <row r="9877" spans="1:19" hidden="1">
      <c r="A9877" s="161" t="s">
        <v>798</v>
      </c>
      <c r="B9877" s="163" t="str">
        <f t="shared" si="344"/>
        <v>5.5.5</v>
      </c>
      <c r="C9877" s="164">
        <f t="shared" si="342"/>
        <v>0</v>
      </c>
      <c r="D9877" s="165"/>
      <c r="E9877" s="166"/>
      <c r="F9877" s="166"/>
      <c r="G9877" s="166"/>
      <c r="H9877" s="166"/>
      <c r="I9877" s="165"/>
      <c r="J9877" s="253"/>
      <c r="K9877" s="253"/>
      <c r="L9877" s="165"/>
      <c r="M9877" s="166"/>
      <c r="N9877" s="166"/>
      <c r="O9877" s="166"/>
      <c r="P9877" s="166"/>
      <c r="Q9877" s="165"/>
      <c r="R9877" s="310"/>
      <c r="S9877" s="253"/>
    </row>
    <row r="9878" spans="1:19" ht="27" hidden="1" customHeight="1">
      <c r="A9878" s="161" t="s">
        <v>798</v>
      </c>
      <c r="B9878" s="163" t="str">
        <f t="shared" si="344"/>
        <v>5.5.5</v>
      </c>
      <c r="C9878" s="164">
        <f t="shared" si="342"/>
        <v>0</v>
      </c>
      <c r="D9878" s="311" t="s">
        <v>799</v>
      </c>
      <c r="E9878" s="312" t="s">
        <v>309</v>
      </c>
      <c r="F9878" s="313" t="s">
        <v>847</v>
      </c>
      <c r="G9878" s="313"/>
      <c r="H9878" s="313"/>
      <c r="I9878" s="311" t="s">
        <v>497</v>
      </c>
      <c r="J9878" s="442" t="s">
        <v>2</v>
      </c>
      <c r="K9878" s="253"/>
      <c r="L9878" s="311" t="s">
        <v>39</v>
      </c>
      <c r="M9878" s="312" t="s">
        <v>309</v>
      </c>
      <c r="N9878" s="313" t="s">
        <v>847</v>
      </c>
      <c r="O9878" s="313"/>
      <c r="P9878" s="313"/>
      <c r="Q9878" s="311" t="s">
        <v>497</v>
      </c>
      <c r="R9878" s="314" t="s">
        <v>2</v>
      </c>
      <c r="S9878" s="253"/>
    </row>
    <row r="9879" spans="1:19" hidden="1">
      <c r="A9879" s="161" t="s">
        <v>798</v>
      </c>
      <c r="B9879" s="163" t="str">
        <f t="shared" si="344"/>
        <v>5.5.5</v>
      </c>
      <c r="C9879" s="164">
        <f t="shared" si="342"/>
        <v>0</v>
      </c>
      <c r="D9879" s="165"/>
      <c r="E9879" s="166"/>
      <c r="F9879" s="315"/>
      <c r="G9879" s="315"/>
      <c r="H9879" s="315"/>
      <c r="I9879" s="165"/>
      <c r="J9879" s="253"/>
      <c r="K9879" s="253"/>
      <c r="L9879" s="165"/>
      <c r="M9879" s="265"/>
      <c r="N9879" s="369"/>
      <c r="O9879" s="369"/>
      <c r="P9879" s="369"/>
      <c r="Q9879" s="370"/>
      <c r="R9879" s="371"/>
      <c r="S9879" s="253"/>
    </row>
    <row r="9880" spans="1:19" hidden="1">
      <c r="A9880" s="161" t="s">
        <v>798</v>
      </c>
      <c r="B9880" s="163" t="str">
        <f t="shared" si="344"/>
        <v>5.5.5</v>
      </c>
      <c r="C9880" s="164">
        <f t="shared" si="342"/>
        <v>0</v>
      </c>
      <c r="D9880" s="165"/>
      <c r="E9880" s="166"/>
      <c r="F9880" s="166"/>
      <c r="G9880" s="166"/>
      <c r="H9880" s="166"/>
      <c r="I9880" s="166"/>
      <c r="J9880" s="166"/>
      <c r="K9880" s="253"/>
      <c r="L9880" s="165"/>
      <c r="M9880" s="265"/>
      <c r="N9880" s="265"/>
      <c r="O9880" s="265"/>
      <c r="P9880" s="265"/>
      <c r="Q9880" s="265"/>
      <c r="R9880" s="204"/>
      <c r="S9880" s="253"/>
    </row>
    <row r="9881" spans="1:19" hidden="1">
      <c r="A9881" s="161" t="s">
        <v>798</v>
      </c>
      <c r="B9881" s="163" t="str">
        <f t="shared" si="344"/>
        <v>5.5.5</v>
      </c>
      <c r="C9881" s="164">
        <f t="shared" si="342"/>
        <v>0</v>
      </c>
      <c r="D9881" s="165"/>
      <c r="E9881" s="166"/>
      <c r="F9881" s="166"/>
      <c r="G9881" s="166"/>
      <c r="H9881" s="166"/>
      <c r="I9881" s="165"/>
      <c r="J9881" s="253"/>
      <c r="K9881" s="253"/>
      <c r="L9881" s="165"/>
      <c r="M9881" s="265"/>
      <c r="N9881" s="265"/>
      <c r="O9881" s="265"/>
      <c r="P9881" s="265"/>
      <c r="Q9881" s="370"/>
      <c r="R9881" s="371"/>
      <c r="S9881" s="253"/>
    </row>
    <row r="9882" spans="1:19" ht="15.75" hidden="1" thickBot="1">
      <c r="A9882" s="161" t="s">
        <v>798</v>
      </c>
      <c r="B9882" s="163" t="str">
        <f t="shared" si="344"/>
        <v>5.5.5</v>
      </c>
      <c r="C9882" s="164">
        <f t="shared" si="342"/>
        <v>0</v>
      </c>
      <c r="D9882" s="165"/>
      <c r="E9882" s="316" t="s">
        <v>498</v>
      </c>
      <c r="F9882" s="239" t="s">
        <v>497</v>
      </c>
      <c r="G9882" s="239" t="s">
        <v>41</v>
      </c>
      <c r="H9882" s="239" t="s">
        <v>540</v>
      </c>
      <c r="I9882" s="239" t="s">
        <v>500</v>
      </c>
      <c r="J9882" s="443" t="s">
        <v>501</v>
      </c>
      <c r="K9882" s="253"/>
      <c r="L9882" s="165"/>
      <c r="M9882" s="316" t="s">
        <v>498</v>
      </c>
      <c r="N9882" s="239" t="s">
        <v>497</v>
      </c>
      <c r="O9882" s="239" t="s">
        <v>41</v>
      </c>
      <c r="P9882" s="239" t="s">
        <v>540</v>
      </c>
      <c r="Q9882" s="239" t="s">
        <v>500</v>
      </c>
      <c r="R9882" s="317" t="s">
        <v>501</v>
      </c>
      <c r="S9882" s="253"/>
    </row>
    <row r="9883" spans="1:19" hidden="1">
      <c r="A9883" s="161" t="s">
        <v>798</v>
      </c>
      <c r="B9883" s="163" t="str">
        <f t="shared" si="344"/>
        <v>5.5.5</v>
      </c>
      <c r="C9883" s="164">
        <f t="shared" ref="C9883:C9946" si="345">IF(ISERROR(MATCH(B9883,T:T,0)),0,1)</f>
        <v>0</v>
      </c>
      <c r="D9883" s="165"/>
      <c r="E9883" s="293"/>
      <c r="F9883" s="279"/>
      <c r="G9883" s="279"/>
      <c r="H9883" s="444"/>
      <c r="I9883" s="279"/>
      <c r="J9883" s="445"/>
      <c r="K9883" s="253"/>
      <c r="L9883" s="165"/>
      <c r="M9883" s="295"/>
      <c r="N9883" s="318"/>
      <c r="O9883" s="279"/>
      <c r="P9883" s="352"/>
      <c r="Q9883" s="279"/>
      <c r="R9883" s="367"/>
      <c r="S9883" s="253"/>
    </row>
    <row r="9884" spans="1:19" hidden="1">
      <c r="A9884" s="161" t="s">
        <v>798</v>
      </c>
      <c r="B9884" s="163" t="str">
        <f t="shared" si="344"/>
        <v>5.5.5</v>
      </c>
      <c r="C9884" s="164">
        <f t="shared" si="345"/>
        <v>0</v>
      </c>
      <c r="D9884" s="165"/>
      <c r="E9884" s="293"/>
      <c r="F9884" s="279"/>
      <c r="G9884" s="279"/>
      <c r="H9884" s="349"/>
      <c r="I9884" s="279"/>
      <c r="J9884" s="446"/>
      <c r="K9884" s="253"/>
      <c r="L9884" s="165"/>
      <c r="M9884" s="293"/>
      <c r="N9884" s="279"/>
      <c r="O9884" s="279"/>
      <c r="P9884" s="349"/>
      <c r="Q9884" s="279"/>
      <c r="R9884" s="320"/>
      <c r="S9884" s="253"/>
    </row>
    <row r="9885" spans="1:19" hidden="1">
      <c r="A9885" s="161" t="s">
        <v>798</v>
      </c>
      <c r="B9885" s="163" t="str">
        <f t="shared" si="344"/>
        <v>5.5.5</v>
      </c>
      <c r="C9885" s="164">
        <f t="shared" si="345"/>
        <v>0</v>
      </c>
      <c r="D9885" s="165"/>
      <c r="E9885" s="293"/>
      <c r="F9885" s="279"/>
      <c r="G9885" s="279"/>
      <c r="H9885" s="219"/>
      <c r="I9885" s="279"/>
      <c r="J9885" s="446"/>
      <c r="K9885" s="253"/>
      <c r="L9885" s="165"/>
      <c r="M9885" s="293"/>
      <c r="N9885" s="279"/>
      <c r="O9885" s="279"/>
      <c r="P9885" s="219"/>
      <c r="Q9885" s="279"/>
      <c r="R9885" s="320"/>
      <c r="S9885" s="253"/>
    </row>
    <row r="9886" spans="1:19" hidden="1">
      <c r="A9886" s="161" t="s">
        <v>798</v>
      </c>
      <c r="B9886" s="163" t="str">
        <f t="shared" si="344"/>
        <v>5.5.5</v>
      </c>
      <c r="C9886" s="164">
        <f t="shared" si="345"/>
        <v>0</v>
      </c>
      <c r="D9886" s="165"/>
      <c r="E9886" s="293"/>
      <c r="F9886" s="279"/>
      <c r="G9886" s="279"/>
      <c r="H9886" s="209"/>
      <c r="I9886" s="279"/>
      <c r="J9886" s="446"/>
      <c r="K9886" s="253"/>
      <c r="L9886" s="165"/>
      <c r="M9886" s="293"/>
      <c r="N9886" s="279"/>
      <c r="O9886" s="279"/>
      <c r="P9886" s="209"/>
      <c r="Q9886" s="279"/>
      <c r="R9886" s="320"/>
      <c r="S9886" s="331"/>
    </row>
    <row r="9887" spans="1:19" hidden="1">
      <c r="A9887" s="161" t="s">
        <v>798</v>
      </c>
      <c r="B9887" s="163" t="str">
        <f t="shared" si="344"/>
        <v>5.5.5</v>
      </c>
      <c r="C9887" s="164">
        <f t="shared" si="345"/>
        <v>0</v>
      </c>
      <c r="D9887" s="165"/>
      <c r="E9887" s="293"/>
      <c r="F9887" s="279"/>
      <c r="G9887" s="322"/>
      <c r="H9887" s="322"/>
      <c r="I9887" s="279"/>
      <c r="J9887" s="446"/>
      <c r="K9887" s="253"/>
      <c r="L9887" s="165"/>
      <c r="M9887" s="293"/>
      <c r="N9887" s="279"/>
      <c r="O9887" s="322"/>
      <c r="P9887" s="322"/>
      <c r="Q9887" s="279"/>
      <c r="R9887" s="320"/>
      <c r="S9887" s="253"/>
    </row>
    <row r="9888" spans="1:19" hidden="1">
      <c r="A9888" s="161" t="s">
        <v>798</v>
      </c>
      <c r="B9888" s="163" t="str">
        <f t="shared" si="344"/>
        <v>5.5.5</v>
      </c>
      <c r="C9888" s="164">
        <f t="shared" si="345"/>
        <v>0</v>
      </c>
      <c r="D9888" s="165"/>
      <c r="E9888" s="293"/>
      <c r="F9888" s="279"/>
      <c r="G9888" s="322"/>
      <c r="H9888" s="322"/>
      <c r="I9888" s="279"/>
      <c r="J9888" s="446"/>
      <c r="K9888" s="253"/>
      <c r="L9888" s="165"/>
      <c r="M9888" s="293"/>
      <c r="N9888" s="279"/>
      <c r="O9888" s="322"/>
      <c r="P9888" s="322"/>
      <c r="Q9888" s="279"/>
      <c r="R9888" s="320"/>
      <c r="S9888" s="253"/>
    </row>
    <row r="9889" spans="1:19" ht="15.75" hidden="1" thickBot="1">
      <c r="A9889" s="161" t="s">
        <v>798</v>
      </c>
      <c r="B9889" s="163" t="str">
        <f t="shared" si="344"/>
        <v>5.5.5</v>
      </c>
      <c r="C9889" s="164">
        <f t="shared" si="345"/>
        <v>0</v>
      </c>
      <c r="D9889" s="165"/>
      <c r="E9889" s="323"/>
      <c r="F9889" s="324"/>
      <c r="G9889" s="324"/>
      <c r="H9889" s="324"/>
      <c r="I9889" s="325"/>
      <c r="J9889" s="447"/>
      <c r="K9889" s="368">
        <f>SUM(J9883:J9889)</f>
        <v>0</v>
      </c>
      <c r="L9889" s="165"/>
      <c r="M9889" s="323"/>
      <c r="N9889" s="324"/>
      <c r="O9889" s="324"/>
      <c r="P9889" s="324"/>
      <c r="Q9889" s="325"/>
      <c r="R9889" s="326"/>
      <c r="S9889" s="368">
        <f>SUM(R9883:R9889)</f>
        <v>0</v>
      </c>
    </row>
    <row r="9890" spans="1:19" ht="15.75" hidden="1" thickBot="1">
      <c r="A9890" s="161" t="s">
        <v>798</v>
      </c>
      <c r="B9890" s="163" t="str">
        <f t="shared" si="344"/>
        <v>5.5.5</v>
      </c>
      <c r="C9890" s="164">
        <f t="shared" si="345"/>
        <v>0</v>
      </c>
      <c r="D9890" s="165"/>
      <c r="E9890" s="328"/>
      <c r="F9890" s="328"/>
      <c r="G9890" s="328"/>
      <c r="H9890" s="328"/>
      <c r="I9890" s="329"/>
      <c r="J9890" s="448"/>
      <c r="K9890" s="331"/>
      <c r="L9890" s="165"/>
      <c r="M9890" s="328"/>
      <c r="N9890" s="328"/>
      <c r="O9890" s="328"/>
      <c r="P9890" s="328"/>
      <c r="Q9890" s="329"/>
      <c r="R9890" s="330"/>
      <c r="S9890" s="331"/>
    </row>
    <row r="9891" spans="1:19" ht="15.75" hidden="1" thickBot="1">
      <c r="A9891" s="161" t="s">
        <v>798</v>
      </c>
      <c r="B9891" s="163" t="str">
        <f t="shared" si="344"/>
        <v>5.5.5</v>
      </c>
      <c r="C9891" s="164">
        <f t="shared" si="345"/>
        <v>0</v>
      </c>
      <c r="D9891" s="165"/>
      <c r="E9891" s="316" t="s">
        <v>505</v>
      </c>
      <c r="F9891" s="239" t="s">
        <v>497</v>
      </c>
      <c r="G9891" s="239" t="s">
        <v>41</v>
      </c>
      <c r="H9891" s="239" t="s">
        <v>506</v>
      </c>
      <c r="I9891" s="239" t="s">
        <v>507</v>
      </c>
      <c r="J9891" s="443" t="s">
        <v>501</v>
      </c>
      <c r="K9891" s="253"/>
      <c r="L9891" s="165"/>
      <c r="M9891" s="316" t="s">
        <v>505</v>
      </c>
      <c r="N9891" s="239" t="s">
        <v>497</v>
      </c>
      <c r="O9891" s="239" t="s">
        <v>41</v>
      </c>
      <c r="P9891" s="239" t="s">
        <v>506</v>
      </c>
      <c r="Q9891" s="239" t="s">
        <v>507</v>
      </c>
      <c r="R9891" s="317" t="s">
        <v>501</v>
      </c>
      <c r="S9891" s="253"/>
    </row>
    <row r="9892" spans="1:19" hidden="1">
      <c r="A9892" s="161" t="s">
        <v>798</v>
      </c>
      <c r="B9892" s="163" t="str">
        <f t="shared" si="344"/>
        <v>5.5.5</v>
      </c>
      <c r="C9892" s="164">
        <f t="shared" si="345"/>
        <v>0</v>
      </c>
      <c r="D9892" s="165"/>
      <c r="E9892" s="462" t="s">
        <v>848</v>
      </c>
      <c r="F9892" s="333" t="s">
        <v>2</v>
      </c>
      <c r="G9892" s="279">
        <v>1.05</v>
      </c>
      <c r="H9892" s="444">
        <v>6939</v>
      </c>
      <c r="I9892" s="208"/>
      <c r="J9892" s="452">
        <f>G9892*H9892*(1+I9892)</f>
        <v>7285.9500000000007</v>
      </c>
      <c r="K9892" s="253"/>
      <c r="L9892" s="165"/>
      <c r="M9892" s="458" t="s">
        <v>848</v>
      </c>
      <c r="N9892" s="333" t="s">
        <v>2</v>
      </c>
      <c r="O9892" s="245">
        <v>1.05</v>
      </c>
      <c r="P9892" s="190">
        <v>6939</v>
      </c>
      <c r="Q9892" s="183"/>
      <c r="R9892" s="217">
        <f>ROUND(IF(N(N9892)&gt;0,PRODUCT(P9892,1/Q9892),PRODUCT(O9892:Q9892)),0)</f>
        <v>7286</v>
      </c>
      <c r="S9892" s="253"/>
    </row>
    <row r="9893" spans="1:19" hidden="1">
      <c r="A9893" s="161" t="s">
        <v>798</v>
      </c>
      <c r="B9893" s="163" t="str">
        <f t="shared" si="344"/>
        <v>5.5.5</v>
      </c>
      <c r="C9893" s="164">
        <f t="shared" si="345"/>
        <v>0</v>
      </c>
      <c r="D9893" s="165"/>
      <c r="E9893" s="337"/>
      <c r="F9893" s="333"/>
      <c r="G9893" s="333"/>
      <c r="H9893" s="349"/>
      <c r="I9893" s="208"/>
      <c r="J9893" s="449"/>
      <c r="K9893" s="253"/>
      <c r="L9893" s="165"/>
      <c r="M9893" s="337"/>
      <c r="N9893" s="333"/>
      <c r="O9893" s="333"/>
      <c r="P9893" s="349"/>
      <c r="Q9893" s="208"/>
      <c r="R9893" s="220"/>
      <c r="S9893" s="253"/>
    </row>
    <row r="9894" spans="1:19" hidden="1">
      <c r="A9894" s="161" t="s">
        <v>798</v>
      </c>
      <c r="B9894" s="163" t="str">
        <f t="shared" si="344"/>
        <v>5.5.5</v>
      </c>
      <c r="C9894" s="164">
        <f t="shared" si="345"/>
        <v>0</v>
      </c>
      <c r="D9894" s="165"/>
      <c r="E9894" s="337"/>
      <c r="F9894" s="333"/>
      <c r="G9894" s="279"/>
      <c r="H9894" s="349"/>
      <c r="I9894" s="208"/>
      <c r="J9894" s="449"/>
      <c r="K9894" s="253"/>
      <c r="L9894" s="165"/>
      <c r="M9894" s="337"/>
      <c r="N9894" s="333"/>
      <c r="O9894" s="279"/>
      <c r="P9894" s="349"/>
      <c r="Q9894" s="208"/>
      <c r="R9894" s="220"/>
      <c r="S9894" s="253"/>
    </row>
    <row r="9895" spans="1:19" hidden="1">
      <c r="A9895" s="161" t="s">
        <v>798</v>
      </c>
      <c r="B9895" s="163" t="str">
        <f t="shared" si="344"/>
        <v>5.5.5</v>
      </c>
      <c r="C9895" s="164">
        <f t="shared" si="345"/>
        <v>0</v>
      </c>
      <c r="D9895" s="165"/>
      <c r="E9895" s="288"/>
      <c r="F9895" s="279"/>
      <c r="G9895" s="279"/>
      <c r="H9895" s="219"/>
      <c r="I9895" s="208"/>
      <c r="J9895" s="449"/>
      <c r="K9895" s="253"/>
      <c r="L9895" s="165"/>
      <c r="M9895" s="288"/>
      <c r="N9895" s="279"/>
      <c r="O9895" s="279"/>
      <c r="P9895" s="219"/>
      <c r="Q9895" s="208"/>
      <c r="R9895" s="220"/>
      <c r="S9895" s="253"/>
    </row>
    <row r="9896" spans="1:19" hidden="1">
      <c r="A9896" s="161" t="s">
        <v>798</v>
      </c>
      <c r="B9896" s="163" t="str">
        <f t="shared" si="344"/>
        <v>5.5.5</v>
      </c>
      <c r="C9896" s="164">
        <f t="shared" si="345"/>
        <v>0</v>
      </c>
      <c r="D9896" s="165"/>
      <c r="E9896" s="293"/>
      <c r="F9896" s="279"/>
      <c r="G9896" s="279"/>
      <c r="H9896" s="219"/>
      <c r="I9896" s="208"/>
      <c r="J9896" s="449"/>
      <c r="K9896" s="253"/>
      <c r="L9896" s="165"/>
      <c r="M9896" s="293"/>
      <c r="N9896" s="279"/>
      <c r="O9896" s="279"/>
      <c r="P9896" s="219"/>
      <c r="Q9896" s="208"/>
      <c r="R9896" s="220"/>
      <c r="S9896" s="253"/>
    </row>
    <row r="9897" spans="1:19" hidden="1">
      <c r="A9897" s="161" t="s">
        <v>798</v>
      </c>
      <c r="B9897" s="163" t="str">
        <f t="shared" si="344"/>
        <v>5.5.5</v>
      </c>
      <c r="C9897" s="164">
        <f t="shared" si="345"/>
        <v>0</v>
      </c>
      <c r="D9897" s="165"/>
      <c r="E9897" s="288"/>
      <c r="F9897" s="333"/>
      <c r="G9897" s="333"/>
      <c r="H9897" s="219"/>
      <c r="I9897" s="208"/>
      <c r="J9897" s="449"/>
      <c r="K9897" s="253"/>
      <c r="L9897" s="165"/>
      <c r="M9897" s="288"/>
      <c r="N9897" s="333"/>
      <c r="O9897" s="333"/>
      <c r="P9897" s="219"/>
      <c r="Q9897" s="208"/>
      <c r="R9897" s="220"/>
      <c r="S9897" s="253"/>
    </row>
    <row r="9898" spans="1:19" hidden="1">
      <c r="A9898" s="161" t="s">
        <v>798</v>
      </c>
      <c r="B9898" s="163" t="str">
        <f t="shared" si="344"/>
        <v>5.5.5</v>
      </c>
      <c r="C9898" s="164">
        <f t="shared" si="345"/>
        <v>0</v>
      </c>
      <c r="D9898" s="165"/>
      <c r="E9898" s="293"/>
      <c r="F9898" s="279"/>
      <c r="G9898" s="279"/>
      <c r="H9898" s="219"/>
      <c r="I9898" s="208"/>
      <c r="J9898" s="449"/>
      <c r="K9898" s="253"/>
      <c r="L9898" s="165"/>
      <c r="M9898" s="293"/>
      <c r="N9898" s="279"/>
      <c r="O9898" s="279"/>
      <c r="P9898" s="219"/>
      <c r="Q9898" s="208"/>
      <c r="R9898" s="220"/>
      <c r="S9898" s="253"/>
    </row>
    <row r="9899" spans="1:19" hidden="1">
      <c r="A9899" s="161" t="s">
        <v>798</v>
      </c>
      <c r="B9899" s="163" t="str">
        <f t="shared" si="344"/>
        <v>5.5.5</v>
      </c>
      <c r="C9899" s="164">
        <f t="shared" si="345"/>
        <v>0</v>
      </c>
      <c r="D9899" s="165"/>
      <c r="E9899" s="293"/>
      <c r="F9899" s="279"/>
      <c r="G9899" s="279"/>
      <c r="H9899" s="219"/>
      <c r="I9899" s="208"/>
      <c r="J9899" s="449"/>
      <c r="K9899" s="253"/>
      <c r="L9899" s="165"/>
      <c r="M9899" s="293"/>
      <c r="N9899" s="279"/>
      <c r="O9899" s="279"/>
      <c r="P9899" s="219"/>
      <c r="Q9899" s="208"/>
      <c r="R9899" s="220"/>
      <c r="S9899" s="253"/>
    </row>
    <row r="9900" spans="1:19" hidden="1">
      <c r="A9900" s="161" t="s">
        <v>798</v>
      </c>
      <c r="B9900" s="163" t="str">
        <f t="shared" si="344"/>
        <v>5.5.5</v>
      </c>
      <c r="C9900" s="164">
        <f t="shared" si="345"/>
        <v>0</v>
      </c>
      <c r="D9900" s="165"/>
      <c r="E9900" s="293"/>
      <c r="F9900" s="322"/>
      <c r="G9900" s="322"/>
      <c r="H9900" s="322"/>
      <c r="I9900" s="279"/>
      <c r="J9900" s="446"/>
      <c r="K9900" s="253"/>
      <c r="L9900" s="165"/>
      <c r="M9900" s="293"/>
      <c r="N9900" s="322"/>
      <c r="O9900" s="322"/>
      <c r="P9900" s="322"/>
      <c r="Q9900" s="279"/>
      <c r="R9900" s="320"/>
      <c r="S9900" s="253"/>
    </row>
    <row r="9901" spans="1:19" hidden="1">
      <c r="A9901" s="161" t="s">
        <v>798</v>
      </c>
      <c r="B9901" s="163" t="str">
        <f t="shared" si="344"/>
        <v>5.5.5</v>
      </c>
      <c r="C9901" s="164">
        <f t="shared" si="345"/>
        <v>0</v>
      </c>
      <c r="D9901" s="165"/>
      <c r="E9901" s="293"/>
      <c r="F9901" s="322"/>
      <c r="G9901" s="322"/>
      <c r="H9901" s="322"/>
      <c r="I9901" s="279"/>
      <c r="J9901" s="446"/>
      <c r="K9901" s="253"/>
      <c r="L9901" s="165"/>
      <c r="M9901" s="293"/>
      <c r="N9901" s="322"/>
      <c r="O9901" s="322"/>
      <c r="P9901" s="322"/>
      <c r="Q9901" s="279"/>
      <c r="R9901" s="320"/>
      <c r="S9901" s="331"/>
    </row>
    <row r="9902" spans="1:19" hidden="1">
      <c r="A9902" s="161" t="s">
        <v>798</v>
      </c>
      <c r="B9902" s="163" t="str">
        <f t="shared" si="344"/>
        <v>5.5.5</v>
      </c>
      <c r="C9902" s="164">
        <f t="shared" si="345"/>
        <v>0</v>
      </c>
      <c r="D9902" s="165"/>
      <c r="E9902" s="293"/>
      <c r="F9902" s="322"/>
      <c r="G9902" s="322"/>
      <c r="H9902" s="322"/>
      <c r="I9902" s="279"/>
      <c r="J9902" s="446"/>
      <c r="K9902" s="253"/>
      <c r="L9902" s="165"/>
      <c r="M9902" s="293"/>
      <c r="N9902" s="322"/>
      <c r="O9902" s="322"/>
      <c r="P9902" s="322"/>
      <c r="Q9902" s="279"/>
      <c r="R9902" s="320"/>
      <c r="S9902" s="253"/>
    </row>
    <row r="9903" spans="1:19" hidden="1">
      <c r="A9903" s="161" t="s">
        <v>798</v>
      </c>
      <c r="B9903" s="163" t="str">
        <f t="shared" si="344"/>
        <v>5.5.5</v>
      </c>
      <c r="C9903" s="164">
        <f t="shared" si="345"/>
        <v>0</v>
      </c>
      <c r="D9903" s="165"/>
      <c r="E9903" s="293"/>
      <c r="F9903" s="322"/>
      <c r="G9903" s="322"/>
      <c r="H9903" s="322"/>
      <c r="I9903" s="279"/>
      <c r="J9903" s="446"/>
      <c r="K9903" s="253"/>
      <c r="L9903" s="165"/>
      <c r="M9903" s="293"/>
      <c r="N9903" s="322"/>
      <c r="O9903" s="322"/>
      <c r="P9903" s="322"/>
      <c r="Q9903" s="279"/>
      <c r="R9903" s="320"/>
      <c r="S9903" s="253"/>
    </row>
    <row r="9904" spans="1:19" ht="15.75" hidden="1" thickBot="1">
      <c r="A9904" s="161" t="s">
        <v>798</v>
      </c>
      <c r="B9904" s="163" t="str">
        <f t="shared" si="344"/>
        <v>5.5.5</v>
      </c>
      <c r="C9904" s="164">
        <f t="shared" si="345"/>
        <v>0</v>
      </c>
      <c r="D9904" s="165"/>
      <c r="E9904" s="323"/>
      <c r="F9904" s="324"/>
      <c r="G9904" s="324"/>
      <c r="H9904" s="324"/>
      <c r="I9904" s="325"/>
      <c r="J9904" s="447"/>
      <c r="K9904" s="355">
        <f>SUM(J9892:J9904)</f>
        <v>7285.9500000000007</v>
      </c>
      <c r="L9904" s="165"/>
      <c r="M9904" s="323"/>
      <c r="N9904" s="324"/>
      <c r="O9904" s="324"/>
      <c r="P9904" s="324"/>
      <c r="Q9904" s="325"/>
      <c r="R9904" s="326"/>
      <c r="S9904" s="347">
        <f>SUM(R9892:R9904)</f>
        <v>7286</v>
      </c>
    </row>
    <row r="9905" spans="1:19" ht="15.75" hidden="1" thickBot="1">
      <c r="A9905" s="161" t="s">
        <v>798</v>
      </c>
      <c r="B9905" s="163" t="str">
        <f t="shared" si="344"/>
        <v>5.5.5</v>
      </c>
      <c r="C9905" s="164">
        <f t="shared" si="345"/>
        <v>0</v>
      </c>
      <c r="D9905" s="165"/>
      <c r="E9905" s="328"/>
      <c r="F9905" s="328"/>
      <c r="G9905" s="328"/>
      <c r="H9905" s="328"/>
      <c r="I9905" s="329"/>
      <c r="J9905" s="448"/>
      <c r="K9905" s="331"/>
      <c r="L9905" s="165"/>
      <c r="M9905" s="328"/>
      <c r="N9905" s="328"/>
      <c r="O9905" s="328"/>
      <c r="P9905" s="328"/>
      <c r="Q9905" s="329"/>
      <c r="R9905" s="330"/>
      <c r="S9905" s="331"/>
    </row>
    <row r="9906" spans="1:19" ht="15.75" hidden="1" thickBot="1">
      <c r="A9906" s="161" t="s">
        <v>798</v>
      </c>
      <c r="B9906" s="163" t="str">
        <f t="shared" si="344"/>
        <v>5.5.5</v>
      </c>
      <c r="C9906" s="164">
        <f t="shared" si="345"/>
        <v>0</v>
      </c>
      <c r="D9906" s="165"/>
      <c r="E9906" s="316" t="s">
        <v>509</v>
      </c>
      <c r="F9906" s="239" t="s">
        <v>497</v>
      </c>
      <c r="G9906" s="239" t="s">
        <v>41</v>
      </c>
      <c r="H9906" s="239" t="s">
        <v>506</v>
      </c>
      <c r="I9906" s="239" t="s">
        <v>510</v>
      </c>
      <c r="J9906" s="443" t="s">
        <v>501</v>
      </c>
      <c r="K9906" s="253"/>
      <c r="L9906" s="165"/>
      <c r="M9906" s="316" t="s">
        <v>509</v>
      </c>
      <c r="N9906" s="239" t="s">
        <v>497</v>
      </c>
      <c r="O9906" s="239" t="s">
        <v>41</v>
      </c>
      <c r="P9906" s="239" t="s">
        <v>506</v>
      </c>
      <c r="Q9906" s="239" t="s">
        <v>510</v>
      </c>
      <c r="R9906" s="317" t="s">
        <v>501</v>
      </c>
      <c r="S9906" s="253"/>
    </row>
    <row r="9907" spans="1:19" hidden="1">
      <c r="A9907" s="161" t="s">
        <v>798</v>
      </c>
      <c r="B9907" s="163" t="str">
        <f t="shared" si="344"/>
        <v>5.5.5</v>
      </c>
      <c r="C9907" s="164">
        <f t="shared" si="345"/>
        <v>0</v>
      </c>
      <c r="D9907" s="165"/>
      <c r="E9907" s="467"/>
      <c r="F9907" s="468"/>
      <c r="G9907" s="468"/>
      <c r="H9907" s="349"/>
      <c r="I9907" s="468"/>
      <c r="J9907" s="286"/>
      <c r="K9907" s="336"/>
      <c r="L9907" s="165"/>
      <c r="M9907" s="467"/>
      <c r="N9907" s="468"/>
      <c r="O9907" s="468"/>
      <c r="P9907" s="349"/>
      <c r="Q9907" s="468"/>
      <c r="R9907" s="252"/>
      <c r="S9907" s="336"/>
    </row>
    <row r="9908" spans="1:19" hidden="1">
      <c r="A9908" s="161" t="s">
        <v>798</v>
      </c>
      <c r="B9908" s="163" t="str">
        <f t="shared" si="344"/>
        <v>5.5.5</v>
      </c>
      <c r="C9908" s="164">
        <f t="shared" si="345"/>
        <v>0</v>
      </c>
      <c r="D9908" s="165"/>
      <c r="E9908" s="469"/>
      <c r="F9908" s="470"/>
      <c r="G9908" s="470"/>
      <c r="H9908" s="349"/>
      <c r="I9908" s="470"/>
      <c r="J9908" s="449"/>
      <c r="K9908" s="253"/>
      <c r="L9908" s="165"/>
      <c r="M9908" s="469"/>
      <c r="N9908" s="470"/>
      <c r="O9908" s="470"/>
      <c r="P9908" s="349"/>
      <c r="Q9908" s="470"/>
      <c r="R9908" s="220"/>
      <c r="S9908" s="253"/>
    </row>
    <row r="9909" spans="1:19" hidden="1">
      <c r="A9909" s="161" t="s">
        <v>798</v>
      </c>
      <c r="B9909" s="163" t="str">
        <f t="shared" si="344"/>
        <v>5.5.5</v>
      </c>
      <c r="C9909" s="164">
        <f t="shared" si="345"/>
        <v>0</v>
      </c>
      <c r="D9909" s="165"/>
      <c r="E9909" s="469"/>
      <c r="F9909" s="470"/>
      <c r="G9909" s="470"/>
      <c r="H9909" s="322"/>
      <c r="I9909" s="470"/>
      <c r="J9909" s="446"/>
      <c r="K9909" s="253"/>
      <c r="L9909" s="165"/>
      <c r="M9909" s="469"/>
      <c r="N9909" s="470"/>
      <c r="O9909" s="470"/>
      <c r="P9909" s="322"/>
      <c r="Q9909" s="470"/>
      <c r="R9909" s="320"/>
      <c r="S9909" s="331"/>
    </row>
    <row r="9910" spans="1:19" hidden="1">
      <c r="A9910" s="161" t="s">
        <v>798</v>
      </c>
      <c r="B9910" s="163" t="str">
        <f t="shared" si="344"/>
        <v>5.5.5</v>
      </c>
      <c r="C9910" s="164">
        <f t="shared" si="345"/>
        <v>0</v>
      </c>
      <c r="D9910" s="165"/>
      <c r="E9910" s="288"/>
      <c r="F9910" s="338"/>
      <c r="G9910" s="338"/>
      <c r="H9910" s="322"/>
      <c r="I9910" s="333"/>
      <c r="J9910" s="446"/>
      <c r="K9910" s="253"/>
      <c r="L9910" s="165"/>
      <c r="M9910" s="288"/>
      <c r="N9910" s="338"/>
      <c r="O9910" s="338"/>
      <c r="P9910" s="322"/>
      <c r="Q9910" s="333"/>
      <c r="R9910" s="320"/>
      <c r="S9910" s="253"/>
    </row>
    <row r="9911" spans="1:19" hidden="1">
      <c r="A9911" s="161" t="s">
        <v>798</v>
      </c>
      <c r="B9911" s="163" t="str">
        <f t="shared" si="344"/>
        <v>5.5.5</v>
      </c>
      <c r="C9911" s="164">
        <f t="shared" si="345"/>
        <v>0</v>
      </c>
      <c r="D9911" s="165"/>
      <c r="E9911" s="293"/>
      <c r="F9911" s="322"/>
      <c r="G9911" s="322"/>
      <c r="H9911" s="322"/>
      <c r="I9911" s="279"/>
      <c r="J9911" s="446"/>
      <c r="K9911" s="253"/>
      <c r="L9911" s="165"/>
      <c r="M9911" s="293"/>
      <c r="N9911" s="322"/>
      <c r="O9911" s="322"/>
      <c r="P9911" s="322"/>
      <c r="Q9911" s="279"/>
      <c r="R9911" s="320"/>
      <c r="S9911" s="253"/>
    </row>
    <row r="9912" spans="1:19" ht="15.75" hidden="1" thickBot="1">
      <c r="A9912" s="161" t="s">
        <v>798</v>
      </c>
      <c r="B9912" s="163" t="str">
        <f t="shared" si="344"/>
        <v>5.5.5</v>
      </c>
      <c r="C9912" s="164">
        <f t="shared" si="345"/>
        <v>0</v>
      </c>
      <c r="D9912" s="165"/>
      <c r="E9912" s="323"/>
      <c r="F9912" s="324"/>
      <c r="G9912" s="324"/>
      <c r="H9912" s="324"/>
      <c r="I9912" s="325"/>
      <c r="J9912" s="447"/>
      <c r="K9912" s="327">
        <f>SUM(J9907:J9912)</f>
        <v>0</v>
      </c>
      <c r="L9912" s="165"/>
      <c r="M9912" s="323"/>
      <c r="N9912" s="324"/>
      <c r="O9912" s="324"/>
      <c r="P9912" s="324"/>
      <c r="Q9912" s="325"/>
      <c r="R9912" s="326"/>
      <c r="S9912" s="327">
        <f>SUM(R9907:R9912)</f>
        <v>0</v>
      </c>
    </row>
    <row r="9913" spans="1:19" ht="15.75" hidden="1" thickBot="1">
      <c r="A9913" s="161" t="s">
        <v>798</v>
      </c>
      <c r="B9913" s="163" t="str">
        <f t="shared" si="344"/>
        <v>5.5.5</v>
      </c>
      <c r="C9913" s="164">
        <f t="shared" si="345"/>
        <v>0</v>
      </c>
      <c r="D9913" s="165"/>
      <c r="E9913" s="328"/>
      <c r="F9913" s="328"/>
      <c r="G9913" s="328"/>
      <c r="H9913" s="328"/>
      <c r="I9913" s="339"/>
      <c r="J9913" s="451"/>
      <c r="K9913" s="331"/>
      <c r="L9913" s="165"/>
      <c r="M9913" s="328"/>
      <c r="N9913" s="328"/>
      <c r="O9913" s="328"/>
      <c r="P9913" s="328"/>
      <c r="Q9913" s="339"/>
      <c r="R9913" s="340"/>
      <c r="S9913" s="331"/>
    </row>
    <row r="9914" spans="1:19" ht="15.75" hidden="1" thickBot="1">
      <c r="A9914" s="161" t="s">
        <v>798</v>
      </c>
      <c r="B9914" s="163" t="str">
        <f t="shared" si="344"/>
        <v>5.5.5</v>
      </c>
      <c r="C9914" s="164">
        <f t="shared" si="345"/>
        <v>0</v>
      </c>
      <c r="D9914" s="165"/>
      <c r="E9914" s="316" t="s">
        <v>512</v>
      </c>
      <c r="F9914" s="239" t="s">
        <v>519</v>
      </c>
      <c r="G9914" s="239" t="s">
        <v>520</v>
      </c>
      <c r="H9914" s="239" t="s">
        <v>513</v>
      </c>
      <c r="I9914" s="239" t="s">
        <v>500</v>
      </c>
      <c r="J9914" s="443" t="s">
        <v>501</v>
      </c>
      <c r="K9914" s="253"/>
      <c r="L9914" s="165"/>
      <c r="M9914" s="316" t="s">
        <v>512</v>
      </c>
      <c r="N9914" s="239" t="s">
        <v>519</v>
      </c>
      <c r="O9914" s="239" t="s">
        <v>520</v>
      </c>
      <c r="P9914" s="239" t="s">
        <v>513</v>
      </c>
      <c r="Q9914" s="239" t="s">
        <v>500</v>
      </c>
      <c r="R9914" s="317" t="s">
        <v>501</v>
      </c>
      <c r="S9914" s="253"/>
    </row>
    <row r="9915" spans="1:19" hidden="1">
      <c r="A9915" s="161" t="s">
        <v>798</v>
      </c>
      <c r="B9915" s="163" t="str">
        <f t="shared" si="344"/>
        <v>5.5.5</v>
      </c>
      <c r="C9915" s="164">
        <f t="shared" si="345"/>
        <v>0</v>
      </c>
      <c r="D9915" s="165"/>
      <c r="E9915" s="288"/>
      <c r="F9915" s="219"/>
      <c r="G9915" s="219"/>
      <c r="H9915" s="349"/>
      <c r="I9915" s="260"/>
      <c r="J9915" s="449"/>
      <c r="K9915" s="253"/>
      <c r="L9915" s="165"/>
      <c r="M9915" s="288"/>
      <c r="N9915" s="219"/>
      <c r="O9915" s="219"/>
      <c r="P9915" s="349"/>
      <c r="Q9915" s="260"/>
      <c r="R9915" s="220"/>
      <c r="S9915" s="253"/>
    </row>
    <row r="9916" spans="1:19" hidden="1">
      <c r="A9916" s="161" t="s">
        <v>798</v>
      </c>
      <c r="B9916" s="163" t="str">
        <f t="shared" si="344"/>
        <v>5.5.5</v>
      </c>
      <c r="C9916" s="164">
        <f t="shared" si="345"/>
        <v>0</v>
      </c>
      <c r="D9916" s="165"/>
      <c r="E9916" s="288"/>
      <c r="F9916" s="219"/>
      <c r="G9916" s="219"/>
      <c r="H9916" s="349"/>
      <c r="I9916" s="333"/>
      <c r="J9916" s="449"/>
      <c r="K9916" s="253"/>
      <c r="L9916" s="165"/>
      <c r="M9916" s="288"/>
      <c r="N9916" s="219"/>
      <c r="O9916" s="219"/>
      <c r="P9916" s="349"/>
      <c r="Q9916" s="333"/>
      <c r="R9916" s="220"/>
      <c r="S9916" s="253"/>
    </row>
    <row r="9917" spans="1:19" hidden="1">
      <c r="A9917" s="161" t="s">
        <v>798</v>
      </c>
      <c r="B9917" s="163" t="str">
        <f t="shared" si="344"/>
        <v>5.5.5</v>
      </c>
      <c r="C9917" s="164">
        <f t="shared" si="345"/>
        <v>0</v>
      </c>
      <c r="D9917" s="165"/>
      <c r="E9917" s="293"/>
      <c r="F9917" s="209"/>
      <c r="G9917" s="219"/>
      <c r="H9917" s="349"/>
      <c r="I9917" s="279"/>
      <c r="J9917" s="449"/>
      <c r="K9917" s="253"/>
      <c r="L9917" s="165"/>
      <c r="M9917" s="293"/>
      <c r="N9917" s="209"/>
      <c r="O9917" s="219"/>
      <c r="P9917" s="349"/>
      <c r="Q9917" s="279"/>
      <c r="R9917" s="220"/>
      <c r="S9917" s="253"/>
    </row>
    <row r="9918" spans="1:19" hidden="1">
      <c r="A9918" s="161" t="s">
        <v>798</v>
      </c>
      <c r="B9918" s="163" t="str">
        <f t="shared" si="344"/>
        <v>5.5.5</v>
      </c>
      <c r="C9918" s="164">
        <f t="shared" si="345"/>
        <v>0</v>
      </c>
      <c r="D9918" s="165"/>
      <c r="E9918" s="293"/>
      <c r="F9918" s="209"/>
      <c r="G9918" s="219"/>
      <c r="H9918" s="219"/>
      <c r="I9918" s="279"/>
      <c r="J9918" s="449"/>
      <c r="K9918" s="253"/>
      <c r="L9918" s="165"/>
      <c r="M9918" s="293"/>
      <c r="N9918" s="209"/>
      <c r="O9918" s="219"/>
      <c r="P9918" s="219"/>
      <c r="Q9918" s="279"/>
      <c r="R9918" s="220"/>
      <c r="S9918" s="331"/>
    </row>
    <row r="9919" spans="1:19" hidden="1">
      <c r="A9919" s="161" t="s">
        <v>798</v>
      </c>
      <c r="B9919" s="163" t="str">
        <f t="shared" si="344"/>
        <v>5.5.5</v>
      </c>
      <c r="C9919" s="164">
        <f t="shared" si="345"/>
        <v>0</v>
      </c>
      <c r="D9919" s="165"/>
      <c r="E9919" s="293"/>
      <c r="F9919" s="322"/>
      <c r="G9919" s="322"/>
      <c r="H9919" s="322"/>
      <c r="I9919" s="279"/>
      <c r="J9919" s="446"/>
      <c r="K9919" s="253"/>
      <c r="L9919" s="165"/>
      <c r="M9919" s="293"/>
      <c r="N9919" s="322"/>
      <c r="O9919" s="322"/>
      <c r="P9919" s="322"/>
      <c r="Q9919" s="279"/>
      <c r="R9919" s="320"/>
      <c r="S9919" s="253"/>
    </row>
    <row r="9920" spans="1:19" hidden="1">
      <c r="A9920" s="161" t="s">
        <v>798</v>
      </c>
      <c r="B9920" s="163" t="str">
        <f t="shared" si="344"/>
        <v>5.5.5</v>
      </c>
      <c r="C9920" s="164">
        <f t="shared" si="345"/>
        <v>0</v>
      </c>
      <c r="D9920" s="165"/>
      <c r="E9920" s="293"/>
      <c r="F9920" s="322"/>
      <c r="G9920" s="322"/>
      <c r="H9920" s="322"/>
      <c r="I9920" s="279"/>
      <c r="J9920" s="446"/>
      <c r="K9920" s="253"/>
      <c r="L9920" s="165"/>
      <c r="M9920" s="293"/>
      <c r="N9920" s="322"/>
      <c r="O9920" s="322"/>
      <c r="P9920" s="322"/>
      <c r="Q9920" s="279"/>
      <c r="R9920" s="320"/>
      <c r="S9920" s="331"/>
    </row>
    <row r="9921" spans="1:19" ht="15.75" hidden="1" thickBot="1">
      <c r="A9921" s="161" t="s">
        <v>798</v>
      </c>
      <c r="B9921" s="163" t="str">
        <f t="shared" si="344"/>
        <v>5.5.5</v>
      </c>
      <c r="C9921" s="164">
        <f t="shared" si="345"/>
        <v>0</v>
      </c>
      <c r="D9921" s="165"/>
      <c r="E9921" s="341"/>
      <c r="F9921" s="342"/>
      <c r="G9921" s="342"/>
      <c r="H9921" s="342"/>
      <c r="I9921" s="343"/>
      <c r="J9921" s="453"/>
      <c r="K9921" s="348">
        <f>SUM(J9915:J9921)</f>
        <v>0</v>
      </c>
      <c r="L9921" s="165"/>
      <c r="M9921" s="341"/>
      <c r="N9921" s="342"/>
      <c r="O9921" s="342"/>
      <c r="P9921" s="342"/>
      <c r="Q9921" s="343"/>
      <c r="R9921" s="344"/>
      <c r="S9921" s="347">
        <f>SUM(R9915:R9921)</f>
        <v>0</v>
      </c>
    </row>
    <row r="9922" spans="1:19" hidden="1">
      <c r="A9922" s="161" t="s">
        <v>798</v>
      </c>
      <c r="B9922" s="163" t="str">
        <f t="shared" si="344"/>
        <v>5.5.5</v>
      </c>
      <c r="C9922" s="164">
        <f t="shared" si="345"/>
        <v>0</v>
      </c>
      <c r="D9922" s="165"/>
      <c r="E9922" s="166"/>
      <c r="F9922" s="166"/>
      <c r="G9922" s="166"/>
      <c r="H9922" s="166"/>
      <c r="I9922" s="165"/>
      <c r="J9922" s="253"/>
      <c r="K9922" s="253"/>
      <c r="L9922" s="165"/>
      <c r="M9922" s="166"/>
      <c r="N9922" s="166"/>
      <c r="O9922" s="166"/>
      <c r="P9922" s="166"/>
      <c r="Q9922" s="165"/>
      <c r="R9922" s="310"/>
      <c r="S9922" s="253"/>
    </row>
    <row r="9923" spans="1:19" ht="15.75" hidden="1" thickBot="1">
      <c r="A9923" s="161" t="s">
        <v>798</v>
      </c>
      <c r="B9923" s="163" t="str">
        <f t="shared" si="344"/>
        <v>5.5.5</v>
      </c>
      <c r="C9923" s="164">
        <f t="shared" si="345"/>
        <v>0</v>
      </c>
      <c r="D9923" s="165"/>
      <c r="E9923" s="166"/>
      <c r="F9923" s="166"/>
      <c r="G9923" s="166"/>
      <c r="H9923" s="315" t="s">
        <v>516</v>
      </c>
      <c r="I9923" s="165"/>
      <c r="J9923" s="253"/>
      <c r="K9923" s="355">
        <f>ROUND(+K9921+K9912+K9904+K9889,0)</f>
        <v>7286</v>
      </c>
      <c r="L9923" s="165"/>
      <c r="M9923" s="166"/>
      <c r="N9923" s="166"/>
      <c r="O9923" s="166"/>
      <c r="P9923" s="315" t="s">
        <v>516</v>
      </c>
      <c r="Q9923" s="165"/>
      <c r="R9923" s="310"/>
      <c r="S9923" s="355">
        <f>ROUND(+S9921+S9912+S9904+S9889,0)</f>
        <v>7286</v>
      </c>
    </row>
    <row r="9924" spans="1:19" hidden="1">
      <c r="A9924" s="161" t="s">
        <v>798</v>
      </c>
      <c r="B9924" s="163" t="str">
        <f t="shared" si="344"/>
        <v>5.5.5</v>
      </c>
      <c r="C9924" s="164">
        <f t="shared" si="345"/>
        <v>0</v>
      </c>
      <c r="H9924" s="372"/>
      <c r="J9924" s="161"/>
      <c r="P9924" s="372"/>
      <c r="R9924" s="162"/>
    </row>
    <row r="9925" spans="1:19" hidden="1">
      <c r="A9925" s="161" t="s">
        <v>798</v>
      </c>
      <c r="B9925" s="163" t="str">
        <f t="shared" si="344"/>
        <v>5.5.5</v>
      </c>
      <c r="C9925" s="164">
        <f t="shared" si="345"/>
        <v>0</v>
      </c>
      <c r="H9925" s="372"/>
      <c r="J9925" s="161"/>
      <c r="P9925" s="372"/>
      <c r="R9925" s="162"/>
    </row>
    <row r="9926" spans="1:19" hidden="1">
      <c r="A9926" s="161" t="s">
        <v>798</v>
      </c>
      <c r="B9926" s="163" t="str">
        <f t="shared" si="344"/>
        <v>5.5.5</v>
      </c>
      <c r="C9926" s="164">
        <f t="shared" si="345"/>
        <v>0</v>
      </c>
      <c r="H9926" s="372"/>
      <c r="J9926" s="161"/>
      <c r="P9926" s="372"/>
      <c r="R9926" s="162"/>
    </row>
    <row r="9927" spans="1:19" hidden="1">
      <c r="A9927" s="161" t="s">
        <v>798</v>
      </c>
      <c r="B9927" s="161" t="str">
        <f>M9932</f>
        <v>5.6.1</v>
      </c>
      <c r="C9927" s="164">
        <f t="shared" si="345"/>
        <v>0</v>
      </c>
      <c r="H9927" s="372"/>
      <c r="J9927" s="161"/>
      <c r="P9927" s="372"/>
      <c r="R9927" s="162"/>
    </row>
    <row r="9928" spans="1:19" ht="18.75" hidden="1">
      <c r="A9928" s="161" t="s">
        <v>798</v>
      </c>
      <c r="B9928" s="163" t="str">
        <f t="shared" ref="B9928:B9980" si="346">B9927</f>
        <v>5.6.1</v>
      </c>
      <c r="C9928" s="164">
        <f t="shared" si="345"/>
        <v>0</v>
      </c>
      <c r="D9928" s="165"/>
      <c r="E9928" s="169" t="s">
        <v>496</v>
      </c>
      <c r="F9928" s="169"/>
      <c r="G9928" s="169"/>
      <c r="H9928" s="169"/>
      <c r="I9928" s="169"/>
      <c r="J9928" s="169"/>
      <c r="K9928" s="166"/>
      <c r="L9928" s="165"/>
      <c r="M9928" s="169" t="s">
        <v>496</v>
      </c>
      <c r="N9928" s="169"/>
      <c r="O9928" s="169"/>
      <c r="P9928" s="169"/>
      <c r="Q9928" s="169"/>
      <c r="R9928" s="170"/>
      <c r="S9928" s="166"/>
    </row>
    <row r="9929" spans="1:19" hidden="1">
      <c r="A9929" s="161" t="s">
        <v>798</v>
      </c>
      <c r="B9929" s="163" t="str">
        <f t="shared" si="346"/>
        <v>5.6.1</v>
      </c>
      <c r="C9929" s="164">
        <f t="shared" si="345"/>
        <v>0</v>
      </c>
      <c r="D9929" s="165"/>
      <c r="E9929" s="166"/>
      <c r="F9929" s="166"/>
      <c r="G9929" s="166"/>
      <c r="H9929" s="166"/>
      <c r="I9929" s="165"/>
      <c r="J9929" s="253"/>
      <c r="K9929" s="253"/>
      <c r="L9929" s="165"/>
      <c r="M9929" s="166"/>
      <c r="N9929" s="166"/>
      <c r="O9929" s="166"/>
      <c r="P9929" s="166"/>
      <c r="Q9929" s="165"/>
      <c r="R9929" s="310"/>
      <c r="S9929" s="253"/>
    </row>
    <row r="9930" spans="1:19" hidden="1">
      <c r="A9930" s="161" t="s">
        <v>798</v>
      </c>
      <c r="B9930" s="163" t="str">
        <f t="shared" si="346"/>
        <v>5.6.1</v>
      </c>
      <c r="C9930" s="164">
        <f t="shared" si="345"/>
        <v>0</v>
      </c>
      <c r="D9930" s="165"/>
      <c r="E9930" s="166"/>
      <c r="F9930" s="166"/>
      <c r="G9930" s="166"/>
      <c r="H9930" s="166"/>
      <c r="I9930" s="165"/>
      <c r="J9930" s="253"/>
      <c r="K9930" s="253"/>
      <c r="L9930" s="165"/>
      <c r="M9930" s="166"/>
      <c r="N9930" s="166"/>
      <c r="O9930" s="166"/>
      <c r="P9930" s="166"/>
      <c r="Q9930" s="165"/>
      <c r="R9930" s="310"/>
      <c r="S9930" s="253"/>
    </row>
    <row r="9931" spans="1:19" hidden="1">
      <c r="A9931" s="161" t="s">
        <v>798</v>
      </c>
      <c r="B9931" s="163" t="str">
        <f t="shared" si="346"/>
        <v>5.6.1</v>
      </c>
      <c r="C9931" s="164">
        <f t="shared" si="345"/>
        <v>0</v>
      </c>
      <c r="D9931" s="165"/>
      <c r="E9931" s="166"/>
      <c r="F9931" s="166"/>
      <c r="G9931" s="166"/>
      <c r="H9931" s="166"/>
      <c r="I9931" s="165"/>
      <c r="J9931" s="253"/>
      <c r="K9931" s="253"/>
      <c r="L9931" s="165"/>
      <c r="M9931" s="166"/>
      <c r="N9931" s="166"/>
      <c r="O9931" s="166"/>
      <c r="P9931" s="166"/>
      <c r="Q9931" s="165"/>
      <c r="R9931" s="310"/>
      <c r="S9931" s="253"/>
    </row>
    <row r="9932" spans="1:19" ht="27" hidden="1" customHeight="1">
      <c r="A9932" s="161" t="s">
        <v>798</v>
      </c>
      <c r="B9932" s="163" t="str">
        <f t="shared" si="346"/>
        <v>5.6.1</v>
      </c>
      <c r="C9932" s="164">
        <f t="shared" si="345"/>
        <v>0</v>
      </c>
      <c r="D9932" s="311" t="s">
        <v>799</v>
      </c>
      <c r="E9932" s="312" t="s">
        <v>312</v>
      </c>
      <c r="F9932" s="313" t="s">
        <v>849</v>
      </c>
      <c r="G9932" s="313"/>
      <c r="H9932" s="313"/>
      <c r="I9932" s="311" t="s">
        <v>497</v>
      </c>
      <c r="J9932" s="442" t="s">
        <v>4</v>
      </c>
      <c r="K9932" s="253"/>
      <c r="L9932" s="311" t="s">
        <v>39</v>
      </c>
      <c r="M9932" s="312" t="s">
        <v>312</v>
      </c>
      <c r="N9932" s="313" t="s">
        <v>849</v>
      </c>
      <c r="O9932" s="313"/>
      <c r="P9932" s="313"/>
      <c r="Q9932" s="311" t="s">
        <v>497</v>
      </c>
      <c r="R9932" s="314" t="s">
        <v>4</v>
      </c>
      <c r="S9932" s="253"/>
    </row>
    <row r="9933" spans="1:19" hidden="1">
      <c r="A9933" s="161" t="s">
        <v>798</v>
      </c>
      <c r="B9933" s="163" t="str">
        <f t="shared" si="346"/>
        <v>5.6.1</v>
      </c>
      <c r="C9933" s="164">
        <f t="shared" si="345"/>
        <v>0</v>
      </c>
      <c r="D9933" s="165"/>
      <c r="E9933" s="166"/>
      <c r="F9933" s="315"/>
      <c r="G9933" s="315"/>
      <c r="H9933" s="315"/>
      <c r="I9933" s="165"/>
      <c r="J9933" s="253"/>
      <c r="K9933" s="253"/>
      <c r="L9933" s="165"/>
      <c r="M9933" s="265"/>
      <c r="N9933" s="369"/>
      <c r="O9933" s="369"/>
      <c r="P9933" s="369"/>
      <c r="Q9933" s="370"/>
      <c r="R9933" s="371"/>
      <c r="S9933" s="253"/>
    </row>
    <row r="9934" spans="1:19" hidden="1">
      <c r="A9934" s="161" t="s">
        <v>798</v>
      </c>
      <c r="B9934" s="163" t="str">
        <f t="shared" si="346"/>
        <v>5.6.1</v>
      </c>
      <c r="C9934" s="164">
        <f t="shared" si="345"/>
        <v>0</v>
      </c>
      <c r="D9934" s="165"/>
      <c r="E9934" s="166"/>
      <c r="F9934" s="166"/>
      <c r="G9934" s="166"/>
      <c r="H9934" s="166"/>
      <c r="I9934" s="166"/>
      <c r="J9934" s="166"/>
      <c r="K9934" s="253"/>
      <c r="L9934" s="165"/>
      <c r="M9934" s="265"/>
      <c r="N9934" s="265"/>
      <c r="O9934" s="265"/>
      <c r="P9934" s="265"/>
      <c r="Q9934" s="265"/>
      <c r="R9934" s="204"/>
      <c r="S9934" s="253"/>
    </row>
    <row r="9935" spans="1:19" hidden="1">
      <c r="A9935" s="161" t="s">
        <v>798</v>
      </c>
      <c r="B9935" s="163" t="str">
        <f t="shared" si="346"/>
        <v>5.6.1</v>
      </c>
      <c r="C9935" s="164">
        <f t="shared" si="345"/>
        <v>0</v>
      </c>
      <c r="D9935" s="165"/>
      <c r="E9935" s="166"/>
      <c r="F9935" s="166"/>
      <c r="G9935" s="166"/>
      <c r="H9935" s="166"/>
      <c r="I9935" s="165"/>
      <c r="J9935" s="253"/>
      <c r="K9935" s="253"/>
      <c r="L9935" s="165"/>
      <c r="M9935" s="265"/>
      <c r="N9935" s="265"/>
      <c r="O9935" s="265"/>
      <c r="P9935" s="265"/>
      <c r="Q9935" s="370"/>
      <c r="R9935" s="371"/>
      <c r="S9935" s="253"/>
    </row>
    <row r="9936" spans="1:19" ht="15.75" hidden="1" thickBot="1">
      <c r="A9936" s="161" t="s">
        <v>798</v>
      </c>
      <c r="B9936" s="163" t="str">
        <f t="shared" si="346"/>
        <v>5.6.1</v>
      </c>
      <c r="C9936" s="164">
        <f t="shared" si="345"/>
        <v>0</v>
      </c>
      <c r="D9936" s="165"/>
      <c r="E9936" s="316" t="s">
        <v>498</v>
      </c>
      <c r="F9936" s="239" t="s">
        <v>497</v>
      </c>
      <c r="G9936" s="239" t="s">
        <v>41</v>
      </c>
      <c r="H9936" s="239" t="s">
        <v>540</v>
      </c>
      <c r="I9936" s="239" t="s">
        <v>500</v>
      </c>
      <c r="J9936" s="443" t="s">
        <v>501</v>
      </c>
      <c r="K9936" s="253"/>
      <c r="L9936" s="165"/>
      <c r="M9936" s="316" t="s">
        <v>498</v>
      </c>
      <c r="N9936" s="239" t="s">
        <v>497</v>
      </c>
      <c r="O9936" s="239" t="s">
        <v>41</v>
      </c>
      <c r="P9936" s="239" t="s">
        <v>540</v>
      </c>
      <c r="Q9936" s="239" t="s">
        <v>500</v>
      </c>
      <c r="R9936" s="317" t="s">
        <v>501</v>
      </c>
      <c r="S9936" s="253"/>
    </row>
    <row r="9937" spans="1:19" hidden="1">
      <c r="A9937" s="161" t="s">
        <v>798</v>
      </c>
      <c r="B9937" s="163" t="str">
        <f t="shared" si="346"/>
        <v>5.6.1</v>
      </c>
      <c r="C9937" s="164">
        <f t="shared" si="345"/>
        <v>0</v>
      </c>
      <c r="D9937" s="165"/>
      <c r="E9937" s="293"/>
      <c r="F9937" s="279"/>
      <c r="G9937" s="279"/>
      <c r="H9937" s="444"/>
      <c r="I9937" s="279"/>
      <c r="J9937" s="445"/>
      <c r="K9937" s="253"/>
      <c r="L9937" s="165"/>
      <c r="M9937" s="295"/>
      <c r="N9937" s="318"/>
      <c r="O9937" s="279"/>
      <c r="P9937" s="352"/>
      <c r="Q9937" s="279"/>
      <c r="R9937" s="367"/>
      <c r="S9937" s="253"/>
    </row>
    <row r="9938" spans="1:19" hidden="1">
      <c r="A9938" s="161" t="s">
        <v>798</v>
      </c>
      <c r="B9938" s="163" t="str">
        <f t="shared" si="346"/>
        <v>5.6.1</v>
      </c>
      <c r="C9938" s="164">
        <f t="shared" si="345"/>
        <v>0</v>
      </c>
      <c r="D9938" s="165"/>
      <c r="E9938" s="293"/>
      <c r="F9938" s="279"/>
      <c r="G9938" s="279"/>
      <c r="H9938" s="349"/>
      <c r="I9938" s="279"/>
      <c r="J9938" s="446"/>
      <c r="K9938" s="253"/>
      <c r="L9938" s="165"/>
      <c r="M9938" s="293"/>
      <c r="N9938" s="279"/>
      <c r="O9938" s="279"/>
      <c r="P9938" s="349"/>
      <c r="Q9938" s="279"/>
      <c r="R9938" s="320"/>
      <c r="S9938" s="253"/>
    </row>
    <row r="9939" spans="1:19" hidden="1">
      <c r="A9939" s="161" t="s">
        <v>798</v>
      </c>
      <c r="B9939" s="163" t="str">
        <f t="shared" si="346"/>
        <v>5.6.1</v>
      </c>
      <c r="C9939" s="164">
        <f t="shared" si="345"/>
        <v>0</v>
      </c>
      <c r="D9939" s="165"/>
      <c r="E9939" s="293"/>
      <c r="F9939" s="279"/>
      <c r="G9939" s="279"/>
      <c r="H9939" s="219"/>
      <c r="I9939" s="279"/>
      <c r="J9939" s="446"/>
      <c r="K9939" s="253"/>
      <c r="L9939" s="165"/>
      <c r="M9939" s="293"/>
      <c r="N9939" s="279"/>
      <c r="O9939" s="279"/>
      <c r="P9939" s="219"/>
      <c r="Q9939" s="279"/>
      <c r="R9939" s="320"/>
      <c r="S9939" s="253"/>
    </row>
    <row r="9940" spans="1:19" hidden="1">
      <c r="A9940" s="161" t="s">
        <v>798</v>
      </c>
      <c r="B9940" s="163" t="str">
        <f t="shared" si="346"/>
        <v>5.6.1</v>
      </c>
      <c r="C9940" s="164">
        <f t="shared" si="345"/>
        <v>0</v>
      </c>
      <c r="D9940" s="165"/>
      <c r="E9940" s="293"/>
      <c r="F9940" s="279"/>
      <c r="G9940" s="279"/>
      <c r="H9940" s="209"/>
      <c r="I9940" s="279"/>
      <c r="J9940" s="446"/>
      <c r="K9940" s="253"/>
      <c r="L9940" s="165"/>
      <c r="M9940" s="293"/>
      <c r="N9940" s="279"/>
      <c r="O9940" s="279"/>
      <c r="P9940" s="209"/>
      <c r="Q9940" s="279"/>
      <c r="R9940" s="320"/>
      <c r="S9940" s="331"/>
    </row>
    <row r="9941" spans="1:19" hidden="1">
      <c r="A9941" s="161" t="s">
        <v>798</v>
      </c>
      <c r="B9941" s="163" t="str">
        <f t="shared" si="346"/>
        <v>5.6.1</v>
      </c>
      <c r="C9941" s="164">
        <f t="shared" si="345"/>
        <v>0</v>
      </c>
      <c r="D9941" s="165"/>
      <c r="E9941" s="293"/>
      <c r="F9941" s="279"/>
      <c r="G9941" s="322"/>
      <c r="H9941" s="322"/>
      <c r="I9941" s="279"/>
      <c r="J9941" s="446"/>
      <c r="K9941" s="253"/>
      <c r="L9941" s="165"/>
      <c r="M9941" s="293"/>
      <c r="N9941" s="279"/>
      <c r="O9941" s="322"/>
      <c r="P9941" s="322"/>
      <c r="Q9941" s="279"/>
      <c r="R9941" s="320"/>
      <c r="S9941" s="253"/>
    </row>
    <row r="9942" spans="1:19" hidden="1">
      <c r="A9942" s="161" t="s">
        <v>798</v>
      </c>
      <c r="B9942" s="163" t="str">
        <f t="shared" si="346"/>
        <v>5.6.1</v>
      </c>
      <c r="C9942" s="164">
        <f t="shared" si="345"/>
        <v>0</v>
      </c>
      <c r="D9942" s="165"/>
      <c r="E9942" s="293"/>
      <c r="F9942" s="279"/>
      <c r="G9942" s="322"/>
      <c r="H9942" s="322"/>
      <c r="I9942" s="279"/>
      <c r="J9942" s="446"/>
      <c r="K9942" s="253"/>
      <c r="L9942" s="165"/>
      <c r="M9942" s="293"/>
      <c r="N9942" s="279"/>
      <c r="O9942" s="322"/>
      <c r="P9942" s="322"/>
      <c r="Q9942" s="279"/>
      <c r="R9942" s="320"/>
      <c r="S9942" s="253"/>
    </row>
    <row r="9943" spans="1:19" ht="15.75" hidden="1" thickBot="1">
      <c r="A9943" s="161" t="s">
        <v>798</v>
      </c>
      <c r="B9943" s="163" t="str">
        <f t="shared" si="346"/>
        <v>5.6.1</v>
      </c>
      <c r="C9943" s="164">
        <f t="shared" si="345"/>
        <v>0</v>
      </c>
      <c r="D9943" s="165"/>
      <c r="E9943" s="323"/>
      <c r="F9943" s="324"/>
      <c r="G9943" s="324"/>
      <c r="H9943" s="324"/>
      <c r="I9943" s="325"/>
      <c r="J9943" s="447"/>
      <c r="K9943" s="368">
        <f>SUM(J9937:J9943)</f>
        <v>0</v>
      </c>
      <c r="L9943" s="165"/>
      <c r="M9943" s="323"/>
      <c r="N9943" s="324"/>
      <c r="O9943" s="324"/>
      <c r="P9943" s="324"/>
      <c r="Q9943" s="325"/>
      <c r="R9943" s="326"/>
      <c r="S9943" s="368">
        <f>SUM(R9937:R9943)</f>
        <v>0</v>
      </c>
    </row>
    <row r="9944" spans="1:19" ht="15.75" hidden="1" thickBot="1">
      <c r="A9944" s="161" t="s">
        <v>798</v>
      </c>
      <c r="B9944" s="163" t="str">
        <f t="shared" si="346"/>
        <v>5.6.1</v>
      </c>
      <c r="C9944" s="164">
        <f t="shared" si="345"/>
        <v>0</v>
      </c>
      <c r="D9944" s="165"/>
      <c r="E9944" s="328"/>
      <c r="F9944" s="328"/>
      <c r="G9944" s="328"/>
      <c r="H9944" s="328"/>
      <c r="I9944" s="329"/>
      <c r="J9944" s="448"/>
      <c r="K9944" s="331"/>
      <c r="L9944" s="165"/>
      <c r="M9944" s="328"/>
      <c r="N9944" s="328"/>
      <c r="O9944" s="328"/>
      <c r="P9944" s="328"/>
      <c r="Q9944" s="329"/>
      <c r="R9944" s="330"/>
      <c r="S9944" s="331"/>
    </row>
    <row r="9945" spans="1:19" ht="15.75" hidden="1" thickBot="1">
      <c r="A9945" s="161" t="s">
        <v>798</v>
      </c>
      <c r="B9945" s="163" t="str">
        <f t="shared" si="346"/>
        <v>5.6.1</v>
      </c>
      <c r="C9945" s="164">
        <f t="shared" si="345"/>
        <v>0</v>
      </c>
      <c r="D9945" s="165"/>
      <c r="E9945" s="316" t="s">
        <v>505</v>
      </c>
      <c r="F9945" s="239" t="s">
        <v>497</v>
      </c>
      <c r="G9945" s="239" t="s">
        <v>41</v>
      </c>
      <c r="H9945" s="239" t="s">
        <v>506</v>
      </c>
      <c r="I9945" s="239" t="s">
        <v>507</v>
      </c>
      <c r="J9945" s="443" t="s">
        <v>501</v>
      </c>
      <c r="K9945" s="253"/>
      <c r="L9945" s="165"/>
      <c r="M9945" s="316" t="s">
        <v>505</v>
      </c>
      <c r="N9945" s="239" t="s">
        <v>497</v>
      </c>
      <c r="O9945" s="239" t="s">
        <v>41</v>
      </c>
      <c r="P9945" s="239" t="s">
        <v>506</v>
      </c>
      <c r="Q9945" s="239" t="s">
        <v>507</v>
      </c>
      <c r="R9945" s="317" t="s">
        <v>501</v>
      </c>
      <c r="S9945" s="253"/>
    </row>
    <row r="9946" spans="1:19" hidden="1">
      <c r="A9946" s="161" t="s">
        <v>798</v>
      </c>
      <c r="B9946" s="163" t="str">
        <f t="shared" si="346"/>
        <v>5.6.1</v>
      </c>
      <c r="C9946" s="164">
        <f t="shared" si="345"/>
        <v>0</v>
      </c>
      <c r="D9946" s="165"/>
      <c r="E9946" s="471" t="s">
        <v>849</v>
      </c>
      <c r="F9946" s="333" t="s">
        <v>4</v>
      </c>
      <c r="G9946" s="245">
        <v>1.070022</v>
      </c>
      <c r="H9946" s="444">
        <v>19896</v>
      </c>
      <c r="I9946" s="208"/>
      <c r="J9946" s="452">
        <f>G9946*H9946*(1+I9946)</f>
        <v>21289.157712</v>
      </c>
      <c r="K9946" s="253"/>
      <c r="L9946" s="165"/>
      <c r="M9946" s="472" t="s">
        <v>849</v>
      </c>
      <c r="N9946" s="333" t="s">
        <v>4</v>
      </c>
      <c r="O9946" s="245">
        <v>1.070022</v>
      </c>
      <c r="P9946" s="190">
        <v>19896</v>
      </c>
      <c r="Q9946" s="183"/>
      <c r="R9946" s="217">
        <f>ROUND(IF(N(N9946)&gt;0,PRODUCT(P9946,1/Q9946),PRODUCT(O9946:Q9946)),0)</f>
        <v>21289</v>
      </c>
      <c r="S9946" s="253"/>
    </row>
    <row r="9947" spans="1:19" hidden="1">
      <c r="A9947" s="161" t="s">
        <v>798</v>
      </c>
      <c r="B9947" s="163" t="str">
        <f t="shared" si="346"/>
        <v>5.6.1</v>
      </c>
      <c r="C9947" s="164">
        <f t="shared" ref="C9947:C10010" si="347">IF(ISERROR(MATCH(B9947,T:T,0)),0,1)</f>
        <v>0</v>
      </c>
      <c r="D9947" s="165"/>
      <c r="E9947" s="337"/>
      <c r="F9947" s="333"/>
      <c r="G9947" s="333"/>
      <c r="H9947" s="349"/>
      <c r="I9947" s="208"/>
      <c r="J9947" s="449"/>
      <c r="K9947" s="253"/>
      <c r="L9947" s="165"/>
      <c r="M9947" s="337"/>
      <c r="N9947" s="333"/>
      <c r="O9947" s="333"/>
      <c r="P9947" s="349"/>
      <c r="Q9947" s="208"/>
      <c r="R9947" s="220"/>
      <c r="S9947" s="253"/>
    </row>
    <row r="9948" spans="1:19" hidden="1">
      <c r="A9948" s="161" t="s">
        <v>798</v>
      </c>
      <c r="B9948" s="163" t="str">
        <f t="shared" si="346"/>
        <v>5.6.1</v>
      </c>
      <c r="C9948" s="164">
        <f t="shared" si="347"/>
        <v>0</v>
      </c>
      <c r="D9948" s="165"/>
      <c r="E9948" s="337"/>
      <c r="F9948" s="333"/>
      <c r="G9948" s="279"/>
      <c r="H9948" s="349"/>
      <c r="I9948" s="208"/>
      <c r="J9948" s="449"/>
      <c r="K9948" s="253"/>
      <c r="L9948" s="165"/>
      <c r="M9948" s="337"/>
      <c r="N9948" s="333"/>
      <c r="O9948" s="279"/>
      <c r="P9948" s="349"/>
      <c r="Q9948" s="208"/>
      <c r="R9948" s="220"/>
      <c r="S9948" s="253"/>
    </row>
    <row r="9949" spans="1:19" hidden="1">
      <c r="A9949" s="161" t="s">
        <v>798</v>
      </c>
      <c r="B9949" s="163" t="str">
        <f t="shared" si="346"/>
        <v>5.6.1</v>
      </c>
      <c r="C9949" s="164">
        <f t="shared" si="347"/>
        <v>0</v>
      </c>
      <c r="D9949" s="165"/>
      <c r="E9949" s="288"/>
      <c r="F9949" s="279"/>
      <c r="G9949" s="279"/>
      <c r="H9949" s="219"/>
      <c r="I9949" s="208"/>
      <c r="J9949" s="449"/>
      <c r="K9949" s="253"/>
      <c r="L9949" s="165"/>
      <c r="M9949" s="288"/>
      <c r="N9949" s="279"/>
      <c r="O9949" s="279"/>
      <c r="P9949" s="219"/>
      <c r="Q9949" s="208"/>
      <c r="R9949" s="220"/>
      <c r="S9949" s="253"/>
    </row>
    <row r="9950" spans="1:19" hidden="1">
      <c r="A9950" s="161" t="s">
        <v>798</v>
      </c>
      <c r="B9950" s="163" t="str">
        <f t="shared" si="346"/>
        <v>5.6.1</v>
      </c>
      <c r="C9950" s="164">
        <f t="shared" si="347"/>
        <v>0</v>
      </c>
      <c r="D9950" s="165"/>
      <c r="E9950" s="293"/>
      <c r="F9950" s="279"/>
      <c r="G9950" s="279"/>
      <c r="H9950" s="219"/>
      <c r="I9950" s="208"/>
      <c r="J9950" s="449"/>
      <c r="K9950" s="253"/>
      <c r="L9950" s="165"/>
      <c r="M9950" s="293"/>
      <c r="N9950" s="279"/>
      <c r="O9950" s="279"/>
      <c r="P9950" s="219"/>
      <c r="Q9950" s="208"/>
      <c r="R9950" s="220"/>
      <c r="S9950" s="253"/>
    </row>
    <row r="9951" spans="1:19" hidden="1">
      <c r="A9951" s="161" t="s">
        <v>798</v>
      </c>
      <c r="B9951" s="163" t="str">
        <f t="shared" si="346"/>
        <v>5.6.1</v>
      </c>
      <c r="C9951" s="164">
        <f t="shared" si="347"/>
        <v>0</v>
      </c>
      <c r="D9951" s="165"/>
      <c r="E9951" s="288"/>
      <c r="F9951" s="333"/>
      <c r="G9951" s="333"/>
      <c r="H9951" s="219"/>
      <c r="I9951" s="208"/>
      <c r="J9951" s="449"/>
      <c r="K9951" s="253"/>
      <c r="L9951" s="165"/>
      <c r="M9951" s="288"/>
      <c r="N9951" s="333"/>
      <c r="O9951" s="333"/>
      <c r="P9951" s="219"/>
      <c r="Q9951" s="208"/>
      <c r="R9951" s="220"/>
      <c r="S9951" s="253"/>
    </row>
    <row r="9952" spans="1:19" hidden="1">
      <c r="A9952" s="161" t="s">
        <v>798</v>
      </c>
      <c r="B9952" s="163" t="str">
        <f t="shared" si="346"/>
        <v>5.6.1</v>
      </c>
      <c r="C9952" s="164">
        <f t="shared" si="347"/>
        <v>0</v>
      </c>
      <c r="D9952" s="165"/>
      <c r="E9952" s="293"/>
      <c r="F9952" s="279"/>
      <c r="G9952" s="279"/>
      <c r="H9952" s="219"/>
      <c r="I9952" s="208"/>
      <c r="J9952" s="449"/>
      <c r="K9952" s="253"/>
      <c r="L9952" s="165"/>
      <c r="M9952" s="293"/>
      <c r="N9952" s="279"/>
      <c r="O9952" s="279"/>
      <c r="P9952" s="219"/>
      <c r="Q9952" s="208"/>
      <c r="R9952" s="220"/>
      <c r="S9952" s="253"/>
    </row>
    <row r="9953" spans="1:19" hidden="1">
      <c r="A9953" s="161" t="s">
        <v>798</v>
      </c>
      <c r="B9953" s="163" t="str">
        <f t="shared" si="346"/>
        <v>5.6.1</v>
      </c>
      <c r="C9953" s="164">
        <f t="shared" si="347"/>
        <v>0</v>
      </c>
      <c r="D9953" s="165"/>
      <c r="E9953" s="293"/>
      <c r="F9953" s="279"/>
      <c r="G9953" s="279"/>
      <c r="H9953" s="219"/>
      <c r="I9953" s="208"/>
      <c r="J9953" s="449"/>
      <c r="K9953" s="253"/>
      <c r="L9953" s="165"/>
      <c r="M9953" s="293"/>
      <c r="N9953" s="279"/>
      <c r="O9953" s="279"/>
      <c r="P9953" s="219"/>
      <c r="Q9953" s="208"/>
      <c r="R9953" s="220"/>
      <c r="S9953" s="253"/>
    </row>
    <row r="9954" spans="1:19" hidden="1">
      <c r="A9954" s="161" t="s">
        <v>798</v>
      </c>
      <c r="B9954" s="163" t="str">
        <f t="shared" si="346"/>
        <v>5.6.1</v>
      </c>
      <c r="C9954" s="164">
        <f t="shared" si="347"/>
        <v>0</v>
      </c>
      <c r="D9954" s="165"/>
      <c r="E9954" s="293"/>
      <c r="F9954" s="322"/>
      <c r="G9954" s="322"/>
      <c r="H9954" s="322"/>
      <c r="I9954" s="279"/>
      <c r="J9954" s="446"/>
      <c r="K9954" s="253"/>
      <c r="L9954" s="165"/>
      <c r="M9954" s="293"/>
      <c r="N9954" s="322"/>
      <c r="O9954" s="322"/>
      <c r="P9954" s="322"/>
      <c r="Q9954" s="279"/>
      <c r="R9954" s="320"/>
      <c r="S9954" s="253"/>
    </row>
    <row r="9955" spans="1:19" hidden="1">
      <c r="A9955" s="161" t="s">
        <v>798</v>
      </c>
      <c r="B9955" s="163" t="str">
        <f t="shared" si="346"/>
        <v>5.6.1</v>
      </c>
      <c r="C9955" s="164">
        <f t="shared" si="347"/>
        <v>0</v>
      </c>
      <c r="D9955" s="165"/>
      <c r="E9955" s="293"/>
      <c r="F9955" s="322"/>
      <c r="G9955" s="322"/>
      <c r="H9955" s="322"/>
      <c r="I9955" s="279"/>
      <c r="J9955" s="446"/>
      <c r="K9955" s="253"/>
      <c r="L9955" s="165"/>
      <c r="M9955" s="293"/>
      <c r="N9955" s="322"/>
      <c r="O9955" s="322"/>
      <c r="P9955" s="322"/>
      <c r="Q9955" s="279"/>
      <c r="R9955" s="320"/>
      <c r="S9955" s="331"/>
    </row>
    <row r="9956" spans="1:19" hidden="1">
      <c r="A9956" s="161" t="s">
        <v>798</v>
      </c>
      <c r="B9956" s="163" t="str">
        <f t="shared" si="346"/>
        <v>5.6.1</v>
      </c>
      <c r="C9956" s="164">
        <f t="shared" si="347"/>
        <v>0</v>
      </c>
      <c r="D9956" s="165"/>
      <c r="E9956" s="293"/>
      <c r="F9956" s="322"/>
      <c r="G9956" s="322"/>
      <c r="H9956" s="322"/>
      <c r="I9956" s="279"/>
      <c r="J9956" s="446"/>
      <c r="K9956" s="253"/>
      <c r="L9956" s="165"/>
      <c r="M9956" s="293"/>
      <c r="N9956" s="322"/>
      <c r="O9956" s="322"/>
      <c r="P9956" s="322"/>
      <c r="Q9956" s="279"/>
      <c r="R9956" s="320"/>
      <c r="S9956" s="253"/>
    </row>
    <row r="9957" spans="1:19" hidden="1">
      <c r="A9957" s="161" t="s">
        <v>798</v>
      </c>
      <c r="B9957" s="163" t="str">
        <f t="shared" si="346"/>
        <v>5.6.1</v>
      </c>
      <c r="C9957" s="164">
        <f t="shared" si="347"/>
        <v>0</v>
      </c>
      <c r="D9957" s="165"/>
      <c r="E9957" s="293"/>
      <c r="F9957" s="322"/>
      <c r="G9957" s="322"/>
      <c r="H9957" s="322"/>
      <c r="I9957" s="279"/>
      <c r="J9957" s="446"/>
      <c r="K9957" s="253"/>
      <c r="L9957" s="165"/>
      <c r="M9957" s="293"/>
      <c r="N9957" s="322"/>
      <c r="O9957" s="322"/>
      <c r="P9957" s="322"/>
      <c r="Q9957" s="279"/>
      <c r="R9957" s="320"/>
      <c r="S9957" s="253"/>
    </row>
    <row r="9958" spans="1:19" ht="15.75" hidden="1" thickBot="1">
      <c r="A9958" s="161" t="s">
        <v>798</v>
      </c>
      <c r="B9958" s="163" t="str">
        <f t="shared" si="346"/>
        <v>5.6.1</v>
      </c>
      <c r="C9958" s="164">
        <f t="shared" si="347"/>
        <v>0</v>
      </c>
      <c r="D9958" s="165"/>
      <c r="E9958" s="323"/>
      <c r="F9958" s="324"/>
      <c r="G9958" s="324"/>
      <c r="H9958" s="324"/>
      <c r="I9958" s="325"/>
      <c r="J9958" s="447"/>
      <c r="K9958" s="355">
        <f>SUM(J9946:J9958)</f>
        <v>21289.157712</v>
      </c>
      <c r="L9958" s="165"/>
      <c r="M9958" s="323"/>
      <c r="N9958" s="324"/>
      <c r="O9958" s="324"/>
      <c r="P9958" s="324"/>
      <c r="Q9958" s="325"/>
      <c r="R9958" s="326"/>
      <c r="S9958" s="347">
        <f>SUM(R9946:R9958)</f>
        <v>21289</v>
      </c>
    </row>
    <row r="9959" spans="1:19" ht="15.75" hidden="1" thickBot="1">
      <c r="A9959" s="161" t="s">
        <v>798</v>
      </c>
      <c r="B9959" s="163" t="str">
        <f t="shared" si="346"/>
        <v>5.6.1</v>
      </c>
      <c r="C9959" s="164">
        <f t="shared" si="347"/>
        <v>0</v>
      </c>
      <c r="D9959" s="165"/>
      <c r="E9959" s="328"/>
      <c r="F9959" s="328"/>
      <c r="G9959" s="328"/>
      <c r="H9959" s="328"/>
      <c r="I9959" s="329"/>
      <c r="J9959" s="448"/>
      <c r="K9959" s="331"/>
      <c r="L9959" s="165"/>
      <c r="M9959" s="328"/>
      <c r="N9959" s="328"/>
      <c r="O9959" s="328"/>
      <c r="P9959" s="328"/>
      <c r="Q9959" s="329"/>
      <c r="R9959" s="330"/>
      <c r="S9959" s="331"/>
    </row>
    <row r="9960" spans="1:19" ht="15.75" hidden="1" thickBot="1">
      <c r="A9960" s="161" t="s">
        <v>798</v>
      </c>
      <c r="B9960" s="163" t="str">
        <f t="shared" si="346"/>
        <v>5.6.1</v>
      </c>
      <c r="C9960" s="164">
        <f t="shared" si="347"/>
        <v>0</v>
      </c>
      <c r="D9960" s="165"/>
      <c r="E9960" s="316" t="s">
        <v>509</v>
      </c>
      <c r="F9960" s="239" t="s">
        <v>497</v>
      </c>
      <c r="G9960" s="239" t="s">
        <v>41</v>
      </c>
      <c r="H9960" s="239" t="s">
        <v>506</v>
      </c>
      <c r="I9960" s="239" t="s">
        <v>510</v>
      </c>
      <c r="J9960" s="443" t="s">
        <v>501</v>
      </c>
      <c r="K9960" s="253"/>
      <c r="L9960" s="165"/>
      <c r="M9960" s="316" t="s">
        <v>509</v>
      </c>
      <c r="N9960" s="239" t="s">
        <v>497</v>
      </c>
      <c r="O9960" s="239" t="s">
        <v>41</v>
      </c>
      <c r="P9960" s="239" t="s">
        <v>506</v>
      </c>
      <c r="Q9960" s="239" t="s">
        <v>510</v>
      </c>
      <c r="R9960" s="317" t="s">
        <v>501</v>
      </c>
      <c r="S9960" s="253"/>
    </row>
    <row r="9961" spans="1:19" hidden="1">
      <c r="A9961" s="161" t="s">
        <v>798</v>
      </c>
      <c r="B9961" s="163" t="str">
        <f t="shared" si="346"/>
        <v>5.6.1</v>
      </c>
      <c r="C9961" s="164">
        <f t="shared" si="347"/>
        <v>0</v>
      </c>
      <c r="D9961" s="165"/>
      <c r="E9961" s="335"/>
      <c r="F9961" s="333"/>
      <c r="G9961" s="333"/>
      <c r="H9961" s="349"/>
      <c r="I9961" s="333"/>
      <c r="J9961" s="286"/>
      <c r="K9961" s="336"/>
      <c r="L9961" s="165"/>
      <c r="M9961" s="335"/>
      <c r="N9961" s="333"/>
      <c r="O9961" s="333"/>
      <c r="P9961" s="349"/>
      <c r="Q9961" s="333"/>
      <c r="R9961" s="252"/>
      <c r="S9961" s="336"/>
    </row>
    <row r="9962" spans="1:19" hidden="1">
      <c r="A9962" s="161" t="s">
        <v>798</v>
      </c>
      <c r="B9962" s="163" t="str">
        <f t="shared" si="346"/>
        <v>5.6.1</v>
      </c>
      <c r="C9962" s="164">
        <f t="shared" si="347"/>
        <v>0</v>
      </c>
      <c r="D9962" s="165"/>
      <c r="E9962" s="337"/>
      <c r="F9962" s="333"/>
      <c r="G9962" s="333"/>
      <c r="H9962" s="349"/>
      <c r="I9962" s="333"/>
      <c r="J9962" s="449"/>
      <c r="K9962" s="253"/>
      <c r="L9962" s="165"/>
      <c r="M9962" s="337"/>
      <c r="N9962" s="333"/>
      <c r="O9962" s="333"/>
      <c r="P9962" s="349"/>
      <c r="Q9962" s="333"/>
      <c r="R9962" s="220"/>
      <c r="S9962" s="253"/>
    </row>
    <row r="9963" spans="1:19" hidden="1">
      <c r="A9963" s="161" t="s">
        <v>798</v>
      </c>
      <c r="B9963" s="163" t="str">
        <f t="shared" si="346"/>
        <v>5.6.1</v>
      </c>
      <c r="C9963" s="164">
        <f t="shared" si="347"/>
        <v>0</v>
      </c>
      <c r="D9963" s="165"/>
      <c r="E9963" s="337"/>
      <c r="F9963" s="333"/>
      <c r="G9963" s="279"/>
      <c r="H9963" s="322"/>
      <c r="I9963" s="279"/>
      <c r="J9963" s="446"/>
      <c r="K9963" s="253"/>
      <c r="L9963" s="165"/>
      <c r="M9963" s="337"/>
      <c r="N9963" s="333"/>
      <c r="O9963" s="279"/>
      <c r="P9963" s="322"/>
      <c r="Q9963" s="279"/>
      <c r="R9963" s="320"/>
      <c r="S9963" s="331"/>
    </row>
    <row r="9964" spans="1:19" hidden="1">
      <c r="A9964" s="161" t="s">
        <v>798</v>
      </c>
      <c r="B9964" s="163" t="str">
        <f t="shared" si="346"/>
        <v>5.6.1</v>
      </c>
      <c r="C9964" s="164">
        <f t="shared" si="347"/>
        <v>0</v>
      </c>
      <c r="D9964" s="165"/>
      <c r="E9964" s="288"/>
      <c r="F9964" s="322"/>
      <c r="G9964" s="322"/>
      <c r="H9964" s="322"/>
      <c r="I9964" s="279"/>
      <c r="J9964" s="446"/>
      <c r="K9964" s="253"/>
      <c r="L9964" s="165"/>
      <c r="M9964" s="288"/>
      <c r="N9964" s="322"/>
      <c r="O9964" s="322"/>
      <c r="P9964" s="322"/>
      <c r="Q9964" s="279"/>
      <c r="R9964" s="320"/>
      <c r="S9964" s="253"/>
    </row>
    <row r="9965" spans="1:19" hidden="1">
      <c r="A9965" s="161" t="s">
        <v>798</v>
      </c>
      <c r="B9965" s="163" t="str">
        <f t="shared" si="346"/>
        <v>5.6.1</v>
      </c>
      <c r="C9965" s="164">
        <f t="shared" si="347"/>
        <v>0</v>
      </c>
      <c r="D9965" s="165"/>
      <c r="E9965" s="293"/>
      <c r="F9965" s="322"/>
      <c r="G9965" s="322"/>
      <c r="H9965" s="322"/>
      <c r="I9965" s="279"/>
      <c r="J9965" s="446"/>
      <c r="K9965" s="253"/>
      <c r="L9965" s="165"/>
      <c r="M9965" s="293"/>
      <c r="N9965" s="322"/>
      <c r="O9965" s="322"/>
      <c r="P9965" s="322"/>
      <c r="Q9965" s="279"/>
      <c r="R9965" s="320"/>
      <c r="S9965" s="253"/>
    </row>
    <row r="9966" spans="1:19" ht="15.75" hidden="1" thickBot="1">
      <c r="A9966" s="161" t="s">
        <v>798</v>
      </c>
      <c r="B9966" s="163" t="str">
        <f t="shared" si="346"/>
        <v>5.6.1</v>
      </c>
      <c r="C9966" s="164">
        <f t="shared" si="347"/>
        <v>0</v>
      </c>
      <c r="D9966" s="165"/>
      <c r="E9966" s="323"/>
      <c r="F9966" s="324"/>
      <c r="G9966" s="324"/>
      <c r="H9966" s="324"/>
      <c r="I9966" s="325"/>
      <c r="J9966" s="447"/>
      <c r="K9966" s="327">
        <f>SUM(J9961:J9966)</f>
        <v>0</v>
      </c>
      <c r="L9966" s="165"/>
      <c r="M9966" s="323"/>
      <c r="N9966" s="324"/>
      <c r="O9966" s="324"/>
      <c r="P9966" s="324"/>
      <c r="Q9966" s="325"/>
      <c r="R9966" s="326"/>
      <c r="S9966" s="327">
        <f>SUM(R9961:R9966)</f>
        <v>0</v>
      </c>
    </row>
    <row r="9967" spans="1:19" ht="15.75" hidden="1" thickBot="1">
      <c r="A9967" s="161" t="s">
        <v>798</v>
      </c>
      <c r="B9967" s="163" t="str">
        <f t="shared" si="346"/>
        <v>5.6.1</v>
      </c>
      <c r="C9967" s="164">
        <f t="shared" si="347"/>
        <v>0</v>
      </c>
      <c r="D9967" s="165"/>
      <c r="E9967" s="328"/>
      <c r="F9967" s="328"/>
      <c r="G9967" s="328"/>
      <c r="H9967" s="328"/>
      <c r="I9967" s="339"/>
      <c r="J9967" s="451"/>
      <c r="K9967" s="331"/>
      <c r="L9967" s="165"/>
      <c r="M9967" s="328"/>
      <c r="N9967" s="328"/>
      <c r="O9967" s="328"/>
      <c r="P9967" s="328"/>
      <c r="Q9967" s="339"/>
      <c r="R9967" s="340"/>
      <c r="S9967" s="331"/>
    </row>
    <row r="9968" spans="1:19" ht="15.75" hidden="1" thickBot="1">
      <c r="A9968" s="161" t="s">
        <v>798</v>
      </c>
      <c r="B9968" s="163" t="str">
        <f t="shared" si="346"/>
        <v>5.6.1</v>
      </c>
      <c r="C9968" s="164">
        <f t="shared" si="347"/>
        <v>0</v>
      </c>
      <c r="D9968" s="165"/>
      <c r="E9968" s="316" t="s">
        <v>512</v>
      </c>
      <c r="F9968" s="239" t="s">
        <v>519</v>
      </c>
      <c r="G9968" s="239" t="s">
        <v>520</v>
      </c>
      <c r="H9968" s="239" t="s">
        <v>513</v>
      </c>
      <c r="I9968" s="239" t="s">
        <v>500</v>
      </c>
      <c r="J9968" s="443" t="s">
        <v>501</v>
      </c>
      <c r="K9968" s="253"/>
      <c r="L9968" s="165"/>
      <c r="M9968" s="316" t="s">
        <v>512</v>
      </c>
      <c r="N9968" s="239" t="s">
        <v>519</v>
      </c>
      <c r="O9968" s="239" t="s">
        <v>520</v>
      </c>
      <c r="P9968" s="239" t="s">
        <v>513</v>
      </c>
      <c r="Q9968" s="239" t="s">
        <v>500</v>
      </c>
      <c r="R9968" s="317" t="s">
        <v>501</v>
      </c>
      <c r="S9968" s="253"/>
    </row>
    <row r="9969" spans="1:19" hidden="1">
      <c r="A9969" s="161" t="s">
        <v>798</v>
      </c>
      <c r="B9969" s="163" t="str">
        <f t="shared" si="346"/>
        <v>5.6.1</v>
      </c>
      <c r="C9969" s="164">
        <f t="shared" si="347"/>
        <v>0</v>
      </c>
      <c r="D9969" s="165"/>
      <c r="E9969" s="456" t="s">
        <v>521</v>
      </c>
      <c r="F9969" s="289">
        <v>63600</v>
      </c>
      <c r="G9969" s="289">
        <v>54060</v>
      </c>
      <c r="H9969" s="290">
        <v>117660</v>
      </c>
      <c r="I9969" s="260">
        <v>269.60000000000002</v>
      </c>
      <c r="J9969" s="452">
        <f>ROUND(H9969/I9969,0)</f>
        <v>436</v>
      </c>
      <c r="K9969" s="253"/>
      <c r="L9969" s="165"/>
      <c r="M9969" s="284" t="s">
        <v>521</v>
      </c>
      <c r="N9969" s="219">
        <v>63600</v>
      </c>
      <c r="O9969" s="219">
        <v>54060</v>
      </c>
      <c r="P9969" s="207">
        <v>117660</v>
      </c>
      <c r="Q9969" s="260">
        <v>269.60000000000002</v>
      </c>
      <c r="R9969" s="217">
        <f>ROUND(IF(N(N9969)&gt;0,PRODUCT(P9969,1/Q9969),PRODUCT(O9969:Q9969)),0)</f>
        <v>436</v>
      </c>
      <c r="S9969" s="253"/>
    </row>
    <row r="9970" spans="1:19" hidden="1">
      <c r="A9970" s="161" t="s">
        <v>798</v>
      </c>
      <c r="B9970" s="163" t="str">
        <f t="shared" si="346"/>
        <v>5.6.1</v>
      </c>
      <c r="C9970" s="164">
        <f t="shared" si="347"/>
        <v>0</v>
      </c>
      <c r="D9970" s="165"/>
      <c r="E9970" s="456" t="s">
        <v>522</v>
      </c>
      <c r="F9970" s="289">
        <v>31800</v>
      </c>
      <c r="G9970" s="289">
        <v>27030</v>
      </c>
      <c r="H9970" s="290">
        <v>58830</v>
      </c>
      <c r="I9970" s="260">
        <v>15</v>
      </c>
      <c r="J9970" s="452">
        <f>ROUND(H9970/I9970,0)</f>
        <v>3922</v>
      </c>
      <c r="K9970" s="253"/>
      <c r="L9970" s="165"/>
      <c r="M9970" s="284" t="s">
        <v>522</v>
      </c>
      <c r="N9970" s="219">
        <v>31800</v>
      </c>
      <c r="O9970" s="219">
        <v>27030</v>
      </c>
      <c r="P9970" s="207">
        <v>58830</v>
      </c>
      <c r="Q9970" s="260">
        <v>15</v>
      </c>
      <c r="R9970" s="217">
        <f>ROUND(IF(N(N9970)&gt;0,PRODUCT(P9970,1/Q9970),PRODUCT(O9970:Q9970)),0)</f>
        <v>3922</v>
      </c>
      <c r="S9970" s="253"/>
    </row>
    <row r="9971" spans="1:19" hidden="1">
      <c r="A9971" s="161" t="s">
        <v>798</v>
      </c>
      <c r="B9971" s="163" t="str">
        <f t="shared" si="346"/>
        <v>5.6.1</v>
      </c>
      <c r="C9971" s="164">
        <f t="shared" si="347"/>
        <v>0</v>
      </c>
      <c r="D9971" s="165"/>
      <c r="E9971" s="454" t="s">
        <v>523</v>
      </c>
      <c r="F9971" s="289">
        <v>19080</v>
      </c>
      <c r="G9971" s="289">
        <v>16218</v>
      </c>
      <c r="H9971" s="290">
        <v>35298</v>
      </c>
      <c r="I9971" s="296">
        <v>15</v>
      </c>
      <c r="J9971" s="452">
        <f>ROUND(H9971/I9971,0)</f>
        <v>2353</v>
      </c>
      <c r="K9971" s="253"/>
      <c r="L9971" s="165"/>
      <c r="M9971" s="295" t="s">
        <v>523</v>
      </c>
      <c r="N9971" s="219">
        <v>19080</v>
      </c>
      <c r="O9971" s="219">
        <v>16218</v>
      </c>
      <c r="P9971" s="207">
        <v>35298</v>
      </c>
      <c r="Q9971" s="296">
        <v>15</v>
      </c>
      <c r="R9971" s="217">
        <f>ROUND(IF(N(N9971)&gt;0,PRODUCT(P9971,1/Q9971),PRODUCT(O9971:Q9971)),0)</f>
        <v>2353</v>
      </c>
      <c r="S9971" s="253"/>
    </row>
    <row r="9972" spans="1:19" hidden="1">
      <c r="A9972" s="161" t="s">
        <v>798</v>
      </c>
      <c r="B9972" s="163" t="str">
        <f t="shared" si="346"/>
        <v>5.6.1</v>
      </c>
      <c r="C9972" s="164">
        <f t="shared" si="347"/>
        <v>0</v>
      </c>
      <c r="D9972" s="165"/>
      <c r="E9972" s="293"/>
      <c r="F9972" s="209"/>
      <c r="G9972" s="219"/>
      <c r="H9972" s="219"/>
      <c r="I9972" s="279"/>
      <c r="J9972" s="449"/>
      <c r="K9972" s="253"/>
      <c r="L9972" s="165"/>
      <c r="M9972" s="293"/>
      <c r="N9972" s="209"/>
      <c r="O9972" s="219"/>
      <c r="P9972" s="219"/>
      <c r="Q9972" s="279"/>
      <c r="R9972" s="220"/>
      <c r="S9972" s="331"/>
    </row>
    <row r="9973" spans="1:19" hidden="1">
      <c r="A9973" s="161" t="s">
        <v>798</v>
      </c>
      <c r="B9973" s="163" t="str">
        <f t="shared" si="346"/>
        <v>5.6.1</v>
      </c>
      <c r="C9973" s="164">
        <f t="shared" si="347"/>
        <v>0</v>
      </c>
      <c r="D9973" s="165"/>
      <c r="E9973" s="293"/>
      <c r="F9973" s="322"/>
      <c r="G9973" s="322"/>
      <c r="H9973" s="322"/>
      <c r="I9973" s="279"/>
      <c r="J9973" s="446"/>
      <c r="K9973" s="253"/>
      <c r="L9973" s="165"/>
      <c r="M9973" s="293"/>
      <c r="N9973" s="322"/>
      <c r="O9973" s="322"/>
      <c r="P9973" s="322"/>
      <c r="Q9973" s="279"/>
      <c r="R9973" s="320"/>
      <c r="S9973" s="253"/>
    </row>
    <row r="9974" spans="1:19" hidden="1">
      <c r="A9974" s="161" t="s">
        <v>798</v>
      </c>
      <c r="B9974" s="163" t="str">
        <f t="shared" si="346"/>
        <v>5.6.1</v>
      </c>
      <c r="C9974" s="164">
        <f t="shared" si="347"/>
        <v>0</v>
      </c>
      <c r="D9974" s="165"/>
      <c r="E9974" s="293"/>
      <c r="F9974" s="322"/>
      <c r="G9974" s="322"/>
      <c r="H9974" s="322"/>
      <c r="I9974" s="279"/>
      <c r="J9974" s="446"/>
      <c r="K9974" s="253"/>
      <c r="L9974" s="165"/>
      <c r="M9974" s="293"/>
      <c r="N9974" s="322"/>
      <c r="O9974" s="322"/>
      <c r="P9974" s="322"/>
      <c r="Q9974" s="279"/>
      <c r="R9974" s="320"/>
      <c r="S9974" s="331"/>
    </row>
    <row r="9975" spans="1:19" ht="15.75" hidden="1" thickBot="1">
      <c r="A9975" s="161" t="s">
        <v>798</v>
      </c>
      <c r="B9975" s="163" t="str">
        <f t="shared" si="346"/>
        <v>5.6.1</v>
      </c>
      <c r="C9975" s="164">
        <f t="shared" si="347"/>
        <v>0</v>
      </c>
      <c r="D9975" s="165"/>
      <c r="E9975" s="341"/>
      <c r="F9975" s="342"/>
      <c r="G9975" s="342"/>
      <c r="H9975" s="342"/>
      <c r="I9975" s="343"/>
      <c r="J9975" s="453"/>
      <c r="K9975" s="368">
        <f>SUM(J9969:J9975)</f>
        <v>6711</v>
      </c>
      <c r="L9975" s="165"/>
      <c r="M9975" s="341"/>
      <c r="N9975" s="342"/>
      <c r="O9975" s="342"/>
      <c r="P9975" s="342"/>
      <c r="Q9975" s="343"/>
      <c r="R9975" s="344"/>
      <c r="S9975" s="327">
        <f>SUM(R9969:R9975)</f>
        <v>6711</v>
      </c>
    </row>
    <row r="9976" spans="1:19" hidden="1">
      <c r="A9976" s="161" t="s">
        <v>798</v>
      </c>
      <c r="B9976" s="163" t="str">
        <f t="shared" si="346"/>
        <v>5.6.1</v>
      </c>
      <c r="C9976" s="164">
        <f t="shared" si="347"/>
        <v>0</v>
      </c>
      <c r="D9976" s="165"/>
      <c r="E9976" s="166"/>
      <c r="F9976" s="166"/>
      <c r="G9976" s="166"/>
      <c r="H9976" s="166"/>
      <c r="I9976" s="165"/>
      <c r="J9976" s="253"/>
      <c r="K9976" s="253"/>
      <c r="L9976" s="165"/>
      <c r="M9976" s="166"/>
      <c r="N9976" s="166"/>
      <c r="O9976" s="166"/>
      <c r="P9976" s="166"/>
      <c r="Q9976" s="165"/>
      <c r="R9976" s="310"/>
      <c r="S9976" s="253"/>
    </row>
    <row r="9977" spans="1:19" ht="15.75" hidden="1" thickBot="1">
      <c r="A9977" s="161" t="s">
        <v>798</v>
      </c>
      <c r="B9977" s="163" t="str">
        <f t="shared" si="346"/>
        <v>5.6.1</v>
      </c>
      <c r="C9977" s="164">
        <f t="shared" si="347"/>
        <v>0</v>
      </c>
      <c r="D9977" s="165"/>
      <c r="E9977" s="166"/>
      <c r="F9977" s="166"/>
      <c r="G9977" s="166"/>
      <c r="H9977" s="315" t="s">
        <v>516</v>
      </c>
      <c r="I9977" s="165"/>
      <c r="J9977" s="253"/>
      <c r="K9977" s="355">
        <f>ROUND(+K9975+K9966+K9958+K9943,0)</f>
        <v>28000</v>
      </c>
      <c r="L9977" s="165"/>
      <c r="M9977" s="166"/>
      <c r="N9977" s="166"/>
      <c r="O9977" s="166"/>
      <c r="P9977" s="315" t="s">
        <v>516</v>
      </c>
      <c r="Q9977" s="165"/>
      <c r="R9977" s="310"/>
      <c r="S9977" s="355">
        <f>ROUND(+S9975+S9966+S9958+S9943,0)</f>
        <v>28000</v>
      </c>
    </row>
    <row r="9978" spans="1:19" hidden="1">
      <c r="A9978" s="161" t="s">
        <v>798</v>
      </c>
      <c r="B9978" s="163" t="str">
        <f t="shared" si="346"/>
        <v>5.6.1</v>
      </c>
      <c r="C9978" s="164">
        <f t="shared" si="347"/>
        <v>0</v>
      </c>
      <c r="H9978" s="372"/>
      <c r="J9978" s="161"/>
      <c r="P9978" s="372"/>
      <c r="R9978" s="162"/>
    </row>
    <row r="9979" spans="1:19" hidden="1">
      <c r="A9979" s="161" t="s">
        <v>798</v>
      </c>
      <c r="B9979" s="163" t="str">
        <f t="shared" si="346"/>
        <v>5.6.1</v>
      </c>
      <c r="C9979" s="164">
        <f t="shared" si="347"/>
        <v>0</v>
      </c>
      <c r="H9979" s="372"/>
      <c r="J9979" s="161"/>
      <c r="P9979" s="372"/>
      <c r="R9979" s="162"/>
    </row>
    <row r="9980" spans="1:19" hidden="1">
      <c r="A9980" s="161" t="s">
        <v>798</v>
      </c>
      <c r="B9980" s="163" t="str">
        <f t="shared" si="346"/>
        <v>5.6.1</v>
      </c>
      <c r="C9980" s="164">
        <f t="shared" si="347"/>
        <v>0</v>
      </c>
      <c r="H9980" s="372"/>
      <c r="J9980" s="161"/>
      <c r="P9980" s="372"/>
      <c r="R9980" s="162"/>
    </row>
    <row r="9981" spans="1:19" hidden="1">
      <c r="A9981" s="161" t="s">
        <v>798</v>
      </c>
      <c r="B9981" s="161" t="str">
        <f>M9986</f>
        <v>5.6.2</v>
      </c>
      <c r="C9981" s="164">
        <f t="shared" si="347"/>
        <v>0</v>
      </c>
      <c r="H9981" s="372"/>
      <c r="J9981" s="161"/>
      <c r="P9981" s="372"/>
      <c r="R9981" s="162"/>
    </row>
    <row r="9982" spans="1:19" ht="18.75" hidden="1">
      <c r="A9982" s="161" t="s">
        <v>798</v>
      </c>
      <c r="B9982" s="163" t="str">
        <f t="shared" ref="B9982:B10031" si="348">B9981</f>
        <v>5.6.2</v>
      </c>
      <c r="C9982" s="164">
        <f t="shared" si="347"/>
        <v>0</v>
      </c>
      <c r="D9982" s="165"/>
      <c r="E9982" s="169" t="s">
        <v>496</v>
      </c>
      <c r="F9982" s="169"/>
      <c r="G9982" s="169"/>
      <c r="H9982" s="169"/>
      <c r="I9982" s="169"/>
      <c r="J9982" s="169"/>
      <c r="K9982" s="166"/>
      <c r="L9982" s="165"/>
      <c r="M9982" s="169" t="s">
        <v>496</v>
      </c>
      <c r="N9982" s="169"/>
      <c r="O9982" s="169"/>
      <c r="P9982" s="169"/>
      <c r="Q9982" s="169"/>
      <c r="R9982" s="170"/>
      <c r="S9982" s="166"/>
    </row>
    <row r="9983" spans="1:19" hidden="1">
      <c r="A9983" s="161" t="s">
        <v>798</v>
      </c>
      <c r="B9983" s="163" t="str">
        <f t="shared" si="348"/>
        <v>5.6.2</v>
      </c>
      <c r="C9983" s="164">
        <f t="shared" si="347"/>
        <v>0</v>
      </c>
      <c r="D9983" s="165"/>
      <c r="E9983" s="166"/>
      <c r="F9983" s="166"/>
      <c r="G9983" s="166"/>
      <c r="H9983" s="166"/>
      <c r="I9983" s="165"/>
      <c r="J9983" s="253"/>
      <c r="K9983" s="253"/>
      <c r="L9983" s="165"/>
      <c r="M9983" s="166"/>
      <c r="N9983" s="166"/>
      <c r="O9983" s="166"/>
      <c r="P9983" s="166"/>
      <c r="Q9983" s="165"/>
      <c r="R9983" s="310"/>
      <c r="S9983" s="253"/>
    </row>
    <row r="9984" spans="1:19" hidden="1">
      <c r="A9984" s="161" t="s">
        <v>798</v>
      </c>
      <c r="B9984" s="163" t="str">
        <f t="shared" si="348"/>
        <v>5.6.2</v>
      </c>
      <c r="C9984" s="164">
        <f t="shared" si="347"/>
        <v>0</v>
      </c>
      <c r="D9984" s="165"/>
      <c r="E9984" s="166"/>
      <c r="F9984" s="166"/>
      <c r="G9984" s="166"/>
      <c r="H9984" s="166"/>
      <c r="I9984" s="165"/>
      <c r="J9984" s="253"/>
      <c r="K9984" s="253"/>
      <c r="L9984" s="165"/>
      <c r="M9984" s="166"/>
      <c r="N9984" s="166"/>
      <c r="O9984" s="166"/>
      <c r="P9984" s="166"/>
      <c r="Q9984" s="165"/>
      <c r="R9984" s="310"/>
      <c r="S9984" s="253"/>
    </row>
    <row r="9985" spans="1:19" hidden="1">
      <c r="A9985" s="161" t="s">
        <v>798</v>
      </c>
      <c r="B9985" s="163" t="str">
        <f t="shared" si="348"/>
        <v>5.6.2</v>
      </c>
      <c r="C9985" s="164">
        <f t="shared" si="347"/>
        <v>0</v>
      </c>
      <c r="D9985" s="165"/>
      <c r="E9985" s="166"/>
      <c r="F9985" s="166"/>
      <c r="G9985" s="166"/>
      <c r="H9985" s="166"/>
      <c r="I9985" s="165"/>
      <c r="J9985" s="253"/>
      <c r="K9985" s="253"/>
      <c r="L9985" s="165"/>
      <c r="M9985" s="166"/>
      <c r="N9985" s="166"/>
      <c r="O9985" s="166"/>
      <c r="P9985" s="166"/>
      <c r="Q9985" s="165"/>
      <c r="R9985" s="310"/>
      <c r="S9985" s="253"/>
    </row>
    <row r="9986" spans="1:19" ht="27" hidden="1" customHeight="1">
      <c r="A9986" s="161" t="s">
        <v>798</v>
      </c>
      <c r="B9986" s="163" t="str">
        <f t="shared" si="348"/>
        <v>5.6.2</v>
      </c>
      <c r="C9986" s="164">
        <f t="shared" si="347"/>
        <v>0</v>
      </c>
      <c r="D9986" s="311" t="s">
        <v>799</v>
      </c>
      <c r="E9986" s="312" t="s">
        <v>313</v>
      </c>
      <c r="F9986" s="313" t="s">
        <v>850</v>
      </c>
      <c r="G9986" s="313"/>
      <c r="H9986" s="313"/>
      <c r="I9986" s="311" t="s">
        <v>497</v>
      </c>
      <c r="J9986" s="442" t="s">
        <v>4</v>
      </c>
      <c r="K9986" s="253"/>
      <c r="L9986" s="311" t="s">
        <v>39</v>
      </c>
      <c r="M9986" s="312" t="s">
        <v>313</v>
      </c>
      <c r="N9986" s="313" t="s">
        <v>850</v>
      </c>
      <c r="O9986" s="313"/>
      <c r="P9986" s="313"/>
      <c r="Q9986" s="311" t="s">
        <v>497</v>
      </c>
      <c r="R9986" s="314" t="s">
        <v>4</v>
      </c>
      <c r="S9986" s="253"/>
    </row>
    <row r="9987" spans="1:19" hidden="1">
      <c r="A9987" s="161" t="s">
        <v>798</v>
      </c>
      <c r="B9987" s="163" t="str">
        <f t="shared" si="348"/>
        <v>5.6.2</v>
      </c>
      <c r="C9987" s="164">
        <f t="shared" si="347"/>
        <v>0</v>
      </c>
      <c r="D9987" s="165"/>
      <c r="E9987" s="166"/>
      <c r="F9987" s="315"/>
      <c r="G9987" s="315"/>
      <c r="H9987" s="315"/>
      <c r="I9987" s="165"/>
      <c r="J9987" s="253"/>
      <c r="K9987" s="253"/>
      <c r="L9987" s="165"/>
      <c r="M9987" s="265"/>
      <c r="N9987" s="369"/>
      <c r="O9987" s="369"/>
      <c r="P9987" s="369"/>
      <c r="Q9987" s="370"/>
      <c r="R9987" s="371"/>
      <c r="S9987" s="253"/>
    </row>
    <row r="9988" spans="1:19" hidden="1">
      <c r="A9988" s="161" t="s">
        <v>798</v>
      </c>
      <c r="B9988" s="163" t="str">
        <f t="shared" si="348"/>
        <v>5.6.2</v>
      </c>
      <c r="C9988" s="164">
        <f t="shared" si="347"/>
        <v>0</v>
      </c>
      <c r="D9988" s="165"/>
      <c r="E9988" s="166"/>
      <c r="F9988" s="166"/>
      <c r="G9988" s="166"/>
      <c r="H9988" s="166"/>
      <c r="I9988" s="166"/>
      <c r="J9988" s="166"/>
      <c r="K9988" s="253"/>
      <c r="L9988" s="165"/>
      <c r="M9988" s="265"/>
      <c r="N9988" s="265"/>
      <c r="O9988" s="265"/>
      <c r="P9988" s="265"/>
      <c r="Q9988" s="265"/>
      <c r="R9988" s="204"/>
      <c r="S9988" s="253"/>
    </row>
    <row r="9989" spans="1:19" hidden="1">
      <c r="A9989" s="161" t="s">
        <v>798</v>
      </c>
      <c r="B9989" s="163" t="str">
        <f t="shared" si="348"/>
        <v>5.6.2</v>
      </c>
      <c r="C9989" s="164">
        <f t="shared" si="347"/>
        <v>0</v>
      </c>
      <c r="D9989" s="165"/>
      <c r="E9989" s="166"/>
      <c r="F9989" s="166"/>
      <c r="G9989" s="166"/>
      <c r="H9989" s="166"/>
      <c r="I9989" s="165"/>
      <c r="J9989" s="253"/>
      <c r="K9989" s="253"/>
      <c r="L9989" s="165"/>
      <c r="M9989" s="265"/>
      <c r="N9989" s="265"/>
      <c r="O9989" s="265"/>
      <c r="P9989" s="265"/>
      <c r="Q9989" s="370"/>
      <c r="R9989" s="371"/>
      <c r="S9989" s="253"/>
    </row>
    <row r="9990" spans="1:19" ht="15.75" hidden="1" thickBot="1">
      <c r="A9990" s="161" t="s">
        <v>798</v>
      </c>
      <c r="B9990" s="163" t="str">
        <f t="shared" si="348"/>
        <v>5.6.2</v>
      </c>
      <c r="C9990" s="164">
        <f t="shared" si="347"/>
        <v>0</v>
      </c>
      <c r="D9990" s="165"/>
      <c r="E9990" s="316" t="s">
        <v>498</v>
      </c>
      <c r="F9990" s="239" t="s">
        <v>497</v>
      </c>
      <c r="G9990" s="239" t="s">
        <v>41</v>
      </c>
      <c r="H9990" s="239" t="s">
        <v>540</v>
      </c>
      <c r="I9990" s="239" t="s">
        <v>500</v>
      </c>
      <c r="J9990" s="443" t="s">
        <v>501</v>
      </c>
      <c r="K9990" s="253"/>
      <c r="L9990" s="165"/>
      <c r="M9990" s="316" t="s">
        <v>498</v>
      </c>
      <c r="N9990" s="239" t="s">
        <v>497</v>
      </c>
      <c r="O9990" s="239" t="s">
        <v>41</v>
      </c>
      <c r="P9990" s="239" t="s">
        <v>540</v>
      </c>
      <c r="Q9990" s="239" t="s">
        <v>500</v>
      </c>
      <c r="R9990" s="317" t="s">
        <v>501</v>
      </c>
      <c r="S9990" s="253"/>
    </row>
    <row r="9991" spans="1:19" hidden="1">
      <c r="A9991" s="161" t="s">
        <v>798</v>
      </c>
      <c r="B9991" s="163" t="str">
        <f t="shared" si="348"/>
        <v>5.6.2</v>
      </c>
      <c r="C9991" s="164">
        <f t="shared" si="347"/>
        <v>0</v>
      </c>
      <c r="D9991" s="165"/>
      <c r="E9991" s="293"/>
      <c r="F9991" s="279"/>
      <c r="G9991" s="279"/>
      <c r="H9991" s="444"/>
      <c r="I9991" s="279"/>
      <c r="J9991" s="445"/>
      <c r="K9991" s="253"/>
      <c r="L9991" s="165"/>
      <c r="M9991" s="295"/>
      <c r="N9991" s="318"/>
      <c r="O9991" s="279"/>
      <c r="P9991" s="352"/>
      <c r="Q9991" s="279"/>
      <c r="R9991" s="367"/>
      <c r="S9991" s="253"/>
    </row>
    <row r="9992" spans="1:19" hidden="1">
      <c r="A9992" s="161" t="s">
        <v>798</v>
      </c>
      <c r="B9992" s="163" t="str">
        <f t="shared" si="348"/>
        <v>5.6.2</v>
      </c>
      <c r="C9992" s="164">
        <f t="shared" si="347"/>
        <v>0</v>
      </c>
      <c r="D9992" s="165"/>
      <c r="E9992" s="293"/>
      <c r="F9992" s="279"/>
      <c r="G9992" s="279"/>
      <c r="H9992" s="349"/>
      <c r="I9992" s="279"/>
      <c r="J9992" s="446"/>
      <c r="K9992" s="253"/>
      <c r="L9992" s="165"/>
      <c r="M9992" s="293"/>
      <c r="N9992" s="279"/>
      <c r="O9992" s="279"/>
      <c r="P9992" s="349"/>
      <c r="Q9992" s="279"/>
      <c r="R9992" s="320"/>
      <c r="S9992" s="253"/>
    </row>
    <row r="9993" spans="1:19" hidden="1">
      <c r="A9993" s="161" t="s">
        <v>798</v>
      </c>
      <c r="B9993" s="163" t="str">
        <f t="shared" si="348"/>
        <v>5.6.2</v>
      </c>
      <c r="C9993" s="164">
        <f t="shared" si="347"/>
        <v>0</v>
      </c>
      <c r="D9993" s="165"/>
      <c r="E9993" s="293"/>
      <c r="F9993" s="279"/>
      <c r="G9993" s="279"/>
      <c r="H9993" s="219"/>
      <c r="I9993" s="279"/>
      <c r="J9993" s="446"/>
      <c r="K9993" s="253"/>
      <c r="L9993" s="165"/>
      <c r="M9993" s="293"/>
      <c r="N9993" s="279"/>
      <c r="O9993" s="279"/>
      <c r="P9993" s="219"/>
      <c r="Q9993" s="279"/>
      <c r="R9993" s="320"/>
      <c r="S9993" s="253"/>
    </row>
    <row r="9994" spans="1:19" hidden="1">
      <c r="A9994" s="161" t="s">
        <v>798</v>
      </c>
      <c r="B9994" s="163" t="str">
        <f t="shared" si="348"/>
        <v>5.6.2</v>
      </c>
      <c r="C9994" s="164">
        <f t="shared" si="347"/>
        <v>0</v>
      </c>
      <c r="D9994" s="165"/>
      <c r="E9994" s="293"/>
      <c r="F9994" s="279"/>
      <c r="G9994" s="279"/>
      <c r="H9994" s="209"/>
      <c r="I9994" s="279"/>
      <c r="J9994" s="446"/>
      <c r="K9994" s="253"/>
      <c r="L9994" s="165"/>
      <c r="M9994" s="293"/>
      <c r="N9994" s="279"/>
      <c r="O9994" s="279"/>
      <c r="P9994" s="209"/>
      <c r="Q9994" s="279"/>
      <c r="R9994" s="320"/>
      <c r="S9994" s="331"/>
    </row>
    <row r="9995" spans="1:19" hidden="1">
      <c r="A9995" s="161" t="s">
        <v>798</v>
      </c>
      <c r="B9995" s="163" t="str">
        <f t="shared" si="348"/>
        <v>5.6.2</v>
      </c>
      <c r="C9995" s="164">
        <f t="shared" si="347"/>
        <v>0</v>
      </c>
      <c r="D9995" s="165"/>
      <c r="E9995" s="293"/>
      <c r="F9995" s="279"/>
      <c r="G9995" s="322"/>
      <c r="H9995" s="322"/>
      <c r="I9995" s="279"/>
      <c r="J9995" s="446"/>
      <c r="K9995" s="253"/>
      <c r="L9995" s="165"/>
      <c r="M9995" s="293"/>
      <c r="N9995" s="279"/>
      <c r="O9995" s="322"/>
      <c r="P9995" s="322"/>
      <c r="Q9995" s="279"/>
      <c r="R9995" s="320"/>
      <c r="S9995" s="253"/>
    </row>
    <row r="9996" spans="1:19" hidden="1">
      <c r="A9996" s="161" t="s">
        <v>798</v>
      </c>
      <c r="B9996" s="163" t="str">
        <f t="shared" si="348"/>
        <v>5.6.2</v>
      </c>
      <c r="C9996" s="164">
        <f t="shared" si="347"/>
        <v>0</v>
      </c>
      <c r="D9996" s="165"/>
      <c r="E9996" s="293"/>
      <c r="F9996" s="279"/>
      <c r="G9996" s="322"/>
      <c r="H9996" s="322"/>
      <c r="I9996" s="279"/>
      <c r="J9996" s="446"/>
      <c r="K9996" s="253"/>
      <c r="L9996" s="165"/>
      <c r="M9996" s="293"/>
      <c r="N9996" s="279"/>
      <c r="O9996" s="322"/>
      <c r="P9996" s="322"/>
      <c r="Q9996" s="279"/>
      <c r="R9996" s="320"/>
      <c r="S9996" s="253"/>
    </row>
    <row r="9997" spans="1:19" ht="15.75" hidden="1" thickBot="1">
      <c r="A9997" s="161" t="s">
        <v>798</v>
      </c>
      <c r="B9997" s="163" t="str">
        <f t="shared" si="348"/>
        <v>5.6.2</v>
      </c>
      <c r="C9997" s="164">
        <f t="shared" si="347"/>
        <v>0</v>
      </c>
      <c r="D9997" s="165"/>
      <c r="E9997" s="323"/>
      <c r="F9997" s="324"/>
      <c r="G9997" s="324"/>
      <c r="H9997" s="324"/>
      <c r="I9997" s="325"/>
      <c r="J9997" s="447"/>
      <c r="K9997" s="368">
        <f>SUM(J9991:J9997)</f>
        <v>0</v>
      </c>
      <c r="L9997" s="165"/>
      <c r="M9997" s="323"/>
      <c r="N9997" s="324"/>
      <c r="O9997" s="324"/>
      <c r="P9997" s="324"/>
      <c r="Q9997" s="325"/>
      <c r="R9997" s="326"/>
      <c r="S9997" s="368">
        <f>SUM(R9991:R9997)</f>
        <v>0</v>
      </c>
    </row>
    <row r="9998" spans="1:19" ht="15.75" hidden="1" thickBot="1">
      <c r="A9998" s="161" t="s">
        <v>798</v>
      </c>
      <c r="B9998" s="163" t="str">
        <f t="shared" si="348"/>
        <v>5.6.2</v>
      </c>
      <c r="C9998" s="164">
        <f t="shared" si="347"/>
        <v>0</v>
      </c>
      <c r="D9998" s="165"/>
      <c r="E9998" s="328"/>
      <c r="F9998" s="328"/>
      <c r="G9998" s="328"/>
      <c r="H9998" s="328"/>
      <c r="I9998" s="329"/>
      <c r="J9998" s="448"/>
      <c r="K9998" s="331"/>
      <c r="L9998" s="165"/>
      <c r="M9998" s="328"/>
      <c r="N9998" s="328"/>
      <c r="O9998" s="328"/>
      <c r="P9998" s="328"/>
      <c r="Q9998" s="329"/>
      <c r="R9998" s="330"/>
      <c r="S9998" s="331"/>
    </row>
    <row r="9999" spans="1:19" ht="15.75" hidden="1" thickBot="1">
      <c r="A9999" s="161" t="s">
        <v>798</v>
      </c>
      <c r="B9999" s="163" t="str">
        <f t="shared" si="348"/>
        <v>5.6.2</v>
      </c>
      <c r="C9999" s="164">
        <f t="shared" si="347"/>
        <v>0</v>
      </c>
      <c r="D9999" s="165"/>
      <c r="E9999" s="316" t="s">
        <v>505</v>
      </c>
      <c r="F9999" s="239" t="s">
        <v>497</v>
      </c>
      <c r="G9999" s="239" t="s">
        <v>41</v>
      </c>
      <c r="H9999" s="239" t="s">
        <v>506</v>
      </c>
      <c r="I9999" s="239" t="s">
        <v>507</v>
      </c>
      <c r="J9999" s="443" t="s">
        <v>501</v>
      </c>
      <c r="K9999" s="253"/>
      <c r="L9999" s="165"/>
      <c r="M9999" s="316" t="s">
        <v>505</v>
      </c>
      <c r="N9999" s="239" t="s">
        <v>497</v>
      </c>
      <c r="O9999" s="239" t="s">
        <v>41</v>
      </c>
      <c r="P9999" s="239" t="s">
        <v>506</v>
      </c>
      <c r="Q9999" s="239" t="s">
        <v>507</v>
      </c>
      <c r="R9999" s="317" t="s">
        <v>501</v>
      </c>
      <c r="S9999" s="253"/>
    </row>
    <row r="10000" spans="1:19" hidden="1">
      <c r="A10000" s="161" t="s">
        <v>798</v>
      </c>
      <c r="B10000" s="163" t="str">
        <f t="shared" si="348"/>
        <v>5.6.2</v>
      </c>
      <c r="C10000" s="164">
        <f t="shared" si="347"/>
        <v>0</v>
      </c>
      <c r="D10000" s="165"/>
      <c r="E10000" s="471" t="s">
        <v>850</v>
      </c>
      <c r="F10000" s="333" t="s">
        <v>4</v>
      </c>
      <c r="G10000" s="245">
        <v>1.070022</v>
      </c>
      <c r="H10000" s="444">
        <v>34574</v>
      </c>
      <c r="I10000" s="208"/>
      <c r="J10000" s="452">
        <f>G10000*H10000*(1+I10000)</f>
        <v>36994.940628000004</v>
      </c>
      <c r="K10000" s="253"/>
      <c r="L10000" s="165"/>
      <c r="M10000" s="472" t="s">
        <v>850</v>
      </c>
      <c r="N10000" s="351" t="s">
        <v>4</v>
      </c>
      <c r="O10000" s="245">
        <v>1.070022</v>
      </c>
      <c r="P10000" s="352">
        <v>34574</v>
      </c>
      <c r="Q10000" s="183">
        <v>0</v>
      </c>
      <c r="R10000" s="274">
        <f>O10000*P10000*(1+Q10000)</f>
        <v>36994.940628000004</v>
      </c>
      <c r="S10000" s="253"/>
    </row>
    <row r="10001" spans="1:19" hidden="1">
      <c r="A10001" s="161" t="s">
        <v>798</v>
      </c>
      <c r="B10001" s="163" t="str">
        <f t="shared" si="348"/>
        <v>5.6.2</v>
      </c>
      <c r="C10001" s="164">
        <f t="shared" si="347"/>
        <v>0</v>
      </c>
      <c r="D10001" s="165"/>
      <c r="E10001" s="337"/>
      <c r="F10001" s="333"/>
      <c r="G10001" s="333"/>
      <c r="H10001" s="349"/>
      <c r="I10001" s="208"/>
      <c r="J10001" s="449"/>
      <c r="K10001" s="253"/>
      <c r="L10001" s="165"/>
      <c r="M10001" s="337"/>
      <c r="N10001" s="333"/>
      <c r="O10001" s="333"/>
      <c r="P10001" s="349"/>
      <c r="Q10001" s="208"/>
      <c r="R10001" s="220"/>
      <c r="S10001" s="253"/>
    </row>
    <row r="10002" spans="1:19" hidden="1">
      <c r="A10002" s="161" t="s">
        <v>798</v>
      </c>
      <c r="B10002" s="163" t="str">
        <f t="shared" si="348"/>
        <v>5.6.2</v>
      </c>
      <c r="C10002" s="164">
        <f t="shared" si="347"/>
        <v>0</v>
      </c>
      <c r="D10002" s="165"/>
      <c r="E10002" s="337"/>
      <c r="F10002" s="333"/>
      <c r="G10002" s="279"/>
      <c r="H10002" s="349"/>
      <c r="I10002" s="208"/>
      <c r="J10002" s="449"/>
      <c r="K10002" s="253"/>
      <c r="L10002" s="165"/>
      <c r="M10002" s="337"/>
      <c r="N10002" s="333"/>
      <c r="O10002" s="279"/>
      <c r="P10002" s="349"/>
      <c r="Q10002" s="208"/>
      <c r="R10002" s="220"/>
      <c r="S10002" s="253"/>
    </row>
    <row r="10003" spans="1:19" hidden="1">
      <c r="A10003" s="161" t="s">
        <v>798</v>
      </c>
      <c r="B10003" s="163" t="str">
        <f t="shared" si="348"/>
        <v>5.6.2</v>
      </c>
      <c r="C10003" s="164">
        <f t="shared" si="347"/>
        <v>0</v>
      </c>
      <c r="D10003" s="165"/>
      <c r="E10003" s="288"/>
      <c r="F10003" s="279"/>
      <c r="G10003" s="279"/>
      <c r="H10003" s="219"/>
      <c r="I10003" s="208"/>
      <c r="J10003" s="449"/>
      <c r="K10003" s="253"/>
      <c r="L10003" s="165"/>
      <c r="M10003" s="288"/>
      <c r="N10003" s="279"/>
      <c r="O10003" s="279"/>
      <c r="P10003" s="219"/>
      <c r="Q10003" s="208"/>
      <c r="R10003" s="220"/>
      <c r="S10003" s="253"/>
    </row>
    <row r="10004" spans="1:19" hidden="1">
      <c r="A10004" s="161" t="s">
        <v>798</v>
      </c>
      <c r="B10004" s="163" t="str">
        <f t="shared" si="348"/>
        <v>5.6.2</v>
      </c>
      <c r="C10004" s="164">
        <f t="shared" si="347"/>
        <v>0</v>
      </c>
      <c r="D10004" s="165"/>
      <c r="E10004" s="293"/>
      <c r="F10004" s="279"/>
      <c r="G10004" s="279"/>
      <c r="H10004" s="219"/>
      <c r="I10004" s="208"/>
      <c r="J10004" s="449"/>
      <c r="K10004" s="253"/>
      <c r="L10004" s="165"/>
      <c r="M10004" s="293"/>
      <c r="N10004" s="279"/>
      <c r="O10004" s="279"/>
      <c r="P10004" s="219"/>
      <c r="Q10004" s="208"/>
      <c r="R10004" s="220"/>
      <c r="S10004" s="253"/>
    </row>
    <row r="10005" spans="1:19" hidden="1">
      <c r="A10005" s="161" t="s">
        <v>798</v>
      </c>
      <c r="B10005" s="163" t="str">
        <f t="shared" si="348"/>
        <v>5.6.2</v>
      </c>
      <c r="C10005" s="164">
        <f t="shared" si="347"/>
        <v>0</v>
      </c>
      <c r="D10005" s="165"/>
      <c r="E10005" s="288"/>
      <c r="F10005" s="333"/>
      <c r="G10005" s="333"/>
      <c r="H10005" s="219"/>
      <c r="I10005" s="208"/>
      <c r="J10005" s="449"/>
      <c r="K10005" s="253"/>
      <c r="L10005" s="165"/>
      <c r="M10005" s="288"/>
      <c r="N10005" s="333"/>
      <c r="O10005" s="333"/>
      <c r="P10005" s="219"/>
      <c r="Q10005" s="208"/>
      <c r="R10005" s="220"/>
      <c r="S10005" s="253"/>
    </row>
    <row r="10006" spans="1:19" hidden="1">
      <c r="A10006" s="161" t="s">
        <v>798</v>
      </c>
      <c r="B10006" s="163" t="str">
        <f t="shared" si="348"/>
        <v>5.6.2</v>
      </c>
      <c r="C10006" s="164">
        <f t="shared" si="347"/>
        <v>0</v>
      </c>
      <c r="D10006" s="165"/>
      <c r="E10006" s="293"/>
      <c r="F10006" s="279"/>
      <c r="G10006" s="279"/>
      <c r="H10006" s="219"/>
      <c r="I10006" s="208"/>
      <c r="J10006" s="449"/>
      <c r="K10006" s="253"/>
      <c r="L10006" s="165"/>
      <c r="M10006" s="293"/>
      <c r="N10006" s="279"/>
      <c r="O10006" s="279"/>
      <c r="P10006" s="219"/>
      <c r="Q10006" s="208"/>
      <c r="R10006" s="220"/>
      <c r="S10006" s="253"/>
    </row>
    <row r="10007" spans="1:19" hidden="1">
      <c r="A10007" s="161" t="s">
        <v>798</v>
      </c>
      <c r="B10007" s="163" t="str">
        <f t="shared" si="348"/>
        <v>5.6.2</v>
      </c>
      <c r="C10007" s="164">
        <f t="shared" si="347"/>
        <v>0</v>
      </c>
      <c r="D10007" s="165"/>
      <c r="E10007" s="293"/>
      <c r="F10007" s="279"/>
      <c r="G10007" s="279"/>
      <c r="H10007" s="219"/>
      <c r="I10007" s="208"/>
      <c r="J10007" s="449"/>
      <c r="K10007" s="253"/>
      <c r="L10007" s="165"/>
      <c r="M10007" s="293"/>
      <c r="N10007" s="279"/>
      <c r="O10007" s="279"/>
      <c r="P10007" s="219"/>
      <c r="Q10007" s="208"/>
      <c r="R10007" s="220"/>
      <c r="S10007" s="253"/>
    </row>
    <row r="10008" spans="1:19" hidden="1">
      <c r="A10008" s="161" t="s">
        <v>798</v>
      </c>
      <c r="B10008" s="163" t="str">
        <f t="shared" si="348"/>
        <v>5.6.2</v>
      </c>
      <c r="C10008" s="164">
        <f t="shared" si="347"/>
        <v>0</v>
      </c>
      <c r="D10008" s="165"/>
      <c r="E10008" s="293"/>
      <c r="F10008" s="322"/>
      <c r="G10008" s="322"/>
      <c r="H10008" s="322"/>
      <c r="I10008" s="279"/>
      <c r="J10008" s="446"/>
      <c r="K10008" s="253"/>
      <c r="L10008" s="165"/>
      <c r="M10008" s="293"/>
      <c r="N10008" s="322"/>
      <c r="O10008" s="322"/>
      <c r="P10008" s="322"/>
      <c r="Q10008" s="279"/>
      <c r="R10008" s="320"/>
      <c r="S10008" s="253"/>
    </row>
    <row r="10009" spans="1:19" hidden="1">
      <c r="A10009" s="161" t="s">
        <v>798</v>
      </c>
      <c r="B10009" s="163" t="str">
        <f t="shared" si="348"/>
        <v>5.6.2</v>
      </c>
      <c r="C10009" s="164">
        <f t="shared" si="347"/>
        <v>0</v>
      </c>
      <c r="D10009" s="165"/>
      <c r="E10009" s="293"/>
      <c r="F10009" s="322"/>
      <c r="G10009" s="322"/>
      <c r="H10009" s="322"/>
      <c r="I10009" s="279"/>
      <c r="J10009" s="446"/>
      <c r="K10009" s="253"/>
      <c r="L10009" s="165"/>
      <c r="M10009" s="293"/>
      <c r="N10009" s="322"/>
      <c r="O10009" s="322"/>
      <c r="P10009" s="322"/>
      <c r="Q10009" s="279"/>
      <c r="R10009" s="320"/>
      <c r="S10009" s="331"/>
    </row>
    <row r="10010" spans="1:19" hidden="1">
      <c r="A10010" s="161" t="s">
        <v>798</v>
      </c>
      <c r="B10010" s="163" t="str">
        <f t="shared" si="348"/>
        <v>5.6.2</v>
      </c>
      <c r="C10010" s="164">
        <f t="shared" si="347"/>
        <v>0</v>
      </c>
      <c r="D10010" s="165"/>
      <c r="E10010" s="293"/>
      <c r="F10010" s="322"/>
      <c r="G10010" s="322"/>
      <c r="H10010" s="322"/>
      <c r="I10010" s="279"/>
      <c r="J10010" s="446"/>
      <c r="K10010" s="253"/>
      <c r="L10010" s="165"/>
      <c r="M10010" s="293"/>
      <c r="N10010" s="322"/>
      <c r="O10010" s="322"/>
      <c r="P10010" s="322"/>
      <c r="Q10010" s="279"/>
      <c r="R10010" s="320"/>
      <c r="S10010" s="253"/>
    </row>
    <row r="10011" spans="1:19" hidden="1">
      <c r="A10011" s="161" t="s">
        <v>798</v>
      </c>
      <c r="B10011" s="163" t="str">
        <f t="shared" si="348"/>
        <v>5.6.2</v>
      </c>
      <c r="C10011" s="164">
        <f t="shared" ref="C10011:C10074" si="349">IF(ISERROR(MATCH(B10011,T:T,0)),0,1)</f>
        <v>0</v>
      </c>
      <c r="D10011" s="165"/>
      <c r="E10011" s="293"/>
      <c r="F10011" s="322"/>
      <c r="G10011" s="322"/>
      <c r="H10011" s="322"/>
      <c r="I10011" s="279"/>
      <c r="J10011" s="446"/>
      <c r="K10011" s="253"/>
      <c r="L10011" s="165"/>
      <c r="M10011" s="293"/>
      <c r="N10011" s="322"/>
      <c r="O10011" s="322"/>
      <c r="P10011" s="322"/>
      <c r="Q10011" s="279"/>
      <c r="R10011" s="320"/>
      <c r="S10011" s="253"/>
    </row>
    <row r="10012" spans="1:19" ht="15.75" hidden="1" thickBot="1">
      <c r="A10012" s="161" t="s">
        <v>798</v>
      </c>
      <c r="B10012" s="163" t="str">
        <f t="shared" si="348"/>
        <v>5.6.2</v>
      </c>
      <c r="C10012" s="164">
        <f t="shared" si="349"/>
        <v>0</v>
      </c>
      <c r="D10012" s="165"/>
      <c r="E10012" s="323"/>
      <c r="F10012" s="324"/>
      <c r="G10012" s="324"/>
      <c r="H10012" s="324"/>
      <c r="I10012" s="325"/>
      <c r="J10012" s="447"/>
      <c r="K10012" s="355">
        <f>SUM(J10000:J10012)</f>
        <v>36994.940628000004</v>
      </c>
      <c r="L10012" s="165"/>
      <c r="M10012" s="323"/>
      <c r="N10012" s="324"/>
      <c r="O10012" s="324"/>
      <c r="P10012" s="324"/>
      <c r="Q10012" s="325"/>
      <c r="R10012" s="326"/>
      <c r="S10012" s="354">
        <f>SUM(R10000:R10012)</f>
        <v>36994.940628000004</v>
      </c>
    </row>
    <row r="10013" spans="1:19" ht="15.75" hidden="1" thickBot="1">
      <c r="A10013" s="161" t="s">
        <v>798</v>
      </c>
      <c r="B10013" s="163" t="str">
        <f t="shared" si="348"/>
        <v>5.6.2</v>
      </c>
      <c r="C10013" s="164">
        <f t="shared" si="349"/>
        <v>0</v>
      </c>
      <c r="D10013" s="165"/>
      <c r="E10013" s="328"/>
      <c r="F10013" s="328"/>
      <c r="G10013" s="328"/>
      <c r="H10013" s="328"/>
      <c r="I10013" s="329"/>
      <c r="J10013" s="448"/>
      <c r="K10013" s="331"/>
      <c r="L10013" s="165"/>
      <c r="M10013" s="328"/>
      <c r="N10013" s="328"/>
      <c r="O10013" s="328"/>
      <c r="P10013" s="328"/>
      <c r="Q10013" s="329"/>
      <c r="R10013" s="330"/>
      <c r="S10013" s="331"/>
    </row>
    <row r="10014" spans="1:19" ht="15.75" hidden="1" thickBot="1">
      <c r="A10014" s="161" t="s">
        <v>798</v>
      </c>
      <c r="B10014" s="163" t="str">
        <f t="shared" si="348"/>
        <v>5.6.2</v>
      </c>
      <c r="C10014" s="164">
        <f t="shared" si="349"/>
        <v>0</v>
      </c>
      <c r="D10014" s="165"/>
      <c r="E10014" s="316" t="s">
        <v>509</v>
      </c>
      <c r="F10014" s="239" t="s">
        <v>497</v>
      </c>
      <c r="G10014" s="239" t="s">
        <v>41</v>
      </c>
      <c r="H10014" s="239" t="s">
        <v>506</v>
      </c>
      <c r="I10014" s="239" t="s">
        <v>510</v>
      </c>
      <c r="J10014" s="443" t="s">
        <v>501</v>
      </c>
      <c r="K10014" s="253"/>
      <c r="L10014" s="165"/>
      <c r="M10014" s="316" t="s">
        <v>509</v>
      </c>
      <c r="N10014" s="239" t="s">
        <v>497</v>
      </c>
      <c r="O10014" s="239" t="s">
        <v>41</v>
      </c>
      <c r="P10014" s="239" t="s">
        <v>506</v>
      </c>
      <c r="Q10014" s="239" t="s">
        <v>510</v>
      </c>
      <c r="R10014" s="317" t="s">
        <v>501</v>
      </c>
      <c r="S10014" s="253"/>
    </row>
    <row r="10015" spans="1:19" hidden="1">
      <c r="A10015" s="161" t="s">
        <v>798</v>
      </c>
      <c r="B10015" s="163" t="str">
        <f t="shared" si="348"/>
        <v>5.6.2</v>
      </c>
      <c r="C10015" s="164">
        <f t="shared" si="349"/>
        <v>0</v>
      </c>
      <c r="D10015" s="165"/>
      <c r="E10015" s="335"/>
      <c r="F10015" s="333"/>
      <c r="G10015" s="333"/>
      <c r="H10015" s="215"/>
      <c r="I10015" s="333"/>
      <c r="J10015" s="286"/>
      <c r="K10015" s="336"/>
      <c r="L10015" s="165"/>
      <c r="M10015" s="335"/>
      <c r="N10015" s="333"/>
      <c r="O10015" s="333"/>
      <c r="P10015" s="215"/>
      <c r="Q10015" s="333"/>
      <c r="R10015" s="252"/>
      <c r="S10015" s="336"/>
    </row>
    <row r="10016" spans="1:19" hidden="1">
      <c r="A10016" s="161" t="s">
        <v>798</v>
      </c>
      <c r="B10016" s="163" t="str">
        <f t="shared" si="348"/>
        <v>5.6.2</v>
      </c>
      <c r="C10016" s="164">
        <f t="shared" si="349"/>
        <v>0</v>
      </c>
      <c r="D10016" s="165"/>
      <c r="E10016" s="337"/>
      <c r="F10016" s="333"/>
      <c r="G10016" s="333"/>
      <c r="H10016" s="338"/>
      <c r="I10016" s="333"/>
      <c r="J10016" s="449"/>
      <c r="K10016" s="253"/>
      <c r="L10016" s="165"/>
      <c r="M10016" s="337"/>
      <c r="N10016" s="333"/>
      <c r="O10016" s="333"/>
      <c r="P10016" s="338"/>
      <c r="Q10016" s="333"/>
      <c r="R10016" s="220"/>
      <c r="S10016" s="253"/>
    </row>
    <row r="10017" spans="1:19" hidden="1">
      <c r="A10017" s="161" t="s">
        <v>798</v>
      </c>
      <c r="B10017" s="163" t="str">
        <f t="shared" si="348"/>
        <v>5.6.2</v>
      </c>
      <c r="C10017" s="164">
        <f t="shared" si="349"/>
        <v>0</v>
      </c>
      <c r="D10017" s="165"/>
      <c r="E10017" s="337"/>
      <c r="F10017" s="333"/>
      <c r="G10017" s="279"/>
      <c r="H10017" s="322"/>
      <c r="I10017" s="279"/>
      <c r="J10017" s="446"/>
      <c r="K10017" s="253"/>
      <c r="L10017" s="165"/>
      <c r="M10017" s="337"/>
      <c r="N10017" s="333"/>
      <c r="O10017" s="279"/>
      <c r="P10017" s="322"/>
      <c r="Q10017" s="279"/>
      <c r="R10017" s="320"/>
      <c r="S10017" s="331"/>
    </row>
    <row r="10018" spans="1:19" hidden="1">
      <c r="A10018" s="161" t="s">
        <v>798</v>
      </c>
      <c r="B10018" s="163" t="str">
        <f t="shared" si="348"/>
        <v>5.6.2</v>
      </c>
      <c r="C10018" s="164">
        <f t="shared" si="349"/>
        <v>0</v>
      </c>
      <c r="D10018" s="165"/>
      <c r="E10018" s="288"/>
      <c r="F10018" s="322"/>
      <c r="G10018" s="322"/>
      <c r="H10018" s="322"/>
      <c r="I10018" s="279"/>
      <c r="J10018" s="446"/>
      <c r="K10018" s="253"/>
      <c r="L10018" s="165"/>
      <c r="M10018" s="288"/>
      <c r="N10018" s="322"/>
      <c r="O10018" s="322"/>
      <c r="P10018" s="322"/>
      <c r="Q10018" s="279"/>
      <c r="R10018" s="320"/>
      <c r="S10018" s="253"/>
    </row>
    <row r="10019" spans="1:19" hidden="1">
      <c r="A10019" s="161" t="s">
        <v>798</v>
      </c>
      <c r="B10019" s="163" t="str">
        <f t="shared" si="348"/>
        <v>5.6.2</v>
      </c>
      <c r="C10019" s="164">
        <f t="shared" si="349"/>
        <v>0</v>
      </c>
      <c r="D10019" s="165"/>
      <c r="E10019" s="293"/>
      <c r="F10019" s="322"/>
      <c r="G10019" s="322"/>
      <c r="H10019" s="322"/>
      <c r="I10019" s="279"/>
      <c r="J10019" s="446"/>
      <c r="K10019" s="253"/>
      <c r="L10019" s="165"/>
      <c r="M10019" s="293"/>
      <c r="N10019" s="322"/>
      <c r="O10019" s="322"/>
      <c r="P10019" s="322"/>
      <c r="Q10019" s="279"/>
      <c r="R10019" s="320"/>
      <c r="S10019" s="253"/>
    </row>
    <row r="10020" spans="1:19" ht="15.75" hidden="1" thickBot="1">
      <c r="A10020" s="161" t="s">
        <v>798</v>
      </c>
      <c r="B10020" s="163" t="str">
        <f t="shared" si="348"/>
        <v>5.6.2</v>
      </c>
      <c r="C10020" s="164">
        <f t="shared" si="349"/>
        <v>0</v>
      </c>
      <c r="D10020" s="165"/>
      <c r="E10020" s="323"/>
      <c r="F10020" s="324"/>
      <c r="G10020" s="324"/>
      <c r="H10020" s="324"/>
      <c r="I10020" s="325"/>
      <c r="J10020" s="447"/>
      <c r="K10020" s="327">
        <f>SUM(J10015:J10020)</f>
        <v>0</v>
      </c>
      <c r="L10020" s="165"/>
      <c r="M10020" s="323"/>
      <c r="N10020" s="324"/>
      <c r="O10020" s="324"/>
      <c r="P10020" s="324"/>
      <c r="Q10020" s="325"/>
      <c r="R10020" s="326"/>
      <c r="S10020" s="327">
        <f>SUM(R10015:R10020)</f>
        <v>0</v>
      </c>
    </row>
    <row r="10021" spans="1:19" ht="15.75" hidden="1" thickBot="1">
      <c r="A10021" s="161" t="s">
        <v>798</v>
      </c>
      <c r="B10021" s="163" t="str">
        <f t="shared" si="348"/>
        <v>5.6.2</v>
      </c>
      <c r="C10021" s="164">
        <f t="shared" si="349"/>
        <v>0</v>
      </c>
      <c r="D10021" s="165"/>
      <c r="E10021" s="328"/>
      <c r="F10021" s="328"/>
      <c r="G10021" s="328"/>
      <c r="H10021" s="328"/>
      <c r="I10021" s="339"/>
      <c r="J10021" s="451"/>
      <c r="K10021" s="331"/>
      <c r="L10021" s="165"/>
      <c r="M10021" s="328"/>
      <c r="N10021" s="328"/>
      <c r="O10021" s="328"/>
      <c r="P10021" s="328"/>
      <c r="Q10021" s="339"/>
      <c r="R10021" s="340"/>
      <c r="S10021" s="331"/>
    </row>
    <row r="10022" spans="1:19" ht="15.75" hidden="1" thickBot="1">
      <c r="A10022" s="161" t="s">
        <v>798</v>
      </c>
      <c r="B10022" s="163" t="str">
        <f t="shared" si="348"/>
        <v>5.6.2</v>
      </c>
      <c r="C10022" s="164">
        <f t="shared" si="349"/>
        <v>0</v>
      </c>
      <c r="D10022" s="165"/>
      <c r="E10022" s="316" t="s">
        <v>512</v>
      </c>
      <c r="F10022" s="239" t="s">
        <v>519</v>
      </c>
      <c r="G10022" s="239" t="s">
        <v>520</v>
      </c>
      <c r="H10022" s="239" t="s">
        <v>513</v>
      </c>
      <c r="I10022" s="239" t="s">
        <v>500</v>
      </c>
      <c r="J10022" s="443" t="s">
        <v>501</v>
      </c>
      <c r="K10022" s="253"/>
      <c r="L10022" s="165"/>
      <c r="M10022" s="316" t="s">
        <v>512</v>
      </c>
      <c r="N10022" s="239" t="s">
        <v>519</v>
      </c>
      <c r="O10022" s="239" t="s">
        <v>520</v>
      </c>
      <c r="P10022" s="239" t="s">
        <v>513</v>
      </c>
      <c r="Q10022" s="239" t="s">
        <v>500</v>
      </c>
      <c r="R10022" s="317" t="s">
        <v>501</v>
      </c>
      <c r="S10022" s="253"/>
    </row>
    <row r="10023" spans="1:19" hidden="1">
      <c r="A10023" s="161" t="s">
        <v>798</v>
      </c>
      <c r="B10023" s="163" t="str">
        <f t="shared" si="348"/>
        <v>5.6.2</v>
      </c>
      <c r="C10023" s="164">
        <f t="shared" si="349"/>
        <v>0</v>
      </c>
      <c r="D10023" s="165"/>
      <c r="E10023" s="456" t="s">
        <v>521</v>
      </c>
      <c r="F10023" s="289">
        <v>63600</v>
      </c>
      <c r="G10023" s="289">
        <v>54060</v>
      </c>
      <c r="H10023" s="290">
        <v>117660</v>
      </c>
      <c r="I10023" s="260">
        <v>269.69</v>
      </c>
      <c r="J10023" s="452">
        <f>ROUND(H10023/I10023,0)</f>
        <v>436</v>
      </c>
      <c r="K10023" s="253"/>
      <c r="L10023" s="165"/>
      <c r="M10023" s="284" t="s">
        <v>521</v>
      </c>
      <c r="N10023" s="219">
        <v>63600</v>
      </c>
      <c r="O10023" s="219">
        <v>54060</v>
      </c>
      <c r="P10023" s="207">
        <v>117660</v>
      </c>
      <c r="Q10023" s="260">
        <v>269.69</v>
      </c>
      <c r="R10023" s="217">
        <f>ROUND(IF(N(N10023)&gt;0,PRODUCT(P10023,1/Q10023),PRODUCT(O10023:Q10023)),0)</f>
        <v>436</v>
      </c>
      <c r="S10023" s="253"/>
    </row>
    <row r="10024" spans="1:19" hidden="1">
      <c r="A10024" s="161" t="s">
        <v>798</v>
      </c>
      <c r="B10024" s="163" t="str">
        <f t="shared" si="348"/>
        <v>5.6.2</v>
      </c>
      <c r="C10024" s="164">
        <f t="shared" si="349"/>
        <v>0</v>
      </c>
      <c r="D10024" s="165"/>
      <c r="E10024" s="456" t="s">
        <v>522</v>
      </c>
      <c r="F10024" s="289">
        <v>31800</v>
      </c>
      <c r="G10024" s="289">
        <v>27030</v>
      </c>
      <c r="H10024" s="290">
        <v>58830</v>
      </c>
      <c r="I10024" s="260">
        <v>15</v>
      </c>
      <c r="J10024" s="452">
        <f>ROUND(H10024/I10024,0)</f>
        <v>3922</v>
      </c>
      <c r="K10024" s="253"/>
      <c r="L10024" s="165"/>
      <c r="M10024" s="284" t="s">
        <v>522</v>
      </c>
      <c r="N10024" s="219">
        <v>31800</v>
      </c>
      <c r="O10024" s="219">
        <v>27030</v>
      </c>
      <c r="P10024" s="207">
        <v>58830</v>
      </c>
      <c r="Q10024" s="260">
        <v>15</v>
      </c>
      <c r="R10024" s="217">
        <f>ROUND(IF(N(N10024)&gt;0,PRODUCT(P10024,1/Q10024),PRODUCT(O10024:Q10024)),0)</f>
        <v>3922</v>
      </c>
      <c r="S10024" s="253"/>
    </row>
    <row r="10025" spans="1:19" hidden="1">
      <c r="A10025" s="161" t="s">
        <v>798</v>
      </c>
      <c r="B10025" s="163" t="str">
        <f t="shared" si="348"/>
        <v>5.6.2</v>
      </c>
      <c r="C10025" s="164">
        <f t="shared" si="349"/>
        <v>0</v>
      </c>
      <c r="D10025" s="165"/>
      <c r="E10025" s="454" t="s">
        <v>523</v>
      </c>
      <c r="F10025" s="289">
        <v>19080</v>
      </c>
      <c r="G10025" s="289">
        <v>16218</v>
      </c>
      <c r="H10025" s="290">
        <v>35298</v>
      </c>
      <c r="I10025" s="296">
        <v>15</v>
      </c>
      <c r="J10025" s="452">
        <f>ROUND(H10025/I10025,0)</f>
        <v>2353</v>
      </c>
      <c r="K10025" s="253"/>
      <c r="L10025" s="165"/>
      <c r="M10025" s="295" t="s">
        <v>523</v>
      </c>
      <c r="N10025" s="219">
        <v>19080</v>
      </c>
      <c r="O10025" s="219">
        <v>16218</v>
      </c>
      <c r="P10025" s="207">
        <v>35298</v>
      </c>
      <c r="Q10025" s="296">
        <v>15</v>
      </c>
      <c r="R10025" s="217">
        <f>ROUND(IF(N(N10025)&gt;0,PRODUCT(P10025,1/Q10025),PRODUCT(O10025:Q10025)),0)</f>
        <v>2353</v>
      </c>
      <c r="S10025" s="253"/>
    </row>
    <row r="10026" spans="1:19" hidden="1">
      <c r="A10026" s="161" t="s">
        <v>798</v>
      </c>
      <c r="B10026" s="163" t="str">
        <f t="shared" si="348"/>
        <v>5.6.2</v>
      </c>
      <c r="C10026" s="164">
        <f t="shared" si="349"/>
        <v>0</v>
      </c>
      <c r="D10026" s="165"/>
      <c r="E10026" s="293"/>
      <c r="F10026" s="209"/>
      <c r="G10026" s="219"/>
      <c r="H10026" s="219"/>
      <c r="I10026" s="279"/>
      <c r="J10026" s="449"/>
      <c r="K10026" s="253"/>
      <c r="L10026" s="165"/>
      <c r="M10026" s="293"/>
      <c r="N10026" s="209"/>
      <c r="O10026" s="219"/>
      <c r="P10026" s="219"/>
      <c r="Q10026" s="279"/>
      <c r="R10026" s="220"/>
      <c r="S10026" s="331"/>
    </row>
    <row r="10027" spans="1:19" hidden="1">
      <c r="A10027" s="161" t="s">
        <v>798</v>
      </c>
      <c r="B10027" s="307" t="str">
        <f t="shared" si="348"/>
        <v>5.6.2</v>
      </c>
      <c r="C10027" s="164">
        <f t="shared" si="349"/>
        <v>0</v>
      </c>
      <c r="D10027" s="165"/>
      <c r="E10027" s="293"/>
      <c r="F10027" s="322"/>
      <c r="G10027" s="322"/>
      <c r="H10027" s="322"/>
      <c r="I10027" s="279"/>
      <c r="J10027" s="446"/>
      <c r="K10027" s="253"/>
      <c r="L10027" s="165"/>
      <c r="M10027" s="293"/>
      <c r="N10027" s="322"/>
      <c r="O10027" s="322"/>
      <c r="P10027" s="322"/>
      <c r="Q10027" s="279"/>
      <c r="R10027" s="320"/>
      <c r="S10027" s="253"/>
    </row>
    <row r="10028" spans="1:19" hidden="1">
      <c r="A10028" s="161" t="s">
        <v>798</v>
      </c>
      <c r="B10028" s="307" t="str">
        <f t="shared" si="348"/>
        <v>5.6.2</v>
      </c>
      <c r="C10028" s="164">
        <f t="shared" si="349"/>
        <v>0</v>
      </c>
      <c r="D10028" s="165"/>
      <c r="E10028" s="293"/>
      <c r="F10028" s="322"/>
      <c r="G10028" s="322"/>
      <c r="H10028" s="322"/>
      <c r="I10028" s="279"/>
      <c r="J10028" s="446"/>
      <c r="K10028" s="253"/>
      <c r="L10028" s="165"/>
      <c r="M10028" s="293"/>
      <c r="N10028" s="322"/>
      <c r="O10028" s="322"/>
      <c r="P10028" s="322"/>
      <c r="Q10028" s="279"/>
      <c r="R10028" s="320"/>
      <c r="S10028" s="331"/>
    </row>
    <row r="10029" spans="1:19" ht="15.75" hidden="1" thickBot="1">
      <c r="A10029" s="161" t="s">
        <v>798</v>
      </c>
      <c r="B10029" s="307" t="str">
        <f t="shared" si="348"/>
        <v>5.6.2</v>
      </c>
      <c r="C10029" s="164">
        <f t="shared" si="349"/>
        <v>0</v>
      </c>
      <c r="D10029" s="165"/>
      <c r="E10029" s="341"/>
      <c r="F10029" s="342"/>
      <c r="G10029" s="342"/>
      <c r="H10029" s="342"/>
      <c r="I10029" s="343"/>
      <c r="J10029" s="453"/>
      <c r="K10029" s="368">
        <f>SUM(J10023:J10029)</f>
        <v>6711</v>
      </c>
      <c r="L10029" s="165"/>
      <c r="M10029" s="341"/>
      <c r="N10029" s="342"/>
      <c r="O10029" s="342"/>
      <c r="P10029" s="342"/>
      <c r="Q10029" s="343"/>
      <c r="R10029" s="344"/>
      <c r="S10029" s="327">
        <f>SUM(R10023:R10029)</f>
        <v>6711</v>
      </c>
    </row>
    <row r="10030" spans="1:19" hidden="1">
      <c r="A10030" s="161" t="s">
        <v>798</v>
      </c>
      <c r="B10030" s="307" t="str">
        <f t="shared" si="348"/>
        <v>5.6.2</v>
      </c>
      <c r="C10030" s="164">
        <f t="shared" si="349"/>
        <v>0</v>
      </c>
      <c r="D10030" s="165"/>
      <c r="E10030" s="166"/>
      <c r="F10030" s="166"/>
      <c r="G10030" s="166"/>
      <c r="H10030" s="166"/>
      <c r="I10030" s="165"/>
      <c r="J10030" s="253"/>
      <c r="K10030" s="253"/>
      <c r="L10030" s="165"/>
      <c r="M10030" s="166"/>
      <c r="N10030" s="166"/>
      <c r="O10030" s="166"/>
      <c r="P10030" s="166"/>
      <c r="Q10030" s="165"/>
      <c r="R10030" s="310"/>
      <c r="S10030" s="253"/>
    </row>
    <row r="10031" spans="1:19" ht="15.75" hidden="1" thickBot="1">
      <c r="A10031" s="161" t="s">
        <v>798</v>
      </c>
      <c r="B10031" s="307" t="str">
        <f t="shared" si="348"/>
        <v>5.6.2</v>
      </c>
      <c r="C10031" s="164">
        <f t="shared" si="349"/>
        <v>0</v>
      </c>
      <c r="D10031" s="165"/>
      <c r="E10031" s="166"/>
      <c r="F10031" s="166"/>
      <c r="G10031" s="166"/>
      <c r="H10031" s="315" t="s">
        <v>516</v>
      </c>
      <c r="I10031" s="165"/>
      <c r="J10031" s="253"/>
      <c r="K10031" s="355">
        <f>ROUND(+K10029+K10020+K10012+K9997,0)</f>
        <v>43706</v>
      </c>
      <c r="L10031" s="165"/>
      <c r="M10031" s="166"/>
      <c r="N10031" s="166"/>
      <c r="O10031" s="166"/>
      <c r="P10031" s="315" t="s">
        <v>516</v>
      </c>
      <c r="Q10031" s="165"/>
      <c r="R10031" s="310"/>
      <c r="S10031" s="355">
        <f>ROUND(+S10029+S10020+S10012+S9997,0)</f>
        <v>43706</v>
      </c>
    </row>
    <row r="10032" spans="1:19" hidden="1">
      <c r="A10032" s="161" t="s">
        <v>851</v>
      </c>
      <c r="B10032" s="163" t="str">
        <f>E10037</f>
        <v>6.1.1</v>
      </c>
      <c r="C10032" s="164">
        <f t="shared" si="349"/>
        <v>0</v>
      </c>
      <c r="D10032" s="165"/>
      <c r="E10032" s="166"/>
      <c r="F10032" s="166"/>
      <c r="G10032" s="166"/>
      <c r="H10032" s="166"/>
      <c r="I10032" s="166"/>
      <c r="J10032" s="308"/>
      <c r="K10032" s="167"/>
      <c r="L10032" s="166"/>
      <c r="M10032" s="166"/>
      <c r="N10032" s="166"/>
      <c r="O10032" s="166"/>
    </row>
    <row r="10033" spans="1:11" ht="18.75" hidden="1">
      <c r="A10033" s="161" t="s">
        <v>851</v>
      </c>
      <c r="B10033" s="163" t="str">
        <f t="shared" ref="B10033:B10085" si="350">B10032</f>
        <v>6.1.1</v>
      </c>
      <c r="C10033" s="164">
        <f t="shared" si="349"/>
        <v>0</v>
      </c>
      <c r="D10033" s="165"/>
      <c r="E10033" s="169" t="s">
        <v>496</v>
      </c>
      <c r="F10033" s="169"/>
      <c r="G10033" s="169"/>
      <c r="H10033" s="169"/>
      <c r="I10033" s="169"/>
      <c r="J10033" s="170"/>
      <c r="K10033" s="166"/>
    </row>
    <row r="10034" spans="1:11" hidden="1">
      <c r="A10034" s="161" t="s">
        <v>851</v>
      </c>
      <c r="B10034" s="163" t="str">
        <f t="shared" si="350"/>
        <v>6.1.1</v>
      </c>
      <c r="C10034" s="164">
        <f t="shared" si="349"/>
        <v>0</v>
      </c>
      <c r="D10034" s="165"/>
      <c r="E10034" s="166"/>
      <c r="F10034" s="166"/>
      <c r="G10034" s="166"/>
      <c r="H10034" s="166"/>
      <c r="I10034" s="165"/>
      <c r="J10034" s="310"/>
      <c r="K10034" s="253"/>
    </row>
    <row r="10035" spans="1:11" hidden="1">
      <c r="A10035" s="161" t="s">
        <v>851</v>
      </c>
      <c r="B10035" s="163" t="str">
        <f t="shared" si="350"/>
        <v>6.1.1</v>
      </c>
      <c r="C10035" s="164">
        <f t="shared" si="349"/>
        <v>0</v>
      </c>
      <c r="D10035" s="165"/>
      <c r="E10035" s="166"/>
      <c r="F10035" s="166"/>
      <c r="G10035" s="166"/>
      <c r="H10035" s="166"/>
      <c r="I10035" s="165"/>
      <c r="J10035" s="310"/>
      <c r="K10035" s="253"/>
    </row>
    <row r="10036" spans="1:11" hidden="1">
      <c r="A10036" s="161" t="s">
        <v>851</v>
      </c>
      <c r="B10036" s="163" t="str">
        <f t="shared" si="350"/>
        <v>6.1.1</v>
      </c>
      <c r="C10036" s="164">
        <f t="shared" si="349"/>
        <v>0</v>
      </c>
      <c r="D10036" s="165"/>
      <c r="E10036" s="166"/>
      <c r="F10036" s="166"/>
      <c r="G10036" s="166"/>
      <c r="H10036" s="166"/>
      <c r="I10036" s="165"/>
      <c r="J10036" s="310"/>
      <c r="K10036" s="253"/>
    </row>
    <row r="10037" spans="1:11" ht="27" hidden="1" customHeight="1">
      <c r="A10037" s="161" t="s">
        <v>851</v>
      </c>
      <c r="B10037" s="163" t="str">
        <f t="shared" si="350"/>
        <v>6.1.1</v>
      </c>
      <c r="C10037" s="164">
        <f t="shared" si="349"/>
        <v>0</v>
      </c>
      <c r="D10037" s="311" t="s">
        <v>39</v>
      </c>
      <c r="E10037" s="172" t="s">
        <v>852</v>
      </c>
      <c r="F10037" s="313" t="s">
        <v>853</v>
      </c>
      <c r="G10037" s="313"/>
      <c r="H10037" s="313"/>
      <c r="I10037" s="311" t="s">
        <v>497</v>
      </c>
      <c r="J10037" s="314" t="s">
        <v>551</v>
      </c>
      <c r="K10037" s="253"/>
    </row>
    <row r="10038" spans="1:11" hidden="1">
      <c r="A10038" s="161" t="s">
        <v>851</v>
      </c>
      <c r="B10038" s="163" t="str">
        <f t="shared" si="350"/>
        <v>6.1.1</v>
      </c>
      <c r="C10038" s="164">
        <f t="shared" si="349"/>
        <v>0</v>
      </c>
      <c r="D10038" s="165"/>
      <c r="E10038" s="166"/>
      <c r="F10038" s="315"/>
      <c r="G10038" s="315"/>
      <c r="H10038" s="175"/>
      <c r="I10038" s="165"/>
      <c r="J10038" s="310"/>
      <c r="K10038" s="253"/>
    </row>
    <row r="10039" spans="1:11" hidden="1">
      <c r="A10039" s="161" t="s">
        <v>851</v>
      </c>
      <c r="B10039" s="163" t="str">
        <f t="shared" si="350"/>
        <v>6.1.1</v>
      </c>
      <c r="C10039" s="164">
        <f t="shared" si="349"/>
        <v>0</v>
      </c>
      <c r="D10039" s="165"/>
      <c r="E10039" s="166"/>
      <c r="F10039" s="166"/>
      <c r="G10039" s="166"/>
      <c r="H10039" s="175"/>
      <c r="I10039" s="166"/>
      <c r="J10039" s="167"/>
      <c r="K10039" s="253"/>
    </row>
    <row r="10040" spans="1:11" hidden="1">
      <c r="A10040" s="161" t="s">
        <v>851</v>
      </c>
      <c r="B10040" s="163" t="str">
        <f t="shared" si="350"/>
        <v>6.1.1</v>
      </c>
      <c r="C10040" s="164">
        <f t="shared" si="349"/>
        <v>0</v>
      </c>
      <c r="D10040" s="165"/>
      <c r="E10040" s="166"/>
      <c r="F10040" s="166"/>
      <c r="G10040" s="166"/>
      <c r="H10040" s="175"/>
      <c r="I10040" s="165"/>
      <c r="J10040" s="310"/>
      <c r="K10040" s="253"/>
    </row>
    <row r="10041" spans="1:11" ht="15.75" hidden="1" thickBot="1">
      <c r="A10041" s="161" t="s">
        <v>851</v>
      </c>
      <c r="B10041" s="163" t="str">
        <f t="shared" si="350"/>
        <v>6.1.1</v>
      </c>
      <c r="C10041" s="164">
        <f t="shared" si="349"/>
        <v>0</v>
      </c>
      <c r="D10041" s="165"/>
      <c r="E10041" s="316" t="s">
        <v>498</v>
      </c>
      <c r="F10041" s="239" t="s">
        <v>497</v>
      </c>
      <c r="G10041" s="239" t="s">
        <v>41</v>
      </c>
      <c r="H10041" s="179" t="s">
        <v>499</v>
      </c>
      <c r="I10041" s="239" t="s">
        <v>500</v>
      </c>
      <c r="J10041" s="317" t="s">
        <v>501</v>
      </c>
      <c r="K10041" s="253"/>
    </row>
    <row r="10042" spans="1:11" hidden="1">
      <c r="A10042" s="161" t="s">
        <v>851</v>
      </c>
      <c r="B10042" s="163" t="str">
        <f t="shared" si="350"/>
        <v>6.1.1</v>
      </c>
      <c r="C10042" s="164">
        <f t="shared" si="349"/>
        <v>0</v>
      </c>
      <c r="D10042" s="165"/>
      <c r="E10042" s="241" t="s">
        <v>502</v>
      </c>
      <c r="F10042" s="318" t="s">
        <v>959</v>
      </c>
      <c r="G10042" s="245">
        <v>1</v>
      </c>
      <c r="H10042" s="229">
        <f>ROUND(K10080,0)</f>
        <v>115786</v>
      </c>
      <c r="I10042" s="245">
        <v>0.05</v>
      </c>
      <c r="J10042" s="319">
        <f>ROUND(IF(N(F10042)&gt;0,PRODUCT(H10042,1/I10042),PRODUCT(G10042:I10042)),0)</f>
        <v>5789</v>
      </c>
      <c r="K10042" s="253"/>
    </row>
    <row r="10043" spans="1:11" hidden="1">
      <c r="A10043" s="161" t="s">
        <v>851</v>
      </c>
      <c r="B10043" s="163" t="str">
        <f t="shared" si="350"/>
        <v>6.1.1</v>
      </c>
      <c r="C10043" s="164">
        <f t="shared" si="349"/>
        <v>0</v>
      </c>
      <c r="D10043" s="165"/>
      <c r="E10043" s="293"/>
      <c r="F10043" s="279"/>
      <c r="G10043" s="279"/>
      <c r="H10043" s="212"/>
      <c r="I10043" s="279"/>
      <c r="J10043" s="320"/>
      <c r="K10043" s="253"/>
    </row>
    <row r="10044" spans="1:11" hidden="1">
      <c r="A10044" s="161" t="s">
        <v>851</v>
      </c>
      <c r="B10044" s="163" t="str">
        <f t="shared" si="350"/>
        <v>6.1.1</v>
      </c>
      <c r="C10044" s="164">
        <f t="shared" si="349"/>
        <v>0</v>
      </c>
      <c r="D10044" s="165"/>
      <c r="E10044" s="293"/>
      <c r="F10044" s="279"/>
      <c r="G10044" s="279"/>
      <c r="H10044" s="212"/>
      <c r="I10044" s="279"/>
      <c r="J10044" s="320"/>
      <c r="K10044" s="253"/>
    </row>
    <row r="10045" spans="1:11" hidden="1">
      <c r="A10045" s="161" t="s">
        <v>851</v>
      </c>
      <c r="B10045" s="163" t="str">
        <f t="shared" si="350"/>
        <v>6.1.1</v>
      </c>
      <c r="C10045" s="164">
        <f t="shared" si="349"/>
        <v>0</v>
      </c>
      <c r="D10045" s="165"/>
      <c r="E10045" s="293"/>
      <c r="F10045" s="279"/>
      <c r="G10045" s="279"/>
      <c r="H10045" s="194"/>
      <c r="I10045" s="279"/>
      <c r="J10045" s="473"/>
      <c r="K10045" s="253"/>
    </row>
    <row r="10046" spans="1:11" hidden="1">
      <c r="A10046" s="161" t="s">
        <v>851</v>
      </c>
      <c r="B10046" s="163" t="str">
        <f t="shared" si="350"/>
        <v>6.1.1</v>
      </c>
      <c r="C10046" s="164">
        <f t="shared" si="349"/>
        <v>0</v>
      </c>
      <c r="D10046" s="165"/>
      <c r="E10046" s="293"/>
      <c r="F10046" s="279"/>
      <c r="G10046" s="322"/>
      <c r="H10046" s="194"/>
      <c r="I10046" s="279"/>
      <c r="J10046" s="320"/>
      <c r="K10046" s="253"/>
    </row>
    <row r="10047" spans="1:11" hidden="1">
      <c r="A10047" s="161" t="s">
        <v>851</v>
      </c>
      <c r="B10047" s="163" t="str">
        <f t="shared" si="350"/>
        <v>6.1.1</v>
      </c>
      <c r="C10047" s="164">
        <f t="shared" si="349"/>
        <v>0</v>
      </c>
      <c r="D10047" s="165"/>
      <c r="E10047" s="293"/>
      <c r="F10047" s="279"/>
      <c r="G10047" s="322"/>
      <c r="H10047" s="194"/>
      <c r="I10047" s="279"/>
      <c r="J10047" s="320"/>
      <c r="K10047" s="253"/>
    </row>
    <row r="10048" spans="1:11" ht="15.75" hidden="1" thickBot="1">
      <c r="A10048" s="161" t="s">
        <v>851</v>
      </c>
      <c r="B10048" s="163" t="str">
        <f t="shared" si="350"/>
        <v>6.1.1</v>
      </c>
      <c r="C10048" s="164">
        <f t="shared" si="349"/>
        <v>0</v>
      </c>
      <c r="D10048" s="165"/>
      <c r="E10048" s="323"/>
      <c r="F10048" s="324"/>
      <c r="G10048" s="324"/>
      <c r="H10048" s="198"/>
      <c r="I10048" s="325"/>
      <c r="J10048" s="326"/>
      <c r="K10048" s="327">
        <f>SUM(J10042:J10048)</f>
        <v>5789</v>
      </c>
    </row>
    <row r="10049" spans="1:11" ht="15.75" hidden="1" thickBot="1">
      <c r="A10049" s="161" t="s">
        <v>851</v>
      </c>
      <c r="B10049" s="163" t="str">
        <f t="shared" si="350"/>
        <v>6.1.1</v>
      </c>
      <c r="C10049" s="164">
        <f t="shared" si="349"/>
        <v>0</v>
      </c>
      <c r="D10049" s="165"/>
      <c r="E10049" s="328"/>
      <c r="F10049" s="328"/>
      <c r="G10049" s="328"/>
      <c r="H10049" s="201"/>
      <c r="I10049" s="329"/>
      <c r="J10049" s="330"/>
      <c r="K10049" s="331"/>
    </row>
    <row r="10050" spans="1:11" ht="15.75" hidden="1" thickBot="1">
      <c r="A10050" s="161" t="s">
        <v>851</v>
      </c>
      <c r="B10050" s="163" t="str">
        <f t="shared" si="350"/>
        <v>6.1.1</v>
      </c>
      <c r="C10050" s="164">
        <f t="shared" si="349"/>
        <v>0</v>
      </c>
      <c r="D10050" s="165"/>
      <c r="E10050" s="316" t="s">
        <v>505</v>
      </c>
      <c r="F10050" s="239" t="s">
        <v>497</v>
      </c>
      <c r="G10050" s="239" t="s">
        <v>41</v>
      </c>
      <c r="H10050" s="179" t="s">
        <v>506</v>
      </c>
      <c r="I10050" s="239" t="s">
        <v>507</v>
      </c>
      <c r="J10050" s="317" t="s">
        <v>501</v>
      </c>
      <c r="K10050" s="253"/>
    </row>
    <row r="10051" spans="1:11" hidden="1">
      <c r="A10051" s="161" t="s">
        <v>851</v>
      </c>
      <c r="B10051" s="163" t="str">
        <f t="shared" si="350"/>
        <v>6.1.1</v>
      </c>
      <c r="C10051" s="164">
        <f t="shared" si="349"/>
        <v>0</v>
      </c>
      <c r="D10051" s="165"/>
      <c r="E10051" s="357" t="s">
        <v>853</v>
      </c>
      <c r="F10051" s="255" t="s">
        <v>90</v>
      </c>
      <c r="G10051" s="245">
        <v>1</v>
      </c>
      <c r="H10051" s="207">
        <v>665947</v>
      </c>
      <c r="I10051" s="183"/>
      <c r="J10051" s="217">
        <f>ROUND(IF(N(F10051)&gt;0,PRODUCT(H10051,1/I10051),PRODUCT(G10051:I10051)),0)</f>
        <v>665947</v>
      </c>
      <c r="K10051" s="253"/>
    </row>
    <row r="10052" spans="1:11" hidden="1">
      <c r="A10052" s="161" t="s">
        <v>851</v>
      </c>
      <c r="B10052" s="163" t="str">
        <f t="shared" si="350"/>
        <v>6.1.1</v>
      </c>
      <c r="C10052" s="164">
        <f t="shared" si="349"/>
        <v>0</v>
      </c>
      <c r="D10052" s="165"/>
      <c r="E10052" s="364"/>
      <c r="F10052" s="333"/>
      <c r="G10052" s="333"/>
      <c r="H10052" s="237"/>
      <c r="I10052" s="208"/>
      <c r="J10052" s="220"/>
      <c r="K10052" s="253"/>
    </row>
    <row r="10053" spans="1:11" hidden="1">
      <c r="A10053" s="161" t="s">
        <v>851</v>
      </c>
      <c r="B10053" s="163" t="str">
        <f t="shared" si="350"/>
        <v>6.1.1</v>
      </c>
      <c r="C10053" s="164">
        <f t="shared" si="349"/>
        <v>0</v>
      </c>
      <c r="D10053" s="165"/>
      <c r="E10053" s="364"/>
      <c r="F10053" s="279"/>
      <c r="G10053" s="279"/>
      <c r="H10053" s="237"/>
      <c r="I10053" s="208"/>
      <c r="J10053" s="220"/>
      <c r="K10053" s="253"/>
    </row>
    <row r="10054" spans="1:11" hidden="1">
      <c r="A10054" s="161" t="s">
        <v>851</v>
      </c>
      <c r="B10054" s="163" t="str">
        <f t="shared" si="350"/>
        <v>6.1.1</v>
      </c>
      <c r="C10054" s="164">
        <f t="shared" si="349"/>
        <v>0</v>
      </c>
      <c r="D10054" s="165"/>
      <c r="E10054" s="364"/>
      <c r="F10054" s="279"/>
      <c r="G10054" s="279"/>
      <c r="H10054" s="194"/>
      <c r="I10054" s="208"/>
      <c r="J10054" s="220"/>
      <c r="K10054" s="253"/>
    </row>
    <row r="10055" spans="1:11" hidden="1">
      <c r="A10055" s="161" t="s">
        <v>851</v>
      </c>
      <c r="B10055" s="163" t="str">
        <f t="shared" si="350"/>
        <v>6.1.1</v>
      </c>
      <c r="C10055" s="164">
        <f t="shared" si="349"/>
        <v>0</v>
      </c>
      <c r="D10055" s="165"/>
      <c r="E10055" s="293"/>
      <c r="F10055" s="279"/>
      <c r="G10055" s="279"/>
      <c r="H10055" s="194"/>
      <c r="I10055" s="208"/>
      <c r="J10055" s="220"/>
      <c r="K10055" s="253"/>
    </row>
    <row r="10056" spans="1:11" hidden="1">
      <c r="A10056" s="161" t="s">
        <v>851</v>
      </c>
      <c r="B10056" s="163" t="str">
        <f t="shared" si="350"/>
        <v>6.1.1</v>
      </c>
      <c r="C10056" s="164">
        <f t="shared" si="349"/>
        <v>0</v>
      </c>
      <c r="D10056" s="165"/>
      <c r="E10056" s="288"/>
      <c r="F10056" s="333"/>
      <c r="G10056" s="333"/>
      <c r="H10056" s="194"/>
      <c r="I10056" s="208"/>
      <c r="J10056" s="220"/>
      <c r="K10056" s="253"/>
    </row>
    <row r="10057" spans="1:11" hidden="1">
      <c r="A10057" s="161" t="s">
        <v>851</v>
      </c>
      <c r="B10057" s="163" t="str">
        <f t="shared" si="350"/>
        <v>6.1.1</v>
      </c>
      <c r="C10057" s="164">
        <f t="shared" si="349"/>
        <v>0</v>
      </c>
      <c r="D10057" s="165"/>
      <c r="E10057" s="293"/>
      <c r="F10057" s="279"/>
      <c r="G10057" s="279"/>
      <c r="H10057" s="194"/>
      <c r="I10057" s="208"/>
      <c r="J10057" s="220"/>
      <c r="K10057" s="253"/>
    </row>
    <row r="10058" spans="1:11" hidden="1">
      <c r="A10058" s="161" t="s">
        <v>851</v>
      </c>
      <c r="B10058" s="163" t="str">
        <f t="shared" si="350"/>
        <v>6.1.1</v>
      </c>
      <c r="C10058" s="164">
        <f t="shared" si="349"/>
        <v>0</v>
      </c>
      <c r="D10058" s="165"/>
      <c r="E10058" s="293"/>
      <c r="F10058" s="279"/>
      <c r="G10058" s="279"/>
      <c r="H10058" s="194"/>
      <c r="I10058" s="208"/>
      <c r="J10058" s="220"/>
      <c r="K10058" s="253"/>
    </row>
    <row r="10059" spans="1:11" hidden="1">
      <c r="A10059" s="161" t="s">
        <v>851</v>
      </c>
      <c r="B10059" s="163" t="str">
        <f t="shared" si="350"/>
        <v>6.1.1</v>
      </c>
      <c r="C10059" s="164">
        <f t="shared" si="349"/>
        <v>0</v>
      </c>
      <c r="D10059" s="165"/>
      <c r="E10059" s="293"/>
      <c r="F10059" s="322"/>
      <c r="G10059" s="322"/>
      <c r="H10059" s="194"/>
      <c r="I10059" s="279"/>
      <c r="J10059" s="320"/>
      <c r="K10059" s="253"/>
    </row>
    <row r="10060" spans="1:11" hidden="1">
      <c r="A10060" s="161" t="s">
        <v>851</v>
      </c>
      <c r="B10060" s="163" t="str">
        <f t="shared" si="350"/>
        <v>6.1.1</v>
      </c>
      <c r="C10060" s="164">
        <f t="shared" si="349"/>
        <v>0</v>
      </c>
      <c r="D10060" s="165"/>
      <c r="E10060" s="293"/>
      <c r="F10060" s="322"/>
      <c r="G10060" s="322"/>
      <c r="H10060" s="194"/>
      <c r="I10060" s="279"/>
      <c r="J10060" s="320"/>
      <c r="K10060" s="253"/>
    </row>
    <row r="10061" spans="1:11" hidden="1">
      <c r="A10061" s="161" t="s">
        <v>851</v>
      </c>
      <c r="B10061" s="163" t="str">
        <f t="shared" si="350"/>
        <v>6.1.1</v>
      </c>
      <c r="C10061" s="164">
        <f t="shared" si="349"/>
        <v>0</v>
      </c>
      <c r="D10061" s="165"/>
      <c r="E10061" s="293"/>
      <c r="F10061" s="322"/>
      <c r="G10061" s="322"/>
      <c r="H10061" s="194"/>
      <c r="I10061" s="279"/>
      <c r="J10061" s="320"/>
      <c r="K10061" s="253"/>
    </row>
    <row r="10062" spans="1:11" hidden="1">
      <c r="A10062" s="161" t="s">
        <v>851</v>
      </c>
      <c r="B10062" s="163" t="str">
        <f t="shared" si="350"/>
        <v>6.1.1</v>
      </c>
      <c r="C10062" s="164">
        <f t="shared" si="349"/>
        <v>0</v>
      </c>
      <c r="D10062" s="165"/>
      <c r="E10062" s="293"/>
      <c r="F10062" s="322"/>
      <c r="G10062" s="322"/>
      <c r="H10062" s="194"/>
      <c r="I10062" s="279"/>
      <c r="J10062" s="320"/>
      <c r="K10062" s="253"/>
    </row>
    <row r="10063" spans="1:11" ht="15.75" hidden="1" thickBot="1">
      <c r="A10063" s="161" t="s">
        <v>851</v>
      </c>
      <c r="B10063" s="163" t="str">
        <f t="shared" si="350"/>
        <v>6.1.1</v>
      </c>
      <c r="C10063" s="164">
        <f t="shared" si="349"/>
        <v>0</v>
      </c>
      <c r="D10063" s="165"/>
      <c r="E10063" s="323"/>
      <c r="F10063" s="324"/>
      <c r="G10063" s="324"/>
      <c r="H10063" s="198"/>
      <c r="I10063" s="325"/>
      <c r="J10063" s="326"/>
      <c r="K10063" s="347">
        <f>SUM(J10051:J10063)</f>
        <v>665947</v>
      </c>
    </row>
    <row r="10064" spans="1:11" ht="15.75" hidden="1" thickBot="1">
      <c r="A10064" s="161" t="s">
        <v>851</v>
      </c>
      <c r="B10064" s="163" t="str">
        <f t="shared" si="350"/>
        <v>6.1.1</v>
      </c>
      <c r="C10064" s="164">
        <f t="shared" si="349"/>
        <v>0</v>
      </c>
      <c r="D10064" s="165"/>
      <c r="E10064" s="328"/>
      <c r="F10064" s="328"/>
      <c r="G10064" s="328"/>
      <c r="H10064" s="201"/>
      <c r="I10064" s="329"/>
      <c r="J10064" s="330"/>
      <c r="K10064" s="331"/>
    </row>
    <row r="10065" spans="1:11" ht="15.75" hidden="1" thickBot="1">
      <c r="A10065" s="161" t="s">
        <v>851</v>
      </c>
      <c r="B10065" s="163" t="str">
        <f t="shared" si="350"/>
        <v>6.1.1</v>
      </c>
      <c r="C10065" s="164">
        <f t="shared" si="349"/>
        <v>0</v>
      </c>
      <c r="D10065" s="165"/>
      <c r="E10065" s="316" t="s">
        <v>509</v>
      </c>
      <c r="F10065" s="239" t="s">
        <v>497</v>
      </c>
      <c r="G10065" s="239" t="s">
        <v>41</v>
      </c>
      <c r="H10065" s="179" t="s">
        <v>506</v>
      </c>
      <c r="I10065" s="239" t="s">
        <v>510</v>
      </c>
      <c r="J10065" s="317" t="s">
        <v>501</v>
      </c>
      <c r="K10065" s="253"/>
    </row>
    <row r="10066" spans="1:11" hidden="1">
      <c r="A10066" s="161" t="s">
        <v>851</v>
      </c>
      <c r="B10066" s="163" t="str">
        <f t="shared" si="350"/>
        <v>6.1.1</v>
      </c>
      <c r="C10066" s="164">
        <f t="shared" si="349"/>
        <v>0</v>
      </c>
      <c r="D10066" s="165"/>
      <c r="E10066" s="335"/>
      <c r="F10066" s="351"/>
      <c r="G10066" s="333"/>
      <c r="H10066" s="474"/>
      <c r="I10066" s="333"/>
      <c r="J10066" s="252"/>
      <c r="K10066" s="336"/>
    </row>
    <row r="10067" spans="1:11" hidden="1">
      <c r="A10067" s="161" t="s">
        <v>851</v>
      </c>
      <c r="B10067" s="163" t="str">
        <f t="shared" si="350"/>
        <v>6.1.1</v>
      </c>
      <c r="C10067" s="164">
        <f t="shared" si="349"/>
        <v>0</v>
      </c>
      <c r="D10067" s="165"/>
      <c r="E10067" s="337"/>
      <c r="F10067" s="338"/>
      <c r="G10067" s="338"/>
      <c r="H10067" s="212"/>
      <c r="I10067" s="333"/>
      <c r="J10067" s="220"/>
      <c r="K10067" s="253"/>
    </row>
    <row r="10068" spans="1:11" hidden="1">
      <c r="A10068" s="161" t="s">
        <v>851</v>
      </c>
      <c r="B10068" s="163" t="str">
        <f t="shared" si="350"/>
        <v>6.1.1</v>
      </c>
      <c r="C10068" s="164">
        <f t="shared" si="349"/>
        <v>0</v>
      </c>
      <c r="D10068" s="165"/>
      <c r="E10068" s="337"/>
      <c r="F10068" s="322"/>
      <c r="G10068" s="322"/>
      <c r="H10068" s="194"/>
      <c r="I10068" s="279"/>
      <c r="J10068" s="320"/>
      <c r="K10068" s="253"/>
    </row>
    <row r="10069" spans="1:11" hidden="1">
      <c r="A10069" s="161" t="s">
        <v>851</v>
      </c>
      <c r="B10069" s="163" t="str">
        <f t="shared" si="350"/>
        <v>6.1.1</v>
      </c>
      <c r="C10069" s="164">
        <f t="shared" si="349"/>
        <v>0</v>
      </c>
      <c r="D10069" s="165"/>
      <c r="E10069" s="288"/>
      <c r="F10069" s="322"/>
      <c r="G10069" s="322"/>
      <c r="H10069" s="194"/>
      <c r="I10069" s="279"/>
      <c r="J10069" s="320"/>
      <c r="K10069" s="253"/>
    </row>
    <row r="10070" spans="1:11" hidden="1">
      <c r="A10070" s="161" t="s">
        <v>851</v>
      </c>
      <c r="B10070" s="163" t="str">
        <f t="shared" si="350"/>
        <v>6.1.1</v>
      </c>
      <c r="C10070" s="164">
        <f t="shared" si="349"/>
        <v>0</v>
      </c>
      <c r="D10070" s="165"/>
      <c r="E10070" s="293"/>
      <c r="F10070" s="322"/>
      <c r="G10070" s="322"/>
      <c r="H10070" s="194"/>
      <c r="I10070" s="279"/>
      <c r="J10070" s="320"/>
      <c r="K10070" s="253"/>
    </row>
    <row r="10071" spans="1:11" ht="15.75" hidden="1" thickBot="1">
      <c r="A10071" s="161" t="s">
        <v>851</v>
      </c>
      <c r="B10071" s="163" t="str">
        <f t="shared" si="350"/>
        <v>6.1.1</v>
      </c>
      <c r="C10071" s="164">
        <f t="shared" si="349"/>
        <v>0</v>
      </c>
      <c r="D10071" s="165"/>
      <c r="E10071" s="323"/>
      <c r="F10071" s="324"/>
      <c r="G10071" s="324"/>
      <c r="H10071" s="198"/>
      <c r="I10071" s="325"/>
      <c r="J10071" s="326"/>
      <c r="K10071" s="327">
        <f>SUM(J10066:J10071)</f>
        <v>0</v>
      </c>
    </row>
    <row r="10072" spans="1:11" ht="15.75" hidden="1" thickBot="1">
      <c r="A10072" s="161" t="s">
        <v>851</v>
      </c>
      <c r="B10072" s="163" t="str">
        <f t="shared" si="350"/>
        <v>6.1.1</v>
      </c>
      <c r="C10072" s="164">
        <f t="shared" si="349"/>
        <v>0</v>
      </c>
      <c r="D10072" s="165"/>
      <c r="E10072" s="328"/>
      <c r="F10072" s="328"/>
      <c r="G10072" s="328"/>
      <c r="H10072" s="201"/>
      <c r="I10072" s="339"/>
      <c r="J10072" s="340"/>
      <c r="K10072" s="331"/>
    </row>
    <row r="10073" spans="1:11" ht="15.75" hidden="1" thickBot="1">
      <c r="A10073" s="161" t="s">
        <v>851</v>
      </c>
      <c r="B10073" s="163" t="str">
        <f t="shared" si="350"/>
        <v>6.1.1</v>
      </c>
      <c r="C10073" s="164">
        <f t="shared" si="349"/>
        <v>0</v>
      </c>
      <c r="D10073" s="165"/>
      <c r="E10073" s="316" t="s">
        <v>512</v>
      </c>
      <c r="F10073" s="239" t="s">
        <v>519</v>
      </c>
      <c r="G10073" s="239" t="s">
        <v>520</v>
      </c>
      <c r="H10073" s="179" t="s">
        <v>513</v>
      </c>
      <c r="I10073" s="239" t="s">
        <v>500</v>
      </c>
      <c r="J10073" s="317" t="s">
        <v>501</v>
      </c>
      <c r="K10073" s="253"/>
    </row>
    <row r="10074" spans="1:11" hidden="1">
      <c r="A10074" s="161" t="s">
        <v>851</v>
      </c>
      <c r="B10074" s="163" t="str">
        <f t="shared" si="350"/>
        <v>6.1.1</v>
      </c>
      <c r="C10074" s="164">
        <f t="shared" si="349"/>
        <v>0</v>
      </c>
      <c r="D10074" s="165"/>
      <c r="E10074" s="205" t="s">
        <v>521</v>
      </c>
      <c r="F10074" s="219">
        <v>63600</v>
      </c>
      <c r="G10074" s="219">
        <v>54060</v>
      </c>
      <c r="H10074" s="207">
        <v>117660</v>
      </c>
      <c r="I10074" s="260">
        <v>10.506</v>
      </c>
      <c r="J10074" s="217">
        <f>ROUND(IF(N(F10074)&gt;0,PRODUCT(H10074,1/I10074),PRODUCT(G10074:I10074)),0)</f>
        <v>11199</v>
      </c>
      <c r="K10074" s="253"/>
    </row>
    <row r="10075" spans="1:11" hidden="1">
      <c r="A10075" s="161" t="s">
        <v>851</v>
      </c>
      <c r="B10075" s="163" t="str">
        <f t="shared" si="350"/>
        <v>6.1.1</v>
      </c>
      <c r="C10075" s="164">
        <f t="shared" ref="C10075:C10138" si="351">IF(ISERROR(MATCH(B10075,T:T,0)),0,1)</f>
        <v>0</v>
      </c>
      <c r="D10075" s="165"/>
      <c r="E10075" s="205" t="s">
        <v>522</v>
      </c>
      <c r="F10075" s="219">
        <v>31800</v>
      </c>
      <c r="G10075" s="219">
        <v>27030</v>
      </c>
      <c r="H10075" s="207">
        <v>58830</v>
      </c>
      <c r="I10075" s="256">
        <v>0.9</v>
      </c>
      <c r="J10075" s="217">
        <f>ROUND(IF(N(F10075)&gt;0,PRODUCT(H10075,1/I10075),PRODUCT(G10075:I10075)),0)</f>
        <v>65367</v>
      </c>
      <c r="K10075" s="253"/>
    </row>
    <row r="10076" spans="1:11" hidden="1">
      <c r="A10076" s="161" t="s">
        <v>851</v>
      </c>
      <c r="B10076" s="163" t="str">
        <f t="shared" si="350"/>
        <v>6.1.1</v>
      </c>
      <c r="C10076" s="164">
        <f t="shared" si="351"/>
        <v>0</v>
      </c>
      <c r="D10076" s="165"/>
      <c r="E10076" s="241" t="s">
        <v>523</v>
      </c>
      <c r="F10076" s="219">
        <v>19080</v>
      </c>
      <c r="G10076" s="219">
        <v>16218</v>
      </c>
      <c r="H10076" s="207">
        <v>35298</v>
      </c>
      <c r="I10076" s="375">
        <v>0.9</v>
      </c>
      <c r="J10076" s="217">
        <f>ROUND(IF(N(F10076)&gt;0,PRODUCT(H10076,1/I10076),PRODUCT(G10076:I10076)),0)</f>
        <v>39220</v>
      </c>
      <c r="K10076" s="253"/>
    </row>
    <row r="10077" spans="1:11" hidden="1">
      <c r="A10077" s="161" t="s">
        <v>851</v>
      </c>
      <c r="B10077" s="163" t="str">
        <f t="shared" si="350"/>
        <v>6.1.1</v>
      </c>
      <c r="C10077" s="164">
        <f t="shared" si="351"/>
        <v>0</v>
      </c>
      <c r="D10077" s="165"/>
      <c r="E10077" s="293"/>
      <c r="F10077" s="209"/>
      <c r="G10077" s="219"/>
      <c r="H10077" s="194"/>
      <c r="I10077" s="279"/>
      <c r="J10077" s="220"/>
      <c r="K10077" s="253"/>
    </row>
    <row r="10078" spans="1:11" hidden="1">
      <c r="A10078" s="161" t="s">
        <v>851</v>
      </c>
      <c r="B10078" s="163" t="str">
        <f t="shared" si="350"/>
        <v>6.1.1</v>
      </c>
      <c r="C10078" s="164">
        <f t="shared" si="351"/>
        <v>0</v>
      </c>
      <c r="D10078" s="165"/>
      <c r="E10078" s="293"/>
      <c r="F10078" s="322"/>
      <c r="G10078" s="322"/>
      <c r="H10078" s="194"/>
      <c r="I10078" s="279"/>
      <c r="J10078" s="320"/>
      <c r="K10078" s="253"/>
    </row>
    <row r="10079" spans="1:11" hidden="1">
      <c r="A10079" s="161" t="s">
        <v>851</v>
      </c>
      <c r="B10079" s="163" t="str">
        <f t="shared" si="350"/>
        <v>6.1.1</v>
      </c>
      <c r="C10079" s="164">
        <f t="shared" si="351"/>
        <v>0</v>
      </c>
      <c r="D10079" s="165"/>
      <c r="E10079" s="293"/>
      <c r="F10079" s="322"/>
      <c r="G10079" s="322"/>
      <c r="H10079" s="194"/>
      <c r="I10079" s="279"/>
      <c r="J10079" s="320"/>
      <c r="K10079" s="253"/>
    </row>
    <row r="10080" spans="1:11" ht="15.75" hidden="1" thickBot="1">
      <c r="A10080" s="161" t="s">
        <v>851</v>
      </c>
      <c r="B10080" s="163" t="str">
        <f t="shared" si="350"/>
        <v>6.1.1</v>
      </c>
      <c r="C10080" s="164">
        <f t="shared" si="351"/>
        <v>0</v>
      </c>
      <c r="D10080" s="165"/>
      <c r="E10080" s="341"/>
      <c r="F10080" s="342"/>
      <c r="G10080" s="342"/>
      <c r="H10080" s="223"/>
      <c r="I10080" s="343"/>
      <c r="J10080" s="344"/>
      <c r="K10080" s="347">
        <f>SUM(J10074:J10080)</f>
        <v>115786</v>
      </c>
    </row>
    <row r="10081" spans="1:11" hidden="1">
      <c r="A10081" s="161" t="s">
        <v>851</v>
      </c>
      <c r="B10081" s="163" t="str">
        <f t="shared" si="350"/>
        <v>6.1.1</v>
      </c>
      <c r="C10081" s="164">
        <f t="shared" si="351"/>
        <v>0</v>
      </c>
      <c r="D10081" s="165"/>
      <c r="E10081" s="166"/>
      <c r="F10081" s="166"/>
      <c r="G10081" s="166"/>
      <c r="H10081" s="175"/>
      <c r="I10081" s="165"/>
      <c r="J10081" s="310"/>
      <c r="K10081" s="253"/>
    </row>
    <row r="10082" spans="1:11" ht="15.75" hidden="1" thickBot="1">
      <c r="A10082" s="161" t="s">
        <v>851</v>
      </c>
      <c r="B10082" s="163" t="str">
        <f t="shared" si="350"/>
        <v>6.1.1</v>
      </c>
      <c r="C10082" s="164">
        <f t="shared" si="351"/>
        <v>0</v>
      </c>
      <c r="D10082" s="165"/>
      <c r="E10082" s="166"/>
      <c r="F10082" s="166"/>
      <c r="G10082" s="166"/>
      <c r="H10082" s="226" t="s">
        <v>516</v>
      </c>
      <c r="I10082" s="165"/>
      <c r="J10082" s="310"/>
      <c r="K10082" s="348">
        <f>ROUND(+K10080+K10071+K10063+K10048,0)</f>
        <v>787522</v>
      </c>
    </row>
    <row r="10083" spans="1:11" hidden="1">
      <c r="A10083" s="161" t="s">
        <v>851</v>
      </c>
      <c r="B10083" s="163" t="str">
        <f t="shared" si="350"/>
        <v>6.1.1</v>
      </c>
      <c r="C10083" s="164">
        <f t="shared" si="351"/>
        <v>0</v>
      </c>
      <c r="H10083" s="166"/>
    </row>
    <row r="10084" spans="1:11" hidden="1">
      <c r="A10084" s="161" t="s">
        <v>851</v>
      </c>
      <c r="B10084" s="163" t="str">
        <f t="shared" si="350"/>
        <v>6.1.1</v>
      </c>
      <c r="C10084" s="164">
        <f t="shared" si="351"/>
        <v>0</v>
      </c>
      <c r="H10084" s="166"/>
    </row>
    <row r="10085" spans="1:11" hidden="1">
      <c r="A10085" s="161" t="s">
        <v>851</v>
      </c>
      <c r="B10085" s="163" t="str">
        <f t="shared" si="350"/>
        <v>6.1.1</v>
      </c>
      <c r="C10085" s="164">
        <f t="shared" si="351"/>
        <v>0</v>
      </c>
      <c r="H10085" s="166"/>
    </row>
    <row r="10086" spans="1:11" hidden="1">
      <c r="A10086" s="161" t="s">
        <v>851</v>
      </c>
      <c r="B10086" s="163" t="str">
        <f>E10091</f>
        <v>6.1.2</v>
      </c>
      <c r="C10086" s="164">
        <f t="shared" si="351"/>
        <v>0</v>
      </c>
      <c r="H10086" s="166"/>
    </row>
    <row r="10087" spans="1:11" ht="18.75" hidden="1">
      <c r="A10087" s="161" t="s">
        <v>851</v>
      </c>
      <c r="B10087" s="163" t="str">
        <f t="shared" ref="B10087:B10139" si="352">B10086</f>
        <v>6.1.2</v>
      </c>
      <c r="C10087" s="164">
        <f t="shared" si="351"/>
        <v>0</v>
      </c>
      <c r="D10087" s="165"/>
      <c r="E10087" s="169" t="s">
        <v>496</v>
      </c>
      <c r="F10087" s="169"/>
      <c r="G10087" s="169"/>
      <c r="H10087" s="169"/>
      <c r="I10087" s="169"/>
      <c r="J10087" s="170"/>
      <c r="K10087" s="166"/>
    </row>
    <row r="10088" spans="1:11" hidden="1">
      <c r="A10088" s="161" t="s">
        <v>851</v>
      </c>
      <c r="B10088" s="163" t="str">
        <f t="shared" si="352"/>
        <v>6.1.2</v>
      </c>
      <c r="C10088" s="164">
        <f t="shared" si="351"/>
        <v>0</v>
      </c>
      <c r="D10088" s="165"/>
      <c r="E10088" s="166"/>
      <c r="F10088" s="166"/>
      <c r="G10088" s="166"/>
      <c r="H10088" s="166"/>
      <c r="I10088" s="165"/>
      <c r="J10088" s="310"/>
      <c r="K10088" s="253"/>
    </row>
    <row r="10089" spans="1:11" hidden="1">
      <c r="A10089" s="161" t="s">
        <v>851</v>
      </c>
      <c r="B10089" s="163" t="str">
        <f t="shared" si="352"/>
        <v>6.1.2</v>
      </c>
      <c r="C10089" s="164">
        <f t="shared" si="351"/>
        <v>0</v>
      </c>
      <c r="D10089" s="165"/>
      <c r="E10089" s="166"/>
      <c r="F10089" s="166"/>
      <c r="G10089" s="166"/>
      <c r="H10089" s="166"/>
      <c r="I10089" s="165"/>
      <c r="J10089" s="310"/>
      <c r="K10089" s="253"/>
    </row>
    <row r="10090" spans="1:11" hidden="1">
      <c r="A10090" s="161" t="s">
        <v>851</v>
      </c>
      <c r="B10090" s="163" t="str">
        <f t="shared" si="352"/>
        <v>6.1.2</v>
      </c>
      <c r="C10090" s="164">
        <f t="shared" si="351"/>
        <v>0</v>
      </c>
      <c r="D10090" s="165"/>
      <c r="E10090" s="166"/>
      <c r="F10090" s="166"/>
      <c r="G10090" s="166"/>
      <c r="H10090" s="166"/>
      <c r="I10090" s="165"/>
      <c r="J10090" s="310"/>
      <c r="K10090" s="253"/>
    </row>
    <row r="10091" spans="1:11" ht="27" hidden="1" customHeight="1">
      <c r="A10091" s="161" t="s">
        <v>851</v>
      </c>
      <c r="B10091" s="163" t="str">
        <f t="shared" si="352"/>
        <v>6.1.2</v>
      </c>
      <c r="C10091" s="164">
        <f t="shared" si="351"/>
        <v>0</v>
      </c>
      <c r="D10091" s="311" t="s">
        <v>39</v>
      </c>
      <c r="E10091" s="172" t="s">
        <v>854</v>
      </c>
      <c r="F10091" s="313" t="s">
        <v>855</v>
      </c>
      <c r="G10091" s="313"/>
      <c r="H10091" s="313"/>
      <c r="I10091" s="311" t="s">
        <v>497</v>
      </c>
      <c r="J10091" s="314" t="s">
        <v>551</v>
      </c>
      <c r="K10091" s="253"/>
    </row>
    <row r="10092" spans="1:11" hidden="1">
      <c r="A10092" s="161" t="s">
        <v>851</v>
      </c>
      <c r="B10092" s="163" t="str">
        <f t="shared" si="352"/>
        <v>6.1.2</v>
      </c>
      <c r="C10092" s="164">
        <f t="shared" si="351"/>
        <v>0</v>
      </c>
      <c r="D10092" s="165"/>
      <c r="E10092" s="166"/>
      <c r="F10092" s="315"/>
      <c r="G10092" s="315"/>
      <c r="H10092" s="175"/>
      <c r="I10092" s="165"/>
      <c r="J10092" s="310"/>
      <c r="K10092" s="253"/>
    </row>
    <row r="10093" spans="1:11" hidden="1">
      <c r="A10093" s="161" t="s">
        <v>851</v>
      </c>
      <c r="B10093" s="163" t="str">
        <f t="shared" si="352"/>
        <v>6.1.2</v>
      </c>
      <c r="C10093" s="164">
        <f t="shared" si="351"/>
        <v>0</v>
      </c>
      <c r="D10093" s="165"/>
      <c r="E10093" s="166"/>
      <c r="F10093" s="166"/>
      <c r="G10093" s="166"/>
      <c r="H10093" s="175"/>
      <c r="I10093" s="166"/>
      <c r="J10093" s="167"/>
      <c r="K10093" s="253"/>
    </row>
    <row r="10094" spans="1:11" hidden="1">
      <c r="A10094" s="161" t="s">
        <v>851</v>
      </c>
      <c r="B10094" s="163" t="str">
        <f t="shared" si="352"/>
        <v>6.1.2</v>
      </c>
      <c r="C10094" s="164">
        <f t="shared" si="351"/>
        <v>0</v>
      </c>
      <c r="D10094" s="165"/>
      <c r="E10094" s="166"/>
      <c r="F10094" s="166"/>
      <c r="G10094" s="166"/>
      <c r="H10094" s="175"/>
      <c r="I10094" s="165"/>
      <c r="J10094" s="310"/>
      <c r="K10094" s="253"/>
    </row>
    <row r="10095" spans="1:11" ht="15.75" hidden="1" thickBot="1">
      <c r="A10095" s="161" t="s">
        <v>851</v>
      </c>
      <c r="B10095" s="163" t="str">
        <f t="shared" si="352"/>
        <v>6.1.2</v>
      </c>
      <c r="C10095" s="164">
        <f t="shared" si="351"/>
        <v>0</v>
      </c>
      <c r="D10095" s="165"/>
      <c r="E10095" s="316" t="s">
        <v>498</v>
      </c>
      <c r="F10095" s="239" t="s">
        <v>497</v>
      </c>
      <c r="G10095" s="239" t="s">
        <v>41</v>
      </c>
      <c r="H10095" s="179" t="s">
        <v>499</v>
      </c>
      <c r="I10095" s="239" t="s">
        <v>500</v>
      </c>
      <c r="J10095" s="317" t="s">
        <v>501</v>
      </c>
      <c r="K10095" s="253"/>
    </row>
    <row r="10096" spans="1:11" hidden="1">
      <c r="A10096" s="161" t="s">
        <v>851</v>
      </c>
      <c r="B10096" s="163" t="str">
        <f t="shared" si="352"/>
        <v>6.1.2</v>
      </c>
      <c r="C10096" s="164">
        <f t="shared" si="351"/>
        <v>0</v>
      </c>
      <c r="D10096" s="165"/>
      <c r="E10096" s="241" t="s">
        <v>502</v>
      </c>
      <c r="F10096" s="318" t="s">
        <v>959</v>
      </c>
      <c r="G10096" s="245">
        <v>1</v>
      </c>
      <c r="H10096" s="229">
        <f>ROUND(K10134,0)</f>
        <v>115786</v>
      </c>
      <c r="I10096" s="245">
        <v>0.05</v>
      </c>
      <c r="J10096" s="319">
        <f>ROUND(IF(N(F10096)&gt;0,PRODUCT(H10096,1/I10096),PRODUCT(G10096:I10096)),0)</f>
        <v>5789</v>
      </c>
      <c r="K10096" s="253"/>
    </row>
    <row r="10097" spans="1:11" hidden="1">
      <c r="A10097" s="161" t="s">
        <v>851</v>
      </c>
      <c r="B10097" s="163" t="str">
        <f t="shared" si="352"/>
        <v>6.1.2</v>
      </c>
      <c r="C10097" s="164">
        <f t="shared" si="351"/>
        <v>0</v>
      </c>
      <c r="D10097" s="165"/>
      <c r="E10097" s="293"/>
      <c r="F10097" s="279"/>
      <c r="G10097" s="279"/>
      <c r="H10097" s="212"/>
      <c r="I10097" s="279"/>
      <c r="J10097" s="320"/>
      <c r="K10097" s="253"/>
    </row>
    <row r="10098" spans="1:11" hidden="1">
      <c r="A10098" s="161" t="s">
        <v>851</v>
      </c>
      <c r="B10098" s="163" t="str">
        <f t="shared" si="352"/>
        <v>6.1.2</v>
      </c>
      <c r="C10098" s="164">
        <f t="shared" si="351"/>
        <v>0</v>
      </c>
      <c r="D10098" s="165"/>
      <c r="E10098" s="293"/>
      <c r="F10098" s="279"/>
      <c r="G10098" s="279"/>
      <c r="H10098" s="212"/>
      <c r="I10098" s="279"/>
      <c r="J10098" s="320"/>
      <c r="K10098" s="253"/>
    </row>
    <row r="10099" spans="1:11" hidden="1">
      <c r="A10099" s="161" t="s">
        <v>851</v>
      </c>
      <c r="B10099" s="163" t="str">
        <f t="shared" si="352"/>
        <v>6.1.2</v>
      </c>
      <c r="C10099" s="164">
        <f t="shared" si="351"/>
        <v>0</v>
      </c>
      <c r="D10099" s="165"/>
      <c r="E10099" s="293"/>
      <c r="F10099" s="279"/>
      <c r="G10099" s="279"/>
      <c r="H10099" s="194"/>
      <c r="I10099" s="279"/>
      <c r="J10099" s="473"/>
      <c r="K10099" s="253"/>
    </row>
    <row r="10100" spans="1:11" hidden="1">
      <c r="A10100" s="161" t="s">
        <v>851</v>
      </c>
      <c r="B10100" s="163" t="str">
        <f t="shared" si="352"/>
        <v>6.1.2</v>
      </c>
      <c r="C10100" s="164">
        <f t="shared" si="351"/>
        <v>0</v>
      </c>
      <c r="D10100" s="165"/>
      <c r="E10100" s="293"/>
      <c r="F10100" s="279"/>
      <c r="G10100" s="322"/>
      <c r="H10100" s="194"/>
      <c r="I10100" s="279"/>
      <c r="J10100" s="320"/>
      <c r="K10100" s="253"/>
    </row>
    <row r="10101" spans="1:11" hidden="1">
      <c r="A10101" s="161" t="s">
        <v>851</v>
      </c>
      <c r="B10101" s="163" t="str">
        <f t="shared" si="352"/>
        <v>6.1.2</v>
      </c>
      <c r="C10101" s="164">
        <f t="shared" si="351"/>
        <v>0</v>
      </c>
      <c r="D10101" s="165"/>
      <c r="E10101" s="293"/>
      <c r="F10101" s="279"/>
      <c r="G10101" s="322"/>
      <c r="H10101" s="194"/>
      <c r="I10101" s="279"/>
      <c r="J10101" s="320"/>
      <c r="K10101" s="253"/>
    </row>
    <row r="10102" spans="1:11" ht="15.75" hidden="1" thickBot="1">
      <c r="A10102" s="161" t="s">
        <v>851</v>
      </c>
      <c r="B10102" s="163" t="str">
        <f t="shared" si="352"/>
        <v>6.1.2</v>
      </c>
      <c r="C10102" s="164">
        <f t="shared" si="351"/>
        <v>0</v>
      </c>
      <c r="D10102" s="165"/>
      <c r="E10102" s="323"/>
      <c r="F10102" s="324"/>
      <c r="G10102" s="324"/>
      <c r="H10102" s="198"/>
      <c r="I10102" s="325"/>
      <c r="J10102" s="326"/>
      <c r="K10102" s="327">
        <f>SUM(J10096:J10102)</f>
        <v>5789</v>
      </c>
    </row>
    <row r="10103" spans="1:11" ht="15.75" hidden="1" thickBot="1">
      <c r="A10103" s="161" t="s">
        <v>851</v>
      </c>
      <c r="B10103" s="163" t="str">
        <f t="shared" si="352"/>
        <v>6.1.2</v>
      </c>
      <c r="C10103" s="164">
        <f t="shared" si="351"/>
        <v>0</v>
      </c>
      <c r="D10103" s="165"/>
      <c r="E10103" s="328"/>
      <c r="F10103" s="328"/>
      <c r="G10103" s="328"/>
      <c r="H10103" s="201"/>
      <c r="I10103" s="329"/>
      <c r="J10103" s="330"/>
      <c r="K10103" s="331"/>
    </row>
    <row r="10104" spans="1:11" ht="15.75" hidden="1" thickBot="1">
      <c r="A10104" s="161" t="s">
        <v>851</v>
      </c>
      <c r="B10104" s="163" t="str">
        <f t="shared" si="352"/>
        <v>6.1.2</v>
      </c>
      <c r="C10104" s="164">
        <f t="shared" si="351"/>
        <v>0</v>
      </c>
      <c r="D10104" s="165"/>
      <c r="E10104" s="316" t="s">
        <v>505</v>
      </c>
      <c r="F10104" s="239" t="s">
        <v>497</v>
      </c>
      <c r="G10104" s="239" t="s">
        <v>41</v>
      </c>
      <c r="H10104" s="179" t="s">
        <v>506</v>
      </c>
      <c r="I10104" s="239" t="s">
        <v>507</v>
      </c>
      <c r="J10104" s="317" t="s">
        <v>501</v>
      </c>
      <c r="K10104" s="253"/>
    </row>
    <row r="10105" spans="1:11" hidden="1">
      <c r="A10105" s="161" t="s">
        <v>851</v>
      </c>
      <c r="B10105" s="163" t="str">
        <f t="shared" si="352"/>
        <v>6.1.2</v>
      </c>
      <c r="C10105" s="164">
        <f t="shared" si="351"/>
        <v>0</v>
      </c>
      <c r="D10105" s="165"/>
      <c r="E10105" s="357" t="s">
        <v>855</v>
      </c>
      <c r="F10105" s="255" t="s">
        <v>90</v>
      </c>
      <c r="G10105" s="245">
        <v>1</v>
      </c>
      <c r="H10105" s="207">
        <v>420183</v>
      </c>
      <c r="I10105" s="183"/>
      <c r="J10105" s="217">
        <f>ROUND(IF(N(F10105)&gt;0,PRODUCT(H10105,1/I10105),PRODUCT(G10105:I10105)),0)</f>
        <v>420183</v>
      </c>
      <c r="K10105" s="253"/>
    </row>
    <row r="10106" spans="1:11" hidden="1">
      <c r="A10106" s="161" t="s">
        <v>851</v>
      </c>
      <c r="B10106" s="163" t="str">
        <f t="shared" si="352"/>
        <v>6.1.2</v>
      </c>
      <c r="C10106" s="164">
        <f t="shared" si="351"/>
        <v>0</v>
      </c>
      <c r="D10106" s="165"/>
      <c r="E10106" s="364"/>
      <c r="F10106" s="333"/>
      <c r="G10106" s="333"/>
      <c r="H10106" s="237"/>
      <c r="I10106" s="208"/>
      <c r="J10106" s="220"/>
      <c r="K10106" s="253"/>
    </row>
    <row r="10107" spans="1:11" hidden="1">
      <c r="A10107" s="161" t="s">
        <v>851</v>
      </c>
      <c r="B10107" s="163" t="str">
        <f t="shared" si="352"/>
        <v>6.1.2</v>
      </c>
      <c r="C10107" s="164">
        <f t="shared" si="351"/>
        <v>0</v>
      </c>
      <c r="D10107" s="165"/>
      <c r="E10107" s="364"/>
      <c r="F10107" s="279"/>
      <c r="G10107" s="279"/>
      <c r="H10107" s="237"/>
      <c r="I10107" s="208"/>
      <c r="J10107" s="220"/>
      <c r="K10107" s="253"/>
    </row>
    <row r="10108" spans="1:11" hidden="1">
      <c r="A10108" s="161" t="s">
        <v>851</v>
      </c>
      <c r="B10108" s="163" t="str">
        <f t="shared" si="352"/>
        <v>6.1.2</v>
      </c>
      <c r="C10108" s="164">
        <f t="shared" si="351"/>
        <v>0</v>
      </c>
      <c r="D10108" s="165"/>
      <c r="E10108" s="364"/>
      <c r="F10108" s="279"/>
      <c r="G10108" s="279"/>
      <c r="H10108" s="194"/>
      <c r="I10108" s="208"/>
      <c r="J10108" s="220"/>
      <c r="K10108" s="253"/>
    </row>
    <row r="10109" spans="1:11" hidden="1">
      <c r="A10109" s="161" t="s">
        <v>851</v>
      </c>
      <c r="B10109" s="163" t="str">
        <f t="shared" si="352"/>
        <v>6.1.2</v>
      </c>
      <c r="C10109" s="164">
        <f t="shared" si="351"/>
        <v>0</v>
      </c>
      <c r="D10109" s="165"/>
      <c r="E10109" s="293"/>
      <c r="F10109" s="279"/>
      <c r="G10109" s="279"/>
      <c r="H10109" s="194"/>
      <c r="I10109" s="208"/>
      <c r="J10109" s="220"/>
      <c r="K10109" s="253"/>
    </row>
    <row r="10110" spans="1:11" hidden="1">
      <c r="A10110" s="161" t="s">
        <v>851</v>
      </c>
      <c r="B10110" s="163" t="str">
        <f t="shared" si="352"/>
        <v>6.1.2</v>
      </c>
      <c r="C10110" s="164">
        <f t="shared" si="351"/>
        <v>0</v>
      </c>
      <c r="D10110" s="165"/>
      <c r="E10110" s="288"/>
      <c r="F10110" s="333"/>
      <c r="G10110" s="333"/>
      <c r="H10110" s="194"/>
      <c r="I10110" s="208"/>
      <c r="J10110" s="220"/>
      <c r="K10110" s="253"/>
    </row>
    <row r="10111" spans="1:11" hidden="1">
      <c r="A10111" s="161" t="s">
        <v>851</v>
      </c>
      <c r="B10111" s="163" t="str">
        <f t="shared" si="352"/>
        <v>6.1.2</v>
      </c>
      <c r="C10111" s="164">
        <f t="shared" si="351"/>
        <v>0</v>
      </c>
      <c r="D10111" s="165"/>
      <c r="E10111" s="293"/>
      <c r="F10111" s="279"/>
      <c r="G10111" s="279"/>
      <c r="H10111" s="194"/>
      <c r="I10111" s="208"/>
      <c r="J10111" s="220"/>
      <c r="K10111" s="253"/>
    </row>
    <row r="10112" spans="1:11" hidden="1">
      <c r="A10112" s="161" t="s">
        <v>851</v>
      </c>
      <c r="B10112" s="163" t="str">
        <f t="shared" si="352"/>
        <v>6.1.2</v>
      </c>
      <c r="C10112" s="164">
        <f t="shared" si="351"/>
        <v>0</v>
      </c>
      <c r="D10112" s="165"/>
      <c r="E10112" s="293"/>
      <c r="F10112" s="279"/>
      <c r="G10112" s="279"/>
      <c r="H10112" s="194"/>
      <c r="I10112" s="208"/>
      <c r="J10112" s="220"/>
      <c r="K10112" s="253"/>
    </row>
    <row r="10113" spans="1:11" hidden="1">
      <c r="A10113" s="161" t="s">
        <v>851</v>
      </c>
      <c r="B10113" s="163" t="str">
        <f t="shared" si="352"/>
        <v>6.1.2</v>
      </c>
      <c r="C10113" s="164">
        <f t="shared" si="351"/>
        <v>0</v>
      </c>
      <c r="D10113" s="165"/>
      <c r="E10113" s="293"/>
      <c r="F10113" s="322"/>
      <c r="G10113" s="322"/>
      <c r="H10113" s="194"/>
      <c r="I10113" s="279"/>
      <c r="J10113" s="320"/>
      <c r="K10113" s="253"/>
    </row>
    <row r="10114" spans="1:11" hidden="1">
      <c r="A10114" s="161" t="s">
        <v>851</v>
      </c>
      <c r="B10114" s="163" t="str">
        <f t="shared" si="352"/>
        <v>6.1.2</v>
      </c>
      <c r="C10114" s="164">
        <f t="shared" si="351"/>
        <v>0</v>
      </c>
      <c r="D10114" s="165"/>
      <c r="E10114" s="293"/>
      <c r="F10114" s="322"/>
      <c r="G10114" s="322"/>
      <c r="H10114" s="194"/>
      <c r="I10114" s="279"/>
      <c r="J10114" s="320"/>
      <c r="K10114" s="253"/>
    </row>
    <row r="10115" spans="1:11" hidden="1">
      <c r="A10115" s="161" t="s">
        <v>851</v>
      </c>
      <c r="B10115" s="163" t="str">
        <f t="shared" si="352"/>
        <v>6.1.2</v>
      </c>
      <c r="C10115" s="164">
        <f t="shared" si="351"/>
        <v>0</v>
      </c>
      <c r="D10115" s="165"/>
      <c r="E10115" s="293"/>
      <c r="F10115" s="322"/>
      <c r="G10115" s="322"/>
      <c r="H10115" s="194"/>
      <c r="I10115" s="279"/>
      <c r="J10115" s="320"/>
      <c r="K10115" s="253"/>
    </row>
    <row r="10116" spans="1:11" hidden="1">
      <c r="A10116" s="161" t="s">
        <v>851</v>
      </c>
      <c r="B10116" s="163" t="str">
        <f t="shared" si="352"/>
        <v>6.1.2</v>
      </c>
      <c r="C10116" s="164">
        <f t="shared" si="351"/>
        <v>0</v>
      </c>
      <c r="D10116" s="165"/>
      <c r="E10116" s="293"/>
      <c r="F10116" s="322"/>
      <c r="G10116" s="322"/>
      <c r="H10116" s="194"/>
      <c r="I10116" s="279"/>
      <c r="J10116" s="320"/>
      <c r="K10116" s="253"/>
    </row>
    <row r="10117" spans="1:11" ht="15.75" hidden="1" thickBot="1">
      <c r="A10117" s="161" t="s">
        <v>851</v>
      </c>
      <c r="B10117" s="163" t="str">
        <f t="shared" si="352"/>
        <v>6.1.2</v>
      </c>
      <c r="C10117" s="164">
        <f t="shared" si="351"/>
        <v>0</v>
      </c>
      <c r="D10117" s="165"/>
      <c r="E10117" s="323"/>
      <c r="F10117" s="324"/>
      <c r="G10117" s="324"/>
      <c r="H10117" s="198"/>
      <c r="I10117" s="325"/>
      <c r="J10117" s="326"/>
      <c r="K10117" s="347">
        <f>SUM(J10105:J10117)</f>
        <v>420183</v>
      </c>
    </row>
    <row r="10118" spans="1:11" ht="15.75" hidden="1" thickBot="1">
      <c r="A10118" s="161" t="s">
        <v>851</v>
      </c>
      <c r="B10118" s="163" t="str">
        <f t="shared" si="352"/>
        <v>6.1.2</v>
      </c>
      <c r="C10118" s="164">
        <f t="shared" si="351"/>
        <v>0</v>
      </c>
      <c r="D10118" s="165"/>
      <c r="E10118" s="328"/>
      <c r="F10118" s="328"/>
      <c r="G10118" s="328"/>
      <c r="H10118" s="201"/>
      <c r="I10118" s="329"/>
      <c r="J10118" s="330"/>
      <c r="K10118" s="331"/>
    </row>
    <row r="10119" spans="1:11" ht="15.75" hidden="1" thickBot="1">
      <c r="A10119" s="161" t="s">
        <v>851</v>
      </c>
      <c r="B10119" s="163" t="str">
        <f t="shared" si="352"/>
        <v>6.1.2</v>
      </c>
      <c r="C10119" s="164">
        <f t="shared" si="351"/>
        <v>0</v>
      </c>
      <c r="D10119" s="165"/>
      <c r="E10119" s="316" t="s">
        <v>509</v>
      </c>
      <c r="F10119" s="239" t="s">
        <v>497</v>
      </c>
      <c r="G10119" s="239" t="s">
        <v>41</v>
      </c>
      <c r="H10119" s="179" t="s">
        <v>506</v>
      </c>
      <c r="I10119" s="239" t="s">
        <v>510</v>
      </c>
      <c r="J10119" s="317" t="s">
        <v>501</v>
      </c>
      <c r="K10119" s="253"/>
    </row>
    <row r="10120" spans="1:11" hidden="1">
      <c r="A10120" s="161" t="s">
        <v>851</v>
      </c>
      <c r="B10120" s="163" t="str">
        <f t="shared" si="352"/>
        <v>6.1.2</v>
      </c>
      <c r="C10120" s="164">
        <f t="shared" si="351"/>
        <v>0</v>
      </c>
      <c r="D10120" s="165"/>
      <c r="E10120" s="335"/>
      <c r="F10120" s="333"/>
      <c r="G10120" s="333"/>
      <c r="H10120" s="237"/>
      <c r="I10120" s="333"/>
      <c r="J10120" s="252"/>
      <c r="K10120" s="336"/>
    </row>
    <row r="10121" spans="1:11" hidden="1">
      <c r="A10121" s="161" t="s">
        <v>851</v>
      </c>
      <c r="B10121" s="163" t="str">
        <f t="shared" si="352"/>
        <v>6.1.2</v>
      </c>
      <c r="C10121" s="164">
        <f t="shared" si="351"/>
        <v>0</v>
      </c>
      <c r="D10121" s="165"/>
      <c r="E10121" s="337"/>
      <c r="F10121" s="338"/>
      <c r="G10121" s="338"/>
      <c r="H10121" s="212"/>
      <c r="I10121" s="333"/>
      <c r="J10121" s="220"/>
      <c r="K10121" s="253"/>
    </row>
    <row r="10122" spans="1:11" hidden="1">
      <c r="A10122" s="161" t="s">
        <v>851</v>
      </c>
      <c r="B10122" s="163" t="str">
        <f t="shared" si="352"/>
        <v>6.1.2</v>
      </c>
      <c r="C10122" s="164">
        <f t="shared" si="351"/>
        <v>0</v>
      </c>
      <c r="D10122" s="165"/>
      <c r="E10122" s="337"/>
      <c r="F10122" s="322"/>
      <c r="G10122" s="322"/>
      <c r="H10122" s="194"/>
      <c r="I10122" s="279"/>
      <c r="J10122" s="320"/>
      <c r="K10122" s="253"/>
    </row>
    <row r="10123" spans="1:11" hidden="1">
      <c r="A10123" s="161" t="s">
        <v>851</v>
      </c>
      <c r="B10123" s="163" t="str">
        <f t="shared" si="352"/>
        <v>6.1.2</v>
      </c>
      <c r="C10123" s="164">
        <f t="shared" si="351"/>
        <v>0</v>
      </c>
      <c r="D10123" s="165"/>
      <c r="E10123" s="288"/>
      <c r="F10123" s="322"/>
      <c r="G10123" s="322"/>
      <c r="H10123" s="194"/>
      <c r="I10123" s="279"/>
      <c r="J10123" s="320"/>
      <c r="K10123" s="253"/>
    </row>
    <row r="10124" spans="1:11" hidden="1">
      <c r="A10124" s="161" t="s">
        <v>851</v>
      </c>
      <c r="B10124" s="163" t="str">
        <f t="shared" si="352"/>
        <v>6.1.2</v>
      </c>
      <c r="C10124" s="164">
        <f t="shared" si="351"/>
        <v>0</v>
      </c>
      <c r="D10124" s="165"/>
      <c r="E10124" s="293"/>
      <c r="F10124" s="322"/>
      <c r="G10124" s="322"/>
      <c r="H10124" s="194"/>
      <c r="I10124" s="279"/>
      <c r="J10124" s="320"/>
      <c r="K10124" s="253"/>
    </row>
    <row r="10125" spans="1:11" ht="15.75" hidden="1" thickBot="1">
      <c r="A10125" s="161" t="s">
        <v>851</v>
      </c>
      <c r="B10125" s="163" t="str">
        <f t="shared" si="352"/>
        <v>6.1.2</v>
      </c>
      <c r="C10125" s="164">
        <f t="shared" si="351"/>
        <v>0</v>
      </c>
      <c r="D10125" s="165"/>
      <c r="E10125" s="323"/>
      <c r="F10125" s="324"/>
      <c r="G10125" s="324"/>
      <c r="H10125" s="198"/>
      <c r="I10125" s="325"/>
      <c r="J10125" s="326"/>
      <c r="K10125" s="327">
        <f>SUM(J10120:J10125)</f>
        <v>0</v>
      </c>
    </row>
    <row r="10126" spans="1:11" ht="15.75" hidden="1" thickBot="1">
      <c r="A10126" s="161" t="s">
        <v>851</v>
      </c>
      <c r="B10126" s="163" t="str">
        <f t="shared" si="352"/>
        <v>6.1.2</v>
      </c>
      <c r="C10126" s="164">
        <f t="shared" si="351"/>
        <v>0</v>
      </c>
      <c r="D10126" s="165"/>
      <c r="E10126" s="328"/>
      <c r="F10126" s="328"/>
      <c r="G10126" s="328"/>
      <c r="H10126" s="201"/>
      <c r="I10126" s="339"/>
      <c r="J10126" s="340"/>
      <c r="K10126" s="331"/>
    </row>
    <row r="10127" spans="1:11" ht="15.75" hidden="1" thickBot="1">
      <c r="A10127" s="161" t="s">
        <v>851</v>
      </c>
      <c r="B10127" s="163" t="str">
        <f t="shared" si="352"/>
        <v>6.1.2</v>
      </c>
      <c r="C10127" s="164">
        <f t="shared" si="351"/>
        <v>0</v>
      </c>
      <c r="D10127" s="165"/>
      <c r="E10127" s="316" t="s">
        <v>512</v>
      </c>
      <c r="F10127" s="239" t="s">
        <v>519</v>
      </c>
      <c r="G10127" s="239" t="s">
        <v>520</v>
      </c>
      <c r="H10127" s="179" t="s">
        <v>513</v>
      </c>
      <c r="I10127" s="239" t="s">
        <v>500</v>
      </c>
      <c r="J10127" s="317" t="s">
        <v>501</v>
      </c>
      <c r="K10127" s="253"/>
    </row>
    <row r="10128" spans="1:11" hidden="1">
      <c r="A10128" s="161" t="s">
        <v>851</v>
      </c>
      <c r="B10128" s="163" t="str">
        <f t="shared" si="352"/>
        <v>6.1.2</v>
      </c>
      <c r="C10128" s="164">
        <f t="shared" si="351"/>
        <v>0</v>
      </c>
      <c r="D10128" s="165"/>
      <c r="E10128" s="205" t="s">
        <v>521</v>
      </c>
      <c r="F10128" s="219">
        <v>63600</v>
      </c>
      <c r="G10128" s="219">
        <v>54060</v>
      </c>
      <c r="H10128" s="207">
        <v>117660</v>
      </c>
      <c r="I10128" s="260">
        <v>10.506</v>
      </c>
      <c r="J10128" s="217">
        <f>ROUND(IF(N(F10128)&gt;0,PRODUCT(H10128,1/I10128),PRODUCT(G10128:I10128)),0)</f>
        <v>11199</v>
      </c>
      <c r="K10128" s="253"/>
    </row>
    <row r="10129" spans="1:11" hidden="1">
      <c r="A10129" s="161" t="s">
        <v>851</v>
      </c>
      <c r="B10129" s="163" t="str">
        <f t="shared" si="352"/>
        <v>6.1.2</v>
      </c>
      <c r="C10129" s="164">
        <f t="shared" si="351"/>
        <v>0</v>
      </c>
      <c r="D10129" s="165"/>
      <c r="E10129" s="205" t="s">
        <v>522</v>
      </c>
      <c r="F10129" s="219">
        <v>31800</v>
      </c>
      <c r="G10129" s="219">
        <v>27030</v>
      </c>
      <c r="H10129" s="207">
        <v>58830</v>
      </c>
      <c r="I10129" s="256">
        <v>0.9</v>
      </c>
      <c r="J10129" s="217">
        <f>ROUND(IF(N(F10129)&gt;0,PRODUCT(H10129,1/I10129),PRODUCT(G10129:I10129)),0)</f>
        <v>65367</v>
      </c>
      <c r="K10129" s="253"/>
    </row>
    <row r="10130" spans="1:11" hidden="1">
      <c r="A10130" s="161" t="s">
        <v>851</v>
      </c>
      <c r="B10130" s="163" t="str">
        <f t="shared" si="352"/>
        <v>6.1.2</v>
      </c>
      <c r="C10130" s="164">
        <f t="shared" si="351"/>
        <v>0</v>
      </c>
      <c r="D10130" s="165"/>
      <c r="E10130" s="241" t="s">
        <v>523</v>
      </c>
      <c r="F10130" s="219">
        <v>19080</v>
      </c>
      <c r="G10130" s="219">
        <v>16218</v>
      </c>
      <c r="H10130" s="207">
        <v>35298</v>
      </c>
      <c r="I10130" s="375">
        <v>0.9</v>
      </c>
      <c r="J10130" s="217">
        <f>ROUND(IF(N(F10130)&gt;0,PRODUCT(H10130,1/I10130),PRODUCT(G10130:I10130)),0)</f>
        <v>39220</v>
      </c>
      <c r="K10130" s="253"/>
    </row>
    <row r="10131" spans="1:11" hidden="1">
      <c r="A10131" s="161" t="s">
        <v>851</v>
      </c>
      <c r="B10131" s="163" t="str">
        <f t="shared" si="352"/>
        <v>6.1.2</v>
      </c>
      <c r="C10131" s="164">
        <f t="shared" si="351"/>
        <v>0</v>
      </c>
      <c r="D10131" s="165"/>
      <c r="E10131" s="293"/>
      <c r="F10131" s="209"/>
      <c r="G10131" s="219"/>
      <c r="H10131" s="194"/>
      <c r="I10131" s="279"/>
      <c r="J10131" s="220"/>
      <c r="K10131" s="253"/>
    </row>
    <row r="10132" spans="1:11" hidden="1">
      <c r="A10132" s="161" t="s">
        <v>851</v>
      </c>
      <c r="B10132" s="163" t="str">
        <f t="shared" si="352"/>
        <v>6.1.2</v>
      </c>
      <c r="C10132" s="164">
        <f t="shared" si="351"/>
        <v>0</v>
      </c>
      <c r="D10132" s="165"/>
      <c r="E10132" s="293"/>
      <c r="F10132" s="322"/>
      <c r="G10132" s="322"/>
      <c r="H10132" s="194"/>
      <c r="I10132" s="279"/>
      <c r="J10132" s="320"/>
      <c r="K10132" s="253"/>
    </row>
    <row r="10133" spans="1:11" hidden="1">
      <c r="A10133" s="161" t="s">
        <v>851</v>
      </c>
      <c r="B10133" s="163" t="str">
        <f t="shared" si="352"/>
        <v>6.1.2</v>
      </c>
      <c r="C10133" s="164">
        <f t="shared" si="351"/>
        <v>0</v>
      </c>
      <c r="D10133" s="165"/>
      <c r="E10133" s="293"/>
      <c r="F10133" s="322"/>
      <c r="G10133" s="322"/>
      <c r="H10133" s="194"/>
      <c r="I10133" s="279"/>
      <c r="J10133" s="320"/>
      <c r="K10133" s="253"/>
    </row>
    <row r="10134" spans="1:11" ht="15.75" hidden="1" thickBot="1">
      <c r="A10134" s="161" t="s">
        <v>851</v>
      </c>
      <c r="B10134" s="163" t="str">
        <f t="shared" si="352"/>
        <v>6.1.2</v>
      </c>
      <c r="C10134" s="164">
        <f t="shared" si="351"/>
        <v>0</v>
      </c>
      <c r="D10134" s="165"/>
      <c r="E10134" s="341"/>
      <c r="F10134" s="342"/>
      <c r="G10134" s="342"/>
      <c r="H10134" s="223"/>
      <c r="I10134" s="343"/>
      <c r="J10134" s="344"/>
      <c r="K10134" s="347">
        <f>SUM(J10128:J10134)</f>
        <v>115786</v>
      </c>
    </row>
    <row r="10135" spans="1:11" hidden="1">
      <c r="A10135" s="161" t="s">
        <v>851</v>
      </c>
      <c r="B10135" s="163" t="str">
        <f t="shared" si="352"/>
        <v>6.1.2</v>
      </c>
      <c r="C10135" s="164">
        <f t="shared" si="351"/>
        <v>0</v>
      </c>
      <c r="D10135" s="165"/>
      <c r="E10135" s="166"/>
      <c r="F10135" s="166"/>
      <c r="G10135" s="166"/>
      <c r="H10135" s="175"/>
      <c r="I10135" s="165"/>
      <c r="J10135" s="310"/>
      <c r="K10135" s="253"/>
    </row>
    <row r="10136" spans="1:11" ht="15.75" hidden="1" thickBot="1">
      <c r="A10136" s="161" t="s">
        <v>851</v>
      </c>
      <c r="B10136" s="163" t="str">
        <f t="shared" si="352"/>
        <v>6.1.2</v>
      </c>
      <c r="C10136" s="164">
        <f t="shared" si="351"/>
        <v>0</v>
      </c>
      <c r="D10136" s="165"/>
      <c r="E10136" s="166"/>
      <c r="F10136" s="166"/>
      <c r="G10136" s="166"/>
      <c r="H10136" s="226" t="s">
        <v>516</v>
      </c>
      <c r="I10136" s="165"/>
      <c r="J10136" s="310"/>
      <c r="K10136" s="348">
        <f>ROUND(+K10134+K10125+K10117+K10102,0)</f>
        <v>541758</v>
      </c>
    </row>
    <row r="10137" spans="1:11" hidden="1">
      <c r="A10137" s="161" t="s">
        <v>851</v>
      </c>
      <c r="B10137" s="163" t="str">
        <f t="shared" si="352"/>
        <v>6.1.2</v>
      </c>
      <c r="C10137" s="164">
        <f t="shared" si="351"/>
        <v>0</v>
      </c>
      <c r="H10137" s="166"/>
    </row>
    <row r="10138" spans="1:11" hidden="1">
      <c r="A10138" s="161" t="s">
        <v>851</v>
      </c>
      <c r="B10138" s="163" t="str">
        <f t="shared" si="352"/>
        <v>6.1.2</v>
      </c>
      <c r="C10138" s="164">
        <f t="shared" si="351"/>
        <v>0</v>
      </c>
      <c r="H10138" s="166"/>
    </row>
    <row r="10139" spans="1:11" hidden="1">
      <c r="A10139" s="161" t="s">
        <v>851</v>
      </c>
      <c r="B10139" s="163" t="str">
        <f t="shared" si="352"/>
        <v>6.1.2</v>
      </c>
      <c r="C10139" s="164">
        <f t="shared" ref="C10139:C10202" si="353">IF(ISERROR(MATCH(B10139,T:T,0)),0,1)</f>
        <v>0</v>
      </c>
      <c r="H10139" s="166"/>
    </row>
    <row r="10140" spans="1:11" hidden="1">
      <c r="A10140" s="161" t="s">
        <v>851</v>
      </c>
      <c r="B10140" s="163" t="str">
        <f>E10145</f>
        <v>6.1.3</v>
      </c>
      <c r="C10140" s="164">
        <f t="shared" si="353"/>
        <v>0</v>
      </c>
      <c r="H10140" s="166"/>
    </row>
    <row r="10141" spans="1:11" ht="18.75" hidden="1">
      <c r="A10141" s="161" t="s">
        <v>851</v>
      </c>
      <c r="B10141" s="163" t="str">
        <f t="shared" ref="B10141:B10193" si="354">B10140</f>
        <v>6.1.3</v>
      </c>
      <c r="C10141" s="164">
        <f t="shared" si="353"/>
        <v>0</v>
      </c>
      <c r="D10141" s="165"/>
      <c r="E10141" s="169" t="s">
        <v>496</v>
      </c>
      <c r="F10141" s="169"/>
      <c r="G10141" s="169"/>
      <c r="H10141" s="169"/>
      <c r="I10141" s="169"/>
      <c r="J10141" s="170"/>
      <c r="K10141" s="166"/>
    </row>
    <row r="10142" spans="1:11" hidden="1">
      <c r="A10142" s="161" t="s">
        <v>851</v>
      </c>
      <c r="B10142" s="163" t="str">
        <f t="shared" si="354"/>
        <v>6.1.3</v>
      </c>
      <c r="C10142" s="164">
        <f t="shared" si="353"/>
        <v>0</v>
      </c>
      <c r="D10142" s="165"/>
      <c r="E10142" s="166"/>
      <c r="F10142" s="166"/>
      <c r="G10142" s="166"/>
      <c r="H10142" s="166"/>
      <c r="I10142" s="165"/>
      <c r="J10142" s="310"/>
      <c r="K10142" s="253"/>
    </row>
    <row r="10143" spans="1:11" hidden="1">
      <c r="A10143" s="161" t="s">
        <v>851</v>
      </c>
      <c r="B10143" s="163" t="str">
        <f t="shared" si="354"/>
        <v>6.1.3</v>
      </c>
      <c r="C10143" s="164">
        <f t="shared" si="353"/>
        <v>0</v>
      </c>
      <c r="D10143" s="165"/>
      <c r="E10143" s="166"/>
      <c r="F10143" s="166"/>
      <c r="G10143" s="166"/>
      <c r="H10143" s="166"/>
      <c r="I10143" s="165"/>
      <c r="J10143" s="310"/>
      <c r="K10143" s="253"/>
    </row>
    <row r="10144" spans="1:11" hidden="1">
      <c r="A10144" s="161" t="s">
        <v>851</v>
      </c>
      <c r="B10144" s="163" t="str">
        <f t="shared" si="354"/>
        <v>6.1.3</v>
      </c>
      <c r="C10144" s="164">
        <f t="shared" si="353"/>
        <v>0</v>
      </c>
      <c r="D10144" s="165"/>
      <c r="E10144" s="166"/>
      <c r="F10144" s="166"/>
      <c r="G10144" s="166"/>
      <c r="H10144" s="166"/>
      <c r="I10144" s="165"/>
      <c r="J10144" s="310"/>
      <c r="K10144" s="253"/>
    </row>
    <row r="10145" spans="1:11" ht="27" hidden="1" customHeight="1">
      <c r="A10145" s="161" t="s">
        <v>851</v>
      </c>
      <c r="B10145" s="163" t="str">
        <f t="shared" si="354"/>
        <v>6.1.3</v>
      </c>
      <c r="C10145" s="164">
        <f t="shared" si="353"/>
        <v>0</v>
      </c>
      <c r="D10145" s="311" t="s">
        <v>39</v>
      </c>
      <c r="E10145" s="172" t="s">
        <v>856</v>
      </c>
      <c r="F10145" s="313" t="s">
        <v>857</v>
      </c>
      <c r="G10145" s="313"/>
      <c r="H10145" s="313"/>
      <c r="I10145" s="311" t="s">
        <v>497</v>
      </c>
      <c r="J10145" s="314" t="s">
        <v>551</v>
      </c>
      <c r="K10145" s="253"/>
    </row>
    <row r="10146" spans="1:11" hidden="1">
      <c r="A10146" s="161" t="s">
        <v>851</v>
      </c>
      <c r="B10146" s="163" t="str">
        <f t="shared" si="354"/>
        <v>6.1.3</v>
      </c>
      <c r="C10146" s="164">
        <f t="shared" si="353"/>
        <v>0</v>
      </c>
      <c r="D10146" s="165"/>
      <c r="E10146" s="166"/>
      <c r="F10146" s="315"/>
      <c r="G10146" s="315"/>
      <c r="H10146" s="175"/>
      <c r="I10146" s="165"/>
      <c r="J10146" s="310"/>
      <c r="K10146" s="253"/>
    </row>
    <row r="10147" spans="1:11" hidden="1">
      <c r="A10147" s="161" t="s">
        <v>851</v>
      </c>
      <c r="B10147" s="163" t="str">
        <f t="shared" si="354"/>
        <v>6.1.3</v>
      </c>
      <c r="C10147" s="164">
        <f t="shared" si="353"/>
        <v>0</v>
      </c>
      <c r="D10147" s="165"/>
      <c r="E10147" s="166"/>
      <c r="F10147" s="166"/>
      <c r="G10147" s="166"/>
      <c r="H10147" s="175"/>
      <c r="I10147" s="166"/>
      <c r="J10147" s="167"/>
      <c r="K10147" s="253"/>
    </row>
    <row r="10148" spans="1:11" hidden="1">
      <c r="A10148" s="161" t="s">
        <v>851</v>
      </c>
      <c r="B10148" s="163" t="str">
        <f t="shared" si="354"/>
        <v>6.1.3</v>
      </c>
      <c r="C10148" s="164">
        <f t="shared" si="353"/>
        <v>0</v>
      </c>
      <c r="D10148" s="165"/>
      <c r="E10148" s="166"/>
      <c r="F10148" s="166"/>
      <c r="G10148" s="166"/>
      <c r="H10148" s="175"/>
      <c r="I10148" s="165"/>
      <c r="J10148" s="310"/>
      <c r="K10148" s="253"/>
    </row>
    <row r="10149" spans="1:11" ht="15.75" hidden="1" thickBot="1">
      <c r="A10149" s="161" t="s">
        <v>851</v>
      </c>
      <c r="B10149" s="163" t="str">
        <f t="shared" si="354"/>
        <v>6.1.3</v>
      </c>
      <c r="C10149" s="164">
        <f t="shared" si="353"/>
        <v>0</v>
      </c>
      <c r="D10149" s="165"/>
      <c r="E10149" s="316" t="s">
        <v>498</v>
      </c>
      <c r="F10149" s="239" t="s">
        <v>497</v>
      </c>
      <c r="G10149" s="239" t="s">
        <v>41</v>
      </c>
      <c r="H10149" s="179" t="s">
        <v>499</v>
      </c>
      <c r="I10149" s="239" t="s">
        <v>500</v>
      </c>
      <c r="J10149" s="317" t="s">
        <v>501</v>
      </c>
      <c r="K10149" s="253"/>
    </row>
    <row r="10150" spans="1:11" hidden="1">
      <c r="A10150" s="161" t="s">
        <v>851</v>
      </c>
      <c r="B10150" s="163" t="str">
        <f t="shared" si="354"/>
        <v>6.1.3</v>
      </c>
      <c r="C10150" s="164">
        <f t="shared" si="353"/>
        <v>0</v>
      </c>
      <c r="D10150" s="165"/>
      <c r="E10150" s="241" t="s">
        <v>502</v>
      </c>
      <c r="F10150" s="318" t="s">
        <v>959</v>
      </c>
      <c r="G10150" s="245">
        <v>1</v>
      </c>
      <c r="H10150" s="229">
        <f>ROUND(K10188,0)</f>
        <v>115786</v>
      </c>
      <c r="I10150" s="245">
        <v>0.05</v>
      </c>
      <c r="J10150" s="319">
        <f>ROUND(IF(N(F10150)&gt;0,PRODUCT(H10150,1/I10150),PRODUCT(G10150:I10150)),0)</f>
        <v>5789</v>
      </c>
      <c r="K10150" s="253"/>
    </row>
    <row r="10151" spans="1:11" hidden="1">
      <c r="A10151" s="161" t="s">
        <v>851</v>
      </c>
      <c r="B10151" s="163" t="str">
        <f t="shared" si="354"/>
        <v>6.1.3</v>
      </c>
      <c r="C10151" s="164">
        <f t="shared" si="353"/>
        <v>0</v>
      </c>
      <c r="D10151" s="165"/>
      <c r="E10151" s="293"/>
      <c r="F10151" s="279"/>
      <c r="G10151" s="279"/>
      <c r="H10151" s="212"/>
      <c r="I10151" s="279"/>
      <c r="J10151" s="320"/>
      <c r="K10151" s="253"/>
    </row>
    <row r="10152" spans="1:11" hidden="1">
      <c r="A10152" s="161" t="s">
        <v>851</v>
      </c>
      <c r="B10152" s="163" t="str">
        <f t="shared" si="354"/>
        <v>6.1.3</v>
      </c>
      <c r="C10152" s="164">
        <f t="shared" si="353"/>
        <v>0</v>
      </c>
      <c r="D10152" s="165"/>
      <c r="E10152" s="293"/>
      <c r="F10152" s="279"/>
      <c r="G10152" s="279"/>
      <c r="H10152" s="212"/>
      <c r="I10152" s="279"/>
      <c r="J10152" s="320"/>
      <c r="K10152" s="253"/>
    </row>
    <row r="10153" spans="1:11" hidden="1">
      <c r="A10153" s="161" t="s">
        <v>851</v>
      </c>
      <c r="B10153" s="163" t="str">
        <f t="shared" si="354"/>
        <v>6.1.3</v>
      </c>
      <c r="C10153" s="164">
        <f t="shared" si="353"/>
        <v>0</v>
      </c>
      <c r="D10153" s="165"/>
      <c r="E10153" s="293"/>
      <c r="F10153" s="279"/>
      <c r="G10153" s="279"/>
      <c r="H10153" s="194"/>
      <c r="I10153" s="279"/>
      <c r="J10153" s="473"/>
      <c r="K10153" s="253"/>
    </row>
    <row r="10154" spans="1:11" hidden="1">
      <c r="A10154" s="161" t="s">
        <v>851</v>
      </c>
      <c r="B10154" s="163" t="str">
        <f t="shared" si="354"/>
        <v>6.1.3</v>
      </c>
      <c r="C10154" s="164">
        <f t="shared" si="353"/>
        <v>0</v>
      </c>
      <c r="D10154" s="165"/>
      <c r="E10154" s="293"/>
      <c r="F10154" s="279"/>
      <c r="G10154" s="322"/>
      <c r="H10154" s="194"/>
      <c r="I10154" s="279"/>
      <c r="J10154" s="320"/>
      <c r="K10154" s="253"/>
    </row>
    <row r="10155" spans="1:11" hidden="1">
      <c r="A10155" s="161" t="s">
        <v>851</v>
      </c>
      <c r="B10155" s="163" t="str">
        <f t="shared" si="354"/>
        <v>6.1.3</v>
      </c>
      <c r="C10155" s="164">
        <f t="shared" si="353"/>
        <v>0</v>
      </c>
      <c r="D10155" s="165"/>
      <c r="E10155" s="293"/>
      <c r="F10155" s="279"/>
      <c r="G10155" s="322"/>
      <c r="H10155" s="194"/>
      <c r="I10155" s="279"/>
      <c r="J10155" s="320"/>
      <c r="K10155" s="253"/>
    </row>
    <row r="10156" spans="1:11" ht="15.75" hidden="1" thickBot="1">
      <c r="A10156" s="161" t="s">
        <v>851</v>
      </c>
      <c r="B10156" s="163" t="str">
        <f t="shared" si="354"/>
        <v>6.1.3</v>
      </c>
      <c r="C10156" s="164">
        <f t="shared" si="353"/>
        <v>0</v>
      </c>
      <c r="D10156" s="165"/>
      <c r="E10156" s="323"/>
      <c r="F10156" s="324"/>
      <c r="G10156" s="324"/>
      <c r="H10156" s="198"/>
      <c r="I10156" s="325"/>
      <c r="J10156" s="326"/>
      <c r="K10156" s="327">
        <f>SUM(J10150:J10156)</f>
        <v>5789</v>
      </c>
    </row>
    <row r="10157" spans="1:11" ht="15.75" hidden="1" thickBot="1">
      <c r="A10157" s="161" t="s">
        <v>851</v>
      </c>
      <c r="B10157" s="163" t="str">
        <f t="shared" si="354"/>
        <v>6.1.3</v>
      </c>
      <c r="C10157" s="164">
        <f t="shared" si="353"/>
        <v>0</v>
      </c>
      <c r="D10157" s="165"/>
      <c r="E10157" s="328"/>
      <c r="F10157" s="328"/>
      <c r="G10157" s="328"/>
      <c r="H10157" s="201"/>
      <c r="I10157" s="329"/>
      <c r="J10157" s="330"/>
      <c r="K10157" s="331"/>
    </row>
    <row r="10158" spans="1:11" ht="15.75" hidden="1" thickBot="1">
      <c r="A10158" s="161" t="s">
        <v>851</v>
      </c>
      <c r="B10158" s="163" t="str">
        <f t="shared" si="354"/>
        <v>6.1.3</v>
      </c>
      <c r="C10158" s="164">
        <f t="shared" si="353"/>
        <v>0</v>
      </c>
      <c r="D10158" s="165"/>
      <c r="E10158" s="316" t="s">
        <v>505</v>
      </c>
      <c r="F10158" s="239" t="s">
        <v>497</v>
      </c>
      <c r="G10158" s="239" t="s">
        <v>41</v>
      </c>
      <c r="H10158" s="179" t="s">
        <v>506</v>
      </c>
      <c r="I10158" s="239" t="s">
        <v>507</v>
      </c>
      <c r="J10158" s="317" t="s">
        <v>501</v>
      </c>
      <c r="K10158" s="253"/>
    </row>
    <row r="10159" spans="1:11" hidden="1">
      <c r="A10159" s="161" t="s">
        <v>851</v>
      </c>
      <c r="B10159" s="163" t="str">
        <f t="shared" si="354"/>
        <v>6.1.3</v>
      </c>
      <c r="C10159" s="164">
        <f t="shared" si="353"/>
        <v>0</v>
      </c>
      <c r="D10159" s="165"/>
      <c r="E10159" s="357" t="s">
        <v>853</v>
      </c>
      <c r="F10159" s="255" t="s">
        <v>90</v>
      </c>
      <c r="G10159" s="245">
        <v>1</v>
      </c>
      <c r="H10159" s="207">
        <v>665947</v>
      </c>
      <c r="I10159" s="183"/>
      <c r="J10159" s="217">
        <f>ROUND(IF(N(F10159)&gt;0,PRODUCT(H10159,1/I10159),PRODUCT(G10159:I10159)),0)</f>
        <v>665947</v>
      </c>
      <c r="K10159" s="253"/>
    </row>
    <row r="10160" spans="1:11" hidden="1">
      <c r="A10160" s="161" t="s">
        <v>851</v>
      </c>
      <c r="B10160" s="163" t="str">
        <f t="shared" si="354"/>
        <v>6.1.3</v>
      </c>
      <c r="C10160" s="164">
        <f t="shared" si="353"/>
        <v>0</v>
      </c>
      <c r="D10160" s="165"/>
      <c r="E10160" s="364"/>
      <c r="F10160" s="333"/>
      <c r="G10160" s="333"/>
      <c r="H10160" s="237"/>
      <c r="I10160" s="208"/>
      <c r="J10160" s="220"/>
      <c r="K10160" s="253"/>
    </row>
    <row r="10161" spans="1:11" hidden="1">
      <c r="A10161" s="161" t="s">
        <v>851</v>
      </c>
      <c r="B10161" s="163" t="str">
        <f t="shared" si="354"/>
        <v>6.1.3</v>
      </c>
      <c r="C10161" s="164">
        <f t="shared" si="353"/>
        <v>0</v>
      </c>
      <c r="D10161" s="165"/>
      <c r="E10161" s="364"/>
      <c r="F10161" s="279"/>
      <c r="G10161" s="279"/>
      <c r="H10161" s="237"/>
      <c r="I10161" s="208"/>
      <c r="J10161" s="220"/>
      <c r="K10161" s="253"/>
    </row>
    <row r="10162" spans="1:11" hidden="1">
      <c r="A10162" s="161" t="s">
        <v>851</v>
      </c>
      <c r="B10162" s="163" t="str">
        <f t="shared" si="354"/>
        <v>6.1.3</v>
      </c>
      <c r="C10162" s="164">
        <f t="shared" si="353"/>
        <v>0</v>
      </c>
      <c r="D10162" s="165"/>
      <c r="E10162" s="364"/>
      <c r="F10162" s="279"/>
      <c r="G10162" s="279"/>
      <c r="H10162" s="194"/>
      <c r="I10162" s="208"/>
      <c r="J10162" s="220"/>
      <c r="K10162" s="253"/>
    </row>
    <row r="10163" spans="1:11" hidden="1">
      <c r="A10163" s="161" t="s">
        <v>851</v>
      </c>
      <c r="B10163" s="163" t="str">
        <f t="shared" si="354"/>
        <v>6.1.3</v>
      </c>
      <c r="C10163" s="164">
        <f t="shared" si="353"/>
        <v>0</v>
      </c>
      <c r="D10163" s="165"/>
      <c r="E10163" s="293"/>
      <c r="F10163" s="279"/>
      <c r="G10163" s="279"/>
      <c r="H10163" s="194"/>
      <c r="I10163" s="208"/>
      <c r="J10163" s="220"/>
      <c r="K10163" s="253"/>
    </row>
    <row r="10164" spans="1:11" hidden="1">
      <c r="A10164" s="161" t="s">
        <v>851</v>
      </c>
      <c r="B10164" s="163" t="str">
        <f t="shared" si="354"/>
        <v>6.1.3</v>
      </c>
      <c r="C10164" s="164">
        <f t="shared" si="353"/>
        <v>0</v>
      </c>
      <c r="D10164" s="165"/>
      <c r="E10164" s="288"/>
      <c r="F10164" s="333"/>
      <c r="G10164" s="333"/>
      <c r="H10164" s="194"/>
      <c r="I10164" s="208"/>
      <c r="J10164" s="220"/>
      <c r="K10164" s="253"/>
    </row>
    <row r="10165" spans="1:11" hidden="1">
      <c r="A10165" s="161" t="s">
        <v>851</v>
      </c>
      <c r="B10165" s="163" t="str">
        <f t="shared" si="354"/>
        <v>6.1.3</v>
      </c>
      <c r="C10165" s="164">
        <f t="shared" si="353"/>
        <v>0</v>
      </c>
      <c r="D10165" s="165"/>
      <c r="E10165" s="293"/>
      <c r="F10165" s="279"/>
      <c r="G10165" s="279"/>
      <c r="H10165" s="194"/>
      <c r="I10165" s="208"/>
      <c r="J10165" s="220"/>
      <c r="K10165" s="253"/>
    </row>
    <row r="10166" spans="1:11" hidden="1">
      <c r="A10166" s="161" t="s">
        <v>851</v>
      </c>
      <c r="B10166" s="163" t="str">
        <f t="shared" si="354"/>
        <v>6.1.3</v>
      </c>
      <c r="C10166" s="164">
        <f t="shared" si="353"/>
        <v>0</v>
      </c>
      <c r="D10166" s="165"/>
      <c r="E10166" s="293"/>
      <c r="F10166" s="279"/>
      <c r="G10166" s="279"/>
      <c r="H10166" s="194"/>
      <c r="I10166" s="208"/>
      <c r="J10166" s="220"/>
      <c r="K10166" s="253"/>
    </row>
    <row r="10167" spans="1:11" hidden="1">
      <c r="A10167" s="161" t="s">
        <v>851</v>
      </c>
      <c r="B10167" s="163" t="str">
        <f t="shared" si="354"/>
        <v>6.1.3</v>
      </c>
      <c r="C10167" s="164">
        <f t="shared" si="353"/>
        <v>0</v>
      </c>
      <c r="D10167" s="165"/>
      <c r="E10167" s="293"/>
      <c r="F10167" s="322"/>
      <c r="G10167" s="322"/>
      <c r="H10167" s="194"/>
      <c r="I10167" s="279"/>
      <c r="J10167" s="320"/>
      <c r="K10167" s="253"/>
    </row>
    <row r="10168" spans="1:11" hidden="1">
      <c r="A10168" s="161" t="s">
        <v>851</v>
      </c>
      <c r="B10168" s="163" t="str">
        <f t="shared" si="354"/>
        <v>6.1.3</v>
      </c>
      <c r="C10168" s="164">
        <f t="shared" si="353"/>
        <v>0</v>
      </c>
      <c r="D10168" s="165"/>
      <c r="E10168" s="293"/>
      <c r="F10168" s="322"/>
      <c r="G10168" s="322"/>
      <c r="H10168" s="194"/>
      <c r="I10168" s="279"/>
      <c r="J10168" s="320"/>
      <c r="K10168" s="253"/>
    </row>
    <row r="10169" spans="1:11" hidden="1">
      <c r="A10169" s="161" t="s">
        <v>851</v>
      </c>
      <c r="B10169" s="163" t="str">
        <f t="shared" si="354"/>
        <v>6.1.3</v>
      </c>
      <c r="C10169" s="164">
        <f t="shared" si="353"/>
        <v>0</v>
      </c>
      <c r="D10169" s="165"/>
      <c r="E10169" s="293"/>
      <c r="F10169" s="322"/>
      <c r="G10169" s="322"/>
      <c r="H10169" s="194"/>
      <c r="I10169" s="279"/>
      <c r="J10169" s="320"/>
      <c r="K10169" s="253"/>
    </row>
    <row r="10170" spans="1:11" hidden="1">
      <c r="A10170" s="161" t="s">
        <v>851</v>
      </c>
      <c r="B10170" s="163" t="str">
        <f t="shared" si="354"/>
        <v>6.1.3</v>
      </c>
      <c r="C10170" s="164">
        <f t="shared" si="353"/>
        <v>0</v>
      </c>
      <c r="D10170" s="165"/>
      <c r="E10170" s="293"/>
      <c r="F10170" s="322"/>
      <c r="G10170" s="322"/>
      <c r="H10170" s="194"/>
      <c r="I10170" s="279"/>
      <c r="J10170" s="320"/>
      <c r="K10170" s="253"/>
    </row>
    <row r="10171" spans="1:11" ht="15.75" hidden="1" thickBot="1">
      <c r="A10171" s="161" t="s">
        <v>851</v>
      </c>
      <c r="B10171" s="163" t="str">
        <f t="shared" si="354"/>
        <v>6.1.3</v>
      </c>
      <c r="C10171" s="164">
        <f t="shared" si="353"/>
        <v>0</v>
      </c>
      <c r="D10171" s="165"/>
      <c r="E10171" s="323"/>
      <c r="F10171" s="324"/>
      <c r="G10171" s="324"/>
      <c r="H10171" s="198"/>
      <c r="I10171" s="325"/>
      <c r="J10171" s="326"/>
      <c r="K10171" s="347">
        <f>SUM(J10159:J10171)</f>
        <v>665947</v>
      </c>
    </row>
    <row r="10172" spans="1:11" ht="15.75" hidden="1" thickBot="1">
      <c r="A10172" s="161" t="s">
        <v>851</v>
      </c>
      <c r="B10172" s="163" t="str">
        <f t="shared" si="354"/>
        <v>6.1.3</v>
      </c>
      <c r="C10172" s="164">
        <f t="shared" si="353"/>
        <v>0</v>
      </c>
      <c r="D10172" s="165"/>
      <c r="E10172" s="328"/>
      <c r="F10172" s="328"/>
      <c r="G10172" s="328"/>
      <c r="H10172" s="201"/>
      <c r="I10172" s="329"/>
      <c r="J10172" s="330"/>
      <c r="K10172" s="331"/>
    </row>
    <row r="10173" spans="1:11" ht="15.75" hidden="1" thickBot="1">
      <c r="A10173" s="161" t="s">
        <v>851</v>
      </c>
      <c r="B10173" s="163" t="str">
        <f t="shared" si="354"/>
        <v>6.1.3</v>
      </c>
      <c r="C10173" s="164">
        <f t="shared" si="353"/>
        <v>0</v>
      </c>
      <c r="D10173" s="165"/>
      <c r="E10173" s="316" t="s">
        <v>509</v>
      </c>
      <c r="F10173" s="239" t="s">
        <v>497</v>
      </c>
      <c r="G10173" s="239" t="s">
        <v>41</v>
      </c>
      <c r="H10173" s="179" t="s">
        <v>506</v>
      </c>
      <c r="I10173" s="239" t="s">
        <v>510</v>
      </c>
      <c r="J10173" s="317" t="s">
        <v>501</v>
      </c>
      <c r="K10173" s="253"/>
    </row>
    <row r="10174" spans="1:11" hidden="1">
      <c r="A10174" s="161" t="s">
        <v>851</v>
      </c>
      <c r="B10174" s="163" t="str">
        <f t="shared" si="354"/>
        <v>6.1.3</v>
      </c>
      <c r="C10174" s="164">
        <f t="shared" si="353"/>
        <v>0</v>
      </c>
      <c r="D10174" s="165"/>
      <c r="E10174" s="335"/>
      <c r="F10174" s="333"/>
      <c r="G10174" s="333"/>
      <c r="H10174" s="237"/>
      <c r="I10174" s="333"/>
      <c r="J10174" s="252"/>
      <c r="K10174" s="336"/>
    </row>
    <row r="10175" spans="1:11" hidden="1">
      <c r="A10175" s="161" t="s">
        <v>851</v>
      </c>
      <c r="B10175" s="163" t="str">
        <f t="shared" si="354"/>
        <v>6.1.3</v>
      </c>
      <c r="C10175" s="164">
        <f t="shared" si="353"/>
        <v>0</v>
      </c>
      <c r="D10175" s="165"/>
      <c r="E10175" s="337"/>
      <c r="F10175" s="338"/>
      <c r="G10175" s="338"/>
      <c r="H10175" s="212"/>
      <c r="I10175" s="333"/>
      <c r="J10175" s="220"/>
      <c r="K10175" s="253"/>
    </row>
    <row r="10176" spans="1:11" hidden="1">
      <c r="A10176" s="161" t="s">
        <v>851</v>
      </c>
      <c r="B10176" s="163" t="str">
        <f t="shared" si="354"/>
        <v>6.1.3</v>
      </c>
      <c r="C10176" s="164">
        <f t="shared" si="353"/>
        <v>0</v>
      </c>
      <c r="D10176" s="165"/>
      <c r="E10176" s="337"/>
      <c r="F10176" s="322"/>
      <c r="G10176" s="322"/>
      <c r="H10176" s="194"/>
      <c r="I10176" s="279"/>
      <c r="J10176" s="320"/>
      <c r="K10176" s="253"/>
    </row>
    <row r="10177" spans="1:11" hidden="1">
      <c r="A10177" s="161" t="s">
        <v>851</v>
      </c>
      <c r="B10177" s="163" t="str">
        <f t="shared" si="354"/>
        <v>6.1.3</v>
      </c>
      <c r="C10177" s="164">
        <f t="shared" si="353"/>
        <v>0</v>
      </c>
      <c r="D10177" s="165"/>
      <c r="E10177" s="288"/>
      <c r="F10177" s="322"/>
      <c r="G10177" s="322"/>
      <c r="H10177" s="194"/>
      <c r="I10177" s="279"/>
      <c r="J10177" s="320"/>
      <c r="K10177" s="253"/>
    </row>
    <row r="10178" spans="1:11" hidden="1">
      <c r="A10178" s="161" t="s">
        <v>851</v>
      </c>
      <c r="B10178" s="163" t="str">
        <f t="shared" si="354"/>
        <v>6.1.3</v>
      </c>
      <c r="C10178" s="164">
        <f t="shared" si="353"/>
        <v>0</v>
      </c>
      <c r="D10178" s="165"/>
      <c r="E10178" s="293"/>
      <c r="F10178" s="322"/>
      <c r="G10178" s="322"/>
      <c r="H10178" s="194"/>
      <c r="I10178" s="279"/>
      <c r="J10178" s="320"/>
      <c r="K10178" s="253"/>
    </row>
    <row r="10179" spans="1:11" ht="15.75" hidden="1" thickBot="1">
      <c r="A10179" s="161" t="s">
        <v>851</v>
      </c>
      <c r="B10179" s="163" t="str">
        <f t="shared" si="354"/>
        <v>6.1.3</v>
      </c>
      <c r="C10179" s="164">
        <f t="shared" si="353"/>
        <v>0</v>
      </c>
      <c r="D10179" s="165"/>
      <c r="E10179" s="323"/>
      <c r="F10179" s="324"/>
      <c r="G10179" s="324"/>
      <c r="H10179" s="198"/>
      <c r="I10179" s="325"/>
      <c r="J10179" s="326"/>
      <c r="K10179" s="327">
        <f>SUM(J10174:J10179)</f>
        <v>0</v>
      </c>
    </row>
    <row r="10180" spans="1:11" ht="15.75" hidden="1" thickBot="1">
      <c r="A10180" s="161" t="s">
        <v>851</v>
      </c>
      <c r="B10180" s="163" t="str">
        <f t="shared" si="354"/>
        <v>6.1.3</v>
      </c>
      <c r="C10180" s="164">
        <f t="shared" si="353"/>
        <v>0</v>
      </c>
      <c r="D10180" s="165"/>
      <c r="E10180" s="328"/>
      <c r="F10180" s="328"/>
      <c r="G10180" s="328"/>
      <c r="H10180" s="201"/>
      <c r="I10180" s="339"/>
      <c r="J10180" s="340"/>
      <c r="K10180" s="331"/>
    </row>
    <row r="10181" spans="1:11" ht="15.75" hidden="1" thickBot="1">
      <c r="A10181" s="161" t="s">
        <v>851</v>
      </c>
      <c r="B10181" s="163" t="str">
        <f t="shared" si="354"/>
        <v>6.1.3</v>
      </c>
      <c r="C10181" s="164">
        <f t="shared" si="353"/>
        <v>0</v>
      </c>
      <c r="D10181" s="165"/>
      <c r="E10181" s="316" t="s">
        <v>512</v>
      </c>
      <c r="F10181" s="239" t="s">
        <v>519</v>
      </c>
      <c r="G10181" s="239" t="s">
        <v>520</v>
      </c>
      <c r="H10181" s="179" t="s">
        <v>513</v>
      </c>
      <c r="I10181" s="239" t="s">
        <v>500</v>
      </c>
      <c r="J10181" s="317" t="s">
        <v>501</v>
      </c>
      <c r="K10181" s="253"/>
    </row>
    <row r="10182" spans="1:11" hidden="1">
      <c r="A10182" s="161" t="s">
        <v>851</v>
      </c>
      <c r="B10182" s="163" t="str">
        <f t="shared" si="354"/>
        <v>6.1.3</v>
      </c>
      <c r="C10182" s="164">
        <f t="shared" si="353"/>
        <v>0</v>
      </c>
      <c r="D10182" s="165"/>
      <c r="E10182" s="205" t="s">
        <v>521</v>
      </c>
      <c r="F10182" s="219">
        <v>63600</v>
      </c>
      <c r="G10182" s="219">
        <v>54060</v>
      </c>
      <c r="H10182" s="207">
        <v>117660</v>
      </c>
      <c r="I10182" s="260">
        <v>10.506</v>
      </c>
      <c r="J10182" s="217">
        <f>ROUND(IF(N(F10182)&gt;0,PRODUCT(H10182,1/I10182),PRODUCT(G10182:I10182)),0)</f>
        <v>11199</v>
      </c>
      <c r="K10182" s="253"/>
    </row>
    <row r="10183" spans="1:11" hidden="1">
      <c r="A10183" s="161" t="s">
        <v>851</v>
      </c>
      <c r="B10183" s="163" t="str">
        <f t="shared" si="354"/>
        <v>6.1.3</v>
      </c>
      <c r="C10183" s="164">
        <f t="shared" si="353"/>
        <v>0</v>
      </c>
      <c r="D10183" s="165"/>
      <c r="E10183" s="205" t="s">
        <v>522</v>
      </c>
      <c r="F10183" s="219">
        <v>31800</v>
      </c>
      <c r="G10183" s="219">
        <v>27030</v>
      </c>
      <c r="H10183" s="207">
        <v>58830</v>
      </c>
      <c r="I10183" s="256">
        <v>0.9</v>
      </c>
      <c r="J10183" s="217">
        <f>ROUND(IF(N(F10183)&gt;0,PRODUCT(H10183,1/I10183),PRODUCT(G10183:I10183)),0)</f>
        <v>65367</v>
      </c>
      <c r="K10183" s="253"/>
    </row>
    <row r="10184" spans="1:11" hidden="1">
      <c r="A10184" s="161" t="s">
        <v>851</v>
      </c>
      <c r="B10184" s="163" t="str">
        <f t="shared" si="354"/>
        <v>6.1.3</v>
      </c>
      <c r="C10184" s="164">
        <f t="shared" si="353"/>
        <v>0</v>
      </c>
      <c r="D10184" s="165"/>
      <c r="E10184" s="241" t="s">
        <v>523</v>
      </c>
      <c r="F10184" s="219">
        <v>19080</v>
      </c>
      <c r="G10184" s="219">
        <v>16218</v>
      </c>
      <c r="H10184" s="207">
        <v>35298</v>
      </c>
      <c r="I10184" s="375">
        <v>0.9</v>
      </c>
      <c r="J10184" s="217">
        <f>ROUND(IF(N(F10184)&gt;0,PRODUCT(H10184,1/I10184),PRODUCT(G10184:I10184)),0)</f>
        <v>39220</v>
      </c>
      <c r="K10184" s="253"/>
    </row>
    <row r="10185" spans="1:11" hidden="1">
      <c r="A10185" s="161" t="s">
        <v>851</v>
      </c>
      <c r="B10185" s="163" t="str">
        <f t="shared" si="354"/>
        <v>6.1.3</v>
      </c>
      <c r="C10185" s="164">
        <f t="shared" si="353"/>
        <v>0</v>
      </c>
      <c r="D10185" s="165"/>
      <c r="E10185" s="293"/>
      <c r="F10185" s="209"/>
      <c r="G10185" s="219"/>
      <c r="H10185" s="194"/>
      <c r="I10185" s="279"/>
      <c r="J10185" s="220"/>
      <c r="K10185" s="253"/>
    </row>
    <row r="10186" spans="1:11" hidden="1">
      <c r="A10186" s="161" t="s">
        <v>851</v>
      </c>
      <c r="B10186" s="163" t="str">
        <f t="shared" si="354"/>
        <v>6.1.3</v>
      </c>
      <c r="C10186" s="164">
        <f t="shared" si="353"/>
        <v>0</v>
      </c>
      <c r="D10186" s="165"/>
      <c r="E10186" s="293"/>
      <c r="F10186" s="322"/>
      <c r="G10186" s="322"/>
      <c r="H10186" s="194"/>
      <c r="I10186" s="279"/>
      <c r="J10186" s="320"/>
      <c r="K10186" s="253"/>
    </row>
    <row r="10187" spans="1:11" hidden="1">
      <c r="A10187" s="161" t="s">
        <v>851</v>
      </c>
      <c r="B10187" s="163" t="str">
        <f t="shared" si="354"/>
        <v>6.1.3</v>
      </c>
      <c r="C10187" s="164">
        <f t="shared" si="353"/>
        <v>0</v>
      </c>
      <c r="D10187" s="165"/>
      <c r="E10187" s="293"/>
      <c r="F10187" s="322"/>
      <c r="G10187" s="322"/>
      <c r="H10187" s="194"/>
      <c r="I10187" s="279"/>
      <c r="J10187" s="320"/>
      <c r="K10187" s="253"/>
    </row>
    <row r="10188" spans="1:11" ht="15.75" hidden="1" thickBot="1">
      <c r="A10188" s="161" t="s">
        <v>851</v>
      </c>
      <c r="B10188" s="163" t="str">
        <f t="shared" si="354"/>
        <v>6.1.3</v>
      </c>
      <c r="C10188" s="164">
        <f t="shared" si="353"/>
        <v>0</v>
      </c>
      <c r="D10188" s="165"/>
      <c r="E10188" s="341"/>
      <c r="F10188" s="342"/>
      <c r="G10188" s="342"/>
      <c r="H10188" s="223"/>
      <c r="I10188" s="343"/>
      <c r="J10188" s="344"/>
      <c r="K10188" s="347">
        <f>SUM(J10182:J10188)</f>
        <v>115786</v>
      </c>
    </row>
    <row r="10189" spans="1:11" hidden="1">
      <c r="A10189" s="161" t="s">
        <v>851</v>
      </c>
      <c r="B10189" s="163" t="str">
        <f t="shared" si="354"/>
        <v>6.1.3</v>
      </c>
      <c r="C10189" s="164">
        <f t="shared" si="353"/>
        <v>0</v>
      </c>
      <c r="D10189" s="165"/>
      <c r="E10189" s="166"/>
      <c r="F10189" s="166"/>
      <c r="G10189" s="166"/>
      <c r="H10189" s="175"/>
      <c r="I10189" s="165"/>
      <c r="J10189" s="310"/>
      <c r="K10189" s="253"/>
    </row>
    <row r="10190" spans="1:11" ht="15.75" hidden="1" thickBot="1">
      <c r="A10190" s="161" t="s">
        <v>851</v>
      </c>
      <c r="B10190" s="163" t="str">
        <f t="shared" si="354"/>
        <v>6.1.3</v>
      </c>
      <c r="C10190" s="164">
        <f t="shared" si="353"/>
        <v>0</v>
      </c>
      <c r="D10190" s="165"/>
      <c r="E10190" s="166"/>
      <c r="F10190" s="166"/>
      <c r="G10190" s="166"/>
      <c r="H10190" s="226" t="s">
        <v>516</v>
      </c>
      <c r="I10190" s="165"/>
      <c r="J10190" s="310"/>
      <c r="K10190" s="348">
        <f>ROUND(+K10188+K10179+K10171+K10156,0)</f>
        <v>787522</v>
      </c>
    </row>
    <row r="10191" spans="1:11" hidden="1">
      <c r="A10191" s="161" t="s">
        <v>851</v>
      </c>
      <c r="B10191" s="163" t="str">
        <f t="shared" si="354"/>
        <v>6.1.3</v>
      </c>
      <c r="C10191" s="164">
        <f t="shared" si="353"/>
        <v>0</v>
      </c>
      <c r="H10191" s="166"/>
    </row>
    <row r="10192" spans="1:11" hidden="1">
      <c r="A10192" s="161" t="s">
        <v>851</v>
      </c>
      <c r="B10192" s="163" t="str">
        <f t="shared" si="354"/>
        <v>6.1.3</v>
      </c>
      <c r="C10192" s="164">
        <f t="shared" si="353"/>
        <v>0</v>
      </c>
      <c r="H10192" s="166"/>
    </row>
    <row r="10193" spans="1:11" hidden="1">
      <c r="A10193" s="161" t="s">
        <v>851</v>
      </c>
      <c r="B10193" s="163" t="str">
        <f t="shared" si="354"/>
        <v>6.1.3</v>
      </c>
      <c r="C10193" s="164">
        <f t="shared" si="353"/>
        <v>0</v>
      </c>
      <c r="H10193" s="166"/>
    </row>
    <row r="10194" spans="1:11" hidden="1">
      <c r="A10194" s="161" t="s">
        <v>851</v>
      </c>
      <c r="B10194" s="163" t="str">
        <f>E10199</f>
        <v>6.2.1</v>
      </c>
      <c r="C10194" s="164">
        <f t="shared" si="353"/>
        <v>0</v>
      </c>
      <c r="D10194" s="346"/>
      <c r="H10194" s="166"/>
    </row>
    <row r="10195" spans="1:11" ht="18.75" hidden="1">
      <c r="A10195" s="161" t="s">
        <v>851</v>
      </c>
      <c r="B10195" s="163" t="str">
        <f t="shared" ref="B10195:B10247" si="355">B10194</f>
        <v>6.2.1</v>
      </c>
      <c r="C10195" s="164">
        <f t="shared" si="353"/>
        <v>0</v>
      </c>
      <c r="D10195" s="165"/>
      <c r="E10195" s="169" t="s">
        <v>496</v>
      </c>
      <c r="F10195" s="169"/>
      <c r="G10195" s="169"/>
      <c r="H10195" s="169"/>
      <c r="I10195" s="169"/>
      <c r="J10195" s="170"/>
      <c r="K10195" s="166"/>
    </row>
    <row r="10196" spans="1:11" hidden="1">
      <c r="A10196" s="161" t="s">
        <v>851</v>
      </c>
      <c r="B10196" s="163" t="str">
        <f t="shared" si="355"/>
        <v>6.2.1</v>
      </c>
      <c r="C10196" s="164">
        <f t="shared" si="353"/>
        <v>0</v>
      </c>
      <c r="D10196" s="165"/>
      <c r="E10196" s="166"/>
      <c r="F10196" s="166"/>
      <c r="G10196" s="166"/>
      <c r="H10196" s="166"/>
      <c r="I10196" s="165"/>
      <c r="J10196" s="310"/>
      <c r="K10196" s="253"/>
    </row>
    <row r="10197" spans="1:11" hidden="1">
      <c r="A10197" s="161" t="s">
        <v>851</v>
      </c>
      <c r="B10197" s="163" t="str">
        <f t="shared" si="355"/>
        <v>6.2.1</v>
      </c>
      <c r="C10197" s="164">
        <f t="shared" si="353"/>
        <v>0</v>
      </c>
      <c r="D10197" s="165"/>
      <c r="E10197" s="166"/>
      <c r="F10197" s="166"/>
      <c r="G10197" s="166"/>
      <c r="H10197" s="166"/>
      <c r="I10197" s="165"/>
      <c r="J10197" s="310"/>
      <c r="K10197" s="253"/>
    </row>
    <row r="10198" spans="1:11" hidden="1">
      <c r="A10198" s="161" t="s">
        <v>851</v>
      </c>
      <c r="B10198" s="163" t="str">
        <f t="shared" si="355"/>
        <v>6.2.1</v>
      </c>
      <c r="C10198" s="164">
        <f t="shared" si="353"/>
        <v>0</v>
      </c>
      <c r="D10198" s="165"/>
      <c r="E10198" s="166"/>
      <c r="F10198" s="166"/>
      <c r="G10198" s="166"/>
      <c r="H10198" s="166"/>
      <c r="I10198" s="165"/>
      <c r="J10198" s="310"/>
      <c r="K10198" s="253"/>
    </row>
    <row r="10199" spans="1:11" ht="27" hidden="1" customHeight="1">
      <c r="A10199" s="161" t="s">
        <v>851</v>
      </c>
      <c r="B10199" s="163" t="str">
        <f t="shared" si="355"/>
        <v>6.2.1</v>
      </c>
      <c r="C10199" s="164">
        <f t="shared" si="353"/>
        <v>0</v>
      </c>
      <c r="D10199" s="311" t="s">
        <v>39</v>
      </c>
      <c r="E10199" s="172" t="s">
        <v>858</v>
      </c>
      <c r="F10199" s="313" t="s">
        <v>859</v>
      </c>
      <c r="G10199" s="313"/>
      <c r="H10199" s="313"/>
      <c r="I10199" s="311" t="s">
        <v>497</v>
      </c>
      <c r="J10199" s="314" t="s">
        <v>517</v>
      </c>
      <c r="K10199" s="253"/>
    </row>
    <row r="10200" spans="1:11" hidden="1">
      <c r="A10200" s="161" t="s">
        <v>851</v>
      </c>
      <c r="B10200" s="163" t="str">
        <f t="shared" si="355"/>
        <v>6.2.1</v>
      </c>
      <c r="C10200" s="164">
        <f t="shared" si="353"/>
        <v>0</v>
      </c>
      <c r="D10200" s="165"/>
      <c r="E10200" s="166"/>
      <c r="F10200" s="315"/>
      <c r="G10200" s="315"/>
      <c r="H10200" s="175"/>
      <c r="I10200" s="165"/>
      <c r="J10200" s="310"/>
      <c r="K10200" s="253"/>
    </row>
    <row r="10201" spans="1:11" hidden="1">
      <c r="A10201" s="161" t="s">
        <v>851</v>
      </c>
      <c r="B10201" s="163" t="str">
        <f t="shared" si="355"/>
        <v>6.2.1</v>
      </c>
      <c r="C10201" s="164">
        <f t="shared" si="353"/>
        <v>0</v>
      </c>
      <c r="D10201" s="165"/>
      <c r="E10201" s="166"/>
      <c r="F10201" s="166"/>
      <c r="G10201" s="166"/>
      <c r="H10201" s="175"/>
      <c r="I10201" s="166"/>
      <c r="J10201" s="167"/>
      <c r="K10201" s="253"/>
    </row>
    <row r="10202" spans="1:11" hidden="1">
      <c r="A10202" s="161" t="s">
        <v>851</v>
      </c>
      <c r="B10202" s="163" t="str">
        <f t="shared" si="355"/>
        <v>6.2.1</v>
      </c>
      <c r="C10202" s="164">
        <f t="shared" si="353"/>
        <v>0</v>
      </c>
      <c r="D10202" s="165"/>
      <c r="E10202" s="166"/>
      <c r="F10202" s="166"/>
      <c r="G10202" s="166"/>
      <c r="H10202" s="175"/>
      <c r="I10202" s="165"/>
      <c r="J10202" s="310"/>
      <c r="K10202" s="253"/>
    </row>
    <row r="10203" spans="1:11" ht="15.75" hidden="1" thickBot="1">
      <c r="A10203" s="161" t="s">
        <v>851</v>
      </c>
      <c r="B10203" s="163" t="str">
        <f t="shared" si="355"/>
        <v>6.2.1</v>
      </c>
      <c r="C10203" s="164">
        <f t="shared" ref="C10203:C10266" si="356">IF(ISERROR(MATCH(B10203,T:T,0)),0,1)</f>
        <v>0</v>
      </c>
      <c r="D10203" s="165"/>
      <c r="E10203" s="316" t="s">
        <v>498</v>
      </c>
      <c r="F10203" s="239" t="s">
        <v>497</v>
      </c>
      <c r="G10203" s="239" t="s">
        <v>41</v>
      </c>
      <c r="H10203" s="179" t="s">
        <v>499</v>
      </c>
      <c r="I10203" s="239" t="s">
        <v>500</v>
      </c>
      <c r="J10203" s="317" t="s">
        <v>501</v>
      </c>
      <c r="K10203" s="253"/>
    </row>
    <row r="10204" spans="1:11" hidden="1">
      <c r="A10204" s="161" t="s">
        <v>851</v>
      </c>
      <c r="B10204" s="163" t="str">
        <f t="shared" si="355"/>
        <v>6.2.1</v>
      </c>
      <c r="C10204" s="164">
        <f t="shared" si="356"/>
        <v>0</v>
      </c>
      <c r="D10204" s="165"/>
      <c r="E10204" s="241" t="s">
        <v>502</v>
      </c>
      <c r="F10204" s="318" t="s">
        <v>959</v>
      </c>
      <c r="G10204" s="245">
        <v>1</v>
      </c>
      <c r="H10204" s="229">
        <f>ROUND(K10242,0)</f>
        <v>14473</v>
      </c>
      <c r="I10204" s="245">
        <v>0.1</v>
      </c>
      <c r="J10204" s="319">
        <f>ROUND(IF(N(F10204)&gt;0,PRODUCT(H10204,1/I10204),PRODUCT(G10204:I10204)),0)</f>
        <v>1447</v>
      </c>
      <c r="K10204" s="253"/>
    </row>
    <row r="10205" spans="1:11" hidden="1">
      <c r="A10205" s="161" t="s">
        <v>851</v>
      </c>
      <c r="B10205" s="163" t="str">
        <f t="shared" si="355"/>
        <v>6.2.1</v>
      </c>
      <c r="C10205" s="164">
        <f t="shared" si="356"/>
        <v>0</v>
      </c>
      <c r="D10205" s="165"/>
      <c r="E10205" s="293"/>
      <c r="F10205" s="279"/>
      <c r="G10205" s="279"/>
      <c r="H10205" s="212"/>
      <c r="I10205" s="279"/>
      <c r="J10205" s="320"/>
      <c r="K10205" s="253"/>
    </row>
    <row r="10206" spans="1:11" hidden="1">
      <c r="A10206" s="161" t="s">
        <v>851</v>
      </c>
      <c r="B10206" s="163" t="str">
        <f t="shared" si="355"/>
        <v>6.2.1</v>
      </c>
      <c r="C10206" s="164">
        <f t="shared" si="356"/>
        <v>0</v>
      </c>
      <c r="D10206" s="165"/>
      <c r="E10206" s="293"/>
      <c r="F10206" s="279"/>
      <c r="G10206" s="279"/>
      <c r="H10206" s="212"/>
      <c r="I10206" s="279"/>
      <c r="J10206" s="320"/>
      <c r="K10206" s="253"/>
    </row>
    <row r="10207" spans="1:11" hidden="1">
      <c r="A10207" s="161" t="s">
        <v>851</v>
      </c>
      <c r="B10207" s="163" t="str">
        <f t="shared" si="355"/>
        <v>6.2.1</v>
      </c>
      <c r="C10207" s="164">
        <f t="shared" si="356"/>
        <v>0</v>
      </c>
      <c r="D10207" s="165"/>
      <c r="E10207" s="293"/>
      <c r="F10207" s="279"/>
      <c r="G10207" s="279"/>
      <c r="H10207" s="194"/>
      <c r="I10207" s="279"/>
      <c r="J10207" s="473"/>
      <c r="K10207" s="253"/>
    </row>
    <row r="10208" spans="1:11" hidden="1">
      <c r="A10208" s="161" t="s">
        <v>851</v>
      </c>
      <c r="B10208" s="163" t="str">
        <f t="shared" si="355"/>
        <v>6.2.1</v>
      </c>
      <c r="C10208" s="164">
        <f t="shared" si="356"/>
        <v>0</v>
      </c>
      <c r="D10208" s="165"/>
      <c r="E10208" s="293"/>
      <c r="F10208" s="279"/>
      <c r="G10208" s="322"/>
      <c r="H10208" s="194"/>
      <c r="I10208" s="279"/>
      <c r="J10208" s="320"/>
      <c r="K10208" s="253"/>
    </row>
    <row r="10209" spans="1:11" hidden="1">
      <c r="A10209" s="161" t="s">
        <v>851</v>
      </c>
      <c r="B10209" s="163" t="str">
        <f t="shared" si="355"/>
        <v>6.2.1</v>
      </c>
      <c r="C10209" s="164">
        <f t="shared" si="356"/>
        <v>0</v>
      </c>
      <c r="D10209" s="165"/>
      <c r="E10209" s="293"/>
      <c r="F10209" s="279"/>
      <c r="G10209" s="322"/>
      <c r="H10209" s="194"/>
      <c r="I10209" s="279"/>
      <c r="J10209" s="320"/>
      <c r="K10209" s="253"/>
    </row>
    <row r="10210" spans="1:11" ht="15.75" hidden="1" thickBot="1">
      <c r="A10210" s="161" t="s">
        <v>851</v>
      </c>
      <c r="B10210" s="163" t="str">
        <f t="shared" si="355"/>
        <v>6.2.1</v>
      </c>
      <c r="C10210" s="164">
        <f t="shared" si="356"/>
        <v>0</v>
      </c>
      <c r="D10210" s="165"/>
      <c r="E10210" s="323"/>
      <c r="F10210" s="324"/>
      <c r="G10210" s="324"/>
      <c r="H10210" s="198"/>
      <c r="I10210" s="325"/>
      <c r="J10210" s="326"/>
      <c r="K10210" s="327">
        <f>SUM(J10204:J10210)</f>
        <v>1447</v>
      </c>
    </row>
    <row r="10211" spans="1:11" ht="15.75" hidden="1" thickBot="1">
      <c r="A10211" s="161" t="s">
        <v>851</v>
      </c>
      <c r="B10211" s="163" t="str">
        <f t="shared" si="355"/>
        <v>6.2.1</v>
      </c>
      <c r="C10211" s="164">
        <f t="shared" si="356"/>
        <v>0</v>
      </c>
      <c r="D10211" s="165"/>
      <c r="E10211" s="328"/>
      <c r="F10211" s="328"/>
      <c r="G10211" s="328"/>
      <c r="H10211" s="201"/>
      <c r="I10211" s="329"/>
      <c r="J10211" s="330"/>
      <c r="K10211" s="331"/>
    </row>
    <row r="10212" spans="1:11" ht="15.75" hidden="1" thickBot="1">
      <c r="A10212" s="161" t="s">
        <v>851</v>
      </c>
      <c r="B10212" s="163" t="str">
        <f t="shared" si="355"/>
        <v>6.2.1</v>
      </c>
      <c r="C10212" s="164">
        <f t="shared" si="356"/>
        <v>0</v>
      </c>
      <c r="D10212" s="165"/>
      <c r="E10212" s="316" t="s">
        <v>505</v>
      </c>
      <c r="F10212" s="239" t="s">
        <v>497</v>
      </c>
      <c r="G10212" s="239" t="s">
        <v>41</v>
      </c>
      <c r="H10212" s="179" t="s">
        <v>506</v>
      </c>
      <c r="I10212" s="239" t="s">
        <v>507</v>
      </c>
      <c r="J10212" s="317" t="s">
        <v>501</v>
      </c>
      <c r="K10212" s="253"/>
    </row>
    <row r="10213" spans="1:11" hidden="1">
      <c r="A10213" s="161" t="s">
        <v>851</v>
      </c>
      <c r="B10213" s="163" t="str">
        <f t="shared" si="355"/>
        <v>6.2.1</v>
      </c>
      <c r="C10213" s="164">
        <f t="shared" si="356"/>
        <v>0</v>
      </c>
      <c r="D10213" s="165"/>
      <c r="E10213" s="357" t="s">
        <v>860</v>
      </c>
      <c r="F10213" s="333" t="s">
        <v>1</v>
      </c>
      <c r="G10213" s="245">
        <v>48</v>
      </c>
      <c r="H10213" s="207">
        <v>683</v>
      </c>
      <c r="I10213" s="183"/>
      <c r="J10213" s="217">
        <f>ROUND(IF(N(F10213)&gt;0,PRODUCT(H10213,1/I10213),PRODUCT(G10213:I10213)),0)</f>
        <v>32784</v>
      </c>
      <c r="K10213" s="253"/>
    </row>
    <row r="10214" spans="1:11" hidden="1">
      <c r="A10214" s="161" t="s">
        <v>851</v>
      </c>
      <c r="B10214" s="163" t="str">
        <f t="shared" si="355"/>
        <v>6.2.1</v>
      </c>
      <c r="C10214" s="164">
        <f t="shared" si="356"/>
        <v>0</v>
      </c>
      <c r="D10214" s="165"/>
      <c r="E10214" s="359" t="s">
        <v>715</v>
      </c>
      <c r="F10214" s="255" t="s">
        <v>90</v>
      </c>
      <c r="G10214" s="183">
        <v>1.43E-2</v>
      </c>
      <c r="H10214" s="207">
        <v>284416</v>
      </c>
      <c r="I10214" s="183"/>
      <c r="J10214" s="217">
        <f>ROUND(IF(N(F10214)&gt;0,PRODUCT(H10214,1/I10214),PRODUCT(G10214:I10214)),0)</f>
        <v>4067</v>
      </c>
      <c r="K10214" s="253"/>
    </row>
    <row r="10215" spans="1:11" hidden="1">
      <c r="A10215" s="161" t="s">
        <v>851</v>
      </c>
      <c r="B10215" s="163" t="str">
        <f t="shared" si="355"/>
        <v>6.2.1</v>
      </c>
      <c r="C10215" s="164">
        <f t="shared" si="356"/>
        <v>0</v>
      </c>
      <c r="D10215" s="165"/>
      <c r="E10215" s="337"/>
      <c r="F10215" s="279"/>
      <c r="G10215" s="279"/>
      <c r="H10215" s="237"/>
      <c r="I10215" s="208"/>
      <c r="J10215" s="220"/>
      <c r="K10215" s="253"/>
    </row>
    <row r="10216" spans="1:11" hidden="1">
      <c r="A10216" s="161" t="s">
        <v>851</v>
      </c>
      <c r="B10216" s="163" t="str">
        <f t="shared" si="355"/>
        <v>6.2.1</v>
      </c>
      <c r="C10216" s="164">
        <f t="shared" si="356"/>
        <v>0</v>
      </c>
      <c r="D10216" s="165"/>
      <c r="E10216" s="288"/>
      <c r="F10216" s="279"/>
      <c r="G10216" s="279"/>
      <c r="H10216" s="194"/>
      <c r="I10216" s="208"/>
      <c r="J10216" s="220"/>
      <c r="K10216" s="253"/>
    </row>
    <row r="10217" spans="1:11" hidden="1">
      <c r="A10217" s="161" t="s">
        <v>851</v>
      </c>
      <c r="B10217" s="163" t="str">
        <f t="shared" si="355"/>
        <v>6.2.1</v>
      </c>
      <c r="C10217" s="164">
        <f t="shared" si="356"/>
        <v>0</v>
      </c>
      <c r="D10217" s="165"/>
      <c r="E10217" s="293"/>
      <c r="F10217" s="279"/>
      <c r="G10217" s="279"/>
      <c r="H10217" s="194"/>
      <c r="I10217" s="208"/>
      <c r="J10217" s="220"/>
      <c r="K10217" s="253"/>
    </row>
    <row r="10218" spans="1:11" hidden="1">
      <c r="A10218" s="161" t="s">
        <v>851</v>
      </c>
      <c r="B10218" s="163" t="str">
        <f t="shared" si="355"/>
        <v>6.2.1</v>
      </c>
      <c r="C10218" s="164">
        <f t="shared" si="356"/>
        <v>0</v>
      </c>
      <c r="D10218" s="165"/>
      <c r="E10218" s="288"/>
      <c r="F10218" s="333"/>
      <c r="G10218" s="333"/>
      <c r="H10218" s="194"/>
      <c r="I10218" s="208"/>
      <c r="J10218" s="220"/>
      <c r="K10218" s="253"/>
    </row>
    <row r="10219" spans="1:11" hidden="1">
      <c r="A10219" s="161" t="s">
        <v>851</v>
      </c>
      <c r="B10219" s="163" t="str">
        <f t="shared" si="355"/>
        <v>6.2.1</v>
      </c>
      <c r="C10219" s="164">
        <f t="shared" si="356"/>
        <v>0</v>
      </c>
      <c r="D10219" s="165"/>
      <c r="E10219" s="293"/>
      <c r="F10219" s="279"/>
      <c r="G10219" s="279"/>
      <c r="H10219" s="194"/>
      <c r="I10219" s="208"/>
      <c r="J10219" s="220"/>
      <c r="K10219" s="253"/>
    </row>
    <row r="10220" spans="1:11" hidden="1">
      <c r="A10220" s="161" t="s">
        <v>851</v>
      </c>
      <c r="B10220" s="163" t="str">
        <f t="shared" si="355"/>
        <v>6.2.1</v>
      </c>
      <c r="C10220" s="164">
        <f t="shared" si="356"/>
        <v>0</v>
      </c>
      <c r="D10220" s="165"/>
      <c r="E10220" s="293"/>
      <c r="F10220" s="279"/>
      <c r="G10220" s="279"/>
      <c r="H10220" s="194"/>
      <c r="I10220" s="208"/>
      <c r="J10220" s="220"/>
      <c r="K10220" s="253"/>
    </row>
    <row r="10221" spans="1:11" hidden="1">
      <c r="A10221" s="161" t="s">
        <v>851</v>
      </c>
      <c r="B10221" s="163" t="str">
        <f t="shared" si="355"/>
        <v>6.2.1</v>
      </c>
      <c r="C10221" s="164">
        <f t="shared" si="356"/>
        <v>0</v>
      </c>
      <c r="D10221" s="165"/>
      <c r="E10221" s="293"/>
      <c r="F10221" s="322"/>
      <c r="G10221" s="322"/>
      <c r="H10221" s="194"/>
      <c r="I10221" s="279"/>
      <c r="J10221" s="320"/>
      <c r="K10221" s="253"/>
    </row>
    <row r="10222" spans="1:11" hidden="1">
      <c r="A10222" s="161" t="s">
        <v>851</v>
      </c>
      <c r="B10222" s="163" t="str">
        <f t="shared" si="355"/>
        <v>6.2.1</v>
      </c>
      <c r="C10222" s="164">
        <f t="shared" si="356"/>
        <v>0</v>
      </c>
      <c r="D10222" s="165"/>
      <c r="E10222" s="293"/>
      <c r="F10222" s="322"/>
      <c r="G10222" s="322"/>
      <c r="H10222" s="194"/>
      <c r="I10222" s="279"/>
      <c r="J10222" s="320"/>
      <c r="K10222" s="253"/>
    </row>
    <row r="10223" spans="1:11" hidden="1">
      <c r="A10223" s="161" t="s">
        <v>851</v>
      </c>
      <c r="B10223" s="163" t="str">
        <f t="shared" si="355"/>
        <v>6.2.1</v>
      </c>
      <c r="C10223" s="164">
        <f t="shared" si="356"/>
        <v>0</v>
      </c>
      <c r="D10223" s="165"/>
      <c r="E10223" s="293"/>
      <c r="F10223" s="322"/>
      <c r="G10223" s="322"/>
      <c r="H10223" s="194"/>
      <c r="I10223" s="279"/>
      <c r="J10223" s="320"/>
      <c r="K10223" s="253"/>
    </row>
    <row r="10224" spans="1:11" hidden="1">
      <c r="A10224" s="161" t="s">
        <v>851</v>
      </c>
      <c r="B10224" s="163" t="str">
        <f t="shared" si="355"/>
        <v>6.2.1</v>
      </c>
      <c r="C10224" s="164">
        <f t="shared" si="356"/>
        <v>0</v>
      </c>
      <c r="D10224" s="165"/>
      <c r="E10224" s="293"/>
      <c r="F10224" s="322"/>
      <c r="G10224" s="322"/>
      <c r="H10224" s="194"/>
      <c r="I10224" s="279"/>
      <c r="J10224" s="320"/>
      <c r="K10224" s="253"/>
    </row>
    <row r="10225" spans="1:11" ht="15.75" hidden="1" thickBot="1">
      <c r="A10225" s="161" t="s">
        <v>851</v>
      </c>
      <c r="B10225" s="163" t="str">
        <f t="shared" si="355"/>
        <v>6.2.1</v>
      </c>
      <c r="C10225" s="164">
        <f t="shared" si="356"/>
        <v>0</v>
      </c>
      <c r="D10225" s="165"/>
      <c r="E10225" s="323"/>
      <c r="F10225" s="324"/>
      <c r="G10225" s="324"/>
      <c r="H10225" s="198"/>
      <c r="I10225" s="325"/>
      <c r="J10225" s="326"/>
      <c r="K10225" s="347">
        <f>SUM(J10213:J10225)</f>
        <v>36851</v>
      </c>
    </row>
    <row r="10226" spans="1:11" ht="15.75" hidden="1" thickBot="1">
      <c r="A10226" s="161" t="s">
        <v>851</v>
      </c>
      <c r="B10226" s="163" t="str">
        <f t="shared" si="355"/>
        <v>6.2.1</v>
      </c>
      <c r="C10226" s="164">
        <f t="shared" si="356"/>
        <v>0</v>
      </c>
      <c r="D10226" s="165"/>
      <c r="E10226" s="328"/>
      <c r="F10226" s="328"/>
      <c r="G10226" s="328"/>
      <c r="H10226" s="201"/>
      <c r="I10226" s="329"/>
      <c r="J10226" s="330"/>
      <c r="K10226" s="331"/>
    </row>
    <row r="10227" spans="1:11" ht="15.75" hidden="1" thickBot="1">
      <c r="A10227" s="161" t="s">
        <v>851</v>
      </c>
      <c r="B10227" s="163" t="str">
        <f t="shared" si="355"/>
        <v>6.2.1</v>
      </c>
      <c r="C10227" s="164">
        <f t="shared" si="356"/>
        <v>0</v>
      </c>
      <c r="D10227" s="165"/>
      <c r="E10227" s="316" t="s">
        <v>509</v>
      </c>
      <c r="F10227" s="239" t="s">
        <v>497</v>
      </c>
      <c r="G10227" s="239" t="s">
        <v>41</v>
      </c>
      <c r="H10227" s="179" t="s">
        <v>506</v>
      </c>
      <c r="I10227" s="239" t="s">
        <v>510</v>
      </c>
      <c r="J10227" s="317" t="s">
        <v>501</v>
      </c>
      <c r="K10227" s="253"/>
    </row>
    <row r="10228" spans="1:11" hidden="1">
      <c r="A10228" s="161" t="s">
        <v>851</v>
      </c>
      <c r="B10228" s="163" t="str">
        <f t="shared" si="355"/>
        <v>6.2.1</v>
      </c>
      <c r="C10228" s="164">
        <f t="shared" si="356"/>
        <v>0</v>
      </c>
      <c r="D10228" s="165"/>
      <c r="E10228" s="335"/>
      <c r="F10228" s="333"/>
      <c r="G10228" s="333"/>
      <c r="H10228" s="237"/>
      <c r="I10228" s="333"/>
      <c r="J10228" s="252"/>
      <c r="K10228" s="336"/>
    </row>
    <row r="10229" spans="1:11" hidden="1">
      <c r="A10229" s="161" t="s">
        <v>851</v>
      </c>
      <c r="B10229" s="163" t="str">
        <f t="shared" si="355"/>
        <v>6.2.1</v>
      </c>
      <c r="C10229" s="164">
        <f t="shared" si="356"/>
        <v>0</v>
      </c>
      <c r="D10229" s="165"/>
      <c r="E10229" s="337"/>
      <c r="F10229" s="338"/>
      <c r="G10229" s="338"/>
      <c r="H10229" s="212"/>
      <c r="I10229" s="333"/>
      <c r="J10229" s="220"/>
      <c r="K10229" s="253"/>
    </row>
    <row r="10230" spans="1:11" hidden="1">
      <c r="A10230" s="161" t="s">
        <v>851</v>
      </c>
      <c r="B10230" s="163" t="str">
        <f t="shared" si="355"/>
        <v>6.2.1</v>
      </c>
      <c r="C10230" s="164">
        <f t="shared" si="356"/>
        <v>0</v>
      </c>
      <c r="D10230" s="165"/>
      <c r="E10230" s="337"/>
      <c r="F10230" s="322"/>
      <c r="G10230" s="322"/>
      <c r="H10230" s="194"/>
      <c r="I10230" s="279"/>
      <c r="J10230" s="320"/>
      <c r="K10230" s="253"/>
    </row>
    <row r="10231" spans="1:11" hidden="1">
      <c r="A10231" s="161" t="s">
        <v>851</v>
      </c>
      <c r="B10231" s="163" t="str">
        <f t="shared" si="355"/>
        <v>6.2.1</v>
      </c>
      <c r="C10231" s="164">
        <f t="shared" si="356"/>
        <v>0</v>
      </c>
      <c r="D10231" s="165"/>
      <c r="E10231" s="288"/>
      <c r="F10231" s="322"/>
      <c r="G10231" s="322"/>
      <c r="H10231" s="194"/>
      <c r="I10231" s="279"/>
      <c r="J10231" s="320"/>
      <c r="K10231" s="253"/>
    </row>
    <row r="10232" spans="1:11" hidden="1">
      <c r="A10232" s="161" t="s">
        <v>851</v>
      </c>
      <c r="B10232" s="163" t="str">
        <f t="shared" si="355"/>
        <v>6.2.1</v>
      </c>
      <c r="C10232" s="164">
        <f t="shared" si="356"/>
        <v>0</v>
      </c>
      <c r="D10232" s="165"/>
      <c r="E10232" s="293"/>
      <c r="F10232" s="322"/>
      <c r="G10232" s="322"/>
      <c r="H10232" s="194"/>
      <c r="I10232" s="279"/>
      <c r="J10232" s="320"/>
      <c r="K10232" s="253"/>
    </row>
    <row r="10233" spans="1:11" ht="15.75" hidden="1" thickBot="1">
      <c r="A10233" s="161" t="s">
        <v>851</v>
      </c>
      <c r="B10233" s="163" t="str">
        <f t="shared" si="355"/>
        <v>6.2.1</v>
      </c>
      <c r="C10233" s="164">
        <f t="shared" si="356"/>
        <v>0</v>
      </c>
      <c r="D10233" s="165"/>
      <c r="E10233" s="323"/>
      <c r="F10233" s="324"/>
      <c r="G10233" s="324"/>
      <c r="H10233" s="198"/>
      <c r="I10233" s="325"/>
      <c r="J10233" s="326"/>
      <c r="K10233" s="327">
        <f>SUM(J10228:J10233)</f>
        <v>0</v>
      </c>
    </row>
    <row r="10234" spans="1:11" ht="15.75" hidden="1" thickBot="1">
      <c r="A10234" s="161" t="s">
        <v>851</v>
      </c>
      <c r="B10234" s="163" t="str">
        <f t="shared" si="355"/>
        <v>6.2.1</v>
      </c>
      <c r="C10234" s="164">
        <f t="shared" si="356"/>
        <v>0</v>
      </c>
      <c r="D10234" s="165"/>
      <c r="E10234" s="328"/>
      <c r="F10234" s="328"/>
      <c r="G10234" s="328"/>
      <c r="H10234" s="201"/>
      <c r="I10234" s="339"/>
      <c r="J10234" s="340"/>
      <c r="K10234" s="331"/>
    </row>
    <row r="10235" spans="1:11" ht="15.75" hidden="1" thickBot="1">
      <c r="A10235" s="161" t="s">
        <v>851</v>
      </c>
      <c r="B10235" s="163" t="str">
        <f t="shared" si="355"/>
        <v>6.2.1</v>
      </c>
      <c r="C10235" s="164">
        <f t="shared" si="356"/>
        <v>0</v>
      </c>
      <c r="D10235" s="165"/>
      <c r="E10235" s="316" t="s">
        <v>512</v>
      </c>
      <c r="F10235" s="239" t="s">
        <v>519</v>
      </c>
      <c r="G10235" s="239" t="s">
        <v>520</v>
      </c>
      <c r="H10235" s="179" t="s">
        <v>513</v>
      </c>
      <c r="I10235" s="239" t="s">
        <v>500</v>
      </c>
      <c r="J10235" s="317" t="s">
        <v>501</v>
      </c>
      <c r="K10235" s="253"/>
    </row>
    <row r="10236" spans="1:11" hidden="1">
      <c r="A10236" s="161" t="s">
        <v>851</v>
      </c>
      <c r="B10236" s="163" t="str">
        <f t="shared" si="355"/>
        <v>6.2.1</v>
      </c>
      <c r="C10236" s="164">
        <f t="shared" si="356"/>
        <v>0</v>
      </c>
      <c r="D10236" s="165"/>
      <c r="E10236" s="205" t="s">
        <v>521</v>
      </c>
      <c r="F10236" s="219">
        <v>63600</v>
      </c>
      <c r="G10236" s="219">
        <v>54060</v>
      </c>
      <c r="H10236" s="207">
        <v>117660</v>
      </c>
      <c r="I10236" s="260">
        <v>114.65</v>
      </c>
      <c r="J10236" s="217">
        <f>ROUND(IF(N(F10236)&gt;0,PRODUCT(H10236,1/I10236),PRODUCT(G10236:I10236)),0)</f>
        <v>1026</v>
      </c>
      <c r="K10236" s="253"/>
    </row>
    <row r="10237" spans="1:11" hidden="1">
      <c r="A10237" s="161" t="s">
        <v>851</v>
      </c>
      <c r="B10237" s="163" t="str">
        <f t="shared" si="355"/>
        <v>6.2.1</v>
      </c>
      <c r="C10237" s="164">
        <f t="shared" si="356"/>
        <v>0</v>
      </c>
      <c r="D10237" s="165"/>
      <c r="E10237" s="205" t="s">
        <v>522</v>
      </c>
      <c r="F10237" s="219">
        <v>31800</v>
      </c>
      <c r="G10237" s="219">
        <v>27030</v>
      </c>
      <c r="H10237" s="207">
        <v>58830</v>
      </c>
      <c r="I10237" s="260">
        <v>7</v>
      </c>
      <c r="J10237" s="217">
        <f>ROUND(IF(N(F10237)&gt;0,PRODUCT(H10237,1/I10237),PRODUCT(G10237:I10237)),0)</f>
        <v>8404</v>
      </c>
      <c r="K10237" s="253"/>
    </row>
    <row r="10238" spans="1:11" hidden="1">
      <c r="A10238" s="161" t="s">
        <v>851</v>
      </c>
      <c r="B10238" s="163" t="str">
        <f t="shared" si="355"/>
        <v>6.2.1</v>
      </c>
      <c r="C10238" s="164">
        <f t="shared" si="356"/>
        <v>0</v>
      </c>
      <c r="D10238" s="165"/>
      <c r="E10238" s="241" t="s">
        <v>523</v>
      </c>
      <c r="F10238" s="219">
        <v>19080</v>
      </c>
      <c r="G10238" s="219">
        <v>16218</v>
      </c>
      <c r="H10238" s="207">
        <v>35298</v>
      </c>
      <c r="I10238" s="296">
        <v>7</v>
      </c>
      <c r="J10238" s="217">
        <f>ROUND(IF(N(F10238)&gt;0,PRODUCT(H10238,1/I10238),PRODUCT(G10238:I10238)),0)</f>
        <v>5043</v>
      </c>
      <c r="K10238" s="253"/>
    </row>
    <row r="10239" spans="1:11" hidden="1">
      <c r="A10239" s="161" t="s">
        <v>851</v>
      </c>
      <c r="B10239" s="163" t="str">
        <f t="shared" si="355"/>
        <v>6.2.1</v>
      </c>
      <c r="C10239" s="164">
        <f t="shared" si="356"/>
        <v>0</v>
      </c>
      <c r="D10239" s="165"/>
      <c r="E10239" s="293"/>
      <c r="F10239" s="209"/>
      <c r="G10239" s="219"/>
      <c r="H10239" s="194"/>
      <c r="I10239" s="279"/>
      <c r="J10239" s="220"/>
      <c r="K10239" s="253"/>
    </row>
    <row r="10240" spans="1:11" hidden="1">
      <c r="A10240" s="161" t="s">
        <v>851</v>
      </c>
      <c r="B10240" s="163" t="str">
        <f t="shared" si="355"/>
        <v>6.2.1</v>
      </c>
      <c r="C10240" s="164">
        <f t="shared" si="356"/>
        <v>0</v>
      </c>
      <c r="D10240" s="165"/>
      <c r="E10240" s="293"/>
      <c r="F10240" s="322"/>
      <c r="G10240" s="322"/>
      <c r="H10240" s="194"/>
      <c r="I10240" s="279"/>
      <c r="J10240" s="320"/>
      <c r="K10240" s="253"/>
    </row>
    <row r="10241" spans="1:11" hidden="1">
      <c r="A10241" s="161" t="s">
        <v>851</v>
      </c>
      <c r="B10241" s="163" t="str">
        <f t="shared" si="355"/>
        <v>6.2.1</v>
      </c>
      <c r="C10241" s="164">
        <f t="shared" si="356"/>
        <v>0</v>
      </c>
      <c r="D10241" s="165"/>
      <c r="E10241" s="293"/>
      <c r="F10241" s="322"/>
      <c r="G10241" s="322"/>
      <c r="H10241" s="194"/>
      <c r="I10241" s="279"/>
      <c r="J10241" s="320"/>
      <c r="K10241" s="253"/>
    </row>
    <row r="10242" spans="1:11" ht="15.75" hidden="1" thickBot="1">
      <c r="A10242" s="161" t="s">
        <v>851</v>
      </c>
      <c r="B10242" s="163" t="str">
        <f t="shared" si="355"/>
        <v>6.2.1</v>
      </c>
      <c r="C10242" s="164">
        <f t="shared" si="356"/>
        <v>0</v>
      </c>
      <c r="D10242" s="165"/>
      <c r="E10242" s="341"/>
      <c r="F10242" s="342"/>
      <c r="G10242" s="342"/>
      <c r="H10242" s="223"/>
      <c r="I10242" s="343"/>
      <c r="J10242" s="344"/>
      <c r="K10242" s="347">
        <f>SUM(J10236:J10242)</f>
        <v>14473</v>
      </c>
    </row>
    <row r="10243" spans="1:11" hidden="1">
      <c r="A10243" s="161" t="s">
        <v>851</v>
      </c>
      <c r="B10243" s="163" t="str">
        <f t="shared" si="355"/>
        <v>6.2.1</v>
      </c>
      <c r="C10243" s="164">
        <f t="shared" si="356"/>
        <v>0</v>
      </c>
      <c r="D10243" s="165"/>
      <c r="E10243" s="166"/>
      <c r="F10243" s="166"/>
      <c r="G10243" s="166"/>
      <c r="H10243" s="175"/>
      <c r="I10243" s="165"/>
      <c r="J10243" s="310"/>
      <c r="K10243" s="253"/>
    </row>
    <row r="10244" spans="1:11" ht="15.75" hidden="1" thickBot="1">
      <c r="A10244" s="161" t="s">
        <v>851</v>
      </c>
      <c r="B10244" s="163" t="str">
        <f t="shared" si="355"/>
        <v>6.2.1</v>
      </c>
      <c r="C10244" s="164">
        <f t="shared" si="356"/>
        <v>0</v>
      </c>
      <c r="D10244" s="165"/>
      <c r="E10244" s="166"/>
      <c r="F10244" s="166"/>
      <c r="G10244" s="166"/>
      <c r="H10244" s="226" t="s">
        <v>516</v>
      </c>
      <c r="I10244" s="165"/>
      <c r="J10244" s="310"/>
      <c r="K10244" s="348">
        <f>ROUND(+K10242+K10233+K10225+K10210,0)</f>
        <v>52771</v>
      </c>
    </row>
    <row r="10245" spans="1:11" hidden="1">
      <c r="A10245" s="161" t="s">
        <v>851</v>
      </c>
      <c r="B10245" s="163" t="str">
        <f t="shared" si="355"/>
        <v>6.2.1</v>
      </c>
      <c r="C10245" s="164">
        <f t="shared" si="356"/>
        <v>0</v>
      </c>
      <c r="H10245" s="166"/>
    </row>
    <row r="10246" spans="1:11" hidden="1">
      <c r="A10246" s="161" t="s">
        <v>851</v>
      </c>
      <c r="B10246" s="163" t="str">
        <f t="shared" si="355"/>
        <v>6.2.1</v>
      </c>
      <c r="C10246" s="164">
        <f t="shared" si="356"/>
        <v>0</v>
      </c>
      <c r="D10246" s="346"/>
      <c r="H10246" s="166"/>
    </row>
    <row r="10247" spans="1:11" hidden="1">
      <c r="A10247" s="161" t="s">
        <v>851</v>
      </c>
      <c r="B10247" s="163" t="str">
        <f t="shared" si="355"/>
        <v>6.2.1</v>
      </c>
      <c r="C10247" s="164">
        <f t="shared" si="356"/>
        <v>0</v>
      </c>
      <c r="D10247" s="346"/>
      <c r="H10247" s="166"/>
    </row>
    <row r="10248" spans="1:11" hidden="1">
      <c r="A10248" s="161" t="s">
        <v>851</v>
      </c>
      <c r="B10248" s="163" t="str">
        <f>E10253</f>
        <v>6.2.2</v>
      </c>
      <c r="C10248" s="164">
        <f t="shared" si="356"/>
        <v>0</v>
      </c>
      <c r="D10248" s="346"/>
      <c r="H10248" s="166"/>
    </row>
    <row r="10249" spans="1:11" ht="18.75" hidden="1">
      <c r="A10249" s="161" t="s">
        <v>851</v>
      </c>
      <c r="B10249" s="163" t="str">
        <f t="shared" ref="B10249:B10301" si="357">B10248</f>
        <v>6.2.2</v>
      </c>
      <c r="C10249" s="164">
        <f t="shared" si="356"/>
        <v>0</v>
      </c>
      <c r="D10249" s="165"/>
      <c r="E10249" s="169" t="s">
        <v>496</v>
      </c>
      <c r="F10249" s="169"/>
      <c r="G10249" s="169"/>
      <c r="H10249" s="169"/>
      <c r="I10249" s="169"/>
      <c r="J10249" s="170"/>
      <c r="K10249" s="166"/>
    </row>
    <row r="10250" spans="1:11" hidden="1">
      <c r="A10250" s="161" t="s">
        <v>851</v>
      </c>
      <c r="B10250" s="163" t="str">
        <f t="shared" si="357"/>
        <v>6.2.2</v>
      </c>
      <c r="C10250" s="164">
        <f t="shared" si="356"/>
        <v>0</v>
      </c>
      <c r="D10250" s="165"/>
      <c r="E10250" s="166"/>
      <c r="F10250" s="166"/>
      <c r="G10250" s="166"/>
      <c r="H10250" s="166"/>
      <c r="I10250" s="165"/>
      <c r="J10250" s="310"/>
      <c r="K10250" s="253"/>
    </row>
    <row r="10251" spans="1:11" hidden="1">
      <c r="A10251" s="161" t="s">
        <v>851</v>
      </c>
      <c r="B10251" s="163" t="str">
        <f t="shared" si="357"/>
        <v>6.2.2</v>
      </c>
      <c r="C10251" s="164">
        <f t="shared" si="356"/>
        <v>0</v>
      </c>
      <c r="D10251" s="165"/>
      <c r="E10251" s="166"/>
      <c r="F10251" s="166"/>
      <c r="G10251" s="166"/>
      <c r="H10251" s="166"/>
      <c r="I10251" s="165"/>
      <c r="J10251" s="310"/>
      <c r="K10251" s="253"/>
    </row>
    <row r="10252" spans="1:11" hidden="1">
      <c r="A10252" s="161" t="s">
        <v>851</v>
      </c>
      <c r="B10252" s="163" t="str">
        <f t="shared" si="357"/>
        <v>6.2.2</v>
      </c>
      <c r="C10252" s="164">
        <f t="shared" si="356"/>
        <v>0</v>
      </c>
      <c r="D10252" s="165"/>
      <c r="E10252" s="166"/>
      <c r="F10252" s="166"/>
      <c r="G10252" s="166"/>
      <c r="H10252" s="166"/>
      <c r="I10252" s="165"/>
      <c r="J10252" s="310"/>
      <c r="K10252" s="253"/>
    </row>
    <row r="10253" spans="1:11" ht="27" hidden="1" customHeight="1">
      <c r="A10253" s="161" t="s">
        <v>851</v>
      </c>
      <c r="B10253" s="163" t="str">
        <f t="shared" si="357"/>
        <v>6.2.2</v>
      </c>
      <c r="C10253" s="164">
        <f t="shared" si="356"/>
        <v>0</v>
      </c>
      <c r="D10253" s="311" t="s">
        <v>39</v>
      </c>
      <c r="E10253" s="172" t="s">
        <v>861</v>
      </c>
      <c r="F10253" s="313" t="s">
        <v>862</v>
      </c>
      <c r="G10253" s="313"/>
      <c r="H10253" s="313"/>
      <c r="I10253" s="311" t="s">
        <v>497</v>
      </c>
      <c r="J10253" s="314" t="s">
        <v>517</v>
      </c>
      <c r="K10253" s="253"/>
    </row>
    <row r="10254" spans="1:11" hidden="1">
      <c r="A10254" s="161" t="s">
        <v>851</v>
      </c>
      <c r="B10254" s="163" t="str">
        <f t="shared" si="357"/>
        <v>6.2.2</v>
      </c>
      <c r="C10254" s="164">
        <f t="shared" si="356"/>
        <v>0</v>
      </c>
      <c r="D10254" s="165"/>
      <c r="E10254" s="166"/>
      <c r="F10254" s="315"/>
      <c r="G10254" s="315"/>
      <c r="H10254" s="175"/>
      <c r="I10254" s="165"/>
      <c r="J10254" s="310"/>
      <c r="K10254" s="253"/>
    </row>
    <row r="10255" spans="1:11" hidden="1">
      <c r="A10255" s="161" t="s">
        <v>851</v>
      </c>
      <c r="B10255" s="163" t="str">
        <f t="shared" si="357"/>
        <v>6.2.2</v>
      </c>
      <c r="C10255" s="164">
        <f t="shared" si="356"/>
        <v>0</v>
      </c>
      <c r="D10255" s="165"/>
      <c r="E10255" s="166"/>
      <c r="F10255" s="166"/>
      <c r="G10255" s="166"/>
      <c r="H10255" s="175"/>
      <c r="I10255" s="166"/>
      <c r="J10255" s="167"/>
      <c r="K10255" s="253"/>
    </row>
    <row r="10256" spans="1:11" hidden="1">
      <c r="A10256" s="161" t="s">
        <v>851</v>
      </c>
      <c r="B10256" s="163" t="str">
        <f t="shared" si="357"/>
        <v>6.2.2</v>
      </c>
      <c r="C10256" s="164">
        <f t="shared" si="356"/>
        <v>0</v>
      </c>
      <c r="D10256" s="165"/>
      <c r="E10256" s="166"/>
      <c r="F10256" s="166"/>
      <c r="G10256" s="166"/>
      <c r="H10256" s="175"/>
      <c r="I10256" s="165"/>
      <c r="J10256" s="310"/>
      <c r="K10256" s="253"/>
    </row>
    <row r="10257" spans="1:11" ht="15.75" hidden="1" thickBot="1">
      <c r="A10257" s="161" t="s">
        <v>851</v>
      </c>
      <c r="B10257" s="163" t="str">
        <f t="shared" si="357"/>
        <v>6.2.2</v>
      </c>
      <c r="C10257" s="164">
        <f t="shared" si="356"/>
        <v>0</v>
      </c>
      <c r="D10257" s="165"/>
      <c r="E10257" s="316" t="s">
        <v>498</v>
      </c>
      <c r="F10257" s="239" t="s">
        <v>497</v>
      </c>
      <c r="G10257" s="239" t="s">
        <v>41</v>
      </c>
      <c r="H10257" s="179" t="s">
        <v>499</v>
      </c>
      <c r="I10257" s="239" t="s">
        <v>500</v>
      </c>
      <c r="J10257" s="317" t="s">
        <v>501</v>
      </c>
      <c r="K10257" s="253"/>
    </row>
    <row r="10258" spans="1:11" hidden="1">
      <c r="A10258" s="161" t="s">
        <v>851</v>
      </c>
      <c r="B10258" s="163" t="str">
        <f t="shared" si="357"/>
        <v>6.2.2</v>
      </c>
      <c r="C10258" s="164">
        <f t="shared" si="356"/>
        <v>0</v>
      </c>
      <c r="D10258" s="165"/>
      <c r="E10258" s="241" t="s">
        <v>502</v>
      </c>
      <c r="F10258" s="318" t="s">
        <v>959</v>
      </c>
      <c r="G10258" s="245">
        <v>1</v>
      </c>
      <c r="H10258" s="229">
        <f>ROUND(K10296,0)</f>
        <v>16541</v>
      </c>
      <c r="I10258" s="245">
        <v>0.1</v>
      </c>
      <c r="J10258" s="319">
        <f>ROUND(IF(N(F10258)&gt;0,PRODUCT(H10258,1/I10258),PRODUCT(G10258:I10258)),0)</f>
        <v>1654</v>
      </c>
      <c r="K10258" s="253"/>
    </row>
    <row r="10259" spans="1:11" hidden="1">
      <c r="A10259" s="161" t="s">
        <v>851</v>
      </c>
      <c r="B10259" s="163" t="str">
        <f t="shared" si="357"/>
        <v>6.2.2</v>
      </c>
      <c r="C10259" s="164">
        <f t="shared" si="356"/>
        <v>0</v>
      </c>
      <c r="D10259" s="165"/>
      <c r="E10259" s="293"/>
      <c r="F10259" s="279"/>
      <c r="G10259" s="279"/>
      <c r="H10259" s="212"/>
      <c r="I10259" s="279"/>
      <c r="J10259" s="320"/>
      <c r="K10259" s="253"/>
    </row>
    <row r="10260" spans="1:11" hidden="1">
      <c r="A10260" s="161" t="s">
        <v>851</v>
      </c>
      <c r="B10260" s="163" t="str">
        <f t="shared" si="357"/>
        <v>6.2.2</v>
      </c>
      <c r="C10260" s="164">
        <f t="shared" si="356"/>
        <v>0</v>
      </c>
      <c r="D10260" s="165"/>
      <c r="E10260" s="293"/>
      <c r="F10260" s="279"/>
      <c r="G10260" s="279"/>
      <c r="H10260" s="212"/>
      <c r="I10260" s="279"/>
      <c r="J10260" s="320"/>
      <c r="K10260" s="253"/>
    </row>
    <row r="10261" spans="1:11" hidden="1">
      <c r="A10261" s="161" t="s">
        <v>851</v>
      </c>
      <c r="B10261" s="163" t="str">
        <f t="shared" si="357"/>
        <v>6.2.2</v>
      </c>
      <c r="C10261" s="164">
        <f t="shared" si="356"/>
        <v>0</v>
      </c>
      <c r="D10261" s="165"/>
      <c r="E10261" s="293"/>
      <c r="F10261" s="279"/>
      <c r="G10261" s="279"/>
      <c r="H10261" s="194"/>
      <c r="I10261" s="279"/>
      <c r="J10261" s="473"/>
      <c r="K10261" s="253"/>
    </row>
    <row r="10262" spans="1:11" hidden="1">
      <c r="A10262" s="161" t="s">
        <v>851</v>
      </c>
      <c r="B10262" s="163" t="str">
        <f t="shared" si="357"/>
        <v>6.2.2</v>
      </c>
      <c r="C10262" s="164">
        <f t="shared" si="356"/>
        <v>0</v>
      </c>
      <c r="D10262" s="165"/>
      <c r="E10262" s="293"/>
      <c r="F10262" s="279"/>
      <c r="G10262" s="322"/>
      <c r="H10262" s="194"/>
      <c r="I10262" s="279"/>
      <c r="J10262" s="320"/>
      <c r="K10262" s="253"/>
    </row>
    <row r="10263" spans="1:11" hidden="1">
      <c r="A10263" s="161" t="s">
        <v>851</v>
      </c>
      <c r="B10263" s="163" t="str">
        <f t="shared" si="357"/>
        <v>6.2.2</v>
      </c>
      <c r="C10263" s="164">
        <f t="shared" si="356"/>
        <v>0</v>
      </c>
      <c r="D10263" s="165"/>
      <c r="E10263" s="293"/>
      <c r="F10263" s="279"/>
      <c r="G10263" s="322"/>
      <c r="H10263" s="194"/>
      <c r="I10263" s="279"/>
      <c r="J10263" s="320"/>
      <c r="K10263" s="253"/>
    </row>
    <row r="10264" spans="1:11" ht="15.75" hidden="1" thickBot="1">
      <c r="A10264" s="161" t="s">
        <v>851</v>
      </c>
      <c r="B10264" s="163" t="str">
        <f t="shared" si="357"/>
        <v>6.2.2</v>
      </c>
      <c r="C10264" s="164">
        <f t="shared" si="356"/>
        <v>0</v>
      </c>
      <c r="D10264" s="165"/>
      <c r="E10264" s="323"/>
      <c r="F10264" s="324"/>
      <c r="G10264" s="324"/>
      <c r="H10264" s="198"/>
      <c r="I10264" s="325"/>
      <c r="J10264" s="326"/>
      <c r="K10264" s="327">
        <f>SUM(J10258:J10264)</f>
        <v>1654</v>
      </c>
    </row>
    <row r="10265" spans="1:11" ht="15.75" hidden="1" thickBot="1">
      <c r="A10265" s="161" t="s">
        <v>851</v>
      </c>
      <c r="B10265" s="163" t="str">
        <f t="shared" si="357"/>
        <v>6.2.2</v>
      </c>
      <c r="C10265" s="164">
        <f t="shared" si="356"/>
        <v>0</v>
      </c>
      <c r="D10265" s="165"/>
      <c r="E10265" s="328"/>
      <c r="F10265" s="328"/>
      <c r="G10265" s="328"/>
      <c r="H10265" s="201"/>
      <c r="I10265" s="329"/>
      <c r="J10265" s="330"/>
      <c r="K10265" s="331"/>
    </row>
    <row r="10266" spans="1:11" ht="15.75" hidden="1" thickBot="1">
      <c r="A10266" s="161" t="s">
        <v>851</v>
      </c>
      <c r="B10266" s="163" t="str">
        <f t="shared" si="357"/>
        <v>6.2.2</v>
      </c>
      <c r="C10266" s="164">
        <f t="shared" si="356"/>
        <v>0</v>
      </c>
      <c r="D10266" s="165"/>
      <c r="E10266" s="316" t="s">
        <v>505</v>
      </c>
      <c r="F10266" s="239" t="s">
        <v>497</v>
      </c>
      <c r="G10266" s="239" t="s">
        <v>41</v>
      </c>
      <c r="H10266" s="179" t="s">
        <v>506</v>
      </c>
      <c r="I10266" s="239" t="s">
        <v>507</v>
      </c>
      <c r="J10266" s="317" t="s">
        <v>501</v>
      </c>
      <c r="K10266" s="253"/>
    </row>
    <row r="10267" spans="1:11" hidden="1">
      <c r="A10267" s="161" t="s">
        <v>851</v>
      </c>
      <c r="B10267" s="163" t="str">
        <f t="shared" si="357"/>
        <v>6.2.2</v>
      </c>
      <c r="C10267" s="164">
        <f t="shared" ref="C10267:C10330" si="358">IF(ISERROR(MATCH(B10267,T:T,0)),0,1)</f>
        <v>0</v>
      </c>
      <c r="D10267" s="165"/>
      <c r="E10267" s="357" t="s">
        <v>863</v>
      </c>
      <c r="F10267" s="333" t="s">
        <v>1</v>
      </c>
      <c r="G10267" s="245">
        <v>56</v>
      </c>
      <c r="H10267" s="207">
        <v>1134</v>
      </c>
      <c r="I10267" s="183"/>
      <c r="J10267" s="217">
        <f>ROUND(IF(N(F10267)&gt;0,PRODUCT(H10267,1/I10267),PRODUCT(G10267:I10267)),0)</f>
        <v>63504</v>
      </c>
      <c r="K10267" s="253"/>
    </row>
    <row r="10268" spans="1:11" hidden="1">
      <c r="A10268" s="161" t="s">
        <v>851</v>
      </c>
      <c r="B10268" s="163" t="str">
        <f t="shared" si="357"/>
        <v>6.2.2</v>
      </c>
      <c r="C10268" s="164">
        <f t="shared" si="358"/>
        <v>0</v>
      </c>
      <c r="D10268" s="165"/>
      <c r="E10268" s="359" t="s">
        <v>715</v>
      </c>
      <c r="F10268" s="255" t="s">
        <v>90</v>
      </c>
      <c r="G10268" s="183">
        <v>1.43E-2</v>
      </c>
      <c r="H10268" s="207">
        <v>284416</v>
      </c>
      <c r="I10268" s="183"/>
      <c r="J10268" s="217">
        <f>ROUND(IF(N(F10268)&gt;0,PRODUCT(H10268,1/I10268),PRODUCT(G10268:I10268)),0)</f>
        <v>4067</v>
      </c>
      <c r="K10268" s="253"/>
    </row>
    <row r="10269" spans="1:11" hidden="1">
      <c r="A10269" s="161" t="s">
        <v>851</v>
      </c>
      <c r="B10269" s="163" t="str">
        <f t="shared" si="357"/>
        <v>6.2.2</v>
      </c>
      <c r="C10269" s="164">
        <f t="shared" si="358"/>
        <v>0</v>
      </c>
      <c r="D10269" s="165"/>
      <c r="E10269" s="337"/>
      <c r="F10269" s="279"/>
      <c r="G10269" s="279"/>
      <c r="H10269" s="237"/>
      <c r="I10269" s="208"/>
      <c r="J10269" s="220"/>
      <c r="K10269" s="253"/>
    </row>
    <row r="10270" spans="1:11" hidden="1">
      <c r="A10270" s="161" t="s">
        <v>851</v>
      </c>
      <c r="B10270" s="163" t="str">
        <f t="shared" si="357"/>
        <v>6.2.2</v>
      </c>
      <c r="C10270" s="164">
        <f t="shared" si="358"/>
        <v>0</v>
      </c>
      <c r="D10270" s="165"/>
      <c r="E10270" s="288"/>
      <c r="F10270" s="279"/>
      <c r="G10270" s="279"/>
      <c r="H10270" s="194"/>
      <c r="I10270" s="208"/>
      <c r="J10270" s="220"/>
      <c r="K10270" s="253"/>
    </row>
    <row r="10271" spans="1:11" hidden="1">
      <c r="A10271" s="161" t="s">
        <v>851</v>
      </c>
      <c r="B10271" s="163" t="str">
        <f t="shared" si="357"/>
        <v>6.2.2</v>
      </c>
      <c r="C10271" s="164">
        <f t="shared" si="358"/>
        <v>0</v>
      </c>
      <c r="D10271" s="165"/>
      <c r="E10271" s="293"/>
      <c r="F10271" s="279"/>
      <c r="G10271" s="279"/>
      <c r="H10271" s="194"/>
      <c r="I10271" s="208"/>
      <c r="J10271" s="220"/>
      <c r="K10271" s="253"/>
    </row>
    <row r="10272" spans="1:11" hidden="1">
      <c r="A10272" s="161" t="s">
        <v>851</v>
      </c>
      <c r="B10272" s="163" t="str">
        <f t="shared" si="357"/>
        <v>6.2.2</v>
      </c>
      <c r="C10272" s="164">
        <f t="shared" si="358"/>
        <v>0</v>
      </c>
      <c r="D10272" s="165"/>
      <c r="E10272" s="288"/>
      <c r="F10272" s="333"/>
      <c r="G10272" s="333"/>
      <c r="H10272" s="194"/>
      <c r="I10272" s="208"/>
      <c r="J10272" s="220"/>
      <c r="K10272" s="253"/>
    </row>
    <row r="10273" spans="1:11" hidden="1">
      <c r="A10273" s="161" t="s">
        <v>851</v>
      </c>
      <c r="B10273" s="163" t="str">
        <f t="shared" si="357"/>
        <v>6.2.2</v>
      </c>
      <c r="C10273" s="164">
        <f t="shared" si="358"/>
        <v>0</v>
      </c>
      <c r="D10273" s="165"/>
      <c r="E10273" s="293"/>
      <c r="F10273" s="279"/>
      <c r="G10273" s="279"/>
      <c r="H10273" s="194"/>
      <c r="I10273" s="208"/>
      <c r="J10273" s="220"/>
      <c r="K10273" s="253"/>
    </row>
    <row r="10274" spans="1:11" hidden="1">
      <c r="A10274" s="161" t="s">
        <v>851</v>
      </c>
      <c r="B10274" s="163" t="str">
        <f t="shared" si="357"/>
        <v>6.2.2</v>
      </c>
      <c r="C10274" s="164">
        <f t="shared" si="358"/>
        <v>0</v>
      </c>
      <c r="D10274" s="165"/>
      <c r="E10274" s="293"/>
      <c r="F10274" s="279"/>
      <c r="G10274" s="279"/>
      <c r="H10274" s="194"/>
      <c r="I10274" s="208"/>
      <c r="J10274" s="220"/>
      <c r="K10274" s="253"/>
    </row>
    <row r="10275" spans="1:11" hidden="1">
      <c r="A10275" s="161" t="s">
        <v>851</v>
      </c>
      <c r="B10275" s="163" t="str">
        <f t="shared" si="357"/>
        <v>6.2.2</v>
      </c>
      <c r="C10275" s="164">
        <f t="shared" si="358"/>
        <v>0</v>
      </c>
      <c r="D10275" s="165"/>
      <c r="E10275" s="293"/>
      <c r="F10275" s="322"/>
      <c r="G10275" s="322"/>
      <c r="H10275" s="194"/>
      <c r="I10275" s="279"/>
      <c r="J10275" s="320"/>
      <c r="K10275" s="253"/>
    </row>
    <row r="10276" spans="1:11" hidden="1">
      <c r="A10276" s="161" t="s">
        <v>851</v>
      </c>
      <c r="B10276" s="163" t="str">
        <f t="shared" si="357"/>
        <v>6.2.2</v>
      </c>
      <c r="C10276" s="164">
        <f t="shared" si="358"/>
        <v>0</v>
      </c>
      <c r="D10276" s="165"/>
      <c r="E10276" s="293"/>
      <c r="F10276" s="322"/>
      <c r="G10276" s="322"/>
      <c r="H10276" s="194"/>
      <c r="I10276" s="279"/>
      <c r="J10276" s="320"/>
      <c r="K10276" s="253"/>
    </row>
    <row r="10277" spans="1:11" hidden="1">
      <c r="A10277" s="161" t="s">
        <v>851</v>
      </c>
      <c r="B10277" s="163" t="str">
        <f t="shared" si="357"/>
        <v>6.2.2</v>
      </c>
      <c r="C10277" s="164">
        <f t="shared" si="358"/>
        <v>0</v>
      </c>
      <c r="D10277" s="165"/>
      <c r="E10277" s="293"/>
      <c r="F10277" s="322"/>
      <c r="G10277" s="322"/>
      <c r="H10277" s="194"/>
      <c r="I10277" s="279"/>
      <c r="J10277" s="320"/>
      <c r="K10277" s="253"/>
    </row>
    <row r="10278" spans="1:11" hidden="1">
      <c r="A10278" s="161" t="s">
        <v>851</v>
      </c>
      <c r="B10278" s="163" t="str">
        <f t="shared" si="357"/>
        <v>6.2.2</v>
      </c>
      <c r="C10278" s="164">
        <f t="shared" si="358"/>
        <v>0</v>
      </c>
      <c r="D10278" s="165"/>
      <c r="E10278" s="293"/>
      <c r="F10278" s="322"/>
      <c r="G10278" s="322"/>
      <c r="H10278" s="194"/>
      <c r="I10278" s="279"/>
      <c r="J10278" s="320"/>
      <c r="K10278" s="253"/>
    </row>
    <row r="10279" spans="1:11" ht="15.75" hidden="1" thickBot="1">
      <c r="A10279" s="161" t="s">
        <v>851</v>
      </c>
      <c r="B10279" s="163" t="str">
        <f t="shared" si="357"/>
        <v>6.2.2</v>
      </c>
      <c r="C10279" s="164">
        <f t="shared" si="358"/>
        <v>0</v>
      </c>
      <c r="D10279" s="165"/>
      <c r="E10279" s="323"/>
      <c r="F10279" s="324"/>
      <c r="G10279" s="324"/>
      <c r="H10279" s="198"/>
      <c r="I10279" s="325"/>
      <c r="J10279" s="326"/>
      <c r="K10279" s="347">
        <f>SUM(J10267:J10279)</f>
        <v>67571</v>
      </c>
    </row>
    <row r="10280" spans="1:11" ht="15.75" hidden="1" thickBot="1">
      <c r="A10280" s="161" t="s">
        <v>851</v>
      </c>
      <c r="B10280" s="163" t="str">
        <f t="shared" si="357"/>
        <v>6.2.2</v>
      </c>
      <c r="C10280" s="164">
        <f t="shared" si="358"/>
        <v>0</v>
      </c>
      <c r="D10280" s="165"/>
      <c r="E10280" s="328"/>
      <c r="F10280" s="328"/>
      <c r="G10280" s="328"/>
      <c r="H10280" s="201"/>
      <c r="I10280" s="329"/>
      <c r="J10280" s="330"/>
      <c r="K10280" s="331"/>
    </row>
    <row r="10281" spans="1:11" ht="15.75" hidden="1" thickBot="1">
      <c r="A10281" s="161" t="s">
        <v>851</v>
      </c>
      <c r="B10281" s="163" t="str">
        <f t="shared" si="357"/>
        <v>6.2.2</v>
      </c>
      <c r="C10281" s="164">
        <f t="shared" si="358"/>
        <v>0</v>
      </c>
      <c r="D10281" s="165"/>
      <c r="E10281" s="316" t="s">
        <v>509</v>
      </c>
      <c r="F10281" s="239" t="s">
        <v>497</v>
      </c>
      <c r="G10281" s="239" t="s">
        <v>41</v>
      </c>
      <c r="H10281" s="179" t="s">
        <v>506</v>
      </c>
      <c r="I10281" s="239" t="s">
        <v>510</v>
      </c>
      <c r="J10281" s="317" t="s">
        <v>501</v>
      </c>
      <c r="K10281" s="253"/>
    </row>
    <row r="10282" spans="1:11" hidden="1">
      <c r="A10282" s="161" t="s">
        <v>851</v>
      </c>
      <c r="B10282" s="163" t="str">
        <f t="shared" si="357"/>
        <v>6.2.2</v>
      </c>
      <c r="C10282" s="164">
        <f t="shared" si="358"/>
        <v>0</v>
      </c>
      <c r="D10282" s="165"/>
      <c r="E10282" s="335"/>
      <c r="F10282" s="333"/>
      <c r="G10282" s="333"/>
      <c r="H10282" s="237"/>
      <c r="I10282" s="333"/>
      <c r="J10282" s="252"/>
      <c r="K10282" s="336"/>
    </row>
    <row r="10283" spans="1:11" hidden="1">
      <c r="A10283" s="161" t="s">
        <v>851</v>
      </c>
      <c r="B10283" s="163" t="str">
        <f t="shared" si="357"/>
        <v>6.2.2</v>
      </c>
      <c r="C10283" s="164">
        <f t="shared" si="358"/>
        <v>0</v>
      </c>
      <c r="D10283" s="165"/>
      <c r="E10283" s="337"/>
      <c r="F10283" s="338"/>
      <c r="G10283" s="338"/>
      <c r="H10283" s="212"/>
      <c r="I10283" s="333"/>
      <c r="J10283" s="220"/>
      <c r="K10283" s="253"/>
    </row>
    <row r="10284" spans="1:11" hidden="1">
      <c r="A10284" s="161" t="s">
        <v>851</v>
      </c>
      <c r="B10284" s="163" t="str">
        <f t="shared" si="357"/>
        <v>6.2.2</v>
      </c>
      <c r="C10284" s="164">
        <f t="shared" si="358"/>
        <v>0</v>
      </c>
      <c r="D10284" s="165"/>
      <c r="E10284" s="337"/>
      <c r="F10284" s="322"/>
      <c r="G10284" s="322"/>
      <c r="H10284" s="194"/>
      <c r="I10284" s="279"/>
      <c r="J10284" s="320"/>
      <c r="K10284" s="253"/>
    </row>
    <row r="10285" spans="1:11" hidden="1">
      <c r="A10285" s="161" t="s">
        <v>851</v>
      </c>
      <c r="B10285" s="163" t="str">
        <f t="shared" si="357"/>
        <v>6.2.2</v>
      </c>
      <c r="C10285" s="164">
        <f t="shared" si="358"/>
        <v>0</v>
      </c>
      <c r="D10285" s="165"/>
      <c r="E10285" s="288"/>
      <c r="F10285" s="322"/>
      <c r="G10285" s="322"/>
      <c r="H10285" s="194"/>
      <c r="I10285" s="279"/>
      <c r="J10285" s="320"/>
      <c r="K10285" s="253"/>
    </row>
    <row r="10286" spans="1:11" hidden="1">
      <c r="A10286" s="161" t="s">
        <v>851</v>
      </c>
      <c r="B10286" s="163" t="str">
        <f t="shared" si="357"/>
        <v>6.2.2</v>
      </c>
      <c r="C10286" s="164">
        <f t="shared" si="358"/>
        <v>0</v>
      </c>
      <c r="D10286" s="165"/>
      <c r="E10286" s="293"/>
      <c r="F10286" s="322"/>
      <c r="G10286" s="322"/>
      <c r="H10286" s="194"/>
      <c r="I10286" s="279"/>
      <c r="J10286" s="320"/>
      <c r="K10286" s="253"/>
    </row>
    <row r="10287" spans="1:11" ht="15.75" hidden="1" thickBot="1">
      <c r="A10287" s="161" t="s">
        <v>851</v>
      </c>
      <c r="B10287" s="163" t="str">
        <f t="shared" si="357"/>
        <v>6.2.2</v>
      </c>
      <c r="C10287" s="164">
        <f t="shared" si="358"/>
        <v>0</v>
      </c>
      <c r="D10287" s="165"/>
      <c r="E10287" s="323"/>
      <c r="F10287" s="324"/>
      <c r="G10287" s="324"/>
      <c r="H10287" s="198"/>
      <c r="I10287" s="325"/>
      <c r="J10287" s="326"/>
      <c r="K10287" s="327">
        <f>SUM(J10282:J10287)</f>
        <v>0</v>
      </c>
    </row>
    <row r="10288" spans="1:11" ht="15.75" hidden="1" thickBot="1">
      <c r="A10288" s="161" t="s">
        <v>851</v>
      </c>
      <c r="B10288" s="163" t="str">
        <f t="shared" si="357"/>
        <v>6.2.2</v>
      </c>
      <c r="C10288" s="164">
        <f t="shared" si="358"/>
        <v>0</v>
      </c>
      <c r="D10288" s="165"/>
      <c r="E10288" s="328"/>
      <c r="F10288" s="328"/>
      <c r="G10288" s="328"/>
      <c r="H10288" s="201"/>
      <c r="I10288" s="339"/>
      <c r="J10288" s="340"/>
      <c r="K10288" s="331"/>
    </row>
    <row r="10289" spans="1:11" ht="15.75" hidden="1" thickBot="1">
      <c r="A10289" s="161" t="s">
        <v>851</v>
      </c>
      <c r="B10289" s="163" t="str">
        <f t="shared" si="357"/>
        <v>6.2.2</v>
      </c>
      <c r="C10289" s="164">
        <f t="shared" si="358"/>
        <v>0</v>
      </c>
      <c r="D10289" s="165"/>
      <c r="E10289" s="316" t="s">
        <v>512</v>
      </c>
      <c r="F10289" s="239" t="s">
        <v>519</v>
      </c>
      <c r="G10289" s="239" t="s">
        <v>520</v>
      </c>
      <c r="H10289" s="179" t="s">
        <v>513</v>
      </c>
      <c r="I10289" s="239" t="s">
        <v>500</v>
      </c>
      <c r="J10289" s="317" t="s">
        <v>501</v>
      </c>
      <c r="K10289" s="253"/>
    </row>
    <row r="10290" spans="1:11" hidden="1">
      <c r="A10290" s="161" t="s">
        <v>851</v>
      </c>
      <c r="B10290" s="163" t="str">
        <f t="shared" si="357"/>
        <v>6.2.2</v>
      </c>
      <c r="C10290" s="164">
        <f t="shared" si="358"/>
        <v>0</v>
      </c>
      <c r="D10290" s="165"/>
      <c r="E10290" s="205" t="s">
        <v>521</v>
      </c>
      <c r="F10290" s="219">
        <v>63600</v>
      </c>
      <c r="G10290" s="219">
        <v>54060</v>
      </c>
      <c r="H10290" s="207">
        <v>117660</v>
      </c>
      <c r="I10290" s="260">
        <v>137.9</v>
      </c>
      <c r="J10290" s="217">
        <f>ROUND(IF(N(F10290)&gt;0,PRODUCT(H10290,1/I10290),PRODUCT(G10290:I10290)),0)</f>
        <v>853</v>
      </c>
      <c r="K10290" s="253"/>
    </row>
    <row r="10291" spans="1:11" hidden="1">
      <c r="A10291" s="161" t="s">
        <v>851</v>
      </c>
      <c r="B10291" s="163" t="str">
        <f t="shared" si="357"/>
        <v>6.2.2</v>
      </c>
      <c r="C10291" s="164">
        <f t="shared" si="358"/>
        <v>0</v>
      </c>
      <c r="D10291" s="165"/>
      <c r="E10291" s="205" t="s">
        <v>522</v>
      </c>
      <c r="F10291" s="219">
        <v>31800</v>
      </c>
      <c r="G10291" s="219">
        <v>27030</v>
      </c>
      <c r="H10291" s="207">
        <v>58830</v>
      </c>
      <c r="I10291" s="272">
        <v>6</v>
      </c>
      <c r="J10291" s="217">
        <f>ROUND(IF(N(F10291)&gt;0,PRODUCT(H10291,1/I10291),PRODUCT(G10291:I10291)),0)</f>
        <v>9805</v>
      </c>
      <c r="K10291" s="253"/>
    </row>
    <row r="10292" spans="1:11" hidden="1">
      <c r="A10292" s="161" t="s">
        <v>851</v>
      </c>
      <c r="B10292" s="163" t="str">
        <f t="shared" si="357"/>
        <v>6.2.2</v>
      </c>
      <c r="C10292" s="164">
        <f t="shared" si="358"/>
        <v>0</v>
      </c>
      <c r="D10292" s="165"/>
      <c r="E10292" s="241" t="s">
        <v>523</v>
      </c>
      <c r="F10292" s="219">
        <v>19080</v>
      </c>
      <c r="G10292" s="219">
        <v>16218</v>
      </c>
      <c r="H10292" s="207">
        <v>35298</v>
      </c>
      <c r="I10292" s="262">
        <v>6</v>
      </c>
      <c r="J10292" s="217">
        <f>ROUND(IF(N(F10292)&gt;0,PRODUCT(H10292,1/I10292),PRODUCT(G10292:I10292)),0)</f>
        <v>5883</v>
      </c>
      <c r="K10292" s="253"/>
    </row>
    <row r="10293" spans="1:11" hidden="1">
      <c r="A10293" s="161" t="s">
        <v>851</v>
      </c>
      <c r="B10293" s="163" t="str">
        <f t="shared" si="357"/>
        <v>6.2.2</v>
      </c>
      <c r="C10293" s="164">
        <f t="shared" si="358"/>
        <v>0</v>
      </c>
      <c r="D10293" s="165"/>
      <c r="E10293" s="293"/>
      <c r="F10293" s="209"/>
      <c r="G10293" s="219"/>
      <c r="H10293" s="194"/>
      <c r="I10293" s="279"/>
      <c r="J10293" s="220"/>
      <c r="K10293" s="253"/>
    </row>
    <row r="10294" spans="1:11" hidden="1">
      <c r="A10294" s="161" t="s">
        <v>851</v>
      </c>
      <c r="B10294" s="163" t="str">
        <f t="shared" si="357"/>
        <v>6.2.2</v>
      </c>
      <c r="C10294" s="164">
        <f t="shared" si="358"/>
        <v>0</v>
      </c>
      <c r="D10294" s="165"/>
      <c r="E10294" s="293"/>
      <c r="F10294" s="322"/>
      <c r="G10294" s="322"/>
      <c r="H10294" s="194"/>
      <c r="I10294" s="279"/>
      <c r="J10294" s="320"/>
      <c r="K10294" s="253"/>
    </row>
    <row r="10295" spans="1:11" hidden="1">
      <c r="A10295" s="161" t="s">
        <v>851</v>
      </c>
      <c r="B10295" s="163" t="str">
        <f t="shared" si="357"/>
        <v>6.2.2</v>
      </c>
      <c r="C10295" s="164">
        <f t="shared" si="358"/>
        <v>0</v>
      </c>
      <c r="D10295" s="165"/>
      <c r="E10295" s="293"/>
      <c r="F10295" s="322"/>
      <c r="G10295" s="322"/>
      <c r="H10295" s="194"/>
      <c r="I10295" s="279"/>
      <c r="J10295" s="320"/>
      <c r="K10295" s="253"/>
    </row>
    <row r="10296" spans="1:11" ht="15.75" hidden="1" thickBot="1">
      <c r="A10296" s="161" t="s">
        <v>851</v>
      </c>
      <c r="B10296" s="163" t="str">
        <f t="shared" si="357"/>
        <v>6.2.2</v>
      </c>
      <c r="C10296" s="164">
        <f t="shared" si="358"/>
        <v>0</v>
      </c>
      <c r="D10296" s="165"/>
      <c r="E10296" s="341"/>
      <c r="F10296" s="342"/>
      <c r="G10296" s="342"/>
      <c r="H10296" s="223"/>
      <c r="I10296" s="343"/>
      <c r="J10296" s="344"/>
      <c r="K10296" s="347">
        <f>SUM(J10290:J10296)</f>
        <v>16541</v>
      </c>
    </row>
    <row r="10297" spans="1:11" hidden="1">
      <c r="A10297" s="161" t="s">
        <v>851</v>
      </c>
      <c r="B10297" s="163" t="str">
        <f t="shared" si="357"/>
        <v>6.2.2</v>
      </c>
      <c r="C10297" s="164">
        <f t="shared" si="358"/>
        <v>0</v>
      </c>
      <c r="D10297" s="165"/>
      <c r="E10297" s="166"/>
      <c r="F10297" s="166"/>
      <c r="G10297" s="166"/>
      <c r="H10297" s="175"/>
      <c r="I10297" s="165"/>
      <c r="J10297" s="310"/>
      <c r="K10297" s="253"/>
    </row>
    <row r="10298" spans="1:11" ht="15.75" hidden="1" thickBot="1">
      <c r="A10298" s="161" t="s">
        <v>851</v>
      </c>
      <c r="B10298" s="163" t="str">
        <f t="shared" si="357"/>
        <v>6.2.2</v>
      </c>
      <c r="C10298" s="164">
        <f t="shared" si="358"/>
        <v>0</v>
      </c>
      <c r="D10298" s="165"/>
      <c r="E10298" s="166"/>
      <c r="F10298" s="166"/>
      <c r="G10298" s="166"/>
      <c r="H10298" s="226" t="s">
        <v>516</v>
      </c>
      <c r="I10298" s="165"/>
      <c r="J10298" s="310"/>
      <c r="K10298" s="348">
        <f>ROUND(+K10296+K10287+K10279+K10264,0)</f>
        <v>85766</v>
      </c>
    </row>
    <row r="10299" spans="1:11" hidden="1">
      <c r="A10299" s="161" t="s">
        <v>851</v>
      </c>
      <c r="B10299" s="163" t="str">
        <f t="shared" si="357"/>
        <v>6.2.2</v>
      </c>
      <c r="C10299" s="164">
        <f t="shared" si="358"/>
        <v>0</v>
      </c>
      <c r="H10299" s="166"/>
    </row>
    <row r="10300" spans="1:11" hidden="1">
      <c r="A10300" s="161" t="s">
        <v>851</v>
      </c>
      <c r="B10300" s="163" t="str">
        <f t="shared" si="357"/>
        <v>6.2.2</v>
      </c>
      <c r="C10300" s="164">
        <f t="shared" si="358"/>
        <v>0</v>
      </c>
      <c r="H10300" s="166"/>
    </row>
    <row r="10301" spans="1:11" hidden="1">
      <c r="A10301" s="161" t="s">
        <v>851</v>
      </c>
      <c r="B10301" s="163" t="str">
        <f t="shared" si="357"/>
        <v>6.2.2</v>
      </c>
      <c r="C10301" s="164">
        <f t="shared" si="358"/>
        <v>0</v>
      </c>
      <c r="H10301" s="166"/>
    </row>
    <row r="10302" spans="1:11" hidden="1">
      <c r="A10302" s="161" t="s">
        <v>851</v>
      </c>
      <c r="B10302" s="163" t="str">
        <f>E10307</f>
        <v>6.2.3</v>
      </c>
      <c r="C10302" s="164">
        <f t="shared" si="358"/>
        <v>0</v>
      </c>
      <c r="H10302" s="166"/>
    </row>
    <row r="10303" spans="1:11" ht="18.75" hidden="1">
      <c r="A10303" s="161" t="s">
        <v>851</v>
      </c>
      <c r="B10303" s="163" t="str">
        <f t="shared" ref="B10303:B10355" si="359">B10302</f>
        <v>6.2.3</v>
      </c>
      <c r="C10303" s="164">
        <f t="shared" si="358"/>
        <v>0</v>
      </c>
      <c r="D10303" s="165"/>
      <c r="E10303" s="169" t="s">
        <v>496</v>
      </c>
      <c r="F10303" s="169"/>
      <c r="G10303" s="169"/>
      <c r="H10303" s="169"/>
      <c r="I10303" s="169"/>
      <c r="J10303" s="170"/>
      <c r="K10303" s="166"/>
    </row>
    <row r="10304" spans="1:11" ht="18.75" hidden="1">
      <c r="A10304" s="161" t="s">
        <v>851</v>
      </c>
      <c r="B10304" s="163" t="str">
        <f t="shared" si="359"/>
        <v>6.2.3</v>
      </c>
      <c r="C10304" s="164">
        <f t="shared" si="358"/>
        <v>0</v>
      </c>
      <c r="D10304" s="165"/>
      <c r="E10304" s="360"/>
      <c r="F10304" s="360"/>
      <c r="G10304" s="360"/>
      <c r="H10304" s="166"/>
      <c r="I10304" s="360"/>
      <c r="J10304" s="361"/>
      <c r="K10304" s="166"/>
    </row>
    <row r="10305" spans="1:11" hidden="1">
      <c r="A10305" s="161" t="s">
        <v>851</v>
      </c>
      <c r="B10305" s="163" t="str">
        <f t="shared" si="359"/>
        <v>6.2.3</v>
      </c>
      <c r="C10305" s="164">
        <f t="shared" si="358"/>
        <v>0</v>
      </c>
      <c r="D10305" s="165"/>
      <c r="E10305" s="166"/>
      <c r="F10305" s="166"/>
      <c r="G10305" s="166"/>
      <c r="H10305" s="166"/>
      <c r="I10305" s="165"/>
      <c r="J10305" s="310"/>
      <c r="K10305" s="253"/>
    </row>
    <row r="10306" spans="1:11" hidden="1">
      <c r="A10306" s="161" t="s">
        <v>851</v>
      </c>
      <c r="B10306" s="163" t="str">
        <f t="shared" si="359"/>
        <v>6.2.3</v>
      </c>
      <c r="C10306" s="164">
        <f t="shared" si="358"/>
        <v>0</v>
      </c>
      <c r="D10306" s="165"/>
      <c r="E10306" s="166"/>
      <c r="F10306" s="166"/>
      <c r="G10306" s="166"/>
      <c r="H10306" s="166"/>
      <c r="I10306" s="165"/>
      <c r="J10306" s="310"/>
      <c r="K10306" s="253"/>
    </row>
    <row r="10307" spans="1:11" ht="27" hidden="1" customHeight="1">
      <c r="A10307" s="161" t="s">
        <v>851</v>
      </c>
      <c r="B10307" s="163" t="str">
        <f t="shared" si="359"/>
        <v>6.2.3</v>
      </c>
      <c r="C10307" s="164">
        <f t="shared" si="358"/>
        <v>0</v>
      </c>
      <c r="D10307" s="311" t="s">
        <v>39</v>
      </c>
      <c r="E10307" s="172" t="s">
        <v>864</v>
      </c>
      <c r="F10307" s="313" t="s">
        <v>865</v>
      </c>
      <c r="G10307" s="313"/>
      <c r="H10307" s="313"/>
      <c r="I10307" s="311" t="s">
        <v>497</v>
      </c>
      <c r="J10307" s="314" t="s">
        <v>517</v>
      </c>
      <c r="K10307" s="253"/>
    </row>
    <row r="10308" spans="1:11" hidden="1">
      <c r="A10308" s="161" t="s">
        <v>851</v>
      </c>
      <c r="B10308" s="163" t="str">
        <f t="shared" si="359"/>
        <v>6.2.3</v>
      </c>
      <c r="C10308" s="164">
        <f t="shared" si="358"/>
        <v>0</v>
      </c>
      <c r="D10308" s="165"/>
      <c r="E10308" s="166"/>
      <c r="F10308" s="315"/>
      <c r="G10308" s="315"/>
      <c r="H10308" s="175"/>
      <c r="I10308" s="165"/>
      <c r="J10308" s="310"/>
      <c r="K10308" s="253"/>
    </row>
    <row r="10309" spans="1:11" hidden="1">
      <c r="A10309" s="161" t="s">
        <v>851</v>
      </c>
      <c r="B10309" s="163" t="str">
        <f t="shared" si="359"/>
        <v>6.2.3</v>
      </c>
      <c r="C10309" s="164">
        <f t="shared" si="358"/>
        <v>0</v>
      </c>
      <c r="D10309" s="165"/>
      <c r="E10309" s="166"/>
      <c r="F10309" s="166"/>
      <c r="G10309" s="166"/>
      <c r="H10309" s="175"/>
      <c r="I10309" s="166"/>
      <c r="J10309" s="167"/>
      <c r="K10309" s="253"/>
    </row>
    <row r="10310" spans="1:11" hidden="1">
      <c r="A10310" s="161" t="s">
        <v>851</v>
      </c>
      <c r="B10310" s="163" t="str">
        <f t="shared" si="359"/>
        <v>6.2.3</v>
      </c>
      <c r="C10310" s="164">
        <f t="shared" si="358"/>
        <v>0</v>
      </c>
      <c r="D10310" s="165"/>
      <c r="E10310" s="166"/>
      <c r="F10310" s="166"/>
      <c r="G10310" s="166"/>
      <c r="H10310" s="175"/>
      <c r="I10310" s="165"/>
      <c r="J10310" s="310"/>
      <c r="K10310" s="253"/>
    </row>
    <row r="10311" spans="1:11" ht="15.75" hidden="1" thickBot="1">
      <c r="A10311" s="161" t="s">
        <v>851</v>
      </c>
      <c r="B10311" s="163" t="str">
        <f t="shared" si="359"/>
        <v>6.2.3</v>
      </c>
      <c r="C10311" s="164">
        <f t="shared" si="358"/>
        <v>0</v>
      </c>
      <c r="D10311" s="165"/>
      <c r="E10311" s="316" t="s">
        <v>498</v>
      </c>
      <c r="F10311" s="239" t="s">
        <v>497</v>
      </c>
      <c r="G10311" s="239" t="s">
        <v>41</v>
      </c>
      <c r="H10311" s="179" t="s">
        <v>499</v>
      </c>
      <c r="I10311" s="239" t="s">
        <v>500</v>
      </c>
      <c r="J10311" s="317" t="s">
        <v>501</v>
      </c>
      <c r="K10311" s="253"/>
    </row>
    <row r="10312" spans="1:11" hidden="1">
      <c r="A10312" s="161" t="s">
        <v>851</v>
      </c>
      <c r="B10312" s="163" t="str">
        <f t="shared" si="359"/>
        <v>6.2.3</v>
      </c>
      <c r="C10312" s="164">
        <f t="shared" si="358"/>
        <v>0</v>
      </c>
      <c r="D10312" s="165"/>
      <c r="E10312" s="241" t="s">
        <v>502</v>
      </c>
      <c r="F10312" s="318" t="s">
        <v>959</v>
      </c>
      <c r="G10312" s="245">
        <v>1</v>
      </c>
      <c r="H10312" s="229">
        <f>ROUND(K10350,0)</f>
        <v>15438</v>
      </c>
      <c r="I10312" s="245">
        <v>0.1</v>
      </c>
      <c r="J10312" s="319">
        <f>ROUND(IF(N(F10312)&gt;0,PRODUCT(H10312,1/I10312),PRODUCT(G10312:I10312)),0)</f>
        <v>1544</v>
      </c>
      <c r="K10312" s="253"/>
    </row>
    <row r="10313" spans="1:11" hidden="1">
      <c r="A10313" s="161" t="s">
        <v>851</v>
      </c>
      <c r="B10313" s="163" t="str">
        <f t="shared" si="359"/>
        <v>6.2.3</v>
      </c>
      <c r="C10313" s="164">
        <f t="shared" si="358"/>
        <v>0</v>
      </c>
      <c r="D10313" s="165"/>
      <c r="E10313" s="293"/>
      <c r="F10313" s="279"/>
      <c r="G10313" s="279"/>
      <c r="H10313" s="212"/>
      <c r="I10313" s="279"/>
      <c r="J10313" s="320"/>
      <c r="K10313" s="253"/>
    </row>
    <row r="10314" spans="1:11" hidden="1">
      <c r="A10314" s="161" t="s">
        <v>851</v>
      </c>
      <c r="B10314" s="163" t="str">
        <f t="shared" si="359"/>
        <v>6.2.3</v>
      </c>
      <c r="C10314" s="164">
        <f t="shared" si="358"/>
        <v>0</v>
      </c>
      <c r="D10314" s="165"/>
      <c r="E10314" s="293"/>
      <c r="F10314" s="279"/>
      <c r="G10314" s="279"/>
      <c r="H10314" s="212"/>
      <c r="I10314" s="279"/>
      <c r="J10314" s="320"/>
      <c r="K10314" s="253"/>
    </row>
    <row r="10315" spans="1:11" hidden="1">
      <c r="A10315" s="161" t="s">
        <v>851</v>
      </c>
      <c r="B10315" s="163" t="str">
        <f t="shared" si="359"/>
        <v>6.2.3</v>
      </c>
      <c r="C10315" s="164">
        <f t="shared" si="358"/>
        <v>0</v>
      </c>
      <c r="D10315" s="165"/>
      <c r="E10315" s="293"/>
      <c r="F10315" s="279"/>
      <c r="G10315" s="279"/>
      <c r="H10315" s="194"/>
      <c r="I10315" s="279"/>
      <c r="J10315" s="473"/>
      <c r="K10315" s="253"/>
    </row>
    <row r="10316" spans="1:11" hidden="1">
      <c r="A10316" s="161" t="s">
        <v>851</v>
      </c>
      <c r="B10316" s="163" t="str">
        <f t="shared" si="359"/>
        <v>6.2.3</v>
      </c>
      <c r="C10316" s="164">
        <f t="shared" si="358"/>
        <v>0</v>
      </c>
      <c r="D10316" s="165"/>
      <c r="E10316" s="293"/>
      <c r="F10316" s="279"/>
      <c r="G10316" s="322"/>
      <c r="H10316" s="194"/>
      <c r="I10316" s="279"/>
      <c r="J10316" s="320"/>
      <c r="K10316" s="253"/>
    </row>
    <row r="10317" spans="1:11" hidden="1">
      <c r="A10317" s="161" t="s">
        <v>851</v>
      </c>
      <c r="B10317" s="163" t="str">
        <f t="shared" si="359"/>
        <v>6.2.3</v>
      </c>
      <c r="C10317" s="164">
        <f t="shared" si="358"/>
        <v>0</v>
      </c>
      <c r="D10317" s="165"/>
      <c r="E10317" s="293"/>
      <c r="F10317" s="279"/>
      <c r="G10317" s="322"/>
      <c r="H10317" s="194"/>
      <c r="I10317" s="279"/>
      <c r="J10317" s="320"/>
      <c r="K10317" s="253"/>
    </row>
    <row r="10318" spans="1:11" ht="15.75" hidden="1" thickBot="1">
      <c r="A10318" s="161" t="s">
        <v>851</v>
      </c>
      <c r="B10318" s="163" t="str">
        <f t="shared" si="359"/>
        <v>6.2.3</v>
      </c>
      <c r="C10318" s="164">
        <f t="shared" si="358"/>
        <v>0</v>
      </c>
      <c r="D10318" s="165"/>
      <c r="E10318" s="323"/>
      <c r="F10318" s="324"/>
      <c r="G10318" s="324"/>
      <c r="H10318" s="198"/>
      <c r="I10318" s="325"/>
      <c r="J10318" s="326"/>
      <c r="K10318" s="327">
        <f>SUM(J10312:J10318)</f>
        <v>1544</v>
      </c>
    </row>
    <row r="10319" spans="1:11" ht="15.75" hidden="1" thickBot="1">
      <c r="A10319" s="161" t="s">
        <v>851</v>
      </c>
      <c r="B10319" s="163" t="str">
        <f t="shared" si="359"/>
        <v>6.2.3</v>
      </c>
      <c r="C10319" s="164">
        <f t="shared" si="358"/>
        <v>0</v>
      </c>
      <c r="D10319" s="165"/>
      <c r="E10319" s="328"/>
      <c r="F10319" s="328"/>
      <c r="G10319" s="328"/>
      <c r="H10319" s="201"/>
      <c r="I10319" s="329"/>
      <c r="J10319" s="330"/>
      <c r="K10319" s="331"/>
    </row>
    <row r="10320" spans="1:11" ht="15.75" hidden="1" thickBot="1">
      <c r="A10320" s="161" t="s">
        <v>851</v>
      </c>
      <c r="B10320" s="163" t="str">
        <f t="shared" si="359"/>
        <v>6.2.3</v>
      </c>
      <c r="C10320" s="164">
        <f t="shared" si="358"/>
        <v>0</v>
      </c>
      <c r="D10320" s="165"/>
      <c r="E10320" s="316" t="s">
        <v>505</v>
      </c>
      <c r="F10320" s="239" t="s">
        <v>497</v>
      </c>
      <c r="G10320" s="239" t="s">
        <v>41</v>
      </c>
      <c r="H10320" s="179" t="s">
        <v>506</v>
      </c>
      <c r="I10320" s="239" t="s">
        <v>507</v>
      </c>
      <c r="J10320" s="317" t="s">
        <v>501</v>
      </c>
      <c r="K10320" s="253"/>
    </row>
    <row r="10321" spans="1:11" hidden="1">
      <c r="A10321" s="161" t="s">
        <v>851</v>
      </c>
      <c r="B10321" s="163" t="str">
        <f t="shared" si="359"/>
        <v>6.2.3</v>
      </c>
      <c r="C10321" s="164">
        <f t="shared" si="358"/>
        <v>0</v>
      </c>
      <c r="D10321" s="165"/>
      <c r="E10321" s="357" t="s">
        <v>866</v>
      </c>
      <c r="F10321" s="333" t="s">
        <v>1</v>
      </c>
      <c r="G10321" s="245">
        <v>50</v>
      </c>
      <c r="H10321" s="207">
        <v>1013</v>
      </c>
      <c r="I10321" s="183"/>
      <c r="J10321" s="217">
        <f>ROUND(IF(N(F10321)&gt;0,PRODUCT(H10321,1/I10321),PRODUCT(G10321:I10321)),0)</f>
        <v>50650</v>
      </c>
      <c r="K10321" s="253"/>
    </row>
    <row r="10322" spans="1:11" hidden="1">
      <c r="A10322" s="161" t="s">
        <v>851</v>
      </c>
      <c r="B10322" s="163" t="str">
        <f t="shared" si="359"/>
        <v>6.2.3</v>
      </c>
      <c r="C10322" s="164">
        <f t="shared" si="358"/>
        <v>0</v>
      </c>
      <c r="D10322" s="165"/>
      <c r="E10322" s="359" t="s">
        <v>715</v>
      </c>
      <c r="F10322" s="255" t="s">
        <v>90</v>
      </c>
      <c r="G10322" s="183">
        <v>1.4E-2</v>
      </c>
      <c r="H10322" s="207">
        <v>284416</v>
      </c>
      <c r="I10322" s="183"/>
      <c r="J10322" s="217">
        <f>ROUND(IF(N(F10322)&gt;0,PRODUCT(H10322,1/I10322),PRODUCT(G10322:I10322)),0)</f>
        <v>3982</v>
      </c>
      <c r="K10322" s="253"/>
    </row>
    <row r="10323" spans="1:11" hidden="1">
      <c r="A10323" s="161" t="s">
        <v>851</v>
      </c>
      <c r="B10323" s="163" t="str">
        <f t="shared" si="359"/>
        <v>6.2.3</v>
      </c>
      <c r="C10323" s="164">
        <f t="shared" si="358"/>
        <v>0</v>
      </c>
      <c r="D10323" s="165"/>
      <c r="E10323" s="337"/>
      <c r="F10323" s="279"/>
      <c r="G10323" s="279"/>
      <c r="H10323" s="237"/>
      <c r="I10323" s="208"/>
      <c r="J10323" s="220"/>
      <c r="K10323" s="253"/>
    </row>
    <row r="10324" spans="1:11" hidden="1">
      <c r="A10324" s="161" t="s">
        <v>851</v>
      </c>
      <c r="B10324" s="163" t="str">
        <f t="shared" si="359"/>
        <v>6.2.3</v>
      </c>
      <c r="C10324" s="164">
        <f t="shared" si="358"/>
        <v>0</v>
      </c>
      <c r="D10324" s="165"/>
      <c r="E10324" s="288"/>
      <c r="F10324" s="279"/>
      <c r="G10324" s="279"/>
      <c r="H10324" s="194"/>
      <c r="I10324" s="208"/>
      <c r="J10324" s="220"/>
      <c r="K10324" s="253"/>
    </row>
    <row r="10325" spans="1:11" hidden="1">
      <c r="A10325" s="161" t="s">
        <v>851</v>
      </c>
      <c r="B10325" s="163" t="str">
        <f t="shared" si="359"/>
        <v>6.2.3</v>
      </c>
      <c r="C10325" s="164">
        <f t="shared" si="358"/>
        <v>0</v>
      </c>
      <c r="D10325" s="165"/>
      <c r="E10325" s="293"/>
      <c r="F10325" s="279"/>
      <c r="G10325" s="279"/>
      <c r="H10325" s="194"/>
      <c r="I10325" s="208"/>
      <c r="J10325" s="220"/>
      <c r="K10325" s="253"/>
    </row>
    <row r="10326" spans="1:11" hidden="1">
      <c r="A10326" s="161" t="s">
        <v>851</v>
      </c>
      <c r="B10326" s="163" t="str">
        <f t="shared" si="359"/>
        <v>6.2.3</v>
      </c>
      <c r="C10326" s="164">
        <f t="shared" si="358"/>
        <v>0</v>
      </c>
      <c r="D10326" s="165"/>
      <c r="E10326" s="288"/>
      <c r="F10326" s="333"/>
      <c r="G10326" s="333"/>
      <c r="H10326" s="194"/>
      <c r="I10326" s="208"/>
      <c r="J10326" s="220"/>
      <c r="K10326" s="253"/>
    </row>
    <row r="10327" spans="1:11" hidden="1">
      <c r="A10327" s="161" t="s">
        <v>851</v>
      </c>
      <c r="B10327" s="163" t="str">
        <f t="shared" si="359"/>
        <v>6.2.3</v>
      </c>
      <c r="C10327" s="164">
        <f t="shared" si="358"/>
        <v>0</v>
      </c>
      <c r="D10327" s="165"/>
      <c r="E10327" s="293"/>
      <c r="F10327" s="279"/>
      <c r="G10327" s="279"/>
      <c r="H10327" s="194"/>
      <c r="I10327" s="208"/>
      <c r="J10327" s="220"/>
      <c r="K10327" s="253"/>
    </row>
    <row r="10328" spans="1:11" hidden="1">
      <c r="A10328" s="161" t="s">
        <v>851</v>
      </c>
      <c r="B10328" s="163" t="str">
        <f t="shared" si="359"/>
        <v>6.2.3</v>
      </c>
      <c r="C10328" s="164">
        <f t="shared" si="358"/>
        <v>0</v>
      </c>
      <c r="D10328" s="165"/>
      <c r="E10328" s="293"/>
      <c r="F10328" s="279"/>
      <c r="G10328" s="279"/>
      <c r="H10328" s="194"/>
      <c r="I10328" s="208"/>
      <c r="J10328" s="220"/>
      <c r="K10328" s="253"/>
    </row>
    <row r="10329" spans="1:11" hidden="1">
      <c r="A10329" s="161" t="s">
        <v>851</v>
      </c>
      <c r="B10329" s="163" t="str">
        <f t="shared" si="359"/>
        <v>6.2.3</v>
      </c>
      <c r="C10329" s="164">
        <f t="shared" si="358"/>
        <v>0</v>
      </c>
      <c r="D10329" s="165"/>
      <c r="E10329" s="293"/>
      <c r="F10329" s="322"/>
      <c r="G10329" s="322"/>
      <c r="H10329" s="194"/>
      <c r="I10329" s="279"/>
      <c r="J10329" s="320"/>
      <c r="K10329" s="253"/>
    </row>
    <row r="10330" spans="1:11" hidden="1">
      <c r="A10330" s="161" t="s">
        <v>851</v>
      </c>
      <c r="B10330" s="163" t="str">
        <f t="shared" si="359"/>
        <v>6.2.3</v>
      </c>
      <c r="C10330" s="164">
        <f t="shared" si="358"/>
        <v>0</v>
      </c>
      <c r="D10330" s="165"/>
      <c r="E10330" s="293"/>
      <c r="F10330" s="322"/>
      <c r="G10330" s="322"/>
      <c r="H10330" s="194"/>
      <c r="I10330" s="279"/>
      <c r="J10330" s="320"/>
      <c r="K10330" s="253"/>
    </row>
    <row r="10331" spans="1:11" hidden="1">
      <c r="A10331" s="161" t="s">
        <v>851</v>
      </c>
      <c r="B10331" s="163" t="str">
        <f t="shared" si="359"/>
        <v>6.2.3</v>
      </c>
      <c r="C10331" s="164">
        <f t="shared" ref="C10331:C10394" si="360">IF(ISERROR(MATCH(B10331,T:T,0)),0,1)</f>
        <v>0</v>
      </c>
      <c r="D10331" s="165"/>
      <c r="E10331" s="293"/>
      <c r="F10331" s="322"/>
      <c r="G10331" s="322"/>
      <c r="H10331" s="194"/>
      <c r="I10331" s="279"/>
      <c r="J10331" s="320"/>
      <c r="K10331" s="253"/>
    </row>
    <row r="10332" spans="1:11" hidden="1">
      <c r="A10332" s="161" t="s">
        <v>851</v>
      </c>
      <c r="B10332" s="163" t="str">
        <f t="shared" si="359"/>
        <v>6.2.3</v>
      </c>
      <c r="C10332" s="164">
        <f t="shared" si="360"/>
        <v>0</v>
      </c>
      <c r="D10332" s="165"/>
      <c r="E10332" s="293"/>
      <c r="F10332" s="322"/>
      <c r="G10332" s="322"/>
      <c r="H10332" s="194"/>
      <c r="I10332" s="279"/>
      <c r="J10332" s="320"/>
      <c r="K10332" s="253"/>
    </row>
    <row r="10333" spans="1:11" ht="15.75" hidden="1" thickBot="1">
      <c r="A10333" s="161" t="s">
        <v>851</v>
      </c>
      <c r="B10333" s="163" t="str">
        <f t="shared" si="359"/>
        <v>6.2.3</v>
      </c>
      <c r="C10333" s="164">
        <f t="shared" si="360"/>
        <v>0</v>
      </c>
      <c r="D10333" s="165"/>
      <c r="E10333" s="323"/>
      <c r="F10333" s="324"/>
      <c r="G10333" s="324"/>
      <c r="H10333" s="198"/>
      <c r="I10333" s="325"/>
      <c r="J10333" s="326"/>
      <c r="K10333" s="347">
        <f>SUM(J10321:J10333)</f>
        <v>54632</v>
      </c>
    </row>
    <row r="10334" spans="1:11" ht="15.75" hidden="1" thickBot="1">
      <c r="A10334" s="161" t="s">
        <v>851</v>
      </c>
      <c r="B10334" s="163" t="str">
        <f t="shared" si="359"/>
        <v>6.2.3</v>
      </c>
      <c r="C10334" s="164">
        <f t="shared" si="360"/>
        <v>0</v>
      </c>
      <c r="D10334" s="165"/>
      <c r="E10334" s="328"/>
      <c r="F10334" s="328"/>
      <c r="G10334" s="328"/>
      <c r="H10334" s="201"/>
      <c r="I10334" s="329"/>
      <c r="J10334" s="330"/>
      <c r="K10334" s="331"/>
    </row>
    <row r="10335" spans="1:11" ht="15.75" hidden="1" thickBot="1">
      <c r="A10335" s="161" t="s">
        <v>851</v>
      </c>
      <c r="B10335" s="163" t="str">
        <f t="shared" si="359"/>
        <v>6.2.3</v>
      </c>
      <c r="C10335" s="164">
        <f t="shared" si="360"/>
        <v>0</v>
      </c>
      <c r="D10335" s="165"/>
      <c r="E10335" s="316" t="s">
        <v>509</v>
      </c>
      <c r="F10335" s="239" t="s">
        <v>497</v>
      </c>
      <c r="G10335" s="239" t="s">
        <v>41</v>
      </c>
      <c r="H10335" s="179" t="s">
        <v>506</v>
      </c>
      <c r="I10335" s="239" t="s">
        <v>510</v>
      </c>
      <c r="J10335" s="317" t="s">
        <v>501</v>
      </c>
      <c r="K10335" s="253"/>
    </row>
    <row r="10336" spans="1:11" hidden="1">
      <c r="A10336" s="161" t="s">
        <v>851</v>
      </c>
      <c r="B10336" s="163" t="str">
        <f t="shared" si="359"/>
        <v>6.2.3</v>
      </c>
      <c r="C10336" s="164">
        <f t="shared" si="360"/>
        <v>0</v>
      </c>
      <c r="D10336" s="165"/>
      <c r="E10336" s="335"/>
      <c r="F10336" s="333"/>
      <c r="G10336" s="333"/>
      <c r="H10336" s="237"/>
      <c r="I10336" s="333"/>
      <c r="J10336" s="252"/>
      <c r="K10336" s="336"/>
    </row>
    <row r="10337" spans="1:11" hidden="1">
      <c r="A10337" s="161" t="s">
        <v>851</v>
      </c>
      <c r="B10337" s="163" t="str">
        <f t="shared" si="359"/>
        <v>6.2.3</v>
      </c>
      <c r="C10337" s="164">
        <f t="shared" si="360"/>
        <v>0</v>
      </c>
      <c r="D10337" s="165"/>
      <c r="E10337" s="337"/>
      <c r="F10337" s="338"/>
      <c r="G10337" s="338"/>
      <c r="H10337" s="212"/>
      <c r="I10337" s="333"/>
      <c r="J10337" s="220"/>
      <c r="K10337" s="253"/>
    </row>
    <row r="10338" spans="1:11" hidden="1">
      <c r="A10338" s="161" t="s">
        <v>851</v>
      </c>
      <c r="B10338" s="163" t="str">
        <f t="shared" si="359"/>
        <v>6.2.3</v>
      </c>
      <c r="C10338" s="164">
        <f t="shared" si="360"/>
        <v>0</v>
      </c>
      <c r="D10338" s="165"/>
      <c r="E10338" s="337"/>
      <c r="F10338" s="322"/>
      <c r="G10338" s="322"/>
      <c r="H10338" s="194"/>
      <c r="I10338" s="279"/>
      <c r="J10338" s="320"/>
      <c r="K10338" s="253"/>
    </row>
    <row r="10339" spans="1:11" hidden="1">
      <c r="A10339" s="161" t="s">
        <v>851</v>
      </c>
      <c r="B10339" s="163" t="str">
        <f t="shared" si="359"/>
        <v>6.2.3</v>
      </c>
      <c r="C10339" s="164">
        <f t="shared" si="360"/>
        <v>0</v>
      </c>
      <c r="D10339" s="165"/>
      <c r="E10339" s="288"/>
      <c r="F10339" s="322"/>
      <c r="G10339" s="322"/>
      <c r="H10339" s="194"/>
      <c r="I10339" s="279"/>
      <c r="J10339" s="320"/>
      <c r="K10339" s="253"/>
    </row>
    <row r="10340" spans="1:11" hidden="1">
      <c r="A10340" s="161" t="s">
        <v>851</v>
      </c>
      <c r="B10340" s="163" t="str">
        <f t="shared" si="359"/>
        <v>6.2.3</v>
      </c>
      <c r="C10340" s="164">
        <f t="shared" si="360"/>
        <v>0</v>
      </c>
      <c r="D10340" s="165"/>
      <c r="E10340" s="293"/>
      <c r="F10340" s="322"/>
      <c r="G10340" s="322"/>
      <c r="H10340" s="194"/>
      <c r="I10340" s="279"/>
      <c r="J10340" s="320"/>
      <c r="K10340" s="253"/>
    </row>
    <row r="10341" spans="1:11" ht="15.75" hidden="1" thickBot="1">
      <c r="A10341" s="161" t="s">
        <v>851</v>
      </c>
      <c r="B10341" s="163" t="str">
        <f t="shared" si="359"/>
        <v>6.2.3</v>
      </c>
      <c r="C10341" s="164">
        <f t="shared" si="360"/>
        <v>0</v>
      </c>
      <c r="D10341" s="165"/>
      <c r="E10341" s="323"/>
      <c r="F10341" s="324"/>
      <c r="G10341" s="324"/>
      <c r="H10341" s="198"/>
      <c r="I10341" s="325"/>
      <c r="J10341" s="326"/>
      <c r="K10341" s="327">
        <f>SUM(J10336:J10341)</f>
        <v>0</v>
      </c>
    </row>
    <row r="10342" spans="1:11" ht="15.75" hidden="1" thickBot="1">
      <c r="A10342" s="161" t="s">
        <v>851</v>
      </c>
      <c r="B10342" s="163" t="str">
        <f t="shared" si="359"/>
        <v>6.2.3</v>
      </c>
      <c r="C10342" s="164">
        <f t="shared" si="360"/>
        <v>0</v>
      </c>
      <c r="D10342" s="165"/>
      <c r="E10342" s="328"/>
      <c r="F10342" s="328"/>
      <c r="G10342" s="328"/>
      <c r="H10342" s="201"/>
      <c r="I10342" s="339"/>
      <c r="J10342" s="340"/>
      <c r="K10342" s="331"/>
    </row>
    <row r="10343" spans="1:11" ht="15.75" hidden="1" thickBot="1">
      <c r="A10343" s="161" t="s">
        <v>851</v>
      </c>
      <c r="B10343" s="163" t="str">
        <f t="shared" si="359"/>
        <v>6.2.3</v>
      </c>
      <c r="C10343" s="164">
        <f t="shared" si="360"/>
        <v>0</v>
      </c>
      <c r="D10343" s="165"/>
      <c r="E10343" s="316" t="s">
        <v>512</v>
      </c>
      <c r="F10343" s="239" t="s">
        <v>519</v>
      </c>
      <c r="G10343" s="239" t="s">
        <v>520</v>
      </c>
      <c r="H10343" s="179" t="s">
        <v>513</v>
      </c>
      <c r="I10343" s="239" t="s">
        <v>500</v>
      </c>
      <c r="J10343" s="317" t="s">
        <v>501</v>
      </c>
      <c r="K10343" s="253"/>
    </row>
    <row r="10344" spans="1:11" hidden="1">
      <c r="A10344" s="161" t="s">
        <v>851</v>
      </c>
      <c r="B10344" s="163" t="str">
        <f t="shared" si="359"/>
        <v>6.2.3</v>
      </c>
      <c r="C10344" s="164">
        <f t="shared" si="360"/>
        <v>0</v>
      </c>
      <c r="D10344" s="165"/>
      <c r="E10344" s="205" t="s">
        <v>521</v>
      </c>
      <c r="F10344" s="219">
        <v>63600</v>
      </c>
      <c r="G10344" s="219">
        <v>54060</v>
      </c>
      <c r="H10344" s="207">
        <v>117660</v>
      </c>
      <c r="I10344" s="260">
        <v>123</v>
      </c>
      <c r="J10344" s="217">
        <f>ROUND(IF(N(F10344)&gt;0,PRODUCT(H10344,1/I10344),PRODUCT(G10344:I10344)),0)</f>
        <v>957</v>
      </c>
      <c r="K10344" s="253"/>
    </row>
    <row r="10345" spans="1:11" hidden="1">
      <c r="A10345" s="161" t="s">
        <v>851</v>
      </c>
      <c r="B10345" s="163" t="str">
        <f t="shared" si="359"/>
        <v>6.2.3</v>
      </c>
      <c r="C10345" s="164">
        <f t="shared" si="360"/>
        <v>0</v>
      </c>
      <c r="D10345" s="165"/>
      <c r="E10345" s="205" t="s">
        <v>522</v>
      </c>
      <c r="F10345" s="219">
        <v>31800</v>
      </c>
      <c r="G10345" s="219">
        <v>27030</v>
      </c>
      <c r="H10345" s="207">
        <v>58830</v>
      </c>
      <c r="I10345" s="260">
        <v>6.5</v>
      </c>
      <c r="J10345" s="217">
        <f>ROUND(IF(N(F10345)&gt;0,PRODUCT(H10345,1/I10345),PRODUCT(G10345:I10345)),0)</f>
        <v>9051</v>
      </c>
      <c r="K10345" s="253"/>
    </row>
    <row r="10346" spans="1:11" hidden="1">
      <c r="A10346" s="161" t="s">
        <v>851</v>
      </c>
      <c r="B10346" s="163" t="str">
        <f t="shared" si="359"/>
        <v>6.2.3</v>
      </c>
      <c r="C10346" s="164">
        <f t="shared" si="360"/>
        <v>0</v>
      </c>
      <c r="D10346" s="165"/>
      <c r="E10346" s="241" t="s">
        <v>523</v>
      </c>
      <c r="F10346" s="219">
        <v>19080</v>
      </c>
      <c r="G10346" s="219">
        <v>16218</v>
      </c>
      <c r="H10346" s="207">
        <v>35298</v>
      </c>
      <c r="I10346" s="296">
        <v>6.5</v>
      </c>
      <c r="J10346" s="217">
        <f>ROUND(IF(N(F10346)&gt;0,PRODUCT(H10346,1/I10346),PRODUCT(G10346:I10346)),0)</f>
        <v>5430</v>
      </c>
      <c r="K10346" s="253"/>
    </row>
    <row r="10347" spans="1:11" hidden="1">
      <c r="A10347" s="161" t="s">
        <v>851</v>
      </c>
      <c r="B10347" s="163" t="str">
        <f t="shared" si="359"/>
        <v>6.2.3</v>
      </c>
      <c r="C10347" s="164">
        <f t="shared" si="360"/>
        <v>0</v>
      </c>
      <c r="D10347" s="165"/>
      <c r="E10347" s="293"/>
      <c r="F10347" s="209"/>
      <c r="G10347" s="219"/>
      <c r="H10347" s="194"/>
      <c r="I10347" s="279"/>
      <c r="J10347" s="220"/>
      <c r="K10347" s="253"/>
    </row>
    <row r="10348" spans="1:11" hidden="1">
      <c r="A10348" s="161" t="s">
        <v>851</v>
      </c>
      <c r="B10348" s="163" t="str">
        <f t="shared" si="359"/>
        <v>6.2.3</v>
      </c>
      <c r="C10348" s="164">
        <f t="shared" si="360"/>
        <v>0</v>
      </c>
      <c r="D10348" s="165"/>
      <c r="E10348" s="293"/>
      <c r="F10348" s="322"/>
      <c r="G10348" s="322"/>
      <c r="H10348" s="194"/>
      <c r="I10348" s="279"/>
      <c r="J10348" s="320"/>
      <c r="K10348" s="253"/>
    </row>
    <row r="10349" spans="1:11" hidden="1">
      <c r="A10349" s="161" t="s">
        <v>851</v>
      </c>
      <c r="B10349" s="163" t="str">
        <f t="shared" si="359"/>
        <v>6.2.3</v>
      </c>
      <c r="C10349" s="164">
        <f t="shared" si="360"/>
        <v>0</v>
      </c>
      <c r="D10349" s="165"/>
      <c r="E10349" s="293"/>
      <c r="F10349" s="322"/>
      <c r="G10349" s="322"/>
      <c r="H10349" s="194"/>
      <c r="I10349" s="279"/>
      <c r="J10349" s="320"/>
      <c r="K10349" s="253"/>
    </row>
    <row r="10350" spans="1:11" ht="15.75" hidden="1" thickBot="1">
      <c r="A10350" s="161" t="s">
        <v>851</v>
      </c>
      <c r="B10350" s="163" t="str">
        <f t="shared" si="359"/>
        <v>6.2.3</v>
      </c>
      <c r="C10350" s="164">
        <f t="shared" si="360"/>
        <v>0</v>
      </c>
      <c r="D10350" s="165"/>
      <c r="E10350" s="341"/>
      <c r="F10350" s="342"/>
      <c r="G10350" s="342"/>
      <c r="H10350" s="223"/>
      <c r="I10350" s="343"/>
      <c r="J10350" s="344"/>
      <c r="K10350" s="347">
        <f>SUM(J10344:J10350)</f>
        <v>15438</v>
      </c>
    </row>
    <row r="10351" spans="1:11" hidden="1">
      <c r="A10351" s="161" t="s">
        <v>851</v>
      </c>
      <c r="B10351" s="163" t="str">
        <f t="shared" si="359"/>
        <v>6.2.3</v>
      </c>
      <c r="C10351" s="164">
        <f t="shared" si="360"/>
        <v>0</v>
      </c>
      <c r="D10351" s="165"/>
      <c r="E10351" s="166"/>
      <c r="F10351" s="166"/>
      <c r="G10351" s="166"/>
      <c r="H10351" s="175"/>
      <c r="I10351" s="165"/>
      <c r="J10351" s="310"/>
      <c r="K10351" s="253"/>
    </row>
    <row r="10352" spans="1:11" ht="15.75" hidden="1" thickBot="1">
      <c r="A10352" s="161" t="s">
        <v>851</v>
      </c>
      <c r="B10352" s="163" t="str">
        <f t="shared" si="359"/>
        <v>6.2.3</v>
      </c>
      <c r="C10352" s="164">
        <f t="shared" si="360"/>
        <v>0</v>
      </c>
      <c r="D10352" s="165"/>
      <c r="E10352" s="166"/>
      <c r="F10352" s="166"/>
      <c r="G10352" s="166"/>
      <c r="H10352" s="226" t="s">
        <v>516</v>
      </c>
      <c r="I10352" s="165"/>
      <c r="J10352" s="310"/>
      <c r="K10352" s="348">
        <f>ROUND(+K10350+K10341+K10333+K10318,0)</f>
        <v>71614</v>
      </c>
    </row>
    <row r="10353" spans="1:11" hidden="1">
      <c r="A10353" s="161" t="s">
        <v>851</v>
      </c>
      <c r="B10353" s="163" t="str">
        <f t="shared" si="359"/>
        <v>6.2.3</v>
      </c>
      <c r="C10353" s="164">
        <f t="shared" si="360"/>
        <v>0</v>
      </c>
      <c r="H10353" s="166"/>
    </row>
    <row r="10354" spans="1:11" hidden="1">
      <c r="A10354" s="161" t="s">
        <v>851</v>
      </c>
      <c r="B10354" s="163" t="str">
        <f t="shared" si="359"/>
        <v>6.2.3</v>
      </c>
      <c r="C10354" s="164">
        <f t="shared" si="360"/>
        <v>0</v>
      </c>
      <c r="H10354" s="166"/>
    </row>
    <row r="10355" spans="1:11" hidden="1">
      <c r="A10355" s="161" t="s">
        <v>851</v>
      </c>
      <c r="B10355" s="163" t="str">
        <f t="shared" si="359"/>
        <v>6.2.3</v>
      </c>
      <c r="C10355" s="164">
        <f t="shared" si="360"/>
        <v>0</v>
      </c>
      <c r="H10355" s="166"/>
    </row>
    <row r="10356" spans="1:11" hidden="1">
      <c r="A10356" s="161" t="s">
        <v>851</v>
      </c>
      <c r="B10356" s="163" t="str">
        <f>E10361</f>
        <v>6.2.4</v>
      </c>
      <c r="C10356" s="164">
        <f t="shared" si="360"/>
        <v>0</v>
      </c>
      <c r="H10356" s="166"/>
    </row>
    <row r="10357" spans="1:11" ht="18.75" hidden="1">
      <c r="A10357" s="161" t="s">
        <v>851</v>
      </c>
      <c r="B10357" s="163" t="str">
        <f t="shared" ref="B10357:B10409" si="361">B10356</f>
        <v>6.2.4</v>
      </c>
      <c r="C10357" s="164">
        <f t="shared" si="360"/>
        <v>0</v>
      </c>
      <c r="D10357" s="165"/>
      <c r="E10357" s="169" t="s">
        <v>496</v>
      </c>
      <c r="F10357" s="169"/>
      <c r="G10357" s="169"/>
      <c r="H10357" s="169"/>
      <c r="I10357" s="169"/>
      <c r="J10357" s="170"/>
      <c r="K10357" s="166"/>
    </row>
    <row r="10358" spans="1:11" ht="18.75" hidden="1">
      <c r="A10358" s="161" t="s">
        <v>851</v>
      </c>
      <c r="B10358" s="163" t="str">
        <f t="shared" si="361"/>
        <v>6.2.4</v>
      </c>
      <c r="C10358" s="164">
        <f t="shared" si="360"/>
        <v>0</v>
      </c>
      <c r="D10358" s="165"/>
      <c r="E10358" s="360"/>
      <c r="F10358" s="360"/>
      <c r="G10358" s="360"/>
      <c r="H10358" s="166"/>
      <c r="I10358" s="360"/>
      <c r="J10358" s="361"/>
      <c r="K10358" s="166"/>
    </row>
    <row r="10359" spans="1:11" hidden="1">
      <c r="A10359" s="161" t="s">
        <v>851</v>
      </c>
      <c r="B10359" s="163" t="str">
        <f t="shared" si="361"/>
        <v>6.2.4</v>
      </c>
      <c r="C10359" s="164">
        <f t="shared" si="360"/>
        <v>0</v>
      </c>
      <c r="D10359" s="165"/>
      <c r="E10359" s="166"/>
      <c r="F10359" s="166"/>
      <c r="G10359" s="166"/>
      <c r="H10359" s="166"/>
      <c r="I10359" s="165"/>
      <c r="J10359" s="310"/>
      <c r="K10359" s="253"/>
    </row>
    <row r="10360" spans="1:11" hidden="1">
      <c r="A10360" s="161" t="s">
        <v>851</v>
      </c>
      <c r="B10360" s="163" t="str">
        <f t="shared" si="361"/>
        <v>6.2.4</v>
      </c>
      <c r="C10360" s="164">
        <f t="shared" si="360"/>
        <v>0</v>
      </c>
      <c r="D10360" s="165"/>
      <c r="E10360" s="166"/>
      <c r="F10360" s="166"/>
      <c r="G10360" s="166"/>
      <c r="H10360" s="166"/>
      <c r="I10360" s="165"/>
      <c r="J10360" s="310"/>
      <c r="K10360" s="253"/>
    </row>
    <row r="10361" spans="1:11" ht="27" hidden="1" customHeight="1">
      <c r="A10361" s="161" t="s">
        <v>851</v>
      </c>
      <c r="B10361" s="163" t="str">
        <f t="shared" si="361"/>
        <v>6.2.4</v>
      </c>
      <c r="C10361" s="164">
        <f t="shared" si="360"/>
        <v>0</v>
      </c>
      <c r="D10361" s="311" t="s">
        <v>39</v>
      </c>
      <c r="E10361" s="172" t="s">
        <v>867</v>
      </c>
      <c r="F10361" s="313" t="s">
        <v>868</v>
      </c>
      <c r="G10361" s="313"/>
      <c r="H10361" s="313"/>
      <c r="I10361" s="311" t="s">
        <v>497</v>
      </c>
      <c r="J10361" s="314" t="s">
        <v>517</v>
      </c>
      <c r="K10361" s="253"/>
    </row>
    <row r="10362" spans="1:11" hidden="1">
      <c r="A10362" s="161" t="s">
        <v>851</v>
      </c>
      <c r="B10362" s="163" t="str">
        <f t="shared" si="361"/>
        <v>6.2.4</v>
      </c>
      <c r="C10362" s="164">
        <f t="shared" si="360"/>
        <v>0</v>
      </c>
      <c r="D10362" s="165"/>
      <c r="E10362" s="166"/>
      <c r="F10362" s="315"/>
      <c r="G10362" s="315"/>
      <c r="H10362" s="175"/>
      <c r="I10362" s="165"/>
      <c r="J10362" s="310"/>
      <c r="K10362" s="253"/>
    </row>
    <row r="10363" spans="1:11" hidden="1">
      <c r="A10363" s="161" t="s">
        <v>851</v>
      </c>
      <c r="B10363" s="163" t="str">
        <f t="shared" si="361"/>
        <v>6.2.4</v>
      </c>
      <c r="C10363" s="164">
        <f t="shared" si="360"/>
        <v>0</v>
      </c>
      <c r="D10363" s="165"/>
      <c r="E10363" s="166"/>
      <c r="F10363" s="166"/>
      <c r="G10363" s="166"/>
      <c r="H10363" s="175"/>
      <c r="I10363" s="166"/>
      <c r="J10363" s="167"/>
      <c r="K10363" s="253"/>
    </row>
    <row r="10364" spans="1:11" hidden="1">
      <c r="A10364" s="161" t="s">
        <v>851</v>
      </c>
      <c r="B10364" s="163" t="str">
        <f t="shared" si="361"/>
        <v>6.2.4</v>
      </c>
      <c r="C10364" s="164">
        <f t="shared" si="360"/>
        <v>0</v>
      </c>
      <c r="D10364" s="165"/>
      <c r="E10364" s="166"/>
      <c r="F10364" s="166"/>
      <c r="G10364" s="166"/>
      <c r="H10364" s="175"/>
      <c r="I10364" s="165"/>
      <c r="J10364" s="310"/>
      <c r="K10364" s="253"/>
    </row>
    <row r="10365" spans="1:11" ht="15.75" hidden="1" thickBot="1">
      <c r="A10365" s="161" t="s">
        <v>851</v>
      </c>
      <c r="B10365" s="163" t="str">
        <f t="shared" si="361"/>
        <v>6.2.4</v>
      </c>
      <c r="C10365" s="164">
        <f t="shared" si="360"/>
        <v>0</v>
      </c>
      <c r="D10365" s="165"/>
      <c r="E10365" s="316" t="s">
        <v>498</v>
      </c>
      <c r="F10365" s="239" t="s">
        <v>497</v>
      </c>
      <c r="G10365" s="239" t="s">
        <v>41</v>
      </c>
      <c r="H10365" s="179" t="s">
        <v>499</v>
      </c>
      <c r="I10365" s="239" t="s">
        <v>500</v>
      </c>
      <c r="J10365" s="317" t="s">
        <v>501</v>
      </c>
      <c r="K10365" s="253"/>
    </row>
    <row r="10366" spans="1:11" hidden="1">
      <c r="A10366" s="161" t="s">
        <v>851</v>
      </c>
      <c r="B10366" s="163" t="str">
        <f t="shared" si="361"/>
        <v>6.2.4</v>
      </c>
      <c r="C10366" s="164">
        <f t="shared" si="360"/>
        <v>0</v>
      </c>
      <c r="D10366" s="165"/>
      <c r="E10366" s="241" t="s">
        <v>502</v>
      </c>
      <c r="F10366" s="318" t="s">
        <v>959</v>
      </c>
      <c r="G10366" s="245">
        <v>1</v>
      </c>
      <c r="H10366" s="229">
        <f>ROUND(K10404,0)</f>
        <v>6103</v>
      </c>
      <c r="I10366" s="245">
        <v>0.1</v>
      </c>
      <c r="J10366" s="319">
        <f>ROUND(IF(N(F10366)&gt;0,PRODUCT(H10366,1/I10366),PRODUCT(G10366:I10366)),0)</f>
        <v>610</v>
      </c>
      <c r="K10366" s="253"/>
    </row>
    <row r="10367" spans="1:11" hidden="1">
      <c r="A10367" s="161" t="s">
        <v>851</v>
      </c>
      <c r="B10367" s="163" t="str">
        <f t="shared" si="361"/>
        <v>6.2.4</v>
      </c>
      <c r="C10367" s="164">
        <f t="shared" si="360"/>
        <v>0</v>
      </c>
      <c r="D10367" s="165"/>
      <c r="E10367" s="293"/>
      <c r="F10367" s="279"/>
      <c r="G10367" s="279"/>
      <c r="H10367" s="212"/>
      <c r="I10367" s="279"/>
      <c r="J10367" s="320"/>
      <c r="K10367" s="253"/>
    </row>
    <row r="10368" spans="1:11" hidden="1">
      <c r="A10368" s="161" t="s">
        <v>851</v>
      </c>
      <c r="B10368" s="163" t="str">
        <f t="shared" si="361"/>
        <v>6.2.4</v>
      </c>
      <c r="C10368" s="164">
        <f t="shared" si="360"/>
        <v>0</v>
      </c>
      <c r="D10368" s="165"/>
      <c r="E10368" s="293"/>
      <c r="F10368" s="279"/>
      <c r="G10368" s="279"/>
      <c r="H10368" s="212"/>
      <c r="I10368" s="279"/>
      <c r="J10368" s="320"/>
      <c r="K10368" s="253"/>
    </row>
    <row r="10369" spans="1:11" hidden="1">
      <c r="A10369" s="161" t="s">
        <v>851</v>
      </c>
      <c r="B10369" s="163" t="str">
        <f t="shared" si="361"/>
        <v>6.2.4</v>
      </c>
      <c r="C10369" s="164">
        <f t="shared" si="360"/>
        <v>0</v>
      </c>
      <c r="D10369" s="165"/>
      <c r="E10369" s="293"/>
      <c r="F10369" s="279"/>
      <c r="G10369" s="279"/>
      <c r="H10369" s="194"/>
      <c r="I10369" s="279"/>
      <c r="J10369" s="473"/>
      <c r="K10369" s="253"/>
    </row>
    <row r="10370" spans="1:11" hidden="1">
      <c r="A10370" s="161" t="s">
        <v>851</v>
      </c>
      <c r="B10370" s="163" t="str">
        <f t="shared" si="361"/>
        <v>6.2.4</v>
      </c>
      <c r="C10370" s="164">
        <f t="shared" si="360"/>
        <v>0</v>
      </c>
      <c r="D10370" s="165"/>
      <c r="E10370" s="293"/>
      <c r="F10370" s="279"/>
      <c r="G10370" s="322"/>
      <c r="H10370" s="194"/>
      <c r="I10370" s="279"/>
      <c r="J10370" s="320"/>
      <c r="K10370" s="253"/>
    </row>
    <row r="10371" spans="1:11" hidden="1">
      <c r="A10371" s="161" t="s">
        <v>851</v>
      </c>
      <c r="B10371" s="163" t="str">
        <f t="shared" si="361"/>
        <v>6.2.4</v>
      </c>
      <c r="C10371" s="164">
        <f t="shared" si="360"/>
        <v>0</v>
      </c>
      <c r="D10371" s="165"/>
      <c r="E10371" s="293"/>
      <c r="F10371" s="279"/>
      <c r="G10371" s="322"/>
      <c r="H10371" s="194"/>
      <c r="I10371" s="279"/>
      <c r="J10371" s="320"/>
      <c r="K10371" s="253"/>
    </row>
    <row r="10372" spans="1:11" ht="15.75" hidden="1" thickBot="1">
      <c r="A10372" s="161" t="s">
        <v>851</v>
      </c>
      <c r="B10372" s="163" t="str">
        <f t="shared" si="361"/>
        <v>6.2.4</v>
      </c>
      <c r="C10372" s="164">
        <f t="shared" si="360"/>
        <v>0</v>
      </c>
      <c r="D10372" s="165"/>
      <c r="E10372" s="323"/>
      <c r="F10372" s="324"/>
      <c r="G10372" s="324"/>
      <c r="H10372" s="198"/>
      <c r="I10372" s="325"/>
      <c r="J10372" s="326"/>
      <c r="K10372" s="327">
        <f>SUM(J10366:J10372)</f>
        <v>610</v>
      </c>
    </row>
    <row r="10373" spans="1:11" ht="15.75" hidden="1" thickBot="1">
      <c r="A10373" s="161" t="s">
        <v>851</v>
      </c>
      <c r="B10373" s="163" t="str">
        <f t="shared" si="361"/>
        <v>6.2.4</v>
      </c>
      <c r="C10373" s="164">
        <f t="shared" si="360"/>
        <v>0</v>
      </c>
      <c r="D10373" s="165"/>
      <c r="E10373" s="328"/>
      <c r="F10373" s="328"/>
      <c r="G10373" s="328"/>
      <c r="H10373" s="201"/>
      <c r="I10373" s="329"/>
      <c r="J10373" s="330"/>
      <c r="K10373" s="331"/>
    </row>
    <row r="10374" spans="1:11" ht="15.75" hidden="1" thickBot="1">
      <c r="A10374" s="161" t="s">
        <v>851</v>
      </c>
      <c r="B10374" s="163" t="str">
        <f t="shared" si="361"/>
        <v>6.2.4</v>
      </c>
      <c r="C10374" s="164">
        <f t="shared" si="360"/>
        <v>0</v>
      </c>
      <c r="D10374" s="165"/>
      <c r="E10374" s="316" t="s">
        <v>505</v>
      </c>
      <c r="F10374" s="239" t="s">
        <v>497</v>
      </c>
      <c r="G10374" s="239" t="s">
        <v>41</v>
      </c>
      <c r="H10374" s="179" t="s">
        <v>506</v>
      </c>
      <c r="I10374" s="239" t="s">
        <v>507</v>
      </c>
      <c r="J10374" s="317" t="s">
        <v>501</v>
      </c>
      <c r="K10374" s="253"/>
    </row>
    <row r="10375" spans="1:11" hidden="1">
      <c r="A10375" s="161" t="s">
        <v>851</v>
      </c>
      <c r="B10375" s="163" t="str">
        <f t="shared" si="361"/>
        <v>6.2.4</v>
      </c>
      <c r="C10375" s="164">
        <f t="shared" si="360"/>
        <v>0</v>
      </c>
      <c r="D10375" s="165"/>
      <c r="E10375" s="359" t="s">
        <v>869</v>
      </c>
      <c r="F10375" s="255" t="s">
        <v>90</v>
      </c>
      <c r="G10375" s="183">
        <v>1.6050999999999999E-2</v>
      </c>
      <c r="H10375" s="207">
        <v>250300</v>
      </c>
      <c r="I10375" s="183"/>
      <c r="J10375" s="217">
        <f>ROUND(IF(N(F10375)&gt;0,PRODUCT(H10375,1/I10375),PRODUCT(G10375:I10375)),0)</f>
        <v>4018</v>
      </c>
      <c r="K10375" s="253"/>
    </row>
    <row r="10376" spans="1:11" hidden="1">
      <c r="A10376" s="161" t="s">
        <v>851</v>
      </c>
      <c r="B10376" s="163" t="str">
        <f t="shared" si="361"/>
        <v>6.2.4</v>
      </c>
      <c r="C10376" s="164">
        <f t="shared" si="360"/>
        <v>0</v>
      </c>
      <c r="D10376" s="165"/>
      <c r="E10376" s="364"/>
      <c r="F10376" s="333"/>
      <c r="G10376" s="333"/>
      <c r="H10376" s="237"/>
      <c r="I10376" s="208"/>
      <c r="J10376" s="220"/>
      <c r="K10376" s="253"/>
    </row>
    <row r="10377" spans="1:11" hidden="1">
      <c r="A10377" s="161" t="s">
        <v>851</v>
      </c>
      <c r="B10377" s="163" t="str">
        <f t="shared" si="361"/>
        <v>6.2.4</v>
      </c>
      <c r="C10377" s="164">
        <f t="shared" si="360"/>
        <v>0</v>
      </c>
      <c r="D10377" s="165"/>
      <c r="E10377" s="337"/>
      <c r="F10377" s="279"/>
      <c r="G10377" s="279"/>
      <c r="H10377" s="237"/>
      <c r="I10377" s="208"/>
      <c r="J10377" s="220"/>
      <c r="K10377" s="253"/>
    </row>
    <row r="10378" spans="1:11" hidden="1">
      <c r="A10378" s="161" t="s">
        <v>851</v>
      </c>
      <c r="B10378" s="163" t="str">
        <f t="shared" si="361"/>
        <v>6.2.4</v>
      </c>
      <c r="C10378" s="164">
        <f t="shared" si="360"/>
        <v>0</v>
      </c>
      <c r="D10378" s="165"/>
      <c r="E10378" s="288"/>
      <c r="F10378" s="279"/>
      <c r="G10378" s="279"/>
      <c r="H10378" s="194"/>
      <c r="I10378" s="208"/>
      <c r="J10378" s="220"/>
      <c r="K10378" s="253"/>
    </row>
    <row r="10379" spans="1:11" hidden="1">
      <c r="A10379" s="161" t="s">
        <v>851</v>
      </c>
      <c r="B10379" s="163" t="str">
        <f t="shared" si="361"/>
        <v>6.2.4</v>
      </c>
      <c r="C10379" s="164">
        <f t="shared" si="360"/>
        <v>0</v>
      </c>
      <c r="D10379" s="165"/>
      <c r="E10379" s="293"/>
      <c r="F10379" s="279"/>
      <c r="G10379" s="279"/>
      <c r="H10379" s="194"/>
      <c r="I10379" s="208"/>
      <c r="J10379" s="220"/>
      <c r="K10379" s="253"/>
    </row>
    <row r="10380" spans="1:11" hidden="1">
      <c r="A10380" s="161" t="s">
        <v>851</v>
      </c>
      <c r="B10380" s="163" t="str">
        <f t="shared" si="361"/>
        <v>6.2.4</v>
      </c>
      <c r="C10380" s="164">
        <f t="shared" si="360"/>
        <v>0</v>
      </c>
      <c r="D10380" s="165"/>
      <c r="E10380" s="288"/>
      <c r="F10380" s="333"/>
      <c r="G10380" s="333"/>
      <c r="H10380" s="194"/>
      <c r="I10380" s="208"/>
      <c r="J10380" s="220"/>
      <c r="K10380" s="253"/>
    </row>
    <row r="10381" spans="1:11" hidden="1">
      <c r="A10381" s="161" t="s">
        <v>851</v>
      </c>
      <c r="B10381" s="163" t="str">
        <f t="shared" si="361"/>
        <v>6.2.4</v>
      </c>
      <c r="C10381" s="164">
        <f t="shared" si="360"/>
        <v>0</v>
      </c>
      <c r="D10381" s="165"/>
      <c r="E10381" s="293"/>
      <c r="F10381" s="279"/>
      <c r="G10381" s="279"/>
      <c r="H10381" s="194"/>
      <c r="I10381" s="208"/>
      <c r="J10381" s="220"/>
      <c r="K10381" s="253"/>
    </row>
    <row r="10382" spans="1:11" hidden="1">
      <c r="A10382" s="161" t="s">
        <v>851</v>
      </c>
      <c r="B10382" s="163" t="str">
        <f t="shared" si="361"/>
        <v>6.2.4</v>
      </c>
      <c r="C10382" s="164">
        <f t="shared" si="360"/>
        <v>0</v>
      </c>
      <c r="D10382" s="165"/>
      <c r="E10382" s="293"/>
      <c r="F10382" s="279"/>
      <c r="G10382" s="279"/>
      <c r="H10382" s="194"/>
      <c r="I10382" s="208"/>
      <c r="J10382" s="220"/>
      <c r="K10382" s="253"/>
    </row>
    <row r="10383" spans="1:11" hidden="1">
      <c r="A10383" s="161" t="s">
        <v>851</v>
      </c>
      <c r="B10383" s="163" t="str">
        <f t="shared" si="361"/>
        <v>6.2.4</v>
      </c>
      <c r="C10383" s="164">
        <f t="shared" si="360"/>
        <v>0</v>
      </c>
      <c r="D10383" s="165"/>
      <c r="E10383" s="293"/>
      <c r="F10383" s="322"/>
      <c r="G10383" s="322"/>
      <c r="H10383" s="194"/>
      <c r="I10383" s="279"/>
      <c r="J10383" s="320"/>
      <c r="K10383" s="253"/>
    </row>
    <row r="10384" spans="1:11" hidden="1">
      <c r="A10384" s="161" t="s">
        <v>851</v>
      </c>
      <c r="B10384" s="163" t="str">
        <f t="shared" si="361"/>
        <v>6.2.4</v>
      </c>
      <c r="C10384" s="164">
        <f t="shared" si="360"/>
        <v>0</v>
      </c>
      <c r="D10384" s="165"/>
      <c r="E10384" s="293"/>
      <c r="F10384" s="322"/>
      <c r="G10384" s="322"/>
      <c r="H10384" s="194"/>
      <c r="I10384" s="279"/>
      <c r="J10384" s="320"/>
      <c r="K10384" s="253"/>
    </row>
    <row r="10385" spans="1:11" hidden="1">
      <c r="A10385" s="161" t="s">
        <v>851</v>
      </c>
      <c r="B10385" s="163" t="str">
        <f t="shared" si="361"/>
        <v>6.2.4</v>
      </c>
      <c r="C10385" s="164">
        <f t="shared" si="360"/>
        <v>0</v>
      </c>
      <c r="D10385" s="165"/>
      <c r="E10385" s="293"/>
      <c r="F10385" s="322"/>
      <c r="G10385" s="322"/>
      <c r="H10385" s="194"/>
      <c r="I10385" s="279"/>
      <c r="J10385" s="320"/>
      <c r="K10385" s="253"/>
    </row>
    <row r="10386" spans="1:11" hidden="1">
      <c r="A10386" s="161" t="s">
        <v>851</v>
      </c>
      <c r="B10386" s="163" t="str">
        <f t="shared" si="361"/>
        <v>6.2.4</v>
      </c>
      <c r="C10386" s="164">
        <f t="shared" si="360"/>
        <v>0</v>
      </c>
      <c r="D10386" s="165"/>
      <c r="E10386" s="293"/>
      <c r="F10386" s="322"/>
      <c r="G10386" s="322"/>
      <c r="H10386" s="194"/>
      <c r="I10386" s="279"/>
      <c r="J10386" s="320"/>
      <c r="K10386" s="253"/>
    </row>
    <row r="10387" spans="1:11" ht="15.75" hidden="1" thickBot="1">
      <c r="A10387" s="161" t="s">
        <v>851</v>
      </c>
      <c r="B10387" s="163" t="str">
        <f t="shared" si="361"/>
        <v>6.2.4</v>
      </c>
      <c r="C10387" s="164">
        <f t="shared" si="360"/>
        <v>0</v>
      </c>
      <c r="D10387" s="165"/>
      <c r="E10387" s="323"/>
      <c r="F10387" s="324"/>
      <c r="G10387" s="324"/>
      <c r="H10387" s="198"/>
      <c r="I10387" s="325"/>
      <c r="J10387" s="326"/>
      <c r="K10387" s="347">
        <f>SUM(J10375:J10387)</f>
        <v>4018</v>
      </c>
    </row>
    <row r="10388" spans="1:11" ht="15.75" hidden="1" thickBot="1">
      <c r="A10388" s="161" t="s">
        <v>851</v>
      </c>
      <c r="B10388" s="163" t="str">
        <f t="shared" si="361"/>
        <v>6.2.4</v>
      </c>
      <c r="C10388" s="164">
        <f t="shared" si="360"/>
        <v>0</v>
      </c>
      <c r="D10388" s="165"/>
      <c r="E10388" s="328"/>
      <c r="F10388" s="328"/>
      <c r="G10388" s="328"/>
      <c r="H10388" s="201"/>
      <c r="I10388" s="329"/>
      <c r="J10388" s="330"/>
      <c r="K10388" s="331"/>
    </row>
    <row r="10389" spans="1:11" ht="15.75" hidden="1" thickBot="1">
      <c r="A10389" s="161" t="s">
        <v>851</v>
      </c>
      <c r="B10389" s="163" t="str">
        <f t="shared" si="361"/>
        <v>6.2.4</v>
      </c>
      <c r="C10389" s="164">
        <f t="shared" si="360"/>
        <v>0</v>
      </c>
      <c r="D10389" s="165"/>
      <c r="E10389" s="316" t="s">
        <v>509</v>
      </c>
      <c r="F10389" s="239" t="s">
        <v>497</v>
      </c>
      <c r="G10389" s="239" t="s">
        <v>41</v>
      </c>
      <c r="H10389" s="179" t="s">
        <v>506</v>
      </c>
      <c r="I10389" s="239" t="s">
        <v>510</v>
      </c>
      <c r="J10389" s="317" t="s">
        <v>501</v>
      </c>
      <c r="K10389" s="253"/>
    </row>
    <row r="10390" spans="1:11" hidden="1">
      <c r="A10390" s="161" t="s">
        <v>851</v>
      </c>
      <c r="B10390" s="163" t="str">
        <f t="shared" si="361"/>
        <v>6.2.4</v>
      </c>
      <c r="C10390" s="164">
        <f t="shared" si="360"/>
        <v>0</v>
      </c>
      <c r="D10390" s="165"/>
      <c r="E10390" s="335"/>
      <c r="F10390" s="333"/>
      <c r="G10390" s="333"/>
      <c r="H10390" s="237"/>
      <c r="I10390" s="333"/>
      <c r="J10390" s="252"/>
      <c r="K10390" s="336"/>
    </row>
    <row r="10391" spans="1:11" hidden="1">
      <c r="A10391" s="161" t="s">
        <v>851</v>
      </c>
      <c r="B10391" s="163" t="str">
        <f t="shared" si="361"/>
        <v>6.2.4</v>
      </c>
      <c r="C10391" s="164">
        <f t="shared" si="360"/>
        <v>0</v>
      </c>
      <c r="D10391" s="165"/>
      <c r="E10391" s="337"/>
      <c r="F10391" s="338"/>
      <c r="G10391" s="338"/>
      <c r="H10391" s="237"/>
      <c r="I10391" s="333"/>
      <c r="J10391" s="220"/>
      <c r="K10391" s="253"/>
    </row>
    <row r="10392" spans="1:11" hidden="1">
      <c r="A10392" s="161" t="s">
        <v>851</v>
      </c>
      <c r="B10392" s="163" t="str">
        <f t="shared" si="361"/>
        <v>6.2.4</v>
      </c>
      <c r="C10392" s="164">
        <f t="shared" si="360"/>
        <v>0</v>
      </c>
      <c r="D10392" s="165"/>
      <c r="E10392" s="337"/>
      <c r="F10392" s="322"/>
      <c r="G10392" s="322"/>
      <c r="H10392" s="194"/>
      <c r="I10392" s="279"/>
      <c r="J10392" s="320"/>
      <c r="K10392" s="253"/>
    </row>
    <row r="10393" spans="1:11" hidden="1">
      <c r="A10393" s="161" t="s">
        <v>851</v>
      </c>
      <c r="B10393" s="163" t="str">
        <f t="shared" si="361"/>
        <v>6.2.4</v>
      </c>
      <c r="C10393" s="164">
        <f t="shared" si="360"/>
        <v>0</v>
      </c>
      <c r="D10393" s="165"/>
      <c r="E10393" s="288"/>
      <c r="F10393" s="322"/>
      <c r="G10393" s="322"/>
      <c r="H10393" s="194"/>
      <c r="I10393" s="279"/>
      <c r="J10393" s="320"/>
      <c r="K10393" s="253"/>
    </row>
    <row r="10394" spans="1:11" hidden="1">
      <c r="A10394" s="161" t="s">
        <v>851</v>
      </c>
      <c r="B10394" s="163" t="str">
        <f t="shared" si="361"/>
        <v>6.2.4</v>
      </c>
      <c r="C10394" s="164">
        <f t="shared" si="360"/>
        <v>0</v>
      </c>
      <c r="D10394" s="165"/>
      <c r="E10394" s="293"/>
      <c r="F10394" s="322"/>
      <c r="G10394" s="322"/>
      <c r="H10394" s="194"/>
      <c r="I10394" s="279"/>
      <c r="J10394" s="320"/>
      <c r="K10394" s="253"/>
    </row>
    <row r="10395" spans="1:11" ht="15.75" hidden="1" thickBot="1">
      <c r="A10395" s="161" t="s">
        <v>851</v>
      </c>
      <c r="B10395" s="163" t="str">
        <f t="shared" si="361"/>
        <v>6.2.4</v>
      </c>
      <c r="C10395" s="164">
        <f t="shared" ref="C10395:C10458" si="362">IF(ISERROR(MATCH(B10395,T:T,0)),0,1)</f>
        <v>0</v>
      </c>
      <c r="D10395" s="165"/>
      <c r="E10395" s="323"/>
      <c r="F10395" s="324"/>
      <c r="G10395" s="324"/>
      <c r="H10395" s="198"/>
      <c r="I10395" s="325"/>
      <c r="J10395" s="326"/>
      <c r="K10395" s="327">
        <f>SUM(J10390:J10395)</f>
        <v>0</v>
      </c>
    </row>
    <row r="10396" spans="1:11" ht="15.75" hidden="1" thickBot="1">
      <c r="A10396" s="161" t="s">
        <v>851</v>
      </c>
      <c r="B10396" s="163" t="str">
        <f t="shared" si="361"/>
        <v>6.2.4</v>
      </c>
      <c r="C10396" s="164">
        <f t="shared" si="362"/>
        <v>0</v>
      </c>
      <c r="D10396" s="165"/>
      <c r="E10396" s="328"/>
      <c r="F10396" s="328"/>
      <c r="G10396" s="328"/>
      <c r="H10396" s="201"/>
      <c r="I10396" s="339"/>
      <c r="J10396" s="340"/>
      <c r="K10396" s="331"/>
    </row>
    <row r="10397" spans="1:11" ht="15.75" hidden="1" thickBot="1">
      <c r="A10397" s="161" t="s">
        <v>851</v>
      </c>
      <c r="B10397" s="163" t="str">
        <f t="shared" si="361"/>
        <v>6.2.4</v>
      </c>
      <c r="C10397" s="164">
        <f t="shared" si="362"/>
        <v>0</v>
      </c>
      <c r="D10397" s="165"/>
      <c r="E10397" s="316" t="s">
        <v>512</v>
      </c>
      <c r="F10397" s="239" t="s">
        <v>519</v>
      </c>
      <c r="G10397" s="239" t="s">
        <v>520</v>
      </c>
      <c r="H10397" s="179" t="s">
        <v>513</v>
      </c>
      <c r="I10397" s="239" t="s">
        <v>500</v>
      </c>
      <c r="J10397" s="317" t="s">
        <v>501</v>
      </c>
      <c r="K10397" s="253"/>
    </row>
    <row r="10398" spans="1:11" hidden="1">
      <c r="A10398" s="161" t="s">
        <v>851</v>
      </c>
      <c r="B10398" s="163" t="str">
        <f t="shared" si="361"/>
        <v>6.2.4</v>
      </c>
      <c r="C10398" s="164">
        <f t="shared" si="362"/>
        <v>0</v>
      </c>
      <c r="D10398" s="165"/>
      <c r="E10398" s="205" t="s">
        <v>521</v>
      </c>
      <c r="F10398" s="219">
        <v>63600</v>
      </c>
      <c r="G10398" s="219">
        <v>54060</v>
      </c>
      <c r="H10398" s="207">
        <v>117660</v>
      </c>
      <c r="I10398" s="260">
        <v>145.69999999999999</v>
      </c>
      <c r="J10398" s="217">
        <f>ROUND(IF(N(F10398)&gt;0,PRODUCT(H10398,1/I10398),PRODUCT(G10398:I10398)),0)</f>
        <v>808</v>
      </c>
      <c r="K10398" s="253"/>
    </row>
    <row r="10399" spans="1:11" hidden="1">
      <c r="A10399" s="161" t="s">
        <v>851</v>
      </c>
      <c r="B10399" s="163" t="str">
        <f t="shared" si="361"/>
        <v>6.2.4</v>
      </c>
      <c r="C10399" s="164">
        <f t="shared" si="362"/>
        <v>0</v>
      </c>
      <c r="D10399" s="165"/>
      <c r="E10399" s="205" t="s">
        <v>522</v>
      </c>
      <c r="F10399" s="219">
        <v>31800</v>
      </c>
      <c r="G10399" s="219">
        <v>27030</v>
      </c>
      <c r="H10399" s="207">
        <v>58830</v>
      </c>
      <c r="I10399" s="260">
        <v>20</v>
      </c>
      <c r="J10399" s="217">
        <f>ROUND(IF(N(F10399)&gt;0,PRODUCT(H10399,1/I10399),PRODUCT(G10399:I10399)),0)</f>
        <v>2942</v>
      </c>
      <c r="K10399" s="253"/>
    </row>
    <row r="10400" spans="1:11" hidden="1">
      <c r="A10400" s="161" t="s">
        <v>851</v>
      </c>
      <c r="B10400" s="163" t="str">
        <f t="shared" si="361"/>
        <v>6.2.4</v>
      </c>
      <c r="C10400" s="164">
        <f t="shared" si="362"/>
        <v>0</v>
      </c>
      <c r="D10400" s="165"/>
      <c r="E10400" s="241" t="s">
        <v>523</v>
      </c>
      <c r="F10400" s="219">
        <v>19080</v>
      </c>
      <c r="G10400" s="219">
        <v>16218</v>
      </c>
      <c r="H10400" s="207">
        <v>35298</v>
      </c>
      <c r="I10400" s="296">
        <v>15</v>
      </c>
      <c r="J10400" s="217">
        <f>ROUND(IF(N(F10400)&gt;0,PRODUCT(H10400,1/I10400),PRODUCT(G10400:I10400)),0)</f>
        <v>2353</v>
      </c>
      <c r="K10400" s="253"/>
    </row>
    <row r="10401" spans="1:11" hidden="1">
      <c r="A10401" s="161" t="s">
        <v>851</v>
      </c>
      <c r="B10401" s="163" t="str">
        <f t="shared" si="361"/>
        <v>6.2.4</v>
      </c>
      <c r="C10401" s="164">
        <f t="shared" si="362"/>
        <v>0</v>
      </c>
      <c r="D10401" s="165"/>
      <c r="E10401" s="293"/>
      <c r="F10401" s="209"/>
      <c r="G10401" s="219"/>
      <c r="H10401" s="194"/>
      <c r="I10401" s="279"/>
      <c r="J10401" s="220"/>
      <c r="K10401" s="253"/>
    </row>
    <row r="10402" spans="1:11" hidden="1">
      <c r="A10402" s="161" t="s">
        <v>851</v>
      </c>
      <c r="B10402" s="163" t="str">
        <f t="shared" si="361"/>
        <v>6.2.4</v>
      </c>
      <c r="C10402" s="164">
        <f t="shared" si="362"/>
        <v>0</v>
      </c>
      <c r="D10402" s="165"/>
      <c r="E10402" s="293"/>
      <c r="F10402" s="322"/>
      <c r="G10402" s="322"/>
      <c r="H10402" s="194"/>
      <c r="I10402" s="279"/>
      <c r="J10402" s="320"/>
      <c r="K10402" s="253"/>
    </row>
    <row r="10403" spans="1:11" hidden="1">
      <c r="A10403" s="161" t="s">
        <v>851</v>
      </c>
      <c r="B10403" s="163" t="str">
        <f t="shared" si="361"/>
        <v>6.2.4</v>
      </c>
      <c r="C10403" s="164">
        <f t="shared" si="362"/>
        <v>0</v>
      </c>
      <c r="D10403" s="165"/>
      <c r="E10403" s="293"/>
      <c r="F10403" s="322"/>
      <c r="G10403" s="322"/>
      <c r="H10403" s="194"/>
      <c r="I10403" s="279"/>
      <c r="J10403" s="320"/>
      <c r="K10403" s="253"/>
    </row>
    <row r="10404" spans="1:11" ht="15.75" hidden="1" thickBot="1">
      <c r="A10404" s="161" t="s">
        <v>851</v>
      </c>
      <c r="B10404" s="163" t="str">
        <f t="shared" si="361"/>
        <v>6.2.4</v>
      </c>
      <c r="C10404" s="164">
        <f t="shared" si="362"/>
        <v>0</v>
      </c>
      <c r="D10404" s="165"/>
      <c r="E10404" s="341"/>
      <c r="F10404" s="342"/>
      <c r="G10404" s="342"/>
      <c r="H10404" s="223"/>
      <c r="I10404" s="343"/>
      <c r="J10404" s="344"/>
      <c r="K10404" s="347">
        <f>SUM(J10398:J10404)</f>
        <v>6103</v>
      </c>
    </row>
    <row r="10405" spans="1:11" hidden="1">
      <c r="A10405" s="161" t="s">
        <v>851</v>
      </c>
      <c r="B10405" s="163" t="str">
        <f t="shared" si="361"/>
        <v>6.2.4</v>
      </c>
      <c r="C10405" s="164">
        <f t="shared" si="362"/>
        <v>0</v>
      </c>
      <c r="D10405" s="165"/>
      <c r="E10405" s="166"/>
      <c r="F10405" s="166"/>
      <c r="G10405" s="166"/>
      <c r="H10405" s="175"/>
      <c r="I10405" s="165"/>
      <c r="J10405" s="310"/>
      <c r="K10405" s="253"/>
    </row>
    <row r="10406" spans="1:11" ht="15.75" hidden="1" thickBot="1">
      <c r="A10406" s="161" t="s">
        <v>851</v>
      </c>
      <c r="B10406" s="163" t="str">
        <f t="shared" si="361"/>
        <v>6.2.4</v>
      </c>
      <c r="C10406" s="164">
        <f t="shared" si="362"/>
        <v>0</v>
      </c>
      <c r="D10406" s="165"/>
      <c r="E10406" s="166"/>
      <c r="F10406" s="166"/>
      <c r="G10406" s="166"/>
      <c r="H10406" s="226" t="s">
        <v>516</v>
      </c>
      <c r="I10406" s="165"/>
      <c r="J10406" s="310"/>
      <c r="K10406" s="348">
        <f>ROUND(+K10404+K10395+K10387+K10372,0)</f>
        <v>10731</v>
      </c>
    </row>
    <row r="10407" spans="1:11" hidden="1">
      <c r="A10407" s="161" t="s">
        <v>851</v>
      </c>
      <c r="B10407" s="163" t="str">
        <f t="shared" si="361"/>
        <v>6.2.4</v>
      </c>
      <c r="C10407" s="164">
        <f t="shared" si="362"/>
        <v>0</v>
      </c>
      <c r="H10407" s="166"/>
    </row>
    <row r="10408" spans="1:11" hidden="1">
      <c r="A10408" s="161" t="s">
        <v>851</v>
      </c>
      <c r="B10408" s="163" t="str">
        <f t="shared" si="361"/>
        <v>6.2.4</v>
      </c>
      <c r="C10408" s="164">
        <f t="shared" si="362"/>
        <v>0</v>
      </c>
      <c r="H10408" s="166"/>
    </row>
    <row r="10409" spans="1:11" hidden="1">
      <c r="A10409" s="161" t="s">
        <v>851</v>
      </c>
      <c r="B10409" s="163" t="str">
        <f t="shared" si="361"/>
        <v>6.2.4</v>
      </c>
      <c r="C10409" s="164">
        <f t="shared" si="362"/>
        <v>0</v>
      </c>
      <c r="H10409" s="166"/>
    </row>
    <row r="10410" spans="1:11" hidden="1">
      <c r="A10410" s="161" t="s">
        <v>851</v>
      </c>
      <c r="B10410" s="163" t="str">
        <f>E10415</f>
        <v>6.2.5</v>
      </c>
      <c r="C10410" s="164">
        <f t="shared" si="362"/>
        <v>0</v>
      </c>
      <c r="H10410" s="166"/>
    </row>
    <row r="10411" spans="1:11" ht="18.75" hidden="1">
      <c r="A10411" s="161" t="s">
        <v>851</v>
      </c>
      <c r="B10411" s="163" t="str">
        <f t="shared" ref="B10411:B10463" si="363">B10410</f>
        <v>6.2.5</v>
      </c>
      <c r="C10411" s="164">
        <f t="shared" si="362"/>
        <v>0</v>
      </c>
      <c r="D10411" s="165"/>
      <c r="E10411" s="169" t="s">
        <v>496</v>
      </c>
      <c r="F10411" s="169"/>
      <c r="G10411" s="169"/>
      <c r="H10411" s="169"/>
      <c r="I10411" s="169"/>
      <c r="J10411" s="170"/>
      <c r="K10411" s="166"/>
    </row>
    <row r="10412" spans="1:11" hidden="1">
      <c r="A10412" s="161" t="s">
        <v>851</v>
      </c>
      <c r="B10412" s="163" t="str">
        <f t="shared" si="363"/>
        <v>6.2.5</v>
      </c>
      <c r="C10412" s="164">
        <f t="shared" si="362"/>
        <v>0</v>
      </c>
      <c r="D10412" s="165"/>
      <c r="E10412" s="166"/>
      <c r="F10412" s="166"/>
      <c r="G10412" s="166"/>
      <c r="H10412" s="166"/>
      <c r="I10412" s="165"/>
      <c r="J10412" s="310"/>
      <c r="K10412" s="253"/>
    </row>
    <row r="10413" spans="1:11" hidden="1">
      <c r="A10413" s="161" t="s">
        <v>851</v>
      </c>
      <c r="B10413" s="163" t="str">
        <f t="shared" si="363"/>
        <v>6.2.5</v>
      </c>
      <c r="C10413" s="164">
        <f t="shared" si="362"/>
        <v>0</v>
      </c>
      <c r="D10413" s="165"/>
      <c r="E10413" s="166"/>
      <c r="F10413" s="166"/>
      <c r="G10413" s="166"/>
      <c r="H10413" s="166"/>
      <c r="I10413" s="165"/>
      <c r="J10413" s="310"/>
      <c r="K10413" s="253"/>
    </row>
    <row r="10414" spans="1:11" hidden="1">
      <c r="A10414" s="161" t="s">
        <v>851</v>
      </c>
      <c r="B10414" s="163" t="str">
        <f t="shared" si="363"/>
        <v>6.2.5</v>
      </c>
      <c r="C10414" s="164">
        <f t="shared" si="362"/>
        <v>0</v>
      </c>
      <c r="D10414" s="165"/>
      <c r="E10414" s="166"/>
      <c r="F10414" s="166"/>
      <c r="G10414" s="166"/>
      <c r="H10414" s="166"/>
      <c r="I10414" s="165"/>
      <c r="J10414" s="310"/>
      <c r="K10414" s="253"/>
    </row>
    <row r="10415" spans="1:11" ht="27" hidden="1" customHeight="1">
      <c r="A10415" s="161" t="s">
        <v>851</v>
      </c>
      <c r="B10415" s="163" t="str">
        <f t="shared" si="363"/>
        <v>6.2.5</v>
      </c>
      <c r="C10415" s="164">
        <f t="shared" si="362"/>
        <v>0</v>
      </c>
      <c r="D10415" s="311" t="s">
        <v>39</v>
      </c>
      <c r="E10415" s="172" t="s">
        <v>870</v>
      </c>
      <c r="F10415" s="313" t="s">
        <v>871</v>
      </c>
      <c r="G10415" s="313"/>
      <c r="H10415" s="313"/>
      <c r="I10415" s="311" t="s">
        <v>497</v>
      </c>
      <c r="J10415" s="314" t="s">
        <v>517</v>
      </c>
      <c r="K10415" s="253"/>
    </row>
    <row r="10416" spans="1:11" hidden="1">
      <c r="A10416" s="161" t="s">
        <v>851</v>
      </c>
      <c r="B10416" s="163" t="str">
        <f t="shared" si="363"/>
        <v>6.2.5</v>
      </c>
      <c r="C10416" s="164">
        <f t="shared" si="362"/>
        <v>0</v>
      </c>
      <c r="D10416" s="165"/>
      <c r="E10416" s="166"/>
      <c r="F10416" s="315"/>
      <c r="G10416" s="315"/>
      <c r="H10416" s="175"/>
      <c r="I10416" s="165"/>
      <c r="J10416" s="310"/>
      <c r="K10416" s="253"/>
    </row>
    <row r="10417" spans="1:11" hidden="1">
      <c r="A10417" s="161" t="s">
        <v>851</v>
      </c>
      <c r="B10417" s="163" t="str">
        <f t="shared" si="363"/>
        <v>6.2.5</v>
      </c>
      <c r="C10417" s="164">
        <f t="shared" si="362"/>
        <v>0</v>
      </c>
      <c r="D10417" s="165"/>
      <c r="E10417" s="166"/>
      <c r="F10417" s="166"/>
      <c r="G10417" s="166"/>
      <c r="H10417" s="175"/>
      <c r="I10417" s="166"/>
      <c r="J10417" s="167"/>
      <c r="K10417" s="253"/>
    </row>
    <row r="10418" spans="1:11" hidden="1">
      <c r="A10418" s="161" t="s">
        <v>851</v>
      </c>
      <c r="B10418" s="163" t="str">
        <f t="shared" si="363"/>
        <v>6.2.5</v>
      </c>
      <c r="C10418" s="164">
        <f t="shared" si="362"/>
        <v>0</v>
      </c>
      <c r="D10418" s="165"/>
      <c r="E10418" s="166"/>
      <c r="F10418" s="166"/>
      <c r="G10418" s="166"/>
      <c r="H10418" s="175"/>
      <c r="I10418" s="165"/>
      <c r="J10418" s="310"/>
      <c r="K10418" s="253"/>
    </row>
    <row r="10419" spans="1:11" ht="15.75" hidden="1" thickBot="1">
      <c r="A10419" s="161" t="s">
        <v>851</v>
      </c>
      <c r="B10419" s="163" t="str">
        <f t="shared" si="363"/>
        <v>6.2.5</v>
      </c>
      <c r="C10419" s="164">
        <f t="shared" si="362"/>
        <v>0</v>
      </c>
      <c r="D10419" s="165"/>
      <c r="E10419" s="316" t="s">
        <v>498</v>
      </c>
      <c r="F10419" s="239" t="s">
        <v>497</v>
      </c>
      <c r="G10419" s="239" t="s">
        <v>41</v>
      </c>
      <c r="H10419" s="179" t="s">
        <v>499</v>
      </c>
      <c r="I10419" s="239" t="s">
        <v>500</v>
      </c>
      <c r="J10419" s="317" t="s">
        <v>501</v>
      </c>
      <c r="K10419" s="253"/>
    </row>
    <row r="10420" spans="1:11" hidden="1">
      <c r="A10420" s="161" t="s">
        <v>851</v>
      </c>
      <c r="B10420" s="163" t="str">
        <f t="shared" si="363"/>
        <v>6.2.5</v>
      </c>
      <c r="C10420" s="164">
        <f t="shared" si="362"/>
        <v>0</v>
      </c>
      <c r="D10420" s="165"/>
      <c r="E10420" s="241" t="s">
        <v>502</v>
      </c>
      <c r="F10420" s="318" t="s">
        <v>959</v>
      </c>
      <c r="G10420" s="245">
        <v>1</v>
      </c>
      <c r="H10420" s="229">
        <f>ROUND(K10458,0)</f>
        <v>7897</v>
      </c>
      <c r="I10420" s="245">
        <v>0.1</v>
      </c>
      <c r="J10420" s="319">
        <f>ROUND(IF(N(F10420)&gt;0,PRODUCT(H10420,1/I10420),PRODUCT(G10420:I10420)),0)</f>
        <v>790</v>
      </c>
      <c r="K10420" s="253"/>
    </row>
    <row r="10421" spans="1:11" hidden="1">
      <c r="A10421" s="161" t="s">
        <v>851</v>
      </c>
      <c r="B10421" s="163" t="str">
        <f t="shared" si="363"/>
        <v>6.2.5</v>
      </c>
      <c r="C10421" s="164">
        <f t="shared" si="362"/>
        <v>0</v>
      </c>
      <c r="D10421" s="165"/>
      <c r="E10421" s="293"/>
      <c r="F10421" s="279"/>
      <c r="G10421" s="279"/>
      <c r="H10421" s="212"/>
      <c r="I10421" s="279"/>
      <c r="J10421" s="320"/>
      <c r="K10421" s="253"/>
    </row>
    <row r="10422" spans="1:11" hidden="1">
      <c r="A10422" s="161" t="s">
        <v>851</v>
      </c>
      <c r="B10422" s="163" t="str">
        <f t="shared" si="363"/>
        <v>6.2.5</v>
      </c>
      <c r="C10422" s="164">
        <f t="shared" si="362"/>
        <v>0</v>
      </c>
      <c r="D10422" s="165"/>
      <c r="E10422" s="293"/>
      <c r="F10422" s="279"/>
      <c r="G10422" s="279"/>
      <c r="H10422" s="212"/>
      <c r="I10422" s="279"/>
      <c r="J10422" s="320"/>
      <c r="K10422" s="253"/>
    </row>
    <row r="10423" spans="1:11" hidden="1">
      <c r="A10423" s="161" t="s">
        <v>851</v>
      </c>
      <c r="B10423" s="163" t="str">
        <f t="shared" si="363"/>
        <v>6.2.5</v>
      </c>
      <c r="C10423" s="164">
        <f t="shared" si="362"/>
        <v>0</v>
      </c>
      <c r="D10423" s="165"/>
      <c r="E10423" s="293"/>
      <c r="F10423" s="279"/>
      <c r="G10423" s="279"/>
      <c r="H10423" s="194"/>
      <c r="I10423" s="279"/>
      <c r="J10423" s="473"/>
      <c r="K10423" s="253"/>
    </row>
    <row r="10424" spans="1:11" hidden="1">
      <c r="A10424" s="161" t="s">
        <v>851</v>
      </c>
      <c r="B10424" s="163" t="str">
        <f t="shared" si="363"/>
        <v>6.2.5</v>
      </c>
      <c r="C10424" s="164">
        <f t="shared" si="362"/>
        <v>0</v>
      </c>
      <c r="D10424" s="165"/>
      <c r="E10424" s="293"/>
      <c r="F10424" s="279"/>
      <c r="G10424" s="322"/>
      <c r="H10424" s="194"/>
      <c r="I10424" s="279"/>
      <c r="J10424" s="320"/>
      <c r="K10424" s="253"/>
    </row>
    <row r="10425" spans="1:11" hidden="1">
      <c r="A10425" s="161" t="s">
        <v>851</v>
      </c>
      <c r="B10425" s="163" t="str">
        <f t="shared" si="363"/>
        <v>6.2.5</v>
      </c>
      <c r="C10425" s="164">
        <f t="shared" si="362"/>
        <v>0</v>
      </c>
      <c r="D10425" s="165"/>
      <c r="E10425" s="293"/>
      <c r="F10425" s="279"/>
      <c r="G10425" s="322"/>
      <c r="H10425" s="194"/>
      <c r="I10425" s="279"/>
      <c r="J10425" s="320"/>
      <c r="K10425" s="253"/>
    </row>
    <row r="10426" spans="1:11" ht="15.75" hidden="1" thickBot="1">
      <c r="A10426" s="161" t="s">
        <v>851</v>
      </c>
      <c r="B10426" s="163" t="str">
        <f t="shared" si="363"/>
        <v>6.2.5</v>
      </c>
      <c r="C10426" s="164">
        <f t="shared" si="362"/>
        <v>0</v>
      </c>
      <c r="D10426" s="165"/>
      <c r="E10426" s="323"/>
      <c r="F10426" s="324"/>
      <c r="G10426" s="324"/>
      <c r="H10426" s="198"/>
      <c r="I10426" s="325"/>
      <c r="J10426" s="326"/>
      <c r="K10426" s="327">
        <f>SUM(J10420:J10426)</f>
        <v>790</v>
      </c>
    </row>
    <row r="10427" spans="1:11" ht="15.75" hidden="1" thickBot="1">
      <c r="A10427" s="161" t="s">
        <v>851</v>
      </c>
      <c r="B10427" s="163" t="str">
        <f t="shared" si="363"/>
        <v>6.2.5</v>
      </c>
      <c r="C10427" s="164">
        <f t="shared" si="362"/>
        <v>0</v>
      </c>
      <c r="D10427" s="165"/>
      <c r="E10427" s="328"/>
      <c r="F10427" s="328"/>
      <c r="G10427" s="328"/>
      <c r="H10427" s="201"/>
      <c r="I10427" s="329"/>
      <c r="J10427" s="330"/>
      <c r="K10427" s="331"/>
    </row>
    <row r="10428" spans="1:11" ht="15.75" hidden="1" thickBot="1">
      <c r="A10428" s="161" t="s">
        <v>851</v>
      </c>
      <c r="B10428" s="163" t="str">
        <f t="shared" si="363"/>
        <v>6.2.5</v>
      </c>
      <c r="C10428" s="164">
        <f t="shared" si="362"/>
        <v>0</v>
      </c>
      <c r="D10428" s="165"/>
      <c r="E10428" s="316" t="s">
        <v>505</v>
      </c>
      <c r="F10428" s="239" t="s">
        <v>497</v>
      </c>
      <c r="G10428" s="239" t="s">
        <v>41</v>
      </c>
      <c r="H10428" s="179" t="s">
        <v>506</v>
      </c>
      <c r="I10428" s="239" t="s">
        <v>507</v>
      </c>
      <c r="J10428" s="317" t="s">
        <v>501</v>
      </c>
      <c r="K10428" s="253"/>
    </row>
    <row r="10429" spans="1:11" hidden="1">
      <c r="A10429" s="161" t="s">
        <v>851</v>
      </c>
      <c r="B10429" s="163" t="str">
        <f t="shared" si="363"/>
        <v>6.2.5</v>
      </c>
      <c r="C10429" s="164">
        <f t="shared" si="362"/>
        <v>0</v>
      </c>
      <c r="D10429" s="165"/>
      <c r="E10429" s="359" t="s">
        <v>869</v>
      </c>
      <c r="F10429" s="255" t="s">
        <v>90</v>
      </c>
      <c r="G10429" s="183">
        <v>3.5000000000000003E-2</v>
      </c>
      <c r="H10429" s="207">
        <v>250300</v>
      </c>
      <c r="I10429" s="183"/>
      <c r="J10429" s="217">
        <f>ROUND(IF(N(F10429)&gt;0,PRODUCT(H10429,1/I10429),PRODUCT(G10429:I10429)),0)</f>
        <v>8761</v>
      </c>
      <c r="K10429" s="253"/>
    </row>
    <row r="10430" spans="1:11" hidden="1">
      <c r="A10430" s="161" t="s">
        <v>851</v>
      </c>
      <c r="B10430" s="163" t="str">
        <f t="shared" si="363"/>
        <v>6.2.5</v>
      </c>
      <c r="C10430" s="164">
        <f t="shared" si="362"/>
        <v>0</v>
      </c>
      <c r="D10430" s="165"/>
      <c r="E10430" s="364"/>
      <c r="F10430" s="333"/>
      <c r="G10430" s="333"/>
      <c r="H10430" s="237"/>
      <c r="I10430" s="208"/>
      <c r="J10430" s="220"/>
      <c r="K10430" s="253"/>
    </row>
    <row r="10431" spans="1:11" hidden="1">
      <c r="A10431" s="161" t="s">
        <v>851</v>
      </c>
      <c r="B10431" s="163" t="str">
        <f t="shared" si="363"/>
        <v>6.2.5</v>
      </c>
      <c r="C10431" s="164">
        <f t="shared" si="362"/>
        <v>0</v>
      </c>
      <c r="D10431" s="165"/>
      <c r="E10431" s="337"/>
      <c r="F10431" s="279"/>
      <c r="G10431" s="279"/>
      <c r="H10431" s="237"/>
      <c r="I10431" s="208"/>
      <c r="J10431" s="220"/>
      <c r="K10431" s="253"/>
    </row>
    <row r="10432" spans="1:11" hidden="1">
      <c r="A10432" s="161" t="s">
        <v>851</v>
      </c>
      <c r="B10432" s="163" t="str">
        <f t="shared" si="363"/>
        <v>6.2.5</v>
      </c>
      <c r="C10432" s="164">
        <f t="shared" si="362"/>
        <v>0</v>
      </c>
      <c r="D10432" s="165"/>
      <c r="E10432" s="288"/>
      <c r="F10432" s="279"/>
      <c r="G10432" s="279"/>
      <c r="H10432" s="194"/>
      <c r="I10432" s="208"/>
      <c r="J10432" s="220"/>
      <c r="K10432" s="253"/>
    </row>
    <row r="10433" spans="1:11" hidden="1">
      <c r="A10433" s="161" t="s">
        <v>851</v>
      </c>
      <c r="B10433" s="163" t="str">
        <f t="shared" si="363"/>
        <v>6.2.5</v>
      </c>
      <c r="C10433" s="164">
        <f t="shared" si="362"/>
        <v>0</v>
      </c>
      <c r="D10433" s="165"/>
      <c r="E10433" s="293"/>
      <c r="F10433" s="279"/>
      <c r="G10433" s="279"/>
      <c r="H10433" s="194"/>
      <c r="I10433" s="208"/>
      <c r="J10433" s="220"/>
      <c r="K10433" s="253"/>
    </row>
    <row r="10434" spans="1:11" hidden="1">
      <c r="A10434" s="161" t="s">
        <v>851</v>
      </c>
      <c r="B10434" s="163" t="str">
        <f t="shared" si="363"/>
        <v>6.2.5</v>
      </c>
      <c r="C10434" s="164">
        <f t="shared" si="362"/>
        <v>0</v>
      </c>
      <c r="D10434" s="165"/>
      <c r="E10434" s="288"/>
      <c r="F10434" s="333"/>
      <c r="G10434" s="333"/>
      <c r="H10434" s="194"/>
      <c r="I10434" s="208"/>
      <c r="J10434" s="220"/>
      <c r="K10434" s="253"/>
    </row>
    <row r="10435" spans="1:11" hidden="1">
      <c r="A10435" s="161" t="s">
        <v>851</v>
      </c>
      <c r="B10435" s="163" t="str">
        <f t="shared" si="363"/>
        <v>6.2.5</v>
      </c>
      <c r="C10435" s="164">
        <f t="shared" si="362"/>
        <v>0</v>
      </c>
      <c r="D10435" s="165"/>
      <c r="E10435" s="293"/>
      <c r="F10435" s="279"/>
      <c r="G10435" s="279"/>
      <c r="H10435" s="194"/>
      <c r="I10435" s="208"/>
      <c r="J10435" s="220"/>
      <c r="K10435" s="253"/>
    </row>
    <row r="10436" spans="1:11" hidden="1">
      <c r="A10436" s="161" t="s">
        <v>851</v>
      </c>
      <c r="B10436" s="163" t="str">
        <f t="shared" si="363"/>
        <v>6.2.5</v>
      </c>
      <c r="C10436" s="164">
        <f t="shared" si="362"/>
        <v>0</v>
      </c>
      <c r="D10436" s="165"/>
      <c r="E10436" s="293"/>
      <c r="F10436" s="279"/>
      <c r="G10436" s="279"/>
      <c r="H10436" s="194"/>
      <c r="I10436" s="208"/>
      <c r="J10436" s="220"/>
      <c r="K10436" s="253"/>
    </row>
    <row r="10437" spans="1:11" hidden="1">
      <c r="A10437" s="161" t="s">
        <v>851</v>
      </c>
      <c r="B10437" s="163" t="str">
        <f t="shared" si="363"/>
        <v>6.2.5</v>
      </c>
      <c r="C10437" s="164">
        <f t="shared" si="362"/>
        <v>0</v>
      </c>
      <c r="D10437" s="165"/>
      <c r="E10437" s="293"/>
      <c r="F10437" s="322"/>
      <c r="G10437" s="322"/>
      <c r="H10437" s="194"/>
      <c r="I10437" s="279"/>
      <c r="J10437" s="320"/>
      <c r="K10437" s="253"/>
    </row>
    <row r="10438" spans="1:11" hidden="1">
      <c r="A10438" s="161" t="s">
        <v>851</v>
      </c>
      <c r="B10438" s="163" t="str">
        <f t="shared" si="363"/>
        <v>6.2.5</v>
      </c>
      <c r="C10438" s="164">
        <f t="shared" si="362"/>
        <v>0</v>
      </c>
      <c r="D10438" s="165"/>
      <c r="E10438" s="293"/>
      <c r="F10438" s="322"/>
      <c r="G10438" s="322"/>
      <c r="H10438" s="194"/>
      <c r="I10438" s="279"/>
      <c r="J10438" s="320"/>
      <c r="K10438" s="253"/>
    </row>
    <row r="10439" spans="1:11" hidden="1">
      <c r="A10439" s="161" t="s">
        <v>851</v>
      </c>
      <c r="B10439" s="163" t="str">
        <f t="shared" si="363"/>
        <v>6.2.5</v>
      </c>
      <c r="C10439" s="164">
        <f t="shared" si="362"/>
        <v>0</v>
      </c>
      <c r="D10439" s="165"/>
      <c r="E10439" s="293"/>
      <c r="F10439" s="322"/>
      <c r="G10439" s="322"/>
      <c r="H10439" s="194"/>
      <c r="I10439" s="279"/>
      <c r="J10439" s="320"/>
      <c r="K10439" s="253"/>
    </row>
    <row r="10440" spans="1:11" hidden="1">
      <c r="A10440" s="161" t="s">
        <v>851</v>
      </c>
      <c r="B10440" s="163" t="str">
        <f t="shared" si="363"/>
        <v>6.2.5</v>
      </c>
      <c r="C10440" s="164">
        <f t="shared" si="362"/>
        <v>0</v>
      </c>
      <c r="D10440" s="165"/>
      <c r="E10440" s="293"/>
      <c r="F10440" s="322"/>
      <c r="G10440" s="322"/>
      <c r="H10440" s="194"/>
      <c r="I10440" s="279"/>
      <c r="J10440" s="320"/>
      <c r="K10440" s="253"/>
    </row>
    <row r="10441" spans="1:11" ht="15.75" hidden="1" thickBot="1">
      <c r="A10441" s="161" t="s">
        <v>851</v>
      </c>
      <c r="B10441" s="163" t="str">
        <f t="shared" si="363"/>
        <v>6.2.5</v>
      </c>
      <c r="C10441" s="164">
        <f t="shared" si="362"/>
        <v>0</v>
      </c>
      <c r="D10441" s="165"/>
      <c r="E10441" s="323"/>
      <c r="F10441" s="324"/>
      <c r="G10441" s="324"/>
      <c r="H10441" s="198"/>
      <c r="I10441" s="325"/>
      <c r="J10441" s="326"/>
      <c r="K10441" s="347">
        <f>SUM(J10429:J10441)</f>
        <v>8761</v>
      </c>
    </row>
    <row r="10442" spans="1:11" ht="15.75" hidden="1" thickBot="1">
      <c r="A10442" s="161" t="s">
        <v>851</v>
      </c>
      <c r="B10442" s="163" t="str">
        <f t="shared" si="363"/>
        <v>6.2.5</v>
      </c>
      <c r="C10442" s="164">
        <f t="shared" si="362"/>
        <v>0</v>
      </c>
      <c r="D10442" s="165"/>
      <c r="E10442" s="328"/>
      <c r="F10442" s="328"/>
      <c r="G10442" s="328"/>
      <c r="H10442" s="201"/>
      <c r="I10442" s="329"/>
      <c r="J10442" s="330"/>
      <c r="K10442" s="331"/>
    </row>
    <row r="10443" spans="1:11" ht="15.75" hidden="1" thickBot="1">
      <c r="A10443" s="161" t="s">
        <v>851</v>
      </c>
      <c r="B10443" s="163" t="str">
        <f t="shared" si="363"/>
        <v>6.2.5</v>
      </c>
      <c r="C10443" s="164">
        <f t="shared" si="362"/>
        <v>0</v>
      </c>
      <c r="D10443" s="165"/>
      <c r="E10443" s="316" t="s">
        <v>509</v>
      </c>
      <c r="F10443" s="239" t="s">
        <v>497</v>
      </c>
      <c r="G10443" s="239" t="s">
        <v>41</v>
      </c>
      <c r="H10443" s="179" t="s">
        <v>506</v>
      </c>
      <c r="I10443" s="239" t="s">
        <v>510</v>
      </c>
      <c r="J10443" s="317" t="s">
        <v>501</v>
      </c>
      <c r="K10443" s="253"/>
    </row>
    <row r="10444" spans="1:11" hidden="1">
      <c r="A10444" s="161" t="s">
        <v>851</v>
      </c>
      <c r="B10444" s="163" t="str">
        <f t="shared" si="363"/>
        <v>6.2.5</v>
      </c>
      <c r="C10444" s="164">
        <f t="shared" si="362"/>
        <v>0</v>
      </c>
      <c r="D10444" s="165"/>
      <c r="E10444" s="335"/>
      <c r="F10444" s="333"/>
      <c r="G10444" s="333"/>
      <c r="H10444" s="237"/>
      <c r="I10444" s="333"/>
      <c r="J10444" s="252"/>
      <c r="K10444" s="336"/>
    </row>
    <row r="10445" spans="1:11" hidden="1">
      <c r="A10445" s="161" t="s">
        <v>851</v>
      </c>
      <c r="B10445" s="163" t="str">
        <f t="shared" si="363"/>
        <v>6.2.5</v>
      </c>
      <c r="C10445" s="164">
        <f t="shared" si="362"/>
        <v>0</v>
      </c>
      <c r="D10445" s="165"/>
      <c r="E10445" s="337"/>
      <c r="F10445" s="338"/>
      <c r="G10445" s="338"/>
      <c r="H10445" s="237"/>
      <c r="I10445" s="333"/>
      <c r="J10445" s="220"/>
      <c r="K10445" s="253"/>
    </row>
    <row r="10446" spans="1:11" hidden="1">
      <c r="A10446" s="161" t="s">
        <v>851</v>
      </c>
      <c r="B10446" s="163" t="str">
        <f t="shared" si="363"/>
        <v>6.2.5</v>
      </c>
      <c r="C10446" s="164">
        <f t="shared" si="362"/>
        <v>0</v>
      </c>
      <c r="D10446" s="165"/>
      <c r="E10446" s="337"/>
      <c r="F10446" s="322"/>
      <c r="G10446" s="322"/>
      <c r="H10446" s="194"/>
      <c r="I10446" s="279"/>
      <c r="J10446" s="320"/>
      <c r="K10446" s="253"/>
    </row>
    <row r="10447" spans="1:11" hidden="1">
      <c r="A10447" s="161" t="s">
        <v>851</v>
      </c>
      <c r="B10447" s="163" t="str">
        <f t="shared" si="363"/>
        <v>6.2.5</v>
      </c>
      <c r="C10447" s="164">
        <f t="shared" si="362"/>
        <v>0</v>
      </c>
      <c r="D10447" s="165"/>
      <c r="E10447" s="288"/>
      <c r="F10447" s="322"/>
      <c r="G10447" s="322"/>
      <c r="H10447" s="194"/>
      <c r="I10447" s="279"/>
      <c r="J10447" s="320"/>
      <c r="K10447" s="253"/>
    </row>
    <row r="10448" spans="1:11" hidden="1">
      <c r="A10448" s="161" t="s">
        <v>851</v>
      </c>
      <c r="B10448" s="163" t="str">
        <f t="shared" si="363"/>
        <v>6.2.5</v>
      </c>
      <c r="C10448" s="164">
        <f t="shared" si="362"/>
        <v>0</v>
      </c>
      <c r="D10448" s="165"/>
      <c r="E10448" s="293"/>
      <c r="F10448" s="322"/>
      <c r="G10448" s="322"/>
      <c r="H10448" s="194"/>
      <c r="I10448" s="279"/>
      <c r="J10448" s="320"/>
      <c r="K10448" s="253"/>
    </row>
    <row r="10449" spans="1:11" ht="15.75" hidden="1" thickBot="1">
      <c r="A10449" s="161" t="s">
        <v>851</v>
      </c>
      <c r="B10449" s="163" t="str">
        <f t="shared" si="363"/>
        <v>6.2.5</v>
      </c>
      <c r="C10449" s="164">
        <f t="shared" si="362"/>
        <v>0</v>
      </c>
      <c r="D10449" s="165"/>
      <c r="E10449" s="323"/>
      <c r="F10449" s="324"/>
      <c r="G10449" s="324"/>
      <c r="H10449" s="198"/>
      <c r="I10449" s="325"/>
      <c r="J10449" s="326"/>
      <c r="K10449" s="327">
        <f>SUM(J10444:J10449)</f>
        <v>0</v>
      </c>
    </row>
    <row r="10450" spans="1:11" ht="15.75" hidden="1" thickBot="1">
      <c r="A10450" s="161" t="s">
        <v>851</v>
      </c>
      <c r="B10450" s="163" t="str">
        <f t="shared" si="363"/>
        <v>6.2.5</v>
      </c>
      <c r="C10450" s="164">
        <f t="shared" si="362"/>
        <v>0</v>
      </c>
      <c r="D10450" s="165"/>
      <c r="E10450" s="328"/>
      <c r="F10450" s="328"/>
      <c r="G10450" s="328"/>
      <c r="H10450" s="201"/>
      <c r="I10450" s="339"/>
      <c r="J10450" s="340"/>
      <c r="K10450" s="331"/>
    </row>
    <row r="10451" spans="1:11" ht="15.75" hidden="1" thickBot="1">
      <c r="A10451" s="161" t="s">
        <v>851</v>
      </c>
      <c r="B10451" s="163" t="str">
        <f t="shared" si="363"/>
        <v>6.2.5</v>
      </c>
      <c r="C10451" s="164">
        <f t="shared" si="362"/>
        <v>0</v>
      </c>
      <c r="D10451" s="165"/>
      <c r="E10451" s="316" t="s">
        <v>512</v>
      </c>
      <c r="F10451" s="239" t="s">
        <v>519</v>
      </c>
      <c r="G10451" s="239" t="s">
        <v>520</v>
      </c>
      <c r="H10451" s="179" t="s">
        <v>513</v>
      </c>
      <c r="I10451" s="239" t="s">
        <v>500</v>
      </c>
      <c r="J10451" s="317" t="s">
        <v>501</v>
      </c>
      <c r="K10451" s="253"/>
    </row>
    <row r="10452" spans="1:11" hidden="1">
      <c r="A10452" s="161" t="s">
        <v>851</v>
      </c>
      <c r="B10452" s="163" t="str">
        <f t="shared" si="363"/>
        <v>6.2.5</v>
      </c>
      <c r="C10452" s="164">
        <f t="shared" si="362"/>
        <v>0</v>
      </c>
      <c r="D10452" s="165"/>
      <c r="E10452" s="205" t="s">
        <v>521</v>
      </c>
      <c r="F10452" s="219">
        <v>63600</v>
      </c>
      <c r="G10452" s="219">
        <v>54060</v>
      </c>
      <c r="H10452" s="207">
        <v>117660</v>
      </c>
      <c r="I10452" s="260">
        <v>113.9</v>
      </c>
      <c r="J10452" s="217">
        <f>ROUND(IF(N(F10452)&gt;0,PRODUCT(H10452,1/I10452),PRODUCT(G10452:I10452)),0)</f>
        <v>1033</v>
      </c>
      <c r="K10452" s="253"/>
    </row>
    <row r="10453" spans="1:11" hidden="1">
      <c r="A10453" s="161" t="s">
        <v>851</v>
      </c>
      <c r="B10453" s="163" t="str">
        <f t="shared" si="363"/>
        <v>6.2.5</v>
      </c>
      <c r="C10453" s="164">
        <f t="shared" si="362"/>
        <v>0</v>
      </c>
      <c r="D10453" s="165"/>
      <c r="E10453" s="205" t="s">
        <v>522</v>
      </c>
      <c r="F10453" s="219">
        <v>31800</v>
      </c>
      <c r="G10453" s="219">
        <v>27030</v>
      </c>
      <c r="H10453" s="207">
        <v>58830</v>
      </c>
      <c r="I10453" s="260">
        <v>15</v>
      </c>
      <c r="J10453" s="217">
        <f>ROUND(IF(N(F10453)&gt;0,PRODUCT(H10453,1/I10453),PRODUCT(G10453:I10453)),0)</f>
        <v>3922</v>
      </c>
      <c r="K10453" s="253"/>
    </row>
    <row r="10454" spans="1:11" hidden="1">
      <c r="A10454" s="161" t="s">
        <v>851</v>
      </c>
      <c r="B10454" s="163" t="str">
        <f t="shared" si="363"/>
        <v>6.2.5</v>
      </c>
      <c r="C10454" s="164">
        <f t="shared" si="362"/>
        <v>0</v>
      </c>
      <c r="D10454" s="165"/>
      <c r="E10454" s="241" t="s">
        <v>523</v>
      </c>
      <c r="F10454" s="219">
        <v>19080</v>
      </c>
      <c r="G10454" s="219">
        <v>16218</v>
      </c>
      <c r="H10454" s="207">
        <v>35298</v>
      </c>
      <c r="I10454" s="296">
        <v>12</v>
      </c>
      <c r="J10454" s="217">
        <f>ROUND(IF(N(F10454)&gt;0,PRODUCT(H10454,1/I10454),PRODUCT(G10454:I10454)),0)</f>
        <v>2942</v>
      </c>
      <c r="K10454" s="253"/>
    </row>
    <row r="10455" spans="1:11" hidden="1">
      <c r="A10455" s="161" t="s">
        <v>851</v>
      </c>
      <c r="B10455" s="163" t="str">
        <f t="shared" si="363"/>
        <v>6.2.5</v>
      </c>
      <c r="C10455" s="164">
        <f t="shared" si="362"/>
        <v>0</v>
      </c>
      <c r="D10455" s="165"/>
      <c r="E10455" s="293"/>
      <c r="F10455" s="209"/>
      <c r="G10455" s="219"/>
      <c r="H10455" s="194"/>
      <c r="I10455" s="279"/>
      <c r="J10455" s="220"/>
      <c r="K10455" s="253"/>
    </row>
    <row r="10456" spans="1:11" hidden="1">
      <c r="A10456" s="161" t="s">
        <v>851</v>
      </c>
      <c r="B10456" s="163" t="str">
        <f t="shared" si="363"/>
        <v>6.2.5</v>
      </c>
      <c r="C10456" s="164">
        <f t="shared" si="362"/>
        <v>0</v>
      </c>
      <c r="D10456" s="165"/>
      <c r="E10456" s="293"/>
      <c r="F10456" s="322"/>
      <c r="G10456" s="322"/>
      <c r="H10456" s="194"/>
      <c r="I10456" s="279"/>
      <c r="J10456" s="320"/>
      <c r="K10456" s="253"/>
    </row>
    <row r="10457" spans="1:11" hidden="1">
      <c r="A10457" s="161" t="s">
        <v>851</v>
      </c>
      <c r="B10457" s="163" t="str">
        <f t="shared" si="363"/>
        <v>6.2.5</v>
      </c>
      <c r="C10457" s="164">
        <f t="shared" si="362"/>
        <v>0</v>
      </c>
      <c r="D10457" s="165"/>
      <c r="E10457" s="293"/>
      <c r="F10457" s="322"/>
      <c r="G10457" s="322"/>
      <c r="H10457" s="194"/>
      <c r="I10457" s="279"/>
      <c r="J10457" s="320"/>
      <c r="K10457" s="253"/>
    </row>
    <row r="10458" spans="1:11" ht="15.75" hidden="1" thickBot="1">
      <c r="A10458" s="161" t="s">
        <v>851</v>
      </c>
      <c r="B10458" s="163" t="str">
        <f t="shared" si="363"/>
        <v>6.2.5</v>
      </c>
      <c r="C10458" s="164">
        <f t="shared" si="362"/>
        <v>0</v>
      </c>
      <c r="D10458" s="165"/>
      <c r="E10458" s="341"/>
      <c r="F10458" s="342"/>
      <c r="G10458" s="342"/>
      <c r="H10458" s="223"/>
      <c r="I10458" s="343"/>
      <c r="J10458" s="344"/>
      <c r="K10458" s="347">
        <f>SUM(J10452:J10458)</f>
        <v>7897</v>
      </c>
    </row>
    <row r="10459" spans="1:11" hidden="1">
      <c r="A10459" s="161" t="s">
        <v>851</v>
      </c>
      <c r="B10459" s="163" t="str">
        <f t="shared" si="363"/>
        <v>6.2.5</v>
      </c>
      <c r="C10459" s="164">
        <f t="shared" ref="C10459:C10522" si="364">IF(ISERROR(MATCH(B10459,T:T,0)),0,1)</f>
        <v>0</v>
      </c>
      <c r="D10459" s="165"/>
      <c r="E10459" s="166"/>
      <c r="F10459" s="166"/>
      <c r="G10459" s="166"/>
      <c r="H10459" s="175"/>
      <c r="I10459" s="165"/>
      <c r="J10459" s="310"/>
      <c r="K10459" s="253"/>
    </row>
    <row r="10460" spans="1:11" ht="15.75" hidden="1" thickBot="1">
      <c r="A10460" s="161" t="s">
        <v>851</v>
      </c>
      <c r="B10460" s="163" t="str">
        <f t="shared" si="363"/>
        <v>6.2.5</v>
      </c>
      <c r="C10460" s="164">
        <f t="shared" si="364"/>
        <v>0</v>
      </c>
      <c r="D10460" s="165"/>
      <c r="E10460" s="166"/>
      <c r="F10460" s="166"/>
      <c r="G10460" s="166"/>
      <c r="H10460" s="226" t="s">
        <v>516</v>
      </c>
      <c r="I10460" s="165"/>
      <c r="J10460" s="310"/>
      <c r="K10460" s="348">
        <f>ROUND(+K10458+K10449+K10441+K10426,0)</f>
        <v>17448</v>
      </c>
    </row>
    <row r="10461" spans="1:11" hidden="1">
      <c r="A10461" s="161" t="s">
        <v>851</v>
      </c>
      <c r="B10461" s="163" t="str">
        <f t="shared" si="363"/>
        <v>6.2.5</v>
      </c>
      <c r="C10461" s="164">
        <f t="shared" si="364"/>
        <v>0</v>
      </c>
      <c r="D10461" s="165"/>
      <c r="E10461" s="166"/>
      <c r="F10461" s="166"/>
      <c r="G10461" s="166"/>
      <c r="H10461" s="166"/>
      <c r="I10461" s="165"/>
      <c r="J10461" s="310"/>
      <c r="K10461" s="365"/>
    </row>
    <row r="10462" spans="1:11" hidden="1">
      <c r="A10462" s="161" t="s">
        <v>851</v>
      </c>
      <c r="B10462" s="163" t="str">
        <f t="shared" si="363"/>
        <v>6.2.5</v>
      </c>
      <c r="C10462" s="164">
        <f t="shared" si="364"/>
        <v>0</v>
      </c>
      <c r="D10462" s="165"/>
      <c r="E10462" s="166"/>
      <c r="F10462" s="166"/>
      <c r="G10462" s="166"/>
      <c r="H10462" s="166"/>
      <c r="I10462" s="165"/>
      <c r="J10462" s="310"/>
      <c r="K10462" s="365"/>
    </row>
    <row r="10463" spans="1:11" hidden="1">
      <c r="A10463" s="161" t="s">
        <v>851</v>
      </c>
      <c r="B10463" s="163" t="str">
        <f t="shared" si="363"/>
        <v>6.2.5</v>
      </c>
      <c r="C10463" s="164">
        <f t="shared" si="364"/>
        <v>0</v>
      </c>
      <c r="D10463" s="165"/>
      <c r="E10463" s="166"/>
      <c r="F10463" s="166"/>
      <c r="G10463" s="166"/>
      <c r="H10463" s="166"/>
      <c r="I10463" s="165"/>
      <c r="J10463" s="310"/>
      <c r="K10463" s="365"/>
    </row>
    <row r="10464" spans="1:11" hidden="1">
      <c r="A10464" s="161" t="s">
        <v>851</v>
      </c>
      <c r="B10464" s="163" t="str">
        <f>E10469</f>
        <v>6.3.2</v>
      </c>
      <c r="C10464" s="164">
        <f t="shared" si="364"/>
        <v>0</v>
      </c>
      <c r="D10464" s="165"/>
      <c r="E10464" s="166"/>
      <c r="F10464" s="166"/>
      <c r="G10464" s="166"/>
      <c r="H10464" s="166"/>
      <c r="I10464" s="165"/>
      <c r="J10464" s="310"/>
      <c r="K10464" s="365"/>
    </row>
    <row r="10465" spans="1:11" ht="18.75" hidden="1">
      <c r="A10465" s="161" t="s">
        <v>851</v>
      </c>
      <c r="B10465" s="163" t="str">
        <f t="shared" ref="B10465:B10517" si="365">B10464</f>
        <v>6.3.2</v>
      </c>
      <c r="C10465" s="164">
        <f t="shared" si="364"/>
        <v>0</v>
      </c>
      <c r="E10465" s="169" t="s">
        <v>496</v>
      </c>
      <c r="F10465" s="169"/>
      <c r="G10465" s="169"/>
      <c r="H10465" s="169"/>
      <c r="I10465" s="169"/>
      <c r="J10465" s="170"/>
    </row>
    <row r="10466" spans="1:11" hidden="1">
      <c r="A10466" s="161" t="s">
        <v>851</v>
      </c>
      <c r="B10466" s="163" t="str">
        <f t="shared" si="365"/>
        <v>6.3.2</v>
      </c>
      <c r="C10466" s="164">
        <f t="shared" si="364"/>
        <v>0</v>
      </c>
      <c r="D10466" s="346"/>
      <c r="H10466" s="166"/>
    </row>
    <row r="10467" spans="1:11" hidden="1">
      <c r="A10467" s="161" t="s">
        <v>851</v>
      </c>
      <c r="B10467" s="163" t="str">
        <f t="shared" si="365"/>
        <v>6.3.2</v>
      </c>
      <c r="C10467" s="164">
        <f t="shared" si="364"/>
        <v>0</v>
      </c>
      <c r="D10467" s="346"/>
      <c r="H10467" s="166"/>
    </row>
    <row r="10468" spans="1:11" hidden="1">
      <c r="A10468" s="161" t="s">
        <v>851</v>
      </c>
      <c r="B10468" s="163" t="str">
        <f t="shared" si="365"/>
        <v>6.3.2</v>
      </c>
      <c r="C10468" s="164">
        <f t="shared" si="364"/>
        <v>0</v>
      </c>
      <c r="D10468" s="165"/>
      <c r="E10468" s="166"/>
      <c r="F10468" s="166"/>
      <c r="G10468" s="166"/>
      <c r="H10468" s="166"/>
      <c r="I10468" s="165"/>
      <c r="J10468" s="310"/>
      <c r="K10468" s="253"/>
    </row>
    <row r="10469" spans="1:11" ht="27" hidden="1" customHeight="1">
      <c r="A10469" s="161" t="s">
        <v>851</v>
      </c>
      <c r="B10469" s="163" t="str">
        <f t="shared" si="365"/>
        <v>6.3.2</v>
      </c>
      <c r="C10469" s="164">
        <f t="shared" si="364"/>
        <v>0</v>
      </c>
      <c r="D10469" s="311" t="s">
        <v>39</v>
      </c>
      <c r="E10469" s="172" t="s">
        <v>872</v>
      </c>
      <c r="F10469" s="313" t="s">
        <v>873</v>
      </c>
      <c r="G10469" s="313"/>
      <c r="H10469" s="313"/>
      <c r="I10469" s="311" t="s">
        <v>497</v>
      </c>
      <c r="J10469" s="314" t="s">
        <v>517</v>
      </c>
      <c r="K10469" s="253"/>
    </row>
    <row r="10470" spans="1:11" hidden="1">
      <c r="A10470" s="161" t="s">
        <v>851</v>
      </c>
      <c r="B10470" s="163" t="str">
        <f t="shared" si="365"/>
        <v>6.3.2</v>
      </c>
      <c r="C10470" s="164">
        <f t="shared" si="364"/>
        <v>0</v>
      </c>
      <c r="D10470" s="165"/>
      <c r="E10470" s="166"/>
      <c r="F10470" s="315"/>
      <c r="G10470" s="315"/>
      <c r="H10470" s="175"/>
      <c r="I10470" s="165"/>
      <c r="J10470" s="310"/>
      <c r="K10470" s="253"/>
    </row>
    <row r="10471" spans="1:11" hidden="1">
      <c r="A10471" s="161" t="s">
        <v>851</v>
      </c>
      <c r="B10471" s="163" t="str">
        <f t="shared" si="365"/>
        <v>6.3.2</v>
      </c>
      <c r="C10471" s="164">
        <f t="shared" si="364"/>
        <v>0</v>
      </c>
      <c r="D10471" s="165"/>
      <c r="E10471" s="166"/>
      <c r="F10471" s="166"/>
      <c r="G10471" s="166"/>
      <c r="H10471" s="175"/>
      <c r="I10471" s="166"/>
      <c r="J10471" s="167"/>
      <c r="K10471" s="253"/>
    </row>
    <row r="10472" spans="1:11" hidden="1">
      <c r="A10472" s="161" t="s">
        <v>851</v>
      </c>
      <c r="B10472" s="163" t="str">
        <f t="shared" si="365"/>
        <v>6.3.2</v>
      </c>
      <c r="C10472" s="164">
        <f t="shared" si="364"/>
        <v>0</v>
      </c>
      <c r="D10472" s="165"/>
      <c r="E10472" s="166"/>
      <c r="F10472" s="166"/>
      <c r="G10472" s="166"/>
      <c r="H10472" s="175"/>
      <c r="I10472" s="165"/>
      <c r="J10472" s="310"/>
      <c r="K10472" s="253"/>
    </row>
    <row r="10473" spans="1:11" ht="15.75" hidden="1" thickBot="1">
      <c r="A10473" s="161" t="s">
        <v>851</v>
      </c>
      <c r="B10473" s="163" t="str">
        <f t="shared" si="365"/>
        <v>6.3.2</v>
      </c>
      <c r="C10473" s="164">
        <f t="shared" si="364"/>
        <v>0</v>
      </c>
      <c r="D10473" s="165"/>
      <c r="E10473" s="316" t="s">
        <v>498</v>
      </c>
      <c r="F10473" s="239" t="s">
        <v>497</v>
      </c>
      <c r="G10473" s="239" t="s">
        <v>41</v>
      </c>
      <c r="H10473" s="179" t="s">
        <v>499</v>
      </c>
      <c r="I10473" s="239" t="s">
        <v>500</v>
      </c>
      <c r="J10473" s="317" t="s">
        <v>501</v>
      </c>
      <c r="K10473" s="253"/>
    </row>
    <row r="10474" spans="1:11" hidden="1">
      <c r="A10474" s="161" t="s">
        <v>851</v>
      </c>
      <c r="B10474" s="163" t="str">
        <f t="shared" si="365"/>
        <v>6.3.2</v>
      </c>
      <c r="C10474" s="164">
        <f t="shared" si="364"/>
        <v>0</v>
      </c>
      <c r="D10474" s="165"/>
      <c r="E10474" s="241" t="s">
        <v>502</v>
      </c>
      <c r="F10474" s="457" t="s">
        <v>959</v>
      </c>
      <c r="G10474" s="245">
        <v>1</v>
      </c>
      <c r="H10474" s="229">
        <f>ROUND(K10512,0)</f>
        <v>12865</v>
      </c>
      <c r="I10474" s="245">
        <v>0.05</v>
      </c>
      <c r="J10474" s="319">
        <f>ROUND(IF(N(F10474)&gt;0,PRODUCT(H10474,1/I10474),PRODUCT(G10474:I10474)),0)</f>
        <v>643</v>
      </c>
      <c r="K10474" s="253"/>
    </row>
    <row r="10475" spans="1:11" hidden="1">
      <c r="A10475" s="161" t="s">
        <v>851</v>
      </c>
      <c r="B10475" s="163" t="str">
        <f t="shared" si="365"/>
        <v>6.3.2</v>
      </c>
      <c r="C10475" s="164">
        <f t="shared" si="364"/>
        <v>0</v>
      </c>
      <c r="D10475" s="165"/>
      <c r="E10475" s="293"/>
      <c r="F10475" s="279"/>
      <c r="G10475" s="279"/>
      <c r="H10475" s="212"/>
      <c r="I10475" s="279"/>
      <c r="J10475" s="320"/>
      <c r="K10475" s="253"/>
    </row>
    <row r="10476" spans="1:11" hidden="1">
      <c r="A10476" s="161" t="s">
        <v>851</v>
      </c>
      <c r="B10476" s="163" t="str">
        <f t="shared" si="365"/>
        <v>6.3.2</v>
      </c>
      <c r="C10476" s="164">
        <f t="shared" si="364"/>
        <v>0</v>
      </c>
      <c r="D10476" s="165"/>
      <c r="E10476" s="293"/>
      <c r="F10476" s="279"/>
      <c r="G10476" s="279"/>
      <c r="H10476" s="212"/>
      <c r="I10476" s="279"/>
      <c r="J10476" s="320"/>
      <c r="K10476" s="253"/>
    </row>
    <row r="10477" spans="1:11" hidden="1">
      <c r="A10477" s="161" t="s">
        <v>851</v>
      </c>
      <c r="B10477" s="163" t="str">
        <f t="shared" si="365"/>
        <v>6.3.2</v>
      </c>
      <c r="C10477" s="164">
        <f t="shared" si="364"/>
        <v>0</v>
      </c>
      <c r="D10477" s="165"/>
      <c r="E10477" s="293"/>
      <c r="F10477" s="279"/>
      <c r="G10477" s="279"/>
      <c r="H10477" s="194"/>
      <c r="I10477" s="279"/>
      <c r="J10477" s="473"/>
      <c r="K10477" s="253"/>
    </row>
    <row r="10478" spans="1:11" hidden="1">
      <c r="A10478" s="161" t="s">
        <v>851</v>
      </c>
      <c r="B10478" s="163" t="str">
        <f t="shared" si="365"/>
        <v>6.3.2</v>
      </c>
      <c r="C10478" s="164">
        <f t="shared" si="364"/>
        <v>0</v>
      </c>
      <c r="D10478" s="165"/>
      <c r="E10478" s="293"/>
      <c r="F10478" s="279"/>
      <c r="G10478" s="322"/>
      <c r="H10478" s="194"/>
      <c r="I10478" s="279"/>
      <c r="J10478" s="320"/>
      <c r="K10478" s="253"/>
    </row>
    <row r="10479" spans="1:11" hidden="1">
      <c r="A10479" s="161" t="s">
        <v>851</v>
      </c>
      <c r="B10479" s="163" t="str">
        <f t="shared" si="365"/>
        <v>6.3.2</v>
      </c>
      <c r="C10479" s="164">
        <f t="shared" si="364"/>
        <v>0</v>
      </c>
      <c r="D10479" s="165"/>
      <c r="E10479" s="293"/>
      <c r="F10479" s="279"/>
      <c r="G10479" s="322"/>
      <c r="H10479" s="194"/>
      <c r="I10479" s="279"/>
      <c r="J10479" s="320"/>
      <c r="K10479" s="253"/>
    </row>
    <row r="10480" spans="1:11" ht="15.75" hidden="1" thickBot="1">
      <c r="A10480" s="161" t="s">
        <v>851</v>
      </c>
      <c r="B10480" s="163" t="str">
        <f t="shared" si="365"/>
        <v>6.3.2</v>
      </c>
      <c r="C10480" s="164">
        <f t="shared" si="364"/>
        <v>0</v>
      </c>
      <c r="D10480" s="165"/>
      <c r="E10480" s="323"/>
      <c r="F10480" s="324"/>
      <c r="G10480" s="324"/>
      <c r="H10480" s="198"/>
      <c r="I10480" s="325"/>
      <c r="J10480" s="326"/>
      <c r="K10480" s="327">
        <f>SUM(J10474:J10480)</f>
        <v>643</v>
      </c>
    </row>
    <row r="10481" spans="1:11" ht="15.75" hidden="1" thickBot="1">
      <c r="A10481" s="161" t="s">
        <v>851</v>
      </c>
      <c r="B10481" s="163" t="str">
        <f t="shared" si="365"/>
        <v>6.3.2</v>
      </c>
      <c r="C10481" s="164">
        <f t="shared" si="364"/>
        <v>0</v>
      </c>
      <c r="D10481" s="165"/>
      <c r="E10481" s="328"/>
      <c r="F10481" s="328"/>
      <c r="G10481" s="328"/>
      <c r="H10481" s="201"/>
      <c r="I10481" s="329"/>
      <c r="J10481" s="330"/>
      <c r="K10481" s="331"/>
    </row>
    <row r="10482" spans="1:11" ht="15.75" hidden="1" thickBot="1">
      <c r="A10482" s="161" t="s">
        <v>851</v>
      </c>
      <c r="B10482" s="163" t="str">
        <f t="shared" si="365"/>
        <v>6.3.2</v>
      </c>
      <c r="C10482" s="164">
        <f t="shared" si="364"/>
        <v>0</v>
      </c>
      <c r="D10482" s="165"/>
      <c r="E10482" s="316" t="s">
        <v>505</v>
      </c>
      <c r="F10482" s="239" t="s">
        <v>497</v>
      </c>
      <c r="G10482" s="239" t="s">
        <v>41</v>
      </c>
      <c r="H10482" s="179" t="s">
        <v>506</v>
      </c>
      <c r="I10482" s="239" t="s">
        <v>507</v>
      </c>
      <c r="J10482" s="317" t="s">
        <v>501</v>
      </c>
      <c r="K10482" s="253"/>
    </row>
    <row r="10483" spans="1:11" hidden="1">
      <c r="A10483" s="161" t="s">
        <v>851</v>
      </c>
      <c r="B10483" s="163" t="str">
        <f t="shared" si="365"/>
        <v>6.3.2</v>
      </c>
      <c r="C10483" s="164">
        <f t="shared" si="364"/>
        <v>0</v>
      </c>
      <c r="D10483" s="165"/>
      <c r="E10483" s="332" t="s">
        <v>874</v>
      </c>
      <c r="F10483" s="333" t="s">
        <v>1</v>
      </c>
      <c r="G10483" s="245">
        <v>1.1100000000000001</v>
      </c>
      <c r="H10483" s="207">
        <v>42740</v>
      </c>
      <c r="I10483" s="183"/>
      <c r="J10483" s="217">
        <f>ROUND(IF(N(F10483)&gt;0,PRODUCT(H10483,1/I10483),PRODUCT(G10483:I10483)),0)</f>
        <v>47441</v>
      </c>
      <c r="K10483" s="253"/>
    </row>
    <row r="10484" spans="1:11" hidden="1">
      <c r="A10484" s="161" t="s">
        <v>851</v>
      </c>
      <c r="B10484" s="163" t="str">
        <f t="shared" si="365"/>
        <v>6.3.2</v>
      </c>
      <c r="C10484" s="164">
        <f t="shared" si="364"/>
        <v>0</v>
      </c>
      <c r="D10484" s="165"/>
      <c r="E10484" s="334" t="s">
        <v>875</v>
      </c>
      <c r="F10484" s="333" t="s">
        <v>1</v>
      </c>
      <c r="G10484" s="183">
        <v>1.5</v>
      </c>
      <c r="H10484" s="207">
        <v>578</v>
      </c>
      <c r="I10484" s="183"/>
      <c r="J10484" s="217">
        <f>ROUND(IF(N(F10484)&gt;0,PRODUCT(H10484,1/I10484),PRODUCT(G10484:I10484)),0)</f>
        <v>867</v>
      </c>
      <c r="K10484" s="253"/>
    </row>
    <row r="10485" spans="1:11" hidden="1">
      <c r="A10485" s="161" t="s">
        <v>851</v>
      </c>
      <c r="B10485" s="163" t="str">
        <f t="shared" si="365"/>
        <v>6.3.2</v>
      </c>
      <c r="C10485" s="164">
        <f t="shared" si="364"/>
        <v>0</v>
      </c>
      <c r="D10485" s="165"/>
      <c r="E10485" s="334" t="s">
        <v>525</v>
      </c>
      <c r="F10485" s="279" t="s">
        <v>1</v>
      </c>
      <c r="G10485" s="245">
        <v>1.5</v>
      </c>
      <c r="H10485" s="207">
        <v>369</v>
      </c>
      <c r="I10485" s="183"/>
      <c r="J10485" s="217">
        <f>ROUND(IF(N(F10485)&gt;0,PRODUCT(H10485,1/I10485),PRODUCT(G10485:I10485)),0)</f>
        <v>554</v>
      </c>
      <c r="K10485" s="253"/>
    </row>
    <row r="10486" spans="1:11" hidden="1">
      <c r="A10486" s="161" t="s">
        <v>851</v>
      </c>
      <c r="B10486" s="163" t="str">
        <f t="shared" si="365"/>
        <v>6.3.2</v>
      </c>
      <c r="C10486" s="164">
        <f t="shared" si="364"/>
        <v>0</v>
      </c>
      <c r="D10486" s="165"/>
      <c r="E10486" s="205" t="s">
        <v>876</v>
      </c>
      <c r="F10486" s="279" t="s">
        <v>4</v>
      </c>
      <c r="G10486" s="245">
        <v>0.98</v>
      </c>
      <c r="H10486" s="207">
        <v>15955</v>
      </c>
      <c r="I10486" s="183"/>
      <c r="J10486" s="217">
        <f>ROUND(IF(N(F10486)&gt;0,PRODUCT(H10486,1/I10486),PRODUCT(G10486:I10486)),0)</f>
        <v>15636</v>
      </c>
      <c r="K10486" s="253"/>
    </row>
    <row r="10487" spans="1:11" hidden="1">
      <c r="A10487" s="161" t="s">
        <v>851</v>
      </c>
      <c r="B10487" s="163" t="str">
        <f t="shared" si="365"/>
        <v>6.3.2</v>
      </c>
      <c r="C10487" s="164">
        <f t="shared" si="364"/>
        <v>0</v>
      </c>
      <c r="D10487" s="165"/>
      <c r="E10487" s="293"/>
      <c r="F10487" s="279"/>
      <c r="G10487" s="279"/>
      <c r="H10487" s="194"/>
      <c r="I10487" s="208"/>
      <c r="J10487" s="220"/>
      <c r="K10487" s="253"/>
    </row>
    <row r="10488" spans="1:11" hidden="1">
      <c r="A10488" s="161" t="s">
        <v>851</v>
      </c>
      <c r="B10488" s="163" t="str">
        <f t="shared" si="365"/>
        <v>6.3.2</v>
      </c>
      <c r="C10488" s="164">
        <f t="shared" si="364"/>
        <v>0</v>
      </c>
      <c r="D10488" s="165"/>
      <c r="E10488" s="288"/>
      <c r="F10488" s="333"/>
      <c r="G10488" s="333"/>
      <c r="H10488" s="194"/>
      <c r="I10488" s="208"/>
      <c r="J10488" s="220"/>
      <c r="K10488" s="253"/>
    </row>
    <row r="10489" spans="1:11" hidden="1">
      <c r="A10489" s="161" t="s">
        <v>851</v>
      </c>
      <c r="B10489" s="163" t="str">
        <f t="shared" si="365"/>
        <v>6.3.2</v>
      </c>
      <c r="C10489" s="164">
        <f t="shared" si="364"/>
        <v>0</v>
      </c>
      <c r="D10489" s="165"/>
      <c r="E10489" s="293"/>
      <c r="F10489" s="279"/>
      <c r="G10489" s="279"/>
      <c r="H10489" s="194"/>
      <c r="I10489" s="208"/>
      <c r="J10489" s="220"/>
      <c r="K10489" s="253"/>
    </row>
    <row r="10490" spans="1:11" hidden="1">
      <c r="A10490" s="161" t="s">
        <v>851</v>
      </c>
      <c r="B10490" s="163" t="str">
        <f t="shared" si="365"/>
        <v>6.3.2</v>
      </c>
      <c r="C10490" s="164">
        <f t="shared" si="364"/>
        <v>0</v>
      </c>
      <c r="D10490" s="165"/>
      <c r="E10490" s="293"/>
      <c r="F10490" s="279"/>
      <c r="G10490" s="279"/>
      <c r="H10490" s="194"/>
      <c r="I10490" s="208"/>
      <c r="J10490" s="220"/>
      <c r="K10490" s="253"/>
    </row>
    <row r="10491" spans="1:11" hidden="1">
      <c r="A10491" s="161" t="s">
        <v>851</v>
      </c>
      <c r="B10491" s="163" t="str">
        <f t="shared" si="365"/>
        <v>6.3.2</v>
      </c>
      <c r="C10491" s="164">
        <f t="shared" si="364"/>
        <v>0</v>
      </c>
      <c r="D10491" s="165"/>
      <c r="E10491" s="293"/>
      <c r="F10491" s="322"/>
      <c r="G10491" s="322"/>
      <c r="H10491" s="194"/>
      <c r="I10491" s="279"/>
      <c r="J10491" s="320"/>
      <c r="K10491" s="253"/>
    </row>
    <row r="10492" spans="1:11" hidden="1">
      <c r="A10492" s="161" t="s">
        <v>851</v>
      </c>
      <c r="B10492" s="163" t="str">
        <f t="shared" si="365"/>
        <v>6.3.2</v>
      </c>
      <c r="C10492" s="164">
        <f t="shared" si="364"/>
        <v>0</v>
      </c>
      <c r="D10492" s="165"/>
      <c r="E10492" s="293"/>
      <c r="F10492" s="322"/>
      <c r="G10492" s="322"/>
      <c r="H10492" s="194"/>
      <c r="I10492" s="279"/>
      <c r="J10492" s="320"/>
      <c r="K10492" s="253"/>
    </row>
    <row r="10493" spans="1:11" hidden="1">
      <c r="A10493" s="161" t="s">
        <v>851</v>
      </c>
      <c r="B10493" s="163" t="str">
        <f t="shared" si="365"/>
        <v>6.3.2</v>
      </c>
      <c r="C10493" s="164">
        <f t="shared" si="364"/>
        <v>0</v>
      </c>
      <c r="D10493" s="165"/>
      <c r="E10493" s="293"/>
      <c r="F10493" s="322"/>
      <c r="G10493" s="322"/>
      <c r="H10493" s="194"/>
      <c r="I10493" s="279"/>
      <c r="J10493" s="320"/>
      <c r="K10493" s="253"/>
    </row>
    <row r="10494" spans="1:11" hidden="1">
      <c r="A10494" s="161" t="s">
        <v>851</v>
      </c>
      <c r="B10494" s="163" t="str">
        <f t="shared" si="365"/>
        <v>6.3.2</v>
      </c>
      <c r="C10494" s="164">
        <f t="shared" si="364"/>
        <v>0</v>
      </c>
      <c r="D10494" s="165"/>
      <c r="E10494" s="293"/>
      <c r="F10494" s="322"/>
      <c r="G10494" s="322"/>
      <c r="H10494" s="194"/>
      <c r="I10494" s="279"/>
      <c r="J10494" s="320"/>
      <c r="K10494" s="253"/>
    </row>
    <row r="10495" spans="1:11" ht="15.75" hidden="1" thickBot="1">
      <c r="A10495" s="161" t="s">
        <v>851</v>
      </c>
      <c r="B10495" s="163" t="str">
        <f t="shared" si="365"/>
        <v>6.3.2</v>
      </c>
      <c r="C10495" s="164">
        <f t="shared" si="364"/>
        <v>0</v>
      </c>
      <c r="D10495" s="165"/>
      <c r="E10495" s="323"/>
      <c r="F10495" s="324"/>
      <c r="G10495" s="324"/>
      <c r="H10495" s="198"/>
      <c r="I10495" s="325"/>
      <c r="J10495" s="326"/>
      <c r="K10495" s="327">
        <f>SUM(J10483:J10495)</f>
        <v>64498</v>
      </c>
    </row>
    <row r="10496" spans="1:11" ht="15.75" hidden="1" thickBot="1">
      <c r="A10496" s="161" t="s">
        <v>851</v>
      </c>
      <c r="B10496" s="163" t="str">
        <f t="shared" si="365"/>
        <v>6.3.2</v>
      </c>
      <c r="C10496" s="164">
        <f t="shared" si="364"/>
        <v>0</v>
      </c>
      <c r="D10496" s="165"/>
      <c r="E10496" s="328"/>
      <c r="F10496" s="328"/>
      <c r="G10496" s="328"/>
      <c r="H10496" s="201"/>
      <c r="I10496" s="329"/>
      <c r="J10496" s="330"/>
      <c r="K10496" s="331"/>
    </row>
    <row r="10497" spans="1:11" ht="15.75" hidden="1" thickBot="1">
      <c r="A10497" s="161" t="s">
        <v>851</v>
      </c>
      <c r="B10497" s="163" t="str">
        <f t="shared" si="365"/>
        <v>6.3.2</v>
      </c>
      <c r="C10497" s="164">
        <f t="shared" si="364"/>
        <v>0</v>
      </c>
      <c r="D10497" s="165"/>
      <c r="E10497" s="316" t="s">
        <v>509</v>
      </c>
      <c r="F10497" s="239" t="s">
        <v>497</v>
      </c>
      <c r="G10497" s="239" t="s">
        <v>41</v>
      </c>
      <c r="H10497" s="179" t="s">
        <v>506</v>
      </c>
      <c r="I10497" s="239" t="s">
        <v>510</v>
      </c>
      <c r="J10497" s="317" t="s">
        <v>501</v>
      </c>
      <c r="K10497" s="253"/>
    </row>
    <row r="10498" spans="1:11" hidden="1">
      <c r="A10498" s="161" t="s">
        <v>851</v>
      </c>
      <c r="B10498" s="163" t="str">
        <f t="shared" si="365"/>
        <v>6.3.2</v>
      </c>
      <c r="C10498" s="164">
        <f t="shared" si="364"/>
        <v>0</v>
      </c>
      <c r="D10498" s="165"/>
      <c r="E10498" s="335"/>
      <c r="F10498" s="333"/>
      <c r="G10498" s="333"/>
      <c r="H10498" s="237"/>
      <c r="I10498" s="333"/>
      <c r="J10498" s="252"/>
      <c r="K10498" s="336"/>
    </row>
    <row r="10499" spans="1:11" hidden="1">
      <c r="A10499" s="161" t="s">
        <v>851</v>
      </c>
      <c r="B10499" s="163" t="str">
        <f t="shared" si="365"/>
        <v>6.3.2</v>
      </c>
      <c r="C10499" s="164">
        <f t="shared" si="364"/>
        <v>0</v>
      </c>
      <c r="D10499" s="165"/>
      <c r="E10499" s="337"/>
      <c r="F10499" s="338"/>
      <c r="G10499" s="338"/>
      <c r="H10499" s="237"/>
      <c r="I10499" s="333"/>
      <c r="J10499" s="220"/>
      <c r="K10499" s="253"/>
    </row>
    <row r="10500" spans="1:11" hidden="1">
      <c r="A10500" s="161" t="s">
        <v>851</v>
      </c>
      <c r="B10500" s="163" t="str">
        <f t="shared" si="365"/>
        <v>6.3.2</v>
      </c>
      <c r="C10500" s="164">
        <f t="shared" si="364"/>
        <v>0</v>
      </c>
      <c r="D10500" s="165"/>
      <c r="E10500" s="337"/>
      <c r="F10500" s="322"/>
      <c r="G10500" s="322"/>
      <c r="H10500" s="194"/>
      <c r="I10500" s="279"/>
      <c r="J10500" s="320"/>
      <c r="K10500" s="253"/>
    </row>
    <row r="10501" spans="1:11" hidden="1">
      <c r="A10501" s="161" t="s">
        <v>851</v>
      </c>
      <c r="B10501" s="163" t="str">
        <f t="shared" si="365"/>
        <v>6.3.2</v>
      </c>
      <c r="C10501" s="164">
        <f t="shared" si="364"/>
        <v>0</v>
      </c>
      <c r="D10501" s="165"/>
      <c r="E10501" s="288"/>
      <c r="F10501" s="322"/>
      <c r="G10501" s="322"/>
      <c r="H10501" s="194"/>
      <c r="I10501" s="279"/>
      <c r="J10501" s="320"/>
      <c r="K10501" s="253"/>
    </row>
    <row r="10502" spans="1:11" hidden="1">
      <c r="A10502" s="161" t="s">
        <v>851</v>
      </c>
      <c r="B10502" s="163" t="str">
        <f t="shared" si="365"/>
        <v>6.3.2</v>
      </c>
      <c r="C10502" s="164">
        <f t="shared" si="364"/>
        <v>0</v>
      </c>
      <c r="D10502" s="165"/>
      <c r="E10502" s="293"/>
      <c r="F10502" s="322"/>
      <c r="G10502" s="322"/>
      <c r="H10502" s="194"/>
      <c r="I10502" s="279"/>
      <c r="J10502" s="320"/>
      <c r="K10502" s="253"/>
    </row>
    <row r="10503" spans="1:11" ht="15.75" hidden="1" thickBot="1">
      <c r="A10503" s="161" t="s">
        <v>851</v>
      </c>
      <c r="B10503" s="163" t="str">
        <f t="shared" si="365"/>
        <v>6.3.2</v>
      </c>
      <c r="C10503" s="164">
        <f t="shared" si="364"/>
        <v>0</v>
      </c>
      <c r="D10503" s="165"/>
      <c r="E10503" s="323"/>
      <c r="F10503" s="324"/>
      <c r="G10503" s="324"/>
      <c r="H10503" s="198"/>
      <c r="I10503" s="325"/>
      <c r="J10503" s="326"/>
      <c r="K10503" s="327">
        <f>SUM(J10498:J10503)</f>
        <v>0</v>
      </c>
    </row>
    <row r="10504" spans="1:11" ht="15.75" hidden="1" thickBot="1">
      <c r="A10504" s="161" t="s">
        <v>851</v>
      </c>
      <c r="B10504" s="163" t="str">
        <f t="shared" si="365"/>
        <v>6.3.2</v>
      </c>
      <c r="C10504" s="164">
        <f t="shared" si="364"/>
        <v>0</v>
      </c>
      <c r="D10504" s="165"/>
      <c r="E10504" s="328"/>
      <c r="F10504" s="328"/>
      <c r="G10504" s="328"/>
      <c r="H10504" s="201"/>
      <c r="I10504" s="339"/>
      <c r="J10504" s="340"/>
      <c r="K10504" s="331"/>
    </row>
    <row r="10505" spans="1:11" ht="15.75" hidden="1" thickBot="1">
      <c r="A10505" s="161" t="s">
        <v>851</v>
      </c>
      <c r="B10505" s="163" t="str">
        <f t="shared" si="365"/>
        <v>6.3.2</v>
      </c>
      <c r="C10505" s="164">
        <f t="shared" si="364"/>
        <v>0</v>
      </c>
      <c r="D10505" s="165"/>
      <c r="E10505" s="316" t="s">
        <v>512</v>
      </c>
      <c r="F10505" s="239" t="s">
        <v>519</v>
      </c>
      <c r="G10505" s="239" t="s">
        <v>520</v>
      </c>
      <c r="H10505" s="179" t="s">
        <v>513</v>
      </c>
      <c r="I10505" s="239" t="s">
        <v>500</v>
      </c>
      <c r="J10505" s="317" t="s">
        <v>501</v>
      </c>
      <c r="K10505" s="253"/>
    </row>
    <row r="10506" spans="1:11" hidden="1">
      <c r="A10506" s="161" t="s">
        <v>851</v>
      </c>
      <c r="B10506" s="163" t="str">
        <f t="shared" si="365"/>
        <v>6.3.2</v>
      </c>
      <c r="C10506" s="164">
        <f t="shared" si="364"/>
        <v>0</v>
      </c>
      <c r="D10506" s="165"/>
      <c r="E10506" s="205" t="s">
        <v>521</v>
      </c>
      <c r="F10506" s="219">
        <v>63600</v>
      </c>
      <c r="G10506" s="219">
        <v>54060</v>
      </c>
      <c r="H10506" s="207">
        <v>117660</v>
      </c>
      <c r="I10506" s="260">
        <v>107.05</v>
      </c>
      <c r="J10506" s="217">
        <f>ROUND(IF(N(F10506)&gt;0,PRODUCT(H10506,1/I10506),PRODUCT(G10506:I10506)),0)</f>
        <v>1099</v>
      </c>
      <c r="K10506" s="253"/>
    </row>
    <row r="10507" spans="1:11" hidden="1">
      <c r="A10507" s="161" t="s">
        <v>851</v>
      </c>
      <c r="B10507" s="163" t="str">
        <f t="shared" si="365"/>
        <v>6.3.2</v>
      </c>
      <c r="C10507" s="164">
        <f t="shared" si="364"/>
        <v>0</v>
      </c>
      <c r="D10507" s="165"/>
      <c r="E10507" s="205" t="s">
        <v>522</v>
      </c>
      <c r="F10507" s="219">
        <v>31800</v>
      </c>
      <c r="G10507" s="219">
        <v>27030</v>
      </c>
      <c r="H10507" s="207">
        <v>58830</v>
      </c>
      <c r="I10507" s="260">
        <v>8</v>
      </c>
      <c r="J10507" s="217">
        <f>ROUND(IF(N(F10507)&gt;0,PRODUCT(H10507,1/I10507),PRODUCT(G10507:I10507)),0)</f>
        <v>7354</v>
      </c>
      <c r="K10507" s="253"/>
    </row>
    <row r="10508" spans="1:11" hidden="1">
      <c r="A10508" s="161" t="s">
        <v>851</v>
      </c>
      <c r="B10508" s="163" t="str">
        <f t="shared" si="365"/>
        <v>6.3.2</v>
      </c>
      <c r="C10508" s="164">
        <f t="shared" si="364"/>
        <v>0</v>
      </c>
      <c r="D10508" s="165"/>
      <c r="E10508" s="241" t="s">
        <v>523</v>
      </c>
      <c r="F10508" s="219">
        <v>19080</v>
      </c>
      <c r="G10508" s="219">
        <v>16218</v>
      </c>
      <c r="H10508" s="207">
        <v>35298</v>
      </c>
      <c r="I10508" s="296">
        <v>8</v>
      </c>
      <c r="J10508" s="217">
        <f>ROUND(IF(N(F10508)&gt;0,PRODUCT(H10508,1/I10508),PRODUCT(G10508:I10508)),0)</f>
        <v>4412</v>
      </c>
      <c r="K10508" s="253"/>
    </row>
    <row r="10509" spans="1:11" hidden="1">
      <c r="A10509" s="161" t="s">
        <v>851</v>
      </c>
      <c r="B10509" s="163" t="str">
        <f t="shared" si="365"/>
        <v>6.3.2</v>
      </c>
      <c r="C10509" s="164">
        <f t="shared" si="364"/>
        <v>0</v>
      </c>
      <c r="D10509" s="165"/>
      <c r="E10509" s="293"/>
      <c r="F10509" s="209"/>
      <c r="G10509" s="219"/>
      <c r="H10509" s="194"/>
      <c r="I10509" s="279"/>
      <c r="J10509" s="220"/>
      <c r="K10509" s="253"/>
    </row>
    <row r="10510" spans="1:11" hidden="1">
      <c r="A10510" s="161" t="s">
        <v>851</v>
      </c>
      <c r="B10510" s="163" t="str">
        <f t="shared" si="365"/>
        <v>6.3.2</v>
      </c>
      <c r="C10510" s="164">
        <f t="shared" si="364"/>
        <v>0</v>
      </c>
      <c r="D10510" s="165"/>
      <c r="E10510" s="293"/>
      <c r="F10510" s="322"/>
      <c r="G10510" s="322"/>
      <c r="H10510" s="194"/>
      <c r="I10510" s="279"/>
      <c r="J10510" s="320"/>
      <c r="K10510" s="253"/>
    </row>
    <row r="10511" spans="1:11" hidden="1">
      <c r="A10511" s="161" t="s">
        <v>851</v>
      </c>
      <c r="B10511" s="163" t="str">
        <f t="shared" si="365"/>
        <v>6.3.2</v>
      </c>
      <c r="C10511" s="164">
        <f t="shared" si="364"/>
        <v>0</v>
      </c>
      <c r="D10511" s="165"/>
      <c r="E10511" s="293"/>
      <c r="F10511" s="322"/>
      <c r="G10511" s="322"/>
      <c r="H10511" s="194"/>
      <c r="I10511" s="279"/>
      <c r="J10511" s="320"/>
      <c r="K10511" s="253"/>
    </row>
    <row r="10512" spans="1:11" ht="15.75" hidden="1" thickBot="1">
      <c r="A10512" s="161" t="s">
        <v>851</v>
      </c>
      <c r="B10512" s="163" t="str">
        <f t="shared" si="365"/>
        <v>6.3.2</v>
      </c>
      <c r="C10512" s="164">
        <f t="shared" si="364"/>
        <v>0</v>
      </c>
      <c r="D10512" s="165"/>
      <c r="E10512" s="341"/>
      <c r="F10512" s="342"/>
      <c r="G10512" s="342"/>
      <c r="H10512" s="223"/>
      <c r="I10512" s="343"/>
      <c r="J10512" s="344"/>
      <c r="K10512" s="327">
        <f>SUM(J10506:J10512)</f>
        <v>12865</v>
      </c>
    </row>
    <row r="10513" spans="1:11" hidden="1">
      <c r="A10513" s="161" t="s">
        <v>851</v>
      </c>
      <c r="B10513" s="163" t="str">
        <f t="shared" si="365"/>
        <v>6.3.2</v>
      </c>
      <c r="C10513" s="164">
        <f t="shared" si="364"/>
        <v>0</v>
      </c>
      <c r="D10513" s="165"/>
      <c r="E10513" s="166"/>
      <c r="F10513" s="166"/>
      <c r="G10513" s="166"/>
      <c r="H10513" s="175"/>
      <c r="I10513" s="165"/>
      <c r="J10513" s="310"/>
      <c r="K10513" s="253"/>
    </row>
    <row r="10514" spans="1:11" ht="15.75" hidden="1" thickBot="1">
      <c r="A10514" s="161" t="s">
        <v>851</v>
      </c>
      <c r="B10514" s="163" t="str">
        <f t="shared" si="365"/>
        <v>6.3.2</v>
      </c>
      <c r="C10514" s="164">
        <f t="shared" si="364"/>
        <v>0</v>
      </c>
      <c r="D10514" s="165"/>
      <c r="E10514" s="166"/>
      <c r="F10514" s="166"/>
      <c r="G10514" s="166"/>
      <c r="H10514" s="226" t="s">
        <v>516</v>
      </c>
      <c r="I10514" s="165"/>
      <c r="J10514" s="310"/>
      <c r="K10514" s="327">
        <f>K10512+K10503+K10495+K10480</f>
        <v>78006</v>
      </c>
    </row>
    <row r="10515" spans="1:11" hidden="1">
      <c r="A10515" s="161" t="s">
        <v>851</v>
      </c>
      <c r="B10515" s="163" t="str">
        <f t="shared" si="365"/>
        <v>6.3.2</v>
      </c>
      <c r="C10515" s="164">
        <f t="shared" si="364"/>
        <v>0</v>
      </c>
      <c r="H10515" s="166"/>
    </row>
    <row r="10516" spans="1:11" hidden="1">
      <c r="A10516" s="161" t="s">
        <v>851</v>
      </c>
      <c r="B10516" s="163" t="str">
        <f t="shared" si="365"/>
        <v>6.3.2</v>
      </c>
      <c r="C10516" s="164">
        <f t="shared" si="364"/>
        <v>0</v>
      </c>
      <c r="D10516" s="346"/>
      <c r="H10516" s="166"/>
    </row>
    <row r="10517" spans="1:11" hidden="1">
      <c r="A10517" s="161" t="s">
        <v>851</v>
      </c>
      <c r="B10517" s="163" t="str">
        <f t="shared" si="365"/>
        <v>6.3.2</v>
      </c>
      <c r="C10517" s="164">
        <f t="shared" si="364"/>
        <v>0</v>
      </c>
      <c r="D10517" s="346"/>
      <c r="H10517" s="166"/>
    </row>
    <row r="10518" spans="1:11" hidden="1">
      <c r="A10518" s="161" t="s">
        <v>851</v>
      </c>
      <c r="B10518" s="163" t="str">
        <f>E10523</f>
        <v>6.4.1</v>
      </c>
      <c r="C10518" s="164">
        <f t="shared" si="364"/>
        <v>0</v>
      </c>
      <c r="D10518" s="346"/>
      <c r="H10518" s="166"/>
    </row>
    <row r="10519" spans="1:11" ht="18.75" hidden="1">
      <c r="A10519" s="161" t="s">
        <v>851</v>
      </c>
      <c r="B10519" s="163" t="str">
        <f t="shared" ref="B10519:B10571" si="366">B10518</f>
        <v>6.4.1</v>
      </c>
      <c r="C10519" s="164">
        <f t="shared" si="364"/>
        <v>0</v>
      </c>
      <c r="D10519" s="165"/>
      <c r="E10519" s="169" t="s">
        <v>496</v>
      </c>
      <c r="F10519" s="169"/>
      <c r="G10519" s="169"/>
      <c r="H10519" s="169"/>
      <c r="I10519" s="169"/>
      <c r="J10519" s="170"/>
      <c r="K10519" s="166"/>
    </row>
    <row r="10520" spans="1:11" hidden="1">
      <c r="A10520" s="161" t="s">
        <v>851</v>
      </c>
      <c r="B10520" s="163" t="str">
        <f t="shared" si="366"/>
        <v>6.4.1</v>
      </c>
      <c r="C10520" s="164">
        <f t="shared" si="364"/>
        <v>0</v>
      </c>
      <c r="D10520" s="165"/>
      <c r="E10520" s="166"/>
      <c r="F10520" s="166"/>
      <c r="G10520" s="166"/>
      <c r="H10520" s="166"/>
      <c r="I10520" s="165"/>
      <c r="J10520" s="310"/>
      <c r="K10520" s="253"/>
    </row>
    <row r="10521" spans="1:11" hidden="1">
      <c r="A10521" s="161" t="s">
        <v>851</v>
      </c>
      <c r="B10521" s="163" t="str">
        <f t="shared" si="366"/>
        <v>6.4.1</v>
      </c>
      <c r="C10521" s="164">
        <f t="shared" si="364"/>
        <v>0</v>
      </c>
      <c r="D10521" s="165"/>
      <c r="E10521" s="166"/>
      <c r="F10521" s="166"/>
      <c r="G10521" s="166"/>
      <c r="H10521" s="166"/>
      <c r="I10521" s="165"/>
      <c r="J10521" s="310"/>
      <c r="K10521" s="253"/>
    </row>
    <row r="10522" spans="1:11" hidden="1">
      <c r="A10522" s="161" t="s">
        <v>851</v>
      </c>
      <c r="B10522" s="163" t="str">
        <f t="shared" si="366"/>
        <v>6.4.1</v>
      </c>
      <c r="C10522" s="164">
        <f t="shared" si="364"/>
        <v>0</v>
      </c>
      <c r="D10522" s="165"/>
      <c r="E10522" s="166"/>
      <c r="F10522" s="166"/>
      <c r="G10522" s="166"/>
      <c r="H10522" s="166"/>
      <c r="I10522" s="165"/>
      <c r="J10522" s="310"/>
      <c r="K10522" s="253"/>
    </row>
    <row r="10523" spans="1:11" ht="27" hidden="1" customHeight="1">
      <c r="A10523" s="161" t="s">
        <v>851</v>
      </c>
      <c r="B10523" s="163" t="str">
        <f t="shared" si="366"/>
        <v>6.4.1</v>
      </c>
      <c r="C10523" s="164">
        <f t="shared" ref="C10523:C10586" si="367">IF(ISERROR(MATCH(B10523,T:T,0)),0,1)</f>
        <v>0</v>
      </c>
      <c r="D10523" s="311" t="s">
        <v>39</v>
      </c>
      <c r="E10523" s="172" t="s">
        <v>877</v>
      </c>
      <c r="F10523" s="313" t="s">
        <v>878</v>
      </c>
      <c r="G10523" s="313"/>
      <c r="H10523" s="313"/>
      <c r="I10523" s="311" t="s">
        <v>497</v>
      </c>
      <c r="J10523" s="314" t="s">
        <v>1</v>
      </c>
      <c r="K10523" s="253"/>
    </row>
    <row r="10524" spans="1:11" hidden="1">
      <c r="A10524" s="161" t="s">
        <v>851</v>
      </c>
      <c r="B10524" s="163" t="str">
        <f t="shared" si="366"/>
        <v>6.4.1</v>
      </c>
      <c r="C10524" s="164">
        <f t="shared" si="367"/>
        <v>0</v>
      </c>
      <c r="D10524" s="165"/>
      <c r="E10524" s="166"/>
      <c r="F10524" s="315"/>
      <c r="G10524" s="315"/>
      <c r="H10524" s="175"/>
      <c r="I10524" s="165"/>
      <c r="J10524" s="310"/>
      <c r="K10524" s="253"/>
    </row>
    <row r="10525" spans="1:11" hidden="1">
      <c r="A10525" s="161" t="s">
        <v>851</v>
      </c>
      <c r="B10525" s="163" t="str">
        <f t="shared" si="366"/>
        <v>6.4.1</v>
      </c>
      <c r="C10525" s="164">
        <f t="shared" si="367"/>
        <v>0</v>
      </c>
      <c r="D10525" s="165"/>
      <c r="E10525" s="166"/>
      <c r="F10525" s="166"/>
      <c r="G10525" s="166"/>
      <c r="H10525" s="175"/>
      <c r="I10525" s="166"/>
      <c r="J10525" s="167"/>
      <c r="K10525" s="253"/>
    </row>
    <row r="10526" spans="1:11" hidden="1">
      <c r="A10526" s="161" t="s">
        <v>851</v>
      </c>
      <c r="B10526" s="163" t="str">
        <f t="shared" si="366"/>
        <v>6.4.1</v>
      </c>
      <c r="C10526" s="164">
        <f t="shared" si="367"/>
        <v>0</v>
      </c>
      <c r="D10526" s="165"/>
      <c r="E10526" s="166"/>
      <c r="F10526" s="166"/>
      <c r="G10526" s="166"/>
      <c r="H10526" s="175"/>
      <c r="I10526" s="165"/>
      <c r="J10526" s="310"/>
      <c r="K10526" s="253"/>
    </row>
    <row r="10527" spans="1:11" ht="15.75" hidden="1" thickBot="1">
      <c r="A10527" s="161" t="s">
        <v>851</v>
      </c>
      <c r="B10527" s="163" t="str">
        <f t="shared" si="366"/>
        <v>6.4.1</v>
      </c>
      <c r="C10527" s="164">
        <f t="shared" si="367"/>
        <v>0</v>
      </c>
      <c r="D10527" s="165"/>
      <c r="E10527" s="316" t="s">
        <v>498</v>
      </c>
      <c r="F10527" s="239" t="s">
        <v>497</v>
      </c>
      <c r="G10527" s="239" t="s">
        <v>41</v>
      </c>
      <c r="H10527" s="179" t="s">
        <v>499</v>
      </c>
      <c r="I10527" s="239" t="s">
        <v>500</v>
      </c>
      <c r="J10527" s="317" t="s">
        <v>501</v>
      </c>
      <c r="K10527" s="253"/>
    </row>
    <row r="10528" spans="1:11" hidden="1">
      <c r="A10528" s="161" t="s">
        <v>851</v>
      </c>
      <c r="B10528" s="163" t="str">
        <f t="shared" si="366"/>
        <v>6.4.1</v>
      </c>
      <c r="C10528" s="164">
        <f t="shared" si="367"/>
        <v>0</v>
      </c>
      <c r="D10528" s="165"/>
      <c r="E10528" s="241" t="s">
        <v>502</v>
      </c>
      <c r="F10528" s="457" t="s">
        <v>959</v>
      </c>
      <c r="G10528" s="245">
        <v>1</v>
      </c>
      <c r="H10528" s="229">
        <f>ROUND(K10566,0)</f>
        <v>10614</v>
      </c>
      <c r="I10528" s="245">
        <v>0.05</v>
      </c>
      <c r="J10528" s="319">
        <f>ROUND(IF(N(F10528)&gt;0,PRODUCT(H10528,1/I10528),PRODUCT(G10528:I10528)),0)</f>
        <v>531</v>
      </c>
      <c r="K10528" s="253"/>
    </row>
    <row r="10529" spans="1:11" hidden="1">
      <c r="A10529" s="161" t="s">
        <v>851</v>
      </c>
      <c r="B10529" s="163" t="str">
        <f t="shared" si="366"/>
        <v>6.4.1</v>
      </c>
      <c r="C10529" s="164">
        <f t="shared" si="367"/>
        <v>0</v>
      </c>
      <c r="D10529" s="165"/>
      <c r="E10529" s="293"/>
      <c r="F10529" s="279"/>
      <c r="G10529" s="279"/>
      <c r="H10529" s="212"/>
      <c r="I10529" s="279"/>
      <c r="J10529" s="320"/>
      <c r="K10529" s="253"/>
    </row>
    <row r="10530" spans="1:11" hidden="1">
      <c r="A10530" s="161" t="s">
        <v>851</v>
      </c>
      <c r="B10530" s="163" t="str">
        <f t="shared" si="366"/>
        <v>6.4.1</v>
      </c>
      <c r="C10530" s="164">
        <f t="shared" si="367"/>
        <v>0</v>
      </c>
      <c r="D10530" s="165"/>
      <c r="E10530" s="293"/>
      <c r="F10530" s="279"/>
      <c r="G10530" s="279"/>
      <c r="H10530" s="212"/>
      <c r="I10530" s="279"/>
      <c r="J10530" s="320"/>
      <c r="K10530" s="253"/>
    </row>
    <row r="10531" spans="1:11" hidden="1">
      <c r="A10531" s="161" t="s">
        <v>851</v>
      </c>
      <c r="B10531" s="163" t="str">
        <f t="shared" si="366"/>
        <v>6.4.1</v>
      </c>
      <c r="C10531" s="164">
        <f t="shared" si="367"/>
        <v>0</v>
      </c>
      <c r="D10531" s="165"/>
      <c r="E10531" s="293"/>
      <c r="F10531" s="279"/>
      <c r="G10531" s="279"/>
      <c r="H10531" s="194"/>
      <c r="I10531" s="279"/>
      <c r="J10531" s="473"/>
      <c r="K10531" s="253"/>
    </row>
    <row r="10532" spans="1:11" hidden="1">
      <c r="A10532" s="161" t="s">
        <v>851</v>
      </c>
      <c r="B10532" s="163" t="str">
        <f t="shared" si="366"/>
        <v>6.4.1</v>
      </c>
      <c r="C10532" s="164">
        <f t="shared" si="367"/>
        <v>0</v>
      </c>
      <c r="D10532" s="165"/>
      <c r="E10532" s="293"/>
      <c r="F10532" s="279"/>
      <c r="G10532" s="322"/>
      <c r="H10532" s="194"/>
      <c r="I10532" s="279"/>
      <c r="J10532" s="320"/>
      <c r="K10532" s="253"/>
    </row>
    <row r="10533" spans="1:11" hidden="1">
      <c r="A10533" s="161" t="s">
        <v>851</v>
      </c>
      <c r="B10533" s="163" t="str">
        <f t="shared" si="366"/>
        <v>6.4.1</v>
      </c>
      <c r="C10533" s="164">
        <f t="shared" si="367"/>
        <v>0</v>
      </c>
      <c r="D10533" s="165"/>
      <c r="E10533" s="293"/>
      <c r="F10533" s="279"/>
      <c r="G10533" s="322"/>
      <c r="H10533" s="194"/>
      <c r="I10533" s="279"/>
      <c r="J10533" s="320"/>
      <c r="K10533" s="253"/>
    </row>
    <row r="10534" spans="1:11" ht="15.75" hidden="1" thickBot="1">
      <c r="A10534" s="161" t="s">
        <v>851</v>
      </c>
      <c r="B10534" s="163" t="str">
        <f t="shared" si="366"/>
        <v>6.4.1</v>
      </c>
      <c r="C10534" s="164">
        <f t="shared" si="367"/>
        <v>0</v>
      </c>
      <c r="D10534" s="165"/>
      <c r="E10534" s="323"/>
      <c r="F10534" s="324"/>
      <c r="G10534" s="324"/>
      <c r="H10534" s="198"/>
      <c r="I10534" s="325"/>
      <c r="J10534" s="326"/>
      <c r="K10534" s="327">
        <f>SUM(J10528:J10534)</f>
        <v>531</v>
      </c>
    </row>
    <row r="10535" spans="1:11" ht="15.75" hidden="1" thickBot="1">
      <c r="A10535" s="161" t="s">
        <v>851</v>
      </c>
      <c r="B10535" s="163" t="str">
        <f t="shared" si="366"/>
        <v>6.4.1</v>
      </c>
      <c r="C10535" s="164">
        <f t="shared" si="367"/>
        <v>0</v>
      </c>
      <c r="D10535" s="165"/>
      <c r="E10535" s="328"/>
      <c r="F10535" s="328"/>
      <c r="G10535" s="328"/>
      <c r="H10535" s="201"/>
      <c r="I10535" s="329"/>
      <c r="J10535" s="330"/>
      <c r="K10535" s="331"/>
    </row>
    <row r="10536" spans="1:11" ht="15.75" hidden="1" thickBot="1">
      <c r="A10536" s="161" t="s">
        <v>851</v>
      </c>
      <c r="B10536" s="163" t="str">
        <f t="shared" si="366"/>
        <v>6.4.1</v>
      </c>
      <c r="C10536" s="164">
        <f t="shared" si="367"/>
        <v>0</v>
      </c>
      <c r="D10536" s="165"/>
      <c r="E10536" s="316" t="s">
        <v>505</v>
      </c>
      <c r="F10536" s="239" t="s">
        <v>497</v>
      </c>
      <c r="G10536" s="239" t="s">
        <v>41</v>
      </c>
      <c r="H10536" s="179" t="s">
        <v>506</v>
      </c>
      <c r="I10536" s="239" t="s">
        <v>507</v>
      </c>
      <c r="J10536" s="317" t="s">
        <v>501</v>
      </c>
      <c r="K10536" s="253"/>
    </row>
    <row r="10537" spans="1:11" hidden="1">
      <c r="A10537" s="161" t="s">
        <v>851</v>
      </c>
      <c r="B10537" s="163" t="str">
        <f t="shared" si="366"/>
        <v>6.4.1</v>
      </c>
      <c r="C10537" s="164">
        <f t="shared" si="367"/>
        <v>0</v>
      </c>
      <c r="D10537" s="165"/>
      <c r="E10537" s="332" t="s">
        <v>879</v>
      </c>
      <c r="F10537" s="333" t="s">
        <v>1083</v>
      </c>
      <c r="G10537" s="245">
        <v>0.85</v>
      </c>
      <c r="H10537" s="207">
        <v>67674</v>
      </c>
      <c r="I10537" s="183"/>
      <c r="J10537" s="217">
        <f>ROUND(IF(N(F10537)&gt;0,PRODUCT(H10537,1/I10537),PRODUCT(G10537:I10537)),0)</f>
        <v>57523</v>
      </c>
      <c r="K10537" s="253"/>
    </row>
    <row r="10538" spans="1:11" hidden="1">
      <c r="A10538" s="161" t="s">
        <v>851</v>
      </c>
      <c r="B10538" s="163" t="str">
        <f t="shared" si="366"/>
        <v>6.4.1</v>
      </c>
      <c r="C10538" s="164">
        <f t="shared" si="367"/>
        <v>0</v>
      </c>
      <c r="D10538" s="165"/>
      <c r="E10538" s="353"/>
      <c r="F10538" s="333"/>
      <c r="G10538" s="333"/>
      <c r="H10538" s="237"/>
      <c r="I10538" s="208"/>
      <c r="J10538" s="220"/>
      <c r="K10538" s="253"/>
    </row>
    <row r="10539" spans="1:11" hidden="1">
      <c r="A10539" s="161" t="s">
        <v>851</v>
      </c>
      <c r="B10539" s="163" t="str">
        <f t="shared" si="366"/>
        <v>6.4.1</v>
      </c>
      <c r="C10539" s="164">
        <f t="shared" si="367"/>
        <v>0</v>
      </c>
      <c r="D10539" s="165"/>
      <c r="E10539" s="353"/>
      <c r="F10539" s="279"/>
      <c r="G10539" s="279"/>
      <c r="H10539" s="237"/>
      <c r="I10539" s="208"/>
      <c r="J10539" s="220"/>
      <c r="K10539" s="253"/>
    </row>
    <row r="10540" spans="1:11" hidden="1">
      <c r="A10540" s="161" t="s">
        <v>851</v>
      </c>
      <c r="B10540" s="163" t="str">
        <f t="shared" si="366"/>
        <v>6.4.1</v>
      </c>
      <c r="C10540" s="164">
        <f t="shared" si="367"/>
        <v>0</v>
      </c>
      <c r="D10540" s="165"/>
      <c r="E10540" s="288"/>
      <c r="F10540" s="279"/>
      <c r="G10540" s="279"/>
      <c r="H10540" s="194"/>
      <c r="I10540" s="208"/>
      <c r="J10540" s="220"/>
      <c r="K10540" s="253"/>
    </row>
    <row r="10541" spans="1:11" hidden="1">
      <c r="A10541" s="161" t="s">
        <v>851</v>
      </c>
      <c r="B10541" s="163" t="str">
        <f t="shared" si="366"/>
        <v>6.4.1</v>
      </c>
      <c r="C10541" s="164">
        <f t="shared" si="367"/>
        <v>0</v>
      </c>
      <c r="D10541" s="165"/>
      <c r="E10541" s="293"/>
      <c r="F10541" s="279"/>
      <c r="G10541" s="279"/>
      <c r="H10541" s="194"/>
      <c r="I10541" s="208"/>
      <c r="J10541" s="220"/>
      <c r="K10541" s="253"/>
    </row>
    <row r="10542" spans="1:11" hidden="1">
      <c r="A10542" s="161" t="s">
        <v>851</v>
      </c>
      <c r="B10542" s="163" t="str">
        <f t="shared" si="366"/>
        <v>6.4.1</v>
      </c>
      <c r="C10542" s="164">
        <f t="shared" si="367"/>
        <v>0</v>
      </c>
      <c r="D10542" s="165"/>
      <c r="E10542" s="288"/>
      <c r="F10542" s="333"/>
      <c r="G10542" s="333"/>
      <c r="H10542" s="194"/>
      <c r="I10542" s="208"/>
      <c r="J10542" s="220"/>
      <c r="K10542" s="253"/>
    </row>
    <row r="10543" spans="1:11" hidden="1">
      <c r="A10543" s="161" t="s">
        <v>851</v>
      </c>
      <c r="B10543" s="163" t="str">
        <f t="shared" si="366"/>
        <v>6.4.1</v>
      </c>
      <c r="C10543" s="164">
        <f t="shared" si="367"/>
        <v>0</v>
      </c>
      <c r="D10543" s="165"/>
      <c r="E10543" s="293"/>
      <c r="F10543" s="279"/>
      <c r="G10543" s="279"/>
      <c r="H10543" s="194"/>
      <c r="I10543" s="208"/>
      <c r="J10543" s="220"/>
      <c r="K10543" s="253"/>
    </row>
    <row r="10544" spans="1:11" hidden="1">
      <c r="A10544" s="161" t="s">
        <v>851</v>
      </c>
      <c r="B10544" s="163" t="str">
        <f t="shared" si="366"/>
        <v>6.4.1</v>
      </c>
      <c r="C10544" s="164">
        <f t="shared" si="367"/>
        <v>0</v>
      </c>
      <c r="D10544" s="165"/>
      <c r="E10544" s="293"/>
      <c r="F10544" s="279"/>
      <c r="G10544" s="279"/>
      <c r="H10544" s="194"/>
      <c r="I10544" s="208"/>
      <c r="J10544" s="220"/>
      <c r="K10544" s="253"/>
    </row>
    <row r="10545" spans="1:11" hidden="1">
      <c r="A10545" s="161" t="s">
        <v>851</v>
      </c>
      <c r="B10545" s="163" t="str">
        <f t="shared" si="366"/>
        <v>6.4.1</v>
      </c>
      <c r="C10545" s="164">
        <f t="shared" si="367"/>
        <v>0</v>
      </c>
      <c r="D10545" s="165"/>
      <c r="E10545" s="293"/>
      <c r="F10545" s="322"/>
      <c r="G10545" s="322"/>
      <c r="H10545" s="194"/>
      <c r="I10545" s="279"/>
      <c r="J10545" s="320"/>
      <c r="K10545" s="253"/>
    </row>
    <row r="10546" spans="1:11" hidden="1">
      <c r="A10546" s="161" t="s">
        <v>851</v>
      </c>
      <c r="B10546" s="163" t="str">
        <f t="shared" si="366"/>
        <v>6.4.1</v>
      </c>
      <c r="C10546" s="164">
        <f t="shared" si="367"/>
        <v>0</v>
      </c>
      <c r="D10546" s="165"/>
      <c r="E10546" s="293"/>
      <c r="F10546" s="322"/>
      <c r="G10546" s="322"/>
      <c r="H10546" s="194"/>
      <c r="I10546" s="279"/>
      <c r="J10546" s="320"/>
      <c r="K10546" s="253"/>
    </row>
    <row r="10547" spans="1:11" hidden="1">
      <c r="A10547" s="161" t="s">
        <v>851</v>
      </c>
      <c r="B10547" s="163" t="str">
        <f t="shared" si="366"/>
        <v>6.4.1</v>
      </c>
      <c r="C10547" s="164">
        <f t="shared" si="367"/>
        <v>0</v>
      </c>
      <c r="D10547" s="165"/>
      <c r="E10547" s="293"/>
      <c r="F10547" s="322"/>
      <c r="G10547" s="322"/>
      <c r="H10547" s="194"/>
      <c r="I10547" s="279"/>
      <c r="J10547" s="320"/>
      <c r="K10547" s="253"/>
    </row>
    <row r="10548" spans="1:11" hidden="1">
      <c r="A10548" s="161" t="s">
        <v>851</v>
      </c>
      <c r="B10548" s="163" t="str">
        <f t="shared" si="366"/>
        <v>6.4.1</v>
      </c>
      <c r="C10548" s="164">
        <f t="shared" si="367"/>
        <v>0</v>
      </c>
      <c r="D10548" s="165"/>
      <c r="E10548" s="293"/>
      <c r="F10548" s="322"/>
      <c r="G10548" s="322"/>
      <c r="H10548" s="194"/>
      <c r="I10548" s="279"/>
      <c r="J10548" s="320"/>
      <c r="K10548" s="253"/>
    </row>
    <row r="10549" spans="1:11" ht="15.75" hidden="1" thickBot="1">
      <c r="A10549" s="161" t="s">
        <v>851</v>
      </c>
      <c r="B10549" s="163" t="str">
        <f t="shared" si="366"/>
        <v>6.4.1</v>
      </c>
      <c r="C10549" s="164">
        <f t="shared" si="367"/>
        <v>0</v>
      </c>
      <c r="D10549" s="165"/>
      <c r="E10549" s="323"/>
      <c r="F10549" s="324"/>
      <c r="G10549" s="324"/>
      <c r="H10549" s="198"/>
      <c r="I10549" s="325"/>
      <c r="J10549" s="326"/>
      <c r="K10549" s="327">
        <f>SUM(J10537:J10549)</f>
        <v>57523</v>
      </c>
    </row>
    <row r="10550" spans="1:11" ht="15.75" hidden="1" thickBot="1">
      <c r="A10550" s="161" t="s">
        <v>851</v>
      </c>
      <c r="B10550" s="163" t="str">
        <f t="shared" si="366"/>
        <v>6.4.1</v>
      </c>
      <c r="C10550" s="164">
        <f t="shared" si="367"/>
        <v>0</v>
      </c>
      <c r="D10550" s="165"/>
      <c r="E10550" s="328"/>
      <c r="F10550" s="328"/>
      <c r="G10550" s="328"/>
      <c r="H10550" s="201"/>
      <c r="I10550" s="329"/>
      <c r="J10550" s="330"/>
      <c r="K10550" s="331"/>
    </row>
    <row r="10551" spans="1:11" ht="15.75" hidden="1" thickBot="1">
      <c r="A10551" s="161" t="s">
        <v>851</v>
      </c>
      <c r="B10551" s="163" t="str">
        <f t="shared" si="366"/>
        <v>6.4.1</v>
      </c>
      <c r="C10551" s="164">
        <f t="shared" si="367"/>
        <v>0</v>
      </c>
      <c r="D10551" s="165"/>
      <c r="E10551" s="316" t="s">
        <v>509</v>
      </c>
      <c r="F10551" s="239" t="s">
        <v>497</v>
      </c>
      <c r="G10551" s="239" t="s">
        <v>41</v>
      </c>
      <c r="H10551" s="179" t="s">
        <v>506</v>
      </c>
      <c r="I10551" s="239" t="s">
        <v>510</v>
      </c>
      <c r="J10551" s="317" t="s">
        <v>501</v>
      </c>
      <c r="K10551" s="253"/>
    </row>
    <row r="10552" spans="1:11" hidden="1">
      <c r="A10552" s="161" t="s">
        <v>851</v>
      </c>
      <c r="B10552" s="163" t="str">
        <f t="shared" si="366"/>
        <v>6.4.1</v>
      </c>
      <c r="C10552" s="164">
        <f t="shared" si="367"/>
        <v>0</v>
      </c>
      <c r="D10552" s="165"/>
      <c r="E10552" s="335"/>
      <c r="F10552" s="333"/>
      <c r="G10552" s="333"/>
      <c r="H10552" s="237"/>
      <c r="I10552" s="333"/>
      <c r="J10552" s="252"/>
      <c r="K10552" s="336"/>
    </row>
    <row r="10553" spans="1:11" hidden="1">
      <c r="A10553" s="161" t="s">
        <v>851</v>
      </c>
      <c r="B10553" s="163" t="str">
        <f t="shared" si="366"/>
        <v>6.4.1</v>
      </c>
      <c r="C10553" s="164">
        <f t="shared" si="367"/>
        <v>0</v>
      </c>
      <c r="D10553" s="165"/>
      <c r="E10553" s="337"/>
      <c r="F10553" s="338"/>
      <c r="G10553" s="338"/>
      <c r="H10553" s="237"/>
      <c r="I10553" s="333"/>
      <c r="J10553" s="220"/>
      <c r="K10553" s="253"/>
    </row>
    <row r="10554" spans="1:11" hidden="1">
      <c r="A10554" s="161" t="s">
        <v>851</v>
      </c>
      <c r="B10554" s="163" t="str">
        <f t="shared" si="366"/>
        <v>6.4.1</v>
      </c>
      <c r="C10554" s="164">
        <f t="shared" si="367"/>
        <v>0</v>
      </c>
      <c r="D10554" s="165"/>
      <c r="E10554" s="337"/>
      <c r="F10554" s="322"/>
      <c r="G10554" s="322"/>
      <c r="H10554" s="194"/>
      <c r="I10554" s="279"/>
      <c r="J10554" s="320"/>
      <c r="K10554" s="253"/>
    </row>
    <row r="10555" spans="1:11" hidden="1">
      <c r="A10555" s="161" t="s">
        <v>851</v>
      </c>
      <c r="B10555" s="163" t="str">
        <f t="shared" si="366"/>
        <v>6.4.1</v>
      </c>
      <c r="C10555" s="164">
        <f t="shared" si="367"/>
        <v>0</v>
      </c>
      <c r="D10555" s="165"/>
      <c r="E10555" s="288"/>
      <c r="F10555" s="322"/>
      <c r="G10555" s="322"/>
      <c r="H10555" s="194"/>
      <c r="I10555" s="279"/>
      <c r="J10555" s="320"/>
      <c r="K10555" s="253"/>
    </row>
    <row r="10556" spans="1:11" hidden="1">
      <c r="A10556" s="161" t="s">
        <v>851</v>
      </c>
      <c r="B10556" s="163" t="str">
        <f t="shared" si="366"/>
        <v>6.4.1</v>
      </c>
      <c r="C10556" s="164">
        <f t="shared" si="367"/>
        <v>0</v>
      </c>
      <c r="D10556" s="165"/>
      <c r="E10556" s="293"/>
      <c r="F10556" s="322"/>
      <c r="G10556" s="322"/>
      <c r="H10556" s="194"/>
      <c r="I10556" s="279"/>
      <c r="J10556" s="320"/>
      <c r="K10556" s="253"/>
    </row>
    <row r="10557" spans="1:11" ht="15.75" hidden="1" thickBot="1">
      <c r="A10557" s="161" t="s">
        <v>851</v>
      </c>
      <c r="B10557" s="163" t="str">
        <f t="shared" si="366"/>
        <v>6.4.1</v>
      </c>
      <c r="C10557" s="164">
        <f t="shared" si="367"/>
        <v>0</v>
      </c>
      <c r="D10557" s="165"/>
      <c r="E10557" s="323"/>
      <c r="F10557" s="324"/>
      <c r="G10557" s="324"/>
      <c r="H10557" s="198"/>
      <c r="I10557" s="325"/>
      <c r="J10557" s="326"/>
      <c r="K10557" s="327">
        <f>SUM(J10552:J10557)</f>
        <v>0</v>
      </c>
    </row>
    <row r="10558" spans="1:11" ht="15.75" hidden="1" thickBot="1">
      <c r="A10558" s="161" t="s">
        <v>851</v>
      </c>
      <c r="B10558" s="163" t="str">
        <f t="shared" si="366"/>
        <v>6.4.1</v>
      </c>
      <c r="C10558" s="164">
        <f t="shared" si="367"/>
        <v>0</v>
      </c>
      <c r="D10558" s="165"/>
      <c r="E10558" s="328"/>
      <c r="F10558" s="328"/>
      <c r="G10558" s="328"/>
      <c r="H10558" s="201"/>
      <c r="I10558" s="339"/>
      <c r="J10558" s="340"/>
      <c r="K10558" s="331"/>
    </row>
    <row r="10559" spans="1:11" ht="15.75" hidden="1" thickBot="1">
      <c r="A10559" s="161" t="s">
        <v>851</v>
      </c>
      <c r="B10559" s="163" t="str">
        <f t="shared" si="366"/>
        <v>6.4.1</v>
      </c>
      <c r="C10559" s="164">
        <f t="shared" si="367"/>
        <v>0</v>
      </c>
      <c r="D10559" s="165"/>
      <c r="E10559" s="316" t="s">
        <v>512</v>
      </c>
      <c r="F10559" s="239" t="s">
        <v>519</v>
      </c>
      <c r="G10559" s="239" t="s">
        <v>520</v>
      </c>
      <c r="H10559" s="179" t="s">
        <v>513</v>
      </c>
      <c r="I10559" s="239" t="s">
        <v>500</v>
      </c>
      <c r="J10559" s="317" t="s">
        <v>501</v>
      </c>
      <c r="K10559" s="253"/>
    </row>
    <row r="10560" spans="1:11" hidden="1">
      <c r="A10560" s="161" t="s">
        <v>851</v>
      </c>
      <c r="B10560" s="163" t="str">
        <f t="shared" si="366"/>
        <v>6.4.1</v>
      </c>
      <c r="C10560" s="164">
        <f t="shared" si="367"/>
        <v>0</v>
      </c>
      <c r="D10560" s="165"/>
      <c r="E10560" s="205" t="s">
        <v>521</v>
      </c>
      <c r="F10560" s="219">
        <v>63600</v>
      </c>
      <c r="G10560" s="219">
        <v>54060</v>
      </c>
      <c r="H10560" s="207">
        <v>117660</v>
      </c>
      <c r="I10560" s="260">
        <v>98</v>
      </c>
      <c r="J10560" s="217">
        <f>ROUND(IF(N(F10560)&gt;0,PRODUCT(H10560,1/I10560),PRODUCT(G10560:I10560)),0)</f>
        <v>1201</v>
      </c>
      <c r="K10560" s="253"/>
    </row>
    <row r="10561" spans="1:11" hidden="1">
      <c r="A10561" s="161" t="s">
        <v>851</v>
      </c>
      <c r="B10561" s="163" t="str">
        <f t="shared" si="366"/>
        <v>6.4.1</v>
      </c>
      <c r="C10561" s="164">
        <f t="shared" si="367"/>
        <v>0</v>
      </c>
      <c r="D10561" s="165"/>
      <c r="E10561" s="205" t="s">
        <v>522</v>
      </c>
      <c r="F10561" s="219">
        <v>31800</v>
      </c>
      <c r="G10561" s="219">
        <v>27030</v>
      </c>
      <c r="H10561" s="207">
        <v>58830</v>
      </c>
      <c r="I10561" s="260">
        <v>10</v>
      </c>
      <c r="J10561" s="217">
        <f>ROUND(IF(N(F10561)&gt;0,PRODUCT(H10561,1/I10561),PRODUCT(G10561:I10561)),0)</f>
        <v>5883</v>
      </c>
      <c r="K10561" s="253"/>
    </row>
    <row r="10562" spans="1:11" hidden="1">
      <c r="A10562" s="161" t="s">
        <v>851</v>
      </c>
      <c r="B10562" s="163" t="str">
        <f t="shared" si="366"/>
        <v>6.4.1</v>
      </c>
      <c r="C10562" s="164">
        <f t="shared" si="367"/>
        <v>0</v>
      </c>
      <c r="D10562" s="165"/>
      <c r="E10562" s="241" t="s">
        <v>523</v>
      </c>
      <c r="F10562" s="219">
        <v>19080</v>
      </c>
      <c r="G10562" s="219">
        <v>16218</v>
      </c>
      <c r="H10562" s="207">
        <v>35298</v>
      </c>
      <c r="I10562" s="296">
        <v>10</v>
      </c>
      <c r="J10562" s="217">
        <f>ROUND(IF(N(F10562)&gt;0,PRODUCT(H10562,1/I10562),PRODUCT(G10562:I10562)),0)</f>
        <v>3530</v>
      </c>
      <c r="K10562" s="253"/>
    </row>
    <row r="10563" spans="1:11" hidden="1">
      <c r="A10563" s="161" t="s">
        <v>851</v>
      </c>
      <c r="B10563" s="163" t="str">
        <f t="shared" si="366"/>
        <v>6.4.1</v>
      </c>
      <c r="C10563" s="164">
        <f t="shared" si="367"/>
        <v>0</v>
      </c>
      <c r="D10563" s="165"/>
      <c r="E10563" s="293"/>
      <c r="F10563" s="209"/>
      <c r="G10563" s="219"/>
      <c r="H10563" s="194"/>
      <c r="I10563" s="279"/>
      <c r="J10563" s="220"/>
      <c r="K10563" s="253"/>
    </row>
    <row r="10564" spans="1:11" hidden="1">
      <c r="A10564" s="161" t="s">
        <v>851</v>
      </c>
      <c r="B10564" s="163" t="str">
        <f t="shared" si="366"/>
        <v>6.4.1</v>
      </c>
      <c r="C10564" s="164">
        <f t="shared" si="367"/>
        <v>0</v>
      </c>
      <c r="D10564" s="165"/>
      <c r="E10564" s="293"/>
      <c r="F10564" s="322"/>
      <c r="G10564" s="322"/>
      <c r="H10564" s="194"/>
      <c r="I10564" s="279"/>
      <c r="J10564" s="320"/>
      <c r="K10564" s="253"/>
    </row>
    <row r="10565" spans="1:11" hidden="1">
      <c r="A10565" s="161" t="s">
        <v>851</v>
      </c>
      <c r="B10565" s="163" t="str">
        <f t="shared" si="366"/>
        <v>6.4.1</v>
      </c>
      <c r="C10565" s="164">
        <f t="shared" si="367"/>
        <v>0</v>
      </c>
      <c r="D10565" s="165"/>
      <c r="E10565" s="293"/>
      <c r="F10565" s="322"/>
      <c r="G10565" s="322"/>
      <c r="H10565" s="194"/>
      <c r="I10565" s="279"/>
      <c r="J10565" s="320"/>
      <c r="K10565" s="253"/>
    </row>
    <row r="10566" spans="1:11" ht="15.75" hidden="1" thickBot="1">
      <c r="A10566" s="161" t="s">
        <v>851</v>
      </c>
      <c r="B10566" s="163" t="str">
        <f t="shared" si="366"/>
        <v>6.4.1</v>
      </c>
      <c r="C10566" s="164">
        <f t="shared" si="367"/>
        <v>0</v>
      </c>
      <c r="D10566" s="165"/>
      <c r="E10566" s="341"/>
      <c r="F10566" s="342"/>
      <c r="G10566" s="342"/>
      <c r="H10566" s="223"/>
      <c r="I10566" s="343"/>
      <c r="J10566" s="344"/>
      <c r="K10566" s="327">
        <f>SUM(J10560:J10566)</f>
        <v>10614</v>
      </c>
    </row>
    <row r="10567" spans="1:11" hidden="1">
      <c r="A10567" s="161" t="s">
        <v>851</v>
      </c>
      <c r="B10567" s="163" t="str">
        <f t="shared" si="366"/>
        <v>6.4.1</v>
      </c>
      <c r="C10567" s="164">
        <f t="shared" si="367"/>
        <v>0</v>
      </c>
      <c r="D10567" s="165"/>
      <c r="E10567" s="166"/>
      <c r="F10567" s="166"/>
      <c r="G10567" s="166"/>
      <c r="H10567" s="175"/>
      <c r="I10567" s="165"/>
      <c r="J10567" s="310"/>
      <c r="K10567" s="253"/>
    </row>
    <row r="10568" spans="1:11" ht="15.75" hidden="1" thickBot="1">
      <c r="A10568" s="161" t="s">
        <v>851</v>
      </c>
      <c r="B10568" s="163" t="str">
        <f t="shared" si="366"/>
        <v>6.4.1</v>
      </c>
      <c r="C10568" s="164">
        <f t="shared" si="367"/>
        <v>0</v>
      </c>
      <c r="D10568" s="165"/>
      <c r="E10568" s="166"/>
      <c r="F10568" s="166"/>
      <c r="G10568" s="166"/>
      <c r="H10568" s="226" t="s">
        <v>516</v>
      </c>
      <c r="I10568" s="165"/>
      <c r="J10568" s="310"/>
      <c r="K10568" s="327">
        <f>K10566+K10557+K10549+K10534</f>
        <v>68668</v>
      </c>
    </row>
    <row r="10569" spans="1:11" hidden="1">
      <c r="A10569" s="161" t="s">
        <v>851</v>
      </c>
      <c r="B10569" s="163" t="str">
        <f t="shared" si="366"/>
        <v>6.4.1</v>
      </c>
      <c r="C10569" s="164">
        <f t="shared" si="367"/>
        <v>0</v>
      </c>
      <c r="H10569" s="166"/>
    </row>
    <row r="10570" spans="1:11" hidden="1">
      <c r="A10570" s="161" t="s">
        <v>851</v>
      </c>
      <c r="B10570" s="163" t="str">
        <f t="shared" si="366"/>
        <v>6.4.1</v>
      </c>
      <c r="C10570" s="164">
        <f t="shared" si="367"/>
        <v>0</v>
      </c>
      <c r="H10570" s="166"/>
    </row>
    <row r="10571" spans="1:11" hidden="1">
      <c r="A10571" s="161" t="s">
        <v>851</v>
      </c>
      <c r="B10571" s="163" t="str">
        <f t="shared" si="366"/>
        <v>6.4.1</v>
      </c>
      <c r="C10571" s="164">
        <f t="shared" si="367"/>
        <v>0</v>
      </c>
      <c r="H10571" s="166"/>
    </row>
    <row r="10572" spans="1:11" hidden="1">
      <c r="A10572" s="161" t="s">
        <v>851</v>
      </c>
      <c r="B10572" s="163" t="str">
        <f>E10577</f>
        <v>6.4.2</v>
      </c>
      <c r="C10572" s="164">
        <f t="shared" si="367"/>
        <v>0</v>
      </c>
      <c r="H10572" s="166"/>
    </row>
    <row r="10573" spans="1:11" ht="18.75" hidden="1">
      <c r="A10573" s="161" t="s">
        <v>851</v>
      </c>
      <c r="B10573" s="163" t="str">
        <f t="shared" ref="B10573:B10625" si="368">B10572</f>
        <v>6.4.2</v>
      </c>
      <c r="C10573" s="164">
        <f t="shared" si="367"/>
        <v>0</v>
      </c>
      <c r="D10573" s="165"/>
      <c r="E10573" s="169" t="s">
        <v>496</v>
      </c>
      <c r="F10573" s="169"/>
      <c r="G10573" s="169"/>
      <c r="H10573" s="169"/>
      <c r="I10573" s="169"/>
      <c r="J10573" s="170"/>
      <c r="K10573" s="166"/>
    </row>
    <row r="10574" spans="1:11" hidden="1">
      <c r="A10574" s="161" t="s">
        <v>851</v>
      </c>
      <c r="B10574" s="163" t="str">
        <f t="shared" si="368"/>
        <v>6.4.2</v>
      </c>
      <c r="C10574" s="164">
        <f t="shared" si="367"/>
        <v>0</v>
      </c>
      <c r="D10574" s="165"/>
      <c r="E10574" s="166"/>
      <c r="F10574" s="166"/>
      <c r="G10574" s="166"/>
      <c r="H10574" s="166"/>
      <c r="I10574" s="165"/>
      <c r="J10574" s="310"/>
      <c r="K10574" s="253"/>
    </row>
    <row r="10575" spans="1:11" hidden="1">
      <c r="A10575" s="161" t="s">
        <v>851</v>
      </c>
      <c r="B10575" s="163" t="str">
        <f t="shared" si="368"/>
        <v>6.4.2</v>
      </c>
      <c r="C10575" s="164">
        <f t="shared" si="367"/>
        <v>0</v>
      </c>
      <c r="D10575" s="165"/>
      <c r="E10575" s="166"/>
      <c r="F10575" s="166"/>
      <c r="G10575" s="166"/>
      <c r="H10575" s="166"/>
      <c r="I10575" s="165"/>
      <c r="J10575" s="310"/>
      <c r="K10575" s="253"/>
    </row>
    <row r="10576" spans="1:11" hidden="1">
      <c r="A10576" s="161" t="s">
        <v>851</v>
      </c>
      <c r="B10576" s="163" t="str">
        <f t="shared" si="368"/>
        <v>6.4.2</v>
      </c>
      <c r="C10576" s="164">
        <f t="shared" si="367"/>
        <v>0</v>
      </c>
      <c r="D10576" s="165"/>
      <c r="E10576" s="166"/>
      <c r="F10576" s="166"/>
      <c r="G10576" s="166"/>
      <c r="H10576" s="166"/>
      <c r="I10576" s="165"/>
      <c r="J10576" s="310"/>
      <c r="K10576" s="253"/>
    </row>
    <row r="10577" spans="1:11" ht="27" hidden="1" customHeight="1">
      <c r="A10577" s="161" t="s">
        <v>851</v>
      </c>
      <c r="B10577" s="163" t="str">
        <f t="shared" si="368"/>
        <v>6.4.2</v>
      </c>
      <c r="C10577" s="164">
        <f t="shared" si="367"/>
        <v>0</v>
      </c>
      <c r="D10577" s="311" t="s">
        <v>39</v>
      </c>
      <c r="E10577" s="172" t="s">
        <v>880</v>
      </c>
      <c r="F10577" s="313" t="s">
        <v>881</v>
      </c>
      <c r="G10577" s="313"/>
      <c r="H10577" s="313"/>
      <c r="I10577" s="311" t="s">
        <v>497</v>
      </c>
      <c r="J10577" s="314" t="s">
        <v>1</v>
      </c>
      <c r="K10577" s="253"/>
    </row>
    <row r="10578" spans="1:11" hidden="1">
      <c r="A10578" s="161" t="s">
        <v>851</v>
      </c>
      <c r="B10578" s="163" t="str">
        <f t="shared" si="368"/>
        <v>6.4.2</v>
      </c>
      <c r="C10578" s="164">
        <f t="shared" si="367"/>
        <v>0</v>
      </c>
      <c r="D10578" s="165"/>
      <c r="E10578" s="166"/>
      <c r="F10578" s="315"/>
      <c r="G10578" s="315"/>
      <c r="H10578" s="175"/>
      <c r="I10578" s="165"/>
      <c r="J10578" s="310"/>
      <c r="K10578" s="253"/>
    </row>
    <row r="10579" spans="1:11" hidden="1">
      <c r="A10579" s="161" t="s">
        <v>851</v>
      </c>
      <c r="B10579" s="163" t="str">
        <f t="shared" si="368"/>
        <v>6.4.2</v>
      </c>
      <c r="C10579" s="164">
        <f t="shared" si="367"/>
        <v>0</v>
      </c>
      <c r="D10579" s="165"/>
      <c r="E10579" s="166"/>
      <c r="F10579" s="166"/>
      <c r="G10579" s="166"/>
      <c r="H10579" s="175"/>
      <c r="I10579" s="166"/>
      <c r="J10579" s="167"/>
      <c r="K10579" s="253"/>
    </row>
    <row r="10580" spans="1:11" hidden="1">
      <c r="A10580" s="161" t="s">
        <v>851</v>
      </c>
      <c r="B10580" s="163" t="str">
        <f t="shared" si="368"/>
        <v>6.4.2</v>
      </c>
      <c r="C10580" s="164">
        <f t="shared" si="367"/>
        <v>0</v>
      </c>
      <c r="D10580" s="165"/>
      <c r="E10580" s="166"/>
      <c r="F10580" s="166"/>
      <c r="G10580" s="166"/>
      <c r="H10580" s="175"/>
      <c r="I10580" s="165"/>
      <c r="J10580" s="310"/>
      <c r="K10580" s="253"/>
    </row>
    <row r="10581" spans="1:11" ht="15.75" hidden="1" thickBot="1">
      <c r="A10581" s="161" t="s">
        <v>851</v>
      </c>
      <c r="B10581" s="163" t="str">
        <f t="shared" si="368"/>
        <v>6.4.2</v>
      </c>
      <c r="C10581" s="164">
        <f t="shared" si="367"/>
        <v>0</v>
      </c>
      <c r="D10581" s="165"/>
      <c r="E10581" s="316" t="s">
        <v>498</v>
      </c>
      <c r="F10581" s="239" t="s">
        <v>497</v>
      </c>
      <c r="G10581" s="239" t="s">
        <v>41</v>
      </c>
      <c r="H10581" s="179" t="s">
        <v>499</v>
      </c>
      <c r="I10581" s="239" t="s">
        <v>500</v>
      </c>
      <c r="J10581" s="317" t="s">
        <v>501</v>
      </c>
      <c r="K10581" s="253"/>
    </row>
    <row r="10582" spans="1:11" hidden="1">
      <c r="A10582" s="161" t="s">
        <v>851</v>
      </c>
      <c r="B10582" s="163" t="str">
        <f t="shared" si="368"/>
        <v>6.4.2</v>
      </c>
      <c r="C10582" s="164">
        <f t="shared" si="367"/>
        <v>0</v>
      </c>
      <c r="D10582" s="165"/>
      <c r="E10582" s="241" t="s">
        <v>502</v>
      </c>
      <c r="F10582" s="457" t="s">
        <v>959</v>
      </c>
      <c r="G10582" s="245">
        <v>1</v>
      </c>
      <c r="H10582" s="229">
        <f>ROUND(K10620,0)</f>
        <v>10614</v>
      </c>
      <c r="I10582" s="245">
        <v>0.05</v>
      </c>
      <c r="J10582" s="319">
        <f>ROUND(IF(N(F10582)&gt;0,PRODUCT(H10582,1/I10582),PRODUCT(G10582:I10582)),0)</f>
        <v>531</v>
      </c>
      <c r="K10582" s="253"/>
    </row>
    <row r="10583" spans="1:11" hidden="1">
      <c r="A10583" s="161" t="s">
        <v>851</v>
      </c>
      <c r="B10583" s="163" t="str">
        <f t="shared" si="368"/>
        <v>6.4.2</v>
      </c>
      <c r="C10583" s="164">
        <f t="shared" si="367"/>
        <v>0</v>
      </c>
      <c r="D10583" s="165"/>
      <c r="E10583" s="293"/>
      <c r="F10583" s="279"/>
      <c r="G10583" s="279"/>
      <c r="H10583" s="212"/>
      <c r="I10583" s="279"/>
      <c r="J10583" s="320"/>
      <c r="K10583" s="253"/>
    </row>
    <row r="10584" spans="1:11" hidden="1">
      <c r="A10584" s="161" t="s">
        <v>851</v>
      </c>
      <c r="B10584" s="163" t="str">
        <f t="shared" si="368"/>
        <v>6.4.2</v>
      </c>
      <c r="C10584" s="164">
        <f t="shared" si="367"/>
        <v>0</v>
      </c>
      <c r="D10584" s="165"/>
      <c r="E10584" s="293"/>
      <c r="F10584" s="279"/>
      <c r="G10584" s="279"/>
      <c r="H10584" s="212"/>
      <c r="I10584" s="279"/>
      <c r="J10584" s="320"/>
      <c r="K10584" s="253"/>
    </row>
    <row r="10585" spans="1:11" hidden="1">
      <c r="A10585" s="161" t="s">
        <v>851</v>
      </c>
      <c r="B10585" s="163" t="str">
        <f t="shared" si="368"/>
        <v>6.4.2</v>
      </c>
      <c r="C10585" s="164">
        <f t="shared" si="367"/>
        <v>0</v>
      </c>
      <c r="D10585" s="165"/>
      <c r="E10585" s="293"/>
      <c r="F10585" s="279"/>
      <c r="G10585" s="279"/>
      <c r="H10585" s="194"/>
      <c r="I10585" s="279"/>
      <c r="J10585" s="473"/>
      <c r="K10585" s="253"/>
    </row>
    <row r="10586" spans="1:11" hidden="1">
      <c r="A10586" s="161" t="s">
        <v>851</v>
      </c>
      <c r="B10586" s="163" t="str">
        <f t="shared" si="368"/>
        <v>6.4.2</v>
      </c>
      <c r="C10586" s="164">
        <f t="shared" si="367"/>
        <v>0</v>
      </c>
      <c r="D10586" s="165"/>
      <c r="E10586" s="293"/>
      <c r="F10586" s="279"/>
      <c r="G10586" s="322"/>
      <c r="H10586" s="194"/>
      <c r="I10586" s="279"/>
      <c r="J10586" s="320"/>
      <c r="K10586" s="253"/>
    </row>
    <row r="10587" spans="1:11" hidden="1">
      <c r="A10587" s="161" t="s">
        <v>851</v>
      </c>
      <c r="B10587" s="163" t="str">
        <f t="shared" si="368"/>
        <v>6.4.2</v>
      </c>
      <c r="C10587" s="164">
        <f t="shared" ref="C10587:C10650" si="369">IF(ISERROR(MATCH(B10587,T:T,0)),0,1)</f>
        <v>0</v>
      </c>
      <c r="D10587" s="165"/>
      <c r="E10587" s="293"/>
      <c r="F10587" s="279"/>
      <c r="G10587" s="322"/>
      <c r="H10587" s="194"/>
      <c r="I10587" s="279"/>
      <c r="J10587" s="320"/>
      <c r="K10587" s="253"/>
    </row>
    <row r="10588" spans="1:11" ht="15.75" hidden="1" thickBot="1">
      <c r="A10588" s="161" t="s">
        <v>851</v>
      </c>
      <c r="B10588" s="163" t="str">
        <f t="shared" si="368"/>
        <v>6.4.2</v>
      </c>
      <c r="C10588" s="164">
        <f t="shared" si="369"/>
        <v>0</v>
      </c>
      <c r="D10588" s="165"/>
      <c r="E10588" s="323"/>
      <c r="F10588" s="324"/>
      <c r="G10588" s="324"/>
      <c r="H10588" s="198"/>
      <c r="I10588" s="325"/>
      <c r="J10588" s="326"/>
      <c r="K10588" s="327">
        <f>SUM(J10582:J10588)</f>
        <v>531</v>
      </c>
    </row>
    <row r="10589" spans="1:11" ht="15.75" hidden="1" thickBot="1">
      <c r="A10589" s="161" t="s">
        <v>851</v>
      </c>
      <c r="B10589" s="163" t="str">
        <f t="shared" si="368"/>
        <v>6.4.2</v>
      </c>
      <c r="C10589" s="164">
        <f t="shared" si="369"/>
        <v>0</v>
      </c>
      <c r="D10589" s="165"/>
      <c r="E10589" s="328"/>
      <c r="F10589" s="328"/>
      <c r="G10589" s="328"/>
      <c r="H10589" s="201"/>
      <c r="I10589" s="329"/>
      <c r="J10589" s="330"/>
      <c r="K10589" s="331"/>
    </row>
    <row r="10590" spans="1:11" ht="15.75" hidden="1" thickBot="1">
      <c r="A10590" s="161" t="s">
        <v>851</v>
      </c>
      <c r="B10590" s="163" t="str">
        <f t="shared" si="368"/>
        <v>6.4.2</v>
      </c>
      <c r="C10590" s="164">
        <f t="shared" si="369"/>
        <v>0</v>
      </c>
      <c r="D10590" s="165"/>
      <c r="E10590" s="316" t="s">
        <v>505</v>
      </c>
      <c r="F10590" s="239" t="s">
        <v>497</v>
      </c>
      <c r="G10590" s="239" t="s">
        <v>41</v>
      </c>
      <c r="H10590" s="179" t="s">
        <v>506</v>
      </c>
      <c r="I10590" s="239" t="s">
        <v>507</v>
      </c>
      <c r="J10590" s="317" t="s">
        <v>501</v>
      </c>
      <c r="K10590" s="253"/>
    </row>
    <row r="10591" spans="1:11" hidden="1">
      <c r="A10591" s="161" t="s">
        <v>851</v>
      </c>
      <c r="B10591" s="163" t="str">
        <f t="shared" si="368"/>
        <v>6.4.2</v>
      </c>
      <c r="C10591" s="164">
        <f t="shared" si="369"/>
        <v>0</v>
      </c>
      <c r="D10591" s="165"/>
      <c r="E10591" s="332" t="s">
        <v>882</v>
      </c>
      <c r="F10591" s="333" t="s">
        <v>1083</v>
      </c>
      <c r="G10591" s="245">
        <v>0.8</v>
      </c>
      <c r="H10591" s="207">
        <v>63492</v>
      </c>
      <c r="I10591" s="183"/>
      <c r="J10591" s="217">
        <f>ROUND(IF(N(F10591)&gt;0,PRODUCT(H10591,1/I10591),PRODUCT(G10591:I10591)),0)</f>
        <v>50794</v>
      </c>
      <c r="K10591" s="253"/>
    </row>
    <row r="10592" spans="1:11" hidden="1">
      <c r="A10592" s="161" t="s">
        <v>851</v>
      </c>
      <c r="B10592" s="163" t="str">
        <f t="shared" si="368"/>
        <v>6.4.2</v>
      </c>
      <c r="C10592" s="164">
        <f t="shared" si="369"/>
        <v>0</v>
      </c>
      <c r="D10592" s="165"/>
      <c r="E10592" s="353"/>
      <c r="F10592" s="333"/>
      <c r="G10592" s="333"/>
      <c r="H10592" s="237"/>
      <c r="I10592" s="208"/>
      <c r="J10592" s="220"/>
      <c r="K10592" s="253"/>
    </row>
    <row r="10593" spans="1:11" hidden="1">
      <c r="A10593" s="161" t="s">
        <v>851</v>
      </c>
      <c r="B10593" s="163" t="str">
        <f t="shared" si="368"/>
        <v>6.4.2</v>
      </c>
      <c r="C10593" s="164">
        <f t="shared" si="369"/>
        <v>0</v>
      </c>
      <c r="D10593" s="165"/>
      <c r="E10593" s="353"/>
      <c r="F10593" s="279"/>
      <c r="G10593" s="279"/>
      <c r="H10593" s="237"/>
      <c r="I10593" s="208"/>
      <c r="J10593" s="220"/>
      <c r="K10593" s="253"/>
    </row>
    <row r="10594" spans="1:11" hidden="1">
      <c r="A10594" s="161" t="s">
        <v>851</v>
      </c>
      <c r="B10594" s="163" t="str">
        <f t="shared" si="368"/>
        <v>6.4.2</v>
      </c>
      <c r="C10594" s="164">
        <f t="shared" si="369"/>
        <v>0</v>
      </c>
      <c r="D10594" s="165"/>
      <c r="E10594" s="288"/>
      <c r="F10594" s="279"/>
      <c r="G10594" s="279"/>
      <c r="H10594" s="194"/>
      <c r="I10594" s="208"/>
      <c r="J10594" s="220"/>
      <c r="K10594" s="253"/>
    </row>
    <row r="10595" spans="1:11" hidden="1">
      <c r="A10595" s="161" t="s">
        <v>851</v>
      </c>
      <c r="B10595" s="163" t="str">
        <f t="shared" si="368"/>
        <v>6.4.2</v>
      </c>
      <c r="C10595" s="164">
        <f t="shared" si="369"/>
        <v>0</v>
      </c>
      <c r="D10595" s="165"/>
      <c r="E10595" s="293"/>
      <c r="F10595" s="279"/>
      <c r="G10595" s="279"/>
      <c r="H10595" s="194"/>
      <c r="I10595" s="208"/>
      <c r="J10595" s="220"/>
      <c r="K10595" s="253"/>
    </row>
    <row r="10596" spans="1:11" hidden="1">
      <c r="A10596" s="161" t="s">
        <v>851</v>
      </c>
      <c r="B10596" s="163" t="str">
        <f t="shared" si="368"/>
        <v>6.4.2</v>
      </c>
      <c r="C10596" s="164">
        <f t="shared" si="369"/>
        <v>0</v>
      </c>
      <c r="D10596" s="165"/>
      <c r="E10596" s="288"/>
      <c r="F10596" s="333"/>
      <c r="G10596" s="333"/>
      <c r="H10596" s="194"/>
      <c r="I10596" s="208"/>
      <c r="J10596" s="220"/>
      <c r="K10596" s="253"/>
    </row>
    <row r="10597" spans="1:11" hidden="1">
      <c r="A10597" s="161" t="s">
        <v>851</v>
      </c>
      <c r="B10597" s="163" t="str">
        <f t="shared" si="368"/>
        <v>6.4.2</v>
      </c>
      <c r="C10597" s="164">
        <f t="shared" si="369"/>
        <v>0</v>
      </c>
      <c r="D10597" s="165"/>
      <c r="E10597" s="293"/>
      <c r="F10597" s="279"/>
      <c r="G10597" s="279"/>
      <c r="H10597" s="194"/>
      <c r="I10597" s="208"/>
      <c r="J10597" s="220"/>
      <c r="K10597" s="253"/>
    </row>
    <row r="10598" spans="1:11" hidden="1">
      <c r="A10598" s="161" t="s">
        <v>851</v>
      </c>
      <c r="B10598" s="163" t="str">
        <f t="shared" si="368"/>
        <v>6.4.2</v>
      </c>
      <c r="C10598" s="164">
        <f t="shared" si="369"/>
        <v>0</v>
      </c>
      <c r="D10598" s="165"/>
      <c r="E10598" s="293"/>
      <c r="F10598" s="279"/>
      <c r="G10598" s="279"/>
      <c r="H10598" s="194"/>
      <c r="I10598" s="208"/>
      <c r="J10598" s="220"/>
      <c r="K10598" s="253"/>
    </row>
    <row r="10599" spans="1:11" hidden="1">
      <c r="A10599" s="161" t="s">
        <v>851</v>
      </c>
      <c r="B10599" s="163" t="str">
        <f t="shared" si="368"/>
        <v>6.4.2</v>
      </c>
      <c r="C10599" s="164">
        <f t="shared" si="369"/>
        <v>0</v>
      </c>
      <c r="D10599" s="165"/>
      <c r="E10599" s="293"/>
      <c r="F10599" s="322"/>
      <c r="G10599" s="322"/>
      <c r="H10599" s="194"/>
      <c r="I10599" s="279"/>
      <c r="J10599" s="320"/>
      <c r="K10599" s="253"/>
    </row>
    <row r="10600" spans="1:11" hidden="1">
      <c r="A10600" s="161" t="s">
        <v>851</v>
      </c>
      <c r="B10600" s="163" t="str">
        <f t="shared" si="368"/>
        <v>6.4.2</v>
      </c>
      <c r="C10600" s="164">
        <f t="shared" si="369"/>
        <v>0</v>
      </c>
      <c r="D10600" s="165"/>
      <c r="E10600" s="293"/>
      <c r="F10600" s="322"/>
      <c r="G10600" s="322"/>
      <c r="H10600" s="194"/>
      <c r="I10600" s="279"/>
      <c r="J10600" s="320"/>
      <c r="K10600" s="253"/>
    </row>
    <row r="10601" spans="1:11" hidden="1">
      <c r="A10601" s="161" t="s">
        <v>851</v>
      </c>
      <c r="B10601" s="163" t="str">
        <f t="shared" si="368"/>
        <v>6.4.2</v>
      </c>
      <c r="C10601" s="164">
        <f t="shared" si="369"/>
        <v>0</v>
      </c>
      <c r="D10601" s="165"/>
      <c r="E10601" s="293"/>
      <c r="F10601" s="322"/>
      <c r="G10601" s="322"/>
      <c r="H10601" s="194"/>
      <c r="I10601" s="279"/>
      <c r="J10601" s="320"/>
      <c r="K10601" s="253"/>
    </row>
    <row r="10602" spans="1:11" hidden="1">
      <c r="A10602" s="161" t="s">
        <v>851</v>
      </c>
      <c r="B10602" s="163" t="str">
        <f t="shared" si="368"/>
        <v>6.4.2</v>
      </c>
      <c r="C10602" s="164">
        <f t="shared" si="369"/>
        <v>0</v>
      </c>
      <c r="D10602" s="165"/>
      <c r="E10602" s="293"/>
      <c r="F10602" s="322"/>
      <c r="G10602" s="322"/>
      <c r="H10602" s="194"/>
      <c r="I10602" s="279"/>
      <c r="J10602" s="320"/>
      <c r="K10602" s="253"/>
    </row>
    <row r="10603" spans="1:11" ht="15.75" hidden="1" thickBot="1">
      <c r="A10603" s="161" t="s">
        <v>851</v>
      </c>
      <c r="B10603" s="163" t="str">
        <f t="shared" si="368"/>
        <v>6.4.2</v>
      </c>
      <c r="C10603" s="164">
        <f t="shared" si="369"/>
        <v>0</v>
      </c>
      <c r="D10603" s="165"/>
      <c r="E10603" s="323"/>
      <c r="F10603" s="324"/>
      <c r="G10603" s="324"/>
      <c r="H10603" s="198"/>
      <c r="I10603" s="325"/>
      <c r="J10603" s="326"/>
      <c r="K10603" s="327">
        <f>SUM(J10591:J10603)</f>
        <v>50794</v>
      </c>
    </row>
    <row r="10604" spans="1:11" ht="15.75" hidden="1" thickBot="1">
      <c r="A10604" s="161" t="s">
        <v>851</v>
      </c>
      <c r="B10604" s="163" t="str">
        <f t="shared" si="368"/>
        <v>6.4.2</v>
      </c>
      <c r="C10604" s="164">
        <f t="shared" si="369"/>
        <v>0</v>
      </c>
      <c r="D10604" s="165"/>
      <c r="E10604" s="328"/>
      <c r="F10604" s="328"/>
      <c r="G10604" s="328"/>
      <c r="H10604" s="201"/>
      <c r="I10604" s="329"/>
      <c r="J10604" s="330"/>
      <c r="K10604" s="331"/>
    </row>
    <row r="10605" spans="1:11" ht="15.75" hidden="1" thickBot="1">
      <c r="A10605" s="161" t="s">
        <v>851</v>
      </c>
      <c r="B10605" s="163" t="str">
        <f t="shared" si="368"/>
        <v>6.4.2</v>
      </c>
      <c r="C10605" s="164">
        <f t="shared" si="369"/>
        <v>0</v>
      </c>
      <c r="D10605" s="165"/>
      <c r="E10605" s="316" t="s">
        <v>509</v>
      </c>
      <c r="F10605" s="239" t="s">
        <v>497</v>
      </c>
      <c r="G10605" s="239" t="s">
        <v>41</v>
      </c>
      <c r="H10605" s="179" t="s">
        <v>506</v>
      </c>
      <c r="I10605" s="239" t="s">
        <v>510</v>
      </c>
      <c r="J10605" s="317" t="s">
        <v>501</v>
      </c>
      <c r="K10605" s="253"/>
    </row>
    <row r="10606" spans="1:11" hidden="1">
      <c r="A10606" s="161" t="s">
        <v>851</v>
      </c>
      <c r="B10606" s="163" t="str">
        <f t="shared" si="368"/>
        <v>6.4.2</v>
      </c>
      <c r="C10606" s="164">
        <f t="shared" si="369"/>
        <v>0</v>
      </c>
      <c r="D10606" s="165"/>
      <c r="E10606" s="335"/>
      <c r="F10606" s="333"/>
      <c r="G10606" s="333"/>
      <c r="H10606" s="237"/>
      <c r="I10606" s="333"/>
      <c r="J10606" s="252"/>
      <c r="K10606" s="336"/>
    </row>
    <row r="10607" spans="1:11" hidden="1">
      <c r="A10607" s="161" t="s">
        <v>851</v>
      </c>
      <c r="B10607" s="163" t="str">
        <f t="shared" si="368"/>
        <v>6.4.2</v>
      </c>
      <c r="C10607" s="164">
        <f t="shared" si="369"/>
        <v>0</v>
      </c>
      <c r="D10607" s="165"/>
      <c r="E10607" s="337"/>
      <c r="F10607" s="338"/>
      <c r="G10607" s="338"/>
      <c r="H10607" s="237"/>
      <c r="I10607" s="333"/>
      <c r="J10607" s="220"/>
      <c r="K10607" s="253"/>
    </row>
    <row r="10608" spans="1:11" hidden="1">
      <c r="A10608" s="161" t="s">
        <v>851</v>
      </c>
      <c r="B10608" s="163" t="str">
        <f t="shared" si="368"/>
        <v>6.4.2</v>
      </c>
      <c r="C10608" s="164">
        <f t="shared" si="369"/>
        <v>0</v>
      </c>
      <c r="D10608" s="165"/>
      <c r="E10608" s="337"/>
      <c r="F10608" s="322"/>
      <c r="G10608" s="322"/>
      <c r="H10608" s="194"/>
      <c r="I10608" s="279"/>
      <c r="J10608" s="320"/>
      <c r="K10608" s="253"/>
    </row>
    <row r="10609" spans="1:11" hidden="1">
      <c r="A10609" s="161" t="s">
        <v>851</v>
      </c>
      <c r="B10609" s="163" t="str">
        <f t="shared" si="368"/>
        <v>6.4.2</v>
      </c>
      <c r="C10609" s="164">
        <f t="shared" si="369"/>
        <v>0</v>
      </c>
      <c r="D10609" s="165"/>
      <c r="E10609" s="288"/>
      <c r="F10609" s="322"/>
      <c r="G10609" s="322"/>
      <c r="H10609" s="194"/>
      <c r="I10609" s="279"/>
      <c r="J10609" s="320"/>
      <c r="K10609" s="253"/>
    </row>
    <row r="10610" spans="1:11" hidden="1">
      <c r="A10610" s="161" t="s">
        <v>851</v>
      </c>
      <c r="B10610" s="163" t="str">
        <f t="shared" si="368"/>
        <v>6.4.2</v>
      </c>
      <c r="C10610" s="164">
        <f t="shared" si="369"/>
        <v>0</v>
      </c>
      <c r="D10610" s="165"/>
      <c r="E10610" s="293"/>
      <c r="F10610" s="322"/>
      <c r="G10610" s="322"/>
      <c r="H10610" s="194"/>
      <c r="I10610" s="279"/>
      <c r="J10610" s="320"/>
      <c r="K10610" s="253"/>
    </row>
    <row r="10611" spans="1:11" ht="15.75" hidden="1" thickBot="1">
      <c r="A10611" s="161" t="s">
        <v>851</v>
      </c>
      <c r="B10611" s="163" t="str">
        <f t="shared" si="368"/>
        <v>6.4.2</v>
      </c>
      <c r="C10611" s="164">
        <f t="shared" si="369"/>
        <v>0</v>
      </c>
      <c r="D10611" s="165"/>
      <c r="E10611" s="323"/>
      <c r="F10611" s="324"/>
      <c r="G10611" s="324"/>
      <c r="H10611" s="198"/>
      <c r="I10611" s="325"/>
      <c r="J10611" s="326"/>
      <c r="K10611" s="327">
        <f>SUM(J10606:J10611)</f>
        <v>0</v>
      </c>
    </row>
    <row r="10612" spans="1:11" ht="15.75" hidden="1" thickBot="1">
      <c r="A10612" s="161" t="s">
        <v>851</v>
      </c>
      <c r="B10612" s="163" t="str">
        <f t="shared" si="368"/>
        <v>6.4.2</v>
      </c>
      <c r="C10612" s="164">
        <f t="shared" si="369"/>
        <v>0</v>
      </c>
      <c r="D10612" s="165"/>
      <c r="E10612" s="328"/>
      <c r="F10612" s="328"/>
      <c r="G10612" s="328"/>
      <c r="H10612" s="201"/>
      <c r="I10612" s="339"/>
      <c r="J10612" s="340"/>
      <c r="K10612" s="331"/>
    </row>
    <row r="10613" spans="1:11" ht="15.75" hidden="1" thickBot="1">
      <c r="A10613" s="161" t="s">
        <v>851</v>
      </c>
      <c r="B10613" s="163" t="str">
        <f t="shared" si="368"/>
        <v>6.4.2</v>
      </c>
      <c r="C10613" s="164">
        <f t="shared" si="369"/>
        <v>0</v>
      </c>
      <c r="D10613" s="165"/>
      <c r="E10613" s="316" t="s">
        <v>512</v>
      </c>
      <c r="F10613" s="239" t="s">
        <v>519</v>
      </c>
      <c r="G10613" s="239" t="s">
        <v>520</v>
      </c>
      <c r="H10613" s="179" t="s">
        <v>513</v>
      </c>
      <c r="I10613" s="239" t="s">
        <v>500</v>
      </c>
      <c r="J10613" s="317" t="s">
        <v>501</v>
      </c>
      <c r="K10613" s="253"/>
    </row>
    <row r="10614" spans="1:11" hidden="1">
      <c r="A10614" s="161" t="s">
        <v>851</v>
      </c>
      <c r="B10614" s="163" t="str">
        <f t="shared" si="368"/>
        <v>6.4.2</v>
      </c>
      <c r="C10614" s="164">
        <f t="shared" si="369"/>
        <v>0</v>
      </c>
      <c r="D10614" s="165"/>
      <c r="E10614" s="205" t="s">
        <v>521</v>
      </c>
      <c r="F10614" s="219">
        <v>63600</v>
      </c>
      <c r="G10614" s="219">
        <v>54060</v>
      </c>
      <c r="H10614" s="207">
        <v>117660</v>
      </c>
      <c r="I10614" s="260">
        <v>98</v>
      </c>
      <c r="J10614" s="217">
        <f>ROUND(IF(N(F10614)&gt;0,PRODUCT(H10614,1/I10614),PRODUCT(G10614:I10614)),0)</f>
        <v>1201</v>
      </c>
      <c r="K10614" s="253"/>
    </row>
    <row r="10615" spans="1:11" hidden="1">
      <c r="A10615" s="161" t="s">
        <v>851</v>
      </c>
      <c r="B10615" s="163" t="str">
        <f t="shared" si="368"/>
        <v>6.4.2</v>
      </c>
      <c r="C10615" s="164">
        <f t="shared" si="369"/>
        <v>0</v>
      </c>
      <c r="D10615" s="165"/>
      <c r="E10615" s="205" t="s">
        <v>522</v>
      </c>
      <c r="F10615" s="219">
        <v>31800</v>
      </c>
      <c r="G10615" s="219">
        <v>27030</v>
      </c>
      <c r="H10615" s="207">
        <v>58830</v>
      </c>
      <c r="I10615" s="260">
        <v>10</v>
      </c>
      <c r="J10615" s="217">
        <f>ROUND(IF(N(F10615)&gt;0,PRODUCT(H10615,1/I10615),PRODUCT(G10615:I10615)),0)</f>
        <v>5883</v>
      </c>
      <c r="K10615" s="253"/>
    </row>
    <row r="10616" spans="1:11" hidden="1">
      <c r="A10616" s="161" t="s">
        <v>851</v>
      </c>
      <c r="B10616" s="163" t="str">
        <f t="shared" si="368"/>
        <v>6.4.2</v>
      </c>
      <c r="C10616" s="164">
        <f t="shared" si="369"/>
        <v>0</v>
      </c>
      <c r="D10616" s="165"/>
      <c r="E10616" s="241" t="s">
        <v>523</v>
      </c>
      <c r="F10616" s="219">
        <v>19080</v>
      </c>
      <c r="G10616" s="219">
        <v>16218</v>
      </c>
      <c r="H10616" s="207">
        <v>35298</v>
      </c>
      <c r="I10616" s="296">
        <v>10</v>
      </c>
      <c r="J10616" s="217">
        <f>ROUND(IF(N(F10616)&gt;0,PRODUCT(H10616,1/I10616),PRODUCT(G10616:I10616)),0)</f>
        <v>3530</v>
      </c>
      <c r="K10616" s="253"/>
    </row>
    <row r="10617" spans="1:11" hidden="1">
      <c r="A10617" s="161" t="s">
        <v>851</v>
      </c>
      <c r="B10617" s="163" t="str">
        <f t="shared" si="368"/>
        <v>6.4.2</v>
      </c>
      <c r="C10617" s="164">
        <f t="shared" si="369"/>
        <v>0</v>
      </c>
      <c r="D10617" s="165"/>
      <c r="E10617" s="293"/>
      <c r="F10617" s="209"/>
      <c r="G10617" s="219"/>
      <c r="H10617" s="194"/>
      <c r="I10617" s="279"/>
      <c r="J10617" s="220"/>
      <c r="K10617" s="253"/>
    </row>
    <row r="10618" spans="1:11" hidden="1">
      <c r="A10618" s="161" t="s">
        <v>851</v>
      </c>
      <c r="B10618" s="163" t="str">
        <f t="shared" si="368"/>
        <v>6.4.2</v>
      </c>
      <c r="C10618" s="164">
        <f t="shared" si="369"/>
        <v>0</v>
      </c>
      <c r="D10618" s="165"/>
      <c r="E10618" s="293"/>
      <c r="F10618" s="322"/>
      <c r="G10618" s="322"/>
      <c r="H10618" s="194"/>
      <c r="I10618" s="279"/>
      <c r="J10618" s="320"/>
      <c r="K10618" s="253"/>
    </row>
    <row r="10619" spans="1:11" hidden="1">
      <c r="A10619" s="161" t="s">
        <v>851</v>
      </c>
      <c r="B10619" s="163" t="str">
        <f t="shared" si="368"/>
        <v>6.4.2</v>
      </c>
      <c r="C10619" s="164">
        <f t="shared" si="369"/>
        <v>0</v>
      </c>
      <c r="D10619" s="165"/>
      <c r="E10619" s="293"/>
      <c r="F10619" s="322"/>
      <c r="G10619" s="322"/>
      <c r="H10619" s="194"/>
      <c r="I10619" s="279"/>
      <c r="J10619" s="320"/>
      <c r="K10619" s="253"/>
    </row>
    <row r="10620" spans="1:11" ht="15.75" hidden="1" thickBot="1">
      <c r="A10620" s="161" t="s">
        <v>851</v>
      </c>
      <c r="B10620" s="163" t="str">
        <f t="shared" si="368"/>
        <v>6.4.2</v>
      </c>
      <c r="C10620" s="164">
        <f t="shared" si="369"/>
        <v>0</v>
      </c>
      <c r="D10620" s="165"/>
      <c r="E10620" s="341"/>
      <c r="F10620" s="342"/>
      <c r="G10620" s="342"/>
      <c r="H10620" s="223"/>
      <c r="I10620" s="343"/>
      <c r="J10620" s="344"/>
      <c r="K10620" s="327">
        <f>SUM(J10614:J10620)</f>
        <v>10614</v>
      </c>
    </row>
    <row r="10621" spans="1:11" hidden="1">
      <c r="A10621" s="161" t="s">
        <v>851</v>
      </c>
      <c r="B10621" s="163" t="str">
        <f t="shared" si="368"/>
        <v>6.4.2</v>
      </c>
      <c r="C10621" s="164">
        <f t="shared" si="369"/>
        <v>0</v>
      </c>
      <c r="D10621" s="165"/>
      <c r="E10621" s="166"/>
      <c r="F10621" s="166"/>
      <c r="G10621" s="166"/>
      <c r="H10621" s="175"/>
      <c r="I10621" s="165"/>
      <c r="J10621" s="310"/>
      <c r="K10621" s="253"/>
    </row>
    <row r="10622" spans="1:11" ht="15.75" hidden="1" thickBot="1">
      <c r="A10622" s="161" t="s">
        <v>851</v>
      </c>
      <c r="B10622" s="163" t="str">
        <f t="shared" si="368"/>
        <v>6.4.2</v>
      </c>
      <c r="C10622" s="164">
        <f t="shared" si="369"/>
        <v>0</v>
      </c>
      <c r="D10622" s="165"/>
      <c r="E10622" s="166"/>
      <c r="F10622" s="166"/>
      <c r="G10622" s="166"/>
      <c r="H10622" s="226" t="s">
        <v>516</v>
      </c>
      <c r="I10622" s="165"/>
      <c r="J10622" s="310"/>
      <c r="K10622" s="327">
        <f>K10620+K10611+K10603+K10588</f>
        <v>61939</v>
      </c>
    </row>
    <row r="10623" spans="1:11" hidden="1">
      <c r="A10623" s="161" t="s">
        <v>851</v>
      </c>
      <c r="B10623" s="163" t="str">
        <f t="shared" si="368"/>
        <v>6.4.2</v>
      </c>
      <c r="C10623" s="164">
        <f t="shared" si="369"/>
        <v>0</v>
      </c>
      <c r="H10623" s="166"/>
    </row>
    <row r="10624" spans="1:11" hidden="1">
      <c r="A10624" s="161" t="s">
        <v>851</v>
      </c>
      <c r="B10624" s="163" t="str">
        <f t="shared" si="368"/>
        <v>6.4.2</v>
      </c>
      <c r="C10624" s="164">
        <f t="shared" si="369"/>
        <v>0</v>
      </c>
      <c r="H10624" s="166"/>
    </row>
    <row r="10625" spans="1:11" hidden="1">
      <c r="A10625" s="161" t="s">
        <v>851</v>
      </c>
      <c r="B10625" s="163" t="str">
        <f t="shared" si="368"/>
        <v>6.4.2</v>
      </c>
      <c r="C10625" s="164">
        <f t="shared" si="369"/>
        <v>0</v>
      </c>
      <c r="H10625" s="166"/>
    </row>
    <row r="10626" spans="1:11" hidden="1">
      <c r="A10626" s="161" t="s">
        <v>851</v>
      </c>
      <c r="B10626" s="163" t="str">
        <f>E10631</f>
        <v>6.4.3</v>
      </c>
      <c r="C10626" s="164">
        <f t="shared" si="369"/>
        <v>0</v>
      </c>
      <c r="H10626" s="166"/>
    </row>
    <row r="10627" spans="1:11" ht="18.75" hidden="1">
      <c r="A10627" s="161" t="s">
        <v>851</v>
      </c>
      <c r="B10627" s="163" t="str">
        <f t="shared" ref="B10627:B10679" si="370">B10626</f>
        <v>6.4.3</v>
      </c>
      <c r="C10627" s="164">
        <f t="shared" si="369"/>
        <v>0</v>
      </c>
      <c r="D10627" s="165"/>
      <c r="E10627" s="169" t="s">
        <v>496</v>
      </c>
      <c r="F10627" s="169"/>
      <c r="G10627" s="169"/>
      <c r="H10627" s="169"/>
      <c r="I10627" s="169"/>
      <c r="J10627" s="170"/>
      <c r="K10627" s="166"/>
    </row>
    <row r="10628" spans="1:11" hidden="1">
      <c r="A10628" s="161" t="s">
        <v>851</v>
      </c>
      <c r="B10628" s="163" t="str">
        <f t="shared" si="370"/>
        <v>6.4.3</v>
      </c>
      <c r="C10628" s="164">
        <f t="shared" si="369"/>
        <v>0</v>
      </c>
      <c r="D10628" s="165"/>
      <c r="E10628" s="166"/>
      <c r="F10628" s="166"/>
      <c r="G10628" s="166"/>
      <c r="H10628" s="166"/>
      <c r="I10628" s="165"/>
      <c r="J10628" s="310"/>
      <c r="K10628" s="253"/>
    </row>
    <row r="10629" spans="1:11" hidden="1">
      <c r="A10629" s="161" t="s">
        <v>851</v>
      </c>
      <c r="B10629" s="163" t="str">
        <f t="shared" si="370"/>
        <v>6.4.3</v>
      </c>
      <c r="C10629" s="164">
        <f t="shared" si="369"/>
        <v>0</v>
      </c>
      <c r="D10629" s="165"/>
      <c r="E10629" s="166"/>
      <c r="F10629" s="166"/>
      <c r="G10629" s="166"/>
      <c r="H10629" s="166"/>
      <c r="I10629" s="165"/>
      <c r="J10629" s="310"/>
      <c r="K10629" s="253"/>
    </row>
    <row r="10630" spans="1:11" hidden="1">
      <c r="A10630" s="161" t="s">
        <v>851</v>
      </c>
      <c r="B10630" s="163" t="str">
        <f t="shared" si="370"/>
        <v>6.4.3</v>
      </c>
      <c r="C10630" s="164">
        <f t="shared" si="369"/>
        <v>0</v>
      </c>
      <c r="D10630" s="165"/>
      <c r="E10630" s="166"/>
      <c r="F10630" s="166"/>
      <c r="G10630" s="166"/>
      <c r="H10630" s="166"/>
      <c r="I10630" s="165"/>
      <c r="J10630" s="310"/>
      <c r="K10630" s="253"/>
    </row>
    <row r="10631" spans="1:11" ht="27" hidden="1" customHeight="1">
      <c r="A10631" s="161" t="s">
        <v>851</v>
      </c>
      <c r="B10631" s="163" t="str">
        <f t="shared" si="370"/>
        <v>6.4.3</v>
      </c>
      <c r="C10631" s="164">
        <f t="shared" si="369"/>
        <v>0</v>
      </c>
      <c r="D10631" s="311" t="s">
        <v>39</v>
      </c>
      <c r="E10631" s="172" t="s">
        <v>883</v>
      </c>
      <c r="F10631" s="313" t="s">
        <v>884</v>
      </c>
      <c r="G10631" s="313"/>
      <c r="H10631" s="313"/>
      <c r="I10631" s="311" t="s">
        <v>497</v>
      </c>
      <c r="J10631" s="314" t="s">
        <v>1</v>
      </c>
      <c r="K10631" s="253"/>
    </row>
    <row r="10632" spans="1:11" hidden="1">
      <c r="A10632" s="161" t="s">
        <v>851</v>
      </c>
      <c r="B10632" s="163" t="str">
        <f t="shared" si="370"/>
        <v>6.4.3</v>
      </c>
      <c r="C10632" s="164">
        <f t="shared" si="369"/>
        <v>0</v>
      </c>
      <c r="D10632" s="165"/>
      <c r="E10632" s="166"/>
      <c r="F10632" s="315"/>
      <c r="G10632" s="315"/>
      <c r="H10632" s="175"/>
      <c r="I10632" s="165"/>
      <c r="J10632" s="310"/>
      <c r="K10632" s="253"/>
    </row>
    <row r="10633" spans="1:11" hidden="1">
      <c r="A10633" s="161" t="s">
        <v>851</v>
      </c>
      <c r="B10633" s="163" t="str">
        <f t="shared" si="370"/>
        <v>6.4.3</v>
      </c>
      <c r="C10633" s="164">
        <f t="shared" si="369"/>
        <v>0</v>
      </c>
      <c r="D10633" s="165"/>
      <c r="E10633" s="166"/>
      <c r="F10633" s="166"/>
      <c r="G10633" s="166"/>
      <c r="H10633" s="175"/>
      <c r="I10633" s="166"/>
      <c r="J10633" s="167"/>
      <c r="K10633" s="253"/>
    </row>
    <row r="10634" spans="1:11" hidden="1">
      <c r="A10634" s="161" t="s">
        <v>851</v>
      </c>
      <c r="B10634" s="163" t="str">
        <f t="shared" si="370"/>
        <v>6.4.3</v>
      </c>
      <c r="C10634" s="164">
        <f t="shared" si="369"/>
        <v>0</v>
      </c>
      <c r="D10634" s="165"/>
      <c r="E10634" s="166"/>
      <c r="F10634" s="166"/>
      <c r="G10634" s="166"/>
      <c r="H10634" s="175"/>
      <c r="I10634" s="165"/>
      <c r="J10634" s="310"/>
      <c r="K10634" s="253"/>
    </row>
    <row r="10635" spans="1:11" ht="15.75" hidden="1" thickBot="1">
      <c r="A10635" s="161" t="s">
        <v>851</v>
      </c>
      <c r="B10635" s="163" t="str">
        <f t="shared" si="370"/>
        <v>6.4.3</v>
      </c>
      <c r="C10635" s="164">
        <f t="shared" si="369"/>
        <v>0</v>
      </c>
      <c r="D10635" s="165"/>
      <c r="E10635" s="316" t="s">
        <v>498</v>
      </c>
      <c r="F10635" s="239" t="s">
        <v>497</v>
      </c>
      <c r="G10635" s="239" t="s">
        <v>41</v>
      </c>
      <c r="H10635" s="179" t="s">
        <v>499</v>
      </c>
      <c r="I10635" s="239" t="s">
        <v>500</v>
      </c>
      <c r="J10635" s="317" t="s">
        <v>501</v>
      </c>
      <c r="K10635" s="253"/>
    </row>
    <row r="10636" spans="1:11" hidden="1">
      <c r="A10636" s="161" t="s">
        <v>851</v>
      </c>
      <c r="B10636" s="163" t="str">
        <f t="shared" si="370"/>
        <v>6.4.3</v>
      </c>
      <c r="C10636" s="164">
        <f t="shared" si="369"/>
        <v>0</v>
      </c>
      <c r="D10636" s="165"/>
      <c r="E10636" s="241" t="s">
        <v>502</v>
      </c>
      <c r="F10636" s="457" t="s">
        <v>959</v>
      </c>
      <c r="G10636" s="245">
        <v>1</v>
      </c>
      <c r="H10636" s="229">
        <f>ROUND(K10674,0)</f>
        <v>12736</v>
      </c>
      <c r="I10636" s="245">
        <v>0.05</v>
      </c>
      <c r="J10636" s="319">
        <f>ROUND(IF(N(F10636)&gt;0,PRODUCT(H10636,1/I10636),PRODUCT(G10636:I10636)),0)</f>
        <v>637</v>
      </c>
      <c r="K10636" s="253"/>
    </row>
    <row r="10637" spans="1:11" hidden="1">
      <c r="A10637" s="161" t="s">
        <v>851</v>
      </c>
      <c r="B10637" s="163" t="str">
        <f t="shared" si="370"/>
        <v>6.4.3</v>
      </c>
      <c r="C10637" s="164">
        <f t="shared" si="369"/>
        <v>0</v>
      </c>
      <c r="D10637" s="165"/>
      <c r="E10637" s="293"/>
      <c r="F10637" s="279"/>
      <c r="G10637" s="279"/>
      <c r="H10637" s="212"/>
      <c r="I10637" s="279"/>
      <c r="J10637" s="320"/>
      <c r="K10637" s="253"/>
    </row>
    <row r="10638" spans="1:11" hidden="1">
      <c r="A10638" s="161" t="s">
        <v>851</v>
      </c>
      <c r="B10638" s="163" t="str">
        <f t="shared" si="370"/>
        <v>6.4.3</v>
      </c>
      <c r="C10638" s="164">
        <f t="shared" si="369"/>
        <v>0</v>
      </c>
      <c r="D10638" s="165"/>
      <c r="E10638" s="293"/>
      <c r="F10638" s="279"/>
      <c r="G10638" s="279"/>
      <c r="H10638" s="212"/>
      <c r="I10638" s="279"/>
      <c r="J10638" s="320"/>
      <c r="K10638" s="253"/>
    </row>
    <row r="10639" spans="1:11" hidden="1">
      <c r="A10639" s="161" t="s">
        <v>851</v>
      </c>
      <c r="B10639" s="163" t="str">
        <f t="shared" si="370"/>
        <v>6.4.3</v>
      </c>
      <c r="C10639" s="164">
        <f t="shared" si="369"/>
        <v>0</v>
      </c>
      <c r="D10639" s="165"/>
      <c r="E10639" s="293"/>
      <c r="F10639" s="279"/>
      <c r="G10639" s="279"/>
      <c r="H10639" s="194"/>
      <c r="I10639" s="279"/>
      <c r="J10639" s="473"/>
      <c r="K10639" s="253"/>
    </row>
    <row r="10640" spans="1:11" hidden="1">
      <c r="A10640" s="161" t="s">
        <v>851</v>
      </c>
      <c r="B10640" s="163" t="str">
        <f t="shared" si="370"/>
        <v>6.4.3</v>
      </c>
      <c r="C10640" s="164">
        <f t="shared" si="369"/>
        <v>0</v>
      </c>
      <c r="D10640" s="165"/>
      <c r="E10640" s="293"/>
      <c r="F10640" s="279"/>
      <c r="G10640" s="322"/>
      <c r="H10640" s="194"/>
      <c r="I10640" s="279"/>
      <c r="J10640" s="320"/>
      <c r="K10640" s="253"/>
    </row>
    <row r="10641" spans="1:11" hidden="1">
      <c r="A10641" s="161" t="s">
        <v>851</v>
      </c>
      <c r="B10641" s="163" t="str">
        <f t="shared" si="370"/>
        <v>6.4.3</v>
      </c>
      <c r="C10641" s="164">
        <f t="shared" si="369"/>
        <v>0</v>
      </c>
      <c r="D10641" s="165"/>
      <c r="E10641" s="293"/>
      <c r="F10641" s="279"/>
      <c r="G10641" s="322"/>
      <c r="H10641" s="194"/>
      <c r="I10641" s="279"/>
      <c r="J10641" s="320"/>
      <c r="K10641" s="253"/>
    </row>
    <row r="10642" spans="1:11" ht="15.75" hidden="1" thickBot="1">
      <c r="A10642" s="161" t="s">
        <v>851</v>
      </c>
      <c r="B10642" s="163" t="str">
        <f t="shared" si="370"/>
        <v>6.4.3</v>
      </c>
      <c r="C10642" s="164">
        <f t="shared" si="369"/>
        <v>0</v>
      </c>
      <c r="D10642" s="165"/>
      <c r="E10642" s="323"/>
      <c r="F10642" s="324"/>
      <c r="G10642" s="324"/>
      <c r="H10642" s="198"/>
      <c r="I10642" s="325"/>
      <c r="J10642" s="326"/>
      <c r="K10642" s="327">
        <f>SUM(J10636:J10642)</f>
        <v>637</v>
      </c>
    </row>
    <row r="10643" spans="1:11" ht="15.75" hidden="1" thickBot="1">
      <c r="A10643" s="161" t="s">
        <v>851</v>
      </c>
      <c r="B10643" s="163" t="str">
        <f t="shared" si="370"/>
        <v>6.4.3</v>
      </c>
      <c r="C10643" s="164">
        <f t="shared" si="369"/>
        <v>0</v>
      </c>
      <c r="D10643" s="165"/>
      <c r="E10643" s="328"/>
      <c r="F10643" s="328"/>
      <c r="G10643" s="328"/>
      <c r="H10643" s="201"/>
      <c r="I10643" s="329"/>
      <c r="J10643" s="330"/>
      <c r="K10643" s="331"/>
    </row>
    <row r="10644" spans="1:11" ht="15.75" hidden="1" thickBot="1">
      <c r="A10644" s="161" t="s">
        <v>851</v>
      </c>
      <c r="B10644" s="163" t="str">
        <f t="shared" si="370"/>
        <v>6.4.3</v>
      </c>
      <c r="C10644" s="164">
        <f t="shared" si="369"/>
        <v>0</v>
      </c>
      <c r="D10644" s="165"/>
      <c r="E10644" s="316" t="s">
        <v>505</v>
      </c>
      <c r="F10644" s="239" t="s">
        <v>497</v>
      </c>
      <c r="G10644" s="239" t="s">
        <v>41</v>
      </c>
      <c r="H10644" s="179" t="s">
        <v>506</v>
      </c>
      <c r="I10644" s="239" t="s">
        <v>507</v>
      </c>
      <c r="J10644" s="317" t="s">
        <v>501</v>
      </c>
      <c r="K10644" s="253"/>
    </row>
    <row r="10645" spans="1:11" hidden="1">
      <c r="A10645" s="161" t="s">
        <v>851</v>
      </c>
      <c r="B10645" s="163" t="str">
        <f t="shared" si="370"/>
        <v>6.4.3</v>
      </c>
      <c r="C10645" s="164">
        <f t="shared" si="369"/>
        <v>0</v>
      </c>
      <c r="D10645" s="165"/>
      <c r="E10645" s="332" t="s">
        <v>879</v>
      </c>
      <c r="F10645" s="333" t="s">
        <v>1083</v>
      </c>
      <c r="G10645" s="245">
        <v>0.85</v>
      </c>
      <c r="H10645" s="207">
        <v>67674</v>
      </c>
      <c r="I10645" s="183"/>
      <c r="J10645" s="217">
        <f>ROUND(IF(N(F10645)&gt;0,PRODUCT(H10645,1/I10645),PRODUCT(G10645:I10645)),0)</f>
        <v>57523</v>
      </c>
      <c r="K10645" s="253"/>
    </row>
    <row r="10646" spans="1:11" hidden="1">
      <c r="A10646" s="161" t="s">
        <v>851</v>
      </c>
      <c r="B10646" s="163" t="str">
        <f t="shared" si="370"/>
        <v>6.4.3</v>
      </c>
      <c r="C10646" s="164">
        <f t="shared" si="369"/>
        <v>0</v>
      </c>
      <c r="D10646" s="165"/>
      <c r="E10646" s="353"/>
      <c r="F10646" s="333"/>
      <c r="G10646" s="333"/>
      <c r="H10646" s="237"/>
      <c r="I10646" s="208"/>
      <c r="J10646" s="220"/>
      <c r="K10646" s="253"/>
    </row>
    <row r="10647" spans="1:11" hidden="1">
      <c r="A10647" s="161" t="s">
        <v>851</v>
      </c>
      <c r="B10647" s="163" t="str">
        <f t="shared" si="370"/>
        <v>6.4.3</v>
      </c>
      <c r="C10647" s="164">
        <f t="shared" si="369"/>
        <v>0</v>
      </c>
      <c r="D10647" s="165"/>
      <c r="E10647" s="353"/>
      <c r="F10647" s="279"/>
      <c r="G10647" s="279"/>
      <c r="H10647" s="237"/>
      <c r="I10647" s="208"/>
      <c r="J10647" s="220"/>
      <c r="K10647" s="253"/>
    </row>
    <row r="10648" spans="1:11" hidden="1">
      <c r="A10648" s="161" t="s">
        <v>851</v>
      </c>
      <c r="B10648" s="163" t="str">
        <f t="shared" si="370"/>
        <v>6.4.3</v>
      </c>
      <c r="C10648" s="164">
        <f t="shared" si="369"/>
        <v>0</v>
      </c>
      <c r="D10648" s="165"/>
      <c r="E10648" s="288"/>
      <c r="F10648" s="279"/>
      <c r="G10648" s="279"/>
      <c r="H10648" s="194"/>
      <c r="I10648" s="208"/>
      <c r="J10648" s="220"/>
      <c r="K10648" s="253"/>
    </row>
    <row r="10649" spans="1:11" hidden="1">
      <c r="A10649" s="161" t="s">
        <v>851</v>
      </c>
      <c r="B10649" s="163" t="str">
        <f t="shared" si="370"/>
        <v>6.4.3</v>
      </c>
      <c r="C10649" s="164">
        <f t="shared" si="369"/>
        <v>0</v>
      </c>
      <c r="D10649" s="165"/>
      <c r="E10649" s="293"/>
      <c r="F10649" s="279"/>
      <c r="G10649" s="279"/>
      <c r="H10649" s="194"/>
      <c r="I10649" s="208"/>
      <c r="J10649" s="220"/>
      <c r="K10649" s="253"/>
    </row>
    <row r="10650" spans="1:11" hidden="1">
      <c r="A10650" s="161" t="s">
        <v>851</v>
      </c>
      <c r="B10650" s="163" t="str">
        <f t="shared" si="370"/>
        <v>6.4.3</v>
      </c>
      <c r="C10650" s="164">
        <f t="shared" si="369"/>
        <v>0</v>
      </c>
      <c r="D10650" s="165"/>
      <c r="E10650" s="288"/>
      <c r="F10650" s="333"/>
      <c r="G10650" s="333"/>
      <c r="H10650" s="194"/>
      <c r="I10650" s="208"/>
      <c r="J10650" s="220"/>
      <c r="K10650" s="253"/>
    </row>
    <row r="10651" spans="1:11" hidden="1">
      <c r="A10651" s="161" t="s">
        <v>851</v>
      </c>
      <c r="B10651" s="163" t="str">
        <f t="shared" si="370"/>
        <v>6.4.3</v>
      </c>
      <c r="C10651" s="164">
        <f t="shared" ref="C10651:C10714" si="371">IF(ISERROR(MATCH(B10651,T:T,0)),0,1)</f>
        <v>0</v>
      </c>
      <c r="D10651" s="165"/>
      <c r="E10651" s="293"/>
      <c r="F10651" s="279"/>
      <c r="G10651" s="279"/>
      <c r="H10651" s="194"/>
      <c r="I10651" s="208"/>
      <c r="J10651" s="220"/>
      <c r="K10651" s="253"/>
    </row>
    <row r="10652" spans="1:11" hidden="1">
      <c r="A10652" s="161" t="s">
        <v>851</v>
      </c>
      <c r="B10652" s="163" t="str">
        <f t="shared" si="370"/>
        <v>6.4.3</v>
      </c>
      <c r="C10652" s="164">
        <f t="shared" si="371"/>
        <v>0</v>
      </c>
      <c r="D10652" s="165"/>
      <c r="E10652" s="293"/>
      <c r="F10652" s="279"/>
      <c r="G10652" s="279"/>
      <c r="H10652" s="194"/>
      <c r="I10652" s="208"/>
      <c r="J10652" s="220"/>
      <c r="K10652" s="253"/>
    </row>
    <row r="10653" spans="1:11" hidden="1">
      <c r="A10653" s="161" t="s">
        <v>851</v>
      </c>
      <c r="B10653" s="163" t="str">
        <f t="shared" si="370"/>
        <v>6.4.3</v>
      </c>
      <c r="C10653" s="164">
        <f t="shared" si="371"/>
        <v>0</v>
      </c>
      <c r="D10653" s="165"/>
      <c r="E10653" s="293"/>
      <c r="F10653" s="322"/>
      <c r="G10653" s="322"/>
      <c r="H10653" s="194"/>
      <c r="I10653" s="279"/>
      <c r="J10653" s="320"/>
      <c r="K10653" s="253"/>
    </row>
    <row r="10654" spans="1:11" hidden="1">
      <c r="A10654" s="161" t="s">
        <v>851</v>
      </c>
      <c r="B10654" s="163" t="str">
        <f t="shared" si="370"/>
        <v>6.4.3</v>
      </c>
      <c r="C10654" s="164">
        <f t="shared" si="371"/>
        <v>0</v>
      </c>
      <c r="D10654" s="165"/>
      <c r="E10654" s="293"/>
      <c r="F10654" s="322"/>
      <c r="G10654" s="322"/>
      <c r="H10654" s="194"/>
      <c r="I10654" s="279"/>
      <c r="J10654" s="320"/>
      <c r="K10654" s="253"/>
    </row>
    <row r="10655" spans="1:11" hidden="1">
      <c r="A10655" s="161" t="s">
        <v>851</v>
      </c>
      <c r="B10655" s="163" t="str">
        <f t="shared" si="370"/>
        <v>6.4.3</v>
      </c>
      <c r="C10655" s="164">
        <f t="shared" si="371"/>
        <v>0</v>
      </c>
      <c r="D10655" s="165"/>
      <c r="E10655" s="293"/>
      <c r="F10655" s="322"/>
      <c r="G10655" s="322"/>
      <c r="H10655" s="194"/>
      <c r="I10655" s="279"/>
      <c r="J10655" s="320"/>
      <c r="K10655" s="253"/>
    </row>
    <row r="10656" spans="1:11" hidden="1">
      <c r="A10656" s="161" t="s">
        <v>851</v>
      </c>
      <c r="B10656" s="163" t="str">
        <f t="shared" si="370"/>
        <v>6.4.3</v>
      </c>
      <c r="C10656" s="164">
        <f t="shared" si="371"/>
        <v>0</v>
      </c>
      <c r="D10656" s="165"/>
      <c r="E10656" s="293"/>
      <c r="F10656" s="322"/>
      <c r="G10656" s="322"/>
      <c r="H10656" s="194"/>
      <c r="I10656" s="279"/>
      <c r="J10656" s="320"/>
      <c r="K10656" s="253"/>
    </row>
    <row r="10657" spans="1:11" ht="15.75" hidden="1" thickBot="1">
      <c r="A10657" s="161" t="s">
        <v>851</v>
      </c>
      <c r="B10657" s="163" t="str">
        <f t="shared" si="370"/>
        <v>6.4.3</v>
      </c>
      <c r="C10657" s="164">
        <f t="shared" si="371"/>
        <v>0</v>
      </c>
      <c r="D10657" s="165"/>
      <c r="E10657" s="323"/>
      <c r="F10657" s="324"/>
      <c r="G10657" s="324"/>
      <c r="H10657" s="198"/>
      <c r="I10657" s="325"/>
      <c r="J10657" s="326"/>
      <c r="K10657" s="327">
        <f>SUM(J10645:J10657)</f>
        <v>57523</v>
      </c>
    </row>
    <row r="10658" spans="1:11" ht="15.75" hidden="1" thickBot="1">
      <c r="A10658" s="161" t="s">
        <v>851</v>
      </c>
      <c r="B10658" s="163" t="str">
        <f t="shared" si="370"/>
        <v>6.4.3</v>
      </c>
      <c r="C10658" s="164">
        <f t="shared" si="371"/>
        <v>0</v>
      </c>
      <c r="D10658" s="165"/>
      <c r="E10658" s="328"/>
      <c r="F10658" s="328"/>
      <c r="G10658" s="328"/>
      <c r="H10658" s="201"/>
      <c r="I10658" s="329"/>
      <c r="J10658" s="330"/>
      <c r="K10658" s="331"/>
    </row>
    <row r="10659" spans="1:11" ht="15.75" hidden="1" thickBot="1">
      <c r="A10659" s="161" t="s">
        <v>851</v>
      </c>
      <c r="B10659" s="163" t="str">
        <f t="shared" si="370"/>
        <v>6.4.3</v>
      </c>
      <c r="C10659" s="164">
        <f t="shared" si="371"/>
        <v>0</v>
      </c>
      <c r="D10659" s="165"/>
      <c r="E10659" s="316" t="s">
        <v>509</v>
      </c>
      <c r="F10659" s="239" t="s">
        <v>497</v>
      </c>
      <c r="G10659" s="239" t="s">
        <v>41</v>
      </c>
      <c r="H10659" s="179" t="s">
        <v>506</v>
      </c>
      <c r="I10659" s="239" t="s">
        <v>510</v>
      </c>
      <c r="J10659" s="317" t="s">
        <v>501</v>
      </c>
      <c r="K10659" s="253"/>
    </row>
    <row r="10660" spans="1:11" hidden="1">
      <c r="A10660" s="161" t="s">
        <v>851</v>
      </c>
      <c r="B10660" s="163" t="str">
        <f t="shared" si="370"/>
        <v>6.4.3</v>
      </c>
      <c r="C10660" s="164">
        <f t="shared" si="371"/>
        <v>0</v>
      </c>
      <c r="D10660" s="165"/>
      <c r="E10660" s="335"/>
      <c r="F10660" s="333"/>
      <c r="G10660" s="333"/>
      <c r="H10660" s="237"/>
      <c r="I10660" s="333"/>
      <c r="J10660" s="252"/>
      <c r="K10660" s="336"/>
    </row>
    <row r="10661" spans="1:11" hidden="1">
      <c r="A10661" s="161" t="s">
        <v>851</v>
      </c>
      <c r="B10661" s="163" t="str">
        <f t="shared" si="370"/>
        <v>6.4.3</v>
      </c>
      <c r="C10661" s="164">
        <f t="shared" si="371"/>
        <v>0</v>
      </c>
      <c r="D10661" s="165"/>
      <c r="E10661" s="337"/>
      <c r="F10661" s="338"/>
      <c r="G10661" s="338"/>
      <c r="H10661" s="237"/>
      <c r="I10661" s="333"/>
      <c r="J10661" s="220"/>
      <c r="K10661" s="253"/>
    </row>
    <row r="10662" spans="1:11" hidden="1">
      <c r="A10662" s="161" t="s">
        <v>851</v>
      </c>
      <c r="B10662" s="163" t="str">
        <f t="shared" si="370"/>
        <v>6.4.3</v>
      </c>
      <c r="C10662" s="164">
        <f t="shared" si="371"/>
        <v>0</v>
      </c>
      <c r="D10662" s="165"/>
      <c r="E10662" s="337"/>
      <c r="F10662" s="322"/>
      <c r="G10662" s="322"/>
      <c r="H10662" s="194"/>
      <c r="I10662" s="279"/>
      <c r="J10662" s="320"/>
      <c r="K10662" s="253"/>
    </row>
    <row r="10663" spans="1:11" hidden="1">
      <c r="A10663" s="161" t="s">
        <v>851</v>
      </c>
      <c r="B10663" s="163" t="str">
        <f t="shared" si="370"/>
        <v>6.4.3</v>
      </c>
      <c r="C10663" s="164">
        <f t="shared" si="371"/>
        <v>0</v>
      </c>
      <c r="D10663" s="165"/>
      <c r="E10663" s="288"/>
      <c r="F10663" s="322"/>
      <c r="G10663" s="322"/>
      <c r="H10663" s="194"/>
      <c r="I10663" s="279"/>
      <c r="J10663" s="320"/>
      <c r="K10663" s="253"/>
    </row>
    <row r="10664" spans="1:11" hidden="1">
      <c r="A10664" s="161" t="s">
        <v>851</v>
      </c>
      <c r="B10664" s="163" t="str">
        <f t="shared" si="370"/>
        <v>6.4.3</v>
      </c>
      <c r="C10664" s="164">
        <f t="shared" si="371"/>
        <v>0</v>
      </c>
      <c r="D10664" s="165"/>
      <c r="E10664" s="293"/>
      <c r="F10664" s="322"/>
      <c r="G10664" s="322"/>
      <c r="H10664" s="194"/>
      <c r="I10664" s="279"/>
      <c r="J10664" s="320"/>
      <c r="K10664" s="253"/>
    </row>
    <row r="10665" spans="1:11" ht="15.75" hidden="1" thickBot="1">
      <c r="A10665" s="161" t="s">
        <v>851</v>
      </c>
      <c r="B10665" s="163" t="str">
        <f t="shared" si="370"/>
        <v>6.4.3</v>
      </c>
      <c r="C10665" s="164">
        <f t="shared" si="371"/>
        <v>0</v>
      </c>
      <c r="D10665" s="165"/>
      <c r="E10665" s="323"/>
      <c r="F10665" s="324"/>
      <c r="G10665" s="324"/>
      <c r="H10665" s="198"/>
      <c r="I10665" s="325"/>
      <c r="J10665" s="326"/>
      <c r="K10665" s="327">
        <f>SUM(J10660:J10665)</f>
        <v>0</v>
      </c>
    </row>
    <row r="10666" spans="1:11" ht="15.75" hidden="1" thickBot="1">
      <c r="A10666" s="161" t="s">
        <v>851</v>
      </c>
      <c r="B10666" s="163" t="str">
        <f t="shared" si="370"/>
        <v>6.4.3</v>
      </c>
      <c r="C10666" s="164">
        <f t="shared" si="371"/>
        <v>0</v>
      </c>
      <c r="D10666" s="165"/>
      <c r="E10666" s="328"/>
      <c r="F10666" s="328"/>
      <c r="G10666" s="328"/>
      <c r="H10666" s="201"/>
      <c r="I10666" s="339"/>
      <c r="J10666" s="340"/>
      <c r="K10666" s="331"/>
    </row>
    <row r="10667" spans="1:11" ht="15.75" hidden="1" thickBot="1">
      <c r="A10667" s="161" t="s">
        <v>851</v>
      </c>
      <c r="B10667" s="163" t="str">
        <f t="shared" si="370"/>
        <v>6.4.3</v>
      </c>
      <c r="C10667" s="164">
        <f t="shared" si="371"/>
        <v>0</v>
      </c>
      <c r="D10667" s="165"/>
      <c r="E10667" s="316" t="s">
        <v>512</v>
      </c>
      <c r="F10667" s="239" t="s">
        <v>519</v>
      </c>
      <c r="G10667" s="239" t="s">
        <v>520</v>
      </c>
      <c r="H10667" s="179" t="s">
        <v>513</v>
      </c>
      <c r="I10667" s="239" t="s">
        <v>500</v>
      </c>
      <c r="J10667" s="317" t="s">
        <v>501</v>
      </c>
      <c r="K10667" s="253"/>
    </row>
    <row r="10668" spans="1:11" hidden="1">
      <c r="A10668" s="161" t="s">
        <v>851</v>
      </c>
      <c r="B10668" s="163" t="str">
        <f t="shared" si="370"/>
        <v>6.4.3</v>
      </c>
      <c r="C10668" s="164">
        <f t="shared" si="371"/>
        <v>0</v>
      </c>
      <c r="D10668" s="165"/>
      <c r="E10668" s="205" t="s">
        <v>521</v>
      </c>
      <c r="F10668" s="219">
        <v>63600</v>
      </c>
      <c r="G10668" s="219">
        <v>54060</v>
      </c>
      <c r="H10668" s="207">
        <v>117660</v>
      </c>
      <c r="I10668" s="260">
        <v>121.25</v>
      </c>
      <c r="J10668" s="217">
        <f>ROUND(IF(N(F10668)&gt;0,PRODUCT(H10668,1/I10668),PRODUCT(G10668:I10668)),0)</f>
        <v>970</v>
      </c>
      <c r="K10668" s="253"/>
    </row>
    <row r="10669" spans="1:11" hidden="1">
      <c r="A10669" s="161" t="s">
        <v>851</v>
      </c>
      <c r="B10669" s="163" t="str">
        <f t="shared" si="370"/>
        <v>6.4.3</v>
      </c>
      <c r="C10669" s="164">
        <f t="shared" si="371"/>
        <v>0</v>
      </c>
      <c r="D10669" s="165"/>
      <c r="E10669" s="205" t="s">
        <v>522</v>
      </c>
      <c r="F10669" s="219">
        <v>31800</v>
      </c>
      <c r="G10669" s="219">
        <v>27030</v>
      </c>
      <c r="H10669" s="207">
        <v>58830</v>
      </c>
      <c r="I10669" s="260">
        <v>8</v>
      </c>
      <c r="J10669" s="217">
        <f>ROUND(IF(N(F10669)&gt;0,PRODUCT(H10669,1/I10669),PRODUCT(G10669:I10669)),0)</f>
        <v>7354</v>
      </c>
      <c r="K10669" s="253"/>
    </row>
    <row r="10670" spans="1:11" hidden="1">
      <c r="A10670" s="161" t="s">
        <v>851</v>
      </c>
      <c r="B10670" s="163" t="str">
        <f t="shared" si="370"/>
        <v>6.4.3</v>
      </c>
      <c r="C10670" s="164">
        <f t="shared" si="371"/>
        <v>0</v>
      </c>
      <c r="D10670" s="165"/>
      <c r="E10670" s="241" t="s">
        <v>523</v>
      </c>
      <c r="F10670" s="219">
        <v>19080</v>
      </c>
      <c r="G10670" s="219">
        <v>16218</v>
      </c>
      <c r="H10670" s="207">
        <v>35298</v>
      </c>
      <c r="I10670" s="296">
        <v>8</v>
      </c>
      <c r="J10670" s="217">
        <f>ROUND(IF(N(F10670)&gt;0,PRODUCT(H10670,1/I10670),PRODUCT(G10670:I10670)),0)</f>
        <v>4412</v>
      </c>
      <c r="K10670" s="253"/>
    </row>
    <row r="10671" spans="1:11" hidden="1">
      <c r="A10671" s="161" t="s">
        <v>851</v>
      </c>
      <c r="B10671" s="163" t="str">
        <f t="shared" si="370"/>
        <v>6.4.3</v>
      </c>
      <c r="C10671" s="164">
        <f t="shared" si="371"/>
        <v>0</v>
      </c>
      <c r="D10671" s="165"/>
      <c r="E10671" s="293"/>
      <c r="F10671" s="209"/>
      <c r="G10671" s="219"/>
      <c r="H10671" s="194"/>
      <c r="I10671" s="279"/>
      <c r="J10671" s="220"/>
      <c r="K10671" s="253"/>
    </row>
    <row r="10672" spans="1:11" hidden="1">
      <c r="A10672" s="161" t="s">
        <v>851</v>
      </c>
      <c r="B10672" s="163" t="str">
        <f t="shared" si="370"/>
        <v>6.4.3</v>
      </c>
      <c r="C10672" s="164">
        <f t="shared" si="371"/>
        <v>0</v>
      </c>
      <c r="D10672" s="165"/>
      <c r="E10672" s="293"/>
      <c r="F10672" s="322"/>
      <c r="G10672" s="322"/>
      <c r="H10672" s="194"/>
      <c r="I10672" s="279"/>
      <c r="J10672" s="320"/>
      <c r="K10672" s="253"/>
    </row>
    <row r="10673" spans="1:11" hidden="1">
      <c r="A10673" s="161" t="s">
        <v>851</v>
      </c>
      <c r="B10673" s="163" t="str">
        <f t="shared" si="370"/>
        <v>6.4.3</v>
      </c>
      <c r="C10673" s="164">
        <f t="shared" si="371"/>
        <v>0</v>
      </c>
      <c r="D10673" s="165"/>
      <c r="E10673" s="293"/>
      <c r="F10673" s="322"/>
      <c r="G10673" s="322"/>
      <c r="H10673" s="194"/>
      <c r="I10673" s="279"/>
      <c r="J10673" s="320"/>
      <c r="K10673" s="253"/>
    </row>
    <row r="10674" spans="1:11" ht="15.75" hidden="1" thickBot="1">
      <c r="A10674" s="161" t="s">
        <v>851</v>
      </c>
      <c r="B10674" s="163" t="str">
        <f t="shared" si="370"/>
        <v>6.4.3</v>
      </c>
      <c r="C10674" s="164">
        <f t="shared" si="371"/>
        <v>0</v>
      </c>
      <c r="D10674" s="165"/>
      <c r="E10674" s="341"/>
      <c r="F10674" s="342"/>
      <c r="G10674" s="342"/>
      <c r="H10674" s="223"/>
      <c r="I10674" s="343"/>
      <c r="J10674" s="344"/>
      <c r="K10674" s="327">
        <f>SUM(J10668:J10674)</f>
        <v>12736</v>
      </c>
    </row>
    <row r="10675" spans="1:11" hidden="1">
      <c r="A10675" s="161" t="s">
        <v>851</v>
      </c>
      <c r="B10675" s="163" t="str">
        <f t="shared" si="370"/>
        <v>6.4.3</v>
      </c>
      <c r="C10675" s="164">
        <f t="shared" si="371"/>
        <v>0</v>
      </c>
      <c r="D10675" s="165"/>
      <c r="E10675" s="166"/>
      <c r="F10675" s="166"/>
      <c r="G10675" s="166"/>
      <c r="H10675" s="175"/>
      <c r="I10675" s="165"/>
      <c r="J10675" s="310"/>
      <c r="K10675" s="253"/>
    </row>
    <row r="10676" spans="1:11" ht="15.75" hidden="1" thickBot="1">
      <c r="A10676" s="161" t="s">
        <v>851</v>
      </c>
      <c r="B10676" s="163" t="str">
        <f t="shared" si="370"/>
        <v>6.4.3</v>
      </c>
      <c r="C10676" s="164">
        <f t="shared" si="371"/>
        <v>0</v>
      </c>
      <c r="D10676" s="165"/>
      <c r="E10676" s="166"/>
      <c r="F10676" s="166"/>
      <c r="G10676" s="166"/>
      <c r="H10676" s="226" t="s">
        <v>516</v>
      </c>
      <c r="I10676" s="165"/>
      <c r="J10676" s="310"/>
      <c r="K10676" s="327">
        <f>K10674+K10665+K10657+K10642</f>
        <v>70896</v>
      </c>
    </row>
    <row r="10677" spans="1:11" hidden="1">
      <c r="A10677" s="161" t="s">
        <v>851</v>
      </c>
      <c r="B10677" s="163" t="str">
        <f t="shared" si="370"/>
        <v>6.4.3</v>
      </c>
      <c r="C10677" s="164">
        <f t="shared" si="371"/>
        <v>0</v>
      </c>
      <c r="H10677" s="166"/>
    </row>
    <row r="10678" spans="1:11" hidden="1">
      <c r="A10678" s="161" t="s">
        <v>851</v>
      </c>
      <c r="B10678" s="163" t="str">
        <f t="shared" si="370"/>
        <v>6.4.3</v>
      </c>
      <c r="C10678" s="164">
        <f t="shared" si="371"/>
        <v>0</v>
      </c>
      <c r="H10678" s="166"/>
    </row>
    <row r="10679" spans="1:11" hidden="1">
      <c r="A10679" s="161" t="s">
        <v>851</v>
      </c>
      <c r="B10679" s="163" t="str">
        <f t="shared" si="370"/>
        <v>6.4.3</v>
      </c>
      <c r="C10679" s="164">
        <f t="shared" si="371"/>
        <v>0</v>
      </c>
      <c r="H10679" s="166"/>
    </row>
    <row r="10680" spans="1:11" hidden="1">
      <c r="A10680" s="161" t="s">
        <v>851</v>
      </c>
      <c r="B10680" s="163" t="str">
        <f>E10685</f>
        <v>6.5.1</v>
      </c>
      <c r="C10680" s="164">
        <f t="shared" si="371"/>
        <v>0</v>
      </c>
      <c r="H10680" s="166"/>
    </row>
    <row r="10681" spans="1:11" ht="18.75" hidden="1">
      <c r="A10681" s="161" t="s">
        <v>851</v>
      </c>
      <c r="B10681" s="163" t="str">
        <f t="shared" ref="B10681:B10733" si="372">B10680</f>
        <v>6.5.1</v>
      </c>
      <c r="C10681" s="164">
        <f t="shared" si="371"/>
        <v>0</v>
      </c>
      <c r="D10681" s="165"/>
      <c r="E10681" s="169" t="s">
        <v>496</v>
      </c>
      <c r="F10681" s="169"/>
      <c r="G10681" s="169"/>
      <c r="H10681" s="169"/>
      <c r="I10681" s="169"/>
      <c r="J10681" s="170"/>
      <c r="K10681" s="166"/>
    </row>
    <row r="10682" spans="1:11" hidden="1">
      <c r="A10682" s="161" t="s">
        <v>851</v>
      </c>
      <c r="B10682" s="163" t="str">
        <f t="shared" si="372"/>
        <v>6.5.1</v>
      </c>
      <c r="C10682" s="164">
        <f t="shared" si="371"/>
        <v>0</v>
      </c>
      <c r="D10682" s="165"/>
      <c r="E10682" s="166"/>
      <c r="F10682" s="166"/>
      <c r="G10682" s="166"/>
      <c r="H10682" s="166"/>
      <c r="I10682" s="165"/>
      <c r="J10682" s="310"/>
      <c r="K10682" s="253"/>
    </row>
    <row r="10683" spans="1:11" hidden="1">
      <c r="A10683" s="161" t="s">
        <v>851</v>
      </c>
      <c r="B10683" s="163" t="str">
        <f t="shared" si="372"/>
        <v>6.5.1</v>
      </c>
      <c r="C10683" s="164">
        <f t="shared" si="371"/>
        <v>0</v>
      </c>
      <c r="D10683" s="165"/>
      <c r="E10683" s="166"/>
      <c r="F10683" s="166"/>
      <c r="G10683" s="166"/>
      <c r="H10683" s="166"/>
      <c r="I10683" s="165"/>
      <c r="J10683" s="310"/>
      <c r="K10683" s="253"/>
    </row>
    <row r="10684" spans="1:11" hidden="1">
      <c r="A10684" s="161" t="s">
        <v>851</v>
      </c>
      <c r="B10684" s="163" t="str">
        <f t="shared" si="372"/>
        <v>6.5.1</v>
      </c>
      <c r="C10684" s="164">
        <f t="shared" si="371"/>
        <v>0</v>
      </c>
      <c r="D10684" s="165"/>
      <c r="E10684" s="166"/>
      <c r="F10684" s="166"/>
      <c r="G10684" s="166"/>
      <c r="H10684" s="166"/>
      <c r="I10684" s="165"/>
      <c r="J10684" s="310"/>
      <c r="K10684" s="253"/>
    </row>
    <row r="10685" spans="1:11" ht="27" hidden="1" customHeight="1">
      <c r="A10685" s="161" t="s">
        <v>851</v>
      </c>
      <c r="B10685" s="163" t="str">
        <f t="shared" si="372"/>
        <v>6.5.1</v>
      </c>
      <c r="C10685" s="164">
        <f t="shared" si="371"/>
        <v>0</v>
      </c>
      <c r="D10685" s="311" t="s">
        <v>39</v>
      </c>
      <c r="E10685" s="172" t="s">
        <v>885</v>
      </c>
      <c r="F10685" s="313" t="s">
        <v>886</v>
      </c>
      <c r="G10685" s="313"/>
      <c r="H10685" s="313"/>
      <c r="I10685" s="311" t="s">
        <v>497</v>
      </c>
      <c r="J10685" s="314" t="s">
        <v>1</v>
      </c>
      <c r="K10685" s="253"/>
    </row>
    <row r="10686" spans="1:11" hidden="1">
      <c r="A10686" s="161" t="s">
        <v>851</v>
      </c>
      <c r="B10686" s="163" t="str">
        <f t="shared" si="372"/>
        <v>6.5.1</v>
      </c>
      <c r="C10686" s="164">
        <f t="shared" si="371"/>
        <v>0</v>
      </c>
      <c r="D10686" s="165"/>
      <c r="E10686" s="166"/>
      <c r="F10686" s="315"/>
      <c r="G10686" s="315"/>
      <c r="H10686" s="175"/>
      <c r="I10686" s="165"/>
      <c r="J10686" s="310"/>
      <c r="K10686" s="253"/>
    </row>
    <row r="10687" spans="1:11" hidden="1">
      <c r="A10687" s="161" t="s">
        <v>851</v>
      </c>
      <c r="B10687" s="163" t="str">
        <f t="shared" si="372"/>
        <v>6.5.1</v>
      </c>
      <c r="C10687" s="164">
        <f t="shared" si="371"/>
        <v>0</v>
      </c>
      <c r="D10687" s="165"/>
      <c r="E10687" s="166"/>
      <c r="F10687" s="166"/>
      <c r="G10687" s="166"/>
      <c r="H10687" s="175"/>
      <c r="I10687" s="166"/>
      <c r="J10687" s="167"/>
      <c r="K10687" s="253"/>
    </row>
    <row r="10688" spans="1:11" hidden="1">
      <c r="A10688" s="161" t="s">
        <v>851</v>
      </c>
      <c r="B10688" s="163" t="str">
        <f t="shared" si="372"/>
        <v>6.5.1</v>
      </c>
      <c r="C10688" s="164">
        <f t="shared" si="371"/>
        <v>0</v>
      </c>
      <c r="D10688" s="165"/>
      <c r="E10688" s="166"/>
      <c r="F10688" s="166"/>
      <c r="G10688" s="166"/>
      <c r="H10688" s="175"/>
      <c r="I10688" s="165"/>
      <c r="J10688" s="310"/>
      <c r="K10688" s="253"/>
    </row>
    <row r="10689" spans="1:11" ht="15.75" hidden="1" thickBot="1">
      <c r="A10689" s="161" t="s">
        <v>851</v>
      </c>
      <c r="B10689" s="163" t="str">
        <f t="shared" si="372"/>
        <v>6.5.1</v>
      </c>
      <c r="C10689" s="164">
        <f t="shared" si="371"/>
        <v>0</v>
      </c>
      <c r="D10689" s="165"/>
      <c r="E10689" s="316" t="s">
        <v>498</v>
      </c>
      <c r="F10689" s="239" t="s">
        <v>497</v>
      </c>
      <c r="G10689" s="239" t="s">
        <v>41</v>
      </c>
      <c r="H10689" s="179" t="s">
        <v>499</v>
      </c>
      <c r="I10689" s="239" t="s">
        <v>500</v>
      </c>
      <c r="J10689" s="317" t="s">
        <v>501</v>
      </c>
      <c r="K10689" s="253"/>
    </row>
    <row r="10690" spans="1:11" hidden="1">
      <c r="A10690" s="161" t="s">
        <v>851</v>
      </c>
      <c r="B10690" s="163" t="str">
        <f t="shared" si="372"/>
        <v>6.5.1</v>
      </c>
      <c r="C10690" s="164">
        <f t="shared" si="371"/>
        <v>0</v>
      </c>
      <c r="D10690" s="165"/>
      <c r="E10690" s="241" t="s">
        <v>502</v>
      </c>
      <c r="F10690" s="457" t="s">
        <v>959</v>
      </c>
      <c r="G10690" s="245">
        <v>1</v>
      </c>
      <c r="H10690" s="229">
        <f>ROUND(K10728,0)</f>
        <v>25475</v>
      </c>
      <c r="I10690" s="245">
        <v>0.05</v>
      </c>
      <c r="J10690" s="319">
        <f>ROUND(IF(N(F10690)&gt;0,PRODUCT(H10690,1/I10690),PRODUCT(G10690:I10690)),0)</f>
        <v>1274</v>
      </c>
      <c r="K10690" s="253"/>
    </row>
    <row r="10691" spans="1:11" hidden="1">
      <c r="A10691" s="161" t="s">
        <v>851</v>
      </c>
      <c r="B10691" s="163" t="str">
        <f t="shared" si="372"/>
        <v>6.5.1</v>
      </c>
      <c r="C10691" s="164">
        <f t="shared" si="371"/>
        <v>0</v>
      </c>
      <c r="D10691" s="165"/>
      <c r="E10691" s="293"/>
      <c r="F10691" s="279"/>
      <c r="G10691" s="279"/>
      <c r="H10691" s="212"/>
      <c r="I10691" s="279"/>
      <c r="J10691" s="320"/>
      <c r="K10691" s="253"/>
    </row>
    <row r="10692" spans="1:11" hidden="1">
      <c r="A10692" s="161" t="s">
        <v>851</v>
      </c>
      <c r="B10692" s="163" t="str">
        <f t="shared" si="372"/>
        <v>6.5.1</v>
      </c>
      <c r="C10692" s="164">
        <f t="shared" si="371"/>
        <v>0</v>
      </c>
      <c r="D10692" s="165"/>
      <c r="E10692" s="293"/>
      <c r="F10692" s="279"/>
      <c r="G10692" s="279"/>
      <c r="H10692" s="212"/>
      <c r="I10692" s="279"/>
      <c r="J10692" s="320"/>
      <c r="K10692" s="253"/>
    </row>
    <row r="10693" spans="1:11" hidden="1">
      <c r="A10693" s="161" t="s">
        <v>851</v>
      </c>
      <c r="B10693" s="163" t="str">
        <f t="shared" si="372"/>
        <v>6.5.1</v>
      </c>
      <c r="C10693" s="164">
        <f t="shared" si="371"/>
        <v>0</v>
      </c>
      <c r="D10693" s="165"/>
      <c r="E10693" s="293"/>
      <c r="F10693" s="279"/>
      <c r="G10693" s="279"/>
      <c r="H10693" s="194"/>
      <c r="I10693" s="279"/>
      <c r="J10693" s="473"/>
      <c r="K10693" s="253"/>
    </row>
    <row r="10694" spans="1:11" hidden="1">
      <c r="A10694" s="161" t="s">
        <v>851</v>
      </c>
      <c r="B10694" s="163" t="str">
        <f t="shared" si="372"/>
        <v>6.5.1</v>
      </c>
      <c r="C10694" s="164">
        <f t="shared" si="371"/>
        <v>0</v>
      </c>
      <c r="D10694" s="165"/>
      <c r="E10694" s="293"/>
      <c r="F10694" s="279"/>
      <c r="G10694" s="322"/>
      <c r="H10694" s="194"/>
      <c r="I10694" s="279"/>
      <c r="J10694" s="320"/>
      <c r="K10694" s="253"/>
    </row>
    <row r="10695" spans="1:11" hidden="1">
      <c r="A10695" s="161" t="s">
        <v>851</v>
      </c>
      <c r="B10695" s="163" t="str">
        <f t="shared" si="372"/>
        <v>6.5.1</v>
      </c>
      <c r="C10695" s="164">
        <f t="shared" si="371"/>
        <v>0</v>
      </c>
      <c r="D10695" s="165"/>
      <c r="E10695" s="293"/>
      <c r="F10695" s="279"/>
      <c r="G10695" s="322"/>
      <c r="H10695" s="194"/>
      <c r="I10695" s="279"/>
      <c r="J10695" s="320"/>
      <c r="K10695" s="253"/>
    </row>
    <row r="10696" spans="1:11" ht="15.75" hidden="1" thickBot="1">
      <c r="A10696" s="161" t="s">
        <v>851</v>
      </c>
      <c r="B10696" s="163" t="str">
        <f t="shared" si="372"/>
        <v>6.5.1</v>
      </c>
      <c r="C10696" s="164">
        <f t="shared" si="371"/>
        <v>0</v>
      </c>
      <c r="D10696" s="165"/>
      <c r="E10696" s="323"/>
      <c r="F10696" s="324"/>
      <c r="G10696" s="324"/>
      <c r="H10696" s="198"/>
      <c r="I10696" s="325"/>
      <c r="J10696" s="326"/>
      <c r="K10696" s="327">
        <f>SUM(J10690:J10696)</f>
        <v>1274</v>
      </c>
    </row>
    <row r="10697" spans="1:11" ht="15.75" hidden="1" thickBot="1">
      <c r="A10697" s="161" t="s">
        <v>851</v>
      </c>
      <c r="B10697" s="163" t="str">
        <f t="shared" si="372"/>
        <v>6.5.1</v>
      </c>
      <c r="C10697" s="164">
        <f t="shared" si="371"/>
        <v>0</v>
      </c>
      <c r="D10697" s="165"/>
      <c r="E10697" s="328"/>
      <c r="F10697" s="328"/>
      <c r="G10697" s="328"/>
      <c r="H10697" s="201"/>
      <c r="I10697" s="329"/>
      <c r="J10697" s="330"/>
      <c r="K10697" s="331"/>
    </row>
    <row r="10698" spans="1:11" ht="15.75" hidden="1" thickBot="1">
      <c r="A10698" s="161" t="s">
        <v>851</v>
      </c>
      <c r="B10698" s="163" t="str">
        <f t="shared" si="372"/>
        <v>6.5.1</v>
      </c>
      <c r="C10698" s="164">
        <f t="shared" si="371"/>
        <v>0</v>
      </c>
      <c r="D10698" s="165"/>
      <c r="E10698" s="316" t="s">
        <v>505</v>
      </c>
      <c r="F10698" s="239" t="s">
        <v>497</v>
      </c>
      <c r="G10698" s="239" t="s">
        <v>41</v>
      </c>
      <c r="H10698" s="179" t="s">
        <v>506</v>
      </c>
      <c r="I10698" s="239" t="s">
        <v>507</v>
      </c>
      <c r="J10698" s="317" t="s">
        <v>501</v>
      </c>
      <c r="K10698" s="253"/>
    </row>
    <row r="10699" spans="1:11" hidden="1">
      <c r="A10699" s="161" t="s">
        <v>851</v>
      </c>
      <c r="B10699" s="163" t="str">
        <f t="shared" si="372"/>
        <v>6.5.1</v>
      </c>
      <c r="C10699" s="164">
        <f t="shared" si="371"/>
        <v>0</v>
      </c>
      <c r="D10699" s="165"/>
      <c r="E10699" s="475" t="s">
        <v>887</v>
      </c>
      <c r="F10699" s="333" t="s">
        <v>1</v>
      </c>
      <c r="G10699" s="245">
        <v>1.02</v>
      </c>
      <c r="H10699" s="207">
        <v>119502</v>
      </c>
      <c r="I10699" s="183"/>
      <c r="J10699" s="217">
        <f>ROUND(IF(N(F10699)&gt;0,PRODUCT(H10699,1/I10699),PRODUCT(G10699:I10699)),0)</f>
        <v>121892</v>
      </c>
      <c r="K10699" s="253"/>
    </row>
    <row r="10700" spans="1:11" hidden="1">
      <c r="A10700" s="161" t="s">
        <v>851</v>
      </c>
      <c r="B10700" s="163" t="str">
        <f t="shared" si="372"/>
        <v>6.5.1</v>
      </c>
      <c r="C10700" s="164">
        <f t="shared" si="371"/>
        <v>0</v>
      </c>
      <c r="D10700" s="165"/>
      <c r="E10700" s="461" t="s">
        <v>888</v>
      </c>
      <c r="F10700" s="333" t="s">
        <v>2</v>
      </c>
      <c r="G10700" s="183">
        <v>1</v>
      </c>
      <c r="H10700" s="207">
        <v>463</v>
      </c>
      <c r="I10700" s="183"/>
      <c r="J10700" s="217">
        <f>ROUND(IF(N(F10700)&gt;0,PRODUCT(H10700,1/I10700),PRODUCT(G10700:I10700)),0)</f>
        <v>463</v>
      </c>
      <c r="K10700" s="253"/>
    </row>
    <row r="10701" spans="1:11" hidden="1">
      <c r="A10701" s="161" t="s">
        <v>851</v>
      </c>
      <c r="B10701" s="163" t="str">
        <f t="shared" si="372"/>
        <v>6.5.1</v>
      </c>
      <c r="C10701" s="164">
        <f t="shared" si="371"/>
        <v>0</v>
      </c>
      <c r="D10701" s="165"/>
      <c r="E10701" s="337"/>
      <c r="F10701" s="279"/>
      <c r="G10701" s="279"/>
      <c r="H10701" s="237"/>
      <c r="I10701" s="208"/>
      <c r="J10701" s="220"/>
      <c r="K10701" s="253"/>
    </row>
    <row r="10702" spans="1:11" hidden="1">
      <c r="A10702" s="161" t="s">
        <v>851</v>
      </c>
      <c r="B10702" s="163" t="str">
        <f t="shared" si="372"/>
        <v>6.5.1</v>
      </c>
      <c r="C10702" s="164">
        <f t="shared" si="371"/>
        <v>0</v>
      </c>
      <c r="D10702" s="165"/>
      <c r="E10702" s="288"/>
      <c r="F10702" s="279"/>
      <c r="G10702" s="279"/>
      <c r="H10702" s="237"/>
      <c r="I10702" s="208"/>
      <c r="J10702" s="220"/>
      <c r="K10702" s="253"/>
    </row>
    <row r="10703" spans="1:11" hidden="1">
      <c r="A10703" s="161" t="s">
        <v>851</v>
      </c>
      <c r="B10703" s="163" t="str">
        <f t="shared" si="372"/>
        <v>6.5.1</v>
      </c>
      <c r="C10703" s="164">
        <f t="shared" si="371"/>
        <v>0</v>
      </c>
      <c r="D10703" s="165"/>
      <c r="E10703" s="293"/>
      <c r="F10703" s="279"/>
      <c r="G10703" s="279"/>
      <c r="H10703" s="194"/>
      <c r="I10703" s="208"/>
      <c r="J10703" s="220"/>
      <c r="K10703" s="253"/>
    </row>
    <row r="10704" spans="1:11" hidden="1">
      <c r="A10704" s="161" t="s">
        <v>851</v>
      </c>
      <c r="B10704" s="163" t="str">
        <f t="shared" si="372"/>
        <v>6.5.1</v>
      </c>
      <c r="C10704" s="164">
        <f t="shared" si="371"/>
        <v>0</v>
      </c>
      <c r="D10704" s="165"/>
      <c r="E10704" s="288"/>
      <c r="F10704" s="333"/>
      <c r="G10704" s="333"/>
      <c r="H10704" s="194"/>
      <c r="I10704" s="208"/>
      <c r="J10704" s="220"/>
      <c r="K10704" s="253"/>
    </row>
    <row r="10705" spans="1:11" hidden="1">
      <c r="A10705" s="161" t="s">
        <v>851</v>
      </c>
      <c r="B10705" s="163" t="str">
        <f t="shared" si="372"/>
        <v>6.5.1</v>
      </c>
      <c r="C10705" s="164">
        <f t="shared" si="371"/>
        <v>0</v>
      </c>
      <c r="D10705" s="165"/>
      <c r="E10705" s="293"/>
      <c r="F10705" s="279"/>
      <c r="G10705" s="279"/>
      <c r="H10705" s="194"/>
      <c r="I10705" s="208"/>
      <c r="J10705" s="220"/>
      <c r="K10705" s="253"/>
    </row>
    <row r="10706" spans="1:11" hidden="1">
      <c r="A10706" s="161" t="s">
        <v>851</v>
      </c>
      <c r="B10706" s="163" t="str">
        <f t="shared" si="372"/>
        <v>6.5.1</v>
      </c>
      <c r="C10706" s="164">
        <f t="shared" si="371"/>
        <v>0</v>
      </c>
      <c r="D10706" s="165"/>
      <c r="E10706" s="293"/>
      <c r="F10706" s="279"/>
      <c r="G10706" s="279"/>
      <c r="H10706" s="194"/>
      <c r="I10706" s="208"/>
      <c r="J10706" s="220"/>
      <c r="K10706" s="253"/>
    </row>
    <row r="10707" spans="1:11" hidden="1">
      <c r="A10707" s="161" t="s">
        <v>851</v>
      </c>
      <c r="B10707" s="163" t="str">
        <f t="shared" si="372"/>
        <v>6.5.1</v>
      </c>
      <c r="C10707" s="164">
        <f t="shared" si="371"/>
        <v>0</v>
      </c>
      <c r="D10707" s="165"/>
      <c r="E10707" s="293"/>
      <c r="F10707" s="322"/>
      <c r="G10707" s="322"/>
      <c r="H10707" s="194"/>
      <c r="I10707" s="279"/>
      <c r="J10707" s="320"/>
      <c r="K10707" s="253"/>
    </row>
    <row r="10708" spans="1:11" hidden="1">
      <c r="A10708" s="161" t="s">
        <v>851</v>
      </c>
      <c r="B10708" s="163" t="str">
        <f t="shared" si="372"/>
        <v>6.5.1</v>
      </c>
      <c r="C10708" s="164">
        <f t="shared" si="371"/>
        <v>0</v>
      </c>
      <c r="D10708" s="165"/>
      <c r="E10708" s="293"/>
      <c r="F10708" s="322"/>
      <c r="G10708" s="322"/>
      <c r="H10708" s="194"/>
      <c r="I10708" s="279"/>
      <c r="J10708" s="320"/>
      <c r="K10708" s="253"/>
    </row>
    <row r="10709" spans="1:11" hidden="1">
      <c r="A10709" s="161" t="s">
        <v>851</v>
      </c>
      <c r="B10709" s="163" t="str">
        <f t="shared" si="372"/>
        <v>6.5.1</v>
      </c>
      <c r="C10709" s="164">
        <f t="shared" si="371"/>
        <v>0</v>
      </c>
      <c r="D10709" s="165"/>
      <c r="E10709" s="293"/>
      <c r="F10709" s="322"/>
      <c r="G10709" s="322"/>
      <c r="H10709" s="194"/>
      <c r="I10709" s="279"/>
      <c r="J10709" s="320"/>
      <c r="K10709" s="253"/>
    </row>
    <row r="10710" spans="1:11" hidden="1">
      <c r="A10710" s="161" t="s">
        <v>851</v>
      </c>
      <c r="B10710" s="163" t="str">
        <f t="shared" si="372"/>
        <v>6.5.1</v>
      </c>
      <c r="C10710" s="164">
        <f t="shared" si="371"/>
        <v>0</v>
      </c>
      <c r="D10710" s="165"/>
      <c r="E10710" s="293"/>
      <c r="F10710" s="322"/>
      <c r="G10710" s="322"/>
      <c r="H10710" s="194"/>
      <c r="I10710" s="279"/>
      <c r="J10710" s="320"/>
      <c r="K10710" s="253"/>
    </row>
    <row r="10711" spans="1:11" ht="15.75" hidden="1" thickBot="1">
      <c r="A10711" s="161" t="s">
        <v>851</v>
      </c>
      <c r="B10711" s="163" t="str">
        <f t="shared" si="372"/>
        <v>6.5.1</v>
      </c>
      <c r="C10711" s="164">
        <f t="shared" si="371"/>
        <v>0</v>
      </c>
      <c r="D10711" s="165"/>
      <c r="E10711" s="323"/>
      <c r="F10711" s="324"/>
      <c r="G10711" s="324"/>
      <c r="H10711" s="198"/>
      <c r="I10711" s="325"/>
      <c r="J10711" s="326"/>
      <c r="K10711" s="347">
        <f>SUM(J10699:J10711)</f>
        <v>122355</v>
      </c>
    </row>
    <row r="10712" spans="1:11" ht="15.75" hidden="1" thickBot="1">
      <c r="A10712" s="161" t="s">
        <v>851</v>
      </c>
      <c r="B10712" s="163" t="str">
        <f t="shared" si="372"/>
        <v>6.5.1</v>
      </c>
      <c r="C10712" s="164">
        <f t="shared" si="371"/>
        <v>0</v>
      </c>
      <c r="D10712" s="165"/>
      <c r="E10712" s="328"/>
      <c r="F10712" s="328"/>
      <c r="G10712" s="328"/>
      <c r="H10712" s="201"/>
      <c r="I10712" s="329"/>
      <c r="J10712" s="330"/>
      <c r="K10712" s="331"/>
    </row>
    <row r="10713" spans="1:11" ht="15.75" hidden="1" thickBot="1">
      <c r="A10713" s="161" t="s">
        <v>851</v>
      </c>
      <c r="B10713" s="163" t="str">
        <f t="shared" si="372"/>
        <v>6.5.1</v>
      </c>
      <c r="C10713" s="164">
        <f t="shared" si="371"/>
        <v>0</v>
      </c>
      <c r="D10713" s="165"/>
      <c r="E10713" s="316" t="s">
        <v>509</v>
      </c>
      <c r="F10713" s="239" t="s">
        <v>497</v>
      </c>
      <c r="G10713" s="239" t="s">
        <v>41</v>
      </c>
      <c r="H10713" s="179" t="s">
        <v>506</v>
      </c>
      <c r="I10713" s="239" t="s">
        <v>510</v>
      </c>
      <c r="J10713" s="317" t="s">
        <v>501</v>
      </c>
      <c r="K10713" s="253"/>
    </row>
    <row r="10714" spans="1:11" hidden="1">
      <c r="A10714" s="161" t="s">
        <v>851</v>
      </c>
      <c r="B10714" s="163" t="str">
        <f t="shared" si="372"/>
        <v>6.5.1</v>
      </c>
      <c r="C10714" s="164">
        <f t="shared" si="371"/>
        <v>0</v>
      </c>
      <c r="D10714" s="165"/>
      <c r="E10714" s="335"/>
      <c r="F10714" s="351"/>
      <c r="G10714" s="333"/>
      <c r="H10714" s="474"/>
      <c r="I10714" s="333"/>
      <c r="J10714" s="252"/>
      <c r="K10714" s="336"/>
    </row>
    <row r="10715" spans="1:11" hidden="1">
      <c r="A10715" s="161" t="s">
        <v>851</v>
      </c>
      <c r="B10715" s="163" t="str">
        <f t="shared" si="372"/>
        <v>6.5.1</v>
      </c>
      <c r="C10715" s="164">
        <f t="shared" ref="C10715:C10778" si="373">IF(ISERROR(MATCH(B10715,T:T,0)),0,1)</f>
        <v>0</v>
      </c>
      <c r="D10715" s="165"/>
      <c r="E10715" s="337"/>
      <c r="F10715" s="338"/>
      <c r="G10715" s="338"/>
      <c r="H10715" s="237"/>
      <c r="I10715" s="333"/>
      <c r="J10715" s="220"/>
      <c r="K10715" s="253"/>
    </row>
    <row r="10716" spans="1:11" hidden="1">
      <c r="A10716" s="161" t="s">
        <v>851</v>
      </c>
      <c r="B10716" s="163" t="str">
        <f t="shared" si="372"/>
        <v>6.5.1</v>
      </c>
      <c r="C10716" s="164">
        <f t="shared" si="373"/>
        <v>0</v>
      </c>
      <c r="D10716" s="165"/>
      <c r="E10716" s="337"/>
      <c r="F10716" s="322"/>
      <c r="G10716" s="322"/>
      <c r="H10716" s="194"/>
      <c r="I10716" s="279"/>
      <c r="J10716" s="320"/>
      <c r="K10716" s="253"/>
    </row>
    <row r="10717" spans="1:11" hidden="1">
      <c r="A10717" s="161" t="s">
        <v>851</v>
      </c>
      <c r="B10717" s="163" t="str">
        <f t="shared" si="372"/>
        <v>6.5.1</v>
      </c>
      <c r="C10717" s="164">
        <f t="shared" si="373"/>
        <v>0</v>
      </c>
      <c r="D10717" s="165"/>
      <c r="E10717" s="288"/>
      <c r="F10717" s="322"/>
      <c r="G10717" s="322"/>
      <c r="H10717" s="194"/>
      <c r="I10717" s="279"/>
      <c r="J10717" s="320"/>
      <c r="K10717" s="253"/>
    </row>
    <row r="10718" spans="1:11" hidden="1">
      <c r="A10718" s="161" t="s">
        <v>851</v>
      </c>
      <c r="B10718" s="163" t="str">
        <f t="shared" si="372"/>
        <v>6.5.1</v>
      </c>
      <c r="C10718" s="164">
        <f t="shared" si="373"/>
        <v>0</v>
      </c>
      <c r="D10718" s="165"/>
      <c r="E10718" s="293"/>
      <c r="F10718" s="322"/>
      <c r="G10718" s="322"/>
      <c r="H10718" s="194"/>
      <c r="I10718" s="279"/>
      <c r="J10718" s="320"/>
      <c r="K10718" s="253"/>
    </row>
    <row r="10719" spans="1:11" ht="15.75" hidden="1" thickBot="1">
      <c r="A10719" s="161" t="s">
        <v>851</v>
      </c>
      <c r="B10719" s="163" t="str">
        <f t="shared" si="372"/>
        <v>6.5.1</v>
      </c>
      <c r="C10719" s="164">
        <f t="shared" si="373"/>
        <v>0</v>
      </c>
      <c r="D10719" s="165"/>
      <c r="E10719" s="323"/>
      <c r="F10719" s="324"/>
      <c r="G10719" s="324"/>
      <c r="H10719" s="198"/>
      <c r="I10719" s="325"/>
      <c r="J10719" s="326"/>
      <c r="K10719" s="327">
        <f>SUM(J10714:J10719)</f>
        <v>0</v>
      </c>
    </row>
    <row r="10720" spans="1:11" ht="15.75" hidden="1" thickBot="1">
      <c r="A10720" s="161" t="s">
        <v>851</v>
      </c>
      <c r="B10720" s="163" t="str">
        <f t="shared" si="372"/>
        <v>6.5.1</v>
      </c>
      <c r="C10720" s="164">
        <f t="shared" si="373"/>
        <v>0</v>
      </c>
      <c r="D10720" s="165"/>
      <c r="E10720" s="328"/>
      <c r="F10720" s="328"/>
      <c r="G10720" s="328"/>
      <c r="H10720" s="201"/>
      <c r="I10720" s="339"/>
      <c r="J10720" s="340"/>
      <c r="K10720" s="331"/>
    </row>
    <row r="10721" spans="1:11" ht="15.75" hidden="1" thickBot="1">
      <c r="A10721" s="161" t="s">
        <v>851</v>
      </c>
      <c r="B10721" s="163" t="str">
        <f t="shared" si="372"/>
        <v>6.5.1</v>
      </c>
      <c r="C10721" s="164">
        <f t="shared" si="373"/>
        <v>0</v>
      </c>
      <c r="D10721" s="165"/>
      <c r="E10721" s="316" t="s">
        <v>512</v>
      </c>
      <c r="F10721" s="239" t="s">
        <v>519</v>
      </c>
      <c r="G10721" s="239" t="s">
        <v>520</v>
      </c>
      <c r="H10721" s="179" t="s">
        <v>513</v>
      </c>
      <c r="I10721" s="239" t="s">
        <v>500</v>
      </c>
      <c r="J10721" s="317" t="s">
        <v>501</v>
      </c>
      <c r="K10721" s="253"/>
    </row>
    <row r="10722" spans="1:11" hidden="1">
      <c r="A10722" s="161" t="s">
        <v>851</v>
      </c>
      <c r="B10722" s="163" t="str">
        <f t="shared" si="372"/>
        <v>6.5.1</v>
      </c>
      <c r="C10722" s="164">
        <f t="shared" si="373"/>
        <v>0</v>
      </c>
      <c r="D10722" s="165"/>
      <c r="E10722" s="205" t="s">
        <v>521</v>
      </c>
      <c r="F10722" s="219">
        <v>63600</v>
      </c>
      <c r="G10722" s="219">
        <v>54060</v>
      </c>
      <c r="H10722" s="207">
        <v>117660</v>
      </c>
      <c r="I10722" s="260">
        <v>60.6</v>
      </c>
      <c r="J10722" s="217">
        <f>ROUND(IF(N(F10722)&gt;0,PRODUCT(H10722,1/I10722),PRODUCT(G10722:I10722)),0)</f>
        <v>1942</v>
      </c>
      <c r="K10722" s="253"/>
    </row>
    <row r="10723" spans="1:11" hidden="1">
      <c r="A10723" s="161" t="s">
        <v>851</v>
      </c>
      <c r="B10723" s="163" t="str">
        <f t="shared" si="372"/>
        <v>6.5.1</v>
      </c>
      <c r="C10723" s="164">
        <f t="shared" si="373"/>
        <v>0</v>
      </c>
      <c r="D10723" s="165"/>
      <c r="E10723" s="205" t="s">
        <v>522</v>
      </c>
      <c r="F10723" s="219">
        <v>31800</v>
      </c>
      <c r="G10723" s="219">
        <v>27030</v>
      </c>
      <c r="H10723" s="207">
        <v>58830</v>
      </c>
      <c r="I10723" s="272">
        <v>4</v>
      </c>
      <c r="J10723" s="217">
        <f>ROUND(IF(N(F10723)&gt;0,PRODUCT(H10723,1/I10723),PRODUCT(G10723:I10723)),0)</f>
        <v>14708</v>
      </c>
      <c r="K10723" s="253"/>
    </row>
    <row r="10724" spans="1:11" hidden="1">
      <c r="A10724" s="161" t="s">
        <v>851</v>
      </c>
      <c r="B10724" s="163" t="str">
        <f t="shared" si="372"/>
        <v>6.5.1</v>
      </c>
      <c r="C10724" s="164">
        <f t="shared" si="373"/>
        <v>0</v>
      </c>
      <c r="D10724" s="165"/>
      <c r="E10724" s="241" t="s">
        <v>523</v>
      </c>
      <c r="F10724" s="219">
        <v>19080</v>
      </c>
      <c r="G10724" s="219">
        <v>16218</v>
      </c>
      <c r="H10724" s="207">
        <v>35298</v>
      </c>
      <c r="I10724" s="262">
        <v>4</v>
      </c>
      <c r="J10724" s="217">
        <f>ROUND(IF(N(F10724)&gt;0,PRODUCT(H10724,1/I10724),PRODUCT(G10724:I10724)),0)</f>
        <v>8825</v>
      </c>
      <c r="K10724" s="253"/>
    </row>
    <row r="10725" spans="1:11" hidden="1">
      <c r="A10725" s="161" t="s">
        <v>851</v>
      </c>
      <c r="B10725" s="163" t="str">
        <f t="shared" si="372"/>
        <v>6.5.1</v>
      </c>
      <c r="C10725" s="164">
        <f t="shared" si="373"/>
        <v>0</v>
      </c>
      <c r="D10725" s="165"/>
      <c r="E10725" s="293"/>
      <c r="F10725" s="209"/>
      <c r="G10725" s="219"/>
      <c r="H10725" s="194"/>
      <c r="I10725" s="279"/>
      <c r="J10725" s="220"/>
      <c r="K10725" s="253"/>
    </row>
    <row r="10726" spans="1:11" hidden="1">
      <c r="A10726" s="161" t="s">
        <v>851</v>
      </c>
      <c r="B10726" s="163" t="str">
        <f t="shared" si="372"/>
        <v>6.5.1</v>
      </c>
      <c r="C10726" s="164">
        <f t="shared" si="373"/>
        <v>0</v>
      </c>
      <c r="D10726" s="165"/>
      <c r="E10726" s="293"/>
      <c r="F10726" s="322"/>
      <c r="G10726" s="322"/>
      <c r="H10726" s="194"/>
      <c r="I10726" s="279"/>
      <c r="J10726" s="320"/>
      <c r="K10726" s="253"/>
    </row>
    <row r="10727" spans="1:11" hidden="1">
      <c r="A10727" s="161" t="s">
        <v>851</v>
      </c>
      <c r="B10727" s="163" t="str">
        <f t="shared" si="372"/>
        <v>6.5.1</v>
      </c>
      <c r="C10727" s="164">
        <f t="shared" si="373"/>
        <v>0</v>
      </c>
      <c r="D10727" s="165"/>
      <c r="E10727" s="293"/>
      <c r="F10727" s="322"/>
      <c r="G10727" s="322"/>
      <c r="H10727" s="194"/>
      <c r="I10727" s="279"/>
      <c r="J10727" s="320"/>
      <c r="K10727" s="253"/>
    </row>
    <row r="10728" spans="1:11" ht="15.75" hidden="1" thickBot="1">
      <c r="A10728" s="161" t="s">
        <v>851</v>
      </c>
      <c r="B10728" s="163" t="str">
        <f t="shared" si="372"/>
        <v>6.5.1</v>
      </c>
      <c r="C10728" s="164">
        <f t="shared" si="373"/>
        <v>0</v>
      </c>
      <c r="D10728" s="165"/>
      <c r="E10728" s="341"/>
      <c r="F10728" s="342"/>
      <c r="G10728" s="342"/>
      <c r="H10728" s="223"/>
      <c r="I10728" s="343"/>
      <c r="J10728" s="344"/>
      <c r="K10728" s="347">
        <f>SUM(J10722:J10728)</f>
        <v>25475</v>
      </c>
    </row>
    <row r="10729" spans="1:11" hidden="1">
      <c r="A10729" s="161" t="s">
        <v>851</v>
      </c>
      <c r="B10729" s="163" t="str">
        <f t="shared" si="372"/>
        <v>6.5.1</v>
      </c>
      <c r="C10729" s="164">
        <f t="shared" si="373"/>
        <v>0</v>
      </c>
      <c r="D10729" s="165"/>
      <c r="E10729" s="166"/>
      <c r="F10729" s="166"/>
      <c r="G10729" s="166"/>
      <c r="H10729" s="175"/>
      <c r="I10729" s="165"/>
      <c r="J10729" s="310"/>
      <c r="K10729" s="253"/>
    </row>
    <row r="10730" spans="1:11" ht="15.75" hidden="1" thickBot="1">
      <c r="A10730" s="161" t="s">
        <v>851</v>
      </c>
      <c r="B10730" s="163" t="str">
        <f t="shared" si="372"/>
        <v>6.5.1</v>
      </c>
      <c r="C10730" s="164">
        <f t="shared" si="373"/>
        <v>0</v>
      </c>
      <c r="D10730" s="165"/>
      <c r="E10730" s="166"/>
      <c r="F10730" s="166"/>
      <c r="G10730" s="166"/>
      <c r="H10730" s="226" t="s">
        <v>516</v>
      </c>
      <c r="I10730" s="165"/>
      <c r="J10730" s="310"/>
      <c r="K10730" s="348">
        <f>ROUND(+K10728+K10719+K10711+K10696,0)</f>
        <v>149104</v>
      </c>
    </row>
    <row r="10731" spans="1:11" hidden="1">
      <c r="A10731" s="161" t="s">
        <v>851</v>
      </c>
      <c r="B10731" s="163" t="str">
        <f t="shared" si="372"/>
        <v>6.5.1</v>
      </c>
      <c r="C10731" s="164">
        <f t="shared" si="373"/>
        <v>0</v>
      </c>
      <c r="H10731" s="166"/>
    </row>
    <row r="10732" spans="1:11" hidden="1">
      <c r="A10732" s="161" t="s">
        <v>851</v>
      </c>
      <c r="B10732" s="163" t="str">
        <f t="shared" si="372"/>
        <v>6.5.1</v>
      </c>
      <c r="C10732" s="164">
        <f t="shared" si="373"/>
        <v>0</v>
      </c>
      <c r="H10732" s="166"/>
    </row>
    <row r="10733" spans="1:11" hidden="1">
      <c r="A10733" s="161" t="s">
        <v>851</v>
      </c>
      <c r="B10733" s="163" t="str">
        <f t="shared" si="372"/>
        <v>6.5.1</v>
      </c>
      <c r="C10733" s="164">
        <f t="shared" si="373"/>
        <v>0</v>
      </c>
      <c r="H10733" s="166"/>
    </row>
    <row r="10734" spans="1:11" hidden="1">
      <c r="A10734" s="161" t="s">
        <v>851</v>
      </c>
      <c r="B10734" s="163" t="str">
        <f>E10739</f>
        <v>6.5.2</v>
      </c>
      <c r="C10734" s="164">
        <f t="shared" si="373"/>
        <v>0</v>
      </c>
      <c r="H10734" s="166"/>
    </row>
    <row r="10735" spans="1:11" ht="18.75" hidden="1">
      <c r="A10735" s="161" t="s">
        <v>851</v>
      </c>
      <c r="B10735" s="163" t="str">
        <f t="shared" ref="B10735:B10787" si="374">B10734</f>
        <v>6.5.2</v>
      </c>
      <c r="C10735" s="164">
        <f t="shared" si="373"/>
        <v>0</v>
      </c>
      <c r="D10735" s="165"/>
      <c r="E10735" s="169" t="s">
        <v>496</v>
      </c>
      <c r="F10735" s="169"/>
      <c r="G10735" s="169"/>
      <c r="H10735" s="169"/>
      <c r="I10735" s="169"/>
      <c r="J10735" s="170"/>
      <c r="K10735" s="166"/>
    </row>
    <row r="10736" spans="1:11" hidden="1">
      <c r="A10736" s="161" t="s">
        <v>851</v>
      </c>
      <c r="B10736" s="163" t="str">
        <f t="shared" si="374"/>
        <v>6.5.2</v>
      </c>
      <c r="C10736" s="164">
        <f t="shared" si="373"/>
        <v>0</v>
      </c>
      <c r="D10736" s="165"/>
      <c r="E10736" s="166"/>
      <c r="F10736" s="166"/>
      <c r="G10736" s="166"/>
      <c r="I10736" s="165"/>
      <c r="J10736" s="310"/>
      <c r="K10736" s="253"/>
    </row>
    <row r="10737" spans="1:11" hidden="1">
      <c r="A10737" s="161" t="s">
        <v>851</v>
      </c>
      <c r="B10737" s="163" t="str">
        <f t="shared" si="374"/>
        <v>6.5.2</v>
      </c>
      <c r="C10737" s="164">
        <f t="shared" si="373"/>
        <v>0</v>
      </c>
      <c r="D10737" s="165"/>
      <c r="E10737" s="166"/>
      <c r="F10737" s="166"/>
      <c r="G10737" s="166"/>
      <c r="I10737" s="165"/>
      <c r="J10737" s="310"/>
      <c r="K10737" s="253"/>
    </row>
    <row r="10738" spans="1:11" hidden="1">
      <c r="A10738" s="161" t="s">
        <v>851</v>
      </c>
      <c r="B10738" s="163" t="str">
        <f t="shared" si="374"/>
        <v>6.5.2</v>
      </c>
      <c r="C10738" s="164">
        <f t="shared" si="373"/>
        <v>0</v>
      </c>
      <c r="D10738" s="165"/>
      <c r="E10738" s="166"/>
      <c r="F10738" s="166"/>
      <c r="G10738" s="166"/>
      <c r="I10738" s="165"/>
      <c r="J10738" s="310"/>
      <c r="K10738" s="253"/>
    </row>
    <row r="10739" spans="1:11" ht="27" hidden="1" customHeight="1">
      <c r="A10739" s="161" t="s">
        <v>851</v>
      </c>
      <c r="B10739" s="163" t="str">
        <f t="shared" si="374"/>
        <v>6.5.2</v>
      </c>
      <c r="C10739" s="164">
        <f t="shared" si="373"/>
        <v>0</v>
      </c>
      <c r="D10739" s="311" t="s">
        <v>39</v>
      </c>
      <c r="E10739" s="172" t="s">
        <v>889</v>
      </c>
      <c r="F10739" s="313" t="s">
        <v>890</v>
      </c>
      <c r="G10739" s="313"/>
      <c r="H10739" s="313"/>
      <c r="I10739" s="311" t="s">
        <v>497</v>
      </c>
      <c r="J10739" s="314" t="s">
        <v>1</v>
      </c>
      <c r="K10739" s="253"/>
    </row>
    <row r="10740" spans="1:11" hidden="1">
      <c r="A10740" s="161" t="s">
        <v>851</v>
      </c>
      <c r="B10740" s="163" t="str">
        <f t="shared" si="374"/>
        <v>6.5.2</v>
      </c>
      <c r="C10740" s="164">
        <f t="shared" si="373"/>
        <v>0</v>
      </c>
      <c r="D10740" s="165"/>
      <c r="E10740" s="166"/>
      <c r="F10740" s="315"/>
      <c r="G10740" s="315"/>
      <c r="H10740" s="175"/>
      <c r="I10740" s="165"/>
      <c r="J10740" s="310"/>
      <c r="K10740" s="253"/>
    </row>
    <row r="10741" spans="1:11" hidden="1">
      <c r="A10741" s="161" t="s">
        <v>851</v>
      </c>
      <c r="B10741" s="163" t="str">
        <f t="shared" si="374"/>
        <v>6.5.2</v>
      </c>
      <c r="C10741" s="164">
        <f t="shared" si="373"/>
        <v>0</v>
      </c>
      <c r="D10741" s="165"/>
      <c r="E10741" s="166"/>
      <c r="F10741" s="166"/>
      <c r="G10741" s="166"/>
      <c r="H10741" s="175"/>
      <c r="I10741" s="166"/>
      <c r="J10741" s="167"/>
      <c r="K10741" s="253"/>
    </row>
    <row r="10742" spans="1:11" hidden="1">
      <c r="A10742" s="161" t="s">
        <v>851</v>
      </c>
      <c r="B10742" s="163" t="str">
        <f t="shared" si="374"/>
        <v>6.5.2</v>
      </c>
      <c r="C10742" s="164">
        <f t="shared" si="373"/>
        <v>0</v>
      </c>
      <c r="D10742" s="165"/>
      <c r="E10742" s="166"/>
      <c r="F10742" s="166"/>
      <c r="G10742" s="166"/>
      <c r="H10742" s="175"/>
      <c r="I10742" s="165"/>
      <c r="J10742" s="310"/>
      <c r="K10742" s="253"/>
    </row>
    <row r="10743" spans="1:11" ht="15.75" hidden="1" thickBot="1">
      <c r="A10743" s="161" t="s">
        <v>851</v>
      </c>
      <c r="B10743" s="163" t="str">
        <f t="shared" si="374"/>
        <v>6.5.2</v>
      </c>
      <c r="C10743" s="164">
        <f t="shared" si="373"/>
        <v>0</v>
      </c>
      <c r="D10743" s="165"/>
      <c r="E10743" s="316" t="s">
        <v>498</v>
      </c>
      <c r="F10743" s="239" t="s">
        <v>497</v>
      </c>
      <c r="G10743" s="239" t="s">
        <v>41</v>
      </c>
      <c r="H10743" s="179" t="s">
        <v>499</v>
      </c>
      <c r="I10743" s="239" t="s">
        <v>500</v>
      </c>
      <c r="J10743" s="317" t="s">
        <v>501</v>
      </c>
      <c r="K10743" s="253"/>
    </row>
    <row r="10744" spans="1:11" hidden="1">
      <c r="A10744" s="161" t="s">
        <v>851</v>
      </c>
      <c r="B10744" s="163" t="str">
        <f t="shared" si="374"/>
        <v>6.5.2</v>
      </c>
      <c r="C10744" s="164">
        <f t="shared" si="373"/>
        <v>0</v>
      </c>
      <c r="D10744" s="165"/>
      <c r="E10744" s="241" t="s">
        <v>502</v>
      </c>
      <c r="F10744" s="457" t="s">
        <v>959</v>
      </c>
      <c r="G10744" s="245">
        <v>1</v>
      </c>
      <c r="H10744" s="229">
        <f>ROUND(K10782,0)</f>
        <v>25475</v>
      </c>
      <c r="I10744" s="245">
        <v>0.05</v>
      </c>
      <c r="J10744" s="319">
        <f>ROUND(IF(N(F10744)&gt;0,PRODUCT(H10744,1/I10744),PRODUCT(G10744:I10744)),0)</f>
        <v>1274</v>
      </c>
      <c r="K10744" s="253"/>
    </row>
    <row r="10745" spans="1:11" hidden="1">
      <c r="A10745" s="161" t="s">
        <v>851</v>
      </c>
      <c r="B10745" s="163" t="str">
        <f t="shared" si="374"/>
        <v>6.5.2</v>
      </c>
      <c r="C10745" s="164">
        <f t="shared" si="373"/>
        <v>0</v>
      </c>
      <c r="D10745" s="165"/>
      <c r="E10745" s="293"/>
      <c r="F10745" s="279"/>
      <c r="G10745" s="279"/>
      <c r="H10745" s="212"/>
      <c r="I10745" s="279"/>
      <c r="J10745" s="320"/>
      <c r="K10745" s="253"/>
    </row>
    <row r="10746" spans="1:11" hidden="1">
      <c r="A10746" s="161" t="s">
        <v>851</v>
      </c>
      <c r="B10746" s="163" t="str">
        <f t="shared" si="374"/>
        <v>6.5.2</v>
      </c>
      <c r="C10746" s="164">
        <f t="shared" si="373"/>
        <v>0</v>
      </c>
      <c r="D10746" s="165"/>
      <c r="E10746" s="293"/>
      <c r="F10746" s="279"/>
      <c r="G10746" s="279"/>
      <c r="H10746" s="212"/>
      <c r="I10746" s="279"/>
      <c r="J10746" s="320"/>
      <c r="K10746" s="253"/>
    </row>
    <row r="10747" spans="1:11" hidden="1">
      <c r="A10747" s="161" t="s">
        <v>851</v>
      </c>
      <c r="B10747" s="163" t="str">
        <f t="shared" si="374"/>
        <v>6.5.2</v>
      </c>
      <c r="C10747" s="164">
        <f t="shared" si="373"/>
        <v>0</v>
      </c>
      <c r="D10747" s="165"/>
      <c r="E10747" s="293"/>
      <c r="F10747" s="279"/>
      <c r="G10747" s="279"/>
      <c r="H10747" s="194"/>
      <c r="I10747" s="279"/>
      <c r="J10747" s="473"/>
      <c r="K10747" s="253"/>
    </row>
    <row r="10748" spans="1:11" hidden="1">
      <c r="A10748" s="161" t="s">
        <v>851</v>
      </c>
      <c r="B10748" s="163" t="str">
        <f t="shared" si="374"/>
        <v>6.5.2</v>
      </c>
      <c r="C10748" s="164">
        <f t="shared" si="373"/>
        <v>0</v>
      </c>
      <c r="D10748" s="165"/>
      <c r="E10748" s="293"/>
      <c r="F10748" s="279"/>
      <c r="G10748" s="322"/>
      <c r="H10748" s="194"/>
      <c r="I10748" s="279"/>
      <c r="J10748" s="320"/>
      <c r="K10748" s="253"/>
    </row>
    <row r="10749" spans="1:11" hidden="1">
      <c r="A10749" s="161" t="s">
        <v>851</v>
      </c>
      <c r="B10749" s="163" t="str">
        <f t="shared" si="374"/>
        <v>6.5.2</v>
      </c>
      <c r="C10749" s="164">
        <f t="shared" si="373"/>
        <v>0</v>
      </c>
      <c r="D10749" s="165"/>
      <c r="E10749" s="293"/>
      <c r="F10749" s="279"/>
      <c r="G10749" s="322"/>
      <c r="H10749" s="194"/>
      <c r="I10749" s="279"/>
      <c r="J10749" s="320"/>
      <c r="K10749" s="253"/>
    </row>
    <row r="10750" spans="1:11" ht="15.75" hidden="1" thickBot="1">
      <c r="A10750" s="161" t="s">
        <v>851</v>
      </c>
      <c r="B10750" s="163" t="str">
        <f t="shared" si="374"/>
        <v>6.5.2</v>
      </c>
      <c r="C10750" s="164">
        <f t="shared" si="373"/>
        <v>0</v>
      </c>
      <c r="D10750" s="165"/>
      <c r="E10750" s="323"/>
      <c r="F10750" s="324"/>
      <c r="G10750" s="324"/>
      <c r="H10750" s="198"/>
      <c r="I10750" s="325"/>
      <c r="J10750" s="326"/>
      <c r="K10750" s="327">
        <f>SUM(J10744:J10750)</f>
        <v>1274</v>
      </c>
    </row>
    <row r="10751" spans="1:11" ht="15.75" hidden="1" thickBot="1">
      <c r="A10751" s="161" t="s">
        <v>851</v>
      </c>
      <c r="B10751" s="163" t="str">
        <f t="shared" si="374"/>
        <v>6.5.2</v>
      </c>
      <c r="C10751" s="164">
        <f t="shared" si="373"/>
        <v>0</v>
      </c>
      <c r="D10751" s="165"/>
      <c r="E10751" s="328"/>
      <c r="F10751" s="328"/>
      <c r="G10751" s="328"/>
      <c r="H10751" s="201"/>
      <c r="I10751" s="329"/>
      <c r="J10751" s="330"/>
      <c r="K10751" s="331"/>
    </row>
    <row r="10752" spans="1:11" ht="15.75" hidden="1" thickBot="1">
      <c r="A10752" s="161" t="s">
        <v>851</v>
      </c>
      <c r="B10752" s="163" t="str">
        <f t="shared" si="374"/>
        <v>6.5.2</v>
      </c>
      <c r="C10752" s="164">
        <f t="shared" si="373"/>
        <v>0</v>
      </c>
      <c r="D10752" s="165"/>
      <c r="E10752" s="316" t="s">
        <v>505</v>
      </c>
      <c r="F10752" s="239" t="s">
        <v>497</v>
      </c>
      <c r="G10752" s="239" t="s">
        <v>41</v>
      </c>
      <c r="H10752" s="179" t="s">
        <v>506</v>
      </c>
      <c r="I10752" s="239" t="s">
        <v>507</v>
      </c>
      <c r="J10752" s="317" t="s">
        <v>501</v>
      </c>
      <c r="K10752" s="253"/>
    </row>
    <row r="10753" spans="1:11" hidden="1">
      <c r="A10753" s="161" t="s">
        <v>851</v>
      </c>
      <c r="B10753" s="163" t="str">
        <f t="shared" si="374"/>
        <v>6.5.2</v>
      </c>
      <c r="C10753" s="164">
        <f t="shared" si="373"/>
        <v>0</v>
      </c>
      <c r="D10753" s="165"/>
      <c r="E10753" s="475" t="s">
        <v>891</v>
      </c>
      <c r="F10753" s="333" t="s">
        <v>1</v>
      </c>
      <c r="G10753" s="245">
        <v>1.02</v>
      </c>
      <c r="H10753" s="207">
        <v>99035</v>
      </c>
      <c r="I10753" s="183"/>
      <c r="J10753" s="217">
        <f>ROUND(IF(N(F10753)&gt;0,PRODUCT(H10753,1/I10753),PRODUCT(G10753:I10753)),0)</f>
        <v>101016</v>
      </c>
      <c r="K10753" s="253"/>
    </row>
    <row r="10754" spans="1:11" hidden="1">
      <c r="A10754" s="161" t="s">
        <v>851</v>
      </c>
      <c r="B10754" s="163" t="str">
        <f t="shared" si="374"/>
        <v>6.5.2</v>
      </c>
      <c r="C10754" s="164">
        <f t="shared" si="373"/>
        <v>0</v>
      </c>
      <c r="D10754" s="165"/>
      <c r="E10754" s="337"/>
      <c r="F10754" s="333"/>
      <c r="G10754" s="333"/>
      <c r="H10754" s="237"/>
      <c r="I10754" s="208"/>
      <c r="J10754" s="220"/>
      <c r="K10754" s="253"/>
    </row>
    <row r="10755" spans="1:11" hidden="1">
      <c r="A10755" s="161" t="s">
        <v>851</v>
      </c>
      <c r="B10755" s="163" t="str">
        <f t="shared" si="374"/>
        <v>6.5.2</v>
      </c>
      <c r="C10755" s="164">
        <f t="shared" si="373"/>
        <v>0</v>
      </c>
      <c r="D10755" s="165"/>
      <c r="E10755" s="337"/>
      <c r="F10755" s="279"/>
      <c r="G10755" s="279"/>
      <c r="H10755" s="237"/>
      <c r="I10755" s="208"/>
      <c r="J10755" s="220"/>
      <c r="K10755" s="253"/>
    </row>
    <row r="10756" spans="1:11" hidden="1">
      <c r="A10756" s="161" t="s">
        <v>851</v>
      </c>
      <c r="B10756" s="163" t="str">
        <f t="shared" si="374"/>
        <v>6.5.2</v>
      </c>
      <c r="C10756" s="164">
        <f t="shared" si="373"/>
        <v>0</v>
      </c>
      <c r="D10756" s="165"/>
      <c r="E10756" s="288"/>
      <c r="F10756" s="279"/>
      <c r="G10756" s="279"/>
      <c r="H10756" s="237"/>
      <c r="I10756" s="208"/>
      <c r="J10756" s="220"/>
      <c r="K10756" s="253"/>
    </row>
    <row r="10757" spans="1:11" hidden="1">
      <c r="A10757" s="161" t="s">
        <v>851</v>
      </c>
      <c r="B10757" s="163" t="str">
        <f t="shared" si="374"/>
        <v>6.5.2</v>
      </c>
      <c r="C10757" s="164">
        <f t="shared" si="373"/>
        <v>0</v>
      </c>
      <c r="D10757" s="165"/>
      <c r="E10757" s="293"/>
      <c r="F10757" s="279"/>
      <c r="G10757" s="279"/>
      <c r="H10757" s="194"/>
      <c r="I10757" s="208"/>
      <c r="J10757" s="220"/>
      <c r="K10757" s="253"/>
    </row>
    <row r="10758" spans="1:11" hidden="1">
      <c r="A10758" s="161" t="s">
        <v>851</v>
      </c>
      <c r="B10758" s="163" t="str">
        <f t="shared" si="374"/>
        <v>6.5.2</v>
      </c>
      <c r="C10758" s="164">
        <f t="shared" si="373"/>
        <v>0</v>
      </c>
      <c r="D10758" s="165"/>
      <c r="E10758" s="288"/>
      <c r="F10758" s="333"/>
      <c r="G10758" s="333"/>
      <c r="H10758" s="194"/>
      <c r="I10758" s="208"/>
      <c r="J10758" s="220"/>
      <c r="K10758" s="253"/>
    </row>
    <row r="10759" spans="1:11" hidden="1">
      <c r="A10759" s="161" t="s">
        <v>851</v>
      </c>
      <c r="B10759" s="163" t="str">
        <f t="shared" si="374"/>
        <v>6.5.2</v>
      </c>
      <c r="C10759" s="164">
        <f t="shared" si="373"/>
        <v>0</v>
      </c>
      <c r="D10759" s="165"/>
      <c r="E10759" s="293"/>
      <c r="F10759" s="279"/>
      <c r="G10759" s="279"/>
      <c r="H10759" s="194"/>
      <c r="I10759" s="208"/>
      <c r="J10759" s="220"/>
      <c r="K10759" s="253"/>
    </row>
    <row r="10760" spans="1:11" hidden="1">
      <c r="A10760" s="161" t="s">
        <v>851</v>
      </c>
      <c r="B10760" s="163" t="str">
        <f t="shared" si="374"/>
        <v>6.5.2</v>
      </c>
      <c r="C10760" s="164">
        <f t="shared" si="373"/>
        <v>0</v>
      </c>
      <c r="D10760" s="165"/>
      <c r="E10760" s="293"/>
      <c r="F10760" s="279"/>
      <c r="G10760" s="279"/>
      <c r="H10760" s="194"/>
      <c r="I10760" s="208"/>
      <c r="J10760" s="220"/>
      <c r="K10760" s="253"/>
    </row>
    <row r="10761" spans="1:11" hidden="1">
      <c r="A10761" s="161" t="s">
        <v>851</v>
      </c>
      <c r="B10761" s="163" t="str">
        <f t="shared" si="374"/>
        <v>6.5.2</v>
      </c>
      <c r="C10761" s="164">
        <f t="shared" si="373"/>
        <v>0</v>
      </c>
      <c r="D10761" s="165"/>
      <c r="E10761" s="293"/>
      <c r="F10761" s="322"/>
      <c r="G10761" s="322"/>
      <c r="H10761" s="194"/>
      <c r="I10761" s="279"/>
      <c r="J10761" s="320"/>
      <c r="K10761" s="253"/>
    </row>
    <row r="10762" spans="1:11" hidden="1">
      <c r="A10762" s="161" t="s">
        <v>851</v>
      </c>
      <c r="B10762" s="163" t="str">
        <f t="shared" si="374"/>
        <v>6.5.2</v>
      </c>
      <c r="C10762" s="164">
        <f t="shared" si="373"/>
        <v>0</v>
      </c>
      <c r="D10762" s="165"/>
      <c r="E10762" s="293"/>
      <c r="F10762" s="322"/>
      <c r="G10762" s="322"/>
      <c r="H10762" s="194"/>
      <c r="I10762" s="279"/>
      <c r="J10762" s="320"/>
      <c r="K10762" s="253"/>
    </row>
    <row r="10763" spans="1:11" hidden="1">
      <c r="A10763" s="161" t="s">
        <v>851</v>
      </c>
      <c r="B10763" s="163" t="str">
        <f t="shared" si="374"/>
        <v>6.5.2</v>
      </c>
      <c r="C10763" s="164">
        <f t="shared" si="373"/>
        <v>0</v>
      </c>
      <c r="D10763" s="165"/>
      <c r="E10763" s="293"/>
      <c r="F10763" s="322"/>
      <c r="G10763" s="322"/>
      <c r="H10763" s="194"/>
      <c r="I10763" s="279"/>
      <c r="J10763" s="320"/>
      <c r="K10763" s="253"/>
    </row>
    <row r="10764" spans="1:11" hidden="1">
      <c r="A10764" s="161" t="s">
        <v>851</v>
      </c>
      <c r="B10764" s="163" t="str">
        <f t="shared" si="374"/>
        <v>6.5.2</v>
      </c>
      <c r="C10764" s="164">
        <f t="shared" si="373"/>
        <v>0</v>
      </c>
      <c r="D10764" s="165"/>
      <c r="E10764" s="293"/>
      <c r="F10764" s="322"/>
      <c r="G10764" s="322"/>
      <c r="H10764" s="194"/>
      <c r="I10764" s="279"/>
      <c r="J10764" s="320"/>
      <c r="K10764" s="253"/>
    </row>
    <row r="10765" spans="1:11" ht="15.75" hidden="1" thickBot="1">
      <c r="A10765" s="161" t="s">
        <v>851</v>
      </c>
      <c r="B10765" s="163" t="str">
        <f t="shared" si="374"/>
        <v>6.5.2</v>
      </c>
      <c r="C10765" s="164">
        <f t="shared" si="373"/>
        <v>0</v>
      </c>
      <c r="D10765" s="165"/>
      <c r="E10765" s="323"/>
      <c r="F10765" s="324"/>
      <c r="G10765" s="324"/>
      <c r="H10765" s="198"/>
      <c r="I10765" s="325"/>
      <c r="J10765" s="326"/>
      <c r="K10765" s="347">
        <f>SUM(J10753:J10765)</f>
        <v>101016</v>
      </c>
    </row>
    <row r="10766" spans="1:11" ht="15.75" hidden="1" thickBot="1">
      <c r="A10766" s="161" t="s">
        <v>851</v>
      </c>
      <c r="B10766" s="163" t="str">
        <f t="shared" si="374"/>
        <v>6.5.2</v>
      </c>
      <c r="C10766" s="164">
        <f t="shared" si="373"/>
        <v>0</v>
      </c>
      <c r="D10766" s="165"/>
      <c r="E10766" s="328"/>
      <c r="F10766" s="328"/>
      <c r="G10766" s="328"/>
      <c r="H10766" s="201"/>
      <c r="I10766" s="329"/>
      <c r="J10766" s="330"/>
      <c r="K10766" s="331"/>
    </row>
    <row r="10767" spans="1:11" ht="15.75" hidden="1" thickBot="1">
      <c r="A10767" s="161" t="s">
        <v>851</v>
      </c>
      <c r="B10767" s="163" t="str">
        <f t="shared" si="374"/>
        <v>6.5.2</v>
      </c>
      <c r="C10767" s="164">
        <f t="shared" si="373"/>
        <v>0</v>
      </c>
      <c r="D10767" s="165"/>
      <c r="E10767" s="316" t="s">
        <v>509</v>
      </c>
      <c r="F10767" s="239" t="s">
        <v>497</v>
      </c>
      <c r="G10767" s="239" t="s">
        <v>41</v>
      </c>
      <c r="H10767" s="179" t="s">
        <v>506</v>
      </c>
      <c r="I10767" s="239" t="s">
        <v>510</v>
      </c>
      <c r="J10767" s="317" t="s">
        <v>501</v>
      </c>
      <c r="K10767" s="253"/>
    </row>
    <row r="10768" spans="1:11" hidden="1">
      <c r="A10768" s="161" t="s">
        <v>851</v>
      </c>
      <c r="B10768" s="163" t="str">
        <f t="shared" si="374"/>
        <v>6.5.2</v>
      </c>
      <c r="C10768" s="164">
        <f t="shared" si="373"/>
        <v>0</v>
      </c>
      <c r="D10768" s="165"/>
      <c r="E10768" s="335"/>
      <c r="F10768" s="333"/>
      <c r="G10768" s="333"/>
      <c r="H10768" s="237"/>
      <c r="I10768" s="333"/>
      <c r="J10768" s="252"/>
      <c r="K10768" s="336"/>
    </row>
    <row r="10769" spans="1:11" hidden="1">
      <c r="A10769" s="161" t="s">
        <v>851</v>
      </c>
      <c r="B10769" s="163" t="str">
        <f t="shared" si="374"/>
        <v>6.5.2</v>
      </c>
      <c r="C10769" s="164">
        <f t="shared" si="373"/>
        <v>0</v>
      </c>
      <c r="D10769" s="165"/>
      <c r="E10769" s="337"/>
      <c r="F10769" s="338"/>
      <c r="G10769" s="338"/>
      <c r="H10769" s="237"/>
      <c r="I10769" s="333"/>
      <c r="J10769" s="220"/>
      <c r="K10769" s="253"/>
    </row>
    <row r="10770" spans="1:11" hidden="1">
      <c r="A10770" s="161" t="s">
        <v>851</v>
      </c>
      <c r="B10770" s="163" t="str">
        <f t="shared" si="374"/>
        <v>6.5.2</v>
      </c>
      <c r="C10770" s="164">
        <f t="shared" si="373"/>
        <v>0</v>
      </c>
      <c r="D10770" s="165"/>
      <c r="E10770" s="337"/>
      <c r="F10770" s="322"/>
      <c r="G10770" s="322"/>
      <c r="H10770" s="194"/>
      <c r="I10770" s="279"/>
      <c r="J10770" s="320"/>
      <c r="K10770" s="253"/>
    </row>
    <row r="10771" spans="1:11" hidden="1">
      <c r="A10771" s="161" t="s">
        <v>851</v>
      </c>
      <c r="B10771" s="163" t="str">
        <f t="shared" si="374"/>
        <v>6.5.2</v>
      </c>
      <c r="C10771" s="164">
        <f t="shared" si="373"/>
        <v>0</v>
      </c>
      <c r="D10771" s="165"/>
      <c r="E10771" s="288"/>
      <c r="F10771" s="322"/>
      <c r="G10771" s="322"/>
      <c r="H10771" s="194"/>
      <c r="I10771" s="279"/>
      <c r="J10771" s="320"/>
      <c r="K10771" s="253"/>
    </row>
    <row r="10772" spans="1:11" hidden="1">
      <c r="A10772" s="161" t="s">
        <v>851</v>
      </c>
      <c r="B10772" s="163" t="str">
        <f t="shared" si="374"/>
        <v>6.5.2</v>
      </c>
      <c r="C10772" s="164">
        <f t="shared" si="373"/>
        <v>0</v>
      </c>
      <c r="D10772" s="165"/>
      <c r="E10772" s="293"/>
      <c r="F10772" s="322"/>
      <c r="G10772" s="322"/>
      <c r="H10772" s="194"/>
      <c r="I10772" s="279"/>
      <c r="J10772" s="320"/>
      <c r="K10772" s="253"/>
    </row>
    <row r="10773" spans="1:11" ht="15.75" hidden="1" thickBot="1">
      <c r="A10773" s="161" t="s">
        <v>851</v>
      </c>
      <c r="B10773" s="163" t="str">
        <f t="shared" si="374"/>
        <v>6.5.2</v>
      </c>
      <c r="C10773" s="164">
        <f t="shared" si="373"/>
        <v>0</v>
      </c>
      <c r="D10773" s="165"/>
      <c r="E10773" s="323"/>
      <c r="F10773" s="324"/>
      <c r="G10773" s="324"/>
      <c r="H10773" s="198"/>
      <c r="I10773" s="325"/>
      <c r="J10773" s="326"/>
      <c r="K10773" s="327">
        <f>SUM(J10768:J10773)</f>
        <v>0</v>
      </c>
    </row>
    <row r="10774" spans="1:11" ht="15.75" hidden="1" thickBot="1">
      <c r="A10774" s="161" t="s">
        <v>851</v>
      </c>
      <c r="B10774" s="163" t="str">
        <f t="shared" si="374"/>
        <v>6.5.2</v>
      </c>
      <c r="C10774" s="164">
        <f t="shared" si="373"/>
        <v>0</v>
      </c>
      <c r="D10774" s="165"/>
      <c r="E10774" s="328"/>
      <c r="F10774" s="328"/>
      <c r="G10774" s="328"/>
      <c r="H10774" s="201"/>
      <c r="I10774" s="339"/>
      <c r="J10774" s="340"/>
      <c r="K10774" s="331"/>
    </row>
    <row r="10775" spans="1:11" ht="15.75" hidden="1" thickBot="1">
      <c r="A10775" s="161" t="s">
        <v>851</v>
      </c>
      <c r="B10775" s="163" t="str">
        <f t="shared" si="374"/>
        <v>6.5.2</v>
      </c>
      <c r="C10775" s="164">
        <f t="shared" si="373"/>
        <v>0</v>
      </c>
      <c r="D10775" s="165"/>
      <c r="E10775" s="316" t="s">
        <v>512</v>
      </c>
      <c r="F10775" s="239" t="s">
        <v>519</v>
      </c>
      <c r="G10775" s="239" t="s">
        <v>520</v>
      </c>
      <c r="H10775" s="179" t="s">
        <v>513</v>
      </c>
      <c r="I10775" s="239" t="s">
        <v>500</v>
      </c>
      <c r="J10775" s="317" t="s">
        <v>501</v>
      </c>
      <c r="K10775" s="253"/>
    </row>
    <row r="10776" spans="1:11" hidden="1">
      <c r="A10776" s="161" t="s">
        <v>851</v>
      </c>
      <c r="B10776" s="163" t="str">
        <f t="shared" si="374"/>
        <v>6.5.2</v>
      </c>
      <c r="C10776" s="164">
        <f t="shared" si="373"/>
        <v>0</v>
      </c>
      <c r="D10776" s="165"/>
      <c r="E10776" s="205" t="s">
        <v>521</v>
      </c>
      <c r="F10776" s="219">
        <v>63600</v>
      </c>
      <c r="G10776" s="219">
        <v>54060</v>
      </c>
      <c r="H10776" s="207">
        <v>117660</v>
      </c>
      <c r="I10776" s="260">
        <v>60.6</v>
      </c>
      <c r="J10776" s="217">
        <f>ROUND(IF(N(F10776)&gt;0,PRODUCT(H10776,1/I10776),PRODUCT(G10776:I10776)),0)</f>
        <v>1942</v>
      </c>
      <c r="K10776" s="253"/>
    </row>
    <row r="10777" spans="1:11" hidden="1">
      <c r="A10777" s="161" t="s">
        <v>851</v>
      </c>
      <c r="B10777" s="163" t="str">
        <f t="shared" si="374"/>
        <v>6.5.2</v>
      </c>
      <c r="C10777" s="164">
        <f t="shared" si="373"/>
        <v>0</v>
      </c>
      <c r="D10777" s="165"/>
      <c r="E10777" s="205" t="s">
        <v>522</v>
      </c>
      <c r="F10777" s="219">
        <v>31800</v>
      </c>
      <c r="G10777" s="219">
        <v>27030</v>
      </c>
      <c r="H10777" s="207">
        <v>58830</v>
      </c>
      <c r="I10777" s="272">
        <v>4</v>
      </c>
      <c r="J10777" s="217">
        <f>ROUND(IF(N(F10777)&gt;0,PRODUCT(H10777,1/I10777),PRODUCT(G10777:I10777)),0)</f>
        <v>14708</v>
      </c>
      <c r="K10777" s="253"/>
    </row>
    <row r="10778" spans="1:11" hidden="1">
      <c r="A10778" s="161" t="s">
        <v>851</v>
      </c>
      <c r="B10778" s="163" t="str">
        <f t="shared" si="374"/>
        <v>6.5.2</v>
      </c>
      <c r="C10778" s="164">
        <f t="shared" si="373"/>
        <v>0</v>
      </c>
      <c r="D10778" s="165"/>
      <c r="E10778" s="241" t="s">
        <v>523</v>
      </c>
      <c r="F10778" s="219">
        <v>19080</v>
      </c>
      <c r="G10778" s="219">
        <v>16218</v>
      </c>
      <c r="H10778" s="207">
        <v>35298</v>
      </c>
      <c r="I10778" s="262">
        <v>4</v>
      </c>
      <c r="J10778" s="217">
        <f>ROUND(IF(N(F10778)&gt;0,PRODUCT(H10778,1/I10778),PRODUCT(G10778:I10778)),0)</f>
        <v>8825</v>
      </c>
      <c r="K10778" s="253"/>
    </row>
    <row r="10779" spans="1:11" hidden="1">
      <c r="A10779" s="161" t="s">
        <v>851</v>
      </c>
      <c r="B10779" s="163" t="str">
        <f t="shared" si="374"/>
        <v>6.5.2</v>
      </c>
      <c r="C10779" s="164">
        <f t="shared" ref="C10779:C10842" si="375">IF(ISERROR(MATCH(B10779,T:T,0)),0,1)</f>
        <v>0</v>
      </c>
      <c r="D10779" s="165"/>
      <c r="E10779" s="293"/>
      <c r="F10779" s="209"/>
      <c r="G10779" s="219"/>
      <c r="H10779" s="194"/>
      <c r="I10779" s="279"/>
      <c r="J10779" s="220"/>
      <c r="K10779" s="253"/>
    </row>
    <row r="10780" spans="1:11" hidden="1">
      <c r="A10780" s="161" t="s">
        <v>851</v>
      </c>
      <c r="B10780" s="163" t="str">
        <f t="shared" si="374"/>
        <v>6.5.2</v>
      </c>
      <c r="C10780" s="164">
        <f t="shared" si="375"/>
        <v>0</v>
      </c>
      <c r="D10780" s="165"/>
      <c r="E10780" s="293"/>
      <c r="F10780" s="322"/>
      <c r="G10780" s="322"/>
      <c r="H10780" s="194"/>
      <c r="I10780" s="279"/>
      <c r="J10780" s="320"/>
      <c r="K10780" s="253"/>
    </row>
    <row r="10781" spans="1:11" hidden="1">
      <c r="A10781" s="161" t="s">
        <v>851</v>
      </c>
      <c r="B10781" s="163" t="str">
        <f t="shared" si="374"/>
        <v>6.5.2</v>
      </c>
      <c r="C10781" s="164">
        <f t="shared" si="375"/>
        <v>0</v>
      </c>
      <c r="D10781" s="165"/>
      <c r="E10781" s="293"/>
      <c r="F10781" s="322"/>
      <c r="G10781" s="322"/>
      <c r="H10781" s="194"/>
      <c r="I10781" s="279"/>
      <c r="J10781" s="320"/>
      <c r="K10781" s="253"/>
    </row>
    <row r="10782" spans="1:11" ht="15.75" hidden="1" thickBot="1">
      <c r="A10782" s="161" t="s">
        <v>851</v>
      </c>
      <c r="B10782" s="163" t="str">
        <f t="shared" si="374"/>
        <v>6.5.2</v>
      </c>
      <c r="C10782" s="164">
        <f t="shared" si="375"/>
        <v>0</v>
      </c>
      <c r="D10782" s="165"/>
      <c r="E10782" s="341"/>
      <c r="F10782" s="342"/>
      <c r="G10782" s="342"/>
      <c r="H10782" s="223"/>
      <c r="I10782" s="343"/>
      <c r="J10782" s="344"/>
      <c r="K10782" s="347">
        <f>SUM(J10776:J10782)</f>
        <v>25475</v>
      </c>
    </row>
    <row r="10783" spans="1:11" hidden="1">
      <c r="A10783" s="161" t="s">
        <v>851</v>
      </c>
      <c r="B10783" s="163" t="str">
        <f t="shared" si="374"/>
        <v>6.5.2</v>
      </c>
      <c r="C10783" s="164">
        <f t="shared" si="375"/>
        <v>0</v>
      </c>
      <c r="D10783" s="165"/>
      <c r="E10783" s="166"/>
      <c r="F10783" s="166"/>
      <c r="G10783" s="166"/>
      <c r="H10783" s="175"/>
      <c r="I10783" s="165"/>
      <c r="J10783" s="310"/>
      <c r="K10783" s="253"/>
    </row>
    <row r="10784" spans="1:11" ht="15.75" hidden="1" thickBot="1">
      <c r="A10784" s="161" t="s">
        <v>851</v>
      </c>
      <c r="B10784" s="163" t="str">
        <f t="shared" si="374"/>
        <v>6.5.2</v>
      </c>
      <c r="C10784" s="164">
        <f t="shared" si="375"/>
        <v>0</v>
      </c>
      <c r="D10784" s="165"/>
      <c r="E10784" s="166"/>
      <c r="F10784" s="166"/>
      <c r="G10784" s="166"/>
      <c r="H10784" s="226" t="s">
        <v>516</v>
      </c>
      <c r="I10784" s="165"/>
      <c r="J10784" s="310"/>
      <c r="K10784" s="348">
        <f>ROUND(+K10782+K10773+K10765+K10750,0)</f>
        <v>127765</v>
      </c>
    </row>
    <row r="10785" spans="1:11" hidden="1">
      <c r="A10785" s="161" t="s">
        <v>851</v>
      </c>
      <c r="B10785" s="163" t="str">
        <f t="shared" si="374"/>
        <v>6.5.2</v>
      </c>
      <c r="C10785" s="164">
        <f t="shared" si="375"/>
        <v>0</v>
      </c>
    </row>
    <row r="10786" spans="1:11" hidden="1">
      <c r="A10786" s="161" t="s">
        <v>851</v>
      </c>
      <c r="B10786" s="163" t="str">
        <f t="shared" si="374"/>
        <v>6.5.2</v>
      </c>
      <c r="C10786" s="164">
        <f t="shared" si="375"/>
        <v>0</v>
      </c>
    </row>
    <row r="10787" spans="1:11" hidden="1">
      <c r="A10787" s="161" t="s">
        <v>851</v>
      </c>
      <c r="B10787" s="163" t="str">
        <f t="shared" si="374"/>
        <v>6.5.2</v>
      </c>
      <c r="C10787" s="164">
        <f t="shared" si="375"/>
        <v>0</v>
      </c>
    </row>
    <row r="10788" spans="1:11" hidden="1">
      <c r="A10788" s="161" t="s">
        <v>851</v>
      </c>
      <c r="B10788" s="163" t="str">
        <f>E10793</f>
        <v>6.5.3</v>
      </c>
      <c r="C10788" s="164">
        <f t="shared" si="375"/>
        <v>0</v>
      </c>
    </row>
    <row r="10789" spans="1:11" ht="18.75" hidden="1">
      <c r="A10789" s="161" t="s">
        <v>851</v>
      </c>
      <c r="B10789" s="163" t="str">
        <f t="shared" ref="B10789:B10841" si="376">B10788</f>
        <v>6.5.3</v>
      </c>
      <c r="C10789" s="164">
        <f t="shared" si="375"/>
        <v>0</v>
      </c>
      <c r="D10789" s="165"/>
      <c r="E10789" s="169" t="s">
        <v>496</v>
      </c>
      <c r="F10789" s="169"/>
      <c r="G10789" s="169"/>
      <c r="H10789" s="169"/>
      <c r="I10789" s="169"/>
      <c r="J10789" s="170"/>
      <c r="K10789" s="166"/>
    </row>
    <row r="10790" spans="1:11" hidden="1">
      <c r="A10790" s="161" t="s">
        <v>851</v>
      </c>
      <c r="B10790" s="163" t="str">
        <f t="shared" si="376"/>
        <v>6.5.3</v>
      </c>
      <c r="C10790" s="164">
        <f t="shared" si="375"/>
        <v>0</v>
      </c>
      <c r="D10790" s="165"/>
      <c r="E10790" s="166"/>
      <c r="F10790" s="166"/>
      <c r="G10790" s="166"/>
      <c r="I10790" s="165"/>
      <c r="J10790" s="310"/>
      <c r="K10790" s="253"/>
    </row>
    <row r="10791" spans="1:11" hidden="1">
      <c r="A10791" s="161" t="s">
        <v>851</v>
      </c>
      <c r="B10791" s="163" t="str">
        <f t="shared" si="376"/>
        <v>6.5.3</v>
      </c>
      <c r="C10791" s="164">
        <f t="shared" si="375"/>
        <v>0</v>
      </c>
      <c r="D10791" s="165"/>
      <c r="E10791" s="166"/>
      <c r="F10791" s="166"/>
      <c r="G10791" s="166"/>
      <c r="I10791" s="165"/>
      <c r="J10791" s="310"/>
      <c r="K10791" s="253"/>
    </row>
    <row r="10792" spans="1:11" hidden="1">
      <c r="A10792" s="161" t="s">
        <v>851</v>
      </c>
      <c r="B10792" s="163" t="str">
        <f t="shared" si="376"/>
        <v>6.5.3</v>
      </c>
      <c r="C10792" s="164">
        <f t="shared" si="375"/>
        <v>0</v>
      </c>
      <c r="D10792" s="165"/>
      <c r="E10792" s="166"/>
      <c r="F10792" s="166"/>
      <c r="G10792" s="166"/>
      <c r="I10792" s="165"/>
      <c r="J10792" s="310"/>
      <c r="K10792" s="253"/>
    </row>
    <row r="10793" spans="1:11" ht="27" hidden="1" customHeight="1">
      <c r="A10793" s="161" t="s">
        <v>851</v>
      </c>
      <c r="B10793" s="163" t="str">
        <f t="shared" si="376"/>
        <v>6.5.3</v>
      </c>
      <c r="C10793" s="164">
        <f t="shared" si="375"/>
        <v>0</v>
      </c>
      <c r="D10793" s="311" t="s">
        <v>39</v>
      </c>
      <c r="E10793" s="172" t="s">
        <v>892</v>
      </c>
      <c r="F10793" s="313" t="s">
        <v>893</v>
      </c>
      <c r="G10793" s="313"/>
      <c r="H10793" s="313"/>
      <c r="I10793" s="311" t="s">
        <v>497</v>
      </c>
      <c r="J10793" s="314" t="s">
        <v>1</v>
      </c>
      <c r="K10793" s="253"/>
    </row>
    <row r="10794" spans="1:11" hidden="1">
      <c r="A10794" s="161" t="s">
        <v>851</v>
      </c>
      <c r="B10794" s="163" t="str">
        <f t="shared" si="376"/>
        <v>6.5.3</v>
      </c>
      <c r="C10794" s="164">
        <f t="shared" si="375"/>
        <v>0</v>
      </c>
      <c r="D10794" s="165"/>
      <c r="E10794" s="166"/>
      <c r="F10794" s="315"/>
      <c r="G10794" s="315"/>
      <c r="H10794" s="175"/>
      <c r="I10794" s="165"/>
      <c r="J10794" s="310"/>
      <c r="K10794" s="253"/>
    </row>
    <row r="10795" spans="1:11" hidden="1">
      <c r="A10795" s="161" t="s">
        <v>851</v>
      </c>
      <c r="B10795" s="163" t="str">
        <f t="shared" si="376"/>
        <v>6.5.3</v>
      </c>
      <c r="C10795" s="164">
        <f t="shared" si="375"/>
        <v>0</v>
      </c>
      <c r="D10795" s="165"/>
      <c r="E10795" s="166"/>
      <c r="F10795" s="166"/>
      <c r="G10795" s="166"/>
      <c r="H10795" s="175"/>
      <c r="I10795" s="166"/>
      <c r="J10795" s="167"/>
      <c r="K10795" s="253"/>
    </row>
    <row r="10796" spans="1:11" hidden="1">
      <c r="A10796" s="161" t="s">
        <v>851</v>
      </c>
      <c r="B10796" s="163" t="str">
        <f t="shared" si="376"/>
        <v>6.5.3</v>
      </c>
      <c r="C10796" s="164">
        <f t="shared" si="375"/>
        <v>0</v>
      </c>
      <c r="D10796" s="165"/>
      <c r="E10796" s="166"/>
      <c r="F10796" s="166"/>
      <c r="G10796" s="166"/>
      <c r="H10796" s="175"/>
      <c r="I10796" s="165"/>
      <c r="J10796" s="310"/>
      <c r="K10796" s="253"/>
    </row>
    <row r="10797" spans="1:11" ht="15.75" hidden="1" thickBot="1">
      <c r="A10797" s="161" t="s">
        <v>851</v>
      </c>
      <c r="B10797" s="163" t="str">
        <f t="shared" si="376"/>
        <v>6.5.3</v>
      </c>
      <c r="C10797" s="164">
        <f t="shared" si="375"/>
        <v>0</v>
      </c>
      <c r="D10797" s="165"/>
      <c r="E10797" s="316" t="s">
        <v>498</v>
      </c>
      <c r="F10797" s="239" t="s">
        <v>497</v>
      </c>
      <c r="G10797" s="239" t="s">
        <v>41</v>
      </c>
      <c r="H10797" s="179" t="s">
        <v>499</v>
      </c>
      <c r="I10797" s="239" t="s">
        <v>500</v>
      </c>
      <c r="J10797" s="317" t="s">
        <v>501</v>
      </c>
      <c r="K10797" s="253"/>
    </row>
    <row r="10798" spans="1:11" hidden="1">
      <c r="A10798" s="161" t="s">
        <v>851</v>
      </c>
      <c r="B10798" s="163" t="str">
        <f t="shared" si="376"/>
        <v>6.5.3</v>
      </c>
      <c r="C10798" s="164">
        <f t="shared" si="375"/>
        <v>0</v>
      </c>
      <c r="D10798" s="165"/>
      <c r="E10798" s="241" t="s">
        <v>502</v>
      </c>
      <c r="F10798" s="457" t="s">
        <v>959</v>
      </c>
      <c r="G10798" s="245">
        <v>1</v>
      </c>
      <c r="H10798" s="229">
        <f>ROUND(K10836,0)</f>
        <v>12737</v>
      </c>
      <c r="I10798" s="245">
        <v>0.05</v>
      </c>
      <c r="J10798" s="319">
        <f>ROUND(IF(N(F10798)&gt;0,PRODUCT(H10798,1/I10798),PRODUCT(G10798:I10798)),0)</f>
        <v>637</v>
      </c>
      <c r="K10798" s="253"/>
    </row>
    <row r="10799" spans="1:11" hidden="1">
      <c r="A10799" s="161" t="s">
        <v>851</v>
      </c>
      <c r="B10799" s="163" t="str">
        <f t="shared" si="376"/>
        <v>6.5.3</v>
      </c>
      <c r="C10799" s="164">
        <f t="shared" si="375"/>
        <v>0</v>
      </c>
      <c r="D10799" s="165"/>
      <c r="E10799" s="293"/>
      <c r="F10799" s="279"/>
      <c r="G10799" s="279"/>
      <c r="H10799" s="212"/>
      <c r="I10799" s="279"/>
      <c r="J10799" s="320"/>
      <c r="K10799" s="253"/>
    </row>
    <row r="10800" spans="1:11" hidden="1">
      <c r="A10800" s="161" t="s">
        <v>851</v>
      </c>
      <c r="B10800" s="163" t="str">
        <f t="shared" si="376"/>
        <v>6.5.3</v>
      </c>
      <c r="C10800" s="164">
        <f t="shared" si="375"/>
        <v>0</v>
      </c>
      <c r="D10800" s="165"/>
      <c r="E10800" s="293"/>
      <c r="F10800" s="279"/>
      <c r="G10800" s="279"/>
      <c r="H10800" s="212"/>
      <c r="I10800" s="279"/>
      <c r="J10800" s="320"/>
      <c r="K10800" s="253"/>
    </row>
    <row r="10801" spans="1:11" hidden="1">
      <c r="A10801" s="161" t="s">
        <v>851</v>
      </c>
      <c r="B10801" s="163" t="str">
        <f t="shared" si="376"/>
        <v>6.5.3</v>
      </c>
      <c r="C10801" s="164">
        <f t="shared" si="375"/>
        <v>0</v>
      </c>
      <c r="D10801" s="165"/>
      <c r="E10801" s="293"/>
      <c r="F10801" s="279"/>
      <c r="G10801" s="279"/>
      <c r="H10801" s="194"/>
      <c r="I10801" s="279"/>
      <c r="J10801" s="473"/>
      <c r="K10801" s="253"/>
    </row>
    <row r="10802" spans="1:11" hidden="1">
      <c r="A10802" s="161" t="s">
        <v>851</v>
      </c>
      <c r="B10802" s="163" t="str">
        <f t="shared" si="376"/>
        <v>6.5.3</v>
      </c>
      <c r="C10802" s="164">
        <f t="shared" si="375"/>
        <v>0</v>
      </c>
      <c r="D10802" s="165"/>
      <c r="E10802" s="293"/>
      <c r="F10802" s="279"/>
      <c r="G10802" s="322"/>
      <c r="H10802" s="194"/>
      <c r="I10802" s="279"/>
      <c r="J10802" s="320"/>
      <c r="K10802" s="253"/>
    </row>
    <row r="10803" spans="1:11" hidden="1">
      <c r="A10803" s="161" t="s">
        <v>851</v>
      </c>
      <c r="B10803" s="163" t="str">
        <f t="shared" si="376"/>
        <v>6.5.3</v>
      </c>
      <c r="C10803" s="164">
        <f t="shared" si="375"/>
        <v>0</v>
      </c>
      <c r="D10803" s="165"/>
      <c r="E10803" s="293"/>
      <c r="F10803" s="279"/>
      <c r="G10803" s="322"/>
      <c r="H10803" s="194"/>
      <c r="I10803" s="279"/>
      <c r="J10803" s="320"/>
      <c r="K10803" s="253"/>
    </row>
    <row r="10804" spans="1:11" ht="15.75" hidden="1" thickBot="1">
      <c r="A10804" s="161" t="s">
        <v>851</v>
      </c>
      <c r="B10804" s="163" t="str">
        <f t="shared" si="376"/>
        <v>6.5.3</v>
      </c>
      <c r="C10804" s="164">
        <f t="shared" si="375"/>
        <v>0</v>
      </c>
      <c r="D10804" s="165"/>
      <c r="E10804" s="323"/>
      <c r="F10804" s="324"/>
      <c r="G10804" s="324"/>
      <c r="H10804" s="198"/>
      <c r="I10804" s="325"/>
      <c r="J10804" s="326"/>
      <c r="K10804" s="327">
        <f>SUM(J10798:J10804)</f>
        <v>637</v>
      </c>
    </row>
    <row r="10805" spans="1:11" ht="15.75" hidden="1" thickBot="1">
      <c r="A10805" s="161" t="s">
        <v>851</v>
      </c>
      <c r="B10805" s="163" t="str">
        <f t="shared" si="376"/>
        <v>6.5.3</v>
      </c>
      <c r="C10805" s="164">
        <f t="shared" si="375"/>
        <v>0</v>
      </c>
      <c r="D10805" s="165"/>
      <c r="E10805" s="328"/>
      <c r="F10805" s="328"/>
      <c r="G10805" s="328"/>
      <c r="H10805" s="201"/>
      <c r="I10805" s="329"/>
      <c r="J10805" s="330"/>
      <c r="K10805" s="331"/>
    </row>
    <row r="10806" spans="1:11" ht="15.75" hidden="1" thickBot="1">
      <c r="A10806" s="161" t="s">
        <v>851</v>
      </c>
      <c r="B10806" s="163" t="str">
        <f t="shared" si="376"/>
        <v>6.5.3</v>
      </c>
      <c r="C10806" s="164">
        <f t="shared" si="375"/>
        <v>0</v>
      </c>
      <c r="D10806" s="165"/>
      <c r="E10806" s="316" t="s">
        <v>505</v>
      </c>
      <c r="F10806" s="239" t="s">
        <v>497</v>
      </c>
      <c r="G10806" s="239" t="s">
        <v>41</v>
      </c>
      <c r="H10806" s="179" t="s">
        <v>506</v>
      </c>
      <c r="I10806" s="239" t="s">
        <v>507</v>
      </c>
      <c r="J10806" s="317" t="s">
        <v>501</v>
      </c>
      <c r="K10806" s="253"/>
    </row>
    <row r="10807" spans="1:11" hidden="1">
      <c r="A10807" s="161" t="s">
        <v>851</v>
      </c>
      <c r="B10807" s="163" t="str">
        <f t="shared" si="376"/>
        <v>6.5.3</v>
      </c>
      <c r="C10807" s="164">
        <f t="shared" si="375"/>
        <v>0</v>
      </c>
      <c r="D10807" s="165"/>
      <c r="E10807" s="475" t="s">
        <v>894</v>
      </c>
      <c r="F10807" s="333" t="s">
        <v>1</v>
      </c>
      <c r="G10807" s="245">
        <v>1.02</v>
      </c>
      <c r="H10807" s="207">
        <v>137659</v>
      </c>
      <c r="I10807" s="183"/>
      <c r="J10807" s="217">
        <f>ROUND(IF(N(F10807)&gt;0,PRODUCT(H10807,1/I10807),PRODUCT(G10807:I10807)),0)</f>
        <v>140412</v>
      </c>
      <c r="K10807" s="253"/>
    </row>
    <row r="10808" spans="1:11" hidden="1">
      <c r="A10808" s="161" t="s">
        <v>851</v>
      </c>
      <c r="B10808" s="163" t="str">
        <f t="shared" si="376"/>
        <v>6.5.3</v>
      </c>
      <c r="C10808" s="164">
        <f t="shared" si="375"/>
        <v>0</v>
      </c>
      <c r="D10808" s="165"/>
      <c r="E10808" s="337"/>
      <c r="F10808" s="333"/>
      <c r="G10808" s="333"/>
      <c r="H10808" s="237"/>
      <c r="I10808" s="208"/>
      <c r="J10808" s="220"/>
      <c r="K10808" s="253"/>
    </row>
    <row r="10809" spans="1:11" hidden="1">
      <c r="A10809" s="161" t="s">
        <v>851</v>
      </c>
      <c r="B10809" s="163" t="str">
        <f t="shared" si="376"/>
        <v>6.5.3</v>
      </c>
      <c r="C10809" s="164">
        <f t="shared" si="375"/>
        <v>0</v>
      </c>
      <c r="D10809" s="165"/>
      <c r="E10809" s="337"/>
      <c r="F10809" s="279"/>
      <c r="G10809" s="279"/>
      <c r="H10809" s="237"/>
      <c r="I10809" s="208"/>
      <c r="J10809" s="220"/>
      <c r="K10809" s="253"/>
    </row>
    <row r="10810" spans="1:11" hidden="1">
      <c r="A10810" s="161" t="s">
        <v>851</v>
      </c>
      <c r="B10810" s="163" t="str">
        <f t="shared" si="376"/>
        <v>6.5.3</v>
      </c>
      <c r="C10810" s="164">
        <f t="shared" si="375"/>
        <v>0</v>
      </c>
      <c r="D10810" s="165"/>
      <c r="E10810" s="288"/>
      <c r="F10810" s="279"/>
      <c r="G10810" s="279"/>
      <c r="H10810" s="237"/>
      <c r="I10810" s="208"/>
      <c r="J10810" s="220"/>
      <c r="K10810" s="253"/>
    </row>
    <row r="10811" spans="1:11" hidden="1">
      <c r="A10811" s="161" t="s">
        <v>851</v>
      </c>
      <c r="B10811" s="163" t="str">
        <f t="shared" si="376"/>
        <v>6.5.3</v>
      </c>
      <c r="C10811" s="164">
        <f t="shared" si="375"/>
        <v>0</v>
      </c>
      <c r="D10811" s="165"/>
      <c r="E10811" s="293"/>
      <c r="F10811" s="279"/>
      <c r="G10811" s="279"/>
      <c r="H10811" s="194"/>
      <c r="I10811" s="208"/>
      <c r="J10811" s="220"/>
      <c r="K10811" s="253"/>
    </row>
    <row r="10812" spans="1:11" hidden="1">
      <c r="A10812" s="161" t="s">
        <v>851</v>
      </c>
      <c r="B10812" s="163" t="str">
        <f t="shared" si="376"/>
        <v>6.5.3</v>
      </c>
      <c r="C10812" s="164">
        <f t="shared" si="375"/>
        <v>0</v>
      </c>
      <c r="D10812" s="165"/>
      <c r="E10812" s="288"/>
      <c r="F10812" s="333"/>
      <c r="G10812" s="333"/>
      <c r="H10812" s="194"/>
      <c r="I10812" s="208"/>
      <c r="J10812" s="220"/>
      <c r="K10812" s="253"/>
    </row>
    <row r="10813" spans="1:11" hidden="1">
      <c r="A10813" s="161" t="s">
        <v>851</v>
      </c>
      <c r="B10813" s="163" t="str">
        <f t="shared" si="376"/>
        <v>6.5.3</v>
      </c>
      <c r="C10813" s="164">
        <f t="shared" si="375"/>
        <v>0</v>
      </c>
      <c r="D10813" s="165"/>
      <c r="E10813" s="293"/>
      <c r="F10813" s="279"/>
      <c r="G10813" s="279"/>
      <c r="H10813" s="194"/>
      <c r="I10813" s="208"/>
      <c r="J10813" s="220"/>
      <c r="K10813" s="253"/>
    </row>
    <row r="10814" spans="1:11" hidden="1">
      <c r="A10814" s="161" t="s">
        <v>851</v>
      </c>
      <c r="B10814" s="163" t="str">
        <f t="shared" si="376"/>
        <v>6.5.3</v>
      </c>
      <c r="C10814" s="164">
        <f t="shared" si="375"/>
        <v>0</v>
      </c>
      <c r="D10814" s="165"/>
      <c r="E10814" s="293"/>
      <c r="F10814" s="279"/>
      <c r="G10814" s="279"/>
      <c r="H10814" s="194"/>
      <c r="I10814" s="208"/>
      <c r="J10814" s="220"/>
      <c r="K10814" s="253"/>
    </row>
    <row r="10815" spans="1:11" hidden="1">
      <c r="A10815" s="161" t="s">
        <v>851</v>
      </c>
      <c r="B10815" s="163" t="str">
        <f t="shared" si="376"/>
        <v>6.5.3</v>
      </c>
      <c r="C10815" s="164">
        <f t="shared" si="375"/>
        <v>0</v>
      </c>
      <c r="D10815" s="165"/>
      <c r="E10815" s="293"/>
      <c r="F10815" s="322"/>
      <c r="G10815" s="322"/>
      <c r="H10815" s="194"/>
      <c r="I10815" s="279"/>
      <c r="J10815" s="320"/>
      <c r="K10815" s="253"/>
    </row>
    <row r="10816" spans="1:11" hidden="1">
      <c r="A10816" s="161" t="s">
        <v>851</v>
      </c>
      <c r="B10816" s="163" t="str">
        <f t="shared" si="376"/>
        <v>6.5.3</v>
      </c>
      <c r="C10816" s="164">
        <f t="shared" si="375"/>
        <v>0</v>
      </c>
      <c r="D10816" s="165"/>
      <c r="E10816" s="293"/>
      <c r="F10816" s="322"/>
      <c r="G10816" s="322"/>
      <c r="H10816" s="194"/>
      <c r="I10816" s="279"/>
      <c r="J10816" s="320"/>
      <c r="K10816" s="253"/>
    </row>
    <row r="10817" spans="1:11" hidden="1">
      <c r="A10817" s="161" t="s">
        <v>851</v>
      </c>
      <c r="B10817" s="163" t="str">
        <f t="shared" si="376"/>
        <v>6.5.3</v>
      </c>
      <c r="C10817" s="164">
        <f t="shared" si="375"/>
        <v>0</v>
      </c>
      <c r="D10817" s="165"/>
      <c r="E10817" s="293"/>
      <c r="F10817" s="322"/>
      <c r="G10817" s="322"/>
      <c r="H10817" s="194"/>
      <c r="I10817" s="279"/>
      <c r="J10817" s="320"/>
      <c r="K10817" s="253"/>
    </row>
    <row r="10818" spans="1:11" hidden="1">
      <c r="A10818" s="161" t="s">
        <v>851</v>
      </c>
      <c r="B10818" s="163" t="str">
        <f t="shared" si="376"/>
        <v>6.5.3</v>
      </c>
      <c r="C10818" s="164">
        <f t="shared" si="375"/>
        <v>0</v>
      </c>
      <c r="D10818" s="165"/>
      <c r="E10818" s="293"/>
      <c r="F10818" s="322"/>
      <c r="G10818" s="322"/>
      <c r="H10818" s="194"/>
      <c r="I10818" s="279"/>
      <c r="J10818" s="320"/>
      <c r="K10818" s="253"/>
    </row>
    <row r="10819" spans="1:11" ht="15.75" hidden="1" thickBot="1">
      <c r="A10819" s="161" t="s">
        <v>851</v>
      </c>
      <c r="B10819" s="163" t="str">
        <f t="shared" si="376"/>
        <v>6.5.3</v>
      </c>
      <c r="C10819" s="164">
        <f t="shared" si="375"/>
        <v>0</v>
      </c>
      <c r="D10819" s="165"/>
      <c r="E10819" s="323"/>
      <c r="F10819" s="324"/>
      <c r="G10819" s="324"/>
      <c r="H10819" s="198"/>
      <c r="I10819" s="325"/>
      <c r="J10819" s="326"/>
      <c r="K10819" s="347">
        <f>SUM(J10807:J10819)</f>
        <v>140412</v>
      </c>
    </row>
    <row r="10820" spans="1:11" ht="15.75" hidden="1" thickBot="1">
      <c r="A10820" s="161" t="s">
        <v>851</v>
      </c>
      <c r="B10820" s="163" t="str">
        <f t="shared" si="376"/>
        <v>6.5.3</v>
      </c>
      <c r="C10820" s="164">
        <f t="shared" si="375"/>
        <v>0</v>
      </c>
      <c r="D10820" s="165"/>
      <c r="E10820" s="328"/>
      <c r="F10820" s="328"/>
      <c r="G10820" s="328"/>
      <c r="H10820" s="201"/>
      <c r="I10820" s="329"/>
      <c r="J10820" s="330"/>
      <c r="K10820" s="331"/>
    </row>
    <row r="10821" spans="1:11" ht="15.75" hidden="1" thickBot="1">
      <c r="A10821" s="161" t="s">
        <v>851</v>
      </c>
      <c r="B10821" s="163" t="str">
        <f t="shared" si="376"/>
        <v>6.5.3</v>
      </c>
      <c r="C10821" s="164">
        <f t="shared" si="375"/>
        <v>0</v>
      </c>
      <c r="D10821" s="165"/>
      <c r="E10821" s="316" t="s">
        <v>509</v>
      </c>
      <c r="F10821" s="239" t="s">
        <v>497</v>
      </c>
      <c r="G10821" s="239" t="s">
        <v>41</v>
      </c>
      <c r="H10821" s="179" t="s">
        <v>506</v>
      </c>
      <c r="I10821" s="239" t="s">
        <v>510</v>
      </c>
      <c r="J10821" s="317" t="s">
        <v>501</v>
      </c>
      <c r="K10821" s="253"/>
    </row>
    <row r="10822" spans="1:11" hidden="1">
      <c r="A10822" s="161" t="s">
        <v>851</v>
      </c>
      <c r="B10822" s="163" t="str">
        <f t="shared" si="376"/>
        <v>6.5.3</v>
      </c>
      <c r="C10822" s="164">
        <f t="shared" si="375"/>
        <v>0</v>
      </c>
      <c r="D10822" s="165"/>
      <c r="E10822" s="335"/>
      <c r="F10822" s="333"/>
      <c r="G10822" s="333"/>
      <c r="H10822" s="237"/>
      <c r="I10822" s="333"/>
      <c r="J10822" s="252"/>
      <c r="K10822" s="336"/>
    </row>
    <row r="10823" spans="1:11" hidden="1">
      <c r="A10823" s="161" t="s">
        <v>851</v>
      </c>
      <c r="B10823" s="163" t="str">
        <f t="shared" si="376"/>
        <v>6.5.3</v>
      </c>
      <c r="C10823" s="164">
        <f t="shared" si="375"/>
        <v>0</v>
      </c>
      <c r="D10823" s="165"/>
      <c r="E10823" s="337"/>
      <c r="F10823" s="338"/>
      <c r="G10823" s="338"/>
      <c r="H10823" s="237"/>
      <c r="I10823" s="333"/>
      <c r="J10823" s="220"/>
      <c r="K10823" s="253"/>
    </row>
    <row r="10824" spans="1:11" hidden="1">
      <c r="A10824" s="161" t="s">
        <v>851</v>
      </c>
      <c r="B10824" s="163" t="str">
        <f t="shared" si="376"/>
        <v>6.5.3</v>
      </c>
      <c r="C10824" s="164">
        <f t="shared" si="375"/>
        <v>0</v>
      </c>
      <c r="D10824" s="165"/>
      <c r="E10824" s="337"/>
      <c r="F10824" s="322"/>
      <c r="G10824" s="322"/>
      <c r="H10824" s="194"/>
      <c r="I10824" s="279"/>
      <c r="J10824" s="320"/>
      <c r="K10824" s="253"/>
    </row>
    <row r="10825" spans="1:11" hidden="1">
      <c r="A10825" s="161" t="s">
        <v>851</v>
      </c>
      <c r="B10825" s="163" t="str">
        <f t="shared" si="376"/>
        <v>6.5.3</v>
      </c>
      <c r="C10825" s="164">
        <f t="shared" si="375"/>
        <v>0</v>
      </c>
      <c r="D10825" s="165"/>
      <c r="E10825" s="288"/>
      <c r="F10825" s="322"/>
      <c r="G10825" s="322"/>
      <c r="H10825" s="194"/>
      <c r="I10825" s="279"/>
      <c r="J10825" s="320"/>
      <c r="K10825" s="253"/>
    </row>
    <row r="10826" spans="1:11" hidden="1">
      <c r="A10826" s="161" t="s">
        <v>851</v>
      </c>
      <c r="B10826" s="163" t="str">
        <f t="shared" si="376"/>
        <v>6.5.3</v>
      </c>
      <c r="C10826" s="164">
        <f t="shared" si="375"/>
        <v>0</v>
      </c>
      <c r="D10826" s="165"/>
      <c r="E10826" s="293"/>
      <c r="F10826" s="322"/>
      <c r="G10826" s="322"/>
      <c r="H10826" s="194"/>
      <c r="I10826" s="279"/>
      <c r="J10826" s="320"/>
      <c r="K10826" s="253"/>
    </row>
    <row r="10827" spans="1:11" ht="15.75" hidden="1" thickBot="1">
      <c r="A10827" s="161" t="s">
        <v>851</v>
      </c>
      <c r="B10827" s="163" t="str">
        <f t="shared" si="376"/>
        <v>6.5.3</v>
      </c>
      <c r="C10827" s="164">
        <f t="shared" si="375"/>
        <v>0</v>
      </c>
      <c r="D10827" s="165"/>
      <c r="E10827" s="323"/>
      <c r="F10827" s="324"/>
      <c r="G10827" s="324"/>
      <c r="H10827" s="198"/>
      <c r="I10827" s="325"/>
      <c r="J10827" s="326"/>
      <c r="K10827" s="327">
        <f>SUM(J10822:J10827)</f>
        <v>0</v>
      </c>
    </row>
    <row r="10828" spans="1:11" ht="15.75" hidden="1" thickBot="1">
      <c r="A10828" s="161" t="s">
        <v>851</v>
      </c>
      <c r="B10828" s="163" t="str">
        <f t="shared" si="376"/>
        <v>6.5.3</v>
      </c>
      <c r="C10828" s="164">
        <f t="shared" si="375"/>
        <v>0</v>
      </c>
      <c r="D10828" s="165"/>
      <c r="E10828" s="328"/>
      <c r="F10828" s="328"/>
      <c r="G10828" s="328"/>
      <c r="H10828" s="201"/>
      <c r="I10828" s="339"/>
      <c r="J10828" s="340"/>
      <c r="K10828" s="331"/>
    </row>
    <row r="10829" spans="1:11" ht="15.75" hidden="1" thickBot="1">
      <c r="A10829" s="161" t="s">
        <v>851</v>
      </c>
      <c r="B10829" s="163" t="str">
        <f t="shared" si="376"/>
        <v>6.5.3</v>
      </c>
      <c r="C10829" s="164">
        <f t="shared" si="375"/>
        <v>0</v>
      </c>
      <c r="D10829" s="165"/>
      <c r="E10829" s="316" t="s">
        <v>512</v>
      </c>
      <c r="F10829" s="239" t="s">
        <v>519</v>
      </c>
      <c r="G10829" s="239" t="s">
        <v>520</v>
      </c>
      <c r="H10829" s="179" t="s">
        <v>513</v>
      </c>
      <c r="I10829" s="239" t="s">
        <v>500</v>
      </c>
      <c r="J10829" s="317" t="s">
        <v>501</v>
      </c>
      <c r="K10829" s="253"/>
    </row>
    <row r="10830" spans="1:11" hidden="1">
      <c r="A10830" s="161" t="s">
        <v>851</v>
      </c>
      <c r="B10830" s="163" t="str">
        <f t="shared" si="376"/>
        <v>6.5.3</v>
      </c>
      <c r="C10830" s="164">
        <f t="shared" si="375"/>
        <v>0</v>
      </c>
      <c r="D10830" s="165"/>
      <c r="E10830" s="205" t="s">
        <v>521</v>
      </c>
      <c r="F10830" s="219">
        <v>63600</v>
      </c>
      <c r="G10830" s="219">
        <v>54060</v>
      </c>
      <c r="H10830" s="207">
        <v>117660</v>
      </c>
      <c r="I10830" s="260">
        <v>121.2</v>
      </c>
      <c r="J10830" s="217">
        <f>ROUND(IF(N(F10830)&gt;0,PRODUCT(H10830,1/I10830),PRODUCT(G10830:I10830)),0)</f>
        <v>971</v>
      </c>
      <c r="K10830" s="253"/>
    </row>
    <row r="10831" spans="1:11" hidden="1">
      <c r="A10831" s="161" t="s">
        <v>851</v>
      </c>
      <c r="B10831" s="163" t="str">
        <f t="shared" si="376"/>
        <v>6.5.3</v>
      </c>
      <c r="C10831" s="164">
        <f t="shared" si="375"/>
        <v>0</v>
      </c>
      <c r="D10831" s="165"/>
      <c r="E10831" s="205" t="s">
        <v>522</v>
      </c>
      <c r="F10831" s="219">
        <v>31800</v>
      </c>
      <c r="G10831" s="219">
        <v>27030</v>
      </c>
      <c r="H10831" s="207">
        <v>58830</v>
      </c>
      <c r="I10831" s="260">
        <v>8</v>
      </c>
      <c r="J10831" s="217">
        <f>ROUND(IF(N(F10831)&gt;0,PRODUCT(H10831,1/I10831),PRODUCT(G10831:I10831)),0)</f>
        <v>7354</v>
      </c>
      <c r="K10831" s="253"/>
    </row>
    <row r="10832" spans="1:11" hidden="1">
      <c r="A10832" s="161" t="s">
        <v>851</v>
      </c>
      <c r="B10832" s="163" t="str">
        <f t="shared" si="376"/>
        <v>6.5.3</v>
      </c>
      <c r="C10832" s="164">
        <f t="shared" si="375"/>
        <v>0</v>
      </c>
      <c r="D10832" s="165"/>
      <c r="E10832" s="241" t="s">
        <v>523</v>
      </c>
      <c r="F10832" s="219">
        <v>19080</v>
      </c>
      <c r="G10832" s="219">
        <v>16218</v>
      </c>
      <c r="H10832" s="207">
        <v>35298</v>
      </c>
      <c r="I10832" s="296">
        <v>8</v>
      </c>
      <c r="J10832" s="217">
        <f>ROUND(IF(N(F10832)&gt;0,PRODUCT(H10832,1/I10832),PRODUCT(G10832:I10832)),0)</f>
        <v>4412</v>
      </c>
      <c r="K10832" s="253"/>
    </row>
    <row r="10833" spans="1:11" hidden="1">
      <c r="A10833" s="161" t="s">
        <v>851</v>
      </c>
      <c r="B10833" s="163" t="str">
        <f t="shared" si="376"/>
        <v>6.5.3</v>
      </c>
      <c r="C10833" s="164">
        <f t="shared" si="375"/>
        <v>0</v>
      </c>
      <c r="D10833" s="165"/>
      <c r="E10833" s="293"/>
      <c r="F10833" s="209"/>
      <c r="G10833" s="219"/>
      <c r="H10833" s="194"/>
      <c r="I10833" s="279"/>
      <c r="J10833" s="220"/>
      <c r="K10833" s="253"/>
    </row>
    <row r="10834" spans="1:11" hidden="1">
      <c r="A10834" s="161" t="s">
        <v>851</v>
      </c>
      <c r="B10834" s="163" t="str">
        <f t="shared" si="376"/>
        <v>6.5.3</v>
      </c>
      <c r="C10834" s="164">
        <f t="shared" si="375"/>
        <v>0</v>
      </c>
      <c r="D10834" s="165"/>
      <c r="E10834" s="293"/>
      <c r="F10834" s="322"/>
      <c r="G10834" s="322"/>
      <c r="H10834" s="194"/>
      <c r="I10834" s="279"/>
      <c r="J10834" s="320"/>
      <c r="K10834" s="253"/>
    </row>
    <row r="10835" spans="1:11" hidden="1">
      <c r="A10835" s="161" t="s">
        <v>851</v>
      </c>
      <c r="B10835" s="163" t="str">
        <f t="shared" si="376"/>
        <v>6.5.3</v>
      </c>
      <c r="C10835" s="164">
        <f t="shared" si="375"/>
        <v>0</v>
      </c>
      <c r="D10835" s="165"/>
      <c r="E10835" s="293"/>
      <c r="F10835" s="322"/>
      <c r="G10835" s="322"/>
      <c r="H10835" s="194"/>
      <c r="I10835" s="279"/>
      <c r="J10835" s="320"/>
      <c r="K10835" s="253"/>
    </row>
    <row r="10836" spans="1:11" ht="15.75" hidden="1" thickBot="1">
      <c r="A10836" s="161" t="s">
        <v>851</v>
      </c>
      <c r="B10836" s="163" t="str">
        <f t="shared" si="376"/>
        <v>6.5.3</v>
      </c>
      <c r="C10836" s="164">
        <f t="shared" si="375"/>
        <v>0</v>
      </c>
      <c r="D10836" s="165"/>
      <c r="E10836" s="341"/>
      <c r="F10836" s="342"/>
      <c r="G10836" s="342"/>
      <c r="H10836" s="223"/>
      <c r="I10836" s="343"/>
      <c r="J10836" s="344"/>
      <c r="K10836" s="347">
        <f>SUM(J10830:J10836)</f>
        <v>12737</v>
      </c>
    </row>
    <row r="10837" spans="1:11" hidden="1">
      <c r="A10837" s="161" t="s">
        <v>851</v>
      </c>
      <c r="B10837" s="163" t="str">
        <f t="shared" si="376"/>
        <v>6.5.3</v>
      </c>
      <c r="C10837" s="164">
        <f t="shared" si="375"/>
        <v>0</v>
      </c>
      <c r="D10837" s="165"/>
      <c r="E10837" s="166"/>
      <c r="F10837" s="166"/>
      <c r="G10837" s="166"/>
      <c r="H10837" s="175"/>
      <c r="I10837" s="165"/>
      <c r="J10837" s="310"/>
      <c r="K10837" s="253"/>
    </row>
    <row r="10838" spans="1:11" ht="15.75" hidden="1" thickBot="1">
      <c r="A10838" s="161" t="s">
        <v>851</v>
      </c>
      <c r="B10838" s="163" t="str">
        <f t="shared" si="376"/>
        <v>6.5.3</v>
      </c>
      <c r="C10838" s="164">
        <f t="shared" si="375"/>
        <v>0</v>
      </c>
      <c r="D10838" s="165"/>
      <c r="E10838" s="166"/>
      <c r="F10838" s="166"/>
      <c r="G10838" s="166"/>
      <c r="H10838" s="226" t="s">
        <v>516</v>
      </c>
      <c r="I10838" s="165"/>
      <c r="J10838" s="310"/>
      <c r="K10838" s="348">
        <f>ROUND(+K10836+K10827+K10819+K10804,0)</f>
        <v>153786</v>
      </c>
    </row>
    <row r="10839" spans="1:11" hidden="1">
      <c r="A10839" s="161" t="s">
        <v>851</v>
      </c>
      <c r="B10839" s="163" t="str">
        <f t="shared" si="376"/>
        <v>6.5.3</v>
      </c>
      <c r="C10839" s="164">
        <f t="shared" si="375"/>
        <v>0</v>
      </c>
    </row>
    <row r="10840" spans="1:11" hidden="1">
      <c r="A10840" s="161" t="s">
        <v>851</v>
      </c>
      <c r="B10840" s="163" t="str">
        <f t="shared" si="376"/>
        <v>6.5.3</v>
      </c>
      <c r="C10840" s="164">
        <f t="shared" si="375"/>
        <v>0</v>
      </c>
    </row>
    <row r="10841" spans="1:11" hidden="1">
      <c r="A10841" s="161" t="s">
        <v>851</v>
      </c>
      <c r="B10841" s="163" t="str">
        <f t="shared" si="376"/>
        <v>6.5.3</v>
      </c>
      <c r="C10841" s="164">
        <f t="shared" si="375"/>
        <v>0</v>
      </c>
    </row>
    <row r="10842" spans="1:11" hidden="1">
      <c r="A10842" s="161" t="s">
        <v>851</v>
      </c>
      <c r="B10842" s="163" t="str">
        <f>E10847</f>
        <v>6.5.4</v>
      </c>
      <c r="C10842" s="164">
        <f t="shared" si="375"/>
        <v>0</v>
      </c>
    </row>
    <row r="10843" spans="1:11" ht="18.75" hidden="1">
      <c r="A10843" s="161" t="s">
        <v>851</v>
      </c>
      <c r="B10843" s="163" t="str">
        <f t="shared" ref="B10843:B10895" si="377">B10842</f>
        <v>6.5.4</v>
      </c>
      <c r="C10843" s="164">
        <f t="shared" ref="C10843:C10906" si="378">IF(ISERROR(MATCH(B10843,T:T,0)),0,1)</f>
        <v>0</v>
      </c>
      <c r="D10843" s="165"/>
      <c r="E10843" s="169" t="s">
        <v>496</v>
      </c>
      <c r="F10843" s="169"/>
      <c r="G10843" s="169"/>
      <c r="H10843" s="169"/>
      <c r="I10843" s="169"/>
      <c r="J10843" s="170"/>
      <c r="K10843" s="166"/>
    </row>
    <row r="10844" spans="1:11" hidden="1">
      <c r="A10844" s="161" t="s">
        <v>851</v>
      </c>
      <c r="B10844" s="163" t="str">
        <f t="shared" si="377"/>
        <v>6.5.4</v>
      </c>
      <c r="C10844" s="164">
        <f t="shared" si="378"/>
        <v>0</v>
      </c>
      <c r="D10844" s="165"/>
      <c r="E10844" s="166"/>
      <c r="F10844" s="166"/>
      <c r="G10844" s="166"/>
      <c r="I10844" s="165"/>
      <c r="J10844" s="310"/>
      <c r="K10844" s="253"/>
    </row>
    <row r="10845" spans="1:11" hidden="1">
      <c r="A10845" s="161" t="s">
        <v>851</v>
      </c>
      <c r="B10845" s="163" t="str">
        <f t="shared" si="377"/>
        <v>6.5.4</v>
      </c>
      <c r="C10845" s="164">
        <f t="shared" si="378"/>
        <v>0</v>
      </c>
      <c r="D10845" s="165"/>
      <c r="E10845" s="166"/>
      <c r="F10845" s="166"/>
      <c r="G10845" s="166"/>
      <c r="I10845" s="165"/>
      <c r="J10845" s="310"/>
      <c r="K10845" s="253"/>
    </row>
    <row r="10846" spans="1:11" hidden="1">
      <c r="A10846" s="161" t="s">
        <v>851</v>
      </c>
      <c r="B10846" s="163" t="str">
        <f t="shared" si="377"/>
        <v>6.5.4</v>
      </c>
      <c r="C10846" s="164">
        <f t="shared" si="378"/>
        <v>0</v>
      </c>
      <c r="D10846" s="165"/>
      <c r="E10846" s="166"/>
      <c r="F10846" s="166"/>
      <c r="G10846" s="166"/>
      <c r="I10846" s="165"/>
      <c r="J10846" s="310"/>
      <c r="K10846" s="253"/>
    </row>
    <row r="10847" spans="1:11" ht="27" hidden="1" customHeight="1">
      <c r="A10847" s="161" t="s">
        <v>851</v>
      </c>
      <c r="B10847" s="163" t="str">
        <f t="shared" si="377"/>
        <v>6.5.4</v>
      </c>
      <c r="C10847" s="164">
        <f t="shared" si="378"/>
        <v>0</v>
      </c>
      <c r="D10847" s="311" t="s">
        <v>39</v>
      </c>
      <c r="E10847" s="172" t="s">
        <v>895</v>
      </c>
      <c r="F10847" s="313" t="s">
        <v>896</v>
      </c>
      <c r="G10847" s="313"/>
      <c r="H10847" s="313"/>
      <c r="I10847" s="311" t="s">
        <v>497</v>
      </c>
      <c r="J10847" s="314" t="s">
        <v>1</v>
      </c>
      <c r="K10847" s="253"/>
    </row>
    <row r="10848" spans="1:11" hidden="1">
      <c r="A10848" s="161" t="s">
        <v>851</v>
      </c>
      <c r="B10848" s="163" t="str">
        <f t="shared" si="377"/>
        <v>6.5.4</v>
      </c>
      <c r="C10848" s="164">
        <f t="shared" si="378"/>
        <v>0</v>
      </c>
      <c r="D10848" s="165"/>
      <c r="E10848" s="166"/>
      <c r="F10848" s="315"/>
      <c r="G10848" s="315"/>
      <c r="H10848" s="175"/>
      <c r="I10848" s="165"/>
      <c r="J10848" s="310"/>
      <c r="K10848" s="253"/>
    </row>
    <row r="10849" spans="1:11" hidden="1">
      <c r="A10849" s="161" t="s">
        <v>851</v>
      </c>
      <c r="B10849" s="163" t="str">
        <f t="shared" si="377"/>
        <v>6.5.4</v>
      </c>
      <c r="C10849" s="164">
        <f t="shared" si="378"/>
        <v>0</v>
      </c>
      <c r="D10849" s="165"/>
      <c r="E10849" s="166"/>
      <c r="F10849" s="166"/>
      <c r="G10849" s="166"/>
      <c r="H10849" s="175"/>
      <c r="I10849" s="166"/>
      <c r="J10849" s="167"/>
      <c r="K10849" s="253"/>
    </row>
    <row r="10850" spans="1:11" hidden="1">
      <c r="A10850" s="161" t="s">
        <v>851</v>
      </c>
      <c r="B10850" s="163" t="str">
        <f t="shared" si="377"/>
        <v>6.5.4</v>
      </c>
      <c r="C10850" s="164">
        <f t="shared" si="378"/>
        <v>0</v>
      </c>
      <c r="D10850" s="165"/>
      <c r="E10850" s="166"/>
      <c r="F10850" s="166"/>
      <c r="G10850" s="166"/>
      <c r="H10850" s="175"/>
      <c r="I10850" s="165"/>
      <c r="J10850" s="310"/>
      <c r="K10850" s="253"/>
    </row>
    <row r="10851" spans="1:11" ht="15.75" hidden="1" thickBot="1">
      <c r="A10851" s="161" t="s">
        <v>851</v>
      </c>
      <c r="B10851" s="163" t="str">
        <f t="shared" si="377"/>
        <v>6.5.4</v>
      </c>
      <c r="C10851" s="164">
        <f t="shared" si="378"/>
        <v>0</v>
      </c>
      <c r="D10851" s="165"/>
      <c r="E10851" s="316" t="s">
        <v>498</v>
      </c>
      <c r="F10851" s="239" t="s">
        <v>497</v>
      </c>
      <c r="G10851" s="239" t="s">
        <v>41</v>
      </c>
      <c r="H10851" s="179" t="s">
        <v>499</v>
      </c>
      <c r="I10851" s="239" t="s">
        <v>500</v>
      </c>
      <c r="J10851" s="317" t="s">
        <v>501</v>
      </c>
      <c r="K10851" s="253"/>
    </row>
    <row r="10852" spans="1:11" hidden="1">
      <c r="A10852" s="161" t="s">
        <v>851</v>
      </c>
      <c r="B10852" s="163" t="str">
        <f t="shared" si="377"/>
        <v>6.5.4</v>
      </c>
      <c r="C10852" s="164">
        <f t="shared" si="378"/>
        <v>0</v>
      </c>
      <c r="D10852" s="165"/>
      <c r="E10852" s="241" t="s">
        <v>502</v>
      </c>
      <c r="F10852" s="457" t="s">
        <v>959</v>
      </c>
      <c r="G10852" s="245">
        <v>1</v>
      </c>
      <c r="H10852" s="229">
        <f>ROUND(K10890,0)</f>
        <v>18459</v>
      </c>
      <c r="I10852" s="245">
        <v>0.05</v>
      </c>
      <c r="J10852" s="319">
        <f>ROUND(IF(N(F10852)&gt;0,PRODUCT(H10852,1/I10852),PRODUCT(G10852:I10852)),0)</f>
        <v>923</v>
      </c>
      <c r="K10852" s="253"/>
    </row>
    <row r="10853" spans="1:11" hidden="1">
      <c r="A10853" s="161" t="s">
        <v>851</v>
      </c>
      <c r="B10853" s="163" t="str">
        <f t="shared" si="377"/>
        <v>6.5.4</v>
      </c>
      <c r="C10853" s="164">
        <f t="shared" si="378"/>
        <v>0</v>
      </c>
      <c r="D10853" s="165"/>
      <c r="E10853" s="293"/>
      <c r="F10853" s="279"/>
      <c r="G10853" s="279"/>
      <c r="H10853" s="212"/>
      <c r="I10853" s="279"/>
      <c r="J10853" s="320"/>
      <c r="K10853" s="253"/>
    </row>
    <row r="10854" spans="1:11" hidden="1">
      <c r="A10854" s="161" t="s">
        <v>851</v>
      </c>
      <c r="B10854" s="163" t="str">
        <f t="shared" si="377"/>
        <v>6.5.4</v>
      </c>
      <c r="C10854" s="164">
        <f t="shared" si="378"/>
        <v>0</v>
      </c>
      <c r="D10854" s="165"/>
      <c r="E10854" s="293"/>
      <c r="F10854" s="279"/>
      <c r="G10854" s="279"/>
      <c r="H10854" s="212"/>
      <c r="I10854" s="279"/>
      <c r="J10854" s="320"/>
      <c r="K10854" s="253"/>
    </row>
    <row r="10855" spans="1:11" hidden="1">
      <c r="A10855" s="161" t="s">
        <v>851</v>
      </c>
      <c r="B10855" s="163" t="str">
        <f t="shared" si="377"/>
        <v>6.5.4</v>
      </c>
      <c r="C10855" s="164">
        <f t="shared" si="378"/>
        <v>0</v>
      </c>
      <c r="D10855" s="165"/>
      <c r="E10855" s="293"/>
      <c r="F10855" s="279"/>
      <c r="G10855" s="279"/>
      <c r="H10855" s="194"/>
      <c r="I10855" s="279"/>
      <c r="J10855" s="473"/>
      <c r="K10855" s="253"/>
    </row>
    <row r="10856" spans="1:11" hidden="1">
      <c r="A10856" s="161" t="s">
        <v>851</v>
      </c>
      <c r="B10856" s="163" t="str">
        <f t="shared" si="377"/>
        <v>6.5.4</v>
      </c>
      <c r="C10856" s="164">
        <f t="shared" si="378"/>
        <v>0</v>
      </c>
      <c r="D10856" s="165"/>
      <c r="E10856" s="293"/>
      <c r="F10856" s="279"/>
      <c r="G10856" s="322"/>
      <c r="H10856" s="194"/>
      <c r="I10856" s="279"/>
      <c r="J10856" s="320"/>
      <c r="K10856" s="253"/>
    </row>
    <row r="10857" spans="1:11" hidden="1">
      <c r="A10857" s="161" t="s">
        <v>851</v>
      </c>
      <c r="B10857" s="163" t="str">
        <f t="shared" si="377"/>
        <v>6.5.4</v>
      </c>
      <c r="C10857" s="164">
        <f t="shared" si="378"/>
        <v>0</v>
      </c>
      <c r="D10857" s="165"/>
      <c r="E10857" s="293"/>
      <c r="F10857" s="279"/>
      <c r="G10857" s="322"/>
      <c r="H10857" s="194"/>
      <c r="I10857" s="279"/>
      <c r="J10857" s="320"/>
      <c r="K10857" s="253"/>
    </row>
    <row r="10858" spans="1:11" ht="15.75" hidden="1" thickBot="1">
      <c r="A10858" s="161" t="s">
        <v>851</v>
      </c>
      <c r="B10858" s="163" t="str">
        <f t="shared" si="377"/>
        <v>6.5.4</v>
      </c>
      <c r="C10858" s="164">
        <f t="shared" si="378"/>
        <v>0</v>
      </c>
      <c r="D10858" s="165"/>
      <c r="E10858" s="323"/>
      <c r="F10858" s="324"/>
      <c r="G10858" s="324"/>
      <c r="H10858" s="198"/>
      <c r="I10858" s="325"/>
      <c r="J10858" s="326"/>
      <c r="K10858" s="327">
        <f>SUM(J10852:J10858)</f>
        <v>923</v>
      </c>
    </row>
    <row r="10859" spans="1:11" ht="15.75" hidden="1" thickBot="1">
      <c r="A10859" s="161" t="s">
        <v>851</v>
      </c>
      <c r="B10859" s="163" t="str">
        <f t="shared" si="377"/>
        <v>6.5.4</v>
      </c>
      <c r="C10859" s="164">
        <f t="shared" si="378"/>
        <v>0</v>
      </c>
      <c r="D10859" s="165"/>
      <c r="E10859" s="328"/>
      <c r="F10859" s="328"/>
      <c r="G10859" s="328"/>
      <c r="H10859" s="201"/>
      <c r="I10859" s="329"/>
      <c r="J10859" s="330"/>
      <c r="K10859" s="331"/>
    </row>
    <row r="10860" spans="1:11" ht="15.75" hidden="1" thickBot="1">
      <c r="A10860" s="161" t="s">
        <v>851</v>
      </c>
      <c r="B10860" s="163" t="str">
        <f t="shared" si="377"/>
        <v>6.5.4</v>
      </c>
      <c r="C10860" s="164">
        <f t="shared" si="378"/>
        <v>0</v>
      </c>
      <c r="D10860" s="165"/>
      <c r="E10860" s="316" t="s">
        <v>505</v>
      </c>
      <c r="F10860" s="239" t="s">
        <v>497</v>
      </c>
      <c r="G10860" s="239" t="s">
        <v>41</v>
      </c>
      <c r="H10860" s="179" t="s">
        <v>506</v>
      </c>
      <c r="I10860" s="239" t="s">
        <v>507</v>
      </c>
      <c r="J10860" s="317" t="s">
        <v>501</v>
      </c>
      <c r="K10860" s="253"/>
    </row>
    <row r="10861" spans="1:11" hidden="1">
      <c r="A10861" s="161" t="s">
        <v>851</v>
      </c>
      <c r="B10861" s="163" t="str">
        <f t="shared" si="377"/>
        <v>6.5.4</v>
      </c>
      <c r="C10861" s="164">
        <f t="shared" si="378"/>
        <v>0</v>
      </c>
      <c r="D10861" s="165"/>
      <c r="E10861" s="475" t="s">
        <v>897</v>
      </c>
      <c r="F10861" s="333" t="s">
        <v>1</v>
      </c>
      <c r="G10861" s="245">
        <v>1.02</v>
      </c>
      <c r="H10861" s="207">
        <v>73836</v>
      </c>
      <c r="I10861" s="183"/>
      <c r="J10861" s="217">
        <f>ROUND(IF(N(F10861)&gt;0,PRODUCT(H10861,1/I10861),PRODUCT(G10861:I10861)),0)</f>
        <v>75313</v>
      </c>
      <c r="K10861" s="253"/>
    </row>
    <row r="10862" spans="1:11" hidden="1">
      <c r="A10862" s="161" t="s">
        <v>851</v>
      </c>
      <c r="B10862" s="163" t="str">
        <f t="shared" si="377"/>
        <v>6.5.4</v>
      </c>
      <c r="C10862" s="164">
        <f t="shared" si="378"/>
        <v>0</v>
      </c>
      <c r="D10862" s="165"/>
      <c r="E10862" s="337"/>
      <c r="F10862" s="333"/>
      <c r="G10862" s="333"/>
      <c r="H10862" s="237"/>
      <c r="I10862" s="208"/>
      <c r="J10862" s="220"/>
      <c r="K10862" s="253"/>
    </row>
    <row r="10863" spans="1:11" hidden="1">
      <c r="A10863" s="161" t="s">
        <v>851</v>
      </c>
      <c r="B10863" s="163" t="str">
        <f t="shared" si="377"/>
        <v>6.5.4</v>
      </c>
      <c r="C10863" s="164">
        <f t="shared" si="378"/>
        <v>0</v>
      </c>
      <c r="D10863" s="165"/>
      <c r="E10863" s="337"/>
      <c r="F10863" s="279"/>
      <c r="G10863" s="279"/>
      <c r="H10863" s="237"/>
      <c r="I10863" s="208"/>
      <c r="J10863" s="220"/>
      <c r="K10863" s="253"/>
    </row>
    <row r="10864" spans="1:11" hidden="1">
      <c r="A10864" s="161" t="s">
        <v>851</v>
      </c>
      <c r="B10864" s="163" t="str">
        <f t="shared" si="377"/>
        <v>6.5.4</v>
      </c>
      <c r="C10864" s="164">
        <f t="shared" si="378"/>
        <v>0</v>
      </c>
      <c r="D10864" s="165"/>
      <c r="E10864" s="288"/>
      <c r="F10864" s="279"/>
      <c r="G10864" s="279"/>
      <c r="H10864" s="237"/>
      <c r="I10864" s="208"/>
      <c r="J10864" s="220"/>
      <c r="K10864" s="253"/>
    </row>
    <row r="10865" spans="1:11" hidden="1">
      <c r="A10865" s="161" t="s">
        <v>851</v>
      </c>
      <c r="B10865" s="163" t="str">
        <f t="shared" si="377"/>
        <v>6.5.4</v>
      </c>
      <c r="C10865" s="164">
        <f t="shared" si="378"/>
        <v>0</v>
      </c>
      <c r="D10865" s="165"/>
      <c r="E10865" s="293"/>
      <c r="F10865" s="279"/>
      <c r="G10865" s="279"/>
      <c r="H10865" s="194"/>
      <c r="I10865" s="208"/>
      <c r="J10865" s="220"/>
      <c r="K10865" s="253"/>
    </row>
    <row r="10866" spans="1:11" hidden="1">
      <c r="A10866" s="161" t="s">
        <v>851</v>
      </c>
      <c r="B10866" s="163" t="str">
        <f t="shared" si="377"/>
        <v>6.5.4</v>
      </c>
      <c r="C10866" s="164">
        <f t="shared" si="378"/>
        <v>0</v>
      </c>
      <c r="D10866" s="165"/>
      <c r="E10866" s="288"/>
      <c r="F10866" s="333"/>
      <c r="G10866" s="333"/>
      <c r="H10866" s="194"/>
      <c r="I10866" s="208"/>
      <c r="J10866" s="220"/>
      <c r="K10866" s="253"/>
    </row>
    <row r="10867" spans="1:11" hidden="1">
      <c r="A10867" s="161" t="s">
        <v>851</v>
      </c>
      <c r="B10867" s="163" t="str">
        <f t="shared" si="377"/>
        <v>6.5.4</v>
      </c>
      <c r="C10867" s="164">
        <f t="shared" si="378"/>
        <v>0</v>
      </c>
      <c r="D10867" s="165"/>
      <c r="E10867" s="293"/>
      <c r="F10867" s="279"/>
      <c r="G10867" s="279"/>
      <c r="H10867" s="194"/>
      <c r="I10867" s="208"/>
      <c r="J10867" s="220"/>
      <c r="K10867" s="253"/>
    </row>
    <row r="10868" spans="1:11" hidden="1">
      <c r="A10868" s="161" t="s">
        <v>851</v>
      </c>
      <c r="B10868" s="163" t="str">
        <f t="shared" si="377"/>
        <v>6.5.4</v>
      </c>
      <c r="C10868" s="164">
        <f t="shared" si="378"/>
        <v>0</v>
      </c>
      <c r="D10868" s="165"/>
      <c r="E10868" s="293"/>
      <c r="F10868" s="279"/>
      <c r="G10868" s="279"/>
      <c r="H10868" s="194"/>
      <c r="I10868" s="208"/>
      <c r="J10868" s="220"/>
      <c r="K10868" s="253"/>
    </row>
    <row r="10869" spans="1:11" hidden="1">
      <c r="A10869" s="161" t="s">
        <v>851</v>
      </c>
      <c r="B10869" s="163" t="str">
        <f t="shared" si="377"/>
        <v>6.5.4</v>
      </c>
      <c r="C10869" s="164">
        <f t="shared" si="378"/>
        <v>0</v>
      </c>
      <c r="D10869" s="165"/>
      <c r="E10869" s="293"/>
      <c r="F10869" s="322"/>
      <c r="G10869" s="322"/>
      <c r="H10869" s="194"/>
      <c r="I10869" s="279"/>
      <c r="J10869" s="320"/>
      <c r="K10869" s="253"/>
    </row>
    <row r="10870" spans="1:11" hidden="1">
      <c r="A10870" s="161" t="s">
        <v>851</v>
      </c>
      <c r="B10870" s="163" t="str">
        <f t="shared" si="377"/>
        <v>6.5.4</v>
      </c>
      <c r="C10870" s="164">
        <f t="shared" si="378"/>
        <v>0</v>
      </c>
      <c r="D10870" s="165"/>
      <c r="E10870" s="293"/>
      <c r="F10870" s="322"/>
      <c r="G10870" s="322"/>
      <c r="H10870" s="194"/>
      <c r="I10870" s="279"/>
      <c r="J10870" s="320"/>
      <c r="K10870" s="253"/>
    </row>
    <row r="10871" spans="1:11" hidden="1">
      <c r="A10871" s="161" t="s">
        <v>851</v>
      </c>
      <c r="B10871" s="163" t="str">
        <f t="shared" si="377"/>
        <v>6.5.4</v>
      </c>
      <c r="C10871" s="164">
        <f t="shared" si="378"/>
        <v>0</v>
      </c>
      <c r="D10871" s="165"/>
      <c r="E10871" s="293"/>
      <c r="F10871" s="322"/>
      <c r="G10871" s="322"/>
      <c r="H10871" s="194"/>
      <c r="I10871" s="279"/>
      <c r="J10871" s="320"/>
      <c r="K10871" s="253"/>
    </row>
    <row r="10872" spans="1:11" hidden="1">
      <c r="A10872" s="161" t="s">
        <v>851</v>
      </c>
      <c r="B10872" s="163" t="str">
        <f t="shared" si="377"/>
        <v>6.5.4</v>
      </c>
      <c r="C10872" s="164">
        <f t="shared" si="378"/>
        <v>0</v>
      </c>
      <c r="D10872" s="165"/>
      <c r="E10872" s="293"/>
      <c r="F10872" s="322"/>
      <c r="G10872" s="322"/>
      <c r="H10872" s="194"/>
      <c r="I10872" s="279"/>
      <c r="J10872" s="320"/>
      <c r="K10872" s="253"/>
    </row>
    <row r="10873" spans="1:11" ht="15.75" hidden="1" thickBot="1">
      <c r="A10873" s="161" t="s">
        <v>851</v>
      </c>
      <c r="B10873" s="163" t="str">
        <f t="shared" si="377"/>
        <v>6.5.4</v>
      </c>
      <c r="C10873" s="164">
        <f t="shared" si="378"/>
        <v>0</v>
      </c>
      <c r="D10873" s="165"/>
      <c r="E10873" s="323"/>
      <c r="F10873" s="324"/>
      <c r="G10873" s="324"/>
      <c r="H10873" s="198"/>
      <c r="I10873" s="325"/>
      <c r="J10873" s="326"/>
      <c r="K10873" s="347">
        <f>SUM(J10861:J10873)</f>
        <v>75313</v>
      </c>
    </row>
    <row r="10874" spans="1:11" ht="15.75" hidden="1" thickBot="1">
      <c r="A10874" s="161" t="s">
        <v>851</v>
      </c>
      <c r="B10874" s="163" t="str">
        <f t="shared" si="377"/>
        <v>6.5.4</v>
      </c>
      <c r="C10874" s="164">
        <f t="shared" si="378"/>
        <v>0</v>
      </c>
      <c r="D10874" s="165"/>
      <c r="E10874" s="328"/>
      <c r="F10874" s="328"/>
      <c r="G10874" s="328"/>
      <c r="H10874" s="201"/>
      <c r="I10874" s="329"/>
      <c r="J10874" s="330"/>
      <c r="K10874" s="331"/>
    </row>
    <row r="10875" spans="1:11" ht="15.75" hidden="1" thickBot="1">
      <c r="A10875" s="161" t="s">
        <v>851</v>
      </c>
      <c r="B10875" s="163" t="str">
        <f t="shared" si="377"/>
        <v>6.5.4</v>
      </c>
      <c r="C10875" s="164">
        <f t="shared" si="378"/>
        <v>0</v>
      </c>
      <c r="D10875" s="165"/>
      <c r="E10875" s="316" t="s">
        <v>509</v>
      </c>
      <c r="F10875" s="239" t="s">
        <v>497</v>
      </c>
      <c r="G10875" s="239" t="s">
        <v>41</v>
      </c>
      <c r="H10875" s="179" t="s">
        <v>506</v>
      </c>
      <c r="I10875" s="239" t="s">
        <v>510</v>
      </c>
      <c r="J10875" s="317" t="s">
        <v>501</v>
      </c>
      <c r="K10875" s="253"/>
    </row>
    <row r="10876" spans="1:11" hidden="1">
      <c r="A10876" s="161" t="s">
        <v>851</v>
      </c>
      <c r="B10876" s="163" t="str">
        <f t="shared" si="377"/>
        <v>6.5.4</v>
      </c>
      <c r="C10876" s="164">
        <f t="shared" si="378"/>
        <v>0</v>
      </c>
      <c r="D10876" s="165"/>
      <c r="E10876" s="335"/>
      <c r="F10876" s="333"/>
      <c r="G10876" s="333"/>
      <c r="H10876" s="237"/>
      <c r="I10876" s="333"/>
      <c r="J10876" s="252"/>
      <c r="K10876" s="336"/>
    </row>
    <row r="10877" spans="1:11" hidden="1">
      <c r="A10877" s="161" t="s">
        <v>851</v>
      </c>
      <c r="B10877" s="163" t="str">
        <f t="shared" si="377"/>
        <v>6.5.4</v>
      </c>
      <c r="C10877" s="164">
        <f t="shared" si="378"/>
        <v>0</v>
      </c>
      <c r="D10877" s="165"/>
      <c r="E10877" s="337"/>
      <c r="F10877" s="338"/>
      <c r="G10877" s="338"/>
      <c r="H10877" s="237"/>
      <c r="I10877" s="333"/>
      <c r="J10877" s="220"/>
      <c r="K10877" s="253"/>
    </row>
    <row r="10878" spans="1:11" hidden="1">
      <c r="A10878" s="161" t="s">
        <v>851</v>
      </c>
      <c r="B10878" s="163" t="str">
        <f t="shared" si="377"/>
        <v>6.5.4</v>
      </c>
      <c r="C10878" s="164">
        <f t="shared" si="378"/>
        <v>0</v>
      </c>
      <c r="D10878" s="165"/>
      <c r="E10878" s="337"/>
      <c r="F10878" s="322"/>
      <c r="G10878" s="322"/>
      <c r="H10878" s="194"/>
      <c r="I10878" s="279"/>
      <c r="J10878" s="320"/>
      <c r="K10878" s="253"/>
    </row>
    <row r="10879" spans="1:11" hidden="1">
      <c r="A10879" s="161" t="s">
        <v>851</v>
      </c>
      <c r="B10879" s="163" t="str">
        <f t="shared" si="377"/>
        <v>6.5.4</v>
      </c>
      <c r="C10879" s="164">
        <f t="shared" si="378"/>
        <v>0</v>
      </c>
      <c r="D10879" s="165"/>
      <c r="E10879" s="288"/>
      <c r="F10879" s="322"/>
      <c r="G10879" s="322"/>
      <c r="H10879" s="194"/>
      <c r="I10879" s="279"/>
      <c r="J10879" s="320"/>
      <c r="K10879" s="253"/>
    </row>
    <row r="10880" spans="1:11" hidden="1">
      <c r="A10880" s="161" t="s">
        <v>851</v>
      </c>
      <c r="B10880" s="163" t="str">
        <f t="shared" si="377"/>
        <v>6.5.4</v>
      </c>
      <c r="C10880" s="164">
        <f t="shared" si="378"/>
        <v>0</v>
      </c>
      <c r="D10880" s="165"/>
      <c r="E10880" s="293"/>
      <c r="F10880" s="322"/>
      <c r="G10880" s="322"/>
      <c r="H10880" s="194"/>
      <c r="I10880" s="279"/>
      <c r="J10880" s="320"/>
      <c r="K10880" s="253"/>
    </row>
    <row r="10881" spans="1:11" ht="15.75" hidden="1" thickBot="1">
      <c r="A10881" s="161" t="s">
        <v>851</v>
      </c>
      <c r="B10881" s="163" t="str">
        <f t="shared" si="377"/>
        <v>6.5.4</v>
      </c>
      <c r="C10881" s="164">
        <f t="shared" si="378"/>
        <v>0</v>
      </c>
      <c r="D10881" s="165"/>
      <c r="E10881" s="323"/>
      <c r="F10881" s="324"/>
      <c r="G10881" s="324"/>
      <c r="H10881" s="198"/>
      <c r="I10881" s="325"/>
      <c r="J10881" s="326"/>
      <c r="K10881" s="327">
        <f>SUM(J10876:J10881)</f>
        <v>0</v>
      </c>
    </row>
    <row r="10882" spans="1:11" ht="15.75" hidden="1" thickBot="1">
      <c r="A10882" s="161" t="s">
        <v>851</v>
      </c>
      <c r="B10882" s="163" t="str">
        <f t="shared" si="377"/>
        <v>6.5.4</v>
      </c>
      <c r="C10882" s="164">
        <f t="shared" si="378"/>
        <v>0</v>
      </c>
      <c r="D10882" s="165"/>
      <c r="E10882" s="328"/>
      <c r="F10882" s="328"/>
      <c r="G10882" s="328"/>
      <c r="H10882" s="201"/>
      <c r="I10882" s="339"/>
      <c r="J10882" s="340"/>
      <c r="K10882" s="331"/>
    </row>
    <row r="10883" spans="1:11" ht="15.75" hidden="1" thickBot="1">
      <c r="A10883" s="161" t="s">
        <v>851</v>
      </c>
      <c r="B10883" s="163" t="str">
        <f t="shared" si="377"/>
        <v>6.5.4</v>
      </c>
      <c r="C10883" s="164">
        <f t="shared" si="378"/>
        <v>0</v>
      </c>
      <c r="D10883" s="165"/>
      <c r="E10883" s="316" t="s">
        <v>512</v>
      </c>
      <c r="F10883" s="239" t="s">
        <v>519</v>
      </c>
      <c r="G10883" s="239" t="s">
        <v>520</v>
      </c>
      <c r="H10883" s="179" t="s">
        <v>513</v>
      </c>
      <c r="I10883" s="239" t="s">
        <v>500</v>
      </c>
      <c r="J10883" s="317" t="s">
        <v>501</v>
      </c>
      <c r="K10883" s="253"/>
    </row>
    <row r="10884" spans="1:11" hidden="1">
      <c r="A10884" s="161" t="s">
        <v>851</v>
      </c>
      <c r="B10884" s="163" t="str">
        <f t="shared" si="377"/>
        <v>6.5.4</v>
      </c>
      <c r="C10884" s="164">
        <f t="shared" si="378"/>
        <v>0</v>
      </c>
      <c r="D10884" s="165"/>
      <c r="E10884" s="205" t="s">
        <v>521</v>
      </c>
      <c r="F10884" s="219">
        <v>63600</v>
      </c>
      <c r="G10884" s="219">
        <v>54060</v>
      </c>
      <c r="H10884" s="207">
        <v>117660</v>
      </c>
      <c r="I10884" s="260">
        <v>145.30000000000001</v>
      </c>
      <c r="J10884" s="217">
        <f>ROUND(IF(N(F10884)&gt;0,PRODUCT(H10884,1/I10884),PRODUCT(G10884:I10884)),0)</f>
        <v>810</v>
      </c>
      <c r="K10884" s="253"/>
    </row>
    <row r="10885" spans="1:11" hidden="1">
      <c r="A10885" s="161" t="s">
        <v>851</v>
      </c>
      <c r="B10885" s="163" t="str">
        <f t="shared" si="377"/>
        <v>6.5.4</v>
      </c>
      <c r="C10885" s="164">
        <f t="shared" si="378"/>
        <v>0</v>
      </c>
      <c r="D10885" s="165"/>
      <c r="E10885" s="205" t="s">
        <v>522</v>
      </c>
      <c r="F10885" s="219">
        <v>31800</v>
      </c>
      <c r="G10885" s="219">
        <v>27030</v>
      </c>
      <c r="H10885" s="207">
        <v>58830</v>
      </c>
      <c r="I10885" s="272">
        <v>5</v>
      </c>
      <c r="J10885" s="217">
        <f>ROUND(IF(N(F10885)&gt;0,PRODUCT(H10885,1/I10885),PRODUCT(G10885:I10885)),0)</f>
        <v>11766</v>
      </c>
      <c r="K10885" s="253"/>
    </row>
    <row r="10886" spans="1:11" hidden="1">
      <c r="A10886" s="161" t="s">
        <v>851</v>
      </c>
      <c r="B10886" s="163" t="str">
        <f t="shared" si="377"/>
        <v>6.5.4</v>
      </c>
      <c r="C10886" s="164">
        <f t="shared" si="378"/>
        <v>0</v>
      </c>
      <c r="D10886" s="165"/>
      <c r="E10886" s="241" t="s">
        <v>523</v>
      </c>
      <c r="F10886" s="219">
        <v>19080</v>
      </c>
      <c r="G10886" s="219">
        <v>16218</v>
      </c>
      <c r="H10886" s="207">
        <v>35298</v>
      </c>
      <c r="I10886" s="262">
        <v>6</v>
      </c>
      <c r="J10886" s="217">
        <f>ROUND(IF(N(F10886)&gt;0,PRODUCT(H10886,1/I10886),PRODUCT(G10886:I10886)),0)</f>
        <v>5883</v>
      </c>
      <c r="K10886" s="253"/>
    </row>
    <row r="10887" spans="1:11" hidden="1">
      <c r="A10887" s="161" t="s">
        <v>851</v>
      </c>
      <c r="B10887" s="163" t="str">
        <f t="shared" si="377"/>
        <v>6.5.4</v>
      </c>
      <c r="C10887" s="164">
        <f t="shared" si="378"/>
        <v>0</v>
      </c>
      <c r="D10887" s="165"/>
      <c r="E10887" s="293"/>
      <c r="F10887" s="209"/>
      <c r="G10887" s="219"/>
      <c r="H10887" s="194"/>
      <c r="I10887" s="279"/>
      <c r="J10887" s="220"/>
      <c r="K10887" s="253"/>
    </row>
    <row r="10888" spans="1:11" hidden="1">
      <c r="A10888" s="161" t="s">
        <v>851</v>
      </c>
      <c r="B10888" s="163" t="str">
        <f t="shared" si="377"/>
        <v>6.5.4</v>
      </c>
      <c r="C10888" s="164">
        <f t="shared" si="378"/>
        <v>0</v>
      </c>
      <c r="D10888" s="165"/>
      <c r="E10888" s="293"/>
      <c r="F10888" s="322"/>
      <c r="G10888" s="322"/>
      <c r="H10888" s="194"/>
      <c r="I10888" s="279"/>
      <c r="J10888" s="320"/>
      <c r="K10888" s="253"/>
    </row>
    <row r="10889" spans="1:11" hidden="1">
      <c r="A10889" s="161" t="s">
        <v>851</v>
      </c>
      <c r="B10889" s="163" t="str">
        <f t="shared" si="377"/>
        <v>6.5.4</v>
      </c>
      <c r="C10889" s="164">
        <f t="shared" si="378"/>
        <v>0</v>
      </c>
      <c r="D10889" s="165"/>
      <c r="E10889" s="293"/>
      <c r="F10889" s="322"/>
      <c r="G10889" s="322"/>
      <c r="H10889" s="194"/>
      <c r="I10889" s="279"/>
      <c r="J10889" s="320"/>
      <c r="K10889" s="253"/>
    </row>
    <row r="10890" spans="1:11" ht="15.75" hidden="1" thickBot="1">
      <c r="A10890" s="161" t="s">
        <v>851</v>
      </c>
      <c r="B10890" s="163" t="str">
        <f t="shared" si="377"/>
        <v>6.5.4</v>
      </c>
      <c r="C10890" s="164">
        <f t="shared" si="378"/>
        <v>0</v>
      </c>
      <c r="D10890" s="165"/>
      <c r="E10890" s="341"/>
      <c r="F10890" s="342"/>
      <c r="G10890" s="342"/>
      <c r="H10890" s="223"/>
      <c r="I10890" s="343"/>
      <c r="J10890" s="344"/>
      <c r="K10890" s="347">
        <f>SUM(J10884:J10890)</f>
        <v>18459</v>
      </c>
    </row>
    <row r="10891" spans="1:11" hidden="1">
      <c r="A10891" s="161" t="s">
        <v>851</v>
      </c>
      <c r="B10891" s="163" t="str">
        <f t="shared" si="377"/>
        <v>6.5.4</v>
      </c>
      <c r="C10891" s="164">
        <f t="shared" si="378"/>
        <v>0</v>
      </c>
      <c r="D10891" s="165"/>
      <c r="E10891" s="166"/>
      <c r="F10891" s="166"/>
      <c r="G10891" s="166"/>
      <c r="H10891" s="175"/>
      <c r="I10891" s="165"/>
      <c r="J10891" s="310"/>
      <c r="K10891" s="253"/>
    </row>
    <row r="10892" spans="1:11" ht="15.75" hidden="1" thickBot="1">
      <c r="A10892" s="161" t="s">
        <v>851</v>
      </c>
      <c r="B10892" s="163" t="str">
        <f t="shared" si="377"/>
        <v>6.5.4</v>
      </c>
      <c r="C10892" s="164">
        <f t="shared" si="378"/>
        <v>0</v>
      </c>
      <c r="D10892" s="165"/>
      <c r="E10892" s="166"/>
      <c r="F10892" s="166"/>
      <c r="G10892" s="166"/>
      <c r="H10892" s="226" t="s">
        <v>516</v>
      </c>
      <c r="I10892" s="165"/>
      <c r="J10892" s="310"/>
      <c r="K10892" s="348">
        <f>ROUND(+K10890+K10881+K10873+K10858,0)</f>
        <v>94695</v>
      </c>
    </row>
    <row r="10893" spans="1:11" hidden="1">
      <c r="A10893" s="161" t="s">
        <v>851</v>
      </c>
      <c r="B10893" s="163" t="str">
        <f t="shared" si="377"/>
        <v>6.5.4</v>
      </c>
      <c r="C10893" s="164">
        <f t="shared" si="378"/>
        <v>0</v>
      </c>
    </row>
    <row r="10894" spans="1:11" hidden="1">
      <c r="A10894" s="161" t="s">
        <v>851</v>
      </c>
      <c r="B10894" s="163" t="str">
        <f t="shared" si="377"/>
        <v>6.5.4</v>
      </c>
      <c r="C10894" s="164">
        <f t="shared" si="378"/>
        <v>0</v>
      </c>
    </row>
    <row r="10895" spans="1:11" hidden="1">
      <c r="A10895" s="161" t="s">
        <v>851</v>
      </c>
      <c r="B10895" s="163" t="str">
        <f t="shared" si="377"/>
        <v>6.5.4</v>
      </c>
      <c r="C10895" s="164">
        <f t="shared" si="378"/>
        <v>0</v>
      </c>
    </row>
    <row r="10896" spans="1:11" hidden="1">
      <c r="A10896" s="161" t="s">
        <v>851</v>
      </c>
      <c r="B10896" s="163" t="str">
        <f>E10901</f>
        <v>6.6.1</v>
      </c>
      <c r="C10896" s="164">
        <f t="shared" si="378"/>
        <v>0</v>
      </c>
    </row>
    <row r="10897" spans="1:11" ht="18.75" hidden="1">
      <c r="A10897" s="161" t="s">
        <v>851</v>
      </c>
      <c r="B10897" s="163" t="str">
        <f t="shared" ref="B10897:B10949" si="379">B10896</f>
        <v>6.6.1</v>
      </c>
      <c r="C10897" s="164">
        <f t="shared" si="378"/>
        <v>0</v>
      </c>
      <c r="D10897" s="165"/>
      <c r="E10897" s="169" t="s">
        <v>496</v>
      </c>
      <c r="F10897" s="169"/>
      <c r="G10897" s="169"/>
      <c r="H10897" s="169"/>
      <c r="I10897" s="169"/>
      <c r="J10897" s="170"/>
      <c r="K10897" s="166"/>
    </row>
    <row r="10898" spans="1:11" hidden="1">
      <c r="A10898" s="161" t="s">
        <v>851</v>
      </c>
      <c r="B10898" s="163" t="str">
        <f t="shared" si="379"/>
        <v>6.6.1</v>
      </c>
      <c r="C10898" s="164">
        <f t="shared" si="378"/>
        <v>0</v>
      </c>
      <c r="D10898" s="165"/>
      <c r="E10898" s="166"/>
      <c r="F10898" s="166"/>
      <c r="G10898" s="166"/>
      <c r="I10898" s="165"/>
      <c r="J10898" s="310"/>
      <c r="K10898" s="253"/>
    </row>
    <row r="10899" spans="1:11" hidden="1">
      <c r="A10899" s="161" t="s">
        <v>851</v>
      </c>
      <c r="B10899" s="163" t="str">
        <f t="shared" si="379"/>
        <v>6.6.1</v>
      </c>
      <c r="C10899" s="164">
        <f t="shared" si="378"/>
        <v>0</v>
      </c>
      <c r="D10899" s="165"/>
      <c r="E10899" s="166"/>
      <c r="F10899" s="166"/>
      <c r="G10899" s="166"/>
      <c r="I10899" s="165"/>
      <c r="J10899" s="310"/>
      <c r="K10899" s="253"/>
    </row>
    <row r="10900" spans="1:11" hidden="1">
      <c r="A10900" s="161" t="s">
        <v>851</v>
      </c>
      <c r="B10900" s="163" t="str">
        <f t="shared" si="379"/>
        <v>6.6.1</v>
      </c>
      <c r="C10900" s="164">
        <f t="shared" si="378"/>
        <v>0</v>
      </c>
      <c r="D10900" s="165"/>
      <c r="E10900" s="166"/>
      <c r="F10900" s="166"/>
      <c r="G10900" s="166"/>
      <c r="I10900" s="165"/>
      <c r="J10900" s="310"/>
      <c r="K10900" s="253"/>
    </row>
    <row r="10901" spans="1:11" ht="27" hidden="1" customHeight="1">
      <c r="A10901" s="161" t="s">
        <v>851</v>
      </c>
      <c r="B10901" s="163" t="str">
        <f t="shared" si="379"/>
        <v>6.6.1</v>
      </c>
      <c r="C10901" s="164">
        <f t="shared" si="378"/>
        <v>0</v>
      </c>
      <c r="D10901" s="311" t="s">
        <v>39</v>
      </c>
      <c r="E10901" s="172" t="s">
        <v>898</v>
      </c>
      <c r="F10901" s="313" t="s">
        <v>899</v>
      </c>
      <c r="G10901" s="313"/>
      <c r="H10901" s="313"/>
      <c r="I10901" s="311" t="s">
        <v>497</v>
      </c>
      <c r="J10901" s="314" t="s">
        <v>517</v>
      </c>
      <c r="K10901" s="253"/>
    </row>
    <row r="10902" spans="1:11" hidden="1">
      <c r="A10902" s="161" t="s">
        <v>851</v>
      </c>
      <c r="B10902" s="163" t="str">
        <f t="shared" si="379"/>
        <v>6.6.1</v>
      </c>
      <c r="C10902" s="164">
        <f t="shared" si="378"/>
        <v>0</v>
      </c>
      <c r="D10902" s="165"/>
      <c r="E10902" s="166"/>
      <c r="F10902" s="315"/>
      <c r="G10902" s="315"/>
      <c r="H10902" s="175"/>
      <c r="I10902" s="165"/>
      <c r="J10902" s="310"/>
      <c r="K10902" s="253"/>
    </row>
    <row r="10903" spans="1:11" hidden="1">
      <c r="A10903" s="161" t="s">
        <v>851</v>
      </c>
      <c r="B10903" s="163" t="str">
        <f t="shared" si="379"/>
        <v>6.6.1</v>
      </c>
      <c r="C10903" s="164">
        <f t="shared" si="378"/>
        <v>0</v>
      </c>
      <c r="D10903" s="165"/>
      <c r="E10903" s="166"/>
      <c r="F10903" s="166"/>
      <c r="G10903" s="166"/>
      <c r="H10903" s="175"/>
      <c r="I10903" s="166"/>
      <c r="J10903" s="167"/>
      <c r="K10903" s="253"/>
    </row>
    <row r="10904" spans="1:11" hidden="1">
      <c r="A10904" s="161" t="s">
        <v>851</v>
      </c>
      <c r="B10904" s="163" t="str">
        <f t="shared" si="379"/>
        <v>6.6.1</v>
      </c>
      <c r="C10904" s="164">
        <f t="shared" si="378"/>
        <v>0</v>
      </c>
      <c r="D10904" s="165"/>
      <c r="E10904" s="166"/>
      <c r="F10904" s="166"/>
      <c r="G10904" s="166"/>
      <c r="H10904" s="175"/>
      <c r="I10904" s="165"/>
      <c r="J10904" s="310"/>
      <c r="K10904" s="253"/>
    </row>
    <row r="10905" spans="1:11" ht="15.75" hidden="1" thickBot="1">
      <c r="A10905" s="161" t="s">
        <v>851</v>
      </c>
      <c r="B10905" s="163" t="str">
        <f t="shared" si="379"/>
        <v>6.6.1</v>
      </c>
      <c r="C10905" s="164">
        <f t="shared" si="378"/>
        <v>0</v>
      </c>
      <c r="D10905" s="165"/>
      <c r="E10905" s="316" t="s">
        <v>498</v>
      </c>
      <c r="F10905" s="239" t="s">
        <v>497</v>
      </c>
      <c r="G10905" s="239" t="s">
        <v>41</v>
      </c>
      <c r="H10905" s="179" t="s">
        <v>499</v>
      </c>
      <c r="I10905" s="239" t="s">
        <v>500</v>
      </c>
      <c r="J10905" s="317" t="s">
        <v>501</v>
      </c>
      <c r="K10905" s="253"/>
    </row>
    <row r="10906" spans="1:11" hidden="1">
      <c r="A10906" s="161" t="s">
        <v>851</v>
      </c>
      <c r="B10906" s="163" t="str">
        <f t="shared" si="379"/>
        <v>6.6.1</v>
      </c>
      <c r="C10906" s="164">
        <f t="shared" si="378"/>
        <v>0</v>
      </c>
      <c r="D10906" s="165"/>
      <c r="E10906" s="241" t="s">
        <v>502</v>
      </c>
      <c r="F10906" s="318" t="s">
        <v>959</v>
      </c>
      <c r="G10906" s="245">
        <v>1</v>
      </c>
      <c r="H10906" s="229">
        <f>ROUND(K10944,0)</f>
        <v>16541</v>
      </c>
      <c r="I10906" s="245">
        <v>0.05</v>
      </c>
      <c r="J10906" s="319">
        <f>ROUND(IF(N(F10906)&gt;0,PRODUCT(H10906,1/I10906),PRODUCT(G10906:I10906)),0)</f>
        <v>827</v>
      </c>
      <c r="K10906" s="253"/>
    </row>
    <row r="10907" spans="1:11" hidden="1">
      <c r="A10907" s="161" t="s">
        <v>851</v>
      </c>
      <c r="B10907" s="163" t="str">
        <f t="shared" si="379"/>
        <v>6.6.1</v>
      </c>
      <c r="C10907" s="164">
        <f t="shared" ref="C10907:C10970" si="380">IF(ISERROR(MATCH(B10907,T:T,0)),0,1)</f>
        <v>0</v>
      </c>
      <c r="D10907" s="165"/>
      <c r="E10907" s="293"/>
      <c r="F10907" s="279"/>
      <c r="G10907" s="279"/>
      <c r="H10907" s="212"/>
      <c r="I10907" s="279"/>
      <c r="J10907" s="320"/>
      <c r="K10907" s="253"/>
    </row>
    <row r="10908" spans="1:11" hidden="1">
      <c r="A10908" s="161" t="s">
        <v>851</v>
      </c>
      <c r="B10908" s="163" t="str">
        <f t="shared" si="379"/>
        <v>6.6.1</v>
      </c>
      <c r="C10908" s="164">
        <f t="shared" si="380"/>
        <v>0</v>
      </c>
      <c r="D10908" s="165"/>
      <c r="E10908" s="293"/>
      <c r="F10908" s="279"/>
      <c r="G10908" s="279"/>
      <c r="H10908" s="212"/>
      <c r="I10908" s="279"/>
      <c r="J10908" s="320"/>
      <c r="K10908" s="253"/>
    </row>
    <row r="10909" spans="1:11" hidden="1">
      <c r="A10909" s="161" t="s">
        <v>851</v>
      </c>
      <c r="B10909" s="163" t="str">
        <f t="shared" si="379"/>
        <v>6.6.1</v>
      </c>
      <c r="C10909" s="164">
        <f t="shared" si="380"/>
        <v>0</v>
      </c>
      <c r="D10909" s="165"/>
      <c r="E10909" s="293"/>
      <c r="F10909" s="279"/>
      <c r="G10909" s="279"/>
      <c r="H10909" s="194"/>
      <c r="I10909" s="279"/>
      <c r="J10909" s="473"/>
      <c r="K10909" s="253"/>
    </row>
    <row r="10910" spans="1:11" hidden="1">
      <c r="A10910" s="161" t="s">
        <v>851</v>
      </c>
      <c r="B10910" s="163" t="str">
        <f t="shared" si="379"/>
        <v>6.6.1</v>
      </c>
      <c r="C10910" s="164">
        <f t="shared" si="380"/>
        <v>0</v>
      </c>
      <c r="D10910" s="165"/>
      <c r="E10910" s="293"/>
      <c r="F10910" s="279"/>
      <c r="G10910" s="322"/>
      <c r="H10910" s="194"/>
      <c r="I10910" s="279"/>
      <c r="J10910" s="320"/>
      <c r="K10910" s="253"/>
    </row>
    <row r="10911" spans="1:11" hidden="1">
      <c r="A10911" s="161" t="s">
        <v>851</v>
      </c>
      <c r="B10911" s="163" t="str">
        <f t="shared" si="379"/>
        <v>6.6.1</v>
      </c>
      <c r="C10911" s="164">
        <f t="shared" si="380"/>
        <v>0</v>
      </c>
      <c r="D10911" s="165"/>
      <c r="E10911" s="293"/>
      <c r="F10911" s="279"/>
      <c r="G10911" s="322"/>
      <c r="H10911" s="194"/>
      <c r="I10911" s="279"/>
      <c r="J10911" s="320"/>
      <c r="K10911" s="253"/>
    </row>
    <row r="10912" spans="1:11" ht="15.75" hidden="1" thickBot="1">
      <c r="A10912" s="161" t="s">
        <v>851</v>
      </c>
      <c r="B10912" s="163" t="str">
        <f t="shared" si="379"/>
        <v>6.6.1</v>
      </c>
      <c r="C10912" s="164">
        <f t="shared" si="380"/>
        <v>0</v>
      </c>
      <c r="D10912" s="165"/>
      <c r="E10912" s="323"/>
      <c r="F10912" s="324"/>
      <c r="G10912" s="324"/>
      <c r="H10912" s="198"/>
      <c r="I10912" s="325"/>
      <c r="J10912" s="326"/>
      <c r="K10912" s="327">
        <f>SUM(J10906:J10912)</f>
        <v>827</v>
      </c>
    </row>
    <row r="10913" spans="1:11" ht="15.75" hidden="1" thickBot="1">
      <c r="A10913" s="161" t="s">
        <v>851</v>
      </c>
      <c r="B10913" s="163" t="str">
        <f t="shared" si="379"/>
        <v>6.6.1</v>
      </c>
      <c r="C10913" s="164">
        <f t="shared" si="380"/>
        <v>0</v>
      </c>
      <c r="D10913" s="165"/>
      <c r="E10913" s="328"/>
      <c r="F10913" s="328"/>
      <c r="G10913" s="328"/>
      <c r="H10913" s="201"/>
      <c r="I10913" s="329"/>
      <c r="J10913" s="330"/>
      <c r="K10913" s="331"/>
    </row>
    <row r="10914" spans="1:11" ht="15.75" hidden="1" thickBot="1">
      <c r="A10914" s="161" t="s">
        <v>851</v>
      </c>
      <c r="B10914" s="163" t="str">
        <f t="shared" si="379"/>
        <v>6.6.1</v>
      </c>
      <c r="C10914" s="164">
        <f t="shared" si="380"/>
        <v>0</v>
      </c>
      <c r="D10914" s="165"/>
      <c r="E10914" s="316" t="s">
        <v>505</v>
      </c>
      <c r="F10914" s="239" t="s">
        <v>497</v>
      </c>
      <c r="G10914" s="239" t="s">
        <v>41</v>
      </c>
      <c r="H10914" s="179" t="s">
        <v>506</v>
      </c>
      <c r="I10914" s="239" t="s">
        <v>507</v>
      </c>
      <c r="J10914" s="317" t="s">
        <v>501</v>
      </c>
      <c r="K10914" s="253"/>
    </row>
    <row r="10915" spans="1:11" hidden="1">
      <c r="A10915" s="161" t="s">
        <v>851</v>
      </c>
      <c r="B10915" s="163" t="str">
        <f t="shared" si="379"/>
        <v>6.6.1</v>
      </c>
      <c r="C10915" s="164">
        <f t="shared" si="380"/>
        <v>0</v>
      </c>
      <c r="D10915" s="165"/>
      <c r="E10915" s="475" t="s">
        <v>900</v>
      </c>
      <c r="F10915" s="255" t="s">
        <v>54</v>
      </c>
      <c r="G10915" s="245">
        <v>1.05</v>
      </c>
      <c r="H10915" s="207">
        <v>15516</v>
      </c>
      <c r="I10915" s="183"/>
      <c r="J10915" s="217">
        <f>ROUND(IF(N(F10915)&gt;0,PRODUCT(H10915,1/I10915),PRODUCT(G10915:I10915)),0)</f>
        <v>16292</v>
      </c>
      <c r="K10915" s="253"/>
    </row>
    <row r="10916" spans="1:11" hidden="1">
      <c r="A10916" s="161" t="s">
        <v>851</v>
      </c>
      <c r="B10916" s="163" t="str">
        <f t="shared" si="379"/>
        <v>6.6.1</v>
      </c>
      <c r="C10916" s="164">
        <f t="shared" si="380"/>
        <v>0</v>
      </c>
      <c r="D10916" s="165"/>
      <c r="E10916" s="461" t="s">
        <v>771</v>
      </c>
      <c r="F10916" s="255" t="s">
        <v>90</v>
      </c>
      <c r="G10916" s="183">
        <v>0.03</v>
      </c>
      <c r="H10916" s="207">
        <v>264879</v>
      </c>
      <c r="I10916" s="183"/>
      <c r="J10916" s="217">
        <f>ROUND(IF(N(F10916)&gt;0,PRODUCT(H10916,1/I10916),PRODUCT(G10916:I10916)),0)</f>
        <v>7946</v>
      </c>
      <c r="K10916" s="253"/>
    </row>
    <row r="10917" spans="1:11" hidden="1">
      <c r="A10917" s="161" t="s">
        <v>851</v>
      </c>
      <c r="B10917" s="163" t="str">
        <f t="shared" si="379"/>
        <v>6.6.1</v>
      </c>
      <c r="C10917" s="164">
        <f t="shared" si="380"/>
        <v>0</v>
      </c>
      <c r="D10917" s="165"/>
      <c r="E10917" s="337"/>
      <c r="F10917" s="333"/>
      <c r="G10917" s="279"/>
      <c r="H10917" s="237"/>
      <c r="I10917" s="208"/>
      <c r="J10917" s="220"/>
      <c r="K10917" s="253"/>
    </row>
    <row r="10918" spans="1:11" hidden="1">
      <c r="A10918" s="161" t="s">
        <v>851</v>
      </c>
      <c r="B10918" s="163" t="str">
        <f t="shared" si="379"/>
        <v>6.6.1</v>
      </c>
      <c r="C10918" s="164">
        <f t="shared" si="380"/>
        <v>0</v>
      </c>
      <c r="D10918" s="165"/>
      <c r="E10918" s="288"/>
      <c r="F10918" s="279"/>
      <c r="G10918" s="279"/>
      <c r="H10918" s="237"/>
      <c r="I10918" s="208"/>
      <c r="J10918" s="220"/>
      <c r="K10918" s="253"/>
    </row>
    <row r="10919" spans="1:11" hidden="1">
      <c r="A10919" s="161" t="s">
        <v>851</v>
      </c>
      <c r="B10919" s="163" t="str">
        <f t="shared" si="379"/>
        <v>6.6.1</v>
      </c>
      <c r="C10919" s="164">
        <f t="shared" si="380"/>
        <v>0</v>
      </c>
      <c r="D10919" s="165"/>
      <c r="E10919" s="293"/>
      <c r="F10919" s="279"/>
      <c r="G10919" s="279"/>
      <c r="H10919" s="194"/>
      <c r="I10919" s="208"/>
      <c r="J10919" s="220"/>
      <c r="K10919" s="253"/>
    </row>
    <row r="10920" spans="1:11" hidden="1">
      <c r="A10920" s="161" t="s">
        <v>851</v>
      </c>
      <c r="B10920" s="163" t="str">
        <f t="shared" si="379"/>
        <v>6.6.1</v>
      </c>
      <c r="C10920" s="164">
        <f t="shared" si="380"/>
        <v>0</v>
      </c>
      <c r="D10920" s="165"/>
      <c r="E10920" s="288"/>
      <c r="F10920" s="333"/>
      <c r="G10920" s="333"/>
      <c r="H10920" s="194"/>
      <c r="I10920" s="208"/>
      <c r="J10920" s="220"/>
      <c r="K10920" s="253"/>
    </row>
    <row r="10921" spans="1:11" hidden="1">
      <c r="A10921" s="161" t="s">
        <v>851</v>
      </c>
      <c r="B10921" s="163" t="str">
        <f t="shared" si="379"/>
        <v>6.6.1</v>
      </c>
      <c r="C10921" s="164">
        <f t="shared" si="380"/>
        <v>0</v>
      </c>
      <c r="D10921" s="165"/>
      <c r="E10921" s="293"/>
      <c r="F10921" s="279"/>
      <c r="G10921" s="279"/>
      <c r="H10921" s="194"/>
      <c r="I10921" s="208"/>
      <c r="J10921" s="220"/>
      <c r="K10921" s="253"/>
    </row>
    <row r="10922" spans="1:11" hidden="1">
      <c r="A10922" s="161" t="s">
        <v>851</v>
      </c>
      <c r="B10922" s="163" t="str">
        <f t="shared" si="379"/>
        <v>6.6.1</v>
      </c>
      <c r="C10922" s="164">
        <f t="shared" si="380"/>
        <v>0</v>
      </c>
      <c r="D10922" s="165"/>
      <c r="E10922" s="293"/>
      <c r="F10922" s="279"/>
      <c r="G10922" s="279"/>
      <c r="H10922" s="194"/>
      <c r="I10922" s="208"/>
      <c r="J10922" s="220"/>
      <c r="K10922" s="253"/>
    </row>
    <row r="10923" spans="1:11" hidden="1">
      <c r="A10923" s="161" t="s">
        <v>851</v>
      </c>
      <c r="B10923" s="163" t="str">
        <f t="shared" si="379"/>
        <v>6.6.1</v>
      </c>
      <c r="C10923" s="164">
        <f t="shared" si="380"/>
        <v>0</v>
      </c>
      <c r="D10923" s="165"/>
      <c r="E10923" s="293"/>
      <c r="F10923" s="322"/>
      <c r="G10923" s="322"/>
      <c r="H10923" s="194"/>
      <c r="I10923" s="279"/>
      <c r="J10923" s="320"/>
      <c r="K10923" s="253"/>
    </row>
    <row r="10924" spans="1:11" hidden="1">
      <c r="A10924" s="161" t="s">
        <v>851</v>
      </c>
      <c r="B10924" s="163" t="str">
        <f t="shared" si="379"/>
        <v>6.6.1</v>
      </c>
      <c r="C10924" s="164">
        <f t="shared" si="380"/>
        <v>0</v>
      </c>
      <c r="D10924" s="165"/>
      <c r="E10924" s="293"/>
      <c r="F10924" s="322"/>
      <c r="G10924" s="322"/>
      <c r="H10924" s="194"/>
      <c r="I10924" s="279"/>
      <c r="J10924" s="320"/>
      <c r="K10924" s="253"/>
    </row>
    <row r="10925" spans="1:11" hidden="1">
      <c r="A10925" s="161" t="s">
        <v>851</v>
      </c>
      <c r="B10925" s="163" t="str">
        <f t="shared" si="379"/>
        <v>6.6.1</v>
      </c>
      <c r="C10925" s="164">
        <f t="shared" si="380"/>
        <v>0</v>
      </c>
      <c r="D10925" s="165"/>
      <c r="E10925" s="293"/>
      <c r="F10925" s="322"/>
      <c r="G10925" s="322"/>
      <c r="H10925" s="194"/>
      <c r="I10925" s="279"/>
      <c r="J10925" s="320"/>
      <c r="K10925" s="253"/>
    </row>
    <row r="10926" spans="1:11" hidden="1">
      <c r="A10926" s="161" t="s">
        <v>851</v>
      </c>
      <c r="B10926" s="163" t="str">
        <f t="shared" si="379"/>
        <v>6.6.1</v>
      </c>
      <c r="C10926" s="164">
        <f t="shared" si="380"/>
        <v>0</v>
      </c>
      <c r="D10926" s="165"/>
      <c r="E10926" s="293"/>
      <c r="F10926" s="322"/>
      <c r="G10926" s="322"/>
      <c r="H10926" s="194"/>
      <c r="I10926" s="279"/>
      <c r="J10926" s="320"/>
      <c r="K10926" s="253"/>
    </row>
    <row r="10927" spans="1:11" ht="15.75" hidden="1" thickBot="1">
      <c r="A10927" s="161" t="s">
        <v>851</v>
      </c>
      <c r="B10927" s="163" t="str">
        <f t="shared" si="379"/>
        <v>6.6.1</v>
      </c>
      <c r="C10927" s="164">
        <f t="shared" si="380"/>
        <v>0</v>
      </c>
      <c r="D10927" s="165"/>
      <c r="E10927" s="323"/>
      <c r="F10927" s="324"/>
      <c r="G10927" s="324"/>
      <c r="H10927" s="198"/>
      <c r="I10927" s="325"/>
      <c r="J10927" s="326"/>
      <c r="K10927" s="347">
        <f>SUM(J10915:J10927)</f>
        <v>24238</v>
      </c>
    </row>
    <row r="10928" spans="1:11" ht="15.75" hidden="1" thickBot="1">
      <c r="A10928" s="161" t="s">
        <v>851</v>
      </c>
      <c r="B10928" s="163" t="str">
        <f t="shared" si="379"/>
        <v>6.6.1</v>
      </c>
      <c r="C10928" s="164">
        <f t="shared" si="380"/>
        <v>0</v>
      </c>
      <c r="D10928" s="165"/>
      <c r="E10928" s="328"/>
      <c r="F10928" s="328"/>
      <c r="G10928" s="328"/>
      <c r="H10928" s="201"/>
      <c r="I10928" s="329"/>
      <c r="J10928" s="330"/>
      <c r="K10928" s="331"/>
    </row>
    <row r="10929" spans="1:11" ht="15.75" hidden="1" thickBot="1">
      <c r="A10929" s="161" t="s">
        <v>851</v>
      </c>
      <c r="B10929" s="163" t="str">
        <f t="shared" si="379"/>
        <v>6.6.1</v>
      </c>
      <c r="C10929" s="164">
        <f t="shared" si="380"/>
        <v>0</v>
      </c>
      <c r="D10929" s="165"/>
      <c r="E10929" s="316" t="s">
        <v>509</v>
      </c>
      <c r="F10929" s="239" t="s">
        <v>497</v>
      </c>
      <c r="G10929" s="239" t="s">
        <v>41</v>
      </c>
      <c r="H10929" s="179" t="s">
        <v>506</v>
      </c>
      <c r="I10929" s="239" t="s">
        <v>510</v>
      </c>
      <c r="J10929" s="317" t="s">
        <v>501</v>
      </c>
      <c r="K10929" s="253"/>
    </row>
    <row r="10930" spans="1:11" hidden="1">
      <c r="A10930" s="161" t="s">
        <v>851</v>
      </c>
      <c r="B10930" s="163" t="str">
        <f t="shared" si="379"/>
        <v>6.6.1</v>
      </c>
      <c r="C10930" s="164">
        <f t="shared" si="380"/>
        <v>0</v>
      </c>
      <c r="D10930" s="165"/>
      <c r="E10930" s="463"/>
      <c r="F10930" s="464"/>
      <c r="G10930" s="464"/>
      <c r="H10930" s="237"/>
      <c r="I10930" s="464"/>
      <c r="J10930" s="252"/>
      <c r="K10930" s="336"/>
    </row>
    <row r="10931" spans="1:11" hidden="1">
      <c r="A10931" s="161" t="s">
        <v>851</v>
      </c>
      <c r="B10931" s="163" t="str">
        <f t="shared" si="379"/>
        <v>6.6.1</v>
      </c>
      <c r="C10931" s="164">
        <f t="shared" si="380"/>
        <v>0</v>
      </c>
      <c r="D10931" s="165"/>
      <c r="E10931" s="465"/>
      <c r="F10931" s="466"/>
      <c r="G10931" s="466"/>
      <c r="H10931" s="237"/>
      <c r="I10931" s="466"/>
      <c r="J10931" s="220"/>
      <c r="K10931" s="253"/>
    </row>
    <row r="10932" spans="1:11" hidden="1">
      <c r="A10932" s="161" t="s">
        <v>851</v>
      </c>
      <c r="B10932" s="163" t="str">
        <f t="shared" si="379"/>
        <v>6.6.1</v>
      </c>
      <c r="C10932" s="164">
        <f t="shared" si="380"/>
        <v>0</v>
      </c>
      <c r="D10932" s="165"/>
      <c r="E10932" s="465"/>
      <c r="F10932" s="466"/>
      <c r="G10932" s="466"/>
      <c r="H10932" s="194"/>
      <c r="I10932" s="466"/>
      <c r="J10932" s="320"/>
      <c r="K10932" s="253"/>
    </row>
    <row r="10933" spans="1:11" hidden="1">
      <c r="A10933" s="161" t="s">
        <v>851</v>
      </c>
      <c r="B10933" s="163" t="str">
        <f t="shared" si="379"/>
        <v>6.6.1</v>
      </c>
      <c r="C10933" s="164">
        <f t="shared" si="380"/>
        <v>0</v>
      </c>
      <c r="D10933" s="165"/>
      <c r="E10933" s="288"/>
      <c r="F10933" s="338"/>
      <c r="G10933" s="338"/>
      <c r="H10933" s="194"/>
      <c r="I10933" s="333"/>
      <c r="J10933" s="320"/>
      <c r="K10933" s="253"/>
    </row>
    <row r="10934" spans="1:11" hidden="1">
      <c r="A10934" s="161" t="s">
        <v>851</v>
      </c>
      <c r="B10934" s="163" t="str">
        <f t="shared" si="379"/>
        <v>6.6.1</v>
      </c>
      <c r="C10934" s="164">
        <f t="shared" si="380"/>
        <v>0</v>
      </c>
      <c r="D10934" s="165"/>
      <c r="E10934" s="293"/>
      <c r="F10934" s="322"/>
      <c r="G10934" s="322"/>
      <c r="H10934" s="194"/>
      <c r="I10934" s="279"/>
      <c r="J10934" s="320"/>
      <c r="K10934" s="253"/>
    </row>
    <row r="10935" spans="1:11" ht="15.75" hidden="1" thickBot="1">
      <c r="A10935" s="161" t="s">
        <v>851</v>
      </c>
      <c r="B10935" s="163" t="str">
        <f t="shared" si="379"/>
        <v>6.6.1</v>
      </c>
      <c r="C10935" s="164">
        <f t="shared" si="380"/>
        <v>0</v>
      </c>
      <c r="D10935" s="165"/>
      <c r="E10935" s="323"/>
      <c r="F10935" s="324"/>
      <c r="G10935" s="324"/>
      <c r="H10935" s="198"/>
      <c r="I10935" s="325"/>
      <c r="J10935" s="326"/>
      <c r="K10935" s="327">
        <f>SUM(J10930:J10935)</f>
        <v>0</v>
      </c>
    </row>
    <row r="10936" spans="1:11" ht="15.75" hidden="1" thickBot="1">
      <c r="A10936" s="161" t="s">
        <v>851</v>
      </c>
      <c r="B10936" s="163" t="str">
        <f t="shared" si="379"/>
        <v>6.6.1</v>
      </c>
      <c r="C10936" s="164">
        <f t="shared" si="380"/>
        <v>0</v>
      </c>
      <c r="D10936" s="165"/>
      <c r="E10936" s="328"/>
      <c r="F10936" s="328"/>
      <c r="G10936" s="328"/>
      <c r="H10936" s="201"/>
      <c r="I10936" s="339"/>
      <c r="J10936" s="340"/>
      <c r="K10936" s="331"/>
    </row>
    <row r="10937" spans="1:11" ht="15.75" hidden="1" thickBot="1">
      <c r="A10937" s="161" t="s">
        <v>851</v>
      </c>
      <c r="B10937" s="163" t="str">
        <f t="shared" si="379"/>
        <v>6.6.1</v>
      </c>
      <c r="C10937" s="164">
        <f t="shared" si="380"/>
        <v>0</v>
      </c>
      <c r="D10937" s="165"/>
      <c r="E10937" s="316" t="s">
        <v>512</v>
      </c>
      <c r="F10937" s="239" t="s">
        <v>519</v>
      </c>
      <c r="G10937" s="239" t="s">
        <v>520</v>
      </c>
      <c r="H10937" s="179" t="s">
        <v>513</v>
      </c>
      <c r="I10937" s="239" t="s">
        <v>500</v>
      </c>
      <c r="J10937" s="317" t="s">
        <v>501</v>
      </c>
      <c r="K10937" s="253"/>
    </row>
    <row r="10938" spans="1:11" hidden="1">
      <c r="A10938" s="161" t="s">
        <v>851</v>
      </c>
      <c r="B10938" s="163" t="str">
        <f t="shared" si="379"/>
        <v>6.6.1</v>
      </c>
      <c r="C10938" s="164">
        <f t="shared" si="380"/>
        <v>0</v>
      </c>
      <c r="D10938" s="165"/>
      <c r="E10938" s="205" t="s">
        <v>521</v>
      </c>
      <c r="F10938" s="219">
        <v>63600</v>
      </c>
      <c r="G10938" s="219">
        <v>54060</v>
      </c>
      <c r="H10938" s="207">
        <v>117660</v>
      </c>
      <c r="I10938" s="260">
        <v>137.97</v>
      </c>
      <c r="J10938" s="217">
        <f>ROUND(IF(N(F10938)&gt;0,PRODUCT(H10938,1/I10938),PRODUCT(G10938:I10938)),0)</f>
        <v>853</v>
      </c>
      <c r="K10938" s="253"/>
    </row>
    <row r="10939" spans="1:11" hidden="1">
      <c r="A10939" s="161" t="s">
        <v>851</v>
      </c>
      <c r="B10939" s="163" t="str">
        <f t="shared" si="379"/>
        <v>6.6.1</v>
      </c>
      <c r="C10939" s="164">
        <f t="shared" si="380"/>
        <v>0</v>
      </c>
      <c r="D10939" s="165"/>
      <c r="E10939" s="205" t="s">
        <v>522</v>
      </c>
      <c r="F10939" s="219">
        <v>31800</v>
      </c>
      <c r="G10939" s="219">
        <v>27030</v>
      </c>
      <c r="H10939" s="207">
        <v>58830</v>
      </c>
      <c r="I10939" s="272">
        <v>6</v>
      </c>
      <c r="J10939" s="217">
        <f>ROUND(IF(N(F10939)&gt;0,PRODUCT(H10939,1/I10939),PRODUCT(G10939:I10939)),0)</f>
        <v>9805</v>
      </c>
      <c r="K10939" s="253"/>
    </row>
    <row r="10940" spans="1:11" hidden="1">
      <c r="A10940" s="161" t="s">
        <v>851</v>
      </c>
      <c r="B10940" s="163" t="str">
        <f t="shared" si="379"/>
        <v>6.6.1</v>
      </c>
      <c r="C10940" s="164">
        <f t="shared" si="380"/>
        <v>0</v>
      </c>
      <c r="D10940" s="165"/>
      <c r="E10940" s="241" t="s">
        <v>523</v>
      </c>
      <c r="F10940" s="219">
        <v>19080</v>
      </c>
      <c r="G10940" s="219">
        <v>16218</v>
      </c>
      <c r="H10940" s="207">
        <v>35298</v>
      </c>
      <c r="I10940" s="262">
        <v>6</v>
      </c>
      <c r="J10940" s="217">
        <f>ROUND(IF(N(F10940)&gt;0,PRODUCT(H10940,1/I10940),PRODUCT(G10940:I10940)),0)</f>
        <v>5883</v>
      </c>
      <c r="K10940" s="253"/>
    </row>
    <row r="10941" spans="1:11" hidden="1">
      <c r="A10941" s="161" t="s">
        <v>851</v>
      </c>
      <c r="B10941" s="163" t="str">
        <f t="shared" si="379"/>
        <v>6.6.1</v>
      </c>
      <c r="C10941" s="164">
        <f t="shared" si="380"/>
        <v>0</v>
      </c>
      <c r="D10941" s="165"/>
      <c r="E10941" s="293"/>
      <c r="F10941" s="209"/>
      <c r="G10941" s="219"/>
      <c r="H10941" s="194"/>
      <c r="I10941" s="279"/>
      <c r="J10941" s="220"/>
      <c r="K10941" s="253"/>
    </row>
    <row r="10942" spans="1:11" hidden="1">
      <c r="A10942" s="161" t="s">
        <v>851</v>
      </c>
      <c r="B10942" s="163" t="str">
        <f t="shared" si="379"/>
        <v>6.6.1</v>
      </c>
      <c r="C10942" s="164">
        <f t="shared" si="380"/>
        <v>0</v>
      </c>
      <c r="D10942" s="165"/>
      <c r="E10942" s="293"/>
      <c r="F10942" s="322"/>
      <c r="G10942" s="322"/>
      <c r="H10942" s="194"/>
      <c r="I10942" s="279"/>
      <c r="J10942" s="320"/>
      <c r="K10942" s="253"/>
    </row>
    <row r="10943" spans="1:11" hidden="1">
      <c r="A10943" s="161" t="s">
        <v>851</v>
      </c>
      <c r="B10943" s="163" t="str">
        <f t="shared" si="379"/>
        <v>6.6.1</v>
      </c>
      <c r="C10943" s="164">
        <f t="shared" si="380"/>
        <v>0</v>
      </c>
      <c r="D10943" s="165"/>
      <c r="E10943" s="293"/>
      <c r="F10943" s="322"/>
      <c r="G10943" s="322"/>
      <c r="H10943" s="194"/>
      <c r="I10943" s="279"/>
      <c r="J10943" s="320"/>
      <c r="K10943" s="253"/>
    </row>
    <row r="10944" spans="1:11" ht="15.75" hidden="1" thickBot="1">
      <c r="A10944" s="161" t="s">
        <v>851</v>
      </c>
      <c r="B10944" s="163" t="str">
        <f t="shared" si="379"/>
        <v>6.6.1</v>
      </c>
      <c r="C10944" s="164">
        <f t="shared" si="380"/>
        <v>0</v>
      </c>
      <c r="D10944" s="165"/>
      <c r="E10944" s="341"/>
      <c r="F10944" s="342"/>
      <c r="G10944" s="342"/>
      <c r="H10944" s="223"/>
      <c r="I10944" s="343"/>
      <c r="J10944" s="344"/>
      <c r="K10944" s="347">
        <f>SUM(J10938:J10944)</f>
        <v>16541</v>
      </c>
    </row>
    <row r="10945" spans="1:11" hidden="1">
      <c r="A10945" s="161" t="s">
        <v>851</v>
      </c>
      <c r="B10945" s="163" t="str">
        <f t="shared" si="379"/>
        <v>6.6.1</v>
      </c>
      <c r="C10945" s="164">
        <f t="shared" si="380"/>
        <v>0</v>
      </c>
      <c r="D10945" s="165"/>
      <c r="E10945" s="166"/>
      <c r="F10945" s="166"/>
      <c r="G10945" s="166"/>
      <c r="H10945" s="175"/>
      <c r="I10945" s="165"/>
      <c r="J10945" s="310"/>
      <c r="K10945" s="253"/>
    </row>
    <row r="10946" spans="1:11" ht="15.75" hidden="1" thickBot="1">
      <c r="A10946" s="161" t="s">
        <v>851</v>
      </c>
      <c r="B10946" s="163" t="str">
        <f t="shared" si="379"/>
        <v>6.6.1</v>
      </c>
      <c r="C10946" s="164">
        <f t="shared" si="380"/>
        <v>0</v>
      </c>
      <c r="D10946" s="165"/>
      <c r="E10946" s="166"/>
      <c r="F10946" s="166"/>
      <c r="G10946" s="166"/>
      <c r="H10946" s="226" t="s">
        <v>516</v>
      </c>
      <c r="I10946" s="165"/>
      <c r="J10946" s="310"/>
      <c r="K10946" s="348">
        <f>ROUND(+K10944+K10935+K10927+K10912,0)</f>
        <v>41606</v>
      </c>
    </row>
    <row r="10947" spans="1:11" hidden="1">
      <c r="A10947" s="161" t="s">
        <v>851</v>
      </c>
      <c r="B10947" s="163" t="str">
        <f t="shared" si="379"/>
        <v>6.6.1</v>
      </c>
      <c r="C10947" s="164">
        <f t="shared" si="380"/>
        <v>0</v>
      </c>
    </row>
    <row r="10948" spans="1:11" hidden="1">
      <c r="A10948" s="161" t="s">
        <v>851</v>
      </c>
      <c r="B10948" s="163" t="str">
        <f t="shared" si="379"/>
        <v>6.6.1</v>
      </c>
      <c r="C10948" s="164">
        <f t="shared" si="380"/>
        <v>0</v>
      </c>
    </row>
    <row r="10949" spans="1:11" hidden="1">
      <c r="A10949" s="161" t="s">
        <v>851</v>
      </c>
      <c r="B10949" s="163" t="str">
        <f t="shared" si="379"/>
        <v>6.6.1</v>
      </c>
      <c r="C10949" s="164">
        <f t="shared" si="380"/>
        <v>0</v>
      </c>
    </row>
    <row r="10950" spans="1:11" hidden="1">
      <c r="A10950" s="161" t="s">
        <v>851</v>
      </c>
      <c r="B10950" s="163" t="str">
        <f>E10955</f>
        <v>6.6.2</v>
      </c>
      <c r="C10950" s="164">
        <f t="shared" si="380"/>
        <v>0</v>
      </c>
    </row>
    <row r="10951" spans="1:11" ht="18.75" hidden="1">
      <c r="A10951" s="161" t="s">
        <v>851</v>
      </c>
      <c r="B10951" s="163" t="str">
        <f t="shared" ref="B10951:B11003" si="381">B10950</f>
        <v>6.6.2</v>
      </c>
      <c r="C10951" s="164">
        <f t="shared" si="380"/>
        <v>0</v>
      </c>
      <c r="D10951" s="165"/>
      <c r="E10951" s="169" t="s">
        <v>496</v>
      </c>
      <c r="F10951" s="169"/>
      <c r="G10951" s="169"/>
      <c r="H10951" s="169"/>
      <c r="I10951" s="169"/>
      <c r="J10951" s="170"/>
      <c r="K10951" s="166"/>
    </row>
    <row r="10952" spans="1:11" hidden="1">
      <c r="A10952" s="161" t="s">
        <v>851</v>
      </c>
      <c r="B10952" s="163" t="str">
        <f t="shared" si="381"/>
        <v>6.6.2</v>
      </c>
      <c r="C10952" s="164">
        <f t="shared" si="380"/>
        <v>0</v>
      </c>
      <c r="D10952" s="165"/>
      <c r="E10952" s="166"/>
      <c r="F10952" s="166"/>
      <c r="G10952" s="166"/>
      <c r="I10952" s="165"/>
      <c r="J10952" s="310"/>
      <c r="K10952" s="253"/>
    </row>
    <row r="10953" spans="1:11" hidden="1">
      <c r="A10953" s="161" t="s">
        <v>851</v>
      </c>
      <c r="B10953" s="163" t="str">
        <f t="shared" si="381"/>
        <v>6.6.2</v>
      </c>
      <c r="C10953" s="164">
        <f t="shared" si="380"/>
        <v>0</v>
      </c>
      <c r="D10953" s="165"/>
      <c r="E10953" s="166"/>
      <c r="F10953" s="166"/>
      <c r="G10953" s="166"/>
      <c r="I10953" s="165"/>
      <c r="J10953" s="310"/>
      <c r="K10953" s="253"/>
    </row>
    <row r="10954" spans="1:11" hidden="1">
      <c r="A10954" s="161" t="s">
        <v>851</v>
      </c>
      <c r="B10954" s="163" t="str">
        <f t="shared" si="381"/>
        <v>6.6.2</v>
      </c>
      <c r="C10954" s="164">
        <f t="shared" si="380"/>
        <v>0</v>
      </c>
      <c r="D10954" s="165"/>
      <c r="E10954" s="166"/>
      <c r="F10954" s="166"/>
      <c r="G10954" s="166"/>
      <c r="I10954" s="165"/>
      <c r="J10954" s="310"/>
      <c r="K10954" s="253"/>
    </row>
    <row r="10955" spans="1:11" ht="27" hidden="1" customHeight="1">
      <c r="A10955" s="161" t="s">
        <v>851</v>
      </c>
      <c r="B10955" s="163" t="str">
        <f t="shared" si="381"/>
        <v>6.6.2</v>
      </c>
      <c r="C10955" s="164">
        <f t="shared" si="380"/>
        <v>0</v>
      </c>
      <c r="D10955" s="311" t="s">
        <v>39</v>
      </c>
      <c r="E10955" s="172" t="s">
        <v>901</v>
      </c>
      <c r="F10955" s="313" t="s">
        <v>902</v>
      </c>
      <c r="G10955" s="313"/>
      <c r="H10955" s="313"/>
      <c r="I10955" s="311" t="s">
        <v>497</v>
      </c>
      <c r="J10955" s="314" t="s">
        <v>4</v>
      </c>
      <c r="K10955" s="253"/>
    </row>
    <row r="10956" spans="1:11" hidden="1">
      <c r="A10956" s="161" t="s">
        <v>851</v>
      </c>
      <c r="B10956" s="163" t="str">
        <f t="shared" si="381"/>
        <v>6.6.2</v>
      </c>
      <c r="C10956" s="164">
        <f t="shared" si="380"/>
        <v>0</v>
      </c>
      <c r="D10956" s="165"/>
      <c r="E10956" s="166"/>
      <c r="F10956" s="315"/>
      <c r="G10956" s="315"/>
      <c r="H10956" s="175"/>
      <c r="I10956" s="165"/>
      <c r="J10956" s="310"/>
      <c r="K10956" s="253"/>
    </row>
    <row r="10957" spans="1:11" hidden="1">
      <c r="A10957" s="161" t="s">
        <v>851</v>
      </c>
      <c r="B10957" s="163" t="str">
        <f t="shared" si="381"/>
        <v>6.6.2</v>
      </c>
      <c r="C10957" s="164">
        <f t="shared" si="380"/>
        <v>0</v>
      </c>
      <c r="D10957" s="165"/>
      <c r="E10957" s="166"/>
      <c r="F10957" s="166"/>
      <c r="G10957" s="166"/>
      <c r="H10957" s="175"/>
      <c r="I10957" s="166"/>
      <c r="J10957" s="167"/>
      <c r="K10957" s="253"/>
    </row>
    <row r="10958" spans="1:11" hidden="1">
      <c r="A10958" s="161" t="s">
        <v>851</v>
      </c>
      <c r="B10958" s="163" t="str">
        <f t="shared" si="381"/>
        <v>6.6.2</v>
      </c>
      <c r="C10958" s="164">
        <f t="shared" si="380"/>
        <v>0</v>
      </c>
      <c r="D10958" s="165"/>
      <c r="E10958" s="166"/>
      <c r="F10958" s="166"/>
      <c r="G10958" s="166"/>
      <c r="H10958" s="175"/>
      <c r="I10958" s="165"/>
      <c r="J10958" s="310"/>
      <c r="K10958" s="253"/>
    </row>
    <row r="10959" spans="1:11" ht="15.75" hidden="1" thickBot="1">
      <c r="A10959" s="161" t="s">
        <v>851</v>
      </c>
      <c r="B10959" s="163" t="str">
        <f t="shared" si="381"/>
        <v>6.6.2</v>
      </c>
      <c r="C10959" s="164">
        <f t="shared" si="380"/>
        <v>0</v>
      </c>
      <c r="D10959" s="165"/>
      <c r="E10959" s="316" t="s">
        <v>498</v>
      </c>
      <c r="F10959" s="239" t="s">
        <v>497</v>
      </c>
      <c r="G10959" s="239" t="s">
        <v>41</v>
      </c>
      <c r="H10959" s="179" t="s">
        <v>499</v>
      </c>
      <c r="I10959" s="239" t="s">
        <v>500</v>
      </c>
      <c r="J10959" s="317" t="s">
        <v>501</v>
      </c>
      <c r="K10959" s="253"/>
    </row>
    <row r="10960" spans="1:11" hidden="1">
      <c r="A10960" s="161" t="s">
        <v>851</v>
      </c>
      <c r="B10960" s="163" t="str">
        <f t="shared" si="381"/>
        <v>6.6.2</v>
      </c>
      <c r="C10960" s="164">
        <f t="shared" si="380"/>
        <v>0</v>
      </c>
      <c r="D10960" s="165"/>
      <c r="E10960" s="241" t="s">
        <v>502</v>
      </c>
      <c r="F10960" s="318" t="s">
        <v>959</v>
      </c>
      <c r="G10960" s="245">
        <v>1</v>
      </c>
      <c r="H10960" s="229">
        <f>ROUND(K10998,0)</f>
        <v>5790</v>
      </c>
      <c r="I10960" s="245">
        <v>0.05</v>
      </c>
      <c r="J10960" s="319">
        <f>ROUND(IF(N(F10960)&gt;0,PRODUCT(H10960,1/I10960),PRODUCT(G10960:I10960)),0)</f>
        <v>290</v>
      </c>
      <c r="K10960" s="253"/>
    </row>
    <row r="10961" spans="1:11" hidden="1">
      <c r="A10961" s="161" t="s">
        <v>851</v>
      </c>
      <c r="B10961" s="163" t="str">
        <f t="shared" si="381"/>
        <v>6.6.2</v>
      </c>
      <c r="C10961" s="164">
        <f t="shared" si="380"/>
        <v>0</v>
      </c>
      <c r="D10961" s="165"/>
      <c r="E10961" s="293"/>
      <c r="F10961" s="279"/>
      <c r="G10961" s="279"/>
      <c r="H10961" s="212"/>
      <c r="I10961" s="279"/>
      <c r="J10961" s="320"/>
      <c r="K10961" s="253"/>
    </row>
    <row r="10962" spans="1:11" hidden="1">
      <c r="A10962" s="161" t="s">
        <v>851</v>
      </c>
      <c r="B10962" s="163" t="str">
        <f t="shared" si="381"/>
        <v>6.6.2</v>
      </c>
      <c r="C10962" s="164">
        <f t="shared" si="380"/>
        <v>0</v>
      </c>
      <c r="D10962" s="165"/>
      <c r="E10962" s="293"/>
      <c r="F10962" s="279"/>
      <c r="G10962" s="279"/>
      <c r="H10962" s="212"/>
      <c r="I10962" s="279"/>
      <c r="J10962" s="320"/>
      <c r="K10962" s="253"/>
    </row>
    <row r="10963" spans="1:11" hidden="1">
      <c r="A10963" s="161" t="s">
        <v>851</v>
      </c>
      <c r="B10963" s="163" t="str">
        <f t="shared" si="381"/>
        <v>6.6.2</v>
      </c>
      <c r="C10963" s="164">
        <f t="shared" si="380"/>
        <v>0</v>
      </c>
      <c r="D10963" s="165"/>
      <c r="E10963" s="293"/>
      <c r="F10963" s="279"/>
      <c r="G10963" s="279"/>
      <c r="H10963" s="194"/>
      <c r="I10963" s="279"/>
      <c r="J10963" s="473"/>
      <c r="K10963" s="253"/>
    </row>
    <row r="10964" spans="1:11" hidden="1">
      <c r="A10964" s="161" t="s">
        <v>851</v>
      </c>
      <c r="B10964" s="163" t="str">
        <f t="shared" si="381"/>
        <v>6.6.2</v>
      </c>
      <c r="C10964" s="164">
        <f t="shared" si="380"/>
        <v>0</v>
      </c>
      <c r="D10964" s="165"/>
      <c r="E10964" s="293"/>
      <c r="F10964" s="279"/>
      <c r="G10964" s="322"/>
      <c r="H10964" s="194"/>
      <c r="I10964" s="279"/>
      <c r="J10964" s="320"/>
      <c r="K10964" s="253"/>
    </row>
    <row r="10965" spans="1:11" hidden="1">
      <c r="A10965" s="161" t="s">
        <v>851</v>
      </c>
      <c r="B10965" s="163" t="str">
        <f t="shared" si="381"/>
        <v>6.6.2</v>
      </c>
      <c r="C10965" s="164">
        <f t="shared" si="380"/>
        <v>0</v>
      </c>
      <c r="D10965" s="165"/>
      <c r="E10965" s="293"/>
      <c r="F10965" s="279"/>
      <c r="G10965" s="322"/>
      <c r="H10965" s="194"/>
      <c r="I10965" s="279"/>
      <c r="J10965" s="320"/>
      <c r="K10965" s="253"/>
    </row>
    <row r="10966" spans="1:11" ht="15.75" hidden="1" thickBot="1">
      <c r="A10966" s="161" t="s">
        <v>851</v>
      </c>
      <c r="B10966" s="163" t="str">
        <f t="shared" si="381"/>
        <v>6.6.2</v>
      </c>
      <c r="C10966" s="164">
        <f t="shared" si="380"/>
        <v>0</v>
      </c>
      <c r="D10966" s="165"/>
      <c r="E10966" s="323"/>
      <c r="F10966" s="324"/>
      <c r="G10966" s="324"/>
      <c r="H10966" s="198"/>
      <c r="I10966" s="325"/>
      <c r="J10966" s="326"/>
      <c r="K10966" s="327">
        <f>SUM(J10960:J10966)</f>
        <v>290</v>
      </c>
    </row>
    <row r="10967" spans="1:11" ht="15.75" hidden="1" thickBot="1">
      <c r="A10967" s="161" t="s">
        <v>851</v>
      </c>
      <c r="B10967" s="163" t="str">
        <f t="shared" si="381"/>
        <v>6.6.2</v>
      </c>
      <c r="C10967" s="164">
        <f t="shared" si="380"/>
        <v>0</v>
      </c>
      <c r="D10967" s="165"/>
      <c r="E10967" s="328"/>
      <c r="F10967" s="328"/>
      <c r="G10967" s="328"/>
      <c r="H10967" s="201"/>
      <c r="I10967" s="329"/>
      <c r="J10967" s="330"/>
      <c r="K10967" s="331"/>
    </row>
    <row r="10968" spans="1:11" ht="15.75" hidden="1" thickBot="1">
      <c r="A10968" s="161" t="s">
        <v>851</v>
      </c>
      <c r="B10968" s="163" t="str">
        <f t="shared" si="381"/>
        <v>6.6.2</v>
      </c>
      <c r="C10968" s="164">
        <f t="shared" si="380"/>
        <v>0</v>
      </c>
      <c r="D10968" s="165"/>
      <c r="E10968" s="316" t="s">
        <v>505</v>
      </c>
      <c r="F10968" s="239" t="s">
        <v>497</v>
      </c>
      <c r="G10968" s="239" t="s">
        <v>41</v>
      </c>
      <c r="H10968" s="179" t="s">
        <v>506</v>
      </c>
      <c r="I10968" s="239" t="s">
        <v>507</v>
      </c>
      <c r="J10968" s="317" t="s">
        <v>501</v>
      </c>
      <c r="K10968" s="253"/>
    </row>
    <row r="10969" spans="1:11" hidden="1">
      <c r="A10969" s="161" t="s">
        <v>851</v>
      </c>
      <c r="B10969" s="163" t="str">
        <f t="shared" si="381"/>
        <v>6.6.2</v>
      </c>
      <c r="C10969" s="164">
        <f t="shared" si="380"/>
        <v>0</v>
      </c>
      <c r="D10969" s="165"/>
      <c r="E10969" s="475" t="s">
        <v>903</v>
      </c>
      <c r="F10969" s="333" t="s">
        <v>4</v>
      </c>
      <c r="G10969" s="245">
        <v>1.05</v>
      </c>
      <c r="H10969" s="207">
        <v>3631</v>
      </c>
      <c r="I10969" s="183"/>
      <c r="J10969" s="217">
        <f>ROUND(IF(N(F10969)&gt;0,PRODUCT(H10969,1/I10969),PRODUCT(G10969:I10969)),0)</f>
        <v>3813</v>
      </c>
      <c r="K10969" s="253"/>
    </row>
    <row r="10970" spans="1:11" hidden="1">
      <c r="A10970" s="161" t="s">
        <v>851</v>
      </c>
      <c r="B10970" s="163" t="str">
        <f t="shared" si="381"/>
        <v>6.6.2</v>
      </c>
      <c r="C10970" s="164">
        <f t="shared" si="380"/>
        <v>0</v>
      </c>
      <c r="D10970" s="165"/>
      <c r="E10970" s="461" t="s">
        <v>771</v>
      </c>
      <c r="F10970" s="255" t="s">
        <v>90</v>
      </c>
      <c r="G10970" s="267">
        <v>5.3600000000000002E-4</v>
      </c>
      <c r="H10970" s="207">
        <v>264879</v>
      </c>
      <c r="I10970" s="183"/>
      <c r="J10970" s="217">
        <f>ROUND(IF(N(F10970)&gt;0,PRODUCT(H10970,1/I10970),PRODUCT(G10970:I10970)),0)</f>
        <v>142</v>
      </c>
      <c r="K10970" s="253"/>
    </row>
    <row r="10971" spans="1:11" hidden="1">
      <c r="A10971" s="161" t="s">
        <v>851</v>
      </c>
      <c r="B10971" s="163" t="str">
        <f t="shared" si="381"/>
        <v>6.6.2</v>
      </c>
      <c r="C10971" s="164">
        <f t="shared" ref="C10971:C11034" si="382">IF(ISERROR(MATCH(B10971,T:T,0)),0,1)</f>
        <v>0</v>
      </c>
      <c r="D10971" s="165"/>
      <c r="E10971" s="337"/>
      <c r="F10971" s="333"/>
      <c r="G10971" s="279"/>
      <c r="H10971" s="237"/>
      <c r="I10971" s="208"/>
      <c r="J10971" s="220"/>
      <c r="K10971" s="253"/>
    </row>
    <row r="10972" spans="1:11" hidden="1">
      <c r="A10972" s="161" t="s">
        <v>851</v>
      </c>
      <c r="B10972" s="163" t="str">
        <f t="shared" si="381"/>
        <v>6.6.2</v>
      </c>
      <c r="C10972" s="164">
        <f t="shared" si="382"/>
        <v>0</v>
      </c>
      <c r="D10972" s="165"/>
      <c r="E10972" s="288"/>
      <c r="F10972" s="279"/>
      <c r="G10972" s="279"/>
      <c r="H10972" s="237"/>
      <c r="I10972" s="208"/>
      <c r="J10972" s="220"/>
      <c r="K10972" s="253"/>
    </row>
    <row r="10973" spans="1:11" hidden="1">
      <c r="A10973" s="161" t="s">
        <v>851</v>
      </c>
      <c r="B10973" s="163" t="str">
        <f t="shared" si="381"/>
        <v>6.6.2</v>
      </c>
      <c r="C10973" s="164">
        <f t="shared" si="382"/>
        <v>0</v>
      </c>
      <c r="D10973" s="165"/>
      <c r="E10973" s="293"/>
      <c r="F10973" s="279"/>
      <c r="G10973" s="279"/>
      <c r="H10973" s="194"/>
      <c r="I10973" s="208"/>
      <c r="J10973" s="220"/>
      <c r="K10973" s="253"/>
    </row>
    <row r="10974" spans="1:11" hidden="1">
      <c r="A10974" s="161" t="s">
        <v>851</v>
      </c>
      <c r="B10974" s="163" t="str">
        <f t="shared" si="381"/>
        <v>6.6.2</v>
      </c>
      <c r="C10974" s="164">
        <f t="shared" si="382"/>
        <v>0</v>
      </c>
      <c r="D10974" s="165"/>
      <c r="E10974" s="288"/>
      <c r="F10974" s="333"/>
      <c r="G10974" s="333"/>
      <c r="H10974" s="194"/>
      <c r="I10974" s="208"/>
      <c r="J10974" s="220"/>
      <c r="K10974" s="253"/>
    </row>
    <row r="10975" spans="1:11" hidden="1">
      <c r="A10975" s="161" t="s">
        <v>851</v>
      </c>
      <c r="B10975" s="163" t="str">
        <f t="shared" si="381"/>
        <v>6.6.2</v>
      </c>
      <c r="C10975" s="164">
        <f t="shared" si="382"/>
        <v>0</v>
      </c>
      <c r="D10975" s="165"/>
      <c r="E10975" s="293"/>
      <c r="F10975" s="279"/>
      <c r="G10975" s="279"/>
      <c r="H10975" s="194"/>
      <c r="I10975" s="208"/>
      <c r="J10975" s="220"/>
      <c r="K10975" s="253"/>
    </row>
    <row r="10976" spans="1:11" hidden="1">
      <c r="A10976" s="161" t="s">
        <v>851</v>
      </c>
      <c r="B10976" s="163" t="str">
        <f t="shared" si="381"/>
        <v>6.6.2</v>
      </c>
      <c r="C10976" s="164">
        <f t="shared" si="382"/>
        <v>0</v>
      </c>
      <c r="D10976" s="165"/>
      <c r="E10976" s="293"/>
      <c r="F10976" s="279"/>
      <c r="G10976" s="279"/>
      <c r="H10976" s="194"/>
      <c r="I10976" s="208"/>
      <c r="J10976" s="220"/>
      <c r="K10976" s="253"/>
    </row>
    <row r="10977" spans="1:11" hidden="1">
      <c r="A10977" s="161" t="s">
        <v>851</v>
      </c>
      <c r="B10977" s="163" t="str">
        <f t="shared" si="381"/>
        <v>6.6.2</v>
      </c>
      <c r="C10977" s="164">
        <f t="shared" si="382"/>
        <v>0</v>
      </c>
      <c r="D10977" s="165"/>
      <c r="E10977" s="293"/>
      <c r="F10977" s="322"/>
      <c r="G10977" s="322"/>
      <c r="H10977" s="194"/>
      <c r="I10977" s="279"/>
      <c r="J10977" s="320"/>
      <c r="K10977" s="253"/>
    </row>
    <row r="10978" spans="1:11" hidden="1">
      <c r="A10978" s="161" t="s">
        <v>851</v>
      </c>
      <c r="B10978" s="163" t="str">
        <f t="shared" si="381"/>
        <v>6.6.2</v>
      </c>
      <c r="C10978" s="164">
        <f t="shared" si="382"/>
        <v>0</v>
      </c>
      <c r="D10978" s="165"/>
      <c r="E10978" s="293"/>
      <c r="F10978" s="322"/>
      <c r="G10978" s="322"/>
      <c r="H10978" s="194"/>
      <c r="I10978" s="279"/>
      <c r="J10978" s="320"/>
      <c r="K10978" s="253"/>
    </row>
    <row r="10979" spans="1:11" hidden="1">
      <c r="A10979" s="161" t="s">
        <v>851</v>
      </c>
      <c r="B10979" s="163" t="str">
        <f t="shared" si="381"/>
        <v>6.6.2</v>
      </c>
      <c r="C10979" s="164">
        <f t="shared" si="382"/>
        <v>0</v>
      </c>
      <c r="D10979" s="165"/>
      <c r="E10979" s="293"/>
      <c r="F10979" s="322"/>
      <c r="G10979" s="322"/>
      <c r="H10979" s="194"/>
      <c r="I10979" s="279"/>
      <c r="J10979" s="320"/>
      <c r="K10979" s="253"/>
    </row>
    <row r="10980" spans="1:11" hidden="1">
      <c r="A10980" s="161" t="s">
        <v>851</v>
      </c>
      <c r="B10980" s="163" t="str">
        <f t="shared" si="381"/>
        <v>6.6.2</v>
      </c>
      <c r="C10980" s="164">
        <f t="shared" si="382"/>
        <v>0</v>
      </c>
      <c r="D10980" s="165"/>
      <c r="E10980" s="293"/>
      <c r="F10980" s="322"/>
      <c r="G10980" s="322"/>
      <c r="H10980" s="194"/>
      <c r="I10980" s="279"/>
      <c r="J10980" s="320"/>
      <c r="K10980" s="253"/>
    </row>
    <row r="10981" spans="1:11" ht="15.75" hidden="1" thickBot="1">
      <c r="A10981" s="161" t="s">
        <v>851</v>
      </c>
      <c r="B10981" s="163" t="str">
        <f t="shared" si="381"/>
        <v>6.6.2</v>
      </c>
      <c r="C10981" s="164">
        <f t="shared" si="382"/>
        <v>0</v>
      </c>
      <c r="D10981" s="165"/>
      <c r="E10981" s="323"/>
      <c r="F10981" s="324"/>
      <c r="G10981" s="324"/>
      <c r="H10981" s="198"/>
      <c r="I10981" s="325"/>
      <c r="J10981" s="326"/>
      <c r="K10981" s="347">
        <f>SUM(J10969:J10981)</f>
        <v>3955</v>
      </c>
    </row>
    <row r="10982" spans="1:11" ht="15.75" hidden="1" thickBot="1">
      <c r="A10982" s="161" t="s">
        <v>851</v>
      </c>
      <c r="B10982" s="163" t="str">
        <f t="shared" si="381"/>
        <v>6.6.2</v>
      </c>
      <c r="C10982" s="164">
        <f t="shared" si="382"/>
        <v>0</v>
      </c>
      <c r="D10982" s="165"/>
      <c r="E10982" s="328"/>
      <c r="F10982" s="328"/>
      <c r="G10982" s="328"/>
      <c r="H10982" s="201"/>
      <c r="I10982" s="329"/>
      <c r="J10982" s="330"/>
      <c r="K10982" s="331"/>
    </row>
    <row r="10983" spans="1:11" ht="15.75" hidden="1" thickBot="1">
      <c r="A10983" s="161" t="s">
        <v>851</v>
      </c>
      <c r="B10983" s="163" t="str">
        <f t="shared" si="381"/>
        <v>6.6.2</v>
      </c>
      <c r="C10983" s="164">
        <f t="shared" si="382"/>
        <v>0</v>
      </c>
      <c r="D10983" s="165"/>
      <c r="E10983" s="316" t="s">
        <v>509</v>
      </c>
      <c r="F10983" s="239" t="s">
        <v>497</v>
      </c>
      <c r="G10983" s="239" t="s">
        <v>41</v>
      </c>
      <c r="H10983" s="179" t="s">
        <v>506</v>
      </c>
      <c r="I10983" s="239" t="s">
        <v>510</v>
      </c>
      <c r="J10983" s="317" t="s">
        <v>501</v>
      </c>
      <c r="K10983" s="253"/>
    </row>
    <row r="10984" spans="1:11" hidden="1">
      <c r="A10984" s="161" t="s">
        <v>851</v>
      </c>
      <c r="B10984" s="163" t="str">
        <f t="shared" si="381"/>
        <v>6.6.2</v>
      </c>
      <c r="C10984" s="164">
        <f t="shared" si="382"/>
        <v>0</v>
      </c>
      <c r="D10984" s="165"/>
      <c r="E10984" s="463"/>
      <c r="F10984" s="464"/>
      <c r="G10984" s="464"/>
      <c r="H10984" s="237"/>
      <c r="I10984" s="464"/>
      <c r="J10984" s="252"/>
      <c r="K10984" s="336"/>
    </row>
    <row r="10985" spans="1:11" hidden="1">
      <c r="A10985" s="161" t="s">
        <v>851</v>
      </c>
      <c r="B10985" s="163" t="str">
        <f t="shared" si="381"/>
        <v>6.6.2</v>
      </c>
      <c r="C10985" s="164">
        <f t="shared" si="382"/>
        <v>0</v>
      </c>
      <c r="D10985" s="165"/>
      <c r="E10985" s="465"/>
      <c r="F10985" s="466"/>
      <c r="G10985" s="466"/>
      <c r="H10985" s="237"/>
      <c r="I10985" s="466"/>
      <c r="J10985" s="220"/>
      <c r="K10985" s="253"/>
    </row>
    <row r="10986" spans="1:11" hidden="1">
      <c r="A10986" s="161" t="s">
        <v>851</v>
      </c>
      <c r="B10986" s="163" t="str">
        <f t="shared" si="381"/>
        <v>6.6.2</v>
      </c>
      <c r="C10986" s="164">
        <f t="shared" si="382"/>
        <v>0</v>
      </c>
      <c r="D10986" s="165"/>
      <c r="E10986" s="465"/>
      <c r="F10986" s="466"/>
      <c r="G10986" s="466"/>
      <c r="H10986" s="194"/>
      <c r="I10986" s="466"/>
      <c r="J10986" s="320"/>
      <c r="K10986" s="253"/>
    </row>
    <row r="10987" spans="1:11" hidden="1">
      <c r="A10987" s="161" t="s">
        <v>851</v>
      </c>
      <c r="B10987" s="163" t="str">
        <f t="shared" si="381"/>
        <v>6.6.2</v>
      </c>
      <c r="C10987" s="164">
        <f t="shared" si="382"/>
        <v>0</v>
      </c>
      <c r="D10987" s="165"/>
      <c r="E10987" s="288"/>
      <c r="F10987" s="338"/>
      <c r="G10987" s="338"/>
      <c r="H10987" s="194"/>
      <c r="I10987" s="333"/>
      <c r="J10987" s="320"/>
      <c r="K10987" s="253"/>
    </row>
    <row r="10988" spans="1:11" hidden="1">
      <c r="A10988" s="161" t="s">
        <v>851</v>
      </c>
      <c r="B10988" s="163" t="str">
        <f t="shared" si="381"/>
        <v>6.6.2</v>
      </c>
      <c r="C10988" s="164">
        <f t="shared" si="382"/>
        <v>0</v>
      </c>
      <c r="D10988" s="165"/>
      <c r="E10988" s="293"/>
      <c r="F10988" s="322"/>
      <c r="G10988" s="322"/>
      <c r="H10988" s="194"/>
      <c r="I10988" s="279"/>
      <c r="J10988" s="320"/>
      <c r="K10988" s="253"/>
    </row>
    <row r="10989" spans="1:11" ht="15.75" hidden="1" thickBot="1">
      <c r="A10989" s="161" t="s">
        <v>851</v>
      </c>
      <c r="B10989" s="163" t="str">
        <f t="shared" si="381"/>
        <v>6.6.2</v>
      </c>
      <c r="C10989" s="164">
        <f t="shared" si="382"/>
        <v>0</v>
      </c>
      <c r="D10989" s="165"/>
      <c r="E10989" s="323"/>
      <c r="F10989" s="324"/>
      <c r="G10989" s="324"/>
      <c r="H10989" s="198"/>
      <c r="I10989" s="325"/>
      <c r="J10989" s="326"/>
      <c r="K10989" s="327">
        <f>SUM(J10984:J10989)</f>
        <v>0</v>
      </c>
    </row>
    <row r="10990" spans="1:11" ht="15.75" hidden="1" thickBot="1">
      <c r="A10990" s="161" t="s">
        <v>851</v>
      </c>
      <c r="B10990" s="163" t="str">
        <f t="shared" si="381"/>
        <v>6.6.2</v>
      </c>
      <c r="C10990" s="164">
        <f t="shared" si="382"/>
        <v>0</v>
      </c>
      <c r="D10990" s="165"/>
      <c r="E10990" s="328"/>
      <c r="F10990" s="328"/>
      <c r="G10990" s="328"/>
      <c r="H10990" s="201"/>
      <c r="I10990" s="339"/>
      <c r="J10990" s="340"/>
      <c r="K10990" s="331"/>
    </row>
    <row r="10991" spans="1:11" ht="15.75" hidden="1" thickBot="1">
      <c r="A10991" s="161" t="s">
        <v>851</v>
      </c>
      <c r="B10991" s="163" t="str">
        <f t="shared" si="381"/>
        <v>6.6.2</v>
      </c>
      <c r="C10991" s="164">
        <f t="shared" si="382"/>
        <v>0</v>
      </c>
      <c r="D10991" s="165"/>
      <c r="E10991" s="316" t="s">
        <v>512</v>
      </c>
      <c r="F10991" s="239" t="s">
        <v>519</v>
      </c>
      <c r="G10991" s="239" t="s">
        <v>520</v>
      </c>
      <c r="H10991" s="179" t="s">
        <v>513</v>
      </c>
      <c r="I10991" s="239" t="s">
        <v>500</v>
      </c>
      <c r="J10991" s="317" t="s">
        <v>501</v>
      </c>
      <c r="K10991" s="253"/>
    </row>
    <row r="10992" spans="1:11" hidden="1">
      <c r="A10992" s="161" t="s">
        <v>851</v>
      </c>
      <c r="B10992" s="163" t="str">
        <f t="shared" si="381"/>
        <v>6.6.2</v>
      </c>
      <c r="C10992" s="164">
        <f t="shared" si="382"/>
        <v>0</v>
      </c>
      <c r="D10992" s="165"/>
      <c r="E10992" s="205" t="s">
        <v>521</v>
      </c>
      <c r="F10992" s="219">
        <v>63600</v>
      </c>
      <c r="G10992" s="219">
        <v>54060</v>
      </c>
      <c r="H10992" s="207">
        <v>117660</v>
      </c>
      <c r="I10992" s="260">
        <v>108.6</v>
      </c>
      <c r="J10992" s="217">
        <f>ROUND(IF(N(F10992)&gt;0,PRODUCT(H10992,1/I10992),PRODUCT(G10992:I10992)),0)</f>
        <v>1083</v>
      </c>
      <c r="K10992" s="253"/>
    </row>
    <row r="10993" spans="1:11" hidden="1">
      <c r="A10993" s="161" t="s">
        <v>851</v>
      </c>
      <c r="B10993" s="163" t="str">
        <f t="shared" si="381"/>
        <v>6.6.2</v>
      </c>
      <c r="C10993" s="164">
        <f t="shared" si="382"/>
        <v>0</v>
      </c>
      <c r="D10993" s="165"/>
      <c r="E10993" s="205" t="s">
        <v>522</v>
      </c>
      <c r="F10993" s="219">
        <v>31800</v>
      </c>
      <c r="G10993" s="219">
        <v>27030</v>
      </c>
      <c r="H10993" s="207">
        <v>58830</v>
      </c>
      <c r="I10993" s="260">
        <v>20</v>
      </c>
      <c r="J10993" s="217">
        <f>ROUND(IF(N(F10993)&gt;0,PRODUCT(H10993,1/I10993),PRODUCT(G10993:I10993)),0)</f>
        <v>2942</v>
      </c>
      <c r="K10993" s="253"/>
    </row>
    <row r="10994" spans="1:11" hidden="1">
      <c r="A10994" s="161" t="s">
        <v>851</v>
      </c>
      <c r="B10994" s="163" t="str">
        <f t="shared" si="381"/>
        <v>6.6.2</v>
      </c>
      <c r="C10994" s="164">
        <f t="shared" si="382"/>
        <v>0</v>
      </c>
      <c r="D10994" s="165"/>
      <c r="E10994" s="241" t="s">
        <v>523</v>
      </c>
      <c r="F10994" s="219">
        <v>19080</v>
      </c>
      <c r="G10994" s="219">
        <v>16218</v>
      </c>
      <c r="H10994" s="207">
        <v>35298</v>
      </c>
      <c r="I10994" s="296">
        <v>20</v>
      </c>
      <c r="J10994" s="217">
        <f>ROUND(IF(N(F10994)&gt;0,PRODUCT(H10994,1/I10994),PRODUCT(G10994:I10994)),0)</f>
        <v>1765</v>
      </c>
      <c r="K10994" s="253"/>
    </row>
    <row r="10995" spans="1:11" hidden="1">
      <c r="A10995" s="161" t="s">
        <v>851</v>
      </c>
      <c r="B10995" s="163" t="str">
        <f t="shared" si="381"/>
        <v>6.6.2</v>
      </c>
      <c r="C10995" s="164">
        <f t="shared" si="382"/>
        <v>0</v>
      </c>
      <c r="D10995" s="165"/>
      <c r="E10995" s="293"/>
      <c r="F10995" s="209"/>
      <c r="G10995" s="219"/>
      <c r="H10995" s="194"/>
      <c r="I10995" s="279"/>
      <c r="J10995" s="220"/>
      <c r="K10995" s="253"/>
    </row>
    <row r="10996" spans="1:11" hidden="1">
      <c r="A10996" s="161" t="s">
        <v>851</v>
      </c>
      <c r="B10996" s="163" t="str">
        <f t="shared" si="381"/>
        <v>6.6.2</v>
      </c>
      <c r="C10996" s="164">
        <f t="shared" si="382"/>
        <v>0</v>
      </c>
      <c r="D10996" s="165"/>
      <c r="E10996" s="293"/>
      <c r="F10996" s="322"/>
      <c r="G10996" s="322"/>
      <c r="H10996" s="194"/>
      <c r="I10996" s="279"/>
      <c r="J10996" s="320"/>
      <c r="K10996" s="253"/>
    </row>
    <row r="10997" spans="1:11" hidden="1">
      <c r="A10997" s="161" t="s">
        <v>851</v>
      </c>
      <c r="B10997" s="163" t="str">
        <f t="shared" si="381"/>
        <v>6.6.2</v>
      </c>
      <c r="C10997" s="164">
        <f t="shared" si="382"/>
        <v>0</v>
      </c>
      <c r="D10997" s="165"/>
      <c r="E10997" s="293"/>
      <c r="F10997" s="322"/>
      <c r="G10997" s="322"/>
      <c r="H10997" s="194"/>
      <c r="I10997" s="279"/>
      <c r="J10997" s="320"/>
      <c r="K10997" s="253"/>
    </row>
    <row r="10998" spans="1:11" ht="15.75" hidden="1" thickBot="1">
      <c r="A10998" s="161" t="s">
        <v>851</v>
      </c>
      <c r="B10998" s="163" t="str">
        <f t="shared" si="381"/>
        <v>6.6.2</v>
      </c>
      <c r="C10998" s="164">
        <f t="shared" si="382"/>
        <v>0</v>
      </c>
      <c r="D10998" s="165"/>
      <c r="E10998" s="341"/>
      <c r="F10998" s="342"/>
      <c r="G10998" s="342"/>
      <c r="H10998" s="223"/>
      <c r="I10998" s="343"/>
      <c r="J10998" s="344"/>
      <c r="K10998" s="347">
        <f>SUM(J10992:J10998)</f>
        <v>5790</v>
      </c>
    </row>
    <row r="10999" spans="1:11" hidden="1">
      <c r="A10999" s="161" t="s">
        <v>851</v>
      </c>
      <c r="B10999" s="163" t="str">
        <f t="shared" si="381"/>
        <v>6.6.2</v>
      </c>
      <c r="C10999" s="164">
        <f t="shared" si="382"/>
        <v>0</v>
      </c>
      <c r="D10999" s="165"/>
      <c r="E10999" s="166"/>
      <c r="F10999" s="166"/>
      <c r="G10999" s="166"/>
      <c r="H10999" s="175"/>
      <c r="I10999" s="165"/>
      <c r="J10999" s="310"/>
      <c r="K10999" s="253"/>
    </row>
    <row r="11000" spans="1:11" ht="15.75" hidden="1" thickBot="1">
      <c r="A11000" s="161" t="s">
        <v>851</v>
      </c>
      <c r="B11000" s="163" t="str">
        <f t="shared" si="381"/>
        <v>6.6.2</v>
      </c>
      <c r="C11000" s="164">
        <f t="shared" si="382"/>
        <v>0</v>
      </c>
      <c r="D11000" s="165"/>
      <c r="E11000" s="166"/>
      <c r="F11000" s="166"/>
      <c r="G11000" s="166"/>
      <c r="H11000" s="226" t="s">
        <v>516</v>
      </c>
      <c r="I11000" s="165"/>
      <c r="J11000" s="310"/>
      <c r="K11000" s="348">
        <f>ROUND(+K10998+K10989+K10981+K10966,0)</f>
        <v>10035</v>
      </c>
    </row>
    <row r="11001" spans="1:11" hidden="1">
      <c r="A11001" s="161" t="s">
        <v>851</v>
      </c>
      <c r="B11001" s="163" t="str">
        <f t="shared" si="381"/>
        <v>6.6.2</v>
      </c>
      <c r="C11001" s="164">
        <f t="shared" si="382"/>
        <v>0</v>
      </c>
    </row>
    <row r="11002" spans="1:11" hidden="1">
      <c r="A11002" s="161" t="s">
        <v>851</v>
      </c>
      <c r="B11002" s="163" t="str">
        <f t="shared" si="381"/>
        <v>6.6.2</v>
      </c>
      <c r="C11002" s="164">
        <f t="shared" si="382"/>
        <v>0</v>
      </c>
    </row>
    <row r="11003" spans="1:11" hidden="1">
      <c r="A11003" s="161" t="s">
        <v>851</v>
      </c>
      <c r="B11003" s="163" t="str">
        <f t="shared" si="381"/>
        <v>6.6.2</v>
      </c>
      <c r="C11003" s="164">
        <f t="shared" si="382"/>
        <v>0</v>
      </c>
    </row>
    <row r="11004" spans="1:11" hidden="1">
      <c r="A11004" s="161" t="s">
        <v>851</v>
      </c>
      <c r="B11004" s="163" t="str">
        <f>E11009</f>
        <v>6.6.3</v>
      </c>
      <c r="C11004" s="164">
        <f t="shared" si="382"/>
        <v>0</v>
      </c>
      <c r="D11004" s="346"/>
    </row>
    <row r="11005" spans="1:11" ht="18.75" hidden="1">
      <c r="A11005" s="161" t="s">
        <v>851</v>
      </c>
      <c r="B11005" s="163" t="str">
        <f t="shared" ref="B11005:B11057" si="383">B11004</f>
        <v>6.6.3</v>
      </c>
      <c r="C11005" s="164">
        <f t="shared" si="382"/>
        <v>0</v>
      </c>
      <c r="D11005" s="165"/>
      <c r="E11005" s="169" t="s">
        <v>496</v>
      </c>
      <c r="F11005" s="169"/>
      <c r="G11005" s="169"/>
      <c r="H11005" s="169"/>
      <c r="I11005" s="169"/>
      <c r="J11005" s="170"/>
      <c r="K11005" s="166"/>
    </row>
    <row r="11006" spans="1:11" hidden="1">
      <c r="A11006" s="161" t="s">
        <v>851</v>
      </c>
      <c r="B11006" s="163" t="str">
        <f t="shared" si="383"/>
        <v>6.6.3</v>
      </c>
      <c r="C11006" s="164">
        <f t="shared" si="382"/>
        <v>0</v>
      </c>
      <c r="D11006" s="165"/>
      <c r="E11006" s="166"/>
      <c r="F11006" s="166"/>
      <c r="G11006" s="166"/>
      <c r="I11006" s="165"/>
      <c r="J11006" s="310"/>
      <c r="K11006" s="253"/>
    </row>
    <row r="11007" spans="1:11" hidden="1">
      <c r="A11007" s="161" t="s">
        <v>851</v>
      </c>
      <c r="B11007" s="163" t="str">
        <f t="shared" si="383"/>
        <v>6.6.3</v>
      </c>
      <c r="C11007" s="164">
        <f t="shared" si="382"/>
        <v>0</v>
      </c>
      <c r="D11007" s="165"/>
      <c r="E11007" s="166"/>
      <c r="F11007" s="166"/>
      <c r="G11007" s="166"/>
      <c r="I11007" s="165"/>
      <c r="J11007" s="310"/>
      <c r="K11007" s="253"/>
    </row>
    <row r="11008" spans="1:11" hidden="1">
      <c r="A11008" s="161" t="s">
        <v>851</v>
      </c>
      <c r="B11008" s="163" t="str">
        <f t="shared" si="383"/>
        <v>6.6.3</v>
      </c>
      <c r="C11008" s="164">
        <f t="shared" si="382"/>
        <v>0</v>
      </c>
      <c r="D11008" s="165"/>
      <c r="E11008" s="166"/>
      <c r="F11008" s="166"/>
      <c r="G11008" s="166"/>
      <c r="I11008" s="165"/>
      <c r="J11008" s="310"/>
      <c r="K11008" s="253"/>
    </row>
    <row r="11009" spans="1:11" ht="27" hidden="1" customHeight="1">
      <c r="A11009" s="161" t="s">
        <v>851</v>
      </c>
      <c r="B11009" s="163" t="str">
        <f t="shared" si="383"/>
        <v>6.6.3</v>
      </c>
      <c r="C11009" s="164">
        <f t="shared" si="382"/>
        <v>0</v>
      </c>
      <c r="D11009" s="311" t="s">
        <v>39</v>
      </c>
      <c r="E11009" s="172" t="s">
        <v>904</v>
      </c>
      <c r="F11009" s="313" t="s">
        <v>905</v>
      </c>
      <c r="G11009" s="313"/>
      <c r="H11009" s="313"/>
      <c r="I11009" s="311" t="s">
        <v>497</v>
      </c>
      <c r="J11009" s="314" t="s">
        <v>4</v>
      </c>
      <c r="K11009" s="253"/>
    </row>
    <row r="11010" spans="1:11" hidden="1">
      <c r="A11010" s="161" t="s">
        <v>851</v>
      </c>
      <c r="B11010" s="163" t="str">
        <f t="shared" si="383"/>
        <v>6.6.3</v>
      </c>
      <c r="C11010" s="164">
        <f t="shared" si="382"/>
        <v>0</v>
      </c>
      <c r="D11010" s="165"/>
      <c r="E11010" s="166"/>
      <c r="F11010" s="315"/>
      <c r="G11010" s="315"/>
      <c r="H11010" s="175"/>
      <c r="I11010" s="165"/>
      <c r="J11010" s="310"/>
      <c r="K11010" s="253"/>
    </row>
    <row r="11011" spans="1:11" hidden="1">
      <c r="A11011" s="161" t="s">
        <v>851</v>
      </c>
      <c r="B11011" s="163" t="str">
        <f t="shared" si="383"/>
        <v>6.6.3</v>
      </c>
      <c r="C11011" s="164">
        <f t="shared" si="382"/>
        <v>0</v>
      </c>
      <c r="D11011" s="165"/>
      <c r="E11011" s="166"/>
      <c r="F11011" s="166"/>
      <c r="G11011" s="166"/>
      <c r="H11011" s="175"/>
      <c r="I11011" s="166"/>
      <c r="J11011" s="167"/>
      <c r="K11011" s="253"/>
    </row>
    <row r="11012" spans="1:11" hidden="1">
      <c r="A11012" s="161" t="s">
        <v>851</v>
      </c>
      <c r="B11012" s="163" t="str">
        <f t="shared" si="383"/>
        <v>6.6.3</v>
      </c>
      <c r="C11012" s="164">
        <f t="shared" si="382"/>
        <v>0</v>
      </c>
      <c r="D11012" s="165"/>
      <c r="E11012" s="166"/>
      <c r="F11012" s="166"/>
      <c r="G11012" s="166"/>
      <c r="H11012" s="175"/>
      <c r="I11012" s="165"/>
      <c r="J11012" s="310"/>
      <c r="K11012" s="253"/>
    </row>
    <row r="11013" spans="1:11" ht="15.75" hidden="1" thickBot="1">
      <c r="A11013" s="161" t="s">
        <v>851</v>
      </c>
      <c r="B11013" s="163" t="str">
        <f t="shared" si="383"/>
        <v>6.6.3</v>
      </c>
      <c r="C11013" s="164">
        <f t="shared" si="382"/>
        <v>0</v>
      </c>
      <c r="D11013" s="165"/>
      <c r="E11013" s="316" t="s">
        <v>498</v>
      </c>
      <c r="F11013" s="239" t="s">
        <v>497</v>
      </c>
      <c r="G11013" s="239" t="s">
        <v>41</v>
      </c>
      <c r="H11013" s="179" t="s">
        <v>499</v>
      </c>
      <c r="I11013" s="239" t="s">
        <v>500</v>
      </c>
      <c r="J11013" s="317" t="s">
        <v>501</v>
      </c>
      <c r="K11013" s="253"/>
    </row>
    <row r="11014" spans="1:11" hidden="1">
      <c r="A11014" s="161" t="s">
        <v>851</v>
      </c>
      <c r="B11014" s="163" t="str">
        <f t="shared" si="383"/>
        <v>6.6.3</v>
      </c>
      <c r="C11014" s="164">
        <f t="shared" si="382"/>
        <v>0</v>
      </c>
      <c r="D11014" s="165"/>
      <c r="E11014" s="241" t="s">
        <v>502</v>
      </c>
      <c r="F11014" s="318" t="s">
        <v>959</v>
      </c>
      <c r="G11014" s="245">
        <v>1</v>
      </c>
      <c r="H11014" s="229">
        <f>ROUND(K11052,0)</f>
        <v>25731</v>
      </c>
      <c r="I11014" s="245">
        <v>0.05</v>
      </c>
      <c r="J11014" s="319">
        <f>ROUND(IF(N(F11014)&gt;0,PRODUCT(H11014,1/I11014),PRODUCT(G11014:I11014)),0)</f>
        <v>1287</v>
      </c>
      <c r="K11014" s="253"/>
    </row>
    <row r="11015" spans="1:11" hidden="1">
      <c r="A11015" s="161" t="s">
        <v>851</v>
      </c>
      <c r="B11015" s="163" t="str">
        <f t="shared" si="383"/>
        <v>6.6.3</v>
      </c>
      <c r="C11015" s="164">
        <f t="shared" si="382"/>
        <v>0</v>
      </c>
      <c r="D11015" s="165"/>
      <c r="E11015" s="293"/>
      <c r="F11015" s="279"/>
      <c r="G11015" s="279"/>
      <c r="H11015" s="212"/>
      <c r="I11015" s="279"/>
      <c r="J11015" s="320"/>
      <c r="K11015" s="253"/>
    </row>
    <row r="11016" spans="1:11" hidden="1">
      <c r="A11016" s="161" t="s">
        <v>851</v>
      </c>
      <c r="B11016" s="163" t="str">
        <f t="shared" si="383"/>
        <v>6.6.3</v>
      </c>
      <c r="C11016" s="164">
        <f t="shared" si="382"/>
        <v>0</v>
      </c>
      <c r="D11016" s="165"/>
      <c r="E11016" s="293"/>
      <c r="F11016" s="279"/>
      <c r="G11016" s="279"/>
      <c r="H11016" s="212"/>
      <c r="I11016" s="279"/>
      <c r="J11016" s="320"/>
      <c r="K11016" s="253"/>
    </row>
    <row r="11017" spans="1:11" hidden="1">
      <c r="A11017" s="161" t="s">
        <v>851</v>
      </c>
      <c r="B11017" s="163" t="str">
        <f t="shared" si="383"/>
        <v>6.6.3</v>
      </c>
      <c r="C11017" s="164">
        <f t="shared" si="382"/>
        <v>0</v>
      </c>
      <c r="D11017" s="165"/>
      <c r="E11017" s="293"/>
      <c r="F11017" s="279"/>
      <c r="G11017" s="279"/>
      <c r="H11017" s="194"/>
      <c r="I11017" s="279"/>
      <c r="J11017" s="473"/>
      <c r="K11017" s="253"/>
    </row>
    <row r="11018" spans="1:11" hidden="1">
      <c r="A11018" s="161" t="s">
        <v>851</v>
      </c>
      <c r="B11018" s="163" t="str">
        <f t="shared" si="383"/>
        <v>6.6.3</v>
      </c>
      <c r="C11018" s="164">
        <f t="shared" si="382"/>
        <v>0</v>
      </c>
      <c r="D11018" s="165"/>
      <c r="E11018" s="293"/>
      <c r="F11018" s="279"/>
      <c r="G11018" s="322"/>
      <c r="H11018" s="194"/>
      <c r="I11018" s="279"/>
      <c r="J11018" s="320"/>
      <c r="K11018" s="253"/>
    </row>
    <row r="11019" spans="1:11" hidden="1">
      <c r="A11019" s="161" t="s">
        <v>851</v>
      </c>
      <c r="B11019" s="163" t="str">
        <f t="shared" si="383"/>
        <v>6.6.3</v>
      </c>
      <c r="C11019" s="164">
        <f t="shared" si="382"/>
        <v>0</v>
      </c>
      <c r="D11019" s="165"/>
      <c r="E11019" s="293"/>
      <c r="F11019" s="279"/>
      <c r="G11019" s="322"/>
      <c r="H11019" s="194"/>
      <c r="I11019" s="279"/>
      <c r="J11019" s="320"/>
      <c r="K11019" s="253"/>
    </row>
    <row r="11020" spans="1:11" ht="15.75" hidden="1" thickBot="1">
      <c r="A11020" s="161" t="s">
        <v>851</v>
      </c>
      <c r="B11020" s="163" t="str">
        <f t="shared" si="383"/>
        <v>6.6.3</v>
      </c>
      <c r="C11020" s="164">
        <f t="shared" si="382"/>
        <v>0</v>
      </c>
      <c r="D11020" s="165"/>
      <c r="E11020" s="323"/>
      <c r="F11020" s="324"/>
      <c r="G11020" s="324"/>
      <c r="H11020" s="198"/>
      <c r="I11020" s="325"/>
      <c r="J11020" s="326"/>
      <c r="K11020" s="327">
        <f>SUM(J11014:J11020)</f>
        <v>1287</v>
      </c>
    </row>
    <row r="11021" spans="1:11" ht="15.75" hidden="1" thickBot="1">
      <c r="A11021" s="161" t="s">
        <v>851</v>
      </c>
      <c r="B11021" s="163" t="str">
        <f t="shared" si="383"/>
        <v>6.6.3</v>
      </c>
      <c r="C11021" s="164">
        <f t="shared" si="382"/>
        <v>0</v>
      </c>
      <c r="D11021" s="165"/>
      <c r="E11021" s="328"/>
      <c r="F11021" s="328"/>
      <c r="G11021" s="328"/>
      <c r="H11021" s="201"/>
      <c r="I11021" s="329"/>
      <c r="J11021" s="330"/>
      <c r="K11021" s="331"/>
    </row>
    <row r="11022" spans="1:11" ht="15.75" hidden="1" thickBot="1">
      <c r="A11022" s="161" t="s">
        <v>851</v>
      </c>
      <c r="B11022" s="163" t="str">
        <f t="shared" si="383"/>
        <v>6.6.3</v>
      </c>
      <c r="C11022" s="164">
        <f t="shared" si="382"/>
        <v>0</v>
      </c>
      <c r="D11022" s="165"/>
      <c r="E11022" s="316" t="s">
        <v>505</v>
      </c>
      <c r="F11022" s="239" t="s">
        <v>497</v>
      </c>
      <c r="G11022" s="239" t="s">
        <v>41</v>
      </c>
      <c r="H11022" s="179" t="s">
        <v>506</v>
      </c>
      <c r="I11022" s="239" t="s">
        <v>507</v>
      </c>
      <c r="J11022" s="317" t="s">
        <v>501</v>
      </c>
      <c r="K11022" s="253"/>
    </row>
    <row r="11023" spans="1:11" hidden="1">
      <c r="A11023" s="161" t="s">
        <v>851</v>
      </c>
      <c r="B11023" s="163" t="str">
        <f t="shared" si="383"/>
        <v>6.6.3</v>
      </c>
      <c r="C11023" s="164">
        <f t="shared" si="382"/>
        <v>0</v>
      </c>
      <c r="D11023" s="165"/>
      <c r="E11023" s="475" t="s">
        <v>718</v>
      </c>
      <c r="F11023" s="255" t="s">
        <v>90</v>
      </c>
      <c r="G11023" s="245">
        <v>0.06</v>
      </c>
      <c r="H11023" s="207">
        <v>299293</v>
      </c>
      <c r="I11023" s="183"/>
      <c r="J11023" s="217">
        <f>ROUND(IF(N(F11023)&gt;0,PRODUCT(H11023,1/I11023),PRODUCT(G11023:I11023)),0)</f>
        <v>17958</v>
      </c>
      <c r="K11023" s="253"/>
    </row>
    <row r="11024" spans="1:11" hidden="1">
      <c r="A11024" s="161" t="s">
        <v>851</v>
      </c>
      <c r="B11024" s="163" t="str">
        <f t="shared" si="383"/>
        <v>6.6.3</v>
      </c>
      <c r="C11024" s="164">
        <f t="shared" si="382"/>
        <v>0</v>
      </c>
      <c r="D11024" s="165"/>
      <c r="E11024" s="461" t="s">
        <v>720</v>
      </c>
      <c r="F11024" s="333" t="s">
        <v>2</v>
      </c>
      <c r="G11024" s="183">
        <v>4.28</v>
      </c>
      <c r="H11024" s="207">
        <v>2800</v>
      </c>
      <c r="I11024" s="183"/>
      <c r="J11024" s="217">
        <f>ROUND(IF(N(F11024)&gt;0,PRODUCT(H11024,1/I11024),PRODUCT(G11024:I11024)),0)</f>
        <v>11984</v>
      </c>
      <c r="K11024" s="253"/>
    </row>
    <row r="11025" spans="1:11" hidden="1">
      <c r="A11025" s="161" t="s">
        <v>851</v>
      </c>
      <c r="B11025" s="163" t="str">
        <f t="shared" si="383"/>
        <v>6.6.3</v>
      </c>
      <c r="C11025" s="164">
        <f t="shared" si="382"/>
        <v>0</v>
      </c>
      <c r="D11025" s="165"/>
      <c r="E11025" s="461" t="s">
        <v>572</v>
      </c>
      <c r="F11025" s="333" t="s">
        <v>2</v>
      </c>
      <c r="G11025" s="245">
        <v>0.12848499999999999</v>
      </c>
      <c r="H11025" s="207">
        <v>4000</v>
      </c>
      <c r="I11025" s="183"/>
      <c r="J11025" s="217">
        <f>ROUND(IF(N(F11025)&gt;0,PRODUCT(H11025,1/I11025),PRODUCT(G11025:I11025)),0)</f>
        <v>514</v>
      </c>
      <c r="K11025" s="253"/>
    </row>
    <row r="11026" spans="1:11" hidden="1">
      <c r="A11026" s="161" t="s">
        <v>851</v>
      </c>
      <c r="B11026" s="163" t="str">
        <f t="shared" si="383"/>
        <v>6.6.3</v>
      </c>
      <c r="C11026" s="164">
        <f t="shared" si="382"/>
        <v>0</v>
      </c>
      <c r="D11026" s="165"/>
      <c r="E11026" s="205" t="s">
        <v>906</v>
      </c>
      <c r="F11026" s="255" t="s">
        <v>54</v>
      </c>
      <c r="G11026" s="245">
        <v>1.07</v>
      </c>
      <c r="H11026" s="207">
        <v>17055</v>
      </c>
      <c r="I11026" s="183"/>
      <c r="J11026" s="217">
        <f>ROUND(IF(N(F11026)&gt;0,PRODUCT(H11026,1/I11026),PRODUCT(G11026:I11026)),0)</f>
        <v>18249</v>
      </c>
      <c r="K11026" s="253"/>
    </row>
    <row r="11027" spans="1:11" hidden="1">
      <c r="A11027" s="161" t="s">
        <v>851</v>
      </c>
      <c r="B11027" s="163" t="str">
        <f t="shared" si="383"/>
        <v>6.6.3</v>
      </c>
      <c r="C11027" s="164">
        <f t="shared" si="382"/>
        <v>0</v>
      </c>
      <c r="D11027" s="165"/>
      <c r="E11027" s="241" t="s">
        <v>802</v>
      </c>
      <c r="F11027" s="279" t="s">
        <v>2</v>
      </c>
      <c r="G11027" s="245">
        <v>5</v>
      </c>
      <c r="H11027" s="207">
        <v>463</v>
      </c>
      <c r="I11027" s="183"/>
      <c r="J11027" s="217">
        <f>ROUND(IF(N(F11027)&gt;0,PRODUCT(H11027,1/I11027),PRODUCT(G11027:I11027)),0)</f>
        <v>2315</v>
      </c>
      <c r="K11027" s="253"/>
    </row>
    <row r="11028" spans="1:11" hidden="1">
      <c r="A11028" s="161" t="s">
        <v>851</v>
      </c>
      <c r="B11028" s="163" t="str">
        <f t="shared" si="383"/>
        <v>6.6.3</v>
      </c>
      <c r="C11028" s="164">
        <f t="shared" si="382"/>
        <v>0</v>
      </c>
      <c r="D11028" s="165"/>
      <c r="E11028" s="288"/>
      <c r="F11028" s="333"/>
      <c r="G11028" s="333"/>
      <c r="H11028" s="194"/>
      <c r="I11028" s="208"/>
      <c r="J11028" s="220"/>
      <c r="K11028" s="253"/>
    </row>
    <row r="11029" spans="1:11" hidden="1">
      <c r="A11029" s="161" t="s">
        <v>851</v>
      </c>
      <c r="B11029" s="163" t="str">
        <f t="shared" si="383"/>
        <v>6.6.3</v>
      </c>
      <c r="C11029" s="164">
        <f t="shared" si="382"/>
        <v>0</v>
      </c>
      <c r="D11029" s="165"/>
      <c r="E11029" s="293"/>
      <c r="F11029" s="279"/>
      <c r="G11029" s="279"/>
      <c r="H11029" s="194"/>
      <c r="I11029" s="208"/>
      <c r="J11029" s="220"/>
      <c r="K11029" s="253"/>
    </row>
    <row r="11030" spans="1:11" hidden="1">
      <c r="A11030" s="161" t="s">
        <v>851</v>
      </c>
      <c r="B11030" s="163" t="str">
        <f t="shared" si="383"/>
        <v>6.6.3</v>
      </c>
      <c r="C11030" s="164">
        <f t="shared" si="382"/>
        <v>0</v>
      </c>
      <c r="D11030" s="165"/>
      <c r="E11030" s="293"/>
      <c r="F11030" s="279"/>
      <c r="G11030" s="279"/>
      <c r="H11030" s="194"/>
      <c r="I11030" s="208"/>
      <c r="J11030" s="220"/>
      <c r="K11030" s="253"/>
    </row>
    <row r="11031" spans="1:11" hidden="1">
      <c r="A11031" s="161" t="s">
        <v>851</v>
      </c>
      <c r="B11031" s="163" t="str">
        <f t="shared" si="383"/>
        <v>6.6.3</v>
      </c>
      <c r="C11031" s="164">
        <f t="shared" si="382"/>
        <v>0</v>
      </c>
      <c r="D11031" s="165"/>
      <c r="E11031" s="293"/>
      <c r="F11031" s="322"/>
      <c r="G11031" s="322"/>
      <c r="H11031" s="194"/>
      <c r="I11031" s="279"/>
      <c r="J11031" s="320"/>
      <c r="K11031" s="253"/>
    </row>
    <row r="11032" spans="1:11" hidden="1">
      <c r="A11032" s="161" t="s">
        <v>851</v>
      </c>
      <c r="B11032" s="163" t="str">
        <f t="shared" si="383"/>
        <v>6.6.3</v>
      </c>
      <c r="C11032" s="164">
        <f t="shared" si="382"/>
        <v>0</v>
      </c>
      <c r="D11032" s="165"/>
      <c r="E11032" s="293"/>
      <c r="F11032" s="322"/>
      <c r="G11032" s="322"/>
      <c r="H11032" s="194"/>
      <c r="I11032" s="279"/>
      <c r="J11032" s="320"/>
      <c r="K11032" s="253"/>
    </row>
    <row r="11033" spans="1:11" hidden="1">
      <c r="A11033" s="161" t="s">
        <v>851</v>
      </c>
      <c r="B11033" s="163" t="str">
        <f t="shared" si="383"/>
        <v>6.6.3</v>
      </c>
      <c r="C11033" s="164">
        <f t="shared" si="382"/>
        <v>0</v>
      </c>
      <c r="D11033" s="165"/>
      <c r="E11033" s="293"/>
      <c r="F11033" s="322"/>
      <c r="G11033" s="322"/>
      <c r="H11033" s="194"/>
      <c r="I11033" s="279"/>
      <c r="J11033" s="320"/>
      <c r="K11033" s="253"/>
    </row>
    <row r="11034" spans="1:11" hidden="1">
      <c r="A11034" s="161" t="s">
        <v>851</v>
      </c>
      <c r="B11034" s="163" t="str">
        <f t="shared" si="383"/>
        <v>6.6.3</v>
      </c>
      <c r="C11034" s="164">
        <f t="shared" si="382"/>
        <v>0</v>
      </c>
      <c r="D11034" s="165"/>
      <c r="E11034" s="293"/>
      <c r="F11034" s="322"/>
      <c r="G11034" s="322"/>
      <c r="H11034" s="194"/>
      <c r="I11034" s="279"/>
      <c r="J11034" s="320"/>
      <c r="K11034" s="253"/>
    </row>
    <row r="11035" spans="1:11" ht="15.75" hidden="1" thickBot="1">
      <c r="A11035" s="161" t="s">
        <v>851</v>
      </c>
      <c r="B11035" s="163" t="str">
        <f t="shared" si="383"/>
        <v>6.6.3</v>
      </c>
      <c r="C11035" s="164">
        <f t="shared" ref="C11035:C11098" si="384">IF(ISERROR(MATCH(B11035,T:T,0)),0,1)</f>
        <v>0</v>
      </c>
      <c r="D11035" s="165"/>
      <c r="E11035" s="323"/>
      <c r="F11035" s="324"/>
      <c r="G11035" s="324"/>
      <c r="H11035" s="198"/>
      <c r="I11035" s="325"/>
      <c r="J11035" s="326"/>
      <c r="K11035" s="347">
        <f>SUM(J11023:J11035)</f>
        <v>51020</v>
      </c>
    </row>
    <row r="11036" spans="1:11" ht="15.75" hidden="1" thickBot="1">
      <c r="A11036" s="161" t="s">
        <v>851</v>
      </c>
      <c r="B11036" s="163" t="str">
        <f t="shared" si="383"/>
        <v>6.6.3</v>
      </c>
      <c r="C11036" s="164">
        <f t="shared" si="384"/>
        <v>0</v>
      </c>
      <c r="D11036" s="165"/>
      <c r="E11036" s="328"/>
      <c r="F11036" s="328"/>
      <c r="G11036" s="328"/>
      <c r="H11036" s="201"/>
      <c r="I11036" s="329"/>
      <c r="J11036" s="330"/>
      <c r="K11036" s="331"/>
    </row>
    <row r="11037" spans="1:11" ht="15.75" hidden="1" thickBot="1">
      <c r="A11037" s="161" t="s">
        <v>851</v>
      </c>
      <c r="B11037" s="163" t="str">
        <f t="shared" si="383"/>
        <v>6.6.3</v>
      </c>
      <c r="C11037" s="164">
        <f t="shared" si="384"/>
        <v>0</v>
      </c>
      <c r="D11037" s="165"/>
      <c r="E11037" s="316" t="s">
        <v>509</v>
      </c>
      <c r="F11037" s="239" t="s">
        <v>497</v>
      </c>
      <c r="G11037" s="239" t="s">
        <v>41</v>
      </c>
      <c r="H11037" s="179" t="s">
        <v>506</v>
      </c>
      <c r="I11037" s="239" t="s">
        <v>510</v>
      </c>
      <c r="J11037" s="317" t="s">
        <v>501</v>
      </c>
      <c r="K11037" s="253"/>
    </row>
    <row r="11038" spans="1:11" hidden="1">
      <c r="A11038" s="161" t="s">
        <v>851</v>
      </c>
      <c r="B11038" s="163" t="str">
        <f t="shared" si="383"/>
        <v>6.6.3</v>
      </c>
      <c r="C11038" s="164">
        <f t="shared" si="384"/>
        <v>0</v>
      </c>
      <c r="D11038" s="165"/>
      <c r="E11038" s="463"/>
      <c r="F11038" s="464"/>
      <c r="G11038" s="464"/>
      <c r="H11038" s="237"/>
      <c r="I11038" s="464"/>
      <c r="J11038" s="252"/>
      <c r="K11038" s="336"/>
    </row>
    <row r="11039" spans="1:11" hidden="1">
      <c r="A11039" s="161" t="s">
        <v>851</v>
      </c>
      <c r="B11039" s="163" t="str">
        <f t="shared" si="383"/>
        <v>6.6.3</v>
      </c>
      <c r="C11039" s="164">
        <f t="shared" si="384"/>
        <v>0</v>
      </c>
      <c r="D11039" s="165"/>
      <c r="E11039" s="465"/>
      <c r="F11039" s="466"/>
      <c r="G11039" s="466"/>
      <c r="H11039" s="237"/>
      <c r="I11039" s="466"/>
      <c r="J11039" s="220"/>
      <c r="K11039" s="253"/>
    </row>
    <row r="11040" spans="1:11" hidden="1">
      <c r="A11040" s="161" t="s">
        <v>851</v>
      </c>
      <c r="B11040" s="163" t="str">
        <f t="shared" si="383"/>
        <v>6.6.3</v>
      </c>
      <c r="C11040" s="164">
        <f t="shared" si="384"/>
        <v>0</v>
      </c>
      <c r="D11040" s="165"/>
      <c r="E11040" s="465"/>
      <c r="F11040" s="466"/>
      <c r="G11040" s="466"/>
      <c r="H11040" s="194"/>
      <c r="I11040" s="466"/>
      <c r="J11040" s="320"/>
      <c r="K11040" s="253"/>
    </row>
    <row r="11041" spans="1:11" hidden="1">
      <c r="A11041" s="161" t="s">
        <v>851</v>
      </c>
      <c r="B11041" s="163" t="str">
        <f t="shared" si="383"/>
        <v>6.6.3</v>
      </c>
      <c r="C11041" s="164">
        <f t="shared" si="384"/>
        <v>0</v>
      </c>
      <c r="D11041" s="165"/>
      <c r="E11041" s="288"/>
      <c r="F11041" s="338"/>
      <c r="G11041" s="338"/>
      <c r="H11041" s="194"/>
      <c r="I11041" s="333"/>
      <c r="J11041" s="320"/>
      <c r="K11041" s="253"/>
    </row>
    <row r="11042" spans="1:11" hidden="1">
      <c r="A11042" s="161" t="s">
        <v>851</v>
      </c>
      <c r="B11042" s="163" t="str">
        <f t="shared" si="383"/>
        <v>6.6.3</v>
      </c>
      <c r="C11042" s="164">
        <f t="shared" si="384"/>
        <v>0</v>
      </c>
      <c r="D11042" s="165"/>
      <c r="E11042" s="293"/>
      <c r="F11042" s="322"/>
      <c r="G11042" s="322"/>
      <c r="H11042" s="194"/>
      <c r="I11042" s="279"/>
      <c r="J11042" s="320"/>
      <c r="K11042" s="253"/>
    </row>
    <row r="11043" spans="1:11" ht="15.75" hidden="1" thickBot="1">
      <c r="A11043" s="161" t="s">
        <v>851</v>
      </c>
      <c r="B11043" s="163" t="str">
        <f t="shared" si="383"/>
        <v>6.6.3</v>
      </c>
      <c r="C11043" s="164">
        <f t="shared" si="384"/>
        <v>0</v>
      </c>
      <c r="D11043" s="165"/>
      <c r="E11043" s="323"/>
      <c r="F11043" s="324"/>
      <c r="G11043" s="324"/>
      <c r="H11043" s="198"/>
      <c r="I11043" s="325"/>
      <c r="J11043" s="326"/>
      <c r="K11043" s="327">
        <f>SUM(J11038:J11043)</f>
        <v>0</v>
      </c>
    </row>
    <row r="11044" spans="1:11" ht="15.75" hidden="1" thickBot="1">
      <c r="A11044" s="161" t="s">
        <v>851</v>
      </c>
      <c r="B11044" s="163" t="str">
        <f t="shared" si="383"/>
        <v>6.6.3</v>
      </c>
      <c r="C11044" s="164">
        <f t="shared" si="384"/>
        <v>0</v>
      </c>
      <c r="D11044" s="165"/>
      <c r="E11044" s="328"/>
      <c r="F11044" s="328"/>
      <c r="G11044" s="328"/>
      <c r="H11044" s="201"/>
      <c r="I11044" s="339"/>
      <c r="J11044" s="340"/>
      <c r="K11044" s="331"/>
    </row>
    <row r="11045" spans="1:11" ht="15.75" hidden="1" thickBot="1">
      <c r="A11045" s="161" t="s">
        <v>851</v>
      </c>
      <c r="B11045" s="163" t="str">
        <f t="shared" si="383"/>
        <v>6.6.3</v>
      </c>
      <c r="C11045" s="164">
        <f t="shared" si="384"/>
        <v>0</v>
      </c>
      <c r="D11045" s="165"/>
      <c r="E11045" s="316" t="s">
        <v>512</v>
      </c>
      <c r="F11045" s="239" t="s">
        <v>519</v>
      </c>
      <c r="G11045" s="239" t="s">
        <v>520</v>
      </c>
      <c r="H11045" s="179" t="s">
        <v>513</v>
      </c>
      <c r="I11045" s="239" t="s">
        <v>500</v>
      </c>
      <c r="J11045" s="317" t="s">
        <v>501</v>
      </c>
      <c r="K11045" s="253"/>
    </row>
    <row r="11046" spans="1:11" hidden="1">
      <c r="A11046" s="161" t="s">
        <v>851</v>
      </c>
      <c r="B11046" s="163" t="str">
        <f t="shared" si="383"/>
        <v>6.6.3</v>
      </c>
      <c r="C11046" s="164">
        <f t="shared" si="384"/>
        <v>0</v>
      </c>
      <c r="D11046" s="165"/>
      <c r="E11046" s="205" t="s">
        <v>521</v>
      </c>
      <c r="F11046" s="219">
        <v>63600</v>
      </c>
      <c r="G11046" s="219">
        <v>54060</v>
      </c>
      <c r="H11046" s="207">
        <v>117660</v>
      </c>
      <c r="I11046" s="260">
        <v>53.52</v>
      </c>
      <c r="J11046" s="217">
        <f>ROUND(IF(N(F11046)&gt;0,PRODUCT(H11046,1/I11046),PRODUCT(G11046:I11046)),0)</f>
        <v>2198</v>
      </c>
      <c r="K11046" s="253"/>
    </row>
    <row r="11047" spans="1:11" hidden="1">
      <c r="A11047" s="161" t="s">
        <v>851</v>
      </c>
      <c r="B11047" s="163" t="str">
        <f t="shared" si="383"/>
        <v>6.6.3</v>
      </c>
      <c r="C11047" s="164">
        <f t="shared" si="384"/>
        <v>0</v>
      </c>
      <c r="D11047" s="165"/>
      <c r="E11047" s="205" t="s">
        <v>522</v>
      </c>
      <c r="F11047" s="219">
        <v>31800</v>
      </c>
      <c r="G11047" s="219">
        <v>27030</v>
      </c>
      <c r="H11047" s="207">
        <v>58830</v>
      </c>
      <c r="I11047" s="272">
        <v>4</v>
      </c>
      <c r="J11047" s="217">
        <f>ROUND(IF(N(F11047)&gt;0,PRODUCT(H11047,1/I11047),PRODUCT(G11047:I11047)),0)</f>
        <v>14708</v>
      </c>
      <c r="K11047" s="253"/>
    </row>
    <row r="11048" spans="1:11" hidden="1">
      <c r="A11048" s="161" t="s">
        <v>851</v>
      </c>
      <c r="B11048" s="163" t="str">
        <f t="shared" si="383"/>
        <v>6.6.3</v>
      </c>
      <c r="C11048" s="164">
        <f t="shared" si="384"/>
        <v>0</v>
      </c>
      <c r="D11048" s="165"/>
      <c r="E11048" s="241" t="s">
        <v>523</v>
      </c>
      <c r="F11048" s="219">
        <v>19080</v>
      </c>
      <c r="G11048" s="219">
        <v>16218</v>
      </c>
      <c r="H11048" s="207">
        <v>35298</v>
      </c>
      <c r="I11048" s="262">
        <v>4</v>
      </c>
      <c r="J11048" s="217">
        <f>ROUND(IF(N(F11048)&gt;0,PRODUCT(H11048,1/I11048),PRODUCT(G11048:I11048)),0)</f>
        <v>8825</v>
      </c>
      <c r="K11048" s="253"/>
    </row>
    <row r="11049" spans="1:11" hidden="1">
      <c r="A11049" s="161" t="s">
        <v>851</v>
      </c>
      <c r="B11049" s="163" t="str">
        <f t="shared" si="383"/>
        <v>6.6.3</v>
      </c>
      <c r="C11049" s="164">
        <f t="shared" si="384"/>
        <v>0</v>
      </c>
      <c r="D11049" s="165"/>
      <c r="E11049" s="293"/>
      <c r="F11049" s="209"/>
      <c r="G11049" s="219"/>
      <c r="H11049" s="194"/>
      <c r="I11049" s="279"/>
      <c r="J11049" s="220"/>
      <c r="K11049" s="253"/>
    </row>
    <row r="11050" spans="1:11" hidden="1">
      <c r="A11050" s="161" t="s">
        <v>851</v>
      </c>
      <c r="B11050" s="163" t="str">
        <f t="shared" si="383"/>
        <v>6.6.3</v>
      </c>
      <c r="C11050" s="164">
        <f t="shared" si="384"/>
        <v>0</v>
      </c>
      <c r="D11050" s="165"/>
      <c r="E11050" s="293"/>
      <c r="F11050" s="322"/>
      <c r="G11050" s="322"/>
      <c r="H11050" s="194"/>
      <c r="I11050" s="279"/>
      <c r="J11050" s="320"/>
      <c r="K11050" s="253"/>
    </row>
    <row r="11051" spans="1:11" hidden="1">
      <c r="A11051" s="161" t="s">
        <v>851</v>
      </c>
      <c r="B11051" s="163" t="str">
        <f t="shared" si="383"/>
        <v>6.6.3</v>
      </c>
      <c r="C11051" s="164">
        <f t="shared" si="384"/>
        <v>0</v>
      </c>
      <c r="D11051" s="165"/>
      <c r="E11051" s="293"/>
      <c r="F11051" s="322"/>
      <c r="G11051" s="322"/>
      <c r="H11051" s="194"/>
      <c r="I11051" s="279"/>
      <c r="J11051" s="320"/>
      <c r="K11051" s="253"/>
    </row>
    <row r="11052" spans="1:11" ht="15.75" hidden="1" thickBot="1">
      <c r="A11052" s="161" t="s">
        <v>851</v>
      </c>
      <c r="B11052" s="163" t="str">
        <f t="shared" si="383"/>
        <v>6.6.3</v>
      </c>
      <c r="C11052" s="164">
        <f t="shared" si="384"/>
        <v>0</v>
      </c>
      <c r="D11052" s="165"/>
      <c r="E11052" s="341"/>
      <c r="F11052" s="342"/>
      <c r="G11052" s="342"/>
      <c r="H11052" s="223"/>
      <c r="I11052" s="343"/>
      <c r="J11052" s="344"/>
      <c r="K11052" s="347">
        <f>SUM(J11046:J11052)</f>
        <v>25731</v>
      </c>
    </row>
    <row r="11053" spans="1:11" hidden="1">
      <c r="A11053" s="161" t="s">
        <v>851</v>
      </c>
      <c r="B11053" s="163" t="str">
        <f t="shared" si="383"/>
        <v>6.6.3</v>
      </c>
      <c r="C11053" s="164">
        <f t="shared" si="384"/>
        <v>0</v>
      </c>
      <c r="D11053" s="165"/>
      <c r="E11053" s="166"/>
      <c r="F11053" s="166"/>
      <c r="G11053" s="166"/>
      <c r="H11053" s="175"/>
      <c r="I11053" s="165"/>
      <c r="J11053" s="310"/>
      <c r="K11053" s="253"/>
    </row>
    <row r="11054" spans="1:11" ht="15.75" hidden="1" thickBot="1">
      <c r="A11054" s="161" t="s">
        <v>851</v>
      </c>
      <c r="B11054" s="163" t="str">
        <f t="shared" si="383"/>
        <v>6.6.3</v>
      </c>
      <c r="C11054" s="164">
        <f t="shared" si="384"/>
        <v>0</v>
      </c>
      <c r="D11054" s="165"/>
      <c r="E11054" s="166"/>
      <c r="F11054" s="166"/>
      <c r="G11054" s="166"/>
      <c r="H11054" s="226" t="s">
        <v>516</v>
      </c>
      <c r="I11054" s="165"/>
      <c r="J11054" s="310"/>
      <c r="K11054" s="348">
        <f>ROUND(+K11052+K11043+K11035+K11020,0)</f>
        <v>78038</v>
      </c>
    </row>
    <row r="11055" spans="1:11" hidden="1">
      <c r="A11055" s="161" t="s">
        <v>851</v>
      </c>
      <c r="B11055" s="163" t="str">
        <f t="shared" si="383"/>
        <v>6.6.3</v>
      </c>
      <c r="C11055" s="164">
        <f t="shared" si="384"/>
        <v>0</v>
      </c>
    </row>
    <row r="11056" spans="1:11" hidden="1">
      <c r="A11056" s="161" t="s">
        <v>851</v>
      </c>
      <c r="B11056" s="163" t="str">
        <f t="shared" si="383"/>
        <v>6.6.3</v>
      </c>
      <c r="C11056" s="164">
        <f t="shared" si="384"/>
        <v>0</v>
      </c>
      <c r="D11056" s="346"/>
    </row>
    <row r="11057" spans="1:11" hidden="1">
      <c r="A11057" s="161" t="s">
        <v>851</v>
      </c>
      <c r="B11057" s="163" t="str">
        <f t="shared" si="383"/>
        <v>6.6.3</v>
      </c>
      <c r="C11057" s="164">
        <f t="shared" si="384"/>
        <v>0</v>
      </c>
      <c r="D11057" s="346"/>
    </row>
    <row r="11058" spans="1:11" hidden="1">
      <c r="A11058" s="161" t="s">
        <v>851</v>
      </c>
      <c r="B11058" s="163" t="str">
        <f>E11063</f>
        <v>6.7.1</v>
      </c>
      <c r="C11058" s="164">
        <f t="shared" si="384"/>
        <v>0</v>
      </c>
      <c r="D11058" s="346"/>
    </row>
    <row r="11059" spans="1:11" ht="18.75" hidden="1">
      <c r="A11059" s="161" t="s">
        <v>851</v>
      </c>
      <c r="B11059" s="163" t="str">
        <f t="shared" ref="B11059:B11111" si="385">B11058</f>
        <v>6.7.1</v>
      </c>
      <c r="C11059" s="164">
        <f t="shared" si="384"/>
        <v>0</v>
      </c>
      <c r="D11059" s="165"/>
      <c r="E11059" s="169" t="s">
        <v>496</v>
      </c>
      <c r="F11059" s="169"/>
      <c r="G11059" s="169"/>
      <c r="H11059" s="169"/>
      <c r="I11059" s="169"/>
      <c r="J11059" s="170"/>
      <c r="K11059" s="166"/>
    </row>
    <row r="11060" spans="1:11" hidden="1">
      <c r="A11060" s="161" t="s">
        <v>851</v>
      </c>
      <c r="B11060" s="163" t="str">
        <f t="shared" si="385"/>
        <v>6.7.1</v>
      </c>
      <c r="C11060" s="164">
        <f t="shared" si="384"/>
        <v>0</v>
      </c>
      <c r="D11060" s="165"/>
      <c r="E11060" s="166"/>
      <c r="F11060" s="166"/>
      <c r="G11060" s="166"/>
      <c r="I11060" s="165"/>
      <c r="J11060" s="310"/>
      <c r="K11060" s="253"/>
    </row>
    <row r="11061" spans="1:11" hidden="1">
      <c r="A11061" s="161" t="s">
        <v>851</v>
      </c>
      <c r="B11061" s="163" t="str">
        <f t="shared" si="385"/>
        <v>6.7.1</v>
      </c>
      <c r="C11061" s="164">
        <f t="shared" si="384"/>
        <v>0</v>
      </c>
      <c r="D11061" s="165"/>
      <c r="E11061" s="166"/>
      <c r="F11061" s="166"/>
      <c r="G11061" s="166"/>
      <c r="I11061" s="165"/>
      <c r="J11061" s="310"/>
      <c r="K11061" s="253"/>
    </row>
    <row r="11062" spans="1:11" hidden="1">
      <c r="A11062" s="161" t="s">
        <v>851</v>
      </c>
      <c r="B11062" s="163" t="str">
        <f t="shared" si="385"/>
        <v>6.7.1</v>
      </c>
      <c r="C11062" s="164">
        <f t="shared" si="384"/>
        <v>0</v>
      </c>
      <c r="D11062" s="165"/>
      <c r="E11062" s="166"/>
      <c r="F11062" s="166"/>
      <c r="G11062" s="166"/>
      <c r="I11062" s="165"/>
      <c r="J11062" s="310"/>
      <c r="K11062" s="253"/>
    </row>
    <row r="11063" spans="1:11" ht="27" hidden="1" customHeight="1">
      <c r="A11063" s="161" t="s">
        <v>851</v>
      </c>
      <c r="B11063" s="163" t="str">
        <f t="shared" si="385"/>
        <v>6.7.1</v>
      </c>
      <c r="C11063" s="164">
        <f t="shared" si="384"/>
        <v>0</v>
      </c>
      <c r="D11063" s="311" t="s">
        <v>39</v>
      </c>
      <c r="E11063" s="172" t="s">
        <v>907</v>
      </c>
      <c r="F11063" s="313" t="s">
        <v>908</v>
      </c>
      <c r="G11063" s="313"/>
      <c r="H11063" s="313"/>
      <c r="I11063" s="311" t="s">
        <v>497</v>
      </c>
      <c r="J11063" s="314" t="s">
        <v>2</v>
      </c>
      <c r="K11063" s="253"/>
    </row>
    <row r="11064" spans="1:11" hidden="1">
      <c r="A11064" s="161" t="s">
        <v>851</v>
      </c>
      <c r="B11064" s="163" t="str">
        <f t="shared" si="385"/>
        <v>6.7.1</v>
      </c>
      <c r="C11064" s="164">
        <f t="shared" si="384"/>
        <v>0</v>
      </c>
      <c r="D11064" s="165"/>
      <c r="E11064" s="166"/>
      <c r="F11064" s="315"/>
      <c r="G11064" s="315"/>
      <c r="H11064" s="175"/>
      <c r="I11064" s="165"/>
      <c r="J11064" s="310"/>
      <c r="K11064" s="253"/>
    </row>
    <row r="11065" spans="1:11" hidden="1">
      <c r="A11065" s="161" t="s">
        <v>851</v>
      </c>
      <c r="B11065" s="163" t="str">
        <f t="shared" si="385"/>
        <v>6.7.1</v>
      </c>
      <c r="C11065" s="164">
        <f t="shared" si="384"/>
        <v>0</v>
      </c>
      <c r="D11065" s="165"/>
      <c r="E11065" s="166"/>
      <c r="F11065" s="166"/>
      <c r="G11065" s="166"/>
      <c r="H11065" s="175"/>
      <c r="I11065" s="166"/>
      <c r="J11065" s="167"/>
      <c r="K11065" s="253"/>
    </row>
    <row r="11066" spans="1:11" hidden="1">
      <c r="A11066" s="161" t="s">
        <v>851</v>
      </c>
      <c r="B11066" s="163" t="str">
        <f t="shared" si="385"/>
        <v>6.7.1</v>
      </c>
      <c r="C11066" s="164">
        <f t="shared" si="384"/>
        <v>0</v>
      </c>
      <c r="D11066" s="165"/>
      <c r="E11066" s="166"/>
      <c r="F11066" s="166"/>
      <c r="G11066" s="166"/>
      <c r="H11066" s="175"/>
      <c r="I11066" s="165"/>
      <c r="J11066" s="310"/>
      <c r="K11066" s="253"/>
    </row>
    <row r="11067" spans="1:11" ht="15.75" hidden="1" thickBot="1">
      <c r="A11067" s="161" t="s">
        <v>851</v>
      </c>
      <c r="B11067" s="163" t="str">
        <f t="shared" si="385"/>
        <v>6.7.1</v>
      </c>
      <c r="C11067" s="164">
        <f t="shared" si="384"/>
        <v>0</v>
      </c>
      <c r="D11067" s="165"/>
      <c r="E11067" s="316" t="s">
        <v>498</v>
      </c>
      <c r="F11067" s="239" t="s">
        <v>497</v>
      </c>
      <c r="G11067" s="239" t="s">
        <v>41</v>
      </c>
      <c r="H11067" s="179" t="s">
        <v>499</v>
      </c>
      <c r="I11067" s="239" t="s">
        <v>500</v>
      </c>
      <c r="J11067" s="317" t="s">
        <v>501</v>
      </c>
      <c r="K11067" s="253"/>
    </row>
    <row r="11068" spans="1:11" hidden="1">
      <c r="A11068" s="161" t="s">
        <v>851</v>
      </c>
      <c r="B11068" s="163" t="str">
        <f t="shared" si="385"/>
        <v>6.7.1</v>
      </c>
      <c r="C11068" s="164">
        <f t="shared" si="384"/>
        <v>0</v>
      </c>
      <c r="D11068" s="165"/>
      <c r="E11068" s="293"/>
      <c r="F11068" s="279"/>
      <c r="G11068" s="279"/>
      <c r="H11068" s="212"/>
      <c r="I11068" s="279"/>
      <c r="J11068" s="320"/>
      <c r="K11068" s="253"/>
    </row>
    <row r="11069" spans="1:11" hidden="1">
      <c r="A11069" s="161" t="s">
        <v>851</v>
      </c>
      <c r="B11069" s="163" t="str">
        <f t="shared" si="385"/>
        <v>6.7.1</v>
      </c>
      <c r="C11069" s="164">
        <f t="shared" si="384"/>
        <v>0</v>
      </c>
      <c r="D11069" s="165"/>
      <c r="E11069" s="293"/>
      <c r="F11069" s="279"/>
      <c r="G11069" s="279"/>
      <c r="H11069" s="212"/>
      <c r="I11069" s="279"/>
      <c r="J11069" s="320"/>
      <c r="K11069" s="253"/>
    </row>
    <row r="11070" spans="1:11" hidden="1">
      <c r="A11070" s="161" t="s">
        <v>851</v>
      </c>
      <c r="B11070" s="163" t="str">
        <f t="shared" si="385"/>
        <v>6.7.1</v>
      </c>
      <c r="C11070" s="164">
        <f t="shared" si="384"/>
        <v>0</v>
      </c>
      <c r="D11070" s="165"/>
      <c r="E11070" s="293"/>
      <c r="F11070" s="279"/>
      <c r="G11070" s="279"/>
      <c r="H11070" s="212"/>
      <c r="I11070" s="279"/>
      <c r="J11070" s="320"/>
      <c r="K11070" s="253"/>
    </row>
    <row r="11071" spans="1:11" hidden="1">
      <c r="A11071" s="161" t="s">
        <v>851</v>
      </c>
      <c r="B11071" s="163" t="str">
        <f t="shared" si="385"/>
        <v>6.7.1</v>
      </c>
      <c r="C11071" s="164">
        <f t="shared" si="384"/>
        <v>0</v>
      </c>
      <c r="D11071" s="165"/>
      <c r="E11071" s="293"/>
      <c r="F11071" s="279"/>
      <c r="G11071" s="279"/>
      <c r="H11071" s="194"/>
      <c r="I11071" s="279"/>
      <c r="J11071" s="473"/>
      <c r="K11071" s="253"/>
    </row>
    <row r="11072" spans="1:11" hidden="1">
      <c r="A11072" s="161" t="s">
        <v>851</v>
      </c>
      <c r="B11072" s="163" t="str">
        <f t="shared" si="385"/>
        <v>6.7.1</v>
      </c>
      <c r="C11072" s="164">
        <f t="shared" si="384"/>
        <v>0</v>
      </c>
      <c r="D11072" s="165"/>
      <c r="E11072" s="293"/>
      <c r="F11072" s="279"/>
      <c r="G11072" s="322"/>
      <c r="H11072" s="194"/>
      <c r="I11072" s="279"/>
      <c r="J11072" s="320"/>
      <c r="K11072" s="253"/>
    </row>
    <row r="11073" spans="1:11" hidden="1">
      <c r="A11073" s="161" t="s">
        <v>851</v>
      </c>
      <c r="B11073" s="163" t="str">
        <f t="shared" si="385"/>
        <v>6.7.1</v>
      </c>
      <c r="C11073" s="164">
        <f t="shared" si="384"/>
        <v>0</v>
      </c>
      <c r="D11073" s="165"/>
      <c r="E11073" s="293"/>
      <c r="F11073" s="279"/>
      <c r="G11073" s="322"/>
      <c r="H11073" s="194"/>
      <c r="I11073" s="279"/>
      <c r="J11073" s="320"/>
      <c r="K11073" s="253"/>
    </row>
    <row r="11074" spans="1:11" ht="15.75" hidden="1" thickBot="1">
      <c r="A11074" s="161" t="s">
        <v>851</v>
      </c>
      <c r="B11074" s="163" t="str">
        <f t="shared" si="385"/>
        <v>6.7.1</v>
      </c>
      <c r="C11074" s="164">
        <f t="shared" si="384"/>
        <v>0</v>
      </c>
      <c r="D11074" s="165"/>
      <c r="E11074" s="323"/>
      <c r="F11074" s="324"/>
      <c r="G11074" s="324"/>
      <c r="H11074" s="198"/>
      <c r="I11074" s="325"/>
      <c r="J11074" s="326"/>
      <c r="K11074" s="327">
        <f>SUM(J11068:J11074)</f>
        <v>0</v>
      </c>
    </row>
    <row r="11075" spans="1:11" ht="15.75" hidden="1" thickBot="1">
      <c r="A11075" s="161" t="s">
        <v>851</v>
      </c>
      <c r="B11075" s="163" t="str">
        <f t="shared" si="385"/>
        <v>6.7.1</v>
      </c>
      <c r="C11075" s="164">
        <f t="shared" si="384"/>
        <v>0</v>
      </c>
      <c r="D11075" s="165"/>
      <c r="E11075" s="328"/>
      <c r="F11075" s="328"/>
      <c r="G11075" s="328"/>
      <c r="H11075" s="201"/>
      <c r="I11075" s="329"/>
      <c r="J11075" s="330"/>
      <c r="K11075" s="331"/>
    </row>
    <row r="11076" spans="1:11" ht="15.75" hidden="1" thickBot="1">
      <c r="A11076" s="161" t="s">
        <v>851</v>
      </c>
      <c r="B11076" s="163" t="str">
        <f t="shared" si="385"/>
        <v>6.7.1</v>
      </c>
      <c r="C11076" s="164">
        <f t="shared" si="384"/>
        <v>0</v>
      </c>
      <c r="D11076" s="165"/>
      <c r="E11076" s="316" t="s">
        <v>505</v>
      </c>
      <c r="F11076" s="239" t="s">
        <v>497</v>
      </c>
      <c r="G11076" s="239" t="s">
        <v>41</v>
      </c>
      <c r="H11076" s="179" t="s">
        <v>506</v>
      </c>
      <c r="I11076" s="239" t="s">
        <v>507</v>
      </c>
      <c r="J11076" s="317" t="s">
        <v>501</v>
      </c>
      <c r="K11076" s="331"/>
    </row>
    <row r="11077" spans="1:11" hidden="1">
      <c r="A11077" s="161" t="s">
        <v>851</v>
      </c>
      <c r="B11077" s="163" t="str">
        <f t="shared" si="385"/>
        <v>6.7.1</v>
      </c>
      <c r="C11077" s="164">
        <f t="shared" si="384"/>
        <v>0</v>
      </c>
      <c r="D11077" s="165"/>
      <c r="E11077" s="475" t="s">
        <v>909</v>
      </c>
      <c r="F11077" s="333" t="s">
        <v>4</v>
      </c>
      <c r="G11077" s="245">
        <v>1</v>
      </c>
      <c r="H11077" s="207">
        <v>154946</v>
      </c>
      <c r="I11077" s="183"/>
      <c r="J11077" s="217">
        <f>ROUND(IF(N(F11077)&gt;0,PRODUCT(H11077,1/I11077),PRODUCT(G11077:I11077)),0)</f>
        <v>154946</v>
      </c>
      <c r="K11077" s="253"/>
    </row>
    <row r="11078" spans="1:11" hidden="1">
      <c r="A11078" s="161" t="s">
        <v>851</v>
      </c>
      <c r="B11078" s="163" t="str">
        <f t="shared" si="385"/>
        <v>6.7.1</v>
      </c>
      <c r="C11078" s="164">
        <f t="shared" si="384"/>
        <v>0</v>
      </c>
      <c r="D11078" s="165"/>
      <c r="E11078" s="461" t="s">
        <v>910</v>
      </c>
      <c r="F11078" s="333" t="s">
        <v>1083</v>
      </c>
      <c r="G11078" s="183">
        <v>0.02</v>
      </c>
      <c r="H11078" s="207">
        <v>59328</v>
      </c>
      <c r="I11078" s="183"/>
      <c r="J11078" s="217">
        <f>ROUND(IF(N(F11078)&gt;0,PRODUCT(H11078,1/I11078),PRODUCT(G11078:I11078)),0)</f>
        <v>1187</v>
      </c>
      <c r="K11078" s="253"/>
    </row>
    <row r="11079" spans="1:11" hidden="1">
      <c r="A11079" s="161" t="s">
        <v>851</v>
      </c>
      <c r="B11079" s="163" t="str">
        <f t="shared" si="385"/>
        <v>6.7.1</v>
      </c>
      <c r="C11079" s="164">
        <f t="shared" si="384"/>
        <v>0</v>
      </c>
      <c r="D11079" s="165"/>
      <c r="E11079" s="461" t="s">
        <v>911</v>
      </c>
      <c r="F11079" s="333" t="s">
        <v>1083</v>
      </c>
      <c r="G11079" s="245">
        <v>0.02</v>
      </c>
      <c r="H11079" s="207">
        <v>49517</v>
      </c>
      <c r="I11079" s="183"/>
      <c r="J11079" s="217">
        <f>ROUND(IF(N(F11079)&gt;0,PRODUCT(H11079,1/I11079),PRODUCT(G11079:I11079)),0)</f>
        <v>990</v>
      </c>
      <c r="K11079" s="253"/>
    </row>
    <row r="11080" spans="1:11" hidden="1">
      <c r="A11080" s="161" t="s">
        <v>851</v>
      </c>
      <c r="B11080" s="163" t="str">
        <f t="shared" si="385"/>
        <v>6.7.1</v>
      </c>
      <c r="C11080" s="164">
        <f t="shared" si="384"/>
        <v>0</v>
      </c>
      <c r="D11080" s="165"/>
      <c r="E11080" s="205" t="s">
        <v>912</v>
      </c>
      <c r="F11080" s="279" t="s">
        <v>1083</v>
      </c>
      <c r="G11080" s="245">
        <v>0.01</v>
      </c>
      <c r="H11080" s="207">
        <v>29710</v>
      </c>
      <c r="I11080" s="183"/>
      <c r="J11080" s="217">
        <f>ROUND(IF(N(F11080)&gt;0,PRODUCT(H11080,1/I11080),PRODUCT(G11080:I11080)),0)</f>
        <v>297</v>
      </c>
      <c r="K11080" s="253"/>
    </row>
    <row r="11081" spans="1:11" hidden="1">
      <c r="A11081" s="161" t="s">
        <v>851</v>
      </c>
      <c r="B11081" s="163" t="str">
        <f t="shared" si="385"/>
        <v>6.7.1</v>
      </c>
      <c r="C11081" s="164">
        <f t="shared" si="384"/>
        <v>0</v>
      </c>
      <c r="D11081" s="165"/>
      <c r="E11081" s="293"/>
      <c r="F11081" s="279"/>
      <c r="G11081" s="279"/>
      <c r="H11081" s="194"/>
      <c r="I11081" s="208"/>
      <c r="J11081" s="220"/>
      <c r="K11081" s="253"/>
    </row>
    <row r="11082" spans="1:11" hidden="1">
      <c r="A11082" s="161" t="s">
        <v>851</v>
      </c>
      <c r="B11082" s="163" t="str">
        <f t="shared" si="385"/>
        <v>6.7.1</v>
      </c>
      <c r="C11082" s="164">
        <f t="shared" si="384"/>
        <v>0</v>
      </c>
      <c r="D11082" s="165"/>
      <c r="E11082" s="288"/>
      <c r="F11082" s="333"/>
      <c r="G11082" s="333"/>
      <c r="H11082" s="194"/>
      <c r="I11082" s="208"/>
      <c r="J11082" s="220"/>
      <c r="K11082" s="253"/>
    </row>
    <row r="11083" spans="1:11" hidden="1">
      <c r="A11083" s="161" t="s">
        <v>851</v>
      </c>
      <c r="B11083" s="163" t="str">
        <f t="shared" si="385"/>
        <v>6.7.1</v>
      </c>
      <c r="C11083" s="164">
        <f t="shared" si="384"/>
        <v>0</v>
      </c>
      <c r="D11083" s="165"/>
      <c r="E11083" s="293"/>
      <c r="F11083" s="279"/>
      <c r="G11083" s="279"/>
      <c r="H11083" s="194"/>
      <c r="I11083" s="208"/>
      <c r="J11083" s="220"/>
      <c r="K11083" s="253"/>
    </row>
    <row r="11084" spans="1:11" hidden="1">
      <c r="A11084" s="161" t="s">
        <v>851</v>
      </c>
      <c r="B11084" s="163" t="str">
        <f t="shared" si="385"/>
        <v>6.7.1</v>
      </c>
      <c r="C11084" s="164">
        <f t="shared" si="384"/>
        <v>0</v>
      </c>
      <c r="D11084" s="165"/>
      <c r="E11084" s="293"/>
      <c r="F11084" s="279"/>
      <c r="G11084" s="279"/>
      <c r="H11084" s="194"/>
      <c r="I11084" s="208"/>
      <c r="J11084" s="220"/>
      <c r="K11084" s="253"/>
    </row>
    <row r="11085" spans="1:11" hidden="1">
      <c r="A11085" s="161" t="s">
        <v>851</v>
      </c>
      <c r="B11085" s="163" t="str">
        <f t="shared" si="385"/>
        <v>6.7.1</v>
      </c>
      <c r="C11085" s="164">
        <f t="shared" si="384"/>
        <v>0</v>
      </c>
      <c r="D11085" s="165"/>
      <c r="E11085" s="293"/>
      <c r="F11085" s="322"/>
      <c r="G11085" s="322"/>
      <c r="H11085" s="194"/>
      <c r="I11085" s="279"/>
      <c r="J11085" s="320"/>
      <c r="K11085" s="253"/>
    </row>
    <row r="11086" spans="1:11" hidden="1">
      <c r="A11086" s="161" t="s">
        <v>851</v>
      </c>
      <c r="B11086" s="163" t="str">
        <f t="shared" si="385"/>
        <v>6.7.1</v>
      </c>
      <c r="C11086" s="164">
        <f t="shared" si="384"/>
        <v>0</v>
      </c>
      <c r="D11086" s="165"/>
      <c r="E11086" s="293"/>
      <c r="F11086" s="322"/>
      <c r="G11086" s="322"/>
      <c r="H11086" s="194"/>
      <c r="I11086" s="279"/>
      <c r="J11086" s="320"/>
      <c r="K11086" s="253"/>
    </row>
    <row r="11087" spans="1:11" hidden="1">
      <c r="A11087" s="161" t="s">
        <v>851</v>
      </c>
      <c r="B11087" s="163" t="str">
        <f t="shared" si="385"/>
        <v>6.7.1</v>
      </c>
      <c r="C11087" s="164">
        <f t="shared" si="384"/>
        <v>0</v>
      </c>
      <c r="D11087" s="165"/>
      <c r="E11087" s="293"/>
      <c r="F11087" s="322"/>
      <c r="G11087" s="322"/>
      <c r="H11087" s="194"/>
      <c r="I11087" s="279"/>
      <c r="J11087" s="320"/>
      <c r="K11087" s="253"/>
    </row>
    <row r="11088" spans="1:11" hidden="1">
      <c r="A11088" s="161" t="s">
        <v>851</v>
      </c>
      <c r="B11088" s="163" t="str">
        <f t="shared" si="385"/>
        <v>6.7.1</v>
      </c>
      <c r="C11088" s="164">
        <f t="shared" si="384"/>
        <v>0</v>
      </c>
      <c r="D11088" s="165"/>
      <c r="E11088" s="293"/>
      <c r="F11088" s="322"/>
      <c r="G11088" s="322"/>
      <c r="H11088" s="194"/>
      <c r="I11088" s="279"/>
      <c r="J11088" s="320"/>
      <c r="K11088" s="253"/>
    </row>
    <row r="11089" spans="1:11" ht="15.75" hidden="1" thickBot="1">
      <c r="A11089" s="161" t="s">
        <v>851</v>
      </c>
      <c r="B11089" s="163" t="str">
        <f t="shared" si="385"/>
        <v>6.7.1</v>
      </c>
      <c r="C11089" s="164">
        <f t="shared" si="384"/>
        <v>0</v>
      </c>
      <c r="D11089" s="165"/>
      <c r="E11089" s="323"/>
      <c r="F11089" s="324"/>
      <c r="G11089" s="324"/>
      <c r="H11089" s="198"/>
      <c r="I11089" s="325"/>
      <c r="J11089" s="326"/>
      <c r="K11089" s="347">
        <f>SUM(J11077:J11089)</f>
        <v>157420</v>
      </c>
    </row>
    <row r="11090" spans="1:11" ht="15.75" hidden="1" thickBot="1">
      <c r="A11090" s="161" t="s">
        <v>851</v>
      </c>
      <c r="B11090" s="163" t="str">
        <f t="shared" si="385"/>
        <v>6.7.1</v>
      </c>
      <c r="C11090" s="164">
        <f t="shared" si="384"/>
        <v>0</v>
      </c>
      <c r="D11090" s="165"/>
      <c r="E11090" s="328"/>
      <c r="F11090" s="328"/>
      <c r="G11090" s="328"/>
      <c r="H11090" s="201"/>
      <c r="I11090" s="329"/>
      <c r="J11090" s="330"/>
      <c r="K11090" s="331"/>
    </row>
    <row r="11091" spans="1:11" ht="15.75" hidden="1" thickBot="1">
      <c r="A11091" s="161" t="s">
        <v>851</v>
      </c>
      <c r="B11091" s="163" t="str">
        <f t="shared" si="385"/>
        <v>6.7.1</v>
      </c>
      <c r="C11091" s="164">
        <f t="shared" si="384"/>
        <v>0</v>
      </c>
      <c r="D11091" s="165"/>
      <c r="E11091" s="316" t="s">
        <v>509</v>
      </c>
      <c r="F11091" s="239" t="s">
        <v>497</v>
      </c>
      <c r="G11091" s="239" t="s">
        <v>41</v>
      </c>
      <c r="H11091" s="179" t="s">
        <v>506</v>
      </c>
      <c r="I11091" s="239" t="s">
        <v>510</v>
      </c>
      <c r="J11091" s="317" t="s">
        <v>501</v>
      </c>
      <c r="K11091" s="331"/>
    </row>
    <row r="11092" spans="1:11" hidden="1">
      <c r="A11092" s="161" t="s">
        <v>851</v>
      </c>
      <c r="B11092" s="163" t="str">
        <f t="shared" si="385"/>
        <v>6.7.1</v>
      </c>
      <c r="C11092" s="164">
        <f t="shared" si="384"/>
        <v>0</v>
      </c>
      <c r="D11092" s="165"/>
      <c r="E11092" s="467"/>
      <c r="F11092" s="476"/>
      <c r="G11092" s="468"/>
      <c r="H11092" s="474"/>
      <c r="I11092" s="468"/>
      <c r="J11092" s="252"/>
      <c r="K11092" s="336"/>
    </row>
    <row r="11093" spans="1:11" hidden="1">
      <c r="A11093" s="161" t="s">
        <v>851</v>
      </c>
      <c r="B11093" s="163" t="str">
        <f t="shared" si="385"/>
        <v>6.7.1</v>
      </c>
      <c r="C11093" s="164">
        <f t="shared" si="384"/>
        <v>0</v>
      </c>
      <c r="D11093" s="165"/>
      <c r="E11093" s="469"/>
      <c r="F11093" s="470"/>
      <c r="G11093" s="470"/>
      <c r="H11093" s="237"/>
      <c r="I11093" s="470"/>
      <c r="J11093" s="220"/>
      <c r="K11093" s="253"/>
    </row>
    <row r="11094" spans="1:11" hidden="1">
      <c r="A11094" s="161" t="s">
        <v>851</v>
      </c>
      <c r="B11094" s="163" t="str">
        <f t="shared" si="385"/>
        <v>6.7.1</v>
      </c>
      <c r="C11094" s="164">
        <f t="shared" si="384"/>
        <v>0</v>
      </c>
      <c r="D11094" s="165"/>
      <c r="E11094" s="469"/>
      <c r="F11094" s="470"/>
      <c r="G11094" s="470"/>
      <c r="H11094" s="194"/>
      <c r="I11094" s="470"/>
      <c r="J11094" s="320"/>
      <c r="K11094" s="253"/>
    </row>
    <row r="11095" spans="1:11" hidden="1">
      <c r="A11095" s="161" t="s">
        <v>851</v>
      </c>
      <c r="B11095" s="163" t="str">
        <f t="shared" si="385"/>
        <v>6.7.1</v>
      </c>
      <c r="C11095" s="164">
        <f t="shared" si="384"/>
        <v>0</v>
      </c>
      <c r="D11095" s="165"/>
      <c r="E11095" s="288"/>
      <c r="F11095" s="338"/>
      <c r="G11095" s="338"/>
      <c r="H11095" s="194"/>
      <c r="I11095" s="333"/>
      <c r="J11095" s="320"/>
      <c r="K11095" s="253"/>
    </row>
    <row r="11096" spans="1:11" hidden="1">
      <c r="A11096" s="161" t="s">
        <v>851</v>
      </c>
      <c r="B11096" s="163" t="str">
        <f t="shared" si="385"/>
        <v>6.7.1</v>
      </c>
      <c r="C11096" s="164">
        <f t="shared" si="384"/>
        <v>0</v>
      </c>
      <c r="D11096" s="165"/>
      <c r="E11096" s="293"/>
      <c r="F11096" s="322"/>
      <c r="G11096" s="322"/>
      <c r="H11096" s="194"/>
      <c r="I11096" s="279"/>
      <c r="J11096" s="320"/>
      <c r="K11096" s="253"/>
    </row>
    <row r="11097" spans="1:11" ht="15.75" hidden="1" thickBot="1">
      <c r="A11097" s="161" t="s">
        <v>851</v>
      </c>
      <c r="B11097" s="163" t="str">
        <f t="shared" si="385"/>
        <v>6.7.1</v>
      </c>
      <c r="C11097" s="164">
        <f t="shared" si="384"/>
        <v>0</v>
      </c>
      <c r="D11097" s="165"/>
      <c r="E11097" s="323"/>
      <c r="F11097" s="324"/>
      <c r="G11097" s="324"/>
      <c r="H11097" s="198"/>
      <c r="I11097" s="325"/>
      <c r="J11097" s="326"/>
      <c r="K11097" s="327">
        <f>SUM(J11092:J11097)</f>
        <v>0</v>
      </c>
    </row>
    <row r="11098" spans="1:11" ht="15.75" hidden="1" thickBot="1">
      <c r="A11098" s="161" t="s">
        <v>851</v>
      </c>
      <c r="B11098" s="163" t="str">
        <f t="shared" si="385"/>
        <v>6.7.1</v>
      </c>
      <c r="C11098" s="164">
        <f t="shared" si="384"/>
        <v>0</v>
      </c>
      <c r="D11098" s="165"/>
      <c r="E11098" s="328"/>
      <c r="F11098" s="328"/>
      <c r="G11098" s="328"/>
      <c r="H11098" s="201"/>
      <c r="I11098" s="339"/>
      <c r="J11098" s="340"/>
      <c r="K11098" s="331"/>
    </row>
    <row r="11099" spans="1:11" ht="15.75" hidden="1" thickBot="1">
      <c r="A11099" s="161" t="s">
        <v>851</v>
      </c>
      <c r="B11099" s="163" t="str">
        <f t="shared" si="385"/>
        <v>6.7.1</v>
      </c>
      <c r="C11099" s="164">
        <f t="shared" ref="C11099:C11162" si="386">IF(ISERROR(MATCH(B11099,T:T,0)),0,1)</f>
        <v>0</v>
      </c>
      <c r="D11099" s="165"/>
      <c r="E11099" s="316" t="s">
        <v>512</v>
      </c>
      <c r="F11099" s="239" t="s">
        <v>519</v>
      </c>
      <c r="G11099" s="239" t="s">
        <v>520</v>
      </c>
      <c r="H11099" s="179" t="s">
        <v>513</v>
      </c>
      <c r="I11099" s="239" t="s">
        <v>500</v>
      </c>
      <c r="J11099" s="317" t="s">
        <v>501</v>
      </c>
      <c r="K11099" s="331"/>
    </row>
    <row r="11100" spans="1:11" hidden="1">
      <c r="A11100" s="161" t="s">
        <v>851</v>
      </c>
      <c r="B11100" s="163" t="str">
        <f t="shared" si="385"/>
        <v>6.7.1</v>
      </c>
      <c r="C11100" s="164">
        <f t="shared" si="386"/>
        <v>0</v>
      </c>
      <c r="D11100" s="165"/>
      <c r="E11100" s="288"/>
      <c r="F11100" s="219"/>
      <c r="G11100" s="219"/>
      <c r="H11100" s="237"/>
      <c r="I11100" s="260"/>
      <c r="J11100" s="220"/>
      <c r="K11100" s="253"/>
    </row>
    <row r="11101" spans="1:11" hidden="1">
      <c r="A11101" s="161" t="s">
        <v>851</v>
      </c>
      <c r="B11101" s="163" t="str">
        <f t="shared" si="385"/>
        <v>6.7.1</v>
      </c>
      <c r="C11101" s="164">
        <f t="shared" si="386"/>
        <v>0</v>
      </c>
      <c r="D11101" s="165"/>
      <c r="E11101" s="288"/>
      <c r="F11101" s="219"/>
      <c r="G11101" s="219"/>
      <c r="H11101" s="237"/>
      <c r="I11101" s="333"/>
      <c r="J11101" s="220"/>
      <c r="K11101" s="253"/>
    </row>
    <row r="11102" spans="1:11" hidden="1">
      <c r="A11102" s="161" t="s">
        <v>851</v>
      </c>
      <c r="B11102" s="163" t="str">
        <f t="shared" si="385"/>
        <v>6.7.1</v>
      </c>
      <c r="C11102" s="164">
        <f t="shared" si="386"/>
        <v>0</v>
      </c>
      <c r="D11102" s="165"/>
      <c r="E11102" s="293"/>
      <c r="F11102" s="209"/>
      <c r="G11102" s="219"/>
      <c r="H11102" s="237"/>
      <c r="I11102" s="279"/>
      <c r="J11102" s="220"/>
      <c r="K11102" s="253"/>
    </row>
    <row r="11103" spans="1:11" hidden="1">
      <c r="A11103" s="161" t="s">
        <v>851</v>
      </c>
      <c r="B11103" s="163" t="str">
        <f t="shared" si="385"/>
        <v>6.7.1</v>
      </c>
      <c r="C11103" s="164">
        <f t="shared" si="386"/>
        <v>0</v>
      </c>
      <c r="D11103" s="165"/>
      <c r="E11103" s="293"/>
      <c r="F11103" s="209"/>
      <c r="G11103" s="219"/>
      <c r="H11103" s="194"/>
      <c r="I11103" s="279"/>
      <c r="J11103" s="220"/>
      <c r="K11103" s="253"/>
    </row>
    <row r="11104" spans="1:11" hidden="1">
      <c r="A11104" s="161" t="s">
        <v>851</v>
      </c>
      <c r="B11104" s="163" t="str">
        <f t="shared" si="385"/>
        <v>6.7.1</v>
      </c>
      <c r="C11104" s="164">
        <f t="shared" si="386"/>
        <v>0</v>
      </c>
      <c r="D11104" s="165"/>
      <c r="E11104" s="293"/>
      <c r="F11104" s="322"/>
      <c r="G11104" s="322"/>
      <c r="H11104" s="194"/>
      <c r="I11104" s="279"/>
      <c r="J11104" s="320"/>
      <c r="K11104" s="253"/>
    </row>
    <row r="11105" spans="1:11" hidden="1">
      <c r="A11105" s="161" t="s">
        <v>851</v>
      </c>
      <c r="B11105" s="163" t="str">
        <f t="shared" si="385"/>
        <v>6.7.1</v>
      </c>
      <c r="C11105" s="164">
        <f t="shared" si="386"/>
        <v>0</v>
      </c>
      <c r="D11105" s="165"/>
      <c r="E11105" s="293"/>
      <c r="F11105" s="322"/>
      <c r="G11105" s="322"/>
      <c r="H11105" s="194"/>
      <c r="I11105" s="279"/>
      <c r="J11105" s="320"/>
      <c r="K11105" s="253"/>
    </row>
    <row r="11106" spans="1:11" ht="15.75" hidden="1" thickBot="1">
      <c r="A11106" s="161" t="s">
        <v>851</v>
      </c>
      <c r="B11106" s="163" t="str">
        <f t="shared" si="385"/>
        <v>6.7.1</v>
      </c>
      <c r="C11106" s="164">
        <f t="shared" si="386"/>
        <v>0</v>
      </c>
      <c r="D11106" s="165"/>
      <c r="E11106" s="341"/>
      <c r="F11106" s="342"/>
      <c r="G11106" s="342"/>
      <c r="H11106" s="223"/>
      <c r="I11106" s="343"/>
      <c r="J11106" s="344"/>
      <c r="K11106" s="347">
        <f>SUM(J11100:J11106)</f>
        <v>0</v>
      </c>
    </row>
    <row r="11107" spans="1:11" hidden="1">
      <c r="A11107" s="161" t="s">
        <v>851</v>
      </c>
      <c r="B11107" s="163" t="str">
        <f t="shared" si="385"/>
        <v>6.7.1</v>
      </c>
      <c r="C11107" s="164">
        <f t="shared" si="386"/>
        <v>0</v>
      </c>
      <c r="D11107" s="165"/>
      <c r="E11107" s="265"/>
      <c r="F11107" s="265"/>
      <c r="G11107" s="265"/>
      <c r="H11107" s="263"/>
      <c r="I11107" s="370"/>
      <c r="J11107" s="371"/>
      <c r="K11107" s="253"/>
    </row>
    <row r="11108" spans="1:11" ht="15.75" hidden="1" thickBot="1">
      <c r="A11108" s="161" t="s">
        <v>851</v>
      </c>
      <c r="B11108" s="163" t="str">
        <f t="shared" si="385"/>
        <v>6.7.1</v>
      </c>
      <c r="C11108" s="164">
        <f t="shared" si="386"/>
        <v>0</v>
      </c>
      <c r="D11108" s="165"/>
      <c r="E11108" s="265"/>
      <c r="F11108" s="265"/>
      <c r="G11108" s="265"/>
      <c r="H11108" s="477" t="s">
        <v>516</v>
      </c>
      <c r="I11108" s="370"/>
      <c r="J11108" s="371"/>
      <c r="K11108" s="348">
        <f>ROUND(+K11106+K11097+K11089+K11074,0)</f>
        <v>157420</v>
      </c>
    </row>
    <row r="11109" spans="1:11" hidden="1">
      <c r="A11109" s="161" t="s">
        <v>851</v>
      </c>
      <c r="B11109" s="163" t="str">
        <f t="shared" si="385"/>
        <v>6.7.1</v>
      </c>
      <c r="C11109" s="164">
        <f t="shared" si="386"/>
        <v>0</v>
      </c>
    </row>
    <row r="11110" spans="1:11" hidden="1">
      <c r="A11110" s="161" t="s">
        <v>851</v>
      </c>
      <c r="B11110" s="163" t="str">
        <f t="shared" si="385"/>
        <v>6.7.1</v>
      </c>
      <c r="C11110" s="164">
        <f t="shared" si="386"/>
        <v>0</v>
      </c>
      <c r="K11110" s="441"/>
    </row>
    <row r="11111" spans="1:11" hidden="1">
      <c r="A11111" s="161" t="s">
        <v>851</v>
      </c>
      <c r="B11111" s="163" t="str">
        <f t="shared" si="385"/>
        <v>6.7.1</v>
      </c>
      <c r="C11111" s="164">
        <f t="shared" si="386"/>
        <v>0</v>
      </c>
    </row>
    <row r="11112" spans="1:11" hidden="1">
      <c r="A11112" s="161" t="s">
        <v>851</v>
      </c>
      <c r="B11112" s="163" t="str">
        <f>E11117</f>
        <v>6.7.2</v>
      </c>
      <c r="C11112" s="164">
        <f t="shared" si="386"/>
        <v>0</v>
      </c>
    </row>
    <row r="11113" spans="1:11" ht="18.75" hidden="1">
      <c r="A11113" s="161" t="s">
        <v>851</v>
      </c>
      <c r="B11113" s="163" t="str">
        <f t="shared" ref="B11113:B11165" si="387">B11112</f>
        <v>6.7.2</v>
      </c>
      <c r="C11113" s="164">
        <f t="shared" si="386"/>
        <v>0</v>
      </c>
      <c r="D11113" s="165"/>
      <c r="E11113" s="169" t="s">
        <v>496</v>
      </c>
      <c r="F11113" s="169"/>
      <c r="G11113" s="169"/>
      <c r="H11113" s="169"/>
      <c r="I11113" s="169"/>
      <c r="J11113" s="170"/>
      <c r="K11113" s="166"/>
    </row>
    <row r="11114" spans="1:11" hidden="1">
      <c r="A11114" s="161" t="s">
        <v>851</v>
      </c>
      <c r="B11114" s="163" t="str">
        <f t="shared" si="387"/>
        <v>6.7.2</v>
      </c>
      <c r="C11114" s="164">
        <f t="shared" si="386"/>
        <v>0</v>
      </c>
      <c r="D11114" s="165"/>
      <c r="E11114" s="166"/>
      <c r="F11114" s="166"/>
      <c r="G11114" s="166"/>
      <c r="I11114" s="165"/>
      <c r="J11114" s="310"/>
      <c r="K11114" s="253"/>
    </row>
    <row r="11115" spans="1:11" hidden="1">
      <c r="A11115" s="161" t="s">
        <v>851</v>
      </c>
      <c r="B11115" s="163" t="str">
        <f t="shared" si="387"/>
        <v>6.7.2</v>
      </c>
      <c r="C11115" s="164">
        <f t="shared" si="386"/>
        <v>0</v>
      </c>
      <c r="D11115" s="165"/>
      <c r="E11115" s="166"/>
      <c r="F11115" s="166"/>
      <c r="G11115" s="166"/>
      <c r="I11115" s="165"/>
      <c r="J11115" s="310"/>
      <c r="K11115" s="253"/>
    </row>
    <row r="11116" spans="1:11" hidden="1">
      <c r="A11116" s="161" t="s">
        <v>851</v>
      </c>
      <c r="B11116" s="163" t="str">
        <f t="shared" si="387"/>
        <v>6.7.2</v>
      </c>
      <c r="C11116" s="164">
        <f t="shared" si="386"/>
        <v>0</v>
      </c>
      <c r="D11116" s="165"/>
      <c r="E11116" s="166"/>
      <c r="F11116" s="166"/>
      <c r="G11116" s="166"/>
      <c r="I11116" s="165"/>
      <c r="J11116" s="310"/>
      <c r="K11116" s="253"/>
    </row>
    <row r="11117" spans="1:11" ht="27" hidden="1" customHeight="1">
      <c r="A11117" s="161" t="s">
        <v>851</v>
      </c>
      <c r="B11117" s="163" t="str">
        <f t="shared" si="387"/>
        <v>6.7.2</v>
      </c>
      <c r="C11117" s="164">
        <f t="shared" si="386"/>
        <v>0</v>
      </c>
      <c r="D11117" s="311" t="s">
        <v>39</v>
      </c>
      <c r="E11117" s="172" t="s">
        <v>913</v>
      </c>
      <c r="F11117" s="313" t="s">
        <v>914</v>
      </c>
      <c r="G11117" s="313"/>
      <c r="H11117" s="313"/>
      <c r="I11117" s="311" t="s">
        <v>497</v>
      </c>
      <c r="J11117" s="314" t="s">
        <v>4</v>
      </c>
      <c r="K11117" s="253"/>
    </row>
    <row r="11118" spans="1:11" hidden="1">
      <c r="A11118" s="161" t="s">
        <v>851</v>
      </c>
      <c r="B11118" s="163" t="str">
        <f t="shared" si="387"/>
        <v>6.7.2</v>
      </c>
      <c r="C11118" s="164">
        <f t="shared" si="386"/>
        <v>0</v>
      </c>
      <c r="D11118" s="165"/>
      <c r="E11118" s="166"/>
      <c r="F11118" s="315"/>
      <c r="G11118" s="315"/>
      <c r="H11118" s="175"/>
      <c r="I11118" s="165"/>
      <c r="J11118" s="310"/>
      <c r="K11118" s="253"/>
    </row>
    <row r="11119" spans="1:11" hidden="1">
      <c r="A11119" s="161" t="s">
        <v>851</v>
      </c>
      <c r="B11119" s="163" t="str">
        <f t="shared" si="387"/>
        <v>6.7.2</v>
      </c>
      <c r="C11119" s="164">
        <f t="shared" si="386"/>
        <v>0</v>
      </c>
      <c r="D11119" s="165"/>
      <c r="E11119" s="166"/>
      <c r="F11119" s="166"/>
      <c r="G11119" s="166"/>
      <c r="H11119" s="175"/>
      <c r="I11119" s="166"/>
      <c r="J11119" s="167"/>
      <c r="K11119" s="253"/>
    </row>
    <row r="11120" spans="1:11" hidden="1">
      <c r="A11120" s="161" t="s">
        <v>851</v>
      </c>
      <c r="B11120" s="163" t="str">
        <f t="shared" si="387"/>
        <v>6.7.2</v>
      </c>
      <c r="C11120" s="164">
        <f t="shared" si="386"/>
        <v>0</v>
      </c>
      <c r="D11120" s="165"/>
      <c r="E11120" s="166"/>
      <c r="F11120" s="166"/>
      <c r="G11120" s="166"/>
      <c r="H11120" s="175"/>
      <c r="I11120" s="165"/>
      <c r="J11120" s="310"/>
      <c r="K11120" s="253"/>
    </row>
    <row r="11121" spans="1:11" ht="15.75" hidden="1" thickBot="1">
      <c r="A11121" s="161" t="s">
        <v>851</v>
      </c>
      <c r="B11121" s="163" t="str">
        <f t="shared" si="387"/>
        <v>6.7.2</v>
      </c>
      <c r="C11121" s="164">
        <f t="shared" si="386"/>
        <v>0</v>
      </c>
      <c r="D11121" s="165"/>
      <c r="E11121" s="316" t="s">
        <v>498</v>
      </c>
      <c r="F11121" s="239" t="s">
        <v>497</v>
      </c>
      <c r="G11121" s="239" t="s">
        <v>41</v>
      </c>
      <c r="H11121" s="179" t="s">
        <v>499</v>
      </c>
      <c r="I11121" s="239" t="s">
        <v>500</v>
      </c>
      <c r="J11121" s="317" t="s">
        <v>501</v>
      </c>
      <c r="K11121" s="253"/>
    </row>
    <row r="11122" spans="1:11" hidden="1">
      <c r="A11122" s="161" t="s">
        <v>851</v>
      </c>
      <c r="B11122" s="163" t="str">
        <f t="shared" si="387"/>
        <v>6.7.2</v>
      </c>
      <c r="C11122" s="164">
        <f t="shared" si="386"/>
        <v>0</v>
      </c>
      <c r="D11122" s="165"/>
      <c r="E11122" s="241" t="s">
        <v>502</v>
      </c>
      <c r="F11122" s="318" t="s">
        <v>959</v>
      </c>
      <c r="G11122" s="245">
        <v>1</v>
      </c>
      <c r="H11122" s="229">
        <f>ROUND(K11160,0)</f>
        <v>75262</v>
      </c>
      <c r="I11122" s="245">
        <v>0.1</v>
      </c>
      <c r="J11122" s="319">
        <f>ROUND(IF(N(F11122)&gt;0,PRODUCT(H11122,1/I11122),PRODUCT(G11122:I11122)),0)</f>
        <v>7526</v>
      </c>
      <c r="K11122" s="253"/>
    </row>
    <row r="11123" spans="1:11" hidden="1">
      <c r="A11123" s="161" t="s">
        <v>851</v>
      </c>
      <c r="B11123" s="163" t="str">
        <f t="shared" si="387"/>
        <v>6.7.2</v>
      </c>
      <c r="C11123" s="164">
        <f t="shared" si="386"/>
        <v>0</v>
      </c>
      <c r="D11123" s="165"/>
      <c r="E11123" s="293"/>
      <c r="F11123" s="279"/>
      <c r="G11123" s="279"/>
      <c r="H11123" s="212"/>
      <c r="I11123" s="279"/>
      <c r="J11123" s="320"/>
      <c r="K11123" s="253"/>
    </row>
    <row r="11124" spans="1:11" hidden="1">
      <c r="A11124" s="161" t="s">
        <v>851</v>
      </c>
      <c r="B11124" s="163" t="str">
        <f t="shared" si="387"/>
        <v>6.7.2</v>
      </c>
      <c r="C11124" s="164">
        <f t="shared" si="386"/>
        <v>0</v>
      </c>
      <c r="D11124" s="165"/>
      <c r="E11124" s="293"/>
      <c r="F11124" s="279"/>
      <c r="G11124" s="279"/>
      <c r="H11124" s="212"/>
      <c r="I11124" s="279"/>
      <c r="J11124" s="320"/>
      <c r="K11124" s="253"/>
    </row>
    <row r="11125" spans="1:11" hidden="1">
      <c r="A11125" s="161" t="s">
        <v>851</v>
      </c>
      <c r="B11125" s="163" t="str">
        <f t="shared" si="387"/>
        <v>6.7.2</v>
      </c>
      <c r="C11125" s="164">
        <f t="shared" si="386"/>
        <v>0</v>
      </c>
      <c r="D11125" s="165"/>
      <c r="E11125" s="293"/>
      <c r="F11125" s="279"/>
      <c r="G11125" s="279"/>
      <c r="H11125" s="194"/>
      <c r="I11125" s="279"/>
      <c r="J11125" s="473"/>
      <c r="K11125" s="253"/>
    </row>
    <row r="11126" spans="1:11" hidden="1">
      <c r="A11126" s="161" t="s">
        <v>851</v>
      </c>
      <c r="B11126" s="163" t="str">
        <f t="shared" si="387"/>
        <v>6.7.2</v>
      </c>
      <c r="C11126" s="164">
        <f t="shared" si="386"/>
        <v>0</v>
      </c>
      <c r="D11126" s="165"/>
      <c r="E11126" s="293"/>
      <c r="F11126" s="279"/>
      <c r="G11126" s="322"/>
      <c r="H11126" s="194"/>
      <c r="I11126" s="279"/>
      <c r="J11126" s="320"/>
      <c r="K11126" s="253"/>
    </row>
    <row r="11127" spans="1:11" hidden="1">
      <c r="A11127" s="161" t="s">
        <v>851</v>
      </c>
      <c r="B11127" s="163" t="str">
        <f t="shared" si="387"/>
        <v>6.7.2</v>
      </c>
      <c r="C11127" s="164">
        <f t="shared" si="386"/>
        <v>0</v>
      </c>
      <c r="D11127" s="165"/>
      <c r="E11127" s="293"/>
      <c r="F11127" s="279"/>
      <c r="G11127" s="322"/>
      <c r="H11127" s="194"/>
      <c r="I11127" s="279"/>
      <c r="J11127" s="320"/>
      <c r="K11127" s="253"/>
    </row>
    <row r="11128" spans="1:11" ht="15.75" hidden="1" thickBot="1">
      <c r="A11128" s="161" t="s">
        <v>851</v>
      </c>
      <c r="B11128" s="163" t="str">
        <f t="shared" si="387"/>
        <v>6.7.2</v>
      </c>
      <c r="C11128" s="164">
        <f t="shared" si="386"/>
        <v>0</v>
      </c>
      <c r="D11128" s="165"/>
      <c r="E11128" s="323"/>
      <c r="F11128" s="324"/>
      <c r="G11128" s="324"/>
      <c r="H11128" s="198"/>
      <c r="I11128" s="325"/>
      <c r="J11128" s="326"/>
      <c r="K11128" s="327">
        <f>SUM(J11122:J11128)</f>
        <v>7526</v>
      </c>
    </row>
    <row r="11129" spans="1:11" ht="15.75" hidden="1" thickBot="1">
      <c r="A11129" s="161" t="s">
        <v>851</v>
      </c>
      <c r="B11129" s="163" t="str">
        <f t="shared" si="387"/>
        <v>6.7.2</v>
      </c>
      <c r="C11129" s="164">
        <f t="shared" si="386"/>
        <v>0</v>
      </c>
      <c r="D11129" s="165"/>
      <c r="E11129" s="328"/>
      <c r="F11129" s="328"/>
      <c r="G11129" s="328"/>
      <c r="H11129" s="201"/>
      <c r="I11129" s="329"/>
      <c r="J11129" s="330"/>
      <c r="K11129" s="331"/>
    </row>
    <row r="11130" spans="1:11" ht="15.75" hidden="1" thickBot="1">
      <c r="A11130" s="161" t="s">
        <v>851</v>
      </c>
      <c r="B11130" s="163" t="str">
        <f t="shared" si="387"/>
        <v>6.7.2</v>
      </c>
      <c r="C11130" s="164">
        <f t="shared" si="386"/>
        <v>0</v>
      </c>
      <c r="D11130" s="165"/>
      <c r="E11130" s="316" t="s">
        <v>505</v>
      </c>
      <c r="F11130" s="239" t="s">
        <v>497</v>
      </c>
      <c r="G11130" s="239" t="s">
        <v>41</v>
      </c>
      <c r="H11130" s="179" t="s">
        <v>506</v>
      </c>
      <c r="I11130" s="239" t="s">
        <v>507</v>
      </c>
      <c r="J11130" s="317" t="s">
        <v>501</v>
      </c>
      <c r="K11130" s="331"/>
    </row>
    <row r="11131" spans="1:11" hidden="1">
      <c r="A11131" s="161" t="s">
        <v>851</v>
      </c>
      <c r="B11131" s="163" t="str">
        <f t="shared" si="387"/>
        <v>6.7.2</v>
      </c>
      <c r="C11131" s="164">
        <f t="shared" si="386"/>
        <v>0</v>
      </c>
      <c r="D11131" s="165"/>
      <c r="E11131" s="475" t="s">
        <v>915</v>
      </c>
      <c r="F11131" s="333" t="s">
        <v>1</v>
      </c>
      <c r="G11131" s="245">
        <v>0.35</v>
      </c>
      <c r="H11131" s="207">
        <v>134798</v>
      </c>
      <c r="I11131" s="183"/>
      <c r="J11131" s="217">
        <f>ROUND(IF(N(F11131)&gt;0,PRODUCT(H11131,1/I11131),PRODUCT(G11131:I11131)),0)</f>
        <v>47179</v>
      </c>
      <c r="K11131" s="253"/>
    </row>
    <row r="11132" spans="1:11" hidden="1">
      <c r="A11132" s="161" t="s">
        <v>851</v>
      </c>
      <c r="B11132" s="163" t="str">
        <f t="shared" si="387"/>
        <v>6.7.2</v>
      </c>
      <c r="C11132" s="164">
        <f t="shared" si="386"/>
        <v>0</v>
      </c>
      <c r="D11132" s="165"/>
      <c r="E11132" s="461" t="s">
        <v>916</v>
      </c>
      <c r="F11132" s="333" t="s">
        <v>2</v>
      </c>
      <c r="G11132" s="183">
        <v>1</v>
      </c>
      <c r="H11132" s="207">
        <v>8634</v>
      </c>
      <c r="I11132" s="183"/>
      <c r="J11132" s="217">
        <f>ROUND(IF(N(F11132)&gt;0,PRODUCT(H11132,1/I11132),PRODUCT(G11132:I11132)),0)</f>
        <v>8634</v>
      </c>
      <c r="K11132" s="253"/>
    </row>
    <row r="11133" spans="1:11" hidden="1">
      <c r="A11133" s="161" t="s">
        <v>851</v>
      </c>
      <c r="B11133" s="163" t="str">
        <f t="shared" si="387"/>
        <v>6.7.2</v>
      </c>
      <c r="C11133" s="164">
        <f t="shared" si="386"/>
        <v>0</v>
      </c>
      <c r="D11133" s="165"/>
      <c r="E11133" s="461" t="s">
        <v>917</v>
      </c>
      <c r="F11133" s="333" t="s">
        <v>1</v>
      </c>
      <c r="G11133" s="245">
        <v>0.2</v>
      </c>
      <c r="H11133" s="207">
        <v>108938</v>
      </c>
      <c r="I11133" s="183"/>
      <c r="J11133" s="217">
        <f>ROUND(IF(N(F11133)&gt;0,PRODUCT(H11133,1/I11133),PRODUCT(G11133:I11133)),0)</f>
        <v>21788</v>
      </c>
      <c r="K11133" s="253"/>
    </row>
    <row r="11134" spans="1:11" hidden="1">
      <c r="A11134" s="161" t="s">
        <v>851</v>
      </c>
      <c r="B11134" s="163" t="str">
        <f t="shared" si="387"/>
        <v>6.7.2</v>
      </c>
      <c r="C11134" s="164">
        <f t="shared" si="386"/>
        <v>0</v>
      </c>
      <c r="D11134" s="165"/>
      <c r="E11134" s="288"/>
      <c r="F11134" s="279"/>
      <c r="G11134" s="279"/>
      <c r="H11134" s="237"/>
      <c r="I11134" s="208"/>
      <c r="J11134" s="220"/>
      <c r="K11134" s="253"/>
    </row>
    <row r="11135" spans="1:11" hidden="1">
      <c r="A11135" s="161" t="s">
        <v>851</v>
      </c>
      <c r="B11135" s="163" t="str">
        <f t="shared" si="387"/>
        <v>6.7.2</v>
      </c>
      <c r="C11135" s="164">
        <f t="shared" si="386"/>
        <v>0</v>
      </c>
      <c r="D11135" s="165"/>
      <c r="E11135" s="293"/>
      <c r="F11135" s="279"/>
      <c r="G11135" s="279"/>
      <c r="H11135" s="194"/>
      <c r="I11135" s="208"/>
      <c r="J11135" s="220"/>
      <c r="K11135" s="253"/>
    </row>
    <row r="11136" spans="1:11" hidden="1">
      <c r="A11136" s="161" t="s">
        <v>851</v>
      </c>
      <c r="B11136" s="163" t="str">
        <f t="shared" si="387"/>
        <v>6.7.2</v>
      </c>
      <c r="C11136" s="164">
        <f t="shared" si="386"/>
        <v>0</v>
      </c>
      <c r="D11136" s="165"/>
      <c r="E11136" s="288"/>
      <c r="F11136" s="333"/>
      <c r="G11136" s="333"/>
      <c r="H11136" s="194"/>
      <c r="I11136" s="208"/>
      <c r="J11136" s="220"/>
      <c r="K11136" s="253"/>
    </row>
    <row r="11137" spans="1:11" hidden="1">
      <c r="A11137" s="161" t="s">
        <v>851</v>
      </c>
      <c r="B11137" s="163" t="str">
        <f t="shared" si="387"/>
        <v>6.7.2</v>
      </c>
      <c r="C11137" s="164">
        <f t="shared" si="386"/>
        <v>0</v>
      </c>
      <c r="D11137" s="165"/>
      <c r="E11137" s="293"/>
      <c r="F11137" s="279"/>
      <c r="G11137" s="279"/>
      <c r="H11137" s="194"/>
      <c r="I11137" s="208"/>
      <c r="J11137" s="220"/>
      <c r="K11137" s="253"/>
    </row>
    <row r="11138" spans="1:11" hidden="1">
      <c r="A11138" s="161" t="s">
        <v>851</v>
      </c>
      <c r="B11138" s="163" t="str">
        <f t="shared" si="387"/>
        <v>6.7.2</v>
      </c>
      <c r="C11138" s="164">
        <f t="shared" si="386"/>
        <v>0</v>
      </c>
      <c r="D11138" s="165"/>
      <c r="E11138" s="293"/>
      <c r="F11138" s="279"/>
      <c r="G11138" s="279"/>
      <c r="H11138" s="194"/>
      <c r="I11138" s="208"/>
      <c r="J11138" s="220"/>
      <c r="K11138" s="253"/>
    </row>
    <row r="11139" spans="1:11" hidden="1">
      <c r="A11139" s="161" t="s">
        <v>851</v>
      </c>
      <c r="B11139" s="163" t="str">
        <f t="shared" si="387"/>
        <v>6.7.2</v>
      </c>
      <c r="C11139" s="164">
        <f t="shared" si="386"/>
        <v>0</v>
      </c>
      <c r="D11139" s="165"/>
      <c r="E11139" s="293"/>
      <c r="F11139" s="322"/>
      <c r="G11139" s="322"/>
      <c r="H11139" s="194"/>
      <c r="I11139" s="279"/>
      <c r="J11139" s="320"/>
      <c r="K11139" s="253"/>
    </row>
    <row r="11140" spans="1:11" hidden="1">
      <c r="A11140" s="161" t="s">
        <v>851</v>
      </c>
      <c r="B11140" s="163" t="str">
        <f t="shared" si="387"/>
        <v>6.7.2</v>
      </c>
      <c r="C11140" s="164">
        <f t="shared" si="386"/>
        <v>0</v>
      </c>
      <c r="D11140" s="165"/>
      <c r="E11140" s="293"/>
      <c r="F11140" s="322"/>
      <c r="G11140" s="322"/>
      <c r="H11140" s="194"/>
      <c r="I11140" s="279"/>
      <c r="J11140" s="320"/>
      <c r="K11140" s="253"/>
    </row>
    <row r="11141" spans="1:11" hidden="1">
      <c r="A11141" s="161" t="s">
        <v>851</v>
      </c>
      <c r="B11141" s="163" t="str">
        <f t="shared" si="387"/>
        <v>6.7.2</v>
      </c>
      <c r="C11141" s="164">
        <f t="shared" si="386"/>
        <v>0</v>
      </c>
      <c r="D11141" s="165"/>
      <c r="E11141" s="293"/>
      <c r="F11141" s="322"/>
      <c r="G11141" s="322"/>
      <c r="H11141" s="194"/>
      <c r="I11141" s="279"/>
      <c r="J11141" s="320"/>
      <c r="K11141" s="253"/>
    </row>
    <row r="11142" spans="1:11" hidden="1">
      <c r="A11142" s="161" t="s">
        <v>851</v>
      </c>
      <c r="B11142" s="163" t="str">
        <f t="shared" si="387"/>
        <v>6.7.2</v>
      </c>
      <c r="C11142" s="164">
        <f t="shared" si="386"/>
        <v>0</v>
      </c>
      <c r="D11142" s="165"/>
      <c r="E11142" s="293"/>
      <c r="F11142" s="322"/>
      <c r="G11142" s="322"/>
      <c r="H11142" s="194"/>
      <c r="I11142" s="279"/>
      <c r="J11142" s="320"/>
      <c r="K11142" s="253"/>
    </row>
    <row r="11143" spans="1:11" ht="15.75" hidden="1" thickBot="1">
      <c r="A11143" s="161" t="s">
        <v>851</v>
      </c>
      <c r="B11143" s="163" t="str">
        <f t="shared" si="387"/>
        <v>6.7.2</v>
      </c>
      <c r="C11143" s="164">
        <f t="shared" si="386"/>
        <v>0</v>
      </c>
      <c r="D11143" s="165"/>
      <c r="E11143" s="323"/>
      <c r="F11143" s="324"/>
      <c r="G11143" s="324"/>
      <c r="H11143" s="198"/>
      <c r="I11143" s="325"/>
      <c r="J11143" s="326"/>
      <c r="K11143" s="347">
        <f>SUM(J11131:J11143)</f>
        <v>77601</v>
      </c>
    </row>
    <row r="11144" spans="1:11" ht="15.75" hidden="1" thickBot="1">
      <c r="A11144" s="161" t="s">
        <v>851</v>
      </c>
      <c r="B11144" s="163" t="str">
        <f t="shared" si="387"/>
        <v>6.7.2</v>
      </c>
      <c r="C11144" s="164">
        <f t="shared" si="386"/>
        <v>0</v>
      </c>
      <c r="D11144" s="165"/>
      <c r="E11144" s="328"/>
      <c r="F11144" s="328"/>
      <c r="G11144" s="328"/>
      <c r="H11144" s="201"/>
      <c r="I11144" s="329"/>
      <c r="J11144" s="330"/>
      <c r="K11144" s="331"/>
    </row>
    <row r="11145" spans="1:11" ht="15.75" hidden="1" thickBot="1">
      <c r="A11145" s="161" t="s">
        <v>851</v>
      </c>
      <c r="B11145" s="163" t="str">
        <f t="shared" si="387"/>
        <v>6.7.2</v>
      </c>
      <c r="C11145" s="164">
        <f t="shared" si="386"/>
        <v>0</v>
      </c>
      <c r="D11145" s="165"/>
      <c r="E11145" s="316" t="s">
        <v>509</v>
      </c>
      <c r="F11145" s="239" t="s">
        <v>497</v>
      </c>
      <c r="G11145" s="239" t="s">
        <v>41</v>
      </c>
      <c r="H11145" s="179" t="s">
        <v>506</v>
      </c>
      <c r="I11145" s="239" t="s">
        <v>510</v>
      </c>
      <c r="J11145" s="317" t="s">
        <v>501</v>
      </c>
      <c r="K11145" s="331"/>
    </row>
    <row r="11146" spans="1:11" hidden="1">
      <c r="A11146" s="161" t="s">
        <v>851</v>
      </c>
      <c r="B11146" s="163" t="str">
        <f t="shared" si="387"/>
        <v>6.7.2</v>
      </c>
      <c r="C11146" s="164">
        <f t="shared" si="386"/>
        <v>0</v>
      </c>
      <c r="D11146" s="165"/>
      <c r="E11146" s="467"/>
      <c r="F11146" s="468"/>
      <c r="G11146" s="468"/>
      <c r="H11146" s="237"/>
      <c r="I11146" s="468"/>
      <c r="J11146" s="252"/>
      <c r="K11146" s="336"/>
    </row>
    <row r="11147" spans="1:11" hidden="1">
      <c r="A11147" s="161" t="s">
        <v>851</v>
      </c>
      <c r="B11147" s="163" t="str">
        <f t="shared" si="387"/>
        <v>6.7.2</v>
      </c>
      <c r="C11147" s="164">
        <f t="shared" si="386"/>
        <v>0</v>
      </c>
      <c r="D11147" s="165"/>
      <c r="E11147" s="469"/>
      <c r="F11147" s="470"/>
      <c r="G11147" s="470"/>
      <c r="H11147" s="237"/>
      <c r="I11147" s="470"/>
      <c r="J11147" s="220"/>
      <c r="K11147" s="253"/>
    </row>
    <row r="11148" spans="1:11" hidden="1">
      <c r="A11148" s="161" t="s">
        <v>851</v>
      </c>
      <c r="B11148" s="163" t="str">
        <f t="shared" si="387"/>
        <v>6.7.2</v>
      </c>
      <c r="C11148" s="164">
        <f t="shared" si="386"/>
        <v>0</v>
      </c>
      <c r="D11148" s="165"/>
      <c r="E11148" s="469"/>
      <c r="F11148" s="470"/>
      <c r="G11148" s="470"/>
      <c r="H11148" s="194"/>
      <c r="I11148" s="470"/>
      <c r="J11148" s="320"/>
      <c r="K11148" s="253"/>
    </row>
    <row r="11149" spans="1:11" hidden="1">
      <c r="A11149" s="161" t="s">
        <v>851</v>
      </c>
      <c r="B11149" s="163" t="str">
        <f t="shared" si="387"/>
        <v>6.7.2</v>
      </c>
      <c r="C11149" s="164">
        <f t="shared" si="386"/>
        <v>0</v>
      </c>
      <c r="D11149" s="165"/>
      <c r="E11149" s="288"/>
      <c r="F11149" s="338"/>
      <c r="G11149" s="338"/>
      <c r="H11149" s="194"/>
      <c r="I11149" s="333"/>
      <c r="J11149" s="320"/>
      <c r="K11149" s="253"/>
    </row>
    <row r="11150" spans="1:11" hidden="1">
      <c r="A11150" s="161" t="s">
        <v>851</v>
      </c>
      <c r="B11150" s="163" t="str">
        <f t="shared" si="387"/>
        <v>6.7.2</v>
      </c>
      <c r="C11150" s="164">
        <f t="shared" si="386"/>
        <v>0</v>
      </c>
      <c r="D11150" s="165"/>
      <c r="E11150" s="293"/>
      <c r="F11150" s="322"/>
      <c r="G11150" s="322"/>
      <c r="H11150" s="194"/>
      <c r="I11150" s="279"/>
      <c r="J11150" s="320"/>
      <c r="K11150" s="253"/>
    </row>
    <row r="11151" spans="1:11" ht="15.75" hidden="1" thickBot="1">
      <c r="A11151" s="161" t="s">
        <v>851</v>
      </c>
      <c r="B11151" s="163" t="str">
        <f t="shared" si="387"/>
        <v>6.7.2</v>
      </c>
      <c r="C11151" s="164">
        <f t="shared" si="386"/>
        <v>0</v>
      </c>
      <c r="D11151" s="165"/>
      <c r="E11151" s="323"/>
      <c r="F11151" s="324"/>
      <c r="G11151" s="324"/>
      <c r="H11151" s="198"/>
      <c r="I11151" s="325"/>
      <c r="J11151" s="326"/>
      <c r="K11151" s="327">
        <f>SUM(J11146:J11151)</f>
        <v>0</v>
      </c>
    </row>
    <row r="11152" spans="1:11" ht="15.75" hidden="1" thickBot="1">
      <c r="A11152" s="161" t="s">
        <v>851</v>
      </c>
      <c r="B11152" s="163" t="str">
        <f t="shared" si="387"/>
        <v>6.7.2</v>
      </c>
      <c r="C11152" s="164">
        <f t="shared" si="386"/>
        <v>0</v>
      </c>
      <c r="D11152" s="165"/>
      <c r="E11152" s="328"/>
      <c r="F11152" s="328"/>
      <c r="G11152" s="328"/>
      <c r="H11152" s="201"/>
      <c r="I11152" s="339"/>
      <c r="J11152" s="340"/>
      <c r="K11152" s="331"/>
    </row>
    <row r="11153" spans="1:11" ht="15.75" hidden="1" thickBot="1">
      <c r="A11153" s="161" t="s">
        <v>851</v>
      </c>
      <c r="B11153" s="163" t="str">
        <f t="shared" si="387"/>
        <v>6.7.2</v>
      </c>
      <c r="C11153" s="164">
        <f t="shared" si="386"/>
        <v>0</v>
      </c>
      <c r="D11153" s="165"/>
      <c r="E11153" s="316" t="s">
        <v>512</v>
      </c>
      <c r="F11153" s="239" t="s">
        <v>519</v>
      </c>
      <c r="G11153" s="239" t="s">
        <v>520</v>
      </c>
      <c r="H11153" s="179" t="s">
        <v>513</v>
      </c>
      <c r="I11153" s="239" t="s">
        <v>500</v>
      </c>
      <c r="J11153" s="317" t="s">
        <v>501</v>
      </c>
      <c r="K11153" s="331"/>
    </row>
    <row r="11154" spans="1:11" hidden="1">
      <c r="A11154" s="161" t="s">
        <v>851</v>
      </c>
      <c r="B11154" s="163" t="str">
        <f t="shared" si="387"/>
        <v>6.7.2</v>
      </c>
      <c r="C11154" s="164">
        <f t="shared" si="386"/>
        <v>0</v>
      </c>
      <c r="D11154" s="165"/>
      <c r="E11154" s="205" t="s">
        <v>521</v>
      </c>
      <c r="F11154" s="219">
        <v>63600</v>
      </c>
      <c r="G11154" s="219">
        <v>54060</v>
      </c>
      <c r="H11154" s="207">
        <v>117660</v>
      </c>
      <c r="I11154" s="260">
        <v>9.4049999999999994</v>
      </c>
      <c r="J11154" s="217">
        <f>ROUND(IF(N(F11154)&gt;0,PRODUCT(H11154,1/I11154),PRODUCT(G11154:I11154)),0)</f>
        <v>12510</v>
      </c>
      <c r="K11154" s="253"/>
    </row>
    <row r="11155" spans="1:11" hidden="1">
      <c r="A11155" s="161" t="s">
        <v>851</v>
      </c>
      <c r="B11155" s="163" t="str">
        <f t="shared" si="387"/>
        <v>6.7.2</v>
      </c>
      <c r="C11155" s="164">
        <f t="shared" si="386"/>
        <v>0</v>
      </c>
      <c r="D11155" s="165"/>
      <c r="E11155" s="205" t="s">
        <v>522</v>
      </c>
      <c r="F11155" s="219">
        <v>31800</v>
      </c>
      <c r="G11155" s="219">
        <v>27030</v>
      </c>
      <c r="H11155" s="207">
        <v>58830</v>
      </c>
      <c r="I11155" s="272">
        <v>1.5</v>
      </c>
      <c r="J11155" s="217">
        <f>ROUND(IF(N(F11155)&gt;0,PRODUCT(H11155,1/I11155),PRODUCT(G11155:I11155)),0)</f>
        <v>39220</v>
      </c>
      <c r="K11155" s="253"/>
    </row>
    <row r="11156" spans="1:11" hidden="1">
      <c r="A11156" s="161" t="s">
        <v>851</v>
      </c>
      <c r="B11156" s="163" t="str">
        <f t="shared" si="387"/>
        <v>6.7.2</v>
      </c>
      <c r="C11156" s="164">
        <f t="shared" si="386"/>
        <v>0</v>
      </c>
      <c r="D11156" s="165"/>
      <c r="E11156" s="241" t="s">
        <v>523</v>
      </c>
      <c r="F11156" s="219">
        <v>19080</v>
      </c>
      <c r="G11156" s="219">
        <v>16218</v>
      </c>
      <c r="H11156" s="207">
        <v>35298</v>
      </c>
      <c r="I11156" s="262">
        <v>1.5</v>
      </c>
      <c r="J11156" s="217">
        <f>ROUND(IF(N(F11156)&gt;0,PRODUCT(H11156,1/I11156),PRODUCT(G11156:I11156)),0)</f>
        <v>23532</v>
      </c>
      <c r="K11156" s="253"/>
    </row>
    <row r="11157" spans="1:11" hidden="1">
      <c r="A11157" s="161" t="s">
        <v>851</v>
      </c>
      <c r="B11157" s="163" t="str">
        <f t="shared" si="387"/>
        <v>6.7.2</v>
      </c>
      <c r="C11157" s="164">
        <f t="shared" si="386"/>
        <v>0</v>
      </c>
      <c r="D11157" s="165"/>
      <c r="E11157" s="293"/>
      <c r="F11157" s="209"/>
      <c r="G11157" s="219"/>
      <c r="H11157" s="194"/>
      <c r="I11157" s="279"/>
      <c r="J11157" s="220"/>
      <c r="K11157" s="253"/>
    </row>
    <row r="11158" spans="1:11" hidden="1">
      <c r="A11158" s="161" t="s">
        <v>851</v>
      </c>
      <c r="B11158" s="163" t="str">
        <f t="shared" si="387"/>
        <v>6.7.2</v>
      </c>
      <c r="C11158" s="164">
        <f t="shared" si="386"/>
        <v>0</v>
      </c>
      <c r="D11158" s="165"/>
      <c r="E11158" s="293"/>
      <c r="F11158" s="322"/>
      <c r="G11158" s="322"/>
      <c r="H11158" s="194"/>
      <c r="I11158" s="279"/>
      <c r="J11158" s="320"/>
      <c r="K11158" s="253"/>
    </row>
    <row r="11159" spans="1:11" hidden="1">
      <c r="A11159" s="161" t="s">
        <v>851</v>
      </c>
      <c r="B11159" s="163" t="str">
        <f t="shared" si="387"/>
        <v>6.7.2</v>
      </c>
      <c r="C11159" s="164">
        <f t="shared" si="386"/>
        <v>0</v>
      </c>
      <c r="D11159" s="165"/>
      <c r="E11159" s="293"/>
      <c r="F11159" s="322"/>
      <c r="G11159" s="322"/>
      <c r="H11159" s="194"/>
      <c r="I11159" s="279"/>
      <c r="J11159" s="320"/>
      <c r="K11159" s="253"/>
    </row>
    <row r="11160" spans="1:11" ht="15.75" hidden="1" thickBot="1">
      <c r="A11160" s="161" t="s">
        <v>851</v>
      </c>
      <c r="B11160" s="163" t="str">
        <f t="shared" si="387"/>
        <v>6.7.2</v>
      </c>
      <c r="C11160" s="164">
        <f t="shared" si="386"/>
        <v>0</v>
      </c>
      <c r="D11160" s="165"/>
      <c r="E11160" s="341"/>
      <c r="F11160" s="342"/>
      <c r="G11160" s="342"/>
      <c r="H11160" s="223"/>
      <c r="I11160" s="343"/>
      <c r="J11160" s="344"/>
      <c r="K11160" s="347">
        <f>SUM(J11154:J11160)</f>
        <v>75262</v>
      </c>
    </row>
    <row r="11161" spans="1:11" hidden="1">
      <c r="A11161" s="161" t="s">
        <v>851</v>
      </c>
      <c r="B11161" s="163" t="str">
        <f t="shared" si="387"/>
        <v>6.7.2</v>
      </c>
      <c r="C11161" s="164">
        <f t="shared" si="386"/>
        <v>0</v>
      </c>
      <c r="D11161" s="165"/>
      <c r="E11161" s="265"/>
      <c r="F11161" s="265"/>
      <c r="G11161" s="265"/>
      <c r="H11161" s="263"/>
      <c r="I11161" s="370"/>
      <c r="J11161" s="371"/>
      <c r="K11161" s="253"/>
    </row>
    <row r="11162" spans="1:11" ht="15.75" hidden="1" thickBot="1">
      <c r="A11162" s="161" t="s">
        <v>851</v>
      </c>
      <c r="B11162" s="163" t="str">
        <f t="shared" si="387"/>
        <v>6.7.2</v>
      </c>
      <c r="C11162" s="164">
        <f t="shared" si="386"/>
        <v>0</v>
      </c>
      <c r="D11162" s="165"/>
      <c r="E11162" s="265"/>
      <c r="F11162" s="265"/>
      <c r="G11162" s="265"/>
      <c r="H11162" s="477" t="s">
        <v>516</v>
      </c>
      <c r="I11162" s="370"/>
      <c r="J11162" s="371"/>
      <c r="K11162" s="348">
        <f>ROUND(+K11160+K11151+K11143+K11128,0)</f>
        <v>160389</v>
      </c>
    </row>
    <row r="11163" spans="1:11" hidden="1">
      <c r="A11163" s="161" t="s">
        <v>851</v>
      </c>
      <c r="B11163" s="163" t="str">
        <f t="shared" si="387"/>
        <v>6.7.2</v>
      </c>
      <c r="C11163" s="164">
        <f t="shared" ref="C11163:C11226" si="388">IF(ISERROR(MATCH(B11163,T:T,0)),0,1)</f>
        <v>0</v>
      </c>
    </row>
    <row r="11164" spans="1:11" hidden="1">
      <c r="A11164" s="161" t="s">
        <v>851</v>
      </c>
      <c r="B11164" s="163" t="str">
        <f t="shared" si="387"/>
        <v>6.7.2</v>
      </c>
      <c r="C11164" s="164">
        <f t="shared" si="388"/>
        <v>0</v>
      </c>
      <c r="K11164" s="441"/>
    </row>
    <row r="11165" spans="1:11" hidden="1">
      <c r="A11165" s="161" t="s">
        <v>851</v>
      </c>
      <c r="B11165" s="163" t="str">
        <f t="shared" si="387"/>
        <v>6.7.2</v>
      </c>
      <c r="C11165" s="164">
        <f t="shared" si="388"/>
        <v>0</v>
      </c>
    </row>
    <row r="11166" spans="1:11" hidden="1">
      <c r="A11166" s="161" t="s">
        <v>851</v>
      </c>
      <c r="B11166" s="163" t="str">
        <f>E11171</f>
        <v>6.7.3</v>
      </c>
      <c r="C11166" s="164">
        <f t="shared" si="388"/>
        <v>0</v>
      </c>
    </row>
    <row r="11167" spans="1:11" ht="18.75" hidden="1">
      <c r="A11167" s="161" t="s">
        <v>851</v>
      </c>
      <c r="B11167" s="163" t="str">
        <f t="shared" ref="B11167:B11219" si="389">B11166</f>
        <v>6.7.3</v>
      </c>
      <c r="C11167" s="164">
        <f t="shared" si="388"/>
        <v>0</v>
      </c>
      <c r="D11167" s="165"/>
      <c r="E11167" s="169" t="s">
        <v>496</v>
      </c>
      <c r="F11167" s="169"/>
      <c r="G11167" s="169"/>
      <c r="H11167" s="169"/>
      <c r="I11167" s="169"/>
      <c r="J11167" s="170"/>
      <c r="K11167" s="166"/>
    </row>
    <row r="11168" spans="1:11" hidden="1">
      <c r="A11168" s="161" t="s">
        <v>851</v>
      </c>
      <c r="B11168" s="163" t="str">
        <f t="shared" si="389"/>
        <v>6.7.3</v>
      </c>
      <c r="C11168" s="164">
        <f t="shared" si="388"/>
        <v>0</v>
      </c>
      <c r="D11168" s="165"/>
      <c r="E11168" s="166"/>
      <c r="F11168" s="166"/>
      <c r="G11168" s="166"/>
      <c r="I11168" s="165"/>
      <c r="J11168" s="310"/>
      <c r="K11168" s="253"/>
    </row>
    <row r="11169" spans="1:11" hidden="1">
      <c r="A11169" s="161" t="s">
        <v>851</v>
      </c>
      <c r="B11169" s="163" t="str">
        <f t="shared" si="389"/>
        <v>6.7.3</v>
      </c>
      <c r="C11169" s="164">
        <f t="shared" si="388"/>
        <v>0</v>
      </c>
      <c r="D11169" s="165"/>
      <c r="E11169" s="166"/>
      <c r="F11169" s="166"/>
      <c r="G11169" s="166"/>
      <c r="I11169" s="165"/>
      <c r="J11169" s="310"/>
      <c r="K11169" s="253"/>
    </row>
    <row r="11170" spans="1:11" hidden="1">
      <c r="A11170" s="161" t="s">
        <v>851</v>
      </c>
      <c r="B11170" s="163" t="str">
        <f t="shared" si="389"/>
        <v>6.7.3</v>
      </c>
      <c r="C11170" s="164">
        <f t="shared" si="388"/>
        <v>0</v>
      </c>
      <c r="D11170" s="165"/>
      <c r="E11170" s="166"/>
      <c r="F11170" s="166"/>
      <c r="G11170" s="166"/>
      <c r="I11170" s="165"/>
      <c r="J11170" s="310"/>
      <c r="K11170" s="253"/>
    </row>
    <row r="11171" spans="1:11" ht="27" hidden="1" customHeight="1">
      <c r="A11171" s="161" t="s">
        <v>851</v>
      </c>
      <c r="B11171" s="163" t="str">
        <f t="shared" si="389"/>
        <v>6.7.3</v>
      </c>
      <c r="C11171" s="164">
        <f t="shared" si="388"/>
        <v>0</v>
      </c>
      <c r="D11171" s="311" t="s">
        <v>39</v>
      </c>
      <c r="E11171" s="172" t="s">
        <v>918</v>
      </c>
      <c r="F11171" s="313" t="s">
        <v>919</v>
      </c>
      <c r="G11171" s="313"/>
      <c r="H11171" s="313"/>
      <c r="I11171" s="311" t="s">
        <v>497</v>
      </c>
      <c r="J11171" s="314" t="s">
        <v>4</v>
      </c>
      <c r="K11171" s="253"/>
    </row>
    <row r="11172" spans="1:11" hidden="1">
      <c r="A11172" s="161" t="s">
        <v>851</v>
      </c>
      <c r="B11172" s="163" t="str">
        <f t="shared" si="389"/>
        <v>6.7.3</v>
      </c>
      <c r="C11172" s="164">
        <f t="shared" si="388"/>
        <v>0</v>
      </c>
      <c r="D11172" s="165"/>
      <c r="E11172" s="166"/>
      <c r="F11172" s="315"/>
      <c r="G11172" s="315"/>
      <c r="H11172" s="175"/>
      <c r="I11172" s="165"/>
      <c r="J11172" s="310"/>
      <c r="K11172" s="253"/>
    </row>
    <row r="11173" spans="1:11" hidden="1">
      <c r="A11173" s="161" t="s">
        <v>851</v>
      </c>
      <c r="B11173" s="163" t="str">
        <f t="shared" si="389"/>
        <v>6.7.3</v>
      </c>
      <c r="C11173" s="164">
        <f t="shared" si="388"/>
        <v>0</v>
      </c>
      <c r="D11173" s="165"/>
      <c r="E11173" s="166"/>
      <c r="F11173" s="166"/>
      <c r="G11173" s="166"/>
      <c r="H11173" s="175"/>
      <c r="I11173" s="166"/>
      <c r="J11173" s="167"/>
      <c r="K11173" s="253"/>
    </row>
    <row r="11174" spans="1:11" hidden="1">
      <c r="A11174" s="161" t="s">
        <v>851</v>
      </c>
      <c r="B11174" s="163" t="str">
        <f t="shared" si="389"/>
        <v>6.7.3</v>
      </c>
      <c r="C11174" s="164">
        <f t="shared" si="388"/>
        <v>0</v>
      </c>
      <c r="D11174" s="165"/>
      <c r="E11174" s="166"/>
      <c r="F11174" s="166"/>
      <c r="G11174" s="166"/>
      <c r="H11174" s="175"/>
      <c r="I11174" s="165"/>
      <c r="J11174" s="310"/>
      <c r="K11174" s="253"/>
    </row>
    <row r="11175" spans="1:11" ht="15.75" hidden="1" thickBot="1">
      <c r="A11175" s="161" t="s">
        <v>851</v>
      </c>
      <c r="B11175" s="163" t="str">
        <f t="shared" si="389"/>
        <v>6.7.3</v>
      </c>
      <c r="C11175" s="164">
        <f t="shared" si="388"/>
        <v>0</v>
      </c>
      <c r="D11175" s="165"/>
      <c r="E11175" s="316" t="s">
        <v>498</v>
      </c>
      <c r="F11175" s="239" t="s">
        <v>497</v>
      </c>
      <c r="G11175" s="239" t="s">
        <v>41</v>
      </c>
      <c r="H11175" s="179" t="s">
        <v>499</v>
      </c>
      <c r="I11175" s="239" t="s">
        <v>500</v>
      </c>
      <c r="J11175" s="317" t="s">
        <v>501</v>
      </c>
      <c r="K11175" s="253"/>
    </row>
    <row r="11176" spans="1:11" hidden="1">
      <c r="A11176" s="161" t="s">
        <v>851</v>
      </c>
      <c r="B11176" s="163" t="str">
        <f t="shared" si="389"/>
        <v>6.7.3</v>
      </c>
      <c r="C11176" s="164">
        <f t="shared" si="388"/>
        <v>0</v>
      </c>
      <c r="D11176" s="165"/>
      <c r="E11176" s="295"/>
      <c r="F11176" s="318"/>
      <c r="G11176" s="279"/>
      <c r="H11176" s="352"/>
      <c r="I11176" s="279"/>
      <c r="J11176" s="367"/>
      <c r="K11176" s="253"/>
    </row>
    <row r="11177" spans="1:11" hidden="1">
      <c r="A11177" s="161" t="s">
        <v>851</v>
      </c>
      <c r="B11177" s="163" t="str">
        <f t="shared" si="389"/>
        <v>6.7.3</v>
      </c>
      <c r="C11177" s="164">
        <f t="shared" si="388"/>
        <v>0</v>
      </c>
      <c r="D11177" s="165"/>
      <c r="E11177" s="293"/>
      <c r="F11177" s="279"/>
      <c r="G11177" s="279"/>
      <c r="H11177" s="212"/>
      <c r="I11177" s="279"/>
      <c r="J11177" s="320"/>
      <c r="K11177" s="253"/>
    </row>
    <row r="11178" spans="1:11" hidden="1">
      <c r="A11178" s="161" t="s">
        <v>851</v>
      </c>
      <c r="B11178" s="163" t="str">
        <f t="shared" si="389"/>
        <v>6.7.3</v>
      </c>
      <c r="C11178" s="164">
        <f t="shared" si="388"/>
        <v>0</v>
      </c>
      <c r="D11178" s="165"/>
      <c r="E11178" s="293"/>
      <c r="F11178" s="279"/>
      <c r="G11178" s="279"/>
      <c r="H11178" s="212"/>
      <c r="I11178" s="279"/>
      <c r="J11178" s="320"/>
      <c r="K11178" s="253"/>
    </row>
    <row r="11179" spans="1:11" hidden="1">
      <c r="A11179" s="161" t="s">
        <v>851</v>
      </c>
      <c r="B11179" s="163" t="str">
        <f t="shared" si="389"/>
        <v>6.7.3</v>
      </c>
      <c r="C11179" s="164">
        <f t="shared" si="388"/>
        <v>0</v>
      </c>
      <c r="D11179" s="165"/>
      <c r="E11179" s="293"/>
      <c r="F11179" s="279"/>
      <c r="G11179" s="279"/>
      <c r="H11179" s="194"/>
      <c r="I11179" s="279"/>
      <c r="J11179" s="473"/>
      <c r="K11179" s="253"/>
    </row>
    <row r="11180" spans="1:11" hidden="1">
      <c r="A11180" s="161" t="s">
        <v>851</v>
      </c>
      <c r="B11180" s="163" t="str">
        <f t="shared" si="389"/>
        <v>6.7.3</v>
      </c>
      <c r="C11180" s="164">
        <f t="shared" si="388"/>
        <v>0</v>
      </c>
      <c r="D11180" s="165"/>
      <c r="E11180" s="293"/>
      <c r="F11180" s="279"/>
      <c r="G11180" s="322"/>
      <c r="H11180" s="194"/>
      <c r="I11180" s="279"/>
      <c r="J11180" s="320"/>
      <c r="K11180" s="253"/>
    </row>
    <row r="11181" spans="1:11" hidden="1">
      <c r="A11181" s="161" t="s">
        <v>851</v>
      </c>
      <c r="B11181" s="163" t="str">
        <f t="shared" si="389"/>
        <v>6.7.3</v>
      </c>
      <c r="C11181" s="164">
        <f t="shared" si="388"/>
        <v>0</v>
      </c>
      <c r="D11181" s="165"/>
      <c r="E11181" s="293"/>
      <c r="F11181" s="279"/>
      <c r="G11181" s="322"/>
      <c r="H11181" s="194"/>
      <c r="I11181" s="279"/>
      <c r="J11181" s="320"/>
      <c r="K11181" s="253"/>
    </row>
    <row r="11182" spans="1:11" ht="15.75" hidden="1" thickBot="1">
      <c r="A11182" s="161" t="s">
        <v>851</v>
      </c>
      <c r="B11182" s="163" t="str">
        <f t="shared" si="389"/>
        <v>6.7.3</v>
      </c>
      <c r="C11182" s="164">
        <f t="shared" si="388"/>
        <v>0</v>
      </c>
      <c r="D11182" s="165"/>
      <c r="E11182" s="323"/>
      <c r="F11182" s="324"/>
      <c r="G11182" s="324"/>
      <c r="H11182" s="198"/>
      <c r="I11182" s="325"/>
      <c r="J11182" s="326"/>
      <c r="K11182" s="368">
        <f>SUM(J11176:J11182)</f>
        <v>0</v>
      </c>
    </row>
    <row r="11183" spans="1:11" ht="15.75" hidden="1" thickBot="1">
      <c r="A11183" s="161" t="s">
        <v>851</v>
      </c>
      <c r="B11183" s="163" t="str">
        <f t="shared" si="389"/>
        <v>6.7.3</v>
      </c>
      <c r="C11183" s="164">
        <f t="shared" si="388"/>
        <v>0</v>
      </c>
      <c r="D11183" s="165"/>
      <c r="E11183" s="328"/>
      <c r="F11183" s="328"/>
      <c r="G11183" s="328"/>
      <c r="H11183" s="201"/>
      <c r="I11183" s="329"/>
      <c r="J11183" s="330"/>
      <c r="K11183" s="331"/>
    </row>
    <row r="11184" spans="1:11" ht="15.75" hidden="1" thickBot="1">
      <c r="A11184" s="161" t="s">
        <v>851</v>
      </c>
      <c r="B11184" s="163" t="str">
        <f t="shared" si="389"/>
        <v>6.7.3</v>
      </c>
      <c r="C11184" s="164">
        <f t="shared" si="388"/>
        <v>0</v>
      </c>
      <c r="D11184" s="165"/>
      <c r="E11184" s="316" t="s">
        <v>505</v>
      </c>
      <c r="F11184" s="239" t="s">
        <v>497</v>
      </c>
      <c r="G11184" s="239" t="s">
        <v>41</v>
      </c>
      <c r="H11184" s="179" t="s">
        <v>506</v>
      </c>
      <c r="I11184" s="239" t="s">
        <v>507</v>
      </c>
      <c r="J11184" s="317" t="s">
        <v>501</v>
      </c>
      <c r="K11184" s="331"/>
    </row>
    <row r="11185" spans="1:11" hidden="1">
      <c r="A11185" s="161" t="s">
        <v>851</v>
      </c>
      <c r="B11185" s="163" t="str">
        <f t="shared" si="389"/>
        <v>6.7.3</v>
      </c>
      <c r="C11185" s="164">
        <f t="shared" si="388"/>
        <v>0</v>
      </c>
      <c r="D11185" s="165"/>
      <c r="E11185" s="478" t="s">
        <v>920</v>
      </c>
      <c r="F11185" s="333" t="s">
        <v>4</v>
      </c>
      <c r="G11185" s="245">
        <v>1</v>
      </c>
      <c r="H11185" s="207">
        <v>67663</v>
      </c>
      <c r="I11185" s="183"/>
      <c r="J11185" s="217">
        <f>ROUND(IF(N(F11185)&gt;0,PRODUCT(H11185,1/I11185),PRODUCT(G11185:I11185)),0)</f>
        <v>67663</v>
      </c>
      <c r="K11185" s="253"/>
    </row>
    <row r="11186" spans="1:11" hidden="1">
      <c r="A11186" s="161" t="s">
        <v>851</v>
      </c>
      <c r="B11186" s="163" t="str">
        <f t="shared" si="389"/>
        <v>6.7.3</v>
      </c>
      <c r="C11186" s="164">
        <f t="shared" si="388"/>
        <v>0</v>
      </c>
      <c r="D11186" s="165"/>
      <c r="E11186" s="337"/>
      <c r="F11186" s="333"/>
      <c r="G11186" s="333"/>
      <c r="H11186" s="237"/>
      <c r="I11186" s="208"/>
      <c r="J11186" s="220"/>
      <c r="K11186" s="253"/>
    </row>
    <row r="11187" spans="1:11" hidden="1">
      <c r="A11187" s="161" t="s">
        <v>851</v>
      </c>
      <c r="B11187" s="163" t="str">
        <f t="shared" si="389"/>
        <v>6.7.3</v>
      </c>
      <c r="C11187" s="164">
        <f t="shared" si="388"/>
        <v>0</v>
      </c>
      <c r="D11187" s="165"/>
      <c r="E11187" s="337"/>
      <c r="F11187" s="333"/>
      <c r="G11187" s="279"/>
      <c r="H11187" s="237"/>
      <c r="I11187" s="208"/>
      <c r="J11187" s="220"/>
      <c r="K11187" s="253"/>
    </row>
    <row r="11188" spans="1:11" hidden="1">
      <c r="A11188" s="161" t="s">
        <v>851</v>
      </c>
      <c r="B11188" s="163" t="str">
        <f t="shared" si="389"/>
        <v>6.7.3</v>
      </c>
      <c r="C11188" s="164">
        <f t="shared" si="388"/>
        <v>0</v>
      </c>
      <c r="D11188" s="165"/>
      <c r="E11188" s="288"/>
      <c r="F11188" s="279"/>
      <c r="G11188" s="279"/>
      <c r="H11188" s="237"/>
      <c r="I11188" s="208"/>
      <c r="J11188" s="220"/>
      <c r="K11188" s="253"/>
    </row>
    <row r="11189" spans="1:11" hidden="1">
      <c r="A11189" s="161" t="s">
        <v>851</v>
      </c>
      <c r="B11189" s="163" t="str">
        <f t="shared" si="389"/>
        <v>6.7.3</v>
      </c>
      <c r="C11189" s="164">
        <f t="shared" si="388"/>
        <v>0</v>
      </c>
      <c r="D11189" s="165"/>
      <c r="E11189" s="293"/>
      <c r="F11189" s="279"/>
      <c r="G11189" s="279"/>
      <c r="H11189" s="194"/>
      <c r="I11189" s="208"/>
      <c r="J11189" s="220"/>
      <c r="K11189" s="253"/>
    </row>
    <row r="11190" spans="1:11" hidden="1">
      <c r="A11190" s="161" t="s">
        <v>851</v>
      </c>
      <c r="B11190" s="163" t="str">
        <f t="shared" si="389"/>
        <v>6.7.3</v>
      </c>
      <c r="C11190" s="164">
        <f t="shared" si="388"/>
        <v>0</v>
      </c>
      <c r="D11190" s="165"/>
      <c r="E11190" s="288"/>
      <c r="F11190" s="333"/>
      <c r="G11190" s="333"/>
      <c r="H11190" s="194"/>
      <c r="I11190" s="208"/>
      <c r="J11190" s="220"/>
      <c r="K11190" s="253"/>
    </row>
    <row r="11191" spans="1:11" hidden="1">
      <c r="A11191" s="161" t="s">
        <v>851</v>
      </c>
      <c r="B11191" s="163" t="str">
        <f t="shared" si="389"/>
        <v>6.7.3</v>
      </c>
      <c r="C11191" s="164">
        <f t="shared" si="388"/>
        <v>0</v>
      </c>
      <c r="D11191" s="165"/>
      <c r="E11191" s="293"/>
      <c r="F11191" s="279"/>
      <c r="G11191" s="279"/>
      <c r="H11191" s="194"/>
      <c r="I11191" s="208"/>
      <c r="J11191" s="220"/>
      <c r="K11191" s="253"/>
    </row>
    <row r="11192" spans="1:11" hidden="1">
      <c r="A11192" s="161" t="s">
        <v>851</v>
      </c>
      <c r="B11192" s="163" t="str">
        <f t="shared" si="389"/>
        <v>6.7.3</v>
      </c>
      <c r="C11192" s="164">
        <f t="shared" si="388"/>
        <v>0</v>
      </c>
      <c r="D11192" s="165"/>
      <c r="E11192" s="293"/>
      <c r="F11192" s="279"/>
      <c r="G11192" s="279"/>
      <c r="H11192" s="194"/>
      <c r="I11192" s="208"/>
      <c r="J11192" s="220"/>
      <c r="K11192" s="253"/>
    </row>
    <row r="11193" spans="1:11" hidden="1">
      <c r="A11193" s="161" t="s">
        <v>851</v>
      </c>
      <c r="B11193" s="163" t="str">
        <f t="shared" si="389"/>
        <v>6.7.3</v>
      </c>
      <c r="C11193" s="164">
        <f t="shared" si="388"/>
        <v>0</v>
      </c>
      <c r="D11193" s="165"/>
      <c r="E11193" s="293"/>
      <c r="F11193" s="322"/>
      <c r="G11193" s="322"/>
      <c r="H11193" s="194"/>
      <c r="I11193" s="279"/>
      <c r="J11193" s="320"/>
      <c r="K11193" s="253"/>
    </row>
    <row r="11194" spans="1:11" hidden="1">
      <c r="A11194" s="161" t="s">
        <v>851</v>
      </c>
      <c r="B11194" s="163" t="str">
        <f t="shared" si="389"/>
        <v>6.7.3</v>
      </c>
      <c r="C11194" s="164">
        <f t="shared" si="388"/>
        <v>0</v>
      </c>
      <c r="D11194" s="165"/>
      <c r="E11194" s="293"/>
      <c r="F11194" s="322"/>
      <c r="G11194" s="322"/>
      <c r="H11194" s="194"/>
      <c r="I11194" s="279"/>
      <c r="J11194" s="320"/>
      <c r="K11194" s="253"/>
    </row>
    <row r="11195" spans="1:11" hidden="1">
      <c r="A11195" s="161" t="s">
        <v>851</v>
      </c>
      <c r="B11195" s="163" t="str">
        <f t="shared" si="389"/>
        <v>6.7.3</v>
      </c>
      <c r="C11195" s="164">
        <f t="shared" si="388"/>
        <v>0</v>
      </c>
      <c r="D11195" s="165"/>
      <c r="E11195" s="293"/>
      <c r="F11195" s="322"/>
      <c r="G11195" s="322"/>
      <c r="H11195" s="194"/>
      <c r="I11195" s="279"/>
      <c r="J11195" s="320"/>
      <c r="K11195" s="253"/>
    </row>
    <row r="11196" spans="1:11" hidden="1">
      <c r="A11196" s="161" t="s">
        <v>851</v>
      </c>
      <c r="B11196" s="163" t="str">
        <f t="shared" si="389"/>
        <v>6.7.3</v>
      </c>
      <c r="C11196" s="164">
        <f t="shared" si="388"/>
        <v>0</v>
      </c>
      <c r="D11196" s="165"/>
      <c r="E11196" s="293"/>
      <c r="F11196" s="322"/>
      <c r="G11196" s="322"/>
      <c r="H11196" s="194"/>
      <c r="I11196" s="279"/>
      <c r="J11196" s="320"/>
      <c r="K11196" s="253"/>
    </row>
    <row r="11197" spans="1:11" ht="15.75" hidden="1" thickBot="1">
      <c r="A11197" s="161" t="s">
        <v>851</v>
      </c>
      <c r="B11197" s="163" t="str">
        <f t="shared" si="389"/>
        <v>6.7.3</v>
      </c>
      <c r="C11197" s="164">
        <f t="shared" si="388"/>
        <v>0</v>
      </c>
      <c r="D11197" s="165"/>
      <c r="E11197" s="323"/>
      <c r="F11197" s="324"/>
      <c r="G11197" s="324"/>
      <c r="H11197" s="198"/>
      <c r="I11197" s="325"/>
      <c r="J11197" s="326"/>
      <c r="K11197" s="347">
        <f>SUM(J11185:J11197)</f>
        <v>67663</v>
      </c>
    </row>
    <row r="11198" spans="1:11" ht="15.75" hidden="1" thickBot="1">
      <c r="A11198" s="161" t="s">
        <v>851</v>
      </c>
      <c r="B11198" s="163" t="str">
        <f t="shared" si="389"/>
        <v>6.7.3</v>
      </c>
      <c r="C11198" s="164">
        <f t="shared" si="388"/>
        <v>0</v>
      </c>
      <c r="D11198" s="165"/>
      <c r="E11198" s="328"/>
      <c r="F11198" s="328"/>
      <c r="G11198" s="328"/>
      <c r="H11198" s="201"/>
      <c r="I11198" s="329"/>
      <c r="J11198" s="330"/>
      <c r="K11198" s="331"/>
    </row>
    <row r="11199" spans="1:11" ht="15.75" hidden="1" thickBot="1">
      <c r="A11199" s="161" t="s">
        <v>851</v>
      </c>
      <c r="B11199" s="163" t="str">
        <f t="shared" si="389"/>
        <v>6.7.3</v>
      </c>
      <c r="C11199" s="164">
        <f t="shared" si="388"/>
        <v>0</v>
      </c>
      <c r="D11199" s="165"/>
      <c r="E11199" s="316" t="s">
        <v>509</v>
      </c>
      <c r="F11199" s="239" t="s">
        <v>497</v>
      </c>
      <c r="G11199" s="239" t="s">
        <v>41</v>
      </c>
      <c r="H11199" s="179" t="s">
        <v>506</v>
      </c>
      <c r="I11199" s="239" t="s">
        <v>510</v>
      </c>
      <c r="J11199" s="317" t="s">
        <v>501</v>
      </c>
      <c r="K11199" s="331"/>
    </row>
    <row r="11200" spans="1:11" hidden="1">
      <c r="A11200" s="161" t="s">
        <v>851</v>
      </c>
      <c r="B11200" s="163" t="str">
        <f t="shared" si="389"/>
        <v>6.7.3</v>
      </c>
      <c r="C11200" s="164">
        <f t="shared" si="388"/>
        <v>0</v>
      </c>
      <c r="D11200" s="165"/>
      <c r="E11200" s="335"/>
      <c r="F11200" s="333"/>
      <c r="G11200" s="333"/>
      <c r="H11200" s="237"/>
      <c r="I11200" s="333"/>
      <c r="J11200" s="252"/>
      <c r="K11200" s="336"/>
    </row>
    <row r="11201" spans="1:11" hidden="1">
      <c r="A11201" s="161" t="s">
        <v>851</v>
      </c>
      <c r="B11201" s="163" t="str">
        <f t="shared" si="389"/>
        <v>6.7.3</v>
      </c>
      <c r="C11201" s="164">
        <f t="shared" si="388"/>
        <v>0</v>
      </c>
      <c r="D11201" s="165"/>
      <c r="E11201" s="337"/>
      <c r="F11201" s="333"/>
      <c r="G11201" s="333"/>
      <c r="H11201" s="237"/>
      <c r="I11201" s="333"/>
      <c r="J11201" s="220"/>
      <c r="K11201" s="253"/>
    </row>
    <row r="11202" spans="1:11" hidden="1">
      <c r="A11202" s="161" t="s">
        <v>851</v>
      </c>
      <c r="B11202" s="163" t="str">
        <f t="shared" si="389"/>
        <v>6.7.3</v>
      </c>
      <c r="C11202" s="164">
        <f t="shared" si="388"/>
        <v>0</v>
      </c>
      <c r="D11202" s="165"/>
      <c r="E11202" s="337"/>
      <c r="F11202" s="333"/>
      <c r="G11202" s="279"/>
      <c r="H11202" s="194"/>
      <c r="I11202" s="279"/>
      <c r="J11202" s="320"/>
      <c r="K11202" s="253"/>
    </row>
    <row r="11203" spans="1:11" hidden="1">
      <c r="A11203" s="161" t="s">
        <v>851</v>
      </c>
      <c r="B11203" s="163" t="str">
        <f t="shared" si="389"/>
        <v>6.7.3</v>
      </c>
      <c r="C11203" s="164">
        <f t="shared" si="388"/>
        <v>0</v>
      </c>
      <c r="D11203" s="165"/>
      <c r="E11203" s="288"/>
      <c r="F11203" s="322"/>
      <c r="G11203" s="322"/>
      <c r="H11203" s="194"/>
      <c r="I11203" s="279"/>
      <c r="J11203" s="320"/>
      <c r="K11203" s="253"/>
    </row>
    <row r="11204" spans="1:11" hidden="1">
      <c r="A11204" s="161" t="s">
        <v>851</v>
      </c>
      <c r="B11204" s="163" t="str">
        <f t="shared" si="389"/>
        <v>6.7.3</v>
      </c>
      <c r="C11204" s="164">
        <f t="shared" si="388"/>
        <v>0</v>
      </c>
      <c r="D11204" s="165"/>
      <c r="E11204" s="293"/>
      <c r="F11204" s="322"/>
      <c r="G11204" s="322"/>
      <c r="H11204" s="194"/>
      <c r="I11204" s="279"/>
      <c r="J11204" s="320"/>
      <c r="K11204" s="253"/>
    </row>
    <row r="11205" spans="1:11" ht="15.75" hidden="1" thickBot="1">
      <c r="A11205" s="161" t="s">
        <v>851</v>
      </c>
      <c r="B11205" s="163" t="str">
        <f t="shared" si="389"/>
        <v>6.7.3</v>
      </c>
      <c r="C11205" s="164">
        <f t="shared" si="388"/>
        <v>0</v>
      </c>
      <c r="D11205" s="165"/>
      <c r="E11205" s="323"/>
      <c r="F11205" s="324"/>
      <c r="G11205" s="324"/>
      <c r="H11205" s="198"/>
      <c r="I11205" s="325"/>
      <c r="J11205" s="326"/>
      <c r="K11205" s="327">
        <f>SUM(J11200:J11205)</f>
        <v>0</v>
      </c>
    </row>
    <row r="11206" spans="1:11" ht="15.75" hidden="1" thickBot="1">
      <c r="A11206" s="161" t="s">
        <v>851</v>
      </c>
      <c r="B11206" s="163" t="str">
        <f t="shared" si="389"/>
        <v>6.7.3</v>
      </c>
      <c r="C11206" s="164">
        <f t="shared" si="388"/>
        <v>0</v>
      </c>
      <c r="D11206" s="165"/>
      <c r="E11206" s="328"/>
      <c r="F11206" s="328"/>
      <c r="G11206" s="328"/>
      <c r="H11206" s="201"/>
      <c r="I11206" s="339"/>
      <c r="J11206" s="340"/>
      <c r="K11206" s="331"/>
    </row>
    <row r="11207" spans="1:11" ht="15.75" hidden="1" thickBot="1">
      <c r="A11207" s="161" t="s">
        <v>851</v>
      </c>
      <c r="B11207" s="163" t="str">
        <f t="shared" si="389"/>
        <v>6.7.3</v>
      </c>
      <c r="C11207" s="164">
        <f t="shared" si="388"/>
        <v>0</v>
      </c>
      <c r="D11207" s="165"/>
      <c r="E11207" s="316" t="s">
        <v>512</v>
      </c>
      <c r="F11207" s="239" t="s">
        <v>519</v>
      </c>
      <c r="G11207" s="239" t="s">
        <v>520</v>
      </c>
      <c r="H11207" s="179" t="s">
        <v>513</v>
      </c>
      <c r="I11207" s="239" t="s">
        <v>500</v>
      </c>
      <c r="J11207" s="317" t="s">
        <v>501</v>
      </c>
      <c r="K11207" s="331"/>
    </row>
    <row r="11208" spans="1:11" hidden="1">
      <c r="A11208" s="161" t="s">
        <v>851</v>
      </c>
      <c r="B11208" s="163" t="str">
        <f t="shared" si="389"/>
        <v>6.7.3</v>
      </c>
      <c r="C11208" s="164">
        <f t="shared" si="388"/>
        <v>0</v>
      </c>
      <c r="D11208" s="165"/>
      <c r="E11208" s="288"/>
      <c r="F11208" s="219"/>
      <c r="G11208" s="219"/>
      <c r="H11208" s="237"/>
      <c r="I11208" s="260"/>
      <c r="J11208" s="220"/>
      <c r="K11208" s="253"/>
    </row>
    <row r="11209" spans="1:11" hidden="1">
      <c r="A11209" s="161" t="s">
        <v>851</v>
      </c>
      <c r="B11209" s="163" t="str">
        <f t="shared" si="389"/>
        <v>6.7.3</v>
      </c>
      <c r="C11209" s="164">
        <f t="shared" si="388"/>
        <v>0</v>
      </c>
      <c r="D11209" s="165"/>
      <c r="E11209" s="288"/>
      <c r="F11209" s="219"/>
      <c r="G11209" s="219"/>
      <c r="H11209" s="237"/>
      <c r="I11209" s="333"/>
      <c r="J11209" s="220"/>
      <c r="K11209" s="253"/>
    </row>
    <row r="11210" spans="1:11" hidden="1">
      <c r="A11210" s="161" t="s">
        <v>851</v>
      </c>
      <c r="B11210" s="163" t="str">
        <f t="shared" si="389"/>
        <v>6.7.3</v>
      </c>
      <c r="C11210" s="164">
        <f t="shared" si="388"/>
        <v>0</v>
      </c>
      <c r="D11210" s="165"/>
      <c r="E11210" s="293"/>
      <c r="F11210" s="209"/>
      <c r="G11210" s="219"/>
      <c r="H11210" s="237"/>
      <c r="I11210" s="279"/>
      <c r="J11210" s="220"/>
      <c r="K11210" s="253"/>
    </row>
    <row r="11211" spans="1:11" hidden="1">
      <c r="A11211" s="161" t="s">
        <v>851</v>
      </c>
      <c r="B11211" s="163" t="str">
        <f t="shared" si="389"/>
        <v>6.7.3</v>
      </c>
      <c r="C11211" s="164">
        <f t="shared" si="388"/>
        <v>0</v>
      </c>
      <c r="D11211" s="165"/>
      <c r="E11211" s="293"/>
      <c r="F11211" s="209"/>
      <c r="G11211" s="219"/>
      <c r="H11211" s="194"/>
      <c r="I11211" s="279"/>
      <c r="J11211" s="220"/>
      <c r="K11211" s="253"/>
    </row>
    <row r="11212" spans="1:11" hidden="1">
      <c r="A11212" s="161" t="s">
        <v>851</v>
      </c>
      <c r="B11212" s="163" t="str">
        <f t="shared" si="389"/>
        <v>6.7.3</v>
      </c>
      <c r="C11212" s="164">
        <f t="shared" si="388"/>
        <v>0</v>
      </c>
      <c r="D11212" s="165"/>
      <c r="E11212" s="293"/>
      <c r="F11212" s="322"/>
      <c r="G11212" s="322"/>
      <c r="H11212" s="194"/>
      <c r="I11212" s="279"/>
      <c r="J11212" s="320"/>
      <c r="K11212" s="253"/>
    </row>
    <row r="11213" spans="1:11" hidden="1">
      <c r="A11213" s="161" t="s">
        <v>851</v>
      </c>
      <c r="B11213" s="163" t="str">
        <f t="shared" si="389"/>
        <v>6.7.3</v>
      </c>
      <c r="C11213" s="164">
        <f t="shared" si="388"/>
        <v>0</v>
      </c>
      <c r="D11213" s="165"/>
      <c r="E11213" s="293"/>
      <c r="F11213" s="322"/>
      <c r="G11213" s="322"/>
      <c r="H11213" s="194"/>
      <c r="I11213" s="279"/>
      <c r="J11213" s="320"/>
      <c r="K11213" s="253"/>
    </row>
    <row r="11214" spans="1:11" ht="15.75" hidden="1" thickBot="1">
      <c r="A11214" s="161" t="s">
        <v>851</v>
      </c>
      <c r="B11214" s="163" t="str">
        <f t="shared" si="389"/>
        <v>6.7.3</v>
      </c>
      <c r="C11214" s="164">
        <f t="shared" si="388"/>
        <v>0</v>
      </c>
      <c r="D11214" s="165"/>
      <c r="E11214" s="341"/>
      <c r="F11214" s="342"/>
      <c r="G11214" s="342"/>
      <c r="H11214" s="223"/>
      <c r="I11214" s="343"/>
      <c r="J11214" s="344"/>
      <c r="K11214" s="327">
        <f>SUM(J11208:J11214)</f>
        <v>0</v>
      </c>
    </row>
    <row r="11215" spans="1:11" hidden="1">
      <c r="A11215" s="161" t="s">
        <v>851</v>
      </c>
      <c r="B11215" s="163" t="str">
        <f t="shared" si="389"/>
        <v>6.7.3</v>
      </c>
      <c r="C11215" s="164">
        <f t="shared" si="388"/>
        <v>0</v>
      </c>
      <c r="D11215" s="165"/>
      <c r="E11215" s="265"/>
      <c r="F11215" s="265"/>
      <c r="G11215" s="265"/>
      <c r="H11215" s="263"/>
      <c r="I11215" s="370"/>
      <c r="J11215" s="371"/>
      <c r="K11215" s="253"/>
    </row>
    <row r="11216" spans="1:11" ht="15.75" hidden="1" thickBot="1">
      <c r="A11216" s="161" t="s">
        <v>851</v>
      </c>
      <c r="B11216" s="163" t="str">
        <f t="shared" si="389"/>
        <v>6.7.3</v>
      </c>
      <c r="C11216" s="164">
        <f t="shared" si="388"/>
        <v>0</v>
      </c>
      <c r="D11216" s="165"/>
      <c r="E11216" s="265"/>
      <c r="F11216" s="265"/>
      <c r="G11216" s="265"/>
      <c r="H11216" s="477" t="s">
        <v>516</v>
      </c>
      <c r="I11216" s="370"/>
      <c r="J11216" s="371"/>
      <c r="K11216" s="355">
        <f>ROUND(+K11214+K11205+K11197+K11182,0)</f>
        <v>67663</v>
      </c>
    </row>
    <row r="11217" spans="1:11" hidden="1">
      <c r="A11217" s="161" t="s">
        <v>851</v>
      </c>
      <c r="B11217" s="163" t="str">
        <f t="shared" si="389"/>
        <v>6.7.3</v>
      </c>
      <c r="C11217" s="164">
        <f t="shared" si="388"/>
        <v>0</v>
      </c>
    </row>
    <row r="11218" spans="1:11" hidden="1">
      <c r="A11218" s="161" t="s">
        <v>851</v>
      </c>
      <c r="B11218" s="163" t="str">
        <f t="shared" si="389"/>
        <v>6.7.3</v>
      </c>
      <c r="C11218" s="164">
        <f t="shared" si="388"/>
        <v>0</v>
      </c>
      <c r="K11218" s="441"/>
    </row>
    <row r="11219" spans="1:11" hidden="1">
      <c r="A11219" s="161" t="s">
        <v>851</v>
      </c>
      <c r="B11219" s="163" t="str">
        <f t="shared" si="389"/>
        <v>6.7.3</v>
      </c>
      <c r="C11219" s="164">
        <f t="shared" si="388"/>
        <v>0</v>
      </c>
    </row>
    <row r="11220" spans="1:11" hidden="1">
      <c r="A11220" s="161" t="s">
        <v>851</v>
      </c>
      <c r="B11220" s="163" t="str">
        <f>E11225</f>
        <v>6.7.5</v>
      </c>
      <c r="C11220" s="164">
        <f t="shared" si="388"/>
        <v>0</v>
      </c>
    </row>
    <row r="11221" spans="1:11" ht="18.75" hidden="1">
      <c r="A11221" s="161" t="s">
        <v>851</v>
      </c>
      <c r="B11221" s="163" t="str">
        <f t="shared" ref="B11221:B11273" si="390">B11220</f>
        <v>6.7.5</v>
      </c>
      <c r="C11221" s="164">
        <f t="shared" si="388"/>
        <v>0</v>
      </c>
      <c r="D11221" s="165"/>
      <c r="E11221" s="169" t="s">
        <v>496</v>
      </c>
      <c r="F11221" s="169"/>
      <c r="G11221" s="169"/>
      <c r="H11221" s="169"/>
      <c r="I11221" s="169"/>
      <c r="J11221" s="170"/>
      <c r="K11221" s="166"/>
    </row>
    <row r="11222" spans="1:11" hidden="1">
      <c r="A11222" s="161" t="s">
        <v>851</v>
      </c>
      <c r="B11222" s="163" t="str">
        <f t="shared" si="390"/>
        <v>6.7.5</v>
      </c>
      <c r="C11222" s="164">
        <f t="shared" si="388"/>
        <v>0</v>
      </c>
      <c r="D11222" s="165"/>
      <c r="E11222" s="166"/>
      <c r="F11222" s="166"/>
      <c r="G11222" s="166"/>
      <c r="I11222" s="165"/>
      <c r="J11222" s="310"/>
      <c r="K11222" s="253"/>
    </row>
    <row r="11223" spans="1:11" hidden="1">
      <c r="A11223" s="161" t="s">
        <v>851</v>
      </c>
      <c r="B11223" s="163" t="str">
        <f t="shared" si="390"/>
        <v>6.7.5</v>
      </c>
      <c r="C11223" s="164">
        <f t="shared" si="388"/>
        <v>0</v>
      </c>
      <c r="D11223" s="165"/>
      <c r="E11223" s="166"/>
      <c r="F11223" s="166"/>
      <c r="G11223" s="166"/>
      <c r="I11223" s="165"/>
      <c r="J11223" s="310"/>
      <c r="K11223" s="253"/>
    </row>
    <row r="11224" spans="1:11" hidden="1">
      <c r="A11224" s="161" t="s">
        <v>851</v>
      </c>
      <c r="B11224" s="163" t="str">
        <f t="shared" si="390"/>
        <v>6.7.5</v>
      </c>
      <c r="C11224" s="164">
        <f t="shared" si="388"/>
        <v>0</v>
      </c>
      <c r="D11224" s="165"/>
      <c r="E11224" s="166"/>
      <c r="F11224" s="166"/>
      <c r="G11224" s="166"/>
      <c r="I11224" s="165"/>
      <c r="J11224" s="310"/>
      <c r="K11224" s="253"/>
    </row>
    <row r="11225" spans="1:11" ht="27" hidden="1" customHeight="1">
      <c r="A11225" s="161" t="s">
        <v>851</v>
      </c>
      <c r="B11225" s="163" t="str">
        <f t="shared" si="390"/>
        <v>6.7.5</v>
      </c>
      <c r="C11225" s="164">
        <f t="shared" si="388"/>
        <v>0</v>
      </c>
      <c r="D11225" s="311" t="s">
        <v>39</v>
      </c>
      <c r="E11225" s="172" t="s">
        <v>921</v>
      </c>
      <c r="F11225" s="313" t="s">
        <v>922</v>
      </c>
      <c r="G11225" s="313"/>
      <c r="H11225" s="313"/>
      <c r="I11225" s="311" t="s">
        <v>497</v>
      </c>
      <c r="J11225" s="314" t="s">
        <v>4</v>
      </c>
      <c r="K11225" s="253"/>
    </row>
    <row r="11226" spans="1:11" hidden="1">
      <c r="A11226" s="161" t="s">
        <v>851</v>
      </c>
      <c r="B11226" s="163" t="str">
        <f t="shared" si="390"/>
        <v>6.7.5</v>
      </c>
      <c r="C11226" s="164">
        <f t="shared" si="388"/>
        <v>0</v>
      </c>
      <c r="D11226" s="165"/>
      <c r="E11226" s="166"/>
      <c r="F11226" s="315"/>
      <c r="G11226" s="315"/>
      <c r="H11226" s="175"/>
      <c r="I11226" s="165"/>
      <c r="J11226" s="310"/>
      <c r="K11226" s="253"/>
    </row>
    <row r="11227" spans="1:11" hidden="1">
      <c r="A11227" s="161" t="s">
        <v>851</v>
      </c>
      <c r="B11227" s="163" t="str">
        <f t="shared" si="390"/>
        <v>6.7.5</v>
      </c>
      <c r="C11227" s="164">
        <f t="shared" ref="C11227:C11290" si="391">IF(ISERROR(MATCH(B11227,T:T,0)),0,1)</f>
        <v>0</v>
      </c>
      <c r="D11227" s="165"/>
      <c r="E11227" s="166"/>
      <c r="F11227" s="166"/>
      <c r="G11227" s="166"/>
      <c r="H11227" s="175"/>
      <c r="I11227" s="166"/>
      <c r="J11227" s="167"/>
      <c r="K11227" s="253"/>
    </row>
    <row r="11228" spans="1:11" hidden="1">
      <c r="A11228" s="161" t="s">
        <v>851</v>
      </c>
      <c r="B11228" s="163" t="str">
        <f t="shared" si="390"/>
        <v>6.7.5</v>
      </c>
      <c r="C11228" s="164">
        <f t="shared" si="391"/>
        <v>0</v>
      </c>
      <c r="D11228" s="165"/>
      <c r="E11228" s="166"/>
      <c r="F11228" s="166"/>
      <c r="G11228" s="166"/>
      <c r="H11228" s="175"/>
      <c r="I11228" s="165"/>
      <c r="J11228" s="310"/>
      <c r="K11228" s="253"/>
    </row>
    <row r="11229" spans="1:11" ht="15.75" hidden="1" thickBot="1">
      <c r="A11229" s="161" t="s">
        <v>851</v>
      </c>
      <c r="B11229" s="163" t="str">
        <f t="shared" si="390"/>
        <v>6.7.5</v>
      </c>
      <c r="C11229" s="164">
        <f t="shared" si="391"/>
        <v>0</v>
      </c>
      <c r="D11229" s="165"/>
      <c r="E11229" s="316" t="s">
        <v>498</v>
      </c>
      <c r="F11229" s="239" t="s">
        <v>497</v>
      </c>
      <c r="G11229" s="239" t="s">
        <v>41</v>
      </c>
      <c r="H11229" s="179" t="s">
        <v>499</v>
      </c>
      <c r="I11229" s="239" t="s">
        <v>500</v>
      </c>
      <c r="J11229" s="317" t="s">
        <v>501</v>
      </c>
      <c r="K11229" s="253"/>
    </row>
    <row r="11230" spans="1:11" hidden="1">
      <c r="A11230" s="161" t="s">
        <v>851</v>
      </c>
      <c r="B11230" s="163" t="str">
        <f t="shared" si="390"/>
        <v>6.7.5</v>
      </c>
      <c r="C11230" s="164">
        <f t="shared" si="391"/>
        <v>0</v>
      </c>
      <c r="D11230" s="165"/>
      <c r="E11230" s="241" t="s">
        <v>502</v>
      </c>
      <c r="F11230" s="318" t="s">
        <v>959</v>
      </c>
      <c r="G11230" s="245">
        <v>1</v>
      </c>
      <c r="H11230" s="229">
        <f>ROUND(K11268,0)</f>
        <v>75262</v>
      </c>
      <c r="I11230" s="245">
        <v>0.08</v>
      </c>
      <c r="J11230" s="319">
        <f>ROUND(IF(N(F11230)&gt;0,PRODUCT(H11230,1/I11230),PRODUCT(G11230:I11230)),0)</f>
        <v>6021</v>
      </c>
      <c r="K11230" s="253"/>
    </row>
    <row r="11231" spans="1:11" hidden="1">
      <c r="A11231" s="161" t="s">
        <v>851</v>
      </c>
      <c r="B11231" s="163" t="str">
        <f t="shared" si="390"/>
        <v>6.7.5</v>
      </c>
      <c r="C11231" s="164">
        <f t="shared" si="391"/>
        <v>0</v>
      </c>
      <c r="D11231" s="165"/>
      <c r="E11231" s="293"/>
      <c r="F11231" s="279"/>
      <c r="G11231" s="279"/>
      <c r="H11231" s="212"/>
      <c r="I11231" s="279"/>
      <c r="J11231" s="320"/>
      <c r="K11231" s="253"/>
    </row>
    <row r="11232" spans="1:11" hidden="1">
      <c r="A11232" s="161" t="s">
        <v>851</v>
      </c>
      <c r="B11232" s="163" t="str">
        <f t="shared" si="390"/>
        <v>6.7.5</v>
      </c>
      <c r="C11232" s="164">
        <f t="shared" si="391"/>
        <v>0</v>
      </c>
      <c r="D11232" s="165"/>
      <c r="E11232" s="293"/>
      <c r="F11232" s="279"/>
      <c r="G11232" s="279"/>
      <c r="H11232" s="212"/>
      <c r="I11232" s="279"/>
      <c r="J11232" s="320"/>
      <c r="K11232" s="253"/>
    </row>
    <row r="11233" spans="1:11" hidden="1">
      <c r="A11233" s="161" t="s">
        <v>851</v>
      </c>
      <c r="B11233" s="163" t="str">
        <f t="shared" si="390"/>
        <v>6.7.5</v>
      </c>
      <c r="C11233" s="164">
        <f t="shared" si="391"/>
        <v>0</v>
      </c>
      <c r="D11233" s="165"/>
      <c r="E11233" s="293"/>
      <c r="F11233" s="279"/>
      <c r="G11233" s="279"/>
      <c r="H11233" s="194"/>
      <c r="I11233" s="279"/>
      <c r="J11233" s="473"/>
      <c r="K11233" s="253"/>
    </row>
    <row r="11234" spans="1:11" hidden="1">
      <c r="A11234" s="161" t="s">
        <v>851</v>
      </c>
      <c r="B11234" s="163" t="str">
        <f t="shared" si="390"/>
        <v>6.7.5</v>
      </c>
      <c r="C11234" s="164">
        <f t="shared" si="391"/>
        <v>0</v>
      </c>
      <c r="D11234" s="165"/>
      <c r="E11234" s="293"/>
      <c r="F11234" s="279"/>
      <c r="G11234" s="322"/>
      <c r="H11234" s="194"/>
      <c r="I11234" s="279"/>
      <c r="J11234" s="320"/>
      <c r="K11234" s="253"/>
    </row>
    <row r="11235" spans="1:11" hidden="1">
      <c r="A11235" s="161" t="s">
        <v>851</v>
      </c>
      <c r="B11235" s="163" t="str">
        <f t="shared" si="390"/>
        <v>6.7.5</v>
      </c>
      <c r="C11235" s="164">
        <f t="shared" si="391"/>
        <v>0</v>
      </c>
      <c r="D11235" s="165"/>
      <c r="E11235" s="293"/>
      <c r="F11235" s="279"/>
      <c r="G11235" s="322"/>
      <c r="H11235" s="194"/>
      <c r="I11235" s="279"/>
      <c r="J11235" s="320"/>
      <c r="K11235" s="253"/>
    </row>
    <row r="11236" spans="1:11" ht="15.75" hidden="1" thickBot="1">
      <c r="A11236" s="161" t="s">
        <v>851</v>
      </c>
      <c r="B11236" s="163" t="str">
        <f t="shared" si="390"/>
        <v>6.7.5</v>
      </c>
      <c r="C11236" s="164">
        <f t="shared" si="391"/>
        <v>0</v>
      </c>
      <c r="D11236" s="165"/>
      <c r="E11236" s="323"/>
      <c r="F11236" s="324"/>
      <c r="G11236" s="324"/>
      <c r="H11236" s="198"/>
      <c r="I11236" s="325"/>
      <c r="J11236" s="326"/>
      <c r="K11236" s="327">
        <f>SUM(J11230:J11236)</f>
        <v>6021</v>
      </c>
    </row>
    <row r="11237" spans="1:11" ht="15.75" hidden="1" thickBot="1">
      <c r="A11237" s="161" t="s">
        <v>851</v>
      </c>
      <c r="B11237" s="163" t="str">
        <f t="shared" si="390"/>
        <v>6.7.5</v>
      </c>
      <c r="C11237" s="164">
        <f t="shared" si="391"/>
        <v>0</v>
      </c>
      <c r="D11237" s="165"/>
      <c r="E11237" s="328"/>
      <c r="F11237" s="328"/>
      <c r="G11237" s="328"/>
      <c r="H11237" s="201"/>
      <c r="I11237" s="329"/>
      <c r="J11237" s="330"/>
      <c r="K11237" s="331"/>
    </row>
    <row r="11238" spans="1:11" ht="15.75" hidden="1" thickBot="1">
      <c r="A11238" s="161" t="s">
        <v>851</v>
      </c>
      <c r="B11238" s="163" t="str">
        <f t="shared" si="390"/>
        <v>6.7.5</v>
      </c>
      <c r="C11238" s="164">
        <f t="shared" si="391"/>
        <v>0</v>
      </c>
      <c r="D11238" s="165"/>
      <c r="E11238" s="316" t="s">
        <v>505</v>
      </c>
      <c r="F11238" s="239" t="s">
        <v>497</v>
      </c>
      <c r="G11238" s="239" t="s">
        <v>41</v>
      </c>
      <c r="H11238" s="179" t="s">
        <v>506</v>
      </c>
      <c r="I11238" s="239" t="s">
        <v>507</v>
      </c>
      <c r="J11238" s="317" t="s">
        <v>501</v>
      </c>
      <c r="K11238" s="331"/>
    </row>
    <row r="11239" spans="1:11" hidden="1">
      <c r="A11239" s="161" t="s">
        <v>851</v>
      </c>
      <c r="B11239" s="163" t="str">
        <f t="shared" si="390"/>
        <v>6.7.5</v>
      </c>
      <c r="C11239" s="164">
        <f t="shared" si="391"/>
        <v>0</v>
      </c>
      <c r="D11239" s="165"/>
      <c r="E11239" s="478" t="s">
        <v>923</v>
      </c>
      <c r="F11239" s="351" t="s">
        <v>1</v>
      </c>
      <c r="G11239" s="245">
        <v>1</v>
      </c>
      <c r="H11239" s="299">
        <v>71525</v>
      </c>
      <c r="I11239" s="183"/>
      <c r="J11239" s="274">
        <f>G11239*H11239*(1+I11239)</f>
        <v>71525</v>
      </c>
      <c r="K11239" s="253"/>
    </row>
    <row r="11240" spans="1:11" hidden="1">
      <c r="A11240" s="161" t="s">
        <v>851</v>
      </c>
      <c r="B11240" s="163" t="str">
        <f t="shared" si="390"/>
        <v>6.7.5</v>
      </c>
      <c r="C11240" s="164">
        <f t="shared" si="391"/>
        <v>0</v>
      </c>
      <c r="D11240" s="165"/>
      <c r="E11240" s="461" t="s">
        <v>924</v>
      </c>
      <c r="F11240" s="333" t="s">
        <v>1</v>
      </c>
      <c r="G11240" s="183">
        <v>2</v>
      </c>
      <c r="H11240" s="207">
        <v>2421</v>
      </c>
      <c r="I11240" s="183"/>
      <c r="J11240" s="217">
        <f>ROUND(IF(N(F11240)&gt;0,PRODUCT(H11240,1/I11240),PRODUCT(G11240:I11240)),0)</f>
        <v>4842</v>
      </c>
      <c r="K11240" s="253"/>
    </row>
    <row r="11241" spans="1:11" hidden="1">
      <c r="A11241" s="161" t="s">
        <v>851</v>
      </c>
      <c r="B11241" s="163" t="str">
        <f t="shared" si="390"/>
        <v>6.7.5</v>
      </c>
      <c r="C11241" s="164">
        <f t="shared" si="391"/>
        <v>0</v>
      </c>
      <c r="D11241" s="165"/>
      <c r="E11241" s="461" t="s">
        <v>718</v>
      </c>
      <c r="F11241" s="255" t="s">
        <v>90</v>
      </c>
      <c r="G11241" s="245">
        <v>0.03</v>
      </c>
      <c r="H11241" s="207">
        <v>299293</v>
      </c>
      <c r="I11241" s="183"/>
      <c r="J11241" s="217">
        <f>ROUND(IF(N(F11241)&gt;0,PRODUCT(H11241,1/I11241),PRODUCT(G11241:I11241)),0)</f>
        <v>8979</v>
      </c>
      <c r="K11241" s="253"/>
    </row>
    <row r="11242" spans="1:11" hidden="1">
      <c r="A11242" s="161" t="s">
        <v>851</v>
      </c>
      <c r="B11242" s="163" t="str">
        <f t="shared" si="390"/>
        <v>6.7.5</v>
      </c>
      <c r="C11242" s="164">
        <f t="shared" si="391"/>
        <v>0</v>
      </c>
      <c r="D11242" s="165"/>
      <c r="E11242" s="205" t="s">
        <v>925</v>
      </c>
      <c r="F11242" s="279" t="s">
        <v>1083</v>
      </c>
      <c r="G11242" s="245">
        <v>0.1</v>
      </c>
      <c r="H11242" s="207">
        <v>23109</v>
      </c>
      <c r="I11242" s="183"/>
      <c r="J11242" s="217">
        <f>ROUND(IF(N(F11242)&gt;0,PRODUCT(H11242,1/I11242),PRODUCT(G11242:I11242)),0)</f>
        <v>2311</v>
      </c>
      <c r="K11242" s="253"/>
    </row>
    <row r="11243" spans="1:11" hidden="1">
      <c r="A11243" s="161" t="s">
        <v>851</v>
      </c>
      <c r="B11243" s="163" t="str">
        <f t="shared" si="390"/>
        <v>6.7.5</v>
      </c>
      <c r="C11243" s="164">
        <f t="shared" si="391"/>
        <v>0</v>
      </c>
      <c r="D11243" s="165"/>
      <c r="E11243" s="293"/>
      <c r="F11243" s="279"/>
      <c r="G11243" s="279"/>
      <c r="H11243" s="194"/>
      <c r="I11243" s="208"/>
      <c r="J11243" s="220"/>
      <c r="K11243" s="253"/>
    </row>
    <row r="11244" spans="1:11" hidden="1">
      <c r="A11244" s="161" t="s">
        <v>851</v>
      </c>
      <c r="B11244" s="163" t="str">
        <f t="shared" si="390"/>
        <v>6.7.5</v>
      </c>
      <c r="C11244" s="164">
        <f t="shared" si="391"/>
        <v>0</v>
      </c>
      <c r="D11244" s="165"/>
      <c r="E11244" s="288"/>
      <c r="F11244" s="333"/>
      <c r="G11244" s="333"/>
      <c r="H11244" s="194"/>
      <c r="I11244" s="208"/>
      <c r="J11244" s="220"/>
      <c r="K11244" s="253"/>
    </row>
    <row r="11245" spans="1:11" hidden="1">
      <c r="A11245" s="161" t="s">
        <v>851</v>
      </c>
      <c r="B11245" s="163" t="str">
        <f t="shared" si="390"/>
        <v>6.7.5</v>
      </c>
      <c r="C11245" s="164">
        <f t="shared" si="391"/>
        <v>0</v>
      </c>
      <c r="D11245" s="165"/>
      <c r="E11245" s="293"/>
      <c r="F11245" s="279"/>
      <c r="G11245" s="279"/>
      <c r="H11245" s="194"/>
      <c r="I11245" s="208"/>
      <c r="J11245" s="220"/>
      <c r="K11245" s="253"/>
    </row>
    <row r="11246" spans="1:11" hidden="1">
      <c r="A11246" s="161" t="s">
        <v>851</v>
      </c>
      <c r="B11246" s="163" t="str">
        <f t="shared" si="390"/>
        <v>6.7.5</v>
      </c>
      <c r="C11246" s="164">
        <f t="shared" si="391"/>
        <v>0</v>
      </c>
      <c r="D11246" s="165"/>
      <c r="E11246" s="293"/>
      <c r="F11246" s="279"/>
      <c r="G11246" s="279"/>
      <c r="H11246" s="194"/>
      <c r="I11246" s="208"/>
      <c r="J11246" s="220"/>
      <c r="K11246" s="253"/>
    </row>
    <row r="11247" spans="1:11" hidden="1">
      <c r="A11247" s="161" t="s">
        <v>851</v>
      </c>
      <c r="B11247" s="163" t="str">
        <f t="shared" si="390"/>
        <v>6.7.5</v>
      </c>
      <c r="C11247" s="164">
        <f t="shared" si="391"/>
        <v>0</v>
      </c>
      <c r="D11247" s="165"/>
      <c r="E11247" s="293"/>
      <c r="F11247" s="322"/>
      <c r="G11247" s="322"/>
      <c r="H11247" s="194"/>
      <c r="I11247" s="279"/>
      <c r="J11247" s="320"/>
      <c r="K11247" s="253"/>
    </row>
    <row r="11248" spans="1:11" hidden="1">
      <c r="A11248" s="161" t="s">
        <v>851</v>
      </c>
      <c r="B11248" s="163" t="str">
        <f t="shared" si="390"/>
        <v>6.7.5</v>
      </c>
      <c r="C11248" s="164">
        <f t="shared" si="391"/>
        <v>0</v>
      </c>
      <c r="D11248" s="165"/>
      <c r="E11248" s="293"/>
      <c r="F11248" s="322"/>
      <c r="G11248" s="322"/>
      <c r="H11248" s="194"/>
      <c r="I11248" s="279"/>
      <c r="J11248" s="320"/>
      <c r="K11248" s="253"/>
    </row>
    <row r="11249" spans="1:11" hidden="1">
      <c r="A11249" s="161" t="s">
        <v>851</v>
      </c>
      <c r="B11249" s="163" t="str">
        <f t="shared" si="390"/>
        <v>6.7.5</v>
      </c>
      <c r="C11249" s="164">
        <f t="shared" si="391"/>
        <v>0</v>
      </c>
      <c r="D11249" s="165"/>
      <c r="E11249" s="293"/>
      <c r="F11249" s="322"/>
      <c r="G11249" s="322"/>
      <c r="H11249" s="194"/>
      <c r="I11249" s="279"/>
      <c r="J11249" s="320"/>
      <c r="K11249" s="253"/>
    </row>
    <row r="11250" spans="1:11" hidden="1">
      <c r="A11250" s="161" t="s">
        <v>851</v>
      </c>
      <c r="B11250" s="163" t="str">
        <f t="shared" si="390"/>
        <v>6.7.5</v>
      </c>
      <c r="C11250" s="164">
        <f t="shared" si="391"/>
        <v>0</v>
      </c>
      <c r="D11250" s="165"/>
      <c r="E11250" s="293"/>
      <c r="F11250" s="322"/>
      <c r="G11250" s="322"/>
      <c r="H11250" s="194"/>
      <c r="I11250" s="279"/>
      <c r="J11250" s="320"/>
      <c r="K11250" s="253"/>
    </row>
    <row r="11251" spans="1:11" ht="15.75" hidden="1" thickBot="1">
      <c r="A11251" s="161" t="s">
        <v>851</v>
      </c>
      <c r="B11251" s="163" t="str">
        <f t="shared" si="390"/>
        <v>6.7.5</v>
      </c>
      <c r="C11251" s="164">
        <f t="shared" si="391"/>
        <v>0</v>
      </c>
      <c r="D11251" s="165"/>
      <c r="E11251" s="323"/>
      <c r="F11251" s="324"/>
      <c r="G11251" s="324"/>
      <c r="H11251" s="198"/>
      <c r="I11251" s="325"/>
      <c r="J11251" s="326"/>
      <c r="K11251" s="354">
        <f>SUM(J11239:J11251)</f>
        <v>87657</v>
      </c>
    </row>
    <row r="11252" spans="1:11" ht="15.75" hidden="1" thickBot="1">
      <c r="A11252" s="161" t="s">
        <v>851</v>
      </c>
      <c r="B11252" s="163" t="str">
        <f t="shared" si="390"/>
        <v>6.7.5</v>
      </c>
      <c r="C11252" s="164">
        <f t="shared" si="391"/>
        <v>0</v>
      </c>
      <c r="D11252" s="165"/>
      <c r="E11252" s="328"/>
      <c r="F11252" s="328"/>
      <c r="G11252" s="328"/>
      <c r="H11252" s="201"/>
      <c r="I11252" s="329"/>
      <c r="J11252" s="330"/>
      <c r="K11252" s="331"/>
    </row>
    <row r="11253" spans="1:11" ht="15.75" hidden="1" thickBot="1">
      <c r="A11253" s="161" t="s">
        <v>851</v>
      </c>
      <c r="B11253" s="163" t="str">
        <f t="shared" si="390"/>
        <v>6.7.5</v>
      </c>
      <c r="C11253" s="164">
        <f t="shared" si="391"/>
        <v>0</v>
      </c>
      <c r="D11253" s="165"/>
      <c r="E11253" s="316" t="s">
        <v>509</v>
      </c>
      <c r="F11253" s="239" t="s">
        <v>497</v>
      </c>
      <c r="G11253" s="239" t="s">
        <v>41</v>
      </c>
      <c r="H11253" s="179" t="s">
        <v>506</v>
      </c>
      <c r="I11253" s="239" t="s">
        <v>510</v>
      </c>
      <c r="J11253" s="317" t="s">
        <v>501</v>
      </c>
      <c r="K11253" s="331"/>
    </row>
    <row r="11254" spans="1:11" hidden="1">
      <c r="A11254" s="161" t="s">
        <v>851</v>
      </c>
      <c r="B11254" s="163" t="str">
        <f t="shared" si="390"/>
        <v>6.7.5</v>
      </c>
      <c r="C11254" s="164">
        <f t="shared" si="391"/>
        <v>0</v>
      </c>
      <c r="D11254" s="165"/>
      <c r="E11254" s="335"/>
      <c r="F11254" s="333"/>
      <c r="G11254" s="333"/>
      <c r="H11254" s="237"/>
      <c r="I11254" s="333"/>
      <c r="J11254" s="252"/>
      <c r="K11254" s="336"/>
    </row>
    <row r="11255" spans="1:11" hidden="1">
      <c r="A11255" s="161" t="s">
        <v>851</v>
      </c>
      <c r="B11255" s="163" t="str">
        <f t="shared" si="390"/>
        <v>6.7.5</v>
      </c>
      <c r="C11255" s="164">
        <f t="shared" si="391"/>
        <v>0</v>
      </c>
      <c r="D11255" s="165"/>
      <c r="E11255" s="337"/>
      <c r="F11255" s="333"/>
      <c r="G11255" s="333"/>
      <c r="H11255" s="237"/>
      <c r="I11255" s="333"/>
      <c r="J11255" s="220"/>
      <c r="K11255" s="253"/>
    </row>
    <row r="11256" spans="1:11" hidden="1">
      <c r="A11256" s="161" t="s">
        <v>851</v>
      </c>
      <c r="B11256" s="163" t="str">
        <f t="shared" si="390"/>
        <v>6.7.5</v>
      </c>
      <c r="C11256" s="164">
        <f t="shared" si="391"/>
        <v>0</v>
      </c>
      <c r="D11256" s="165"/>
      <c r="E11256" s="337"/>
      <c r="F11256" s="333"/>
      <c r="G11256" s="279"/>
      <c r="H11256" s="194"/>
      <c r="I11256" s="279"/>
      <c r="J11256" s="320"/>
      <c r="K11256" s="253"/>
    </row>
    <row r="11257" spans="1:11" hidden="1">
      <c r="A11257" s="161" t="s">
        <v>851</v>
      </c>
      <c r="B11257" s="163" t="str">
        <f t="shared" si="390"/>
        <v>6.7.5</v>
      </c>
      <c r="C11257" s="164">
        <f t="shared" si="391"/>
        <v>0</v>
      </c>
      <c r="D11257" s="165"/>
      <c r="E11257" s="288"/>
      <c r="F11257" s="322"/>
      <c r="G11257" s="322"/>
      <c r="H11257" s="194"/>
      <c r="I11257" s="279"/>
      <c r="J11257" s="320"/>
      <c r="K11257" s="253"/>
    </row>
    <row r="11258" spans="1:11" hidden="1">
      <c r="A11258" s="161" t="s">
        <v>851</v>
      </c>
      <c r="B11258" s="163" t="str">
        <f t="shared" si="390"/>
        <v>6.7.5</v>
      </c>
      <c r="C11258" s="164">
        <f t="shared" si="391"/>
        <v>0</v>
      </c>
      <c r="D11258" s="165"/>
      <c r="E11258" s="293"/>
      <c r="F11258" s="322"/>
      <c r="G11258" s="322"/>
      <c r="H11258" s="194"/>
      <c r="I11258" s="279"/>
      <c r="J11258" s="320"/>
      <c r="K11258" s="253"/>
    </row>
    <row r="11259" spans="1:11" ht="15.75" hidden="1" thickBot="1">
      <c r="A11259" s="161" t="s">
        <v>851</v>
      </c>
      <c r="B11259" s="163" t="str">
        <f t="shared" si="390"/>
        <v>6.7.5</v>
      </c>
      <c r="C11259" s="164">
        <f t="shared" si="391"/>
        <v>0</v>
      </c>
      <c r="D11259" s="165"/>
      <c r="E11259" s="323"/>
      <c r="F11259" s="324"/>
      <c r="G11259" s="324"/>
      <c r="H11259" s="198"/>
      <c r="I11259" s="325"/>
      <c r="J11259" s="326"/>
      <c r="K11259" s="327">
        <f>SUM(J11254:J11259)</f>
        <v>0</v>
      </c>
    </row>
    <row r="11260" spans="1:11" ht="15.75" hidden="1" thickBot="1">
      <c r="A11260" s="161" t="s">
        <v>851</v>
      </c>
      <c r="B11260" s="163" t="str">
        <f t="shared" si="390"/>
        <v>6.7.5</v>
      </c>
      <c r="C11260" s="164">
        <f t="shared" si="391"/>
        <v>0</v>
      </c>
      <c r="D11260" s="165"/>
      <c r="E11260" s="328"/>
      <c r="F11260" s="328"/>
      <c r="G11260" s="328"/>
      <c r="H11260" s="201"/>
      <c r="I11260" s="339"/>
      <c r="J11260" s="340"/>
      <c r="K11260" s="331"/>
    </row>
    <row r="11261" spans="1:11" ht="15.75" hidden="1" thickBot="1">
      <c r="A11261" s="161" t="s">
        <v>851</v>
      </c>
      <c r="B11261" s="163" t="str">
        <f t="shared" si="390"/>
        <v>6.7.5</v>
      </c>
      <c r="C11261" s="164">
        <f t="shared" si="391"/>
        <v>0</v>
      </c>
      <c r="D11261" s="165"/>
      <c r="E11261" s="316" t="s">
        <v>512</v>
      </c>
      <c r="F11261" s="239" t="s">
        <v>519</v>
      </c>
      <c r="G11261" s="239" t="s">
        <v>520</v>
      </c>
      <c r="H11261" s="179" t="s">
        <v>513</v>
      </c>
      <c r="I11261" s="239" t="s">
        <v>500</v>
      </c>
      <c r="J11261" s="317" t="s">
        <v>501</v>
      </c>
      <c r="K11261" s="331"/>
    </row>
    <row r="11262" spans="1:11" hidden="1">
      <c r="A11262" s="161" t="s">
        <v>851</v>
      </c>
      <c r="B11262" s="163" t="str">
        <f t="shared" si="390"/>
        <v>6.7.5</v>
      </c>
      <c r="C11262" s="164">
        <f t="shared" si="391"/>
        <v>0</v>
      </c>
      <c r="D11262" s="165"/>
      <c r="E11262" s="205" t="s">
        <v>521</v>
      </c>
      <c r="F11262" s="219">
        <v>63600</v>
      </c>
      <c r="G11262" s="219">
        <v>54060</v>
      </c>
      <c r="H11262" s="207">
        <v>117660</v>
      </c>
      <c r="I11262" s="260">
        <v>9.4049999999999994</v>
      </c>
      <c r="J11262" s="217">
        <f>ROUND(IF(N(F11262)&gt;0,PRODUCT(H11262,1/I11262),PRODUCT(G11262:I11262)),0)</f>
        <v>12510</v>
      </c>
      <c r="K11262" s="253"/>
    </row>
    <row r="11263" spans="1:11" hidden="1">
      <c r="A11263" s="161" t="s">
        <v>851</v>
      </c>
      <c r="B11263" s="163" t="str">
        <f t="shared" si="390"/>
        <v>6.7.5</v>
      </c>
      <c r="C11263" s="164">
        <f t="shared" si="391"/>
        <v>0</v>
      </c>
      <c r="D11263" s="165"/>
      <c r="E11263" s="205" t="s">
        <v>522</v>
      </c>
      <c r="F11263" s="219">
        <v>31800</v>
      </c>
      <c r="G11263" s="219">
        <v>27030</v>
      </c>
      <c r="H11263" s="207">
        <v>58830</v>
      </c>
      <c r="I11263" s="272">
        <v>1.5</v>
      </c>
      <c r="J11263" s="217">
        <f>ROUND(IF(N(F11263)&gt;0,PRODUCT(H11263,1/I11263),PRODUCT(G11263:I11263)),0)</f>
        <v>39220</v>
      </c>
      <c r="K11263" s="253"/>
    </row>
    <row r="11264" spans="1:11" hidden="1">
      <c r="A11264" s="161" t="s">
        <v>851</v>
      </c>
      <c r="B11264" s="163" t="str">
        <f t="shared" si="390"/>
        <v>6.7.5</v>
      </c>
      <c r="C11264" s="164">
        <f t="shared" si="391"/>
        <v>0</v>
      </c>
      <c r="D11264" s="165"/>
      <c r="E11264" s="241" t="s">
        <v>523</v>
      </c>
      <c r="F11264" s="219">
        <v>19080</v>
      </c>
      <c r="G11264" s="219">
        <v>16218</v>
      </c>
      <c r="H11264" s="207">
        <v>35298</v>
      </c>
      <c r="I11264" s="262">
        <v>1.5</v>
      </c>
      <c r="J11264" s="217">
        <f>ROUND(IF(N(F11264)&gt;0,PRODUCT(H11264,1/I11264),PRODUCT(G11264:I11264)),0)</f>
        <v>23532</v>
      </c>
      <c r="K11264" s="253"/>
    </row>
    <row r="11265" spans="1:11" hidden="1">
      <c r="A11265" s="161" t="s">
        <v>851</v>
      </c>
      <c r="B11265" s="163" t="str">
        <f t="shared" si="390"/>
        <v>6.7.5</v>
      </c>
      <c r="C11265" s="164">
        <f t="shared" si="391"/>
        <v>0</v>
      </c>
      <c r="D11265" s="165"/>
      <c r="E11265" s="293"/>
      <c r="F11265" s="209"/>
      <c r="G11265" s="219"/>
      <c r="H11265" s="194"/>
      <c r="I11265" s="279"/>
      <c r="J11265" s="220"/>
      <c r="K11265" s="253"/>
    </row>
    <row r="11266" spans="1:11" hidden="1">
      <c r="A11266" s="161" t="s">
        <v>851</v>
      </c>
      <c r="B11266" s="163" t="str">
        <f t="shared" si="390"/>
        <v>6.7.5</v>
      </c>
      <c r="C11266" s="164">
        <f t="shared" si="391"/>
        <v>0</v>
      </c>
      <c r="D11266" s="165"/>
      <c r="E11266" s="293"/>
      <c r="F11266" s="322"/>
      <c r="G11266" s="322"/>
      <c r="H11266" s="194"/>
      <c r="I11266" s="279"/>
      <c r="J11266" s="320"/>
      <c r="K11266" s="253"/>
    </row>
    <row r="11267" spans="1:11" hidden="1">
      <c r="A11267" s="161" t="s">
        <v>851</v>
      </c>
      <c r="B11267" s="163" t="str">
        <f t="shared" si="390"/>
        <v>6.7.5</v>
      </c>
      <c r="C11267" s="164">
        <f t="shared" si="391"/>
        <v>0</v>
      </c>
      <c r="D11267" s="165"/>
      <c r="E11267" s="293"/>
      <c r="F11267" s="322"/>
      <c r="G11267" s="322"/>
      <c r="H11267" s="194"/>
      <c r="I11267" s="279"/>
      <c r="J11267" s="320"/>
      <c r="K11267" s="253"/>
    </row>
    <row r="11268" spans="1:11" ht="15.75" hidden="1" thickBot="1">
      <c r="A11268" s="161" t="s">
        <v>851</v>
      </c>
      <c r="B11268" s="163" t="str">
        <f t="shared" si="390"/>
        <v>6.7.5</v>
      </c>
      <c r="C11268" s="164">
        <f t="shared" si="391"/>
        <v>0</v>
      </c>
      <c r="D11268" s="165"/>
      <c r="E11268" s="341"/>
      <c r="F11268" s="342"/>
      <c r="G11268" s="342"/>
      <c r="H11268" s="223"/>
      <c r="I11268" s="343"/>
      <c r="J11268" s="344"/>
      <c r="K11268" s="327">
        <f>SUM(J11262:J11268)</f>
        <v>75262</v>
      </c>
    </row>
    <row r="11269" spans="1:11" hidden="1">
      <c r="A11269" s="161" t="s">
        <v>851</v>
      </c>
      <c r="B11269" s="163" t="str">
        <f t="shared" si="390"/>
        <v>6.7.5</v>
      </c>
      <c r="C11269" s="164">
        <f t="shared" si="391"/>
        <v>0</v>
      </c>
      <c r="D11269" s="165"/>
      <c r="E11269" s="265"/>
      <c r="F11269" s="265"/>
      <c r="G11269" s="265"/>
      <c r="H11269" s="263"/>
      <c r="I11269" s="370"/>
      <c r="J11269" s="371"/>
      <c r="K11269" s="253"/>
    </row>
    <row r="11270" spans="1:11" ht="15.75" hidden="1" thickBot="1">
      <c r="A11270" s="161" t="s">
        <v>851</v>
      </c>
      <c r="B11270" s="163" t="str">
        <f t="shared" si="390"/>
        <v>6.7.5</v>
      </c>
      <c r="C11270" s="164">
        <f t="shared" si="391"/>
        <v>0</v>
      </c>
      <c r="D11270" s="165"/>
      <c r="E11270" s="265"/>
      <c r="F11270" s="265"/>
      <c r="G11270" s="265"/>
      <c r="H11270" s="477" t="s">
        <v>516</v>
      </c>
      <c r="I11270" s="370"/>
      <c r="J11270" s="371"/>
      <c r="K11270" s="355">
        <f>ROUND(+K11268+K11259+K11251+K11236,0)</f>
        <v>168940</v>
      </c>
    </row>
    <row r="11271" spans="1:11" hidden="1">
      <c r="A11271" s="161" t="s">
        <v>851</v>
      </c>
      <c r="B11271" s="163" t="str">
        <f t="shared" si="390"/>
        <v>6.7.5</v>
      </c>
      <c r="C11271" s="164">
        <f t="shared" si="391"/>
        <v>0</v>
      </c>
    </row>
    <row r="11272" spans="1:11" hidden="1">
      <c r="A11272" s="161" t="s">
        <v>851</v>
      </c>
      <c r="B11272" s="163" t="str">
        <f t="shared" si="390"/>
        <v>6.7.5</v>
      </c>
      <c r="C11272" s="164">
        <f t="shared" si="391"/>
        <v>0</v>
      </c>
      <c r="K11272" s="441"/>
    </row>
    <row r="11273" spans="1:11" hidden="1">
      <c r="A11273" s="161" t="s">
        <v>851</v>
      </c>
      <c r="B11273" s="163" t="str">
        <f t="shared" si="390"/>
        <v>6.7.5</v>
      </c>
      <c r="C11273" s="164">
        <f t="shared" si="391"/>
        <v>0</v>
      </c>
    </row>
    <row r="11274" spans="1:11" hidden="1">
      <c r="A11274" s="161" t="s">
        <v>851</v>
      </c>
      <c r="B11274" s="163" t="str">
        <f>E11279</f>
        <v>6.7.6</v>
      </c>
      <c r="C11274" s="164">
        <f t="shared" si="391"/>
        <v>0</v>
      </c>
    </row>
    <row r="11275" spans="1:11" ht="18.75" hidden="1">
      <c r="A11275" s="161" t="s">
        <v>851</v>
      </c>
      <c r="B11275" s="163" t="str">
        <f t="shared" ref="B11275:B11327" si="392">B11274</f>
        <v>6.7.6</v>
      </c>
      <c r="C11275" s="164">
        <f t="shared" si="391"/>
        <v>0</v>
      </c>
      <c r="D11275" s="165"/>
      <c r="E11275" s="169" t="s">
        <v>496</v>
      </c>
      <c r="F11275" s="169"/>
      <c r="G11275" s="169"/>
      <c r="H11275" s="169"/>
      <c r="I11275" s="169"/>
      <c r="J11275" s="170"/>
      <c r="K11275" s="166"/>
    </row>
    <row r="11276" spans="1:11" hidden="1">
      <c r="A11276" s="161" t="s">
        <v>851</v>
      </c>
      <c r="B11276" s="163" t="str">
        <f t="shared" si="392"/>
        <v>6.7.6</v>
      </c>
      <c r="C11276" s="164">
        <f t="shared" si="391"/>
        <v>0</v>
      </c>
      <c r="D11276" s="165"/>
      <c r="E11276" s="166"/>
      <c r="F11276" s="166"/>
      <c r="G11276" s="166"/>
      <c r="I11276" s="165"/>
      <c r="J11276" s="310"/>
      <c r="K11276" s="253"/>
    </row>
    <row r="11277" spans="1:11" hidden="1">
      <c r="A11277" s="161" t="s">
        <v>851</v>
      </c>
      <c r="B11277" s="163" t="str">
        <f t="shared" si="392"/>
        <v>6.7.6</v>
      </c>
      <c r="C11277" s="164">
        <f t="shared" si="391"/>
        <v>0</v>
      </c>
      <c r="D11277" s="165"/>
      <c r="E11277" s="166"/>
      <c r="F11277" s="166"/>
      <c r="G11277" s="166"/>
      <c r="I11277" s="165"/>
      <c r="J11277" s="310"/>
      <c r="K11277" s="253"/>
    </row>
    <row r="11278" spans="1:11" hidden="1">
      <c r="A11278" s="161" t="s">
        <v>851</v>
      </c>
      <c r="B11278" s="163" t="str">
        <f t="shared" si="392"/>
        <v>6.7.6</v>
      </c>
      <c r="C11278" s="164">
        <f t="shared" si="391"/>
        <v>0</v>
      </c>
      <c r="D11278" s="165"/>
      <c r="E11278" s="166"/>
      <c r="F11278" s="166"/>
      <c r="G11278" s="166"/>
      <c r="I11278" s="165"/>
      <c r="J11278" s="310"/>
      <c r="K11278" s="253"/>
    </row>
    <row r="11279" spans="1:11" ht="27" hidden="1" customHeight="1">
      <c r="A11279" s="161" t="s">
        <v>851</v>
      </c>
      <c r="B11279" s="163" t="str">
        <f t="shared" si="392"/>
        <v>6.7.6</v>
      </c>
      <c r="C11279" s="164">
        <f t="shared" si="391"/>
        <v>0</v>
      </c>
      <c r="D11279" s="311" t="s">
        <v>39</v>
      </c>
      <c r="E11279" s="172" t="s">
        <v>926</v>
      </c>
      <c r="F11279" s="313" t="s">
        <v>927</v>
      </c>
      <c r="G11279" s="313"/>
      <c r="H11279" s="313"/>
      <c r="I11279" s="311" t="s">
        <v>497</v>
      </c>
      <c r="J11279" s="314" t="s">
        <v>1</v>
      </c>
      <c r="K11279" s="253"/>
    </row>
    <row r="11280" spans="1:11" hidden="1">
      <c r="A11280" s="161" t="s">
        <v>851</v>
      </c>
      <c r="B11280" s="163" t="str">
        <f t="shared" si="392"/>
        <v>6.7.6</v>
      </c>
      <c r="C11280" s="164">
        <f t="shared" si="391"/>
        <v>0</v>
      </c>
      <c r="D11280" s="165"/>
      <c r="E11280" s="166"/>
      <c r="F11280" s="315"/>
      <c r="G11280" s="315"/>
      <c r="H11280" s="175"/>
      <c r="I11280" s="165"/>
      <c r="J11280" s="310"/>
      <c r="K11280" s="253"/>
    </row>
    <row r="11281" spans="1:11" hidden="1">
      <c r="A11281" s="161" t="s">
        <v>851</v>
      </c>
      <c r="B11281" s="163" t="str">
        <f t="shared" si="392"/>
        <v>6.7.6</v>
      </c>
      <c r="C11281" s="164">
        <f t="shared" si="391"/>
        <v>0</v>
      </c>
      <c r="D11281" s="165"/>
      <c r="E11281" s="166"/>
      <c r="F11281" s="166"/>
      <c r="G11281" s="166"/>
      <c r="H11281" s="175"/>
      <c r="I11281" s="166"/>
      <c r="J11281" s="167"/>
      <c r="K11281" s="253"/>
    </row>
    <row r="11282" spans="1:11" hidden="1">
      <c r="A11282" s="161" t="s">
        <v>851</v>
      </c>
      <c r="B11282" s="163" t="str">
        <f t="shared" si="392"/>
        <v>6.7.6</v>
      </c>
      <c r="C11282" s="164">
        <f t="shared" si="391"/>
        <v>0</v>
      </c>
      <c r="D11282" s="165"/>
      <c r="E11282" s="166"/>
      <c r="F11282" s="166"/>
      <c r="G11282" s="166"/>
      <c r="H11282" s="175"/>
      <c r="I11282" s="165"/>
      <c r="J11282" s="310"/>
      <c r="K11282" s="253"/>
    </row>
    <row r="11283" spans="1:11" ht="15.75" hidden="1" thickBot="1">
      <c r="A11283" s="161" t="s">
        <v>851</v>
      </c>
      <c r="B11283" s="163" t="str">
        <f t="shared" si="392"/>
        <v>6.7.6</v>
      </c>
      <c r="C11283" s="164">
        <f t="shared" si="391"/>
        <v>0</v>
      </c>
      <c r="D11283" s="165"/>
      <c r="E11283" s="316" t="s">
        <v>498</v>
      </c>
      <c r="F11283" s="239" t="s">
        <v>497</v>
      </c>
      <c r="G11283" s="239" t="s">
        <v>41</v>
      </c>
      <c r="H11283" s="179" t="s">
        <v>499</v>
      </c>
      <c r="I11283" s="239" t="s">
        <v>500</v>
      </c>
      <c r="J11283" s="317" t="s">
        <v>501</v>
      </c>
      <c r="K11283" s="253"/>
    </row>
    <row r="11284" spans="1:11" hidden="1">
      <c r="A11284" s="161" t="s">
        <v>851</v>
      </c>
      <c r="B11284" s="163" t="str">
        <f t="shared" si="392"/>
        <v>6.7.6</v>
      </c>
      <c r="C11284" s="164">
        <f t="shared" si="391"/>
        <v>0</v>
      </c>
      <c r="D11284" s="165"/>
      <c r="E11284" s="241" t="s">
        <v>502</v>
      </c>
      <c r="F11284" s="318" t="s">
        <v>959</v>
      </c>
      <c r="G11284" s="245">
        <v>1</v>
      </c>
      <c r="H11284" s="229">
        <f>ROUND(K11322,0)</f>
        <v>30105</v>
      </c>
      <c r="I11284" s="245">
        <v>0.05</v>
      </c>
      <c r="J11284" s="319">
        <f>ROUND(IF(N(F11284)&gt;0,PRODUCT(H11284,1/I11284),PRODUCT(G11284:I11284)),0)</f>
        <v>1505</v>
      </c>
      <c r="K11284" s="253"/>
    </row>
    <row r="11285" spans="1:11" hidden="1">
      <c r="A11285" s="161" t="s">
        <v>851</v>
      </c>
      <c r="B11285" s="163" t="str">
        <f t="shared" si="392"/>
        <v>6.7.6</v>
      </c>
      <c r="C11285" s="164">
        <f t="shared" si="391"/>
        <v>0</v>
      </c>
      <c r="D11285" s="165"/>
      <c r="E11285" s="293"/>
      <c r="F11285" s="279"/>
      <c r="G11285" s="279"/>
      <c r="H11285" s="212"/>
      <c r="I11285" s="279"/>
      <c r="J11285" s="320"/>
      <c r="K11285" s="253"/>
    </row>
    <row r="11286" spans="1:11" hidden="1">
      <c r="A11286" s="161" t="s">
        <v>851</v>
      </c>
      <c r="B11286" s="163" t="str">
        <f t="shared" si="392"/>
        <v>6.7.6</v>
      </c>
      <c r="C11286" s="164">
        <f t="shared" si="391"/>
        <v>0</v>
      </c>
      <c r="D11286" s="165"/>
      <c r="E11286" s="293"/>
      <c r="F11286" s="279"/>
      <c r="G11286" s="279"/>
      <c r="H11286" s="212"/>
      <c r="I11286" s="279"/>
      <c r="J11286" s="320"/>
      <c r="K11286" s="253"/>
    </row>
    <row r="11287" spans="1:11" hidden="1">
      <c r="A11287" s="161" t="s">
        <v>851</v>
      </c>
      <c r="B11287" s="163" t="str">
        <f t="shared" si="392"/>
        <v>6.7.6</v>
      </c>
      <c r="C11287" s="164">
        <f t="shared" si="391"/>
        <v>0</v>
      </c>
      <c r="D11287" s="165"/>
      <c r="E11287" s="293"/>
      <c r="F11287" s="279"/>
      <c r="G11287" s="279"/>
      <c r="H11287" s="194"/>
      <c r="I11287" s="279"/>
      <c r="J11287" s="473"/>
      <c r="K11287" s="253"/>
    </row>
    <row r="11288" spans="1:11" hidden="1">
      <c r="A11288" s="161" t="s">
        <v>851</v>
      </c>
      <c r="B11288" s="163" t="str">
        <f t="shared" si="392"/>
        <v>6.7.6</v>
      </c>
      <c r="C11288" s="164">
        <f t="shared" si="391"/>
        <v>0</v>
      </c>
      <c r="D11288" s="165"/>
      <c r="E11288" s="293"/>
      <c r="F11288" s="279"/>
      <c r="G11288" s="322"/>
      <c r="H11288" s="194"/>
      <c r="I11288" s="279"/>
      <c r="J11288" s="320"/>
      <c r="K11288" s="253"/>
    </row>
    <row r="11289" spans="1:11" hidden="1">
      <c r="A11289" s="161" t="s">
        <v>851</v>
      </c>
      <c r="B11289" s="163" t="str">
        <f t="shared" si="392"/>
        <v>6.7.6</v>
      </c>
      <c r="C11289" s="164">
        <f t="shared" si="391"/>
        <v>0</v>
      </c>
      <c r="D11289" s="165"/>
      <c r="E11289" s="293"/>
      <c r="F11289" s="279"/>
      <c r="G11289" s="322"/>
      <c r="H11289" s="194"/>
      <c r="I11289" s="279"/>
      <c r="J11289" s="320"/>
      <c r="K11289" s="253"/>
    </row>
    <row r="11290" spans="1:11" ht="15.75" hidden="1" thickBot="1">
      <c r="A11290" s="161" t="s">
        <v>851</v>
      </c>
      <c r="B11290" s="163" t="str">
        <f t="shared" si="392"/>
        <v>6.7.6</v>
      </c>
      <c r="C11290" s="164">
        <f t="shared" si="391"/>
        <v>0</v>
      </c>
      <c r="D11290" s="165"/>
      <c r="E11290" s="323"/>
      <c r="F11290" s="324"/>
      <c r="G11290" s="324"/>
      <c r="H11290" s="198"/>
      <c r="I11290" s="325"/>
      <c r="J11290" s="326"/>
      <c r="K11290" s="327">
        <f>SUM(J11284:J11290)</f>
        <v>1505</v>
      </c>
    </row>
    <row r="11291" spans="1:11" ht="15.75" hidden="1" thickBot="1">
      <c r="A11291" s="161" t="s">
        <v>851</v>
      </c>
      <c r="B11291" s="163" t="str">
        <f t="shared" si="392"/>
        <v>6.7.6</v>
      </c>
      <c r="C11291" s="164">
        <f t="shared" ref="C11291:C11354" si="393">IF(ISERROR(MATCH(B11291,T:T,0)),0,1)</f>
        <v>0</v>
      </c>
      <c r="D11291" s="165"/>
      <c r="E11291" s="328"/>
      <c r="F11291" s="328"/>
      <c r="G11291" s="328"/>
      <c r="H11291" s="201"/>
      <c r="I11291" s="329"/>
      <c r="J11291" s="330"/>
      <c r="K11291" s="331"/>
    </row>
    <row r="11292" spans="1:11" ht="15.75" hidden="1" thickBot="1">
      <c r="A11292" s="161" t="s">
        <v>851</v>
      </c>
      <c r="B11292" s="163" t="str">
        <f t="shared" si="392"/>
        <v>6.7.6</v>
      </c>
      <c r="C11292" s="164">
        <f t="shared" si="393"/>
        <v>0</v>
      </c>
      <c r="D11292" s="165"/>
      <c r="E11292" s="316" t="s">
        <v>505</v>
      </c>
      <c r="F11292" s="239" t="s">
        <v>497</v>
      </c>
      <c r="G11292" s="239" t="s">
        <v>41</v>
      </c>
      <c r="H11292" s="179" t="s">
        <v>506</v>
      </c>
      <c r="I11292" s="239" t="s">
        <v>507</v>
      </c>
      <c r="J11292" s="317" t="s">
        <v>501</v>
      </c>
      <c r="K11292" s="331"/>
    </row>
    <row r="11293" spans="1:11" hidden="1">
      <c r="A11293" s="161" t="s">
        <v>851</v>
      </c>
      <c r="B11293" s="163" t="str">
        <f t="shared" si="392"/>
        <v>6.7.6</v>
      </c>
      <c r="C11293" s="164">
        <f t="shared" si="393"/>
        <v>0</v>
      </c>
      <c r="D11293" s="165"/>
      <c r="E11293" s="479" t="s">
        <v>928</v>
      </c>
      <c r="F11293" s="351" t="s">
        <v>1</v>
      </c>
      <c r="G11293" s="279">
        <v>1</v>
      </c>
      <c r="H11293" s="299">
        <v>242085</v>
      </c>
      <c r="I11293" s="183"/>
      <c r="J11293" s="274">
        <f>G11293*H11293*(1+I11293)</f>
        <v>242085</v>
      </c>
      <c r="K11293" s="253"/>
    </row>
    <row r="11294" spans="1:11" hidden="1">
      <c r="A11294" s="161" t="s">
        <v>851</v>
      </c>
      <c r="B11294" s="163" t="str">
        <f t="shared" si="392"/>
        <v>6.7.6</v>
      </c>
      <c r="C11294" s="164">
        <f t="shared" si="393"/>
        <v>0</v>
      </c>
      <c r="D11294" s="165"/>
      <c r="E11294" s="364"/>
      <c r="F11294" s="333"/>
      <c r="G11294" s="333"/>
      <c r="H11294" s="237"/>
      <c r="I11294" s="208"/>
      <c r="J11294" s="220"/>
      <c r="K11294" s="253"/>
    </row>
    <row r="11295" spans="1:11" hidden="1">
      <c r="A11295" s="161" t="s">
        <v>851</v>
      </c>
      <c r="B11295" s="163" t="str">
        <f t="shared" si="392"/>
        <v>6.7.6</v>
      </c>
      <c r="C11295" s="164">
        <f t="shared" si="393"/>
        <v>0</v>
      </c>
      <c r="D11295" s="165"/>
      <c r="E11295" s="364"/>
      <c r="F11295" s="279"/>
      <c r="G11295" s="279"/>
      <c r="H11295" s="237"/>
      <c r="I11295" s="208"/>
      <c r="J11295" s="220"/>
      <c r="K11295" s="253"/>
    </row>
    <row r="11296" spans="1:11" hidden="1">
      <c r="A11296" s="161" t="s">
        <v>851</v>
      </c>
      <c r="B11296" s="163" t="str">
        <f t="shared" si="392"/>
        <v>6.7.6</v>
      </c>
      <c r="C11296" s="164">
        <f t="shared" si="393"/>
        <v>0</v>
      </c>
      <c r="D11296" s="165"/>
      <c r="E11296" s="364"/>
      <c r="F11296" s="279"/>
      <c r="G11296" s="279"/>
      <c r="H11296" s="237"/>
      <c r="I11296" s="208"/>
      <c r="J11296" s="220"/>
      <c r="K11296" s="253"/>
    </row>
    <row r="11297" spans="1:11" hidden="1">
      <c r="A11297" s="161" t="s">
        <v>851</v>
      </c>
      <c r="B11297" s="163" t="str">
        <f t="shared" si="392"/>
        <v>6.7.6</v>
      </c>
      <c r="C11297" s="164">
        <f t="shared" si="393"/>
        <v>0</v>
      </c>
      <c r="D11297" s="165"/>
      <c r="E11297" s="293"/>
      <c r="F11297" s="279"/>
      <c r="G11297" s="279"/>
      <c r="H11297" s="194"/>
      <c r="I11297" s="208"/>
      <c r="J11297" s="220"/>
      <c r="K11297" s="253"/>
    </row>
    <row r="11298" spans="1:11" hidden="1">
      <c r="A11298" s="161" t="s">
        <v>851</v>
      </c>
      <c r="B11298" s="163" t="str">
        <f t="shared" si="392"/>
        <v>6.7.6</v>
      </c>
      <c r="C11298" s="164">
        <f t="shared" si="393"/>
        <v>0</v>
      </c>
      <c r="D11298" s="165"/>
      <c r="E11298" s="288"/>
      <c r="F11298" s="333"/>
      <c r="G11298" s="333"/>
      <c r="H11298" s="194"/>
      <c r="I11298" s="208"/>
      <c r="J11298" s="220"/>
      <c r="K11298" s="253"/>
    </row>
    <row r="11299" spans="1:11" hidden="1">
      <c r="A11299" s="161" t="s">
        <v>851</v>
      </c>
      <c r="B11299" s="163" t="str">
        <f t="shared" si="392"/>
        <v>6.7.6</v>
      </c>
      <c r="C11299" s="164">
        <f t="shared" si="393"/>
        <v>0</v>
      </c>
      <c r="D11299" s="165"/>
      <c r="E11299" s="293"/>
      <c r="F11299" s="279"/>
      <c r="G11299" s="279"/>
      <c r="H11299" s="194"/>
      <c r="I11299" s="208"/>
      <c r="J11299" s="220"/>
      <c r="K11299" s="253"/>
    </row>
    <row r="11300" spans="1:11" hidden="1">
      <c r="A11300" s="161" t="s">
        <v>851</v>
      </c>
      <c r="B11300" s="163" t="str">
        <f t="shared" si="392"/>
        <v>6.7.6</v>
      </c>
      <c r="C11300" s="164">
        <f t="shared" si="393"/>
        <v>0</v>
      </c>
      <c r="D11300" s="165"/>
      <c r="E11300" s="293"/>
      <c r="F11300" s="279"/>
      <c r="G11300" s="279"/>
      <c r="H11300" s="194"/>
      <c r="I11300" s="208"/>
      <c r="J11300" s="220"/>
      <c r="K11300" s="253"/>
    </row>
    <row r="11301" spans="1:11" hidden="1">
      <c r="A11301" s="161" t="s">
        <v>851</v>
      </c>
      <c r="B11301" s="163" t="str">
        <f t="shared" si="392"/>
        <v>6.7.6</v>
      </c>
      <c r="C11301" s="164">
        <f t="shared" si="393"/>
        <v>0</v>
      </c>
      <c r="D11301" s="165"/>
      <c r="E11301" s="293"/>
      <c r="F11301" s="322"/>
      <c r="G11301" s="322"/>
      <c r="H11301" s="194"/>
      <c r="I11301" s="279"/>
      <c r="J11301" s="320"/>
      <c r="K11301" s="253"/>
    </row>
    <row r="11302" spans="1:11" hidden="1">
      <c r="A11302" s="161" t="s">
        <v>851</v>
      </c>
      <c r="B11302" s="163" t="str">
        <f t="shared" si="392"/>
        <v>6.7.6</v>
      </c>
      <c r="C11302" s="164">
        <f t="shared" si="393"/>
        <v>0</v>
      </c>
      <c r="D11302" s="165"/>
      <c r="E11302" s="293"/>
      <c r="F11302" s="322"/>
      <c r="G11302" s="322"/>
      <c r="H11302" s="194"/>
      <c r="I11302" s="279"/>
      <c r="J11302" s="320"/>
      <c r="K11302" s="253"/>
    </row>
    <row r="11303" spans="1:11" hidden="1">
      <c r="A11303" s="161" t="s">
        <v>851</v>
      </c>
      <c r="B11303" s="163" t="str">
        <f t="shared" si="392"/>
        <v>6.7.6</v>
      </c>
      <c r="C11303" s="164">
        <f t="shared" si="393"/>
        <v>0</v>
      </c>
      <c r="D11303" s="165"/>
      <c r="E11303" s="293"/>
      <c r="F11303" s="322"/>
      <c r="G11303" s="322"/>
      <c r="H11303" s="194"/>
      <c r="I11303" s="279"/>
      <c r="J11303" s="320"/>
      <c r="K11303" s="253"/>
    </row>
    <row r="11304" spans="1:11" hidden="1">
      <c r="A11304" s="161" t="s">
        <v>851</v>
      </c>
      <c r="B11304" s="163" t="str">
        <f t="shared" si="392"/>
        <v>6.7.6</v>
      </c>
      <c r="C11304" s="164">
        <f t="shared" si="393"/>
        <v>0</v>
      </c>
      <c r="D11304" s="165"/>
      <c r="E11304" s="293"/>
      <c r="F11304" s="322"/>
      <c r="G11304" s="322"/>
      <c r="H11304" s="194"/>
      <c r="I11304" s="279"/>
      <c r="J11304" s="320"/>
      <c r="K11304" s="253"/>
    </row>
    <row r="11305" spans="1:11" ht="15.75" hidden="1" thickBot="1">
      <c r="A11305" s="161" t="s">
        <v>851</v>
      </c>
      <c r="B11305" s="163" t="str">
        <f t="shared" si="392"/>
        <v>6.7.6</v>
      </c>
      <c r="C11305" s="164">
        <f t="shared" si="393"/>
        <v>0</v>
      </c>
      <c r="D11305" s="165"/>
      <c r="E11305" s="323"/>
      <c r="F11305" s="324"/>
      <c r="G11305" s="324"/>
      <c r="H11305" s="198"/>
      <c r="I11305" s="325"/>
      <c r="J11305" s="326"/>
      <c r="K11305" s="354">
        <f>SUM(J11293:J11305)</f>
        <v>242085</v>
      </c>
    </row>
    <row r="11306" spans="1:11" ht="15.75" hidden="1" thickBot="1">
      <c r="A11306" s="161" t="s">
        <v>851</v>
      </c>
      <c r="B11306" s="163" t="str">
        <f t="shared" si="392"/>
        <v>6.7.6</v>
      </c>
      <c r="C11306" s="164">
        <f t="shared" si="393"/>
        <v>0</v>
      </c>
      <c r="D11306" s="165"/>
      <c r="E11306" s="328"/>
      <c r="F11306" s="328"/>
      <c r="G11306" s="328"/>
      <c r="H11306" s="201"/>
      <c r="I11306" s="329"/>
      <c r="J11306" s="330"/>
      <c r="K11306" s="331"/>
    </row>
    <row r="11307" spans="1:11" ht="15.75" hidden="1" thickBot="1">
      <c r="A11307" s="161" t="s">
        <v>851</v>
      </c>
      <c r="B11307" s="163" t="str">
        <f t="shared" si="392"/>
        <v>6.7.6</v>
      </c>
      <c r="C11307" s="164">
        <f t="shared" si="393"/>
        <v>0</v>
      </c>
      <c r="D11307" s="165"/>
      <c r="E11307" s="316" t="s">
        <v>509</v>
      </c>
      <c r="F11307" s="239" t="s">
        <v>497</v>
      </c>
      <c r="G11307" s="239" t="s">
        <v>41</v>
      </c>
      <c r="H11307" s="179" t="s">
        <v>506</v>
      </c>
      <c r="I11307" s="239" t="s">
        <v>510</v>
      </c>
      <c r="J11307" s="317" t="s">
        <v>501</v>
      </c>
      <c r="K11307" s="331"/>
    </row>
    <row r="11308" spans="1:11" hidden="1">
      <c r="A11308" s="161" t="s">
        <v>851</v>
      </c>
      <c r="B11308" s="163" t="str">
        <f t="shared" si="392"/>
        <v>6.7.6</v>
      </c>
      <c r="C11308" s="164">
        <f t="shared" si="393"/>
        <v>0</v>
      </c>
      <c r="D11308" s="165"/>
      <c r="E11308" s="335"/>
      <c r="F11308" s="333"/>
      <c r="G11308" s="333"/>
      <c r="H11308" s="237"/>
      <c r="I11308" s="333"/>
      <c r="J11308" s="252"/>
      <c r="K11308" s="336"/>
    </row>
    <row r="11309" spans="1:11" hidden="1">
      <c r="A11309" s="161" t="s">
        <v>851</v>
      </c>
      <c r="B11309" s="163" t="str">
        <f t="shared" si="392"/>
        <v>6.7.6</v>
      </c>
      <c r="C11309" s="164">
        <f t="shared" si="393"/>
        <v>0</v>
      </c>
      <c r="D11309" s="165"/>
      <c r="E11309" s="337"/>
      <c r="F11309" s="338"/>
      <c r="G11309" s="338"/>
      <c r="H11309" s="237"/>
      <c r="I11309" s="333"/>
      <c r="J11309" s="220"/>
      <c r="K11309" s="253"/>
    </row>
    <row r="11310" spans="1:11" hidden="1">
      <c r="A11310" s="161" t="s">
        <v>851</v>
      </c>
      <c r="B11310" s="163" t="str">
        <f t="shared" si="392"/>
        <v>6.7.6</v>
      </c>
      <c r="C11310" s="164">
        <f t="shared" si="393"/>
        <v>0</v>
      </c>
      <c r="D11310" s="165"/>
      <c r="E11310" s="337"/>
      <c r="F11310" s="322"/>
      <c r="G11310" s="322"/>
      <c r="H11310" s="194"/>
      <c r="I11310" s="279"/>
      <c r="J11310" s="320"/>
      <c r="K11310" s="253"/>
    </row>
    <row r="11311" spans="1:11" hidden="1">
      <c r="A11311" s="161" t="s">
        <v>851</v>
      </c>
      <c r="B11311" s="163" t="str">
        <f t="shared" si="392"/>
        <v>6.7.6</v>
      </c>
      <c r="C11311" s="164">
        <f t="shared" si="393"/>
        <v>0</v>
      </c>
      <c r="D11311" s="165"/>
      <c r="E11311" s="288"/>
      <c r="F11311" s="322"/>
      <c r="G11311" s="322"/>
      <c r="H11311" s="194"/>
      <c r="I11311" s="279"/>
      <c r="J11311" s="320"/>
      <c r="K11311" s="253"/>
    </row>
    <row r="11312" spans="1:11" hidden="1">
      <c r="A11312" s="161" t="s">
        <v>851</v>
      </c>
      <c r="B11312" s="163" t="str">
        <f t="shared" si="392"/>
        <v>6.7.6</v>
      </c>
      <c r="C11312" s="164">
        <f t="shared" si="393"/>
        <v>0</v>
      </c>
      <c r="D11312" s="165"/>
      <c r="E11312" s="293"/>
      <c r="F11312" s="322"/>
      <c r="G11312" s="322"/>
      <c r="H11312" s="194"/>
      <c r="I11312" s="279"/>
      <c r="J11312" s="320"/>
      <c r="K11312" s="253"/>
    </row>
    <row r="11313" spans="1:11" ht="15.75" hidden="1" thickBot="1">
      <c r="A11313" s="161" t="s">
        <v>851</v>
      </c>
      <c r="B11313" s="163" t="str">
        <f t="shared" si="392"/>
        <v>6.7.6</v>
      </c>
      <c r="C11313" s="164">
        <f t="shared" si="393"/>
        <v>0</v>
      </c>
      <c r="D11313" s="165"/>
      <c r="E11313" s="323"/>
      <c r="F11313" s="324"/>
      <c r="G11313" s="324"/>
      <c r="H11313" s="198"/>
      <c r="I11313" s="325"/>
      <c r="J11313" s="326"/>
      <c r="K11313" s="327">
        <f>SUM(J11308:J11313)</f>
        <v>0</v>
      </c>
    </row>
    <row r="11314" spans="1:11" ht="15.75" hidden="1" thickBot="1">
      <c r="A11314" s="161" t="s">
        <v>851</v>
      </c>
      <c r="B11314" s="163" t="str">
        <f t="shared" si="392"/>
        <v>6.7.6</v>
      </c>
      <c r="C11314" s="164">
        <f t="shared" si="393"/>
        <v>0</v>
      </c>
      <c r="D11314" s="165"/>
      <c r="E11314" s="328"/>
      <c r="F11314" s="328"/>
      <c r="G11314" s="328"/>
      <c r="H11314" s="201"/>
      <c r="I11314" s="339"/>
      <c r="J11314" s="340"/>
      <c r="K11314" s="331"/>
    </row>
    <row r="11315" spans="1:11" ht="15.75" hidden="1" thickBot="1">
      <c r="A11315" s="161" t="s">
        <v>851</v>
      </c>
      <c r="B11315" s="163" t="str">
        <f t="shared" si="392"/>
        <v>6.7.6</v>
      </c>
      <c r="C11315" s="164">
        <f t="shared" si="393"/>
        <v>0</v>
      </c>
      <c r="D11315" s="165"/>
      <c r="E11315" s="316" t="s">
        <v>512</v>
      </c>
      <c r="F11315" s="239" t="s">
        <v>519</v>
      </c>
      <c r="G11315" s="239" t="s">
        <v>520</v>
      </c>
      <c r="H11315" s="179" t="s">
        <v>513</v>
      </c>
      <c r="I11315" s="239" t="s">
        <v>500</v>
      </c>
      <c r="J11315" s="317" t="s">
        <v>501</v>
      </c>
      <c r="K11315" s="331"/>
    </row>
    <row r="11316" spans="1:11" hidden="1">
      <c r="A11316" s="161" t="s">
        <v>851</v>
      </c>
      <c r="B11316" s="163" t="str">
        <f t="shared" si="392"/>
        <v>6.7.6</v>
      </c>
      <c r="C11316" s="164">
        <f t="shared" si="393"/>
        <v>0</v>
      </c>
      <c r="D11316" s="165"/>
      <c r="E11316" s="205" t="s">
        <v>521</v>
      </c>
      <c r="F11316" s="219">
        <v>63600</v>
      </c>
      <c r="G11316" s="219">
        <v>54060</v>
      </c>
      <c r="H11316" s="207">
        <v>117660</v>
      </c>
      <c r="I11316" s="260">
        <v>36.64</v>
      </c>
      <c r="J11316" s="217">
        <f>ROUND(IF(N(F11316)&gt;0,PRODUCT(H11316,1/I11316),PRODUCT(G11316:I11316)),0)</f>
        <v>3211</v>
      </c>
      <c r="K11316" s="253"/>
    </row>
    <row r="11317" spans="1:11" hidden="1">
      <c r="A11317" s="161" t="s">
        <v>851</v>
      </c>
      <c r="B11317" s="163" t="str">
        <f t="shared" si="392"/>
        <v>6.7.6</v>
      </c>
      <c r="C11317" s="164">
        <f t="shared" si="393"/>
        <v>0</v>
      </c>
      <c r="D11317" s="165"/>
      <c r="E11317" s="205" t="s">
        <v>522</v>
      </c>
      <c r="F11317" s="219">
        <v>31800</v>
      </c>
      <c r="G11317" s="219">
        <v>27030</v>
      </c>
      <c r="H11317" s="207">
        <v>58830</v>
      </c>
      <c r="I11317" s="260">
        <v>3.5</v>
      </c>
      <c r="J11317" s="217">
        <f>ROUND(IF(N(F11317)&gt;0,PRODUCT(H11317,1/I11317),PRODUCT(G11317:I11317)),0)</f>
        <v>16809</v>
      </c>
      <c r="K11317" s="253"/>
    </row>
    <row r="11318" spans="1:11" hidden="1">
      <c r="A11318" s="161" t="s">
        <v>851</v>
      </c>
      <c r="B11318" s="163" t="str">
        <f t="shared" si="392"/>
        <v>6.7.6</v>
      </c>
      <c r="C11318" s="164">
        <f t="shared" si="393"/>
        <v>0</v>
      </c>
      <c r="D11318" s="165"/>
      <c r="E11318" s="241" t="s">
        <v>523</v>
      </c>
      <c r="F11318" s="219">
        <v>19080</v>
      </c>
      <c r="G11318" s="219">
        <v>16218</v>
      </c>
      <c r="H11318" s="207">
        <v>35298</v>
      </c>
      <c r="I11318" s="296">
        <v>3.5</v>
      </c>
      <c r="J11318" s="217">
        <f>ROUND(IF(N(F11318)&gt;0,PRODUCT(H11318,1/I11318),PRODUCT(G11318:I11318)),0)</f>
        <v>10085</v>
      </c>
      <c r="K11318" s="253"/>
    </row>
    <row r="11319" spans="1:11" hidden="1">
      <c r="A11319" s="161" t="s">
        <v>851</v>
      </c>
      <c r="B11319" s="163" t="str">
        <f t="shared" si="392"/>
        <v>6.7.6</v>
      </c>
      <c r="C11319" s="164">
        <f t="shared" si="393"/>
        <v>0</v>
      </c>
      <c r="D11319" s="165"/>
      <c r="E11319" s="293"/>
      <c r="F11319" s="209"/>
      <c r="G11319" s="219"/>
      <c r="H11319" s="194"/>
      <c r="I11319" s="279"/>
      <c r="J11319" s="220"/>
      <c r="K11319" s="253"/>
    </row>
    <row r="11320" spans="1:11" hidden="1">
      <c r="A11320" s="161" t="s">
        <v>851</v>
      </c>
      <c r="B11320" s="163" t="str">
        <f t="shared" si="392"/>
        <v>6.7.6</v>
      </c>
      <c r="C11320" s="164">
        <f t="shared" si="393"/>
        <v>0</v>
      </c>
      <c r="D11320" s="165"/>
      <c r="E11320" s="293"/>
      <c r="F11320" s="322"/>
      <c r="G11320" s="322"/>
      <c r="H11320" s="194"/>
      <c r="I11320" s="279"/>
      <c r="J11320" s="320"/>
      <c r="K11320" s="253"/>
    </row>
    <row r="11321" spans="1:11" hidden="1">
      <c r="A11321" s="161" t="s">
        <v>851</v>
      </c>
      <c r="B11321" s="163" t="str">
        <f t="shared" si="392"/>
        <v>6.7.6</v>
      </c>
      <c r="C11321" s="164">
        <f t="shared" si="393"/>
        <v>0</v>
      </c>
      <c r="D11321" s="165"/>
      <c r="E11321" s="293"/>
      <c r="F11321" s="322"/>
      <c r="G11321" s="322"/>
      <c r="H11321" s="194"/>
      <c r="I11321" s="279"/>
      <c r="J11321" s="320"/>
      <c r="K11321" s="253"/>
    </row>
    <row r="11322" spans="1:11" ht="15.75" hidden="1" thickBot="1">
      <c r="A11322" s="161" t="s">
        <v>851</v>
      </c>
      <c r="B11322" s="163" t="str">
        <f t="shared" si="392"/>
        <v>6.7.6</v>
      </c>
      <c r="C11322" s="164">
        <f t="shared" si="393"/>
        <v>0</v>
      </c>
      <c r="D11322" s="165"/>
      <c r="E11322" s="341"/>
      <c r="F11322" s="342"/>
      <c r="G11322" s="342"/>
      <c r="H11322" s="223"/>
      <c r="I11322" s="343"/>
      <c r="J11322" s="344"/>
      <c r="K11322" s="347">
        <f>SUM(J11316:J11322)</f>
        <v>30105</v>
      </c>
    </row>
    <row r="11323" spans="1:11" hidden="1">
      <c r="A11323" s="161" t="s">
        <v>851</v>
      </c>
      <c r="B11323" s="163" t="str">
        <f t="shared" si="392"/>
        <v>6.7.6</v>
      </c>
      <c r="C11323" s="164">
        <f t="shared" si="393"/>
        <v>0</v>
      </c>
      <c r="D11323" s="165"/>
      <c r="E11323" s="265"/>
      <c r="F11323" s="265"/>
      <c r="G11323" s="265"/>
      <c r="H11323" s="263"/>
      <c r="I11323" s="370"/>
      <c r="J11323" s="371"/>
      <c r="K11323" s="253"/>
    </row>
    <row r="11324" spans="1:11" ht="15.75" hidden="1" thickBot="1">
      <c r="A11324" s="161" t="s">
        <v>851</v>
      </c>
      <c r="B11324" s="163" t="str">
        <f t="shared" si="392"/>
        <v>6.7.6</v>
      </c>
      <c r="C11324" s="164">
        <f t="shared" si="393"/>
        <v>0</v>
      </c>
      <c r="D11324" s="165"/>
      <c r="E11324" s="265"/>
      <c r="F11324" s="265"/>
      <c r="G11324" s="265"/>
      <c r="H11324" s="477" t="s">
        <v>516</v>
      </c>
      <c r="I11324" s="370"/>
      <c r="J11324" s="371"/>
      <c r="K11324" s="355">
        <f>ROUND(+K11322+K11313+K11305+K11290,0)</f>
        <v>273695</v>
      </c>
    </row>
    <row r="11325" spans="1:11" hidden="1">
      <c r="A11325" s="161" t="s">
        <v>851</v>
      </c>
      <c r="B11325" s="163" t="str">
        <f t="shared" si="392"/>
        <v>6.7.6</v>
      </c>
      <c r="C11325" s="164">
        <f t="shared" si="393"/>
        <v>0</v>
      </c>
    </row>
    <row r="11326" spans="1:11" hidden="1">
      <c r="A11326" s="161" t="s">
        <v>851</v>
      </c>
      <c r="B11326" s="163" t="str">
        <f t="shared" si="392"/>
        <v>6.7.6</v>
      </c>
      <c r="C11326" s="164">
        <f t="shared" si="393"/>
        <v>0</v>
      </c>
      <c r="K11326" s="441"/>
    </row>
    <row r="11327" spans="1:11" hidden="1">
      <c r="A11327" s="161" t="s">
        <v>851</v>
      </c>
      <c r="B11327" s="163" t="str">
        <f t="shared" si="392"/>
        <v>6.7.6</v>
      </c>
      <c r="C11327" s="164">
        <f t="shared" si="393"/>
        <v>0</v>
      </c>
    </row>
    <row r="11328" spans="1:11" hidden="1">
      <c r="A11328" s="161" t="s">
        <v>851</v>
      </c>
      <c r="B11328" s="163" t="str">
        <f>E11333</f>
        <v>6.7.7</v>
      </c>
      <c r="C11328" s="164">
        <f t="shared" si="393"/>
        <v>0</v>
      </c>
    </row>
    <row r="11329" spans="1:11" ht="18.75" hidden="1">
      <c r="A11329" s="161" t="s">
        <v>851</v>
      </c>
      <c r="B11329" s="163" t="str">
        <f t="shared" ref="B11329:B11381" si="394">B11328</f>
        <v>6.7.7</v>
      </c>
      <c r="C11329" s="164">
        <f t="shared" si="393"/>
        <v>0</v>
      </c>
      <c r="D11329" s="165"/>
      <c r="E11329" s="169" t="s">
        <v>496</v>
      </c>
      <c r="F11329" s="169"/>
      <c r="G11329" s="169"/>
      <c r="H11329" s="169"/>
      <c r="I11329" s="169"/>
      <c r="J11329" s="170"/>
      <c r="K11329" s="166"/>
    </row>
    <row r="11330" spans="1:11" hidden="1">
      <c r="A11330" s="161" t="s">
        <v>851</v>
      </c>
      <c r="B11330" s="163" t="str">
        <f t="shared" si="394"/>
        <v>6.7.7</v>
      </c>
      <c r="C11330" s="164">
        <f t="shared" si="393"/>
        <v>0</v>
      </c>
      <c r="D11330" s="165"/>
      <c r="E11330" s="166"/>
      <c r="F11330" s="166"/>
      <c r="G11330" s="166"/>
      <c r="I11330" s="165"/>
      <c r="J11330" s="310"/>
      <c r="K11330" s="253"/>
    </row>
    <row r="11331" spans="1:11" hidden="1">
      <c r="A11331" s="161" t="s">
        <v>851</v>
      </c>
      <c r="B11331" s="163" t="str">
        <f t="shared" si="394"/>
        <v>6.7.7</v>
      </c>
      <c r="C11331" s="164">
        <f t="shared" si="393"/>
        <v>0</v>
      </c>
      <c r="D11331" s="165"/>
      <c r="E11331" s="166"/>
      <c r="F11331" s="166"/>
      <c r="G11331" s="166"/>
      <c r="I11331" s="165"/>
      <c r="J11331" s="310"/>
      <c r="K11331" s="253"/>
    </row>
    <row r="11332" spans="1:11" hidden="1">
      <c r="A11332" s="161" t="s">
        <v>851</v>
      </c>
      <c r="B11332" s="163" t="str">
        <f t="shared" si="394"/>
        <v>6.7.7</v>
      </c>
      <c r="C11332" s="164">
        <f t="shared" si="393"/>
        <v>0</v>
      </c>
      <c r="D11332" s="165"/>
      <c r="E11332" s="166"/>
      <c r="F11332" s="166"/>
      <c r="G11332" s="166"/>
      <c r="I11332" s="165"/>
      <c r="J11332" s="310"/>
      <c r="K11332" s="253"/>
    </row>
    <row r="11333" spans="1:11" ht="27" hidden="1" customHeight="1">
      <c r="A11333" s="161" t="s">
        <v>851</v>
      </c>
      <c r="B11333" s="163" t="str">
        <f t="shared" si="394"/>
        <v>6.7.7</v>
      </c>
      <c r="C11333" s="164">
        <f t="shared" si="393"/>
        <v>0</v>
      </c>
      <c r="D11333" s="311" t="s">
        <v>39</v>
      </c>
      <c r="E11333" s="172" t="s">
        <v>929</v>
      </c>
      <c r="F11333" s="313" t="s">
        <v>930</v>
      </c>
      <c r="G11333" s="313"/>
      <c r="H11333" s="313"/>
      <c r="I11333" s="311" t="s">
        <v>497</v>
      </c>
      <c r="J11333" s="314" t="s">
        <v>517</v>
      </c>
      <c r="K11333" s="253"/>
    </row>
    <row r="11334" spans="1:11" hidden="1">
      <c r="A11334" s="161" t="s">
        <v>851</v>
      </c>
      <c r="B11334" s="163" t="str">
        <f t="shared" si="394"/>
        <v>6.7.7</v>
      </c>
      <c r="C11334" s="164">
        <f t="shared" si="393"/>
        <v>0</v>
      </c>
      <c r="D11334" s="165"/>
      <c r="E11334" s="166"/>
      <c r="F11334" s="315"/>
      <c r="G11334" s="315"/>
      <c r="H11334" s="175"/>
      <c r="I11334" s="165"/>
      <c r="J11334" s="310"/>
      <c r="K11334" s="253"/>
    </row>
    <row r="11335" spans="1:11" hidden="1">
      <c r="A11335" s="161" t="s">
        <v>851</v>
      </c>
      <c r="B11335" s="163" t="str">
        <f t="shared" si="394"/>
        <v>6.7.7</v>
      </c>
      <c r="C11335" s="164">
        <f t="shared" si="393"/>
        <v>0</v>
      </c>
      <c r="D11335" s="165"/>
      <c r="E11335" s="166"/>
      <c r="F11335" s="166"/>
      <c r="G11335" s="166"/>
      <c r="H11335" s="175"/>
      <c r="I11335" s="166"/>
      <c r="J11335" s="167"/>
      <c r="K11335" s="253"/>
    </row>
    <row r="11336" spans="1:11" hidden="1">
      <c r="A11336" s="161" t="s">
        <v>851</v>
      </c>
      <c r="B11336" s="163" t="str">
        <f t="shared" si="394"/>
        <v>6.7.7</v>
      </c>
      <c r="C11336" s="164">
        <f t="shared" si="393"/>
        <v>0</v>
      </c>
      <c r="D11336" s="165"/>
      <c r="E11336" s="166"/>
      <c r="F11336" s="166"/>
      <c r="G11336" s="166"/>
      <c r="H11336" s="175"/>
      <c r="I11336" s="165"/>
      <c r="J11336" s="310"/>
      <c r="K11336" s="253"/>
    </row>
    <row r="11337" spans="1:11" ht="15.75" hidden="1" thickBot="1">
      <c r="A11337" s="161" t="s">
        <v>851</v>
      </c>
      <c r="B11337" s="163" t="str">
        <f t="shared" si="394"/>
        <v>6.7.7</v>
      </c>
      <c r="C11337" s="164">
        <f t="shared" si="393"/>
        <v>0</v>
      </c>
      <c r="D11337" s="165"/>
      <c r="E11337" s="316" t="s">
        <v>498</v>
      </c>
      <c r="F11337" s="239" t="s">
        <v>497</v>
      </c>
      <c r="G11337" s="239" t="s">
        <v>41</v>
      </c>
      <c r="H11337" s="179" t="s">
        <v>499</v>
      </c>
      <c r="I11337" s="239" t="s">
        <v>500</v>
      </c>
      <c r="J11337" s="317" t="s">
        <v>501</v>
      </c>
      <c r="K11337" s="253"/>
    </row>
    <row r="11338" spans="1:11" hidden="1">
      <c r="A11338" s="161" t="s">
        <v>851</v>
      </c>
      <c r="B11338" s="163" t="str">
        <f t="shared" si="394"/>
        <v>6.7.7</v>
      </c>
      <c r="C11338" s="164">
        <f t="shared" si="393"/>
        <v>0</v>
      </c>
      <c r="D11338" s="165"/>
      <c r="E11338" s="293"/>
      <c r="F11338" s="279"/>
      <c r="G11338" s="279"/>
      <c r="H11338" s="212"/>
      <c r="I11338" s="279"/>
      <c r="J11338" s="320"/>
      <c r="K11338" s="253"/>
    </row>
    <row r="11339" spans="1:11" hidden="1">
      <c r="A11339" s="161" t="s">
        <v>851</v>
      </c>
      <c r="B11339" s="163" t="str">
        <f t="shared" si="394"/>
        <v>6.7.7</v>
      </c>
      <c r="C11339" s="164">
        <f t="shared" si="393"/>
        <v>0</v>
      </c>
      <c r="D11339" s="165"/>
      <c r="E11339" s="293"/>
      <c r="F11339" s="279"/>
      <c r="G11339" s="279"/>
      <c r="H11339" s="212"/>
      <c r="I11339" s="279"/>
      <c r="J11339" s="320"/>
      <c r="K11339" s="253"/>
    </row>
    <row r="11340" spans="1:11" hidden="1">
      <c r="A11340" s="161" t="s">
        <v>851</v>
      </c>
      <c r="B11340" s="163" t="str">
        <f t="shared" si="394"/>
        <v>6.7.7</v>
      </c>
      <c r="C11340" s="164">
        <f t="shared" si="393"/>
        <v>0</v>
      </c>
      <c r="D11340" s="165"/>
      <c r="E11340" s="293"/>
      <c r="F11340" s="279"/>
      <c r="G11340" s="279"/>
      <c r="H11340" s="212"/>
      <c r="I11340" s="279"/>
      <c r="J11340" s="320"/>
      <c r="K11340" s="253"/>
    </row>
    <row r="11341" spans="1:11" hidden="1">
      <c r="A11341" s="161" t="s">
        <v>851</v>
      </c>
      <c r="B11341" s="163" t="str">
        <f t="shared" si="394"/>
        <v>6.7.7</v>
      </c>
      <c r="C11341" s="164">
        <f t="shared" si="393"/>
        <v>0</v>
      </c>
      <c r="D11341" s="165"/>
      <c r="E11341" s="293"/>
      <c r="F11341" s="279"/>
      <c r="G11341" s="279"/>
      <c r="H11341" s="194"/>
      <c r="I11341" s="279"/>
      <c r="J11341" s="473"/>
      <c r="K11341" s="253"/>
    </row>
    <row r="11342" spans="1:11" hidden="1">
      <c r="A11342" s="161" t="s">
        <v>851</v>
      </c>
      <c r="B11342" s="163" t="str">
        <f t="shared" si="394"/>
        <v>6.7.7</v>
      </c>
      <c r="C11342" s="164">
        <f t="shared" si="393"/>
        <v>0</v>
      </c>
      <c r="D11342" s="165"/>
      <c r="E11342" s="293"/>
      <c r="F11342" s="279"/>
      <c r="G11342" s="322"/>
      <c r="H11342" s="194"/>
      <c r="I11342" s="279"/>
      <c r="J11342" s="320"/>
      <c r="K11342" s="253"/>
    </row>
    <row r="11343" spans="1:11" hidden="1">
      <c r="A11343" s="161" t="s">
        <v>851</v>
      </c>
      <c r="B11343" s="163" t="str">
        <f t="shared" si="394"/>
        <v>6.7.7</v>
      </c>
      <c r="C11343" s="164">
        <f t="shared" si="393"/>
        <v>0</v>
      </c>
      <c r="D11343" s="165"/>
      <c r="E11343" s="293"/>
      <c r="F11343" s="279"/>
      <c r="G11343" s="322"/>
      <c r="H11343" s="194"/>
      <c r="I11343" s="279"/>
      <c r="J11343" s="320"/>
      <c r="K11343" s="253"/>
    </row>
    <row r="11344" spans="1:11" ht="15.75" hidden="1" thickBot="1">
      <c r="A11344" s="161" t="s">
        <v>851</v>
      </c>
      <c r="B11344" s="163" t="str">
        <f t="shared" si="394"/>
        <v>6.7.7</v>
      </c>
      <c r="C11344" s="164">
        <f t="shared" si="393"/>
        <v>0</v>
      </c>
      <c r="D11344" s="165"/>
      <c r="E11344" s="323"/>
      <c r="F11344" s="324"/>
      <c r="G11344" s="324"/>
      <c r="H11344" s="198"/>
      <c r="I11344" s="325"/>
      <c r="J11344" s="326"/>
      <c r="K11344" s="327">
        <f>SUM(J11338:J11344)</f>
        <v>0</v>
      </c>
    </row>
    <row r="11345" spans="1:11" ht="15.75" hidden="1" thickBot="1">
      <c r="A11345" s="161" t="s">
        <v>851</v>
      </c>
      <c r="B11345" s="163" t="str">
        <f t="shared" si="394"/>
        <v>6.7.7</v>
      </c>
      <c r="C11345" s="164">
        <f t="shared" si="393"/>
        <v>0</v>
      </c>
      <c r="D11345" s="165"/>
      <c r="E11345" s="328"/>
      <c r="F11345" s="328"/>
      <c r="G11345" s="328"/>
      <c r="H11345" s="201"/>
      <c r="I11345" s="329"/>
      <c r="J11345" s="330"/>
      <c r="K11345" s="331"/>
    </row>
    <row r="11346" spans="1:11" ht="15.75" hidden="1" thickBot="1">
      <c r="A11346" s="161" t="s">
        <v>851</v>
      </c>
      <c r="B11346" s="163" t="str">
        <f t="shared" si="394"/>
        <v>6.7.7</v>
      </c>
      <c r="C11346" s="164">
        <f t="shared" si="393"/>
        <v>0</v>
      </c>
      <c r="D11346" s="165"/>
      <c r="E11346" s="316" t="s">
        <v>505</v>
      </c>
      <c r="F11346" s="239" t="s">
        <v>497</v>
      </c>
      <c r="G11346" s="239" t="s">
        <v>41</v>
      </c>
      <c r="H11346" s="179" t="s">
        <v>506</v>
      </c>
      <c r="I11346" s="239" t="s">
        <v>507</v>
      </c>
      <c r="J11346" s="317" t="s">
        <v>501</v>
      </c>
      <c r="K11346" s="331"/>
    </row>
    <row r="11347" spans="1:11" hidden="1">
      <c r="A11347" s="161" t="s">
        <v>851</v>
      </c>
      <c r="B11347" s="163" t="str">
        <f t="shared" si="394"/>
        <v>6.7.7</v>
      </c>
      <c r="C11347" s="164">
        <f t="shared" si="393"/>
        <v>0</v>
      </c>
      <c r="D11347" s="165"/>
      <c r="E11347" s="357" t="s">
        <v>931</v>
      </c>
      <c r="F11347" s="255" t="s">
        <v>54</v>
      </c>
      <c r="G11347" s="245">
        <v>1</v>
      </c>
      <c r="H11347" s="207">
        <v>137549</v>
      </c>
      <c r="I11347" s="183"/>
      <c r="J11347" s="217">
        <f>ROUND(IF(N(F11347)&gt;0,PRODUCT(H11347,1/I11347),PRODUCT(G11347:I11347)),0)</f>
        <v>137549</v>
      </c>
      <c r="K11347" s="253"/>
    </row>
    <row r="11348" spans="1:11" hidden="1">
      <c r="A11348" s="161" t="s">
        <v>851</v>
      </c>
      <c r="B11348" s="163" t="str">
        <f t="shared" si="394"/>
        <v>6.7.7</v>
      </c>
      <c r="C11348" s="164">
        <f t="shared" si="393"/>
        <v>0</v>
      </c>
      <c r="D11348" s="165"/>
      <c r="E11348" s="364"/>
      <c r="F11348" s="333"/>
      <c r="G11348" s="333"/>
      <c r="H11348" s="237"/>
      <c r="I11348" s="208"/>
      <c r="J11348" s="220"/>
      <c r="K11348" s="253"/>
    </row>
    <row r="11349" spans="1:11" hidden="1">
      <c r="A11349" s="161" t="s">
        <v>851</v>
      </c>
      <c r="B11349" s="163" t="str">
        <f t="shared" si="394"/>
        <v>6.7.7</v>
      </c>
      <c r="C11349" s="164">
        <f t="shared" si="393"/>
        <v>0</v>
      </c>
      <c r="D11349" s="165"/>
      <c r="E11349" s="364"/>
      <c r="F11349" s="279"/>
      <c r="G11349" s="279"/>
      <c r="H11349" s="237"/>
      <c r="I11349" s="208"/>
      <c r="J11349" s="220"/>
      <c r="K11349" s="253"/>
    </row>
    <row r="11350" spans="1:11" hidden="1">
      <c r="A11350" s="161" t="s">
        <v>851</v>
      </c>
      <c r="B11350" s="163" t="str">
        <f t="shared" si="394"/>
        <v>6.7.7</v>
      </c>
      <c r="C11350" s="164">
        <f t="shared" si="393"/>
        <v>0</v>
      </c>
      <c r="D11350" s="165"/>
      <c r="E11350" s="364"/>
      <c r="F11350" s="279"/>
      <c r="G11350" s="279"/>
      <c r="H11350" s="237"/>
      <c r="I11350" s="208"/>
      <c r="J11350" s="220"/>
      <c r="K11350" s="253"/>
    </row>
    <row r="11351" spans="1:11" hidden="1">
      <c r="A11351" s="161" t="s">
        <v>851</v>
      </c>
      <c r="B11351" s="163" t="str">
        <f t="shared" si="394"/>
        <v>6.7.7</v>
      </c>
      <c r="C11351" s="164">
        <f t="shared" si="393"/>
        <v>0</v>
      </c>
      <c r="D11351" s="165"/>
      <c r="E11351" s="293"/>
      <c r="F11351" s="279"/>
      <c r="G11351" s="279"/>
      <c r="H11351" s="194"/>
      <c r="I11351" s="208"/>
      <c r="J11351" s="220"/>
      <c r="K11351" s="253"/>
    </row>
    <row r="11352" spans="1:11" hidden="1">
      <c r="A11352" s="161" t="s">
        <v>851</v>
      </c>
      <c r="B11352" s="163" t="str">
        <f t="shared" si="394"/>
        <v>6.7.7</v>
      </c>
      <c r="C11352" s="164">
        <f t="shared" si="393"/>
        <v>0</v>
      </c>
      <c r="D11352" s="165"/>
      <c r="E11352" s="288"/>
      <c r="F11352" s="333"/>
      <c r="G11352" s="333"/>
      <c r="H11352" s="194"/>
      <c r="I11352" s="208"/>
      <c r="J11352" s="220"/>
      <c r="K11352" s="253"/>
    </row>
    <row r="11353" spans="1:11" hidden="1">
      <c r="A11353" s="161" t="s">
        <v>851</v>
      </c>
      <c r="B11353" s="163" t="str">
        <f t="shared" si="394"/>
        <v>6.7.7</v>
      </c>
      <c r="C11353" s="164">
        <f t="shared" si="393"/>
        <v>0</v>
      </c>
      <c r="D11353" s="165"/>
      <c r="E11353" s="293"/>
      <c r="F11353" s="279"/>
      <c r="G11353" s="279"/>
      <c r="H11353" s="194"/>
      <c r="I11353" s="208"/>
      <c r="J11353" s="220"/>
      <c r="K11353" s="253"/>
    </row>
    <row r="11354" spans="1:11" hidden="1">
      <c r="A11354" s="161" t="s">
        <v>851</v>
      </c>
      <c r="B11354" s="163" t="str">
        <f t="shared" si="394"/>
        <v>6.7.7</v>
      </c>
      <c r="C11354" s="164">
        <f t="shared" si="393"/>
        <v>0</v>
      </c>
      <c r="D11354" s="165"/>
      <c r="E11354" s="293"/>
      <c r="F11354" s="279"/>
      <c r="G11354" s="279"/>
      <c r="H11354" s="194"/>
      <c r="I11354" s="208"/>
      <c r="J11354" s="220"/>
      <c r="K11354" s="253"/>
    </row>
    <row r="11355" spans="1:11" hidden="1">
      <c r="A11355" s="161" t="s">
        <v>851</v>
      </c>
      <c r="B11355" s="163" t="str">
        <f t="shared" si="394"/>
        <v>6.7.7</v>
      </c>
      <c r="C11355" s="164">
        <f t="shared" ref="C11355:C11418" si="395">IF(ISERROR(MATCH(B11355,T:T,0)),0,1)</f>
        <v>0</v>
      </c>
      <c r="D11355" s="165"/>
      <c r="E11355" s="293"/>
      <c r="F11355" s="322"/>
      <c r="G11355" s="322"/>
      <c r="H11355" s="194"/>
      <c r="I11355" s="279"/>
      <c r="J11355" s="320"/>
      <c r="K11355" s="253"/>
    </row>
    <row r="11356" spans="1:11" hidden="1">
      <c r="A11356" s="161" t="s">
        <v>851</v>
      </c>
      <c r="B11356" s="163" t="str">
        <f t="shared" si="394"/>
        <v>6.7.7</v>
      </c>
      <c r="C11356" s="164">
        <f t="shared" si="395"/>
        <v>0</v>
      </c>
      <c r="D11356" s="165"/>
      <c r="E11356" s="293"/>
      <c r="F11356" s="322"/>
      <c r="G11356" s="322"/>
      <c r="H11356" s="194"/>
      <c r="I11356" s="279"/>
      <c r="J11356" s="320"/>
      <c r="K11356" s="253"/>
    </row>
    <row r="11357" spans="1:11" hidden="1">
      <c r="A11357" s="161" t="s">
        <v>851</v>
      </c>
      <c r="B11357" s="163" t="str">
        <f t="shared" si="394"/>
        <v>6.7.7</v>
      </c>
      <c r="C11357" s="164">
        <f t="shared" si="395"/>
        <v>0</v>
      </c>
      <c r="D11357" s="165"/>
      <c r="E11357" s="293"/>
      <c r="F11357" s="322"/>
      <c r="G11357" s="322"/>
      <c r="H11357" s="194"/>
      <c r="I11357" s="279"/>
      <c r="J11357" s="320"/>
      <c r="K11357" s="253"/>
    </row>
    <row r="11358" spans="1:11" hidden="1">
      <c r="A11358" s="161" t="s">
        <v>851</v>
      </c>
      <c r="B11358" s="163" t="str">
        <f t="shared" si="394"/>
        <v>6.7.7</v>
      </c>
      <c r="C11358" s="164">
        <f t="shared" si="395"/>
        <v>0</v>
      </c>
      <c r="D11358" s="165"/>
      <c r="E11358" s="293"/>
      <c r="F11358" s="322"/>
      <c r="G11358" s="322"/>
      <c r="H11358" s="194"/>
      <c r="I11358" s="279"/>
      <c r="J11358" s="320"/>
      <c r="K11358" s="253"/>
    </row>
    <row r="11359" spans="1:11" ht="15.75" hidden="1" thickBot="1">
      <c r="A11359" s="161" t="s">
        <v>851</v>
      </c>
      <c r="B11359" s="163" t="str">
        <f t="shared" si="394"/>
        <v>6.7.7</v>
      </c>
      <c r="C11359" s="164">
        <f t="shared" si="395"/>
        <v>0</v>
      </c>
      <c r="D11359" s="165"/>
      <c r="E11359" s="323"/>
      <c r="F11359" s="324"/>
      <c r="G11359" s="324"/>
      <c r="H11359" s="198"/>
      <c r="I11359" s="325"/>
      <c r="J11359" s="326"/>
      <c r="K11359" s="347">
        <f>SUM(J11347:J11359)</f>
        <v>137549</v>
      </c>
    </row>
    <row r="11360" spans="1:11" ht="15.75" hidden="1" thickBot="1">
      <c r="A11360" s="161" t="s">
        <v>851</v>
      </c>
      <c r="B11360" s="163" t="str">
        <f t="shared" si="394"/>
        <v>6.7.7</v>
      </c>
      <c r="C11360" s="164">
        <f t="shared" si="395"/>
        <v>0</v>
      </c>
      <c r="D11360" s="165"/>
      <c r="E11360" s="328"/>
      <c r="F11360" s="328"/>
      <c r="G11360" s="328"/>
      <c r="H11360" s="201"/>
      <c r="I11360" s="329"/>
      <c r="J11360" s="330"/>
      <c r="K11360" s="331"/>
    </row>
    <row r="11361" spans="1:11" ht="15.75" hidden="1" thickBot="1">
      <c r="A11361" s="161" t="s">
        <v>851</v>
      </c>
      <c r="B11361" s="163" t="str">
        <f t="shared" si="394"/>
        <v>6.7.7</v>
      </c>
      <c r="C11361" s="164">
        <f t="shared" si="395"/>
        <v>0</v>
      </c>
      <c r="D11361" s="165"/>
      <c r="E11361" s="316" t="s">
        <v>509</v>
      </c>
      <c r="F11361" s="239" t="s">
        <v>497</v>
      </c>
      <c r="G11361" s="239" t="s">
        <v>41</v>
      </c>
      <c r="H11361" s="179" t="s">
        <v>506</v>
      </c>
      <c r="I11361" s="239" t="s">
        <v>510</v>
      </c>
      <c r="J11361" s="317" t="s">
        <v>501</v>
      </c>
      <c r="K11361" s="331"/>
    </row>
    <row r="11362" spans="1:11" hidden="1">
      <c r="A11362" s="161" t="s">
        <v>851</v>
      </c>
      <c r="B11362" s="163" t="str">
        <f t="shared" si="394"/>
        <v>6.7.7</v>
      </c>
      <c r="C11362" s="164">
        <f t="shared" si="395"/>
        <v>0</v>
      </c>
      <c r="D11362" s="165"/>
      <c r="E11362" s="335"/>
      <c r="F11362" s="333"/>
      <c r="G11362" s="333"/>
      <c r="H11362" s="237"/>
      <c r="I11362" s="333"/>
      <c r="J11362" s="252"/>
      <c r="K11362" s="336"/>
    </row>
    <row r="11363" spans="1:11" hidden="1">
      <c r="A11363" s="161" t="s">
        <v>851</v>
      </c>
      <c r="B11363" s="163" t="str">
        <f t="shared" si="394"/>
        <v>6.7.7</v>
      </c>
      <c r="C11363" s="164">
        <f t="shared" si="395"/>
        <v>0</v>
      </c>
      <c r="D11363" s="165"/>
      <c r="E11363" s="337"/>
      <c r="F11363" s="338"/>
      <c r="G11363" s="338"/>
      <c r="H11363" s="237"/>
      <c r="I11363" s="333"/>
      <c r="J11363" s="220"/>
      <c r="K11363" s="253"/>
    </row>
    <row r="11364" spans="1:11" hidden="1">
      <c r="A11364" s="161" t="s">
        <v>851</v>
      </c>
      <c r="B11364" s="163" t="str">
        <f t="shared" si="394"/>
        <v>6.7.7</v>
      </c>
      <c r="C11364" s="164">
        <f t="shared" si="395"/>
        <v>0</v>
      </c>
      <c r="D11364" s="165"/>
      <c r="E11364" s="337"/>
      <c r="F11364" s="322"/>
      <c r="G11364" s="322"/>
      <c r="H11364" s="194"/>
      <c r="I11364" s="279"/>
      <c r="J11364" s="320"/>
      <c r="K11364" s="253"/>
    </row>
    <row r="11365" spans="1:11" hidden="1">
      <c r="A11365" s="161" t="s">
        <v>851</v>
      </c>
      <c r="B11365" s="163" t="str">
        <f t="shared" si="394"/>
        <v>6.7.7</v>
      </c>
      <c r="C11365" s="164">
        <f t="shared" si="395"/>
        <v>0</v>
      </c>
      <c r="D11365" s="165"/>
      <c r="E11365" s="288"/>
      <c r="F11365" s="322"/>
      <c r="G11365" s="322"/>
      <c r="H11365" s="194"/>
      <c r="I11365" s="279"/>
      <c r="J11365" s="320"/>
      <c r="K11365" s="253"/>
    </row>
    <row r="11366" spans="1:11" hidden="1">
      <c r="A11366" s="161" t="s">
        <v>851</v>
      </c>
      <c r="B11366" s="163" t="str">
        <f t="shared" si="394"/>
        <v>6.7.7</v>
      </c>
      <c r="C11366" s="164">
        <f t="shared" si="395"/>
        <v>0</v>
      </c>
      <c r="D11366" s="165"/>
      <c r="E11366" s="293"/>
      <c r="F11366" s="322"/>
      <c r="G11366" s="322"/>
      <c r="H11366" s="194"/>
      <c r="I11366" s="279"/>
      <c r="J11366" s="320"/>
      <c r="K11366" s="253"/>
    </row>
    <row r="11367" spans="1:11" ht="15.75" hidden="1" thickBot="1">
      <c r="A11367" s="161" t="s">
        <v>851</v>
      </c>
      <c r="B11367" s="163" t="str">
        <f t="shared" si="394"/>
        <v>6.7.7</v>
      </c>
      <c r="C11367" s="164">
        <f t="shared" si="395"/>
        <v>0</v>
      </c>
      <c r="D11367" s="165"/>
      <c r="E11367" s="323"/>
      <c r="F11367" s="324"/>
      <c r="G11367" s="324"/>
      <c r="H11367" s="198"/>
      <c r="I11367" s="325"/>
      <c r="J11367" s="326"/>
      <c r="K11367" s="327">
        <f>SUM(J11362:J11367)</f>
        <v>0</v>
      </c>
    </row>
    <row r="11368" spans="1:11" ht="15.75" hidden="1" thickBot="1">
      <c r="A11368" s="161" t="s">
        <v>851</v>
      </c>
      <c r="B11368" s="163" t="str">
        <f t="shared" si="394"/>
        <v>6.7.7</v>
      </c>
      <c r="C11368" s="164">
        <f t="shared" si="395"/>
        <v>0</v>
      </c>
      <c r="D11368" s="165"/>
      <c r="E11368" s="328"/>
      <c r="F11368" s="328"/>
      <c r="G11368" s="328"/>
      <c r="H11368" s="201"/>
      <c r="I11368" s="339"/>
      <c r="J11368" s="340"/>
      <c r="K11368" s="331"/>
    </row>
    <row r="11369" spans="1:11" ht="15.75" hidden="1" thickBot="1">
      <c r="A11369" s="161" t="s">
        <v>851</v>
      </c>
      <c r="B11369" s="163" t="str">
        <f t="shared" si="394"/>
        <v>6.7.7</v>
      </c>
      <c r="C11369" s="164">
        <f t="shared" si="395"/>
        <v>0</v>
      </c>
      <c r="D11369" s="165"/>
      <c r="E11369" s="316" t="s">
        <v>512</v>
      </c>
      <c r="F11369" s="239" t="s">
        <v>519</v>
      </c>
      <c r="G11369" s="239" t="s">
        <v>520</v>
      </c>
      <c r="H11369" s="179" t="s">
        <v>513</v>
      </c>
      <c r="I11369" s="239" t="s">
        <v>500</v>
      </c>
      <c r="J11369" s="317" t="s">
        <v>501</v>
      </c>
      <c r="K11369" s="331"/>
    </row>
    <row r="11370" spans="1:11" hidden="1">
      <c r="A11370" s="161" t="s">
        <v>851</v>
      </c>
      <c r="B11370" s="163" t="str">
        <f t="shared" si="394"/>
        <v>6.7.7</v>
      </c>
      <c r="C11370" s="164">
        <f t="shared" si="395"/>
        <v>0</v>
      </c>
      <c r="D11370" s="165"/>
      <c r="E11370" s="288"/>
      <c r="F11370" s="219"/>
      <c r="G11370" s="219"/>
      <c r="H11370" s="237"/>
      <c r="I11370" s="260"/>
      <c r="J11370" s="220"/>
      <c r="K11370" s="253"/>
    </row>
    <row r="11371" spans="1:11" hidden="1">
      <c r="A11371" s="161" t="s">
        <v>851</v>
      </c>
      <c r="B11371" s="163" t="str">
        <f t="shared" si="394"/>
        <v>6.7.7</v>
      </c>
      <c r="C11371" s="164">
        <f t="shared" si="395"/>
        <v>0</v>
      </c>
      <c r="D11371" s="165"/>
      <c r="E11371" s="288"/>
      <c r="F11371" s="219"/>
      <c r="G11371" s="219"/>
      <c r="H11371" s="237"/>
      <c r="I11371" s="333"/>
      <c r="J11371" s="220"/>
      <c r="K11371" s="253"/>
    </row>
    <row r="11372" spans="1:11" hidden="1">
      <c r="A11372" s="161" t="s">
        <v>851</v>
      </c>
      <c r="B11372" s="163" t="str">
        <f t="shared" si="394"/>
        <v>6.7.7</v>
      </c>
      <c r="C11372" s="164">
        <f t="shared" si="395"/>
        <v>0</v>
      </c>
      <c r="D11372" s="165"/>
      <c r="E11372" s="293"/>
      <c r="F11372" s="209"/>
      <c r="G11372" s="219"/>
      <c r="H11372" s="237"/>
      <c r="I11372" s="279"/>
      <c r="J11372" s="220"/>
      <c r="K11372" s="253"/>
    </row>
    <row r="11373" spans="1:11" hidden="1">
      <c r="A11373" s="161" t="s">
        <v>851</v>
      </c>
      <c r="B11373" s="163" t="str">
        <f t="shared" si="394"/>
        <v>6.7.7</v>
      </c>
      <c r="C11373" s="164">
        <f t="shared" si="395"/>
        <v>0</v>
      </c>
      <c r="D11373" s="165"/>
      <c r="E11373" s="293"/>
      <c r="F11373" s="209"/>
      <c r="G11373" s="219"/>
      <c r="H11373" s="194"/>
      <c r="I11373" s="279"/>
      <c r="J11373" s="220"/>
      <c r="K11373" s="253"/>
    </row>
    <row r="11374" spans="1:11" hidden="1">
      <c r="A11374" s="161" t="s">
        <v>851</v>
      </c>
      <c r="B11374" s="163" t="str">
        <f t="shared" si="394"/>
        <v>6.7.7</v>
      </c>
      <c r="C11374" s="164">
        <f t="shared" si="395"/>
        <v>0</v>
      </c>
      <c r="D11374" s="165"/>
      <c r="E11374" s="293"/>
      <c r="F11374" s="322"/>
      <c r="G11374" s="322"/>
      <c r="H11374" s="194"/>
      <c r="I11374" s="279"/>
      <c r="J11374" s="320"/>
      <c r="K11374" s="253"/>
    </row>
    <row r="11375" spans="1:11" hidden="1">
      <c r="A11375" s="161" t="s">
        <v>851</v>
      </c>
      <c r="B11375" s="163" t="str">
        <f t="shared" si="394"/>
        <v>6.7.7</v>
      </c>
      <c r="C11375" s="164">
        <f t="shared" si="395"/>
        <v>0</v>
      </c>
      <c r="D11375" s="165"/>
      <c r="E11375" s="293"/>
      <c r="F11375" s="322"/>
      <c r="G11375" s="322"/>
      <c r="H11375" s="194"/>
      <c r="I11375" s="279"/>
      <c r="J11375" s="320"/>
      <c r="K11375" s="253"/>
    </row>
    <row r="11376" spans="1:11" ht="15.75" hidden="1" thickBot="1">
      <c r="A11376" s="161" t="s">
        <v>851</v>
      </c>
      <c r="B11376" s="163" t="str">
        <f t="shared" si="394"/>
        <v>6.7.7</v>
      </c>
      <c r="C11376" s="164">
        <f t="shared" si="395"/>
        <v>0</v>
      </c>
      <c r="D11376" s="165"/>
      <c r="E11376" s="341"/>
      <c r="F11376" s="342"/>
      <c r="G11376" s="342"/>
      <c r="H11376" s="223"/>
      <c r="I11376" s="343"/>
      <c r="J11376" s="344"/>
      <c r="K11376" s="347">
        <f>SUM(J11370:J11376)</f>
        <v>0</v>
      </c>
    </row>
    <row r="11377" spans="1:11" hidden="1">
      <c r="A11377" s="161" t="s">
        <v>851</v>
      </c>
      <c r="B11377" s="163" t="str">
        <f t="shared" si="394"/>
        <v>6.7.7</v>
      </c>
      <c r="C11377" s="164">
        <f t="shared" si="395"/>
        <v>0</v>
      </c>
      <c r="D11377" s="165"/>
      <c r="E11377" s="265"/>
      <c r="F11377" s="265"/>
      <c r="G11377" s="265"/>
      <c r="H11377" s="263"/>
      <c r="I11377" s="370"/>
      <c r="J11377" s="371"/>
      <c r="K11377" s="253"/>
    </row>
    <row r="11378" spans="1:11" ht="15.75" hidden="1" thickBot="1">
      <c r="A11378" s="161" t="s">
        <v>851</v>
      </c>
      <c r="B11378" s="163" t="str">
        <f t="shared" si="394"/>
        <v>6.7.7</v>
      </c>
      <c r="C11378" s="164">
        <f t="shared" si="395"/>
        <v>0</v>
      </c>
      <c r="D11378" s="165"/>
      <c r="E11378" s="265"/>
      <c r="F11378" s="265"/>
      <c r="G11378" s="265"/>
      <c r="H11378" s="477" t="s">
        <v>516</v>
      </c>
      <c r="I11378" s="370"/>
      <c r="J11378" s="371"/>
      <c r="K11378" s="348">
        <f>ROUND(+K11376+K11367+K11359+K11344,0)</f>
        <v>137549</v>
      </c>
    </row>
    <row r="11379" spans="1:11" hidden="1">
      <c r="A11379" s="161" t="s">
        <v>851</v>
      </c>
      <c r="B11379" s="163" t="str">
        <f t="shared" si="394"/>
        <v>6.7.7</v>
      </c>
      <c r="C11379" s="164">
        <f t="shared" si="395"/>
        <v>0</v>
      </c>
    </row>
    <row r="11380" spans="1:11" hidden="1">
      <c r="A11380" s="161" t="s">
        <v>851</v>
      </c>
      <c r="B11380" s="163" t="str">
        <f t="shared" si="394"/>
        <v>6.7.7</v>
      </c>
      <c r="C11380" s="164">
        <f t="shared" si="395"/>
        <v>0</v>
      </c>
      <c r="K11380" s="441"/>
    </row>
    <row r="11381" spans="1:11" hidden="1">
      <c r="A11381" s="161" t="s">
        <v>851</v>
      </c>
      <c r="B11381" s="163" t="str">
        <f t="shared" si="394"/>
        <v>6.7.7</v>
      </c>
      <c r="C11381" s="164">
        <f t="shared" si="395"/>
        <v>0</v>
      </c>
    </row>
    <row r="11382" spans="1:11" hidden="1">
      <c r="A11382" s="161" t="s">
        <v>851</v>
      </c>
      <c r="B11382" s="163" t="str">
        <f>E11387</f>
        <v>6.8.2</v>
      </c>
      <c r="C11382" s="164">
        <f t="shared" si="395"/>
        <v>0</v>
      </c>
    </row>
    <row r="11383" spans="1:11" ht="18.75" hidden="1">
      <c r="A11383" s="161" t="s">
        <v>851</v>
      </c>
      <c r="B11383" s="163" t="str">
        <f t="shared" ref="B11383:B11435" si="396">B11382</f>
        <v>6.8.2</v>
      </c>
      <c r="C11383" s="164">
        <f t="shared" si="395"/>
        <v>0</v>
      </c>
      <c r="D11383" s="165"/>
      <c r="E11383" s="169" t="s">
        <v>496</v>
      </c>
      <c r="F11383" s="169"/>
      <c r="G11383" s="169"/>
      <c r="H11383" s="169"/>
      <c r="I11383" s="169"/>
      <c r="J11383" s="170"/>
      <c r="K11383" s="166"/>
    </row>
    <row r="11384" spans="1:11" hidden="1">
      <c r="A11384" s="161" t="s">
        <v>851</v>
      </c>
      <c r="B11384" s="163" t="str">
        <f t="shared" si="396"/>
        <v>6.8.2</v>
      </c>
      <c r="C11384" s="164">
        <f t="shared" si="395"/>
        <v>0</v>
      </c>
      <c r="D11384" s="165"/>
      <c r="E11384" s="166"/>
      <c r="F11384" s="166"/>
      <c r="G11384" s="166"/>
      <c r="I11384" s="165"/>
      <c r="J11384" s="310"/>
      <c r="K11384" s="253"/>
    </row>
    <row r="11385" spans="1:11" hidden="1">
      <c r="A11385" s="161" t="s">
        <v>851</v>
      </c>
      <c r="B11385" s="163" t="str">
        <f t="shared" si="396"/>
        <v>6.8.2</v>
      </c>
      <c r="C11385" s="164">
        <f t="shared" si="395"/>
        <v>0</v>
      </c>
      <c r="D11385" s="165"/>
      <c r="E11385" s="166"/>
      <c r="F11385" s="166"/>
      <c r="G11385" s="166"/>
      <c r="I11385" s="165"/>
      <c r="J11385" s="310"/>
      <c r="K11385" s="253"/>
    </row>
    <row r="11386" spans="1:11" hidden="1">
      <c r="A11386" s="161" t="s">
        <v>851</v>
      </c>
      <c r="B11386" s="163" t="str">
        <f t="shared" si="396"/>
        <v>6.8.2</v>
      </c>
      <c r="C11386" s="164">
        <f t="shared" si="395"/>
        <v>0</v>
      </c>
      <c r="D11386" s="165"/>
      <c r="E11386" s="166"/>
      <c r="F11386" s="166"/>
      <c r="G11386" s="166"/>
      <c r="I11386" s="165"/>
      <c r="J11386" s="310"/>
      <c r="K11386" s="253"/>
    </row>
    <row r="11387" spans="1:11" ht="27" hidden="1" customHeight="1">
      <c r="A11387" s="161" t="s">
        <v>851</v>
      </c>
      <c r="B11387" s="163" t="str">
        <f t="shared" si="396"/>
        <v>6.8.2</v>
      </c>
      <c r="C11387" s="164">
        <f t="shared" si="395"/>
        <v>0</v>
      </c>
      <c r="D11387" s="311" t="s">
        <v>39</v>
      </c>
      <c r="E11387" s="172" t="s">
        <v>932</v>
      </c>
      <c r="F11387" s="313" t="s">
        <v>933</v>
      </c>
      <c r="G11387" s="313"/>
      <c r="H11387" s="313"/>
      <c r="I11387" s="311" t="s">
        <v>497</v>
      </c>
      <c r="J11387" s="314" t="s">
        <v>517</v>
      </c>
      <c r="K11387" s="253"/>
    </row>
    <row r="11388" spans="1:11" hidden="1">
      <c r="A11388" s="161" t="s">
        <v>851</v>
      </c>
      <c r="B11388" s="163" t="str">
        <f t="shared" si="396"/>
        <v>6.8.2</v>
      </c>
      <c r="C11388" s="164">
        <f t="shared" si="395"/>
        <v>0</v>
      </c>
      <c r="D11388" s="165"/>
      <c r="E11388" s="166"/>
      <c r="F11388" s="315"/>
      <c r="G11388" s="315"/>
      <c r="H11388" s="175"/>
      <c r="I11388" s="165"/>
      <c r="J11388" s="310"/>
      <c r="K11388" s="253"/>
    </row>
    <row r="11389" spans="1:11" hidden="1">
      <c r="A11389" s="161" t="s">
        <v>851</v>
      </c>
      <c r="B11389" s="163" t="str">
        <f t="shared" si="396"/>
        <v>6.8.2</v>
      </c>
      <c r="C11389" s="164">
        <f t="shared" si="395"/>
        <v>0</v>
      </c>
      <c r="D11389" s="165"/>
      <c r="E11389" s="166"/>
      <c r="F11389" s="166"/>
      <c r="G11389" s="166"/>
      <c r="H11389" s="175"/>
      <c r="I11389" s="166"/>
      <c r="J11389" s="167"/>
      <c r="K11389" s="253"/>
    </row>
    <row r="11390" spans="1:11" hidden="1">
      <c r="A11390" s="161" t="s">
        <v>851</v>
      </c>
      <c r="B11390" s="163" t="str">
        <f t="shared" si="396"/>
        <v>6.8.2</v>
      </c>
      <c r="C11390" s="164">
        <f t="shared" si="395"/>
        <v>0</v>
      </c>
      <c r="D11390" s="165"/>
      <c r="E11390" s="166"/>
      <c r="F11390" s="166"/>
      <c r="G11390" s="166"/>
      <c r="H11390" s="175"/>
      <c r="I11390" s="165"/>
      <c r="J11390" s="310"/>
      <c r="K11390" s="253"/>
    </row>
    <row r="11391" spans="1:11" ht="15.75" hidden="1" thickBot="1">
      <c r="A11391" s="161" t="s">
        <v>851</v>
      </c>
      <c r="B11391" s="163" t="str">
        <f t="shared" si="396"/>
        <v>6.8.2</v>
      </c>
      <c r="C11391" s="164">
        <f t="shared" si="395"/>
        <v>0</v>
      </c>
      <c r="D11391" s="165"/>
      <c r="E11391" s="316" t="s">
        <v>498</v>
      </c>
      <c r="F11391" s="239" t="s">
        <v>497</v>
      </c>
      <c r="G11391" s="239" t="s">
        <v>41</v>
      </c>
      <c r="H11391" s="179" t="s">
        <v>499</v>
      </c>
      <c r="I11391" s="239" t="s">
        <v>500</v>
      </c>
      <c r="J11391" s="317" t="s">
        <v>501</v>
      </c>
      <c r="K11391" s="253"/>
    </row>
    <row r="11392" spans="1:11" hidden="1">
      <c r="A11392" s="161" t="s">
        <v>851</v>
      </c>
      <c r="B11392" s="163" t="str">
        <f t="shared" si="396"/>
        <v>6.8.2</v>
      </c>
      <c r="C11392" s="164">
        <f t="shared" si="395"/>
        <v>0</v>
      </c>
      <c r="D11392" s="165"/>
      <c r="E11392" s="241" t="s">
        <v>502</v>
      </c>
      <c r="F11392" s="318" t="s">
        <v>959</v>
      </c>
      <c r="G11392" s="245">
        <v>1</v>
      </c>
      <c r="H11392" s="229">
        <f>ROUND(K11430,0)</f>
        <v>1677</v>
      </c>
      <c r="I11392" s="245">
        <v>0.05</v>
      </c>
      <c r="J11392" s="319">
        <f>ROUND(IF(N(F11392)&gt;0,PRODUCT(H11392,1/I11392),PRODUCT(G11392:I11392)),0)</f>
        <v>84</v>
      </c>
      <c r="K11392" s="253"/>
    </row>
    <row r="11393" spans="1:11" hidden="1">
      <c r="A11393" s="161" t="s">
        <v>851</v>
      </c>
      <c r="B11393" s="163" t="str">
        <f t="shared" si="396"/>
        <v>6.8.2</v>
      </c>
      <c r="C11393" s="164">
        <f t="shared" si="395"/>
        <v>0</v>
      </c>
      <c r="D11393" s="165"/>
      <c r="E11393" s="293"/>
      <c r="F11393" s="279"/>
      <c r="G11393" s="279"/>
      <c r="H11393" s="212"/>
      <c r="I11393" s="279"/>
      <c r="J11393" s="320"/>
      <c r="K11393" s="253"/>
    </row>
    <row r="11394" spans="1:11" hidden="1">
      <c r="A11394" s="161" t="s">
        <v>851</v>
      </c>
      <c r="B11394" s="163" t="str">
        <f t="shared" si="396"/>
        <v>6.8.2</v>
      </c>
      <c r="C11394" s="164">
        <f t="shared" si="395"/>
        <v>0</v>
      </c>
      <c r="D11394" s="165"/>
      <c r="E11394" s="293"/>
      <c r="F11394" s="279"/>
      <c r="G11394" s="279"/>
      <c r="H11394" s="212"/>
      <c r="I11394" s="279"/>
      <c r="J11394" s="320"/>
      <c r="K11394" s="253"/>
    </row>
    <row r="11395" spans="1:11" hidden="1">
      <c r="A11395" s="161" t="s">
        <v>851</v>
      </c>
      <c r="B11395" s="163" t="str">
        <f t="shared" si="396"/>
        <v>6.8.2</v>
      </c>
      <c r="C11395" s="164">
        <f t="shared" si="395"/>
        <v>0</v>
      </c>
      <c r="D11395" s="165"/>
      <c r="E11395" s="293"/>
      <c r="F11395" s="279"/>
      <c r="G11395" s="279"/>
      <c r="H11395" s="194"/>
      <c r="I11395" s="279"/>
      <c r="J11395" s="473"/>
      <c r="K11395" s="253"/>
    </row>
    <row r="11396" spans="1:11" hidden="1">
      <c r="A11396" s="161" t="s">
        <v>851</v>
      </c>
      <c r="B11396" s="163" t="str">
        <f t="shared" si="396"/>
        <v>6.8.2</v>
      </c>
      <c r="C11396" s="164">
        <f t="shared" si="395"/>
        <v>0</v>
      </c>
      <c r="D11396" s="165"/>
      <c r="E11396" s="293"/>
      <c r="F11396" s="279"/>
      <c r="G11396" s="322"/>
      <c r="H11396" s="194"/>
      <c r="I11396" s="279"/>
      <c r="J11396" s="320"/>
      <c r="K11396" s="253"/>
    </row>
    <row r="11397" spans="1:11" hidden="1">
      <c r="A11397" s="161" t="s">
        <v>851</v>
      </c>
      <c r="B11397" s="163" t="str">
        <f t="shared" si="396"/>
        <v>6.8.2</v>
      </c>
      <c r="C11397" s="164">
        <f t="shared" si="395"/>
        <v>0</v>
      </c>
      <c r="D11397" s="165"/>
      <c r="E11397" s="293"/>
      <c r="F11397" s="279"/>
      <c r="G11397" s="322"/>
      <c r="H11397" s="194"/>
      <c r="I11397" s="279"/>
      <c r="J11397" s="320"/>
      <c r="K11397" s="253"/>
    </row>
    <row r="11398" spans="1:11" ht="15.75" hidden="1" thickBot="1">
      <c r="A11398" s="161" t="s">
        <v>851</v>
      </c>
      <c r="B11398" s="163" t="str">
        <f t="shared" si="396"/>
        <v>6.8.2</v>
      </c>
      <c r="C11398" s="164">
        <f t="shared" si="395"/>
        <v>0</v>
      </c>
      <c r="D11398" s="165"/>
      <c r="E11398" s="323"/>
      <c r="F11398" s="324"/>
      <c r="G11398" s="324"/>
      <c r="H11398" s="198"/>
      <c r="I11398" s="325"/>
      <c r="J11398" s="326"/>
      <c r="K11398" s="327">
        <f>SUM(J11392:J11398)</f>
        <v>84</v>
      </c>
    </row>
    <row r="11399" spans="1:11" ht="15.75" hidden="1" thickBot="1">
      <c r="A11399" s="161" t="s">
        <v>851</v>
      </c>
      <c r="B11399" s="163" t="str">
        <f t="shared" si="396"/>
        <v>6.8.2</v>
      </c>
      <c r="C11399" s="164">
        <f t="shared" si="395"/>
        <v>0</v>
      </c>
      <c r="D11399" s="165"/>
      <c r="E11399" s="328"/>
      <c r="F11399" s="328"/>
      <c r="G11399" s="328"/>
      <c r="H11399" s="201"/>
      <c r="I11399" s="329"/>
      <c r="J11399" s="330"/>
      <c r="K11399" s="331"/>
    </row>
    <row r="11400" spans="1:11" ht="15.75" hidden="1" thickBot="1">
      <c r="A11400" s="161" t="s">
        <v>851</v>
      </c>
      <c r="B11400" s="163" t="str">
        <f t="shared" si="396"/>
        <v>6.8.2</v>
      </c>
      <c r="C11400" s="164">
        <f t="shared" si="395"/>
        <v>0</v>
      </c>
      <c r="D11400" s="165"/>
      <c r="E11400" s="316" t="s">
        <v>505</v>
      </c>
      <c r="F11400" s="239" t="s">
        <v>497</v>
      </c>
      <c r="G11400" s="239" t="s">
        <v>41</v>
      </c>
      <c r="H11400" s="179" t="s">
        <v>506</v>
      </c>
      <c r="I11400" s="239" t="s">
        <v>507</v>
      </c>
      <c r="J11400" s="317" t="s">
        <v>501</v>
      </c>
      <c r="K11400" s="331"/>
    </row>
    <row r="11401" spans="1:11" hidden="1">
      <c r="A11401" s="161" t="s">
        <v>851</v>
      </c>
      <c r="B11401" s="163" t="str">
        <f t="shared" si="396"/>
        <v>6.8.2</v>
      </c>
      <c r="C11401" s="164">
        <f t="shared" si="395"/>
        <v>0</v>
      </c>
      <c r="D11401" s="165"/>
      <c r="E11401" s="357" t="s">
        <v>934</v>
      </c>
      <c r="F11401" s="255" t="s">
        <v>54</v>
      </c>
      <c r="G11401" s="245">
        <v>3.5000000000000003E-2</v>
      </c>
      <c r="H11401" s="207">
        <v>68334</v>
      </c>
      <c r="I11401" s="183"/>
      <c r="J11401" s="217">
        <f>ROUND(IF(N(F11401)&gt;0,PRODUCT(H11401,1/I11401),PRODUCT(G11401:I11401)),0)</f>
        <v>2392</v>
      </c>
      <c r="K11401" s="253"/>
    </row>
    <row r="11402" spans="1:11" hidden="1">
      <c r="A11402" s="161" t="s">
        <v>851</v>
      </c>
      <c r="B11402" s="163" t="str">
        <f t="shared" si="396"/>
        <v>6.8.2</v>
      </c>
      <c r="C11402" s="164">
        <f t="shared" si="395"/>
        <v>0</v>
      </c>
      <c r="D11402" s="165"/>
      <c r="E11402" s="364"/>
      <c r="F11402" s="333"/>
      <c r="G11402" s="333"/>
      <c r="H11402" s="237"/>
      <c r="I11402" s="208"/>
      <c r="J11402" s="220"/>
      <c r="K11402" s="253"/>
    </row>
    <row r="11403" spans="1:11" hidden="1">
      <c r="A11403" s="161" t="s">
        <v>851</v>
      </c>
      <c r="B11403" s="163" t="str">
        <f t="shared" si="396"/>
        <v>6.8.2</v>
      </c>
      <c r="C11403" s="164">
        <f t="shared" si="395"/>
        <v>0</v>
      </c>
      <c r="D11403" s="165"/>
      <c r="E11403" s="364"/>
      <c r="F11403" s="279"/>
      <c r="G11403" s="279"/>
      <c r="H11403" s="237"/>
      <c r="I11403" s="208"/>
      <c r="J11403" s="220"/>
      <c r="K11403" s="253"/>
    </row>
    <row r="11404" spans="1:11" hidden="1">
      <c r="A11404" s="161" t="s">
        <v>851</v>
      </c>
      <c r="B11404" s="163" t="str">
        <f t="shared" si="396"/>
        <v>6.8.2</v>
      </c>
      <c r="C11404" s="164">
        <f t="shared" si="395"/>
        <v>0</v>
      </c>
      <c r="D11404" s="165"/>
      <c r="E11404" s="364"/>
      <c r="F11404" s="279"/>
      <c r="G11404" s="279"/>
      <c r="H11404" s="237"/>
      <c r="I11404" s="208"/>
      <c r="J11404" s="220"/>
      <c r="K11404" s="253"/>
    </row>
    <row r="11405" spans="1:11" hidden="1">
      <c r="A11405" s="161" t="s">
        <v>851</v>
      </c>
      <c r="B11405" s="163" t="str">
        <f t="shared" si="396"/>
        <v>6.8.2</v>
      </c>
      <c r="C11405" s="164">
        <f t="shared" si="395"/>
        <v>0</v>
      </c>
      <c r="D11405" s="165"/>
      <c r="E11405" s="293"/>
      <c r="F11405" s="279"/>
      <c r="G11405" s="279"/>
      <c r="H11405" s="194"/>
      <c r="I11405" s="208"/>
      <c r="J11405" s="220"/>
      <c r="K11405" s="253"/>
    </row>
    <row r="11406" spans="1:11" hidden="1">
      <c r="A11406" s="161" t="s">
        <v>851</v>
      </c>
      <c r="B11406" s="163" t="str">
        <f t="shared" si="396"/>
        <v>6.8.2</v>
      </c>
      <c r="C11406" s="164">
        <f t="shared" si="395"/>
        <v>0</v>
      </c>
      <c r="D11406" s="165"/>
      <c r="E11406" s="288"/>
      <c r="F11406" s="333"/>
      <c r="G11406" s="333"/>
      <c r="H11406" s="194"/>
      <c r="I11406" s="208"/>
      <c r="J11406" s="220"/>
      <c r="K11406" s="253"/>
    </row>
    <row r="11407" spans="1:11" hidden="1">
      <c r="A11407" s="161" t="s">
        <v>851</v>
      </c>
      <c r="B11407" s="163" t="str">
        <f t="shared" si="396"/>
        <v>6.8.2</v>
      </c>
      <c r="C11407" s="164">
        <f t="shared" si="395"/>
        <v>0</v>
      </c>
      <c r="D11407" s="165"/>
      <c r="E11407" s="293"/>
      <c r="F11407" s="279"/>
      <c r="G11407" s="279"/>
      <c r="H11407" s="194"/>
      <c r="I11407" s="208"/>
      <c r="J11407" s="220"/>
      <c r="K11407" s="253"/>
    </row>
    <row r="11408" spans="1:11" hidden="1">
      <c r="A11408" s="161" t="s">
        <v>851</v>
      </c>
      <c r="B11408" s="163" t="str">
        <f t="shared" si="396"/>
        <v>6.8.2</v>
      </c>
      <c r="C11408" s="164">
        <f t="shared" si="395"/>
        <v>0</v>
      </c>
      <c r="D11408" s="165"/>
      <c r="E11408" s="293"/>
      <c r="F11408" s="279"/>
      <c r="G11408" s="279"/>
      <c r="H11408" s="194"/>
      <c r="I11408" s="208"/>
      <c r="J11408" s="220"/>
      <c r="K11408" s="253"/>
    </row>
    <row r="11409" spans="1:11" hidden="1">
      <c r="A11409" s="161" t="s">
        <v>851</v>
      </c>
      <c r="B11409" s="163" t="str">
        <f t="shared" si="396"/>
        <v>6.8.2</v>
      </c>
      <c r="C11409" s="164">
        <f t="shared" si="395"/>
        <v>0</v>
      </c>
      <c r="D11409" s="165"/>
      <c r="E11409" s="293"/>
      <c r="F11409" s="322"/>
      <c r="G11409" s="322"/>
      <c r="H11409" s="194"/>
      <c r="I11409" s="279"/>
      <c r="J11409" s="320"/>
      <c r="K11409" s="253"/>
    </row>
    <row r="11410" spans="1:11" hidden="1">
      <c r="A11410" s="161" t="s">
        <v>851</v>
      </c>
      <c r="B11410" s="163" t="str">
        <f t="shared" si="396"/>
        <v>6.8.2</v>
      </c>
      <c r="C11410" s="164">
        <f t="shared" si="395"/>
        <v>0</v>
      </c>
      <c r="D11410" s="165"/>
      <c r="E11410" s="293"/>
      <c r="F11410" s="322"/>
      <c r="G11410" s="322"/>
      <c r="H11410" s="194"/>
      <c r="I11410" s="279"/>
      <c r="J11410" s="320"/>
      <c r="K11410" s="253"/>
    </row>
    <row r="11411" spans="1:11" hidden="1">
      <c r="A11411" s="161" t="s">
        <v>851</v>
      </c>
      <c r="B11411" s="163" t="str">
        <f t="shared" si="396"/>
        <v>6.8.2</v>
      </c>
      <c r="C11411" s="164">
        <f t="shared" si="395"/>
        <v>0</v>
      </c>
      <c r="D11411" s="165"/>
      <c r="E11411" s="293"/>
      <c r="F11411" s="322"/>
      <c r="G11411" s="322"/>
      <c r="H11411" s="194"/>
      <c r="I11411" s="279"/>
      <c r="J11411" s="320"/>
      <c r="K11411" s="253"/>
    </row>
    <row r="11412" spans="1:11" hidden="1">
      <c r="A11412" s="161" t="s">
        <v>851</v>
      </c>
      <c r="B11412" s="163" t="str">
        <f t="shared" si="396"/>
        <v>6.8.2</v>
      </c>
      <c r="C11412" s="164">
        <f t="shared" si="395"/>
        <v>0</v>
      </c>
      <c r="D11412" s="165"/>
      <c r="E11412" s="293"/>
      <c r="F11412" s="322"/>
      <c r="G11412" s="322"/>
      <c r="H11412" s="194"/>
      <c r="I11412" s="279"/>
      <c r="J11412" s="320"/>
      <c r="K11412" s="253"/>
    </row>
    <row r="11413" spans="1:11" ht="15.75" hidden="1" thickBot="1">
      <c r="A11413" s="161" t="s">
        <v>851</v>
      </c>
      <c r="B11413" s="163" t="str">
        <f t="shared" si="396"/>
        <v>6.8.2</v>
      </c>
      <c r="C11413" s="164">
        <f t="shared" si="395"/>
        <v>0</v>
      </c>
      <c r="D11413" s="165"/>
      <c r="E11413" s="323"/>
      <c r="F11413" s="324"/>
      <c r="G11413" s="324"/>
      <c r="H11413" s="198"/>
      <c r="I11413" s="325"/>
      <c r="J11413" s="326"/>
      <c r="K11413" s="347">
        <f>SUM(J11401:J11413)</f>
        <v>2392</v>
      </c>
    </row>
    <row r="11414" spans="1:11" ht="15.75" hidden="1" thickBot="1">
      <c r="A11414" s="161" t="s">
        <v>851</v>
      </c>
      <c r="B11414" s="163" t="str">
        <f t="shared" si="396"/>
        <v>6.8.2</v>
      </c>
      <c r="C11414" s="164">
        <f t="shared" si="395"/>
        <v>0</v>
      </c>
      <c r="D11414" s="165"/>
      <c r="E11414" s="328"/>
      <c r="F11414" s="328"/>
      <c r="G11414" s="328"/>
      <c r="H11414" s="201"/>
      <c r="I11414" s="329"/>
      <c r="J11414" s="330"/>
      <c r="K11414" s="331"/>
    </row>
    <row r="11415" spans="1:11" ht="15.75" hidden="1" thickBot="1">
      <c r="A11415" s="161" t="s">
        <v>851</v>
      </c>
      <c r="B11415" s="163" t="str">
        <f t="shared" si="396"/>
        <v>6.8.2</v>
      </c>
      <c r="C11415" s="164">
        <f t="shared" si="395"/>
        <v>0</v>
      </c>
      <c r="D11415" s="165"/>
      <c r="E11415" s="316" t="s">
        <v>509</v>
      </c>
      <c r="F11415" s="239" t="s">
        <v>497</v>
      </c>
      <c r="G11415" s="239" t="s">
        <v>41</v>
      </c>
      <c r="H11415" s="179" t="s">
        <v>506</v>
      </c>
      <c r="I11415" s="239" t="s">
        <v>510</v>
      </c>
      <c r="J11415" s="317" t="s">
        <v>501</v>
      </c>
      <c r="K11415" s="331"/>
    </row>
    <row r="11416" spans="1:11" hidden="1">
      <c r="A11416" s="161" t="s">
        <v>851</v>
      </c>
      <c r="B11416" s="163" t="str">
        <f t="shared" si="396"/>
        <v>6.8.2</v>
      </c>
      <c r="C11416" s="164">
        <f t="shared" si="395"/>
        <v>0</v>
      </c>
      <c r="D11416" s="165"/>
      <c r="E11416" s="335"/>
      <c r="F11416" s="333"/>
      <c r="G11416" s="333"/>
      <c r="H11416" s="237"/>
      <c r="I11416" s="333"/>
      <c r="J11416" s="252"/>
      <c r="K11416" s="336"/>
    </row>
    <row r="11417" spans="1:11" hidden="1">
      <c r="A11417" s="161" t="s">
        <v>851</v>
      </c>
      <c r="B11417" s="163" t="str">
        <f t="shared" si="396"/>
        <v>6.8.2</v>
      </c>
      <c r="C11417" s="164">
        <f t="shared" si="395"/>
        <v>0</v>
      </c>
      <c r="D11417" s="165"/>
      <c r="E11417" s="337"/>
      <c r="F11417" s="338"/>
      <c r="G11417" s="338"/>
      <c r="H11417" s="237"/>
      <c r="I11417" s="333"/>
      <c r="J11417" s="220"/>
      <c r="K11417" s="253"/>
    </row>
    <row r="11418" spans="1:11" hidden="1">
      <c r="A11418" s="161" t="s">
        <v>851</v>
      </c>
      <c r="B11418" s="163" t="str">
        <f t="shared" si="396"/>
        <v>6.8.2</v>
      </c>
      <c r="C11418" s="164">
        <f t="shared" si="395"/>
        <v>0</v>
      </c>
      <c r="D11418" s="165"/>
      <c r="E11418" s="337"/>
      <c r="F11418" s="322"/>
      <c r="G11418" s="322"/>
      <c r="H11418" s="194"/>
      <c r="I11418" s="279"/>
      <c r="J11418" s="320"/>
      <c r="K11418" s="253"/>
    </row>
    <row r="11419" spans="1:11" hidden="1">
      <c r="A11419" s="161" t="s">
        <v>851</v>
      </c>
      <c r="B11419" s="163" t="str">
        <f t="shared" si="396"/>
        <v>6.8.2</v>
      </c>
      <c r="C11419" s="164">
        <f t="shared" ref="C11419:C11482" si="397">IF(ISERROR(MATCH(B11419,T:T,0)),0,1)</f>
        <v>0</v>
      </c>
      <c r="D11419" s="165"/>
      <c r="E11419" s="288"/>
      <c r="F11419" s="322"/>
      <c r="G11419" s="322"/>
      <c r="H11419" s="194"/>
      <c r="I11419" s="279"/>
      <c r="J11419" s="320"/>
      <c r="K11419" s="253"/>
    </row>
    <row r="11420" spans="1:11" hidden="1">
      <c r="A11420" s="161" t="s">
        <v>851</v>
      </c>
      <c r="B11420" s="163" t="str">
        <f t="shared" si="396"/>
        <v>6.8.2</v>
      </c>
      <c r="C11420" s="164">
        <f t="shared" si="397"/>
        <v>0</v>
      </c>
      <c r="D11420" s="165"/>
      <c r="E11420" s="293"/>
      <c r="F11420" s="322"/>
      <c r="G11420" s="322"/>
      <c r="H11420" s="194"/>
      <c r="I11420" s="279"/>
      <c r="J11420" s="320"/>
      <c r="K11420" s="253"/>
    </row>
    <row r="11421" spans="1:11" ht="15.75" hidden="1" thickBot="1">
      <c r="A11421" s="161" t="s">
        <v>851</v>
      </c>
      <c r="B11421" s="163" t="str">
        <f t="shared" si="396"/>
        <v>6.8.2</v>
      </c>
      <c r="C11421" s="164">
        <f t="shared" si="397"/>
        <v>0</v>
      </c>
      <c r="D11421" s="165"/>
      <c r="E11421" s="323"/>
      <c r="F11421" s="324"/>
      <c r="G11421" s="324"/>
      <c r="H11421" s="198"/>
      <c r="I11421" s="325"/>
      <c r="J11421" s="326"/>
      <c r="K11421" s="327">
        <f>SUM(J11416:J11421)</f>
        <v>0</v>
      </c>
    </row>
    <row r="11422" spans="1:11" ht="15.75" hidden="1" thickBot="1">
      <c r="A11422" s="161" t="s">
        <v>851</v>
      </c>
      <c r="B11422" s="163" t="str">
        <f t="shared" si="396"/>
        <v>6.8.2</v>
      </c>
      <c r="C11422" s="164">
        <f t="shared" si="397"/>
        <v>0</v>
      </c>
      <c r="D11422" s="165"/>
      <c r="E11422" s="328"/>
      <c r="F11422" s="328"/>
      <c r="G11422" s="328"/>
      <c r="H11422" s="201"/>
      <c r="I11422" s="339"/>
      <c r="J11422" s="340"/>
      <c r="K11422" s="331"/>
    </row>
    <row r="11423" spans="1:11" ht="15.75" hidden="1" thickBot="1">
      <c r="A11423" s="161" t="s">
        <v>851</v>
      </c>
      <c r="B11423" s="163" t="str">
        <f t="shared" si="396"/>
        <v>6.8.2</v>
      </c>
      <c r="C11423" s="164">
        <f t="shared" si="397"/>
        <v>0</v>
      </c>
      <c r="D11423" s="165"/>
      <c r="E11423" s="316" t="s">
        <v>512</v>
      </c>
      <c r="F11423" s="239" t="s">
        <v>519</v>
      </c>
      <c r="G11423" s="239" t="s">
        <v>520</v>
      </c>
      <c r="H11423" s="179" t="s">
        <v>513</v>
      </c>
      <c r="I11423" s="239" t="s">
        <v>500</v>
      </c>
      <c r="J11423" s="317" t="s">
        <v>501</v>
      </c>
      <c r="K11423" s="331"/>
    </row>
    <row r="11424" spans="1:11" hidden="1">
      <c r="A11424" s="161" t="s">
        <v>851</v>
      </c>
      <c r="B11424" s="163" t="str">
        <f t="shared" si="396"/>
        <v>6.8.2</v>
      </c>
      <c r="C11424" s="164">
        <f t="shared" si="397"/>
        <v>0</v>
      </c>
      <c r="D11424" s="165"/>
      <c r="E11424" s="205" t="s">
        <v>521</v>
      </c>
      <c r="F11424" s="219">
        <v>63600</v>
      </c>
      <c r="G11424" s="219">
        <v>54060</v>
      </c>
      <c r="H11424" s="207">
        <v>117660</v>
      </c>
      <c r="I11424" s="260">
        <v>353</v>
      </c>
      <c r="J11424" s="217">
        <f>ROUND(IF(N(F11424)&gt;0,PRODUCT(H11424,1/I11424),PRODUCT(G11424:I11424)),0)</f>
        <v>333</v>
      </c>
      <c r="K11424" s="253"/>
    </row>
    <row r="11425" spans="1:11" hidden="1">
      <c r="A11425" s="161" t="s">
        <v>851</v>
      </c>
      <c r="B11425" s="163" t="str">
        <f t="shared" si="396"/>
        <v>6.8.2</v>
      </c>
      <c r="C11425" s="164">
        <f t="shared" si="397"/>
        <v>0</v>
      </c>
      <c r="D11425" s="165"/>
      <c r="E11425" s="205" t="s">
        <v>522</v>
      </c>
      <c r="F11425" s="219">
        <v>31800</v>
      </c>
      <c r="G11425" s="219">
        <v>27030</v>
      </c>
      <c r="H11425" s="207">
        <v>58830</v>
      </c>
      <c r="I11425" s="260">
        <v>70</v>
      </c>
      <c r="J11425" s="217">
        <f>ROUND(IF(N(F11425)&gt;0,PRODUCT(H11425,1/I11425),PRODUCT(G11425:I11425)),0)</f>
        <v>840</v>
      </c>
      <c r="K11425" s="253"/>
    </row>
    <row r="11426" spans="1:11" hidden="1">
      <c r="A11426" s="161" t="s">
        <v>851</v>
      </c>
      <c r="B11426" s="163" t="str">
        <f t="shared" si="396"/>
        <v>6.8.2</v>
      </c>
      <c r="C11426" s="164">
        <f t="shared" si="397"/>
        <v>0</v>
      </c>
      <c r="D11426" s="165"/>
      <c r="E11426" s="241" t="s">
        <v>523</v>
      </c>
      <c r="F11426" s="219">
        <v>19080</v>
      </c>
      <c r="G11426" s="219">
        <v>16218</v>
      </c>
      <c r="H11426" s="207">
        <v>35298</v>
      </c>
      <c r="I11426" s="296">
        <v>70</v>
      </c>
      <c r="J11426" s="217">
        <f>ROUND(IF(N(F11426)&gt;0,PRODUCT(H11426,1/I11426),PRODUCT(G11426:I11426)),0)</f>
        <v>504</v>
      </c>
      <c r="K11426" s="253"/>
    </row>
    <row r="11427" spans="1:11" hidden="1">
      <c r="A11427" s="161" t="s">
        <v>851</v>
      </c>
      <c r="B11427" s="163" t="str">
        <f t="shared" si="396"/>
        <v>6.8.2</v>
      </c>
      <c r="C11427" s="164">
        <f t="shared" si="397"/>
        <v>0</v>
      </c>
      <c r="D11427" s="165"/>
      <c r="E11427" s="293"/>
      <c r="F11427" s="209"/>
      <c r="G11427" s="219"/>
      <c r="H11427" s="194"/>
      <c r="I11427" s="279"/>
      <c r="J11427" s="220"/>
      <c r="K11427" s="253"/>
    </row>
    <row r="11428" spans="1:11" hidden="1">
      <c r="A11428" s="161" t="s">
        <v>851</v>
      </c>
      <c r="B11428" s="163" t="str">
        <f t="shared" si="396"/>
        <v>6.8.2</v>
      </c>
      <c r="C11428" s="164">
        <f t="shared" si="397"/>
        <v>0</v>
      </c>
      <c r="D11428" s="165"/>
      <c r="E11428" s="293"/>
      <c r="F11428" s="322"/>
      <c r="G11428" s="322"/>
      <c r="H11428" s="194"/>
      <c r="I11428" s="279"/>
      <c r="J11428" s="320"/>
      <c r="K11428" s="253"/>
    </row>
    <row r="11429" spans="1:11" hidden="1">
      <c r="A11429" s="161" t="s">
        <v>851</v>
      </c>
      <c r="B11429" s="163" t="str">
        <f t="shared" si="396"/>
        <v>6.8.2</v>
      </c>
      <c r="C11429" s="164">
        <f t="shared" si="397"/>
        <v>0</v>
      </c>
      <c r="D11429" s="165"/>
      <c r="E11429" s="293"/>
      <c r="F11429" s="322"/>
      <c r="G11429" s="322"/>
      <c r="H11429" s="194"/>
      <c r="I11429" s="279"/>
      <c r="J11429" s="320"/>
      <c r="K11429" s="253"/>
    </row>
    <row r="11430" spans="1:11" ht="15.75" hidden="1" thickBot="1">
      <c r="A11430" s="161" t="s">
        <v>851</v>
      </c>
      <c r="B11430" s="163" t="str">
        <f t="shared" si="396"/>
        <v>6.8.2</v>
      </c>
      <c r="C11430" s="164">
        <f t="shared" si="397"/>
        <v>0</v>
      </c>
      <c r="D11430" s="165"/>
      <c r="E11430" s="341"/>
      <c r="F11430" s="342"/>
      <c r="G11430" s="342"/>
      <c r="H11430" s="223"/>
      <c r="I11430" s="343"/>
      <c r="J11430" s="344"/>
      <c r="K11430" s="347">
        <f>SUM(J11424:J11430)</f>
        <v>1677</v>
      </c>
    </row>
    <row r="11431" spans="1:11" hidden="1">
      <c r="A11431" s="161" t="s">
        <v>851</v>
      </c>
      <c r="B11431" s="163" t="str">
        <f t="shared" si="396"/>
        <v>6.8.2</v>
      </c>
      <c r="C11431" s="164">
        <f t="shared" si="397"/>
        <v>0</v>
      </c>
      <c r="D11431" s="165"/>
      <c r="E11431" s="265"/>
      <c r="F11431" s="265"/>
      <c r="G11431" s="265"/>
      <c r="H11431" s="263"/>
      <c r="I11431" s="370"/>
      <c r="J11431" s="371"/>
      <c r="K11431" s="253"/>
    </row>
    <row r="11432" spans="1:11" ht="15.75" hidden="1" thickBot="1">
      <c r="A11432" s="161" t="s">
        <v>851</v>
      </c>
      <c r="B11432" s="163" t="str">
        <f t="shared" si="396"/>
        <v>6.8.2</v>
      </c>
      <c r="C11432" s="164">
        <f t="shared" si="397"/>
        <v>0</v>
      </c>
      <c r="D11432" s="165"/>
      <c r="E11432" s="265"/>
      <c r="F11432" s="265"/>
      <c r="G11432" s="265"/>
      <c r="H11432" s="477" t="s">
        <v>516</v>
      </c>
      <c r="I11432" s="370"/>
      <c r="J11432" s="371"/>
      <c r="K11432" s="348">
        <f>ROUND(+K11430+K11421+K11413+K11398,0)</f>
        <v>4153</v>
      </c>
    </row>
    <row r="11433" spans="1:11" hidden="1">
      <c r="A11433" s="161" t="s">
        <v>851</v>
      </c>
      <c r="B11433" s="163" t="str">
        <f t="shared" si="396"/>
        <v>6.8.2</v>
      </c>
      <c r="C11433" s="164">
        <f t="shared" si="397"/>
        <v>0</v>
      </c>
    </row>
    <row r="11434" spans="1:11" hidden="1">
      <c r="A11434" s="161" t="s">
        <v>851</v>
      </c>
      <c r="B11434" s="163" t="str">
        <f t="shared" si="396"/>
        <v>6.8.2</v>
      </c>
      <c r="C11434" s="164">
        <f t="shared" si="397"/>
        <v>0</v>
      </c>
      <c r="K11434" s="441"/>
    </row>
    <row r="11435" spans="1:11" hidden="1">
      <c r="A11435" s="161" t="s">
        <v>851</v>
      </c>
      <c r="B11435" s="163" t="str">
        <f t="shared" si="396"/>
        <v>6.8.2</v>
      </c>
      <c r="C11435" s="164">
        <f t="shared" si="397"/>
        <v>0</v>
      </c>
    </row>
    <row r="11436" spans="1:11" hidden="1">
      <c r="A11436" s="161" t="s">
        <v>851</v>
      </c>
      <c r="B11436" s="163" t="str">
        <f>E11441</f>
        <v>6.8.3</v>
      </c>
      <c r="C11436" s="164">
        <f t="shared" si="397"/>
        <v>0</v>
      </c>
      <c r="D11436" s="346"/>
    </row>
    <row r="11437" spans="1:11" ht="18.75" hidden="1">
      <c r="A11437" s="161" t="s">
        <v>851</v>
      </c>
      <c r="B11437" s="163" t="str">
        <f t="shared" ref="B11437:B11491" si="398">B11436</f>
        <v>6.8.3</v>
      </c>
      <c r="C11437" s="164">
        <f t="shared" si="397"/>
        <v>0</v>
      </c>
      <c r="D11437" s="165"/>
      <c r="E11437" s="169" t="s">
        <v>496</v>
      </c>
      <c r="F11437" s="169"/>
      <c r="G11437" s="169"/>
      <c r="H11437" s="169"/>
      <c r="I11437" s="169"/>
      <c r="J11437" s="170"/>
      <c r="K11437" s="166"/>
    </row>
    <row r="11438" spans="1:11" hidden="1">
      <c r="A11438" s="161" t="s">
        <v>851</v>
      </c>
      <c r="B11438" s="163" t="str">
        <f t="shared" si="398"/>
        <v>6.8.3</v>
      </c>
      <c r="C11438" s="164">
        <f t="shared" si="397"/>
        <v>0</v>
      </c>
      <c r="D11438" s="165"/>
      <c r="E11438" s="166"/>
      <c r="F11438" s="166"/>
      <c r="G11438" s="166"/>
      <c r="I11438" s="165"/>
      <c r="J11438" s="310"/>
      <c r="K11438" s="253"/>
    </row>
    <row r="11439" spans="1:11" hidden="1">
      <c r="A11439" s="161" t="s">
        <v>851</v>
      </c>
      <c r="B11439" s="163" t="str">
        <f t="shared" si="398"/>
        <v>6.8.3</v>
      </c>
      <c r="C11439" s="164">
        <f t="shared" si="397"/>
        <v>0</v>
      </c>
      <c r="D11439" s="165"/>
      <c r="E11439" s="166"/>
      <c r="F11439" s="166"/>
      <c r="G11439" s="166"/>
      <c r="I11439" s="165"/>
      <c r="J11439" s="310"/>
      <c r="K11439" s="253"/>
    </row>
    <row r="11440" spans="1:11" hidden="1">
      <c r="A11440" s="161" t="s">
        <v>851</v>
      </c>
      <c r="B11440" s="163" t="str">
        <f t="shared" si="398"/>
        <v>6.8.3</v>
      </c>
      <c r="C11440" s="164">
        <f t="shared" si="397"/>
        <v>0</v>
      </c>
      <c r="D11440" s="165"/>
      <c r="E11440" s="166"/>
      <c r="F11440" s="166"/>
      <c r="G11440" s="166"/>
      <c r="I11440" s="165"/>
      <c r="J11440" s="310"/>
      <c r="K11440" s="253"/>
    </row>
    <row r="11441" spans="1:11" ht="27" hidden="1" customHeight="1">
      <c r="A11441" s="161" t="s">
        <v>851</v>
      </c>
      <c r="B11441" s="163" t="str">
        <f t="shared" si="398"/>
        <v>6.8.3</v>
      </c>
      <c r="C11441" s="164">
        <f t="shared" si="397"/>
        <v>0</v>
      </c>
      <c r="D11441" s="311" t="s">
        <v>39</v>
      </c>
      <c r="E11441" s="172" t="s">
        <v>935</v>
      </c>
      <c r="F11441" s="313" t="s">
        <v>936</v>
      </c>
      <c r="G11441" s="313"/>
      <c r="H11441" s="313"/>
      <c r="I11441" s="311" t="s">
        <v>497</v>
      </c>
      <c r="J11441" s="314" t="s">
        <v>517</v>
      </c>
      <c r="K11441" s="253"/>
    </row>
    <row r="11442" spans="1:11" hidden="1">
      <c r="A11442" s="161" t="s">
        <v>851</v>
      </c>
      <c r="B11442" s="163" t="str">
        <f t="shared" si="398"/>
        <v>6.8.3</v>
      </c>
      <c r="C11442" s="164">
        <f t="shared" si="397"/>
        <v>0</v>
      </c>
      <c r="D11442" s="165"/>
      <c r="E11442" s="166"/>
      <c r="F11442" s="315"/>
      <c r="G11442" s="315"/>
      <c r="H11442" s="175"/>
      <c r="I11442" s="165"/>
      <c r="J11442" s="310"/>
      <c r="K11442" s="253"/>
    </row>
    <row r="11443" spans="1:11" hidden="1">
      <c r="A11443" s="161" t="s">
        <v>851</v>
      </c>
      <c r="B11443" s="163" t="str">
        <f t="shared" si="398"/>
        <v>6.8.3</v>
      </c>
      <c r="C11443" s="164">
        <f t="shared" si="397"/>
        <v>0</v>
      </c>
      <c r="D11443" s="165"/>
      <c r="E11443" s="166"/>
      <c r="F11443" s="166"/>
      <c r="G11443" s="166"/>
      <c r="H11443" s="175"/>
      <c r="I11443" s="166"/>
      <c r="J11443" s="167"/>
      <c r="K11443" s="253"/>
    </row>
    <row r="11444" spans="1:11" hidden="1">
      <c r="A11444" s="161" t="s">
        <v>851</v>
      </c>
      <c r="B11444" s="163" t="str">
        <f t="shared" si="398"/>
        <v>6.8.3</v>
      </c>
      <c r="C11444" s="164">
        <f t="shared" si="397"/>
        <v>0</v>
      </c>
      <c r="D11444" s="165"/>
      <c r="E11444" s="166"/>
      <c r="F11444" s="166"/>
      <c r="G11444" s="166"/>
      <c r="H11444" s="175"/>
      <c r="I11444" s="165"/>
      <c r="J11444" s="310"/>
      <c r="K11444" s="253"/>
    </row>
    <row r="11445" spans="1:11" ht="15.75" hidden="1" thickBot="1">
      <c r="A11445" s="161" t="s">
        <v>851</v>
      </c>
      <c r="B11445" s="163" t="str">
        <f t="shared" si="398"/>
        <v>6.8.3</v>
      </c>
      <c r="C11445" s="164">
        <f t="shared" si="397"/>
        <v>0</v>
      </c>
      <c r="D11445" s="165"/>
      <c r="E11445" s="316" t="s">
        <v>498</v>
      </c>
      <c r="F11445" s="239" t="s">
        <v>497</v>
      </c>
      <c r="G11445" s="239" t="s">
        <v>41</v>
      </c>
      <c r="H11445" s="179" t="s">
        <v>499</v>
      </c>
      <c r="I11445" s="239" t="s">
        <v>500</v>
      </c>
      <c r="J11445" s="317" t="s">
        <v>501</v>
      </c>
      <c r="K11445" s="253"/>
    </row>
    <row r="11446" spans="1:11" hidden="1">
      <c r="A11446" s="161" t="s">
        <v>851</v>
      </c>
      <c r="B11446" s="163" t="str">
        <f t="shared" si="398"/>
        <v>6.8.3</v>
      </c>
      <c r="C11446" s="164">
        <f t="shared" si="397"/>
        <v>0</v>
      </c>
      <c r="D11446" s="165"/>
      <c r="E11446" s="241" t="s">
        <v>502</v>
      </c>
      <c r="F11446" s="318" t="s">
        <v>959</v>
      </c>
      <c r="G11446" s="245">
        <v>1</v>
      </c>
      <c r="H11446" s="229">
        <f>ROUND(K11484,0)</f>
        <v>9589</v>
      </c>
      <c r="I11446" s="245">
        <v>0.1</v>
      </c>
      <c r="J11446" s="319">
        <f>ROUND(IF(N(F11446)&gt;0,PRODUCT(H11446,1/I11446),PRODUCT(G11446:I11446)),0)</f>
        <v>959</v>
      </c>
      <c r="K11446" s="253"/>
    </row>
    <row r="11447" spans="1:11" hidden="1">
      <c r="A11447" s="161" t="s">
        <v>851</v>
      </c>
      <c r="B11447" s="163" t="str">
        <f t="shared" si="398"/>
        <v>6.8.3</v>
      </c>
      <c r="C11447" s="164">
        <f t="shared" si="397"/>
        <v>0</v>
      </c>
      <c r="D11447" s="165"/>
      <c r="E11447" s="293"/>
      <c r="F11447" s="279"/>
      <c r="G11447" s="279"/>
      <c r="H11447" s="212"/>
      <c r="I11447" s="279"/>
      <c r="J11447" s="320"/>
      <c r="K11447" s="253"/>
    </row>
    <row r="11448" spans="1:11" hidden="1">
      <c r="A11448" s="161" t="s">
        <v>851</v>
      </c>
      <c r="B11448" s="163" t="str">
        <f t="shared" si="398"/>
        <v>6.8.3</v>
      </c>
      <c r="C11448" s="164">
        <f t="shared" si="397"/>
        <v>0</v>
      </c>
      <c r="D11448" s="165"/>
      <c r="E11448" s="293"/>
      <c r="F11448" s="279"/>
      <c r="G11448" s="279"/>
      <c r="H11448" s="212"/>
      <c r="I11448" s="279"/>
      <c r="J11448" s="320"/>
      <c r="K11448" s="253"/>
    </row>
    <row r="11449" spans="1:11" hidden="1">
      <c r="A11449" s="161" t="s">
        <v>851</v>
      </c>
      <c r="B11449" s="163" t="str">
        <f t="shared" si="398"/>
        <v>6.8.3</v>
      </c>
      <c r="C11449" s="164">
        <f t="shared" si="397"/>
        <v>0</v>
      </c>
      <c r="D11449" s="165"/>
      <c r="E11449" s="293"/>
      <c r="F11449" s="279"/>
      <c r="G11449" s="279"/>
      <c r="H11449" s="194"/>
      <c r="I11449" s="279"/>
      <c r="J11449" s="473"/>
      <c r="K11449" s="253"/>
    </row>
    <row r="11450" spans="1:11" hidden="1">
      <c r="A11450" s="161" t="s">
        <v>851</v>
      </c>
      <c r="B11450" s="163" t="str">
        <f t="shared" si="398"/>
        <v>6.8.3</v>
      </c>
      <c r="C11450" s="164">
        <f t="shared" si="397"/>
        <v>0</v>
      </c>
      <c r="D11450" s="165"/>
      <c r="E11450" s="293"/>
      <c r="F11450" s="279"/>
      <c r="G11450" s="322"/>
      <c r="H11450" s="194"/>
      <c r="I11450" s="279"/>
      <c r="J11450" s="320"/>
      <c r="K11450" s="253"/>
    </row>
    <row r="11451" spans="1:11" hidden="1">
      <c r="A11451" s="161" t="s">
        <v>851</v>
      </c>
      <c r="B11451" s="163" t="str">
        <f t="shared" si="398"/>
        <v>6.8.3</v>
      </c>
      <c r="C11451" s="164">
        <f t="shared" si="397"/>
        <v>0</v>
      </c>
      <c r="D11451" s="165"/>
      <c r="E11451" s="293"/>
      <c r="F11451" s="279"/>
      <c r="G11451" s="322"/>
      <c r="H11451" s="194"/>
      <c r="I11451" s="279"/>
      <c r="J11451" s="320"/>
      <c r="K11451" s="253"/>
    </row>
    <row r="11452" spans="1:11" ht="15.75" hidden="1" thickBot="1">
      <c r="A11452" s="161" t="s">
        <v>851</v>
      </c>
      <c r="B11452" s="163" t="str">
        <f t="shared" si="398"/>
        <v>6.8.3</v>
      </c>
      <c r="C11452" s="164">
        <f t="shared" si="397"/>
        <v>0</v>
      </c>
      <c r="D11452" s="165"/>
      <c r="E11452" s="323"/>
      <c r="F11452" s="324"/>
      <c r="G11452" s="324"/>
      <c r="H11452" s="198"/>
      <c r="I11452" s="325"/>
      <c r="J11452" s="326"/>
      <c r="K11452" s="327">
        <f>SUM(J11446:J11452)</f>
        <v>959</v>
      </c>
    </row>
    <row r="11453" spans="1:11" ht="15.75" hidden="1" thickBot="1">
      <c r="A11453" s="161" t="s">
        <v>851</v>
      </c>
      <c r="B11453" s="163" t="str">
        <f t="shared" si="398"/>
        <v>6.8.3</v>
      </c>
      <c r="C11453" s="164">
        <f t="shared" si="397"/>
        <v>0</v>
      </c>
      <c r="D11453" s="165"/>
      <c r="E11453" s="328"/>
      <c r="F11453" s="328"/>
      <c r="G11453" s="328"/>
      <c r="H11453" s="201"/>
      <c r="I11453" s="329"/>
      <c r="J11453" s="330"/>
      <c r="K11453" s="331"/>
    </row>
    <row r="11454" spans="1:11" ht="15.75" hidden="1" thickBot="1">
      <c r="A11454" s="161" t="s">
        <v>851</v>
      </c>
      <c r="B11454" s="163" t="str">
        <f t="shared" si="398"/>
        <v>6.8.3</v>
      </c>
      <c r="C11454" s="164">
        <f t="shared" si="397"/>
        <v>0</v>
      </c>
      <c r="D11454" s="165"/>
      <c r="E11454" s="316" t="s">
        <v>505</v>
      </c>
      <c r="F11454" s="239" t="s">
        <v>497</v>
      </c>
      <c r="G11454" s="239" t="s">
        <v>41</v>
      </c>
      <c r="H11454" s="179" t="s">
        <v>506</v>
      </c>
      <c r="I11454" s="239" t="s">
        <v>507</v>
      </c>
      <c r="J11454" s="317" t="s">
        <v>501</v>
      </c>
      <c r="K11454" s="331"/>
    </row>
    <row r="11455" spans="1:11" hidden="1">
      <c r="A11455" s="161" t="s">
        <v>851</v>
      </c>
      <c r="B11455" s="163" t="str">
        <f t="shared" si="398"/>
        <v>6.8.3</v>
      </c>
      <c r="C11455" s="164">
        <f t="shared" si="397"/>
        <v>0</v>
      </c>
      <c r="D11455" s="165"/>
      <c r="E11455" s="357" t="s">
        <v>934</v>
      </c>
      <c r="F11455" s="255" t="s">
        <v>54</v>
      </c>
      <c r="G11455" s="245">
        <v>0.06</v>
      </c>
      <c r="H11455" s="207">
        <v>68334</v>
      </c>
      <c r="I11455" s="183"/>
      <c r="J11455" s="217">
        <f>ROUND(IF(N(F11455)&gt;0,PRODUCT(H11455,1/I11455),PRODUCT(G11455:I11455)),0)</f>
        <v>4100</v>
      </c>
      <c r="K11455" s="253"/>
    </row>
    <row r="11456" spans="1:11" hidden="1">
      <c r="A11456" s="161" t="s">
        <v>851</v>
      </c>
      <c r="B11456" s="163" t="str">
        <f t="shared" si="398"/>
        <v>6.8.3</v>
      </c>
      <c r="C11456" s="164">
        <f t="shared" si="397"/>
        <v>0</v>
      </c>
      <c r="D11456" s="165"/>
      <c r="E11456" s="364" t="s">
        <v>925</v>
      </c>
      <c r="F11456" s="255" t="s">
        <v>1083</v>
      </c>
      <c r="G11456" s="333">
        <v>0.02</v>
      </c>
      <c r="H11456" s="480">
        <v>23109</v>
      </c>
      <c r="I11456" s="183">
        <v>0</v>
      </c>
      <c r="J11456" s="220"/>
      <c r="K11456" s="253"/>
    </row>
    <row r="11457" spans="1:11" hidden="1">
      <c r="A11457" s="161" t="s">
        <v>851</v>
      </c>
      <c r="B11457" s="163" t="str">
        <f t="shared" si="398"/>
        <v>6.8.3</v>
      </c>
      <c r="C11457" s="164">
        <f t="shared" si="397"/>
        <v>0</v>
      </c>
      <c r="D11457" s="165"/>
      <c r="E11457" s="364"/>
      <c r="F11457" s="279"/>
      <c r="G11457" s="279"/>
      <c r="H11457" s="237"/>
      <c r="I11457" s="208"/>
      <c r="J11457" s="220"/>
      <c r="K11457" s="253"/>
    </row>
    <row r="11458" spans="1:11" hidden="1">
      <c r="A11458" s="161" t="s">
        <v>851</v>
      </c>
      <c r="B11458" s="163" t="str">
        <f t="shared" si="398"/>
        <v>6.8.3</v>
      </c>
      <c r="C11458" s="164">
        <f t="shared" si="397"/>
        <v>0</v>
      </c>
      <c r="D11458" s="165"/>
      <c r="E11458" s="364"/>
      <c r="F11458" s="279"/>
      <c r="G11458" s="279"/>
      <c r="H11458" s="237"/>
      <c r="I11458" s="208"/>
      <c r="J11458" s="220"/>
      <c r="K11458" s="253"/>
    </row>
    <row r="11459" spans="1:11" hidden="1">
      <c r="A11459" s="161" t="s">
        <v>851</v>
      </c>
      <c r="B11459" s="163" t="str">
        <f t="shared" si="398"/>
        <v>6.8.3</v>
      </c>
      <c r="C11459" s="164">
        <f t="shared" si="397"/>
        <v>0</v>
      </c>
      <c r="D11459" s="165"/>
      <c r="E11459" s="293"/>
      <c r="F11459" s="279"/>
      <c r="G11459" s="279"/>
      <c r="H11459" s="194"/>
      <c r="I11459" s="208"/>
      <c r="J11459" s="220"/>
      <c r="K11459" s="253"/>
    </row>
    <row r="11460" spans="1:11" hidden="1">
      <c r="A11460" s="161" t="s">
        <v>851</v>
      </c>
      <c r="B11460" s="163" t="str">
        <f t="shared" si="398"/>
        <v>6.8.3</v>
      </c>
      <c r="C11460" s="164">
        <f t="shared" si="397"/>
        <v>0</v>
      </c>
      <c r="D11460" s="165"/>
      <c r="E11460" s="288"/>
      <c r="F11460" s="333"/>
      <c r="G11460" s="333"/>
      <c r="H11460" s="194"/>
      <c r="I11460" s="208"/>
      <c r="J11460" s="220"/>
      <c r="K11460" s="253"/>
    </row>
    <row r="11461" spans="1:11" hidden="1">
      <c r="A11461" s="161" t="s">
        <v>851</v>
      </c>
      <c r="B11461" s="163" t="str">
        <f t="shared" si="398"/>
        <v>6.8.3</v>
      </c>
      <c r="C11461" s="164">
        <f t="shared" si="397"/>
        <v>0</v>
      </c>
      <c r="D11461" s="165"/>
      <c r="E11461" s="293"/>
      <c r="F11461" s="279"/>
      <c r="G11461" s="279"/>
      <c r="H11461" s="194"/>
      <c r="I11461" s="208"/>
      <c r="J11461" s="220"/>
      <c r="K11461" s="253"/>
    </row>
    <row r="11462" spans="1:11" hidden="1">
      <c r="A11462" s="161" t="s">
        <v>851</v>
      </c>
      <c r="B11462" s="163" t="str">
        <f t="shared" si="398"/>
        <v>6.8.3</v>
      </c>
      <c r="C11462" s="164">
        <f t="shared" si="397"/>
        <v>0</v>
      </c>
      <c r="D11462" s="165"/>
      <c r="E11462" s="293"/>
      <c r="F11462" s="279"/>
      <c r="G11462" s="279"/>
      <c r="H11462" s="194"/>
      <c r="I11462" s="208"/>
      <c r="J11462" s="220"/>
      <c r="K11462" s="253"/>
    </row>
    <row r="11463" spans="1:11" hidden="1">
      <c r="A11463" s="161" t="s">
        <v>851</v>
      </c>
      <c r="B11463" s="163" t="str">
        <f t="shared" si="398"/>
        <v>6.8.3</v>
      </c>
      <c r="C11463" s="164">
        <f t="shared" si="397"/>
        <v>0</v>
      </c>
      <c r="D11463" s="165"/>
      <c r="E11463" s="293"/>
      <c r="F11463" s="322"/>
      <c r="G11463" s="322"/>
      <c r="H11463" s="194"/>
      <c r="I11463" s="279"/>
      <c r="J11463" s="320"/>
      <c r="K11463" s="253"/>
    </row>
    <row r="11464" spans="1:11" hidden="1">
      <c r="A11464" s="161" t="s">
        <v>851</v>
      </c>
      <c r="B11464" s="163" t="str">
        <f t="shared" si="398"/>
        <v>6.8.3</v>
      </c>
      <c r="C11464" s="164">
        <f t="shared" si="397"/>
        <v>0</v>
      </c>
      <c r="D11464" s="165"/>
      <c r="E11464" s="293"/>
      <c r="F11464" s="322"/>
      <c r="G11464" s="322"/>
      <c r="H11464" s="194"/>
      <c r="I11464" s="279"/>
      <c r="J11464" s="320"/>
      <c r="K11464" s="253"/>
    </row>
    <row r="11465" spans="1:11" hidden="1">
      <c r="A11465" s="161" t="s">
        <v>851</v>
      </c>
      <c r="B11465" s="163" t="str">
        <f t="shared" si="398"/>
        <v>6.8.3</v>
      </c>
      <c r="C11465" s="164">
        <f t="shared" si="397"/>
        <v>0</v>
      </c>
      <c r="D11465" s="165"/>
      <c r="E11465" s="293"/>
      <c r="F11465" s="322"/>
      <c r="G11465" s="322"/>
      <c r="H11465" s="194"/>
      <c r="I11465" s="279"/>
      <c r="J11465" s="320"/>
      <c r="K11465" s="253"/>
    </row>
    <row r="11466" spans="1:11" hidden="1">
      <c r="A11466" s="161" t="s">
        <v>851</v>
      </c>
      <c r="B11466" s="163" t="str">
        <f t="shared" si="398"/>
        <v>6.8.3</v>
      </c>
      <c r="C11466" s="164">
        <f t="shared" si="397"/>
        <v>0</v>
      </c>
      <c r="D11466" s="165"/>
      <c r="E11466" s="293"/>
      <c r="F11466" s="322"/>
      <c r="G11466" s="322"/>
      <c r="H11466" s="194"/>
      <c r="I11466" s="279"/>
      <c r="J11466" s="320"/>
      <c r="K11466" s="253"/>
    </row>
    <row r="11467" spans="1:11" ht="15.75" hidden="1" thickBot="1">
      <c r="A11467" s="161" t="s">
        <v>851</v>
      </c>
      <c r="B11467" s="163" t="str">
        <f t="shared" si="398"/>
        <v>6.8.3</v>
      </c>
      <c r="C11467" s="164">
        <f t="shared" si="397"/>
        <v>0</v>
      </c>
      <c r="D11467" s="165"/>
      <c r="E11467" s="323"/>
      <c r="F11467" s="324"/>
      <c r="G11467" s="324"/>
      <c r="H11467" s="198"/>
      <c r="I11467" s="325"/>
      <c r="J11467" s="326"/>
      <c r="K11467" s="347">
        <f>SUM(J11455:J11467)</f>
        <v>4100</v>
      </c>
    </row>
    <row r="11468" spans="1:11" ht="15.75" hidden="1" thickBot="1">
      <c r="A11468" s="161" t="s">
        <v>851</v>
      </c>
      <c r="B11468" s="163" t="str">
        <f t="shared" si="398"/>
        <v>6.8.3</v>
      </c>
      <c r="C11468" s="164">
        <f t="shared" si="397"/>
        <v>0</v>
      </c>
      <c r="D11468" s="165"/>
      <c r="E11468" s="328"/>
      <c r="F11468" s="328"/>
      <c r="G11468" s="328"/>
      <c r="H11468" s="201"/>
      <c r="I11468" s="329"/>
      <c r="J11468" s="330"/>
      <c r="K11468" s="331"/>
    </row>
    <row r="11469" spans="1:11" ht="15.75" hidden="1" thickBot="1">
      <c r="A11469" s="161" t="s">
        <v>851</v>
      </c>
      <c r="B11469" s="163" t="str">
        <f t="shared" si="398"/>
        <v>6.8.3</v>
      </c>
      <c r="C11469" s="164">
        <f t="shared" si="397"/>
        <v>0</v>
      </c>
      <c r="D11469" s="165"/>
      <c r="E11469" s="316" t="s">
        <v>509</v>
      </c>
      <c r="F11469" s="239" t="s">
        <v>497</v>
      </c>
      <c r="G11469" s="239" t="s">
        <v>41</v>
      </c>
      <c r="H11469" s="179" t="s">
        <v>506</v>
      </c>
      <c r="I11469" s="239" t="s">
        <v>510</v>
      </c>
      <c r="J11469" s="317" t="s">
        <v>501</v>
      </c>
      <c r="K11469" s="331"/>
    </row>
    <row r="11470" spans="1:11" hidden="1">
      <c r="A11470" s="161" t="s">
        <v>851</v>
      </c>
      <c r="B11470" s="163" t="str">
        <f t="shared" si="398"/>
        <v>6.8.3</v>
      </c>
      <c r="C11470" s="164">
        <f t="shared" si="397"/>
        <v>0</v>
      </c>
      <c r="D11470" s="165"/>
      <c r="E11470" s="335"/>
      <c r="F11470" s="333"/>
      <c r="G11470" s="333"/>
      <c r="H11470" s="237"/>
      <c r="I11470" s="333"/>
      <c r="J11470" s="252"/>
      <c r="K11470" s="336"/>
    </row>
    <row r="11471" spans="1:11" hidden="1">
      <c r="A11471" s="161" t="s">
        <v>851</v>
      </c>
      <c r="B11471" s="163" t="str">
        <f t="shared" si="398"/>
        <v>6.8.3</v>
      </c>
      <c r="C11471" s="164">
        <f t="shared" si="397"/>
        <v>0</v>
      </c>
      <c r="D11471" s="165"/>
      <c r="E11471" s="337"/>
      <c r="F11471" s="338"/>
      <c r="G11471" s="338"/>
      <c r="H11471" s="237"/>
      <c r="I11471" s="333"/>
      <c r="J11471" s="220"/>
      <c r="K11471" s="253"/>
    </row>
    <row r="11472" spans="1:11" hidden="1">
      <c r="A11472" s="161" t="s">
        <v>851</v>
      </c>
      <c r="B11472" s="163" t="str">
        <f t="shared" si="398"/>
        <v>6.8.3</v>
      </c>
      <c r="C11472" s="164">
        <f t="shared" si="397"/>
        <v>0</v>
      </c>
      <c r="D11472" s="165"/>
      <c r="E11472" s="337"/>
      <c r="F11472" s="322"/>
      <c r="G11472" s="322"/>
      <c r="H11472" s="194"/>
      <c r="I11472" s="279"/>
      <c r="J11472" s="320"/>
      <c r="K11472" s="253"/>
    </row>
    <row r="11473" spans="1:11" hidden="1">
      <c r="A11473" s="161" t="s">
        <v>851</v>
      </c>
      <c r="B11473" s="163" t="str">
        <f t="shared" si="398"/>
        <v>6.8.3</v>
      </c>
      <c r="C11473" s="164">
        <f t="shared" si="397"/>
        <v>0</v>
      </c>
      <c r="D11473" s="165"/>
      <c r="E11473" s="288"/>
      <c r="F11473" s="322"/>
      <c r="G11473" s="322"/>
      <c r="H11473" s="194"/>
      <c r="I11473" s="279"/>
      <c r="J11473" s="320"/>
      <c r="K11473" s="253"/>
    </row>
    <row r="11474" spans="1:11" hidden="1">
      <c r="A11474" s="161" t="s">
        <v>851</v>
      </c>
      <c r="B11474" s="163" t="str">
        <f t="shared" si="398"/>
        <v>6.8.3</v>
      </c>
      <c r="C11474" s="164">
        <f t="shared" si="397"/>
        <v>0</v>
      </c>
      <c r="D11474" s="165"/>
      <c r="E11474" s="293"/>
      <c r="F11474" s="322"/>
      <c r="G11474" s="322"/>
      <c r="H11474" s="194"/>
      <c r="I11474" s="279"/>
      <c r="J11474" s="320"/>
      <c r="K11474" s="253"/>
    </row>
    <row r="11475" spans="1:11" ht="15.75" hidden="1" thickBot="1">
      <c r="A11475" s="161" t="s">
        <v>851</v>
      </c>
      <c r="B11475" s="163" t="str">
        <f t="shared" si="398"/>
        <v>6.8.3</v>
      </c>
      <c r="C11475" s="164">
        <f t="shared" si="397"/>
        <v>0</v>
      </c>
      <c r="D11475" s="165"/>
      <c r="E11475" s="323"/>
      <c r="F11475" s="324"/>
      <c r="G11475" s="324"/>
      <c r="H11475" s="198"/>
      <c r="I11475" s="325"/>
      <c r="J11475" s="326"/>
      <c r="K11475" s="327">
        <f>SUM(J11470:J11475)</f>
        <v>0</v>
      </c>
    </row>
    <row r="11476" spans="1:11" ht="15.75" hidden="1" thickBot="1">
      <c r="A11476" s="161" t="s">
        <v>851</v>
      </c>
      <c r="B11476" s="163" t="str">
        <f t="shared" si="398"/>
        <v>6.8.3</v>
      </c>
      <c r="C11476" s="164">
        <f t="shared" si="397"/>
        <v>0</v>
      </c>
      <c r="D11476" s="165"/>
      <c r="E11476" s="328"/>
      <c r="F11476" s="328"/>
      <c r="G11476" s="328"/>
      <c r="H11476" s="201"/>
      <c r="I11476" s="339"/>
      <c r="J11476" s="340"/>
      <c r="K11476" s="331"/>
    </row>
    <row r="11477" spans="1:11" ht="15.75" hidden="1" thickBot="1">
      <c r="A11477" s="161" t="s">
        <v>851</v>
      </c>
      <c r="B11477" s="163" t="str">
        <f t="shared" si="398"/>
        <v>6.8.3</v>
      </c>
      <c r="C11477" s="164">
        <f t="shared" si="397"/>
        <v>0</v>
      </c>
      <c r="D11477" s="165"/>
      <c r="E11477" s="316" t="s">
        <v>512</v>
      </c>
      <c r="F11477" s="239" t="s">
        <v>519</v>
      </c>
      <c r="G11477" s="239" t="s">
        <v>520</v>
      </c>
      <c r="H11477" s="179" t="s">
        <v>513</v>
      </c>
      <c r="I11477" s="239" t="s">
        <v>500</v>
      </c>
      <c r="J11477" s="317" t="s">
        <v>501</v>
      </c>
      <c r="K11477" s="331"/>
    </row>
    <row r="11478" spans="1:11" hidden="1">
      <c r="A11478" s="161" t="s">
        <v>851</v>
      </c>
      <c r="B11478" s="163" t="str">
        <f t="shared" si="398"/>
        <v>6.8.3</v>
      </c>
      <c r="C11478" s="164">
        <f t="shared" si="397"/>
        <v>0</v>
      </c>
      <c r="D11478" s="165"/>
      <c r="E11478" s="205" t="s">
        <v>521</v>
      </c>
      <c r="F11478" s="219">
        <v>63600</v>
      </c>
      <c r="G11478" s="219">
        <v>54060</v>
      </c>
      <c r="H11478" s="207">
        <v>117660</v>
      </c>
      <c r="I11478" s="260">
        <v>669</v>
      </c>
      <c r="J11478" s="217">
        <f>ROUND(IF(N(F11478)&gt;0,PRODUCT(H11478,1/I11478),PRODUCT(G11478:I11478)),0)</f>
        <v>176</v>
      </c>
      <c r="K11478" s="253"/>
    </row>
    <row r="11479" spans="1:11" hidden="1">
      <c r="A11479" s="161" t="s">
        <v>851</v>
      </c>
      <c r="B11479" s="163" t="str">
        <f t="shared" si="398"/>
        <v>6.8.3</v>
      </c>
      <c r="C11479" s="164">
        <f t="shared" si="397"/>
        <v>0</v>
      </c>
      <c r="D11479" s="165"/>
      <c r="E11479" s="205" t="s">
        <v>522</v>
      </c>
      <c r="F11479" s="219">
        <v>31800</v>
      </c>
      <c r="G11479" s="219">
        <v>27030</v>
      </c>
      <c r="H11479" s="207">
        <v>58830</v>
      </c>
      <c r="I11479" s="260">
        <v>10</v>
      </c>
      <c r="J11479" s="217">
        <f>ROUND(IF(N(F11479)&gt;0,PRODUCT(H11479,1/I11479),PRODUCT(G11479:I11479)),0)</f>
        <v>5883</v>
      </c>
      <c r="K11479" s="253"/>
    </row>
    <row r="11480" spans="1:11" hidden="1">
      <c r="A11480" s="161" t="s">
        <v>851</v>
      </c>
      <c r="B11480" s="163" t="str">
        <f t="shared" si="398"/>
        <v>6.8.3</v>
      </c>
      <c r="C11480" s="164">
        <f t="shared" si="397"/>
        <v>0</v>
      </c>
      <c r="D11480" s="165"/>
      <c r="E11480" s="241" t="s">
        <v>523</v>
      </c>
      <c r="F11480" s="219">
        <v>19080</v>
      </c>
      <c r="G11480" s="219">
        <v>16218</v>
      </c>
      <c r="H11480" s="207">
        <v>35298</v>
      </c>
      <c r="I11480" s="296">
        <v>10</v>
      </c>
      <c r="J11480" s="217">
        <f>ROUND(IF(N(F11480)&gt;0,PRODUCT(H11480,1/I11480),PRODUCT(G11480:I11480)),0)</f>
        <v>3530</v>
      </c>
      <c r="K11480" s="253"/>
    </row>
    <row r="11481" spans="1:11" hidden="1">
      <c r="A11481" s="161" t="s">
        <v>851</v>
      </c>
      <c r="B11481" s="163" t="str">
        <f t="shared" si="398"/>
        <v>6.8.3</v>
      </c>
      <c r="C11481" s="164">
        <f t="shared" si="397"/>
        <v>0</v>
      </c>
      <c r="D11481" s="165"/>
      <c r="E11481" s="293"/>
      <c r="F11481" s="209"/>
      <c r="G11481" s="219"/>
      <c r="H11481" s="194"/>
      <c r="I11481" s="279"/>
      <c r="J11481" s="220"/>
      <c r="K11481" s="253"/>
    </row>
    <row r="11482" spans="1:11" hidden="1">
      <c r="A11482" s="161" t="s">
        <v>851</v>
      </c>
      <c r="B11482" s="163" t="str">
        <f t="shared" si="398"/>
        <v>6.8.3</v>
      </c>
      <c r="C11482" s="164">
        <f t="shared" si="397"/>
        <v>0</v>
      </c>
      <c r="D11482" s="165"/>
      <c r="E11482" s="293"/>
      <c r="F11482" s="322"/>
      <c r="G11482" s="322"/>
      <c r="H11482" s="194"/>
      <c r="I11482" s="279"/>
      <c r="J11482" s="320"/>
      <c r="K11482" s="253"/>
    </row>
    <row r="11483" spans="1:11" hidden="1">
      <c r="A11483" s="161" t="s">
        <v>851</v>
      </c>
      <c r="B11483" s="163" t="str">
        <f t="shared" si="398"/>
        <v>6.8.3</v>
      </c>
      <c r="C11483" s="164">
        <f t="shared" ref="C11483:C11546" si="399">IF(ISERROR(MATCH(B11483,T:T,0)),0,1)</f>
        <v>0</v>
      </c>
      <c r="D11483" s="165"/>
      <c r="E11483" s="293"/>
      <c r="F11483" s="322"/>
      <c r="G11483" s="322"/>
      <c r="H11483" s="194"/>
      <c r="I11483" s="279"/>
      <c r="J11483" s="320"/>
      <c r="K11483" s="253"/>
    </row>
    <row r="11484" spans="1:11" ht="15.75" hidden="1" thickBot="1">
      <c r="A11484" s="161" t="s">
        <v>851</v>
      </c>
      <c r="B11484" s="163" t="str">
        <f t="shared" si="398"/>
        <v>6.8.3</v>
      </c>
      <c r="C11484" s="164">
        <f t="shared" si="399"/>
        <v>0</v>
      </c>
      <c r="D11484" s="165"/>
      <c r="E11484" s="341"/>
      <c r="F11484" s="342"/>
      <c r="G11484" s="342"/>
      <c r="H11484" s="223"/>
      <c r="I11484" s="343"/>
      <c r="J11484" s="344"/>
      <c r="K11484" s="347">
        <f>SUM(J11478:J11484)</f>
        <v>9589</v>
      </c>
    </row>
    <row r="11485" spans="1:11" hidden="1">
      <c r="A11485" s="161" t="s">
        <v>851</v>
      </c>
      <c r="B11485" s="163" t="str">
        <f t="shared" si="398"/>
        <v>6.8.3</v>
      </c>
      <c r="C11485" s="164">
        <f t="shared" si="399"/>
        <v>0</v>
      </c>
      <c r="D11485" s="165"/>
      <c r="E11485" s="265"/>
      <c r="F11485" s="265"/>
      <c r="G11485" s="265"/>
      <c r="H11485" s="263"/>
      <c r="I11485" s="370"/>
      <c r="J11485" s="371"/>
      <c r="K11485" s="253"/>
    </row>
    <row r="11486" spans="1:11" ht="15.75" hidden="1" thickBot="1">
      <c r="A11486" s="161" t="s">
        <v>851</v>
      </c>
      <c r="B11486" s="163" t="str">
        <f t="shared" si="398"/>
        <v>6.8.3</v>
      </c>
      <c r="C11486" s="164">
        <f t="shared" si="399"/>
        <v>0</v>
      </c>
      <c r="D11486" s="165"/>
      <c r="E11486" s="265"/>
      <c r="F11486" s="265"/>
      <c r="G11486" s="265"/>
      <c r="H11486" s="477" t="s">
        <v>516</v>
      </c>
      <c r="I11486" s="370"/>
      <c r="J11486" s="371"/>
      <c r="K11486" s="348">
        <f>ROUND(+K11484+K11475+K11467+K11452,0)</f>
        <v>14648</v>
      </c>
    </row>
    <row r="11487" spans="1:11" hidden="1">
      <c r="A11487" s="161" t="s">
        <v>851</v>
      </c>
      <c r="B11487" s="307" t="str">
        <f t="shared" si="398"/>
        <v>6.8.3</v>
      </c>
      <c r="C11487" s="164">
        <f t="shared" si="399"/>
        <v>0</v>
      </c>
    </row>
    <row r="11488" spans="1:11" hidden="1">
      <c r="A11488" s="161" t="s">
        <v>851</v>
      </c>
      <c r="B11488" s="307" t="str">
        <f t="shared" si="398"/>
        <v>6.8.3</v>
      </c>
      <c r="C11488" s="164">
        <f t="shared" si="399"/>
        <v>0</v>
      </c>
      <c r="D11488" s="346"/>
      <c r="K11488" s="441"/>
    </row>
    <row r="11489" spans="1:19" hidden="1">
      <c r="A11489" s="161" t="s">
        <v>851</v>
      </c>
      <c r="B11489" s="307" t="str">
        <f t="shared" si="398"/>
        <v>6.8.3</v>
      </c>
      <c r="C11489" s="164">
        <f t="shared" si="399"/>
        <v>0</v>
      </c>
      <c r="D11489" s="165"/>
      <c r="E11489" s="166"/>
      <c r="F11489" s="166"/>
      <c r="G11489" s="166"/>
      <c r="I11489" s="165"/>
      <c r="J11489" s="310"/>
      <c r="K11489" s="166"/>
    </row>
    <row r="11490" spans="1:19" hidden="1">
      <c r="A11490" s="161" t="s">
        <v>851</v>
      </c>
      <c r="B11490" s="307" t="str">
        <f t="shared" si="398"/>
        <v>6.8.3</v>
      </c>
      <c r="C11490" s="164">
        <f t="shared" si="399"/>
        <v>0</v>
      </c>
      <c r="D11490" s="165"/>
      <c r="E11490" s="166"/>
      <c r="F11490" s="166"/>
      <c r="G11490" s="166"/>
      <c r="I11490" s="165"/>
      <c r="J11490" s="310"/>
      <c r="K11490" s="253"/>
    </row>
    <row r="11491" spans="1:19" hidden="1">
      <c r="A11491" s="161" t="s">
        <v>851</v>
      </c>
      <c r="B11491" s="307" t="str">
        <f t="shared" si="398"/>
        <v>6.8.3</v>
      </c>
      <c r="C11491" s="164">
        <f t="shared" si="399"/>
        <v>0</v>
      </c>
      <c r="D11491" s="165"/>
      <c r="E11491" s="166"/>
      <c r="F11491" s="166"/>
      <c r="G11491" s="166"/>
      <c r="I11491" s="165"/>
      <c r="J11491" s="310"/>
      <c r="K11491" s="253"/>
    </row>
    <row r="11492" spans="1:19" hidden="1">
      <c r="A11492" s="161" t="s">
        <v>937</v>
      </c>
      <c r="B11492" s="163" t="str">
        <f>E11497</f>
        <v>7.1.1</v>
      </c>
      <c r="C11492" s="164">
        <f t="shared" si="399"/>
        <v>0</v>
      </c>
      <c r="D11492" s="165"/>
      <c r="E11492" s="166"/>
      <c r="F11492" s="166"/>
      <c r="G11492" s="166"/>
      <c r="H11492" s="166"/>
      <c r="I11492" s="165"/>
      <c r="J11492" s="167"/>
      <c r="K11492" s="166"/>
      <c r="L11492" s="166"/>
      <c r="M11492" s="166"/>
      <c r="N11492" s="166"/>
      <c r="O11492" s="166"/>
      <c r="P11492" s="166"/>
      <c r="Q11492" s="166"/>
      <c r="R11492" s="166"/>
      <c r="S11492" s="166"/>
    </row>
    <row r="11493" spans="1:19" ht="18.75" hidden="1">
      <c r="A11493" s="161" t="s">
        <v>937</v>
      </c>
      <c r="B11493" s="163" t="str">
        <f t="shared" ref="B11493:B11545" si="400">B11492</f>
        <v>7.1.1</v>
      </c>
      <c r="C11493" s="164">
        <f t="shared" si="399"/>
        <v>0</v>
      </c>
      <c r="D11493" s="165"/>
      <c r="E11493" s="169" t="s">
        <v>496</v>
      </c>
      <c r="F11493" s="169"/>
      <c r="G11493" s="169"/>
      <c r="H11493" s="169"/>
      <c r="I11493" s="169"/>
      <c r="J11493" s="170"/>
      <c r="K11493" s="166"/>
      <c r="L11493" s="166"/>
      <c r="M11493" s="166"/>
      <c r="N11493" s="166"/>
      <c r="O11493" s="166"/>
      <c r="P11493" s="166"/>
      <c r="Q11493" s="166"/>
      <c r="R11493" s="166"/>
      <c r="S11493" s="166"/>
    </row>
    <row r="11494" spans="1:19" hidden="1">
      <c r="A11494" s="161" t="s">
        <v>937</v>
      </c>
      <c r="B11494" s="163" t="str">
        <f t="shared" si="400"/>
        <v>7.1.1</v>
      </c>
      <c r="C11494" s="164">
        <f t="shared" si="399"/>
        <v>0</v>
      </c>
      <c r="D11494" s="165"/>
      <c r="E11494" s="166"/>
      <c r="F11494" s="166"/>
      <c r="G11494" s="166"/>
      <c r="H11494" s="166"/>
      <c r="I11494" s="165"/>
      <c r="J11494" s="167"/>
      <c r="K11494" s="166"/>
      <c r="L11494" s="166"/>
      <c r="M11494" s="166"/>
      <c r="N11494" s="166"/>
      <c r="O11494" s="166"/>
      <c r="P11494" s="166"/>
      <c r="Q11494" s="166"/>
      <c r="R11494" s="166"/>
      <c r="S11494" s="166"/>
    </row>
    <row r="11495" spans="1:19" hidden="1">
      <c r="A11495" s="161" t="s">
        <v>937</v>
      </c>
      <c r="B11495" s="163" t="str">
        <f t="shared" si="400"/>
        <v>7.1.1</v>
      </c>
      <c r="C11495" s="164">
        <f t="shared" si="399"/>
        <v>0</v>
      </c>
      <c r="D11495" s="165"/>
      <c r="E11495" s="166"/>
      <c r="F11495" s="166"/>
      <c r="G11495" s="166"/>
      <c r="H11495" s="166"/>
      <c r="I11495" s="165"/>
      <c r="J11495" s="167"/>
      <c r="K11495" s="166"/>
      <c r="L11495" s="166"/>
      <c r="M11495" s="166"/>
      <c r="N11495" s="166"/>
      <c r="O11495" s="166"/>
      <c r="P11495" s="166"/>
      <c r="Q11495" s="166"/>
      <c r="R11495" s="166"/>
      <c r="S11495" s="166"/>
    </row>
    <row r="11496" spans="1:19" hidden="1">
      <c r="A11496" s="161" t="s">
        <v>937</v>
      </c>
      <c r="B11496" s="163" t="str">
        <f t="shared" si="400"/>
        <v>7.1.1</v>
      </c>
      <c r="C11496" s="164">
        <f t="shared" si="399"/>
        <v>0</v>
      </c>
      <c r="D11496" s="165"/>
      <c r="E11496" s="166"/>
      <c r="F11496" s="166"/>
      <c r="G11496" s="166"/>
      <c r="H11496" s="166"/>
      <c r="I11496" s="165"/>
      <c r="J11496" s="167"/>
      <c r="K11496" s="166"/>
      <c r="L11496" s="166"/>
      <c r="M11496" s="166"/>
      <c r="N11496" s="166"/>
      <c r="O11496" s="166"/>
      <c r="P11496" s="166"/>
      <c r="Q11496" s="166"/>
      <c r="R11496" s="166"/>
      <c r="S11496" s="166"/>
    </row>
    <row r="11497" spans="1:19" ht="27" hidden="1" customHeight="1">
      <c r="A11497" s="161" t="s">
        <v>937</v>
      </c>
      <c r="B11497" s="163" t="str">
        <f t="shared" si="400"/>
        <v>7.1.1</v>
      </c>
      <c r="C11497" s="164">
        <f t="shared" si="399"/>
        <v>0</v>
      </c>
      <c r="D11497" s="172" t="s">
        <v>39</v>
      </c>
      <c r="E11497" s="172" t="s">
        <v>318</v>
      </c>
      <c r="F11497" s="173" t="s">
        <v>938</v>
      </c>
      <c r="G11497" s="173"/>
      <c r="H11497" s="173"/>
      <c r="I11497" s="172" t="s">
        <v>497</v>
      </c>
      <c r="J11497" s="174" t="s">
        <v>551</v>
      </c>
      <c r="K11497" s="167"/>
      <c r="L11497" s="175"/>
      <c r="M11497" s="175"/>
      <c r="N11497" s="175"/>
      <c r="O11497" s="175"/>
      <c r="P11497" s="175"/>
      <c r="Q11497" s="175"/>
      <c r="R11497" s="175"/>
      <c r="S11497" s="175"/>
    </row>
    <row r="11498" spans="1:19" hidden="1">
      <c r="A11498" s="161" t="s">
        <v>937</v>
      </c>
      <c r="B11498" s="163" t="str">
        <f t="shared" si="400"/>
        <v>7.1.1</v>
      </c>
      <c r="C11498" s="164">
        <f t="shared" si="399"/>
        <v>0</v>
      </c>
      <c r="D11498" s="176"/>
      <c r="E11498" s="175"/>
      <c r="F11498" s="175"/>
      <c r="G11498" s="175"/>
      <c r="H11498" s="175"/>
      <c r="I11498" s="176"/>
      <c r="J11498" s="167"/>
      <c r="K11498" s="167"/>
      <c r="L11498" s="175"/>
      <c r="M11498" s="175"/>
      <c r="N11498" s="175"/>
      <c r="O11498" s="175"/>
      <c r="P11498" s="175"/>
      <c r="Q11498" s="175"/>
      <c r="R11498" s="175"/>
      <c r="S11498" s="175"/>
    </row>
    <row r="11499" spans="1:19" hidden="1">
      <c r="A11499" s="161" t="s">
        <v>937</v>
      </c>
      <c r="B11499" s="163" t="str">
        <f t="shared" si="400"/>
        <v>7.1.1</v>
      </c>
      <c r="C11499" s="164">
        <f t="shared" si="399"/>
        <v>0</v>
      </c>
      <c r="D11499" s="176"/>
      <c r="E11499" s="175"/>
      <c r="F11499" s="175"/>
      <c r="G11499" s="175"/>
      <c r="H11499" s="175"/>
      <c r="I11499" s="176"/>
      <c r="J11499" s="177"/>
      <c r="K11499" s="167"/>
      <c r="L11499" s="175"/>
      <c r="M11499" s="175"/>
      <c r="N11499" s="175"/>
      <c r="O11499" s="175"/>
      <c r="P11499" s="175"/>
      <c r="Q11499" s="175"/>
      <c r="R11499" s="175"/>
      <c r="S11499" s="175"/>
    </row>
    <row r="11500" spans="1:19" hidden="1">
      <c r="A11500" s="161" t="s">
        <v>937</v>
      </c>
      <c r="B11500" s="163" t="str">
        <f t="shared" si="400"/>
        <v>7.1.1</v>
      </c>
      <c r="C11500" s="164">
        <f t="shared" si="399"/>
        <v>0</v>
      </c>
      <c r="D11500" s="176"/>
      <c r="E11500" s="175"/>
      <c r="F11500" s="175"/>
      <c r="G11500" s="175"/>
      <c r="H11500" s="175"/>
      <c r="I11500" s="176"/>
      <c r="J11500" s="167"/>
      <c r="K11500" s="167"/>
      <c r="L11500" s="175"/>
      <c r="M11500" s="175"/>
      <c r="N11500" s="175"/>
      <c r="O11500" s="175"/>
      <c r="P11500" s="175"/>
      <c r="Q11500" s="175"/>
      <c r="R11500" s="175"/>
      <c r="S11500" s="175"/>
    </row>
    <row r="11501" spans="1:19" ht="15.75" hidden="1" thickBot="1">
      <c r="A11501" s="161" t="s">
        <v>937</v>
      </c>
      <c r="B11501" s="163" t="str">
        <f t="shared" si="400"/>
        <v>7.1.1</v>
      </c>
      <c r="C11501" s="164">
        <f t="shared" si="399"/>
        <v>0</v>
      </c>
      <c r="D11501" s="176"/>
      <c r="E11501" s="178" t="s">
        <v>498</v>
      </c>
      <c r="F11501" s="179" t="s">
        <v>497</v>
      </c>
      <c r="G11501" s="179" t="s">
        <v>41</v>
      </c>
      <c r="H11501" s="179" t="s">
        <v>499</v>
      </c>
      <c r="I11501" s="179" t="s">
        <v>500</v>
      </c>
      <c r="J11501" s="180" t="s">
        <v>501</v>
      </c>
      <c r="K11501" s="167"/>
      <c r="L11501" s="175"/>
      <c r="M11501" s="175"/>
      <c r="N11501" s="175"/>
      <c r="O11501" s="175"/>
      <c r="P11501" s="175"/>
      <c r="Q11501" s="175"/>
      <c r="R11501" s="175"/>
      <c r="S11501" s="175"/>
    </row>
    <row r="11502" spans="1:19" hidden="1">
      <c r="A11502" s="161" t="s">
        <v>937</v>
      </c>
      <c r="B11502" s="163" t="str">
        <f t="shared" si="400"/>
        <v>7.1.1</v>
      </c>
      <c r="C11502" s="164">
        <f t="shared" si="399"/>
        <v>0</v>
      </c>
      <c r="D11502" s="176"/>
      <c r="E11502" s="181" t="s">
        <v>502</v>
      </c>
      <c r="F11502" s="182" t="s">
        <v>959</v>
      </c>
      <c r="G11502" s="183">
        <v>1</v>
      </c>
      <c r="H11502" s="229">
        <f>ROUND(K11540,0)</f>
        <v>38958</v>
      </c>
      <c r="I11502" s="185">
        <v>0.1</v>
      </c>
      <c r="J11502" s="217">
        <f>ROUND(IF(N(F11502)&gt;0,PRODUCT(H11502,1/I11502),PRODUCT(G11502:I11502)),0)</f>
        <v>3896</v>
      </c>
      <c r="K11502" s="167"/>
      <c r="L11502" s="175"/>
      <c r="M11502" s="175"/>
      <c r="N11502" s="175"/>
      <c r="O11502" s="175"/>
      <c r="P11502" s="175"/>
      <c r="Q11502" s="175"/>
      <c r="R11502" s="175"/>
      <c r="S11502" s="175"/>
    </row>
    <row r="11503" spans="1:19" hidden="1">
      <c r="A11503" s="161" t="s">
        <v>937</v>
      </c>
      <c r="B11503" s="163" t="str">
        <f t="shared" si="400"/>
        <v>7.1.1</v>
      </c>
      <c r="C11503" s="164">
        <f t="shared" si="399"/>
        <v>0</v>
      </c>
      <c r="D11503" s="176"/>
      <c r="E11503" s="187" t="s">
        <v>939</v>
      </c>
      <c r="F11503" s="301" t="s">
        <v>1079</v>
      </c>
      <c r="G11503" s="481">
        <v>1</v>
      </c>
      <c r="H11503" s="352">
        <v>1210427</v>
      </c>
      <c r="I11503" s="191">
        <v>0.1</v>
      </c>
      <c r="J11503" s="274">
        <f>H11503*I11503</f>
        <v>121042.70000000001</v>
      </c>
      <c r="K11503" s="167"/>
      <c r="L11503" s="175"/>
      <c r="M11503" s="175"/>
      <c r="N11503" s="175"/>
      <c r="O11503" s="175"/>
      <c r="P11503" s="175"/>
      <c r="Q11503" s="175"/>
      <c r="R11503" s="175"/>
      <c r="S11503" s="175"/>
    </row>
    <row r="11504" spans="1:19" hidden="1">
      <c r="A11504" s="161" t="s">
        <v>937</v>
      </c>
      <c r="B11504" s="163" t="str">
        <f t="shared" si="400"/>
        <v>7.1.1</v>
      </c>
      <c r="C11504" s="164">
        <f t="shared" si="399"/>
        <v>0</v>
      </c>
      <c r="D11504" s="176"/>
      <c r="E11504" s="236"/>
      <c r="F11504" s="188"/>
      <c r="G11504" s="194"/>
      <c r="H11504" s="212"/>
      <c r="I11504" s="388"/>
      <c r="J11504" s="220"/>
      <c r="K11504" s="167"/>
      <c r="L11504" s="175"/>
      <c r="M11504" s="175"/>
      <c r="N11504" s="175"/>
      <c r="O11504" s="175"/>
      <c r="P11504" s="175"/>
      <c r="Q11504" s="175"/>
      <c r="R11504" s="175"/>
      <c r="S11504" s="175"/>
    </row>
    <row r="11505" spans="1:19" hidden="1">
      <c r="A11505" s="161" t="s">
        <v>937</v>
      </c>
      <c r="B11505" s="163" t="str">
        <f t="shared" si="400"/>
        <v>7.1.1</v>
      </c>
      <c r="C11505" s="164">
        <f t="shared" si="399"/>
        <v>0</v>
      </c>
      <c r="D11505" s="176"/>
      <c r="E11505" s="193"/>
      <c r="F11505" s="188"/>
      <c r="G11505" s="194"/>
      <c r="H11505" s="194"/>
      <c r="I11505" s="188"/>
      <c r="J11505" s="320"/>
      <c r="K11505" s="167"/>
      <c r="L11505" s="175"/>
      <c r="M11505" s="175"/>
      <c r="N11505" s="175"/>
      <c r="O11505" s="175"/>
      <c r="P11505" s="175"/>
      <c r="Q11505" s="175"/>
      <c r="R11505" s="175"/>
      <c r="S11505" s="175"/>
    </row>
    <row r="11506" spans="1:19" hidden="1">
      <c r="A11506" s="161" t="s">
        <v>937</v>
      </c>
      <c r="B11506" s="163" t="str">
        <f t="shared" si="400"/>
        <v>7.1.1</v>
      </c>
      <c r="C11506" s="164">
        <f t="shared" si="399"/>
        <v>0</v>
      </c>
      <c r="D11506" s="176"/>
      <c r="E11506" s="193"/>
      <c r="F11506" s="188"/>
      <c r="G11506" s="194"/>
      <c r="H11506" s="194"/>
      <c r="I11506" s="188"/>
      <c r="J11506" s="320"/>
      <c r="K11506" s="167"/>
      <c r="L11506" s="175"/>
      <c r="M11506" s="175"/>
      <c r="N11506" s="175"/>
      <c r="O11506" s="175"/>
      <c r="P11506" s="175"/>
      <c r="Q11506" s="175"/>
      <c r="R11506" s="175"/>
      <c r="S11506" s="175"/>
    </row>
    <row r="11507" spans="1:19" hidden="1">
      <c r="A11507" s="161" t="s">
        <v>937</v>
      </c>
      <c r="B11507" s="163" t="str">
        <f t="shared" si="400"/>
        <v>7.1.1</v>
      </c>
      <c r="C11507" s="164">
        <f t="shared" si="399"/>
        <v>0</v>
      </c>
      <c r="D11507" s="176"/>
      <c r="E11507" s="193"/>
      <c r="F11507" s="188"/>
      <c r="G11507" s="194"/>
      <c r="H11507" s="194"/>
      <c r="I11507" s="188"/>
      <c r="J11507" s="320"/>
      <c r="K11507" s="167"/>
      <c r="L11507" s="175"/>
      <c r="M11507" s="175"/>
      <c r="N11507" s="175"/>
      <c r="O11507" s="175"/>
      <c r="P11507" s="175"/>
      <c r="Q11507" s="175"/>
      <c r="R11507" s="175"/>
      <c r="S11507" s="175"/>
    </row>
    <row r="11508" spans="1:19" ht="15.75" hidden="1" thickBot="1">
      <c r="A11508" s="161" t="s">
        <v>937</v>
      </c>
      <c r="B11508" s="163" t="str">
        <f t="shared" si="400"/>
        <v>7.1.1</v>
      </c>
      <c r="C11508" s="164">
        <f t="shared" si="399"/>
        <v>0</v>
      </c>
      <c r="D11508" s="176"/>
      <c r="E11508" s="196"/>
      <c r="F11508" s="197"/>
      <c r="G11508" s="198"/>
      <c r="H11508" s="198"/>
      <c r="I11508" s="197"/>
      <c r="J11508" s="326"/>
      <c r="K11508" s="275">
        <f>SUM(J11502:J11508)</f>
        <v>124938.70000000001</v>
      </c>
      <c r="L11508" s="167"/>
      <c r="M11508" s="175"/>
      <c r="N11508" s="175"/>
      <c r="O11508" s="175"/>
      <c r="P11508" s="175"/>
      <c r="Q11508" s="175"/>
      <c r="R11508" s="175"/>
      <c r="S11508" s="175"/>
    </row>
    <row r="11509" spans="1:19" ht="15.75" hidden="1" thickBot="1">
      <c r="A11509" s="161" t="s">
        <v>937</v>
      </c>
      <c r="B11509" s="163" t="str">
        <f t="shared" si="400"/>
        <v>7.1.1</v>
      </c>
      <c r="C11509" s="164">
        <f t="shared" si="399"/>
        <v>0</v>
      </c>
      <c r="D11509" s="176"/>
      <c r="E11509" s="201"/>
      <c r="F11509" s="202"/>
      <c r="G11509" s="201"/>
      <c r="H11509" s="201"/>
      <c r="I11509" s="202"/>
      <c r="J11509" s="330"/>
      <c r="K11509" s="204"/>
      <c r="L11509" s="175"/>
      <c r="M11509" s="175"/>
      <c r="N11509" s="175"/>
      <c r="O11509" s="175"/>
      <c r="P11509" s="175"/>
      <c r="Q11509" s="175"/>
      <c r="R11509" s="175"/>
      <c r="S11509" s="175"/>
    </row>
    <row r="11510" spans="1:19" ht="15.75" hidden="1" thickBot="1">
      <c r="A11510" s="161" t="s">
        <v>937</v>
      </c>
      <c r="B11510" s="163" t="str">
        <f t="shared" si="400"/>
        <v>7.1.1</v>
      </c>
      <c r="C11510" s="164">
        <f t="shared" si="399"/>
        <v>0</v>
      </c>
      <c r="D11510" s="175"/>
      <c r="E11510" s="178" t="s">
        <v>505</v>
      </c>
      <c r="F11510" s="179" t="s">
        <v>497</v>
      </c>
      <c r="G11510" s="179" t="s">
        <v>41</v>
      </c>
      <c r="H11510" s="179" t="s">
        <v>506</v>
      </c>
      <c r="I11510" s="179" t="s">
        <v>507</v>
      </c>
      <c r="J11510" s="317" t="s">
        <v>501</v>
      </c>
      <c r="K11510" s="167"/>
      <c r="L11510" s="175"/>
      <c r="M11510" s="175"/>
      <c r="N11510" s="175"/>
      <c r="O11510" s="175"/>
      <c r="P11510" s="175"/>
      <c r="Q11510" s="175"/>
      <c r="R11510" s="175"/>
      <c r="S11510" s="175"/>
    </row>
    <row r="11511" spans="1:19" hidden="1">
      <c r="A11511" s="161" t="s">
        <v>937</v>
      </c>
      <c r="B11511" s="163" t="str">
        <f t="shared" si="400"/>
        <v>7.1.1</v>
      </c>
      <c r="C11511" s="164">
        <f t="shared" si="399"/>
        <v>0</v>
      </c>
      <c r="D11511" s="175"/>
      <c r="E11511" s="302" t="s">
        <v>940</v>
      </c>
      <c r="F11511" s="255" t="s">
        <v>90</v>
      </c>
      <c r="G11511" s="183">
        <v>1.1499999999999999</v>
      </c>
      <c r="H11511" s="207">
        <v>311026</v>
      </c>
      <c r="I11511" s="208"/>
      <c r="J11511" s="217">
        <f>ROUND(IF(N(F11511)&gt;0,PRODUCT(H11511,1/I11511),PRODUCT(G11511:I11511)),0)</f>
        <v>357680</v>
      </c>
      <c r="K11511" s="167"/>
      <c r="L11511" s="175"/>
      <c r="M11511" s="175"/>
      <c r="N11511" s="175"/>
      <c r="O11511" s="175"/>
      <c r="P11511" s="175"/>
      <c r="Q11511" s="175"/>
      <c r="R11511" s="175"/>
      <c r="S11511" s="175"/>
    </row>
    <row r="11512" spans="1:19" hidden="1">
      <c r="A11512" s="161" t="s">
        <v>937</v>
      </c>
      <c r="B11512" s="163" t="str">
        <f t="shared" si="400"/>
        <v>7.1.1</v>
      </c>
      <c r="C11512" s="164">
        <f t="shared" si="399"/>
        <v>0</v>
      </c>
      <c r="D11512" s="175"/>
      <c r="E11512" s="193"/>
      <c r="F11512" s="188"/>
      <c r="G11512" s="375"/>
      <c r="H11512" s="237"/>
      <c r="I11512" s="208"/>
      <c r="J11512" s="252"/>
      <c r="K11512" s="167"/>
      <c r="L11512" s="175"/>
      <c r="M11512" s="175"/>
      <c r="N11512" s="175"/>
      <c r="O11512" s="175"/>
      <c r="P11512" s="175"/>
      <c r="Q11512" s="175"/>
      <c r="R11512" s="175"/>
      <c r="S11512" s="175"/>
    </row>
    <row r="11513" spans="1:19" hidden="1">
      <c r="A11513" s="161" t="s">
        <v>937</v>
      </c>
      <c r="B11513" s="163" t="str">
        <f t="shared" si="400"/>
        <v>7.1.1</v>
      </c>
      <c r="C11513" s="164">
        <f t="shared" si="399"/>
        <v>0</v>
      </c>
      <c r="D11513" s="175"/>
      <c r="E11513" s="250"/>
      <c r="F11513" s="188"/>
      <c r="G11513" s="375"/>
      <c r="H11513" s="237"/>
      <c r="I11513" s="208"/>
      <c r="J11513" s="252"/>
      <c r="K11513" s="167"/>
      <c r="L11513" s="175"/>
      <c r="M11513" s="175"/>
      <c r="N11513" s="175"/>
      <c r="O11513" s="175"/>
      <c r="P11513" s="175"/>
      <c r="Q11513" s="175"/>
      <c r="R11513" s="175"/>
      <c r="S11513" s="175"/>
    </row>
    <row r="11514" spans="1:19" hidden="1">
      <c r="A11514" s="161" t="s">
        <v>937</v>
      </c>
      <c r="B11514" s="163" t="str">
        <f t="shared" si="400"/>
        <v>7.1.1</v>
      </c>
      <c r="C11514" s="164">
        <f t="shared" si="399"/>
        <v>0</v>
      </c>
      <c r="D11514" s="175"/>
      <c r="E11514" s="193"/>
      <c r="F11514" s="194"/>
      <c r="G11514" s="194"/>
      <c r="H11514" s="194"/>
      <c r="I11514" s="188"/>
      <c r="J11514" s="320"/>
      <c r="K11514" s="167"/>
      <c r="L11514" s="175"/>
      <c r="M11514" s="175"/>
      <c r="N11514" s="175"/>
      <c r="O11514" s="175"/>
      <c r="P11514" s="175"/>
      <c r="Q11514" s="175"/>
      <c r="R11514" s="175"/>
      <c r="S11514" s="175"/>
    </row>
    <row r="11515" spans="1:19" hidden="1">
      <c r="A11515" s="161" t="s">
        <v>937</v>
      </c>
      <c r="B11515" s="163" t="str">
        <f t="shared" si="400"/>
        <v>7.1.1</v>
      </c>
      <c r="C11515" s="164">
        <f t="shared" si="399"/>
        <v>0</v>
      </c>
      <c r="D11515" s="175"/>
      <c r="E11515" s="193"/>
      <c r="F11515" s="194"/>
      <c r="G11515" s="194"/>
      <c r="H11515" s="194"/>
      <c r="I11515" s="188"/>
      <c r="J11515" s="320"/>
      <c r="K11515" s="167"/>
      <c r="L11515" s="175"/>
      <c r="M11515" s="175"/>
      <c r="N11515" s="175"/>
      <c r="O11515" s="175"/>
      <c r="P11515" s="175"/>
      <c r="Q11515" s="175"/>
      <c r="R11515" s="175"/>
      <c r="S11515" s="175"/>
    </row>
    <row r="11516" spans="1:19" hidden="1">
      <c r="A11516" s="161" t="s">
        <v>937</v>
      </c>
      <c r="B11516" s="163" t="str">
        <f t="shared" si="400"/>
        <v>7.1.1</v>
      </c>
      <c r="C11516" s="164">
        <f t="shared" si="399"/>
        <v>0</v>
      </c>
      <c r="D11516" s="175"/>
      <c r="E11516" s="193"/>
      <c r="F11516" s="194"/>
      <c r="G11516" s="194"/>
      <c r="H11516" s="194"/>
      <c r="I11516" s="188"/>
      <c r="J11516" s="320"/>
      <c r="K11516" s="167"/>
      <c r="L11516" s="175"/>
      <c r="M11516" s="175"/>
      <c r="N11516" s="175"/>
      <c r="O11516" s="175"/>
      <c r="P11516" s="175"/>
      <c r="Q11516" s="175"/>
      <c r="R11516" s="175"/>
      <c r="S11516" s="175"/>
    </row>
    <row r="11517" spans="1:19" hidden="1">
      <c r="A11517" s="161" t="s">
        <v>937</v>
      </c>
      <c r="B11517" s="163" t="str">
        <f t="shared" si="400"/>
        <v>7.1.1</v>
      </c>
      <c r="C11517" s="164">
        <f t="shared" si="399"/>
        <v>0</v>
      </c>
      <c r="D11517" s="175"/>
      <c r="E11517" s="193"/>
      <c r="F11517" s="194"/>
      <c r="G11517" s="194"/>
      <c r="H11517" s="194"/>
      <c r="I11517" s="188"/>
      <c r="J11517" s="320"/>
      <c r="K11517" s="167"/>
      <c r="L11517" s="175"/>
      <c r="M11517" s="175"/>
      <c r="N11517" s="175"/>
      <c r="O11517" s="175"/>
      <c r="P11517" s="175"/>
      <c r="Q11517" s="175"/>
      <c r="R11517" s="175"/>
      <c r="S11517" s="175"/>
    </row>
    <row r="11518" spans="1:19" hidden="1">
      <c r="A11518" s="161" t="s">
        <v>937</v>
      </c>
      <c r="B11518" s="163" t="str">
        <f t="shared" si="400"/>
        <v>7.1.1</v>
      </c>
      <c r="C11518" s="164">
        <f t="shared" si="399"/>
        <v>0</v>
      </c>
      <c r="D11518" s="175"/>
      <c r="E11518" s="193"/>
      <c r="F11518" s="194"/>
      <c r="G11518" s="194"/>
      <c r="H11518" s="194"/>
      <c r="I11518" s="188"/>
      <c r="J11518" s="320"/>
      <c r="K11518" s="167"/>
      <c r="L11518" s="175"/>
      <c r="M11518" s="175"/>
      <c r="N11518" s="175"/>
      <c r="O11518" s="175"/>
      <c r="P11518" s="175"/>
      <c r="Q11518" s="175"/>
      <c r="R11518" s="175"/>
      <c r="S11518" s="175"/>
    </row>
    <row r="11519" spans="1:19" hidden="1">
      <c r="A11519" s="161" t="s">
        <v>937</v>
      </c>
      <c r="B11519" s="163" t="str">
        <f t="shared" si="400"/>
        <v>7.1.1</v>
      </c>
      <c r="C11519" s="164">
        <f t="shared" si="399"/>
        <v>0</v>
      </c>
      <c r="D11519" s="175"/>
      <c r="E11519" s="193" t="str">
        <f>$E$307</f>
        <v>NOTA: Los materiales de cantera incluyen el transporte hasta el municipio</v>
      </c>
      <c r="F11519" s="194"/>
      <c r="G11519" s="194"/>
      <c r="H11519" s="194"/>
      <c r="I11519" s="188"/>
      <c r="J11519" s="320"/>
      <c r="K11519" s="167"/>
      <c r="L11519" s="175"/>
      <c r="M11519" s="175"/>
      <c r="N11519" s="175"/>
      <c r="O11519" s="175"/>
      <c r="P11519" s="175"/>
      <c r="Q11519" s="175"/>
      <c r="R11519" s="175"/>
      <c r="S11519" s="175"/>
    </row>
    <row r="11520" spans="1:19" hidden="1">
      <c r="A11520" s="161" t="s">
        <v>937</v>
      </c>
      <c r="B11520" s="163" t="str">
        <f t="shared" si="400"/>
        <v>7.1.1</v>
      </c>
      <c r="C11520" s="164">
        <f t="shared" si="399"/>
        <v>0</v>
      </c>
      <c r="D11520" s="175"/>
      <c r="E11520" s="193"/>
      <c r="F11520" s="194"/>
      <c r="G11520" s="194"/>
      <c r="H11520" s="194"/>
      <c r="I11520" s="188"/>
      <c r="J11520" s="320"/>
      <c r="K11520" s="167"/>
      <c r="L11520" s="175"/>
      <c r="M11520" s="175"/>
      <c r="N11520" s="175"/>
      <c r="O11520" s="175"/>
      <c r="P11520" s="175"/>
      <c r="Q11520" s="175"/>
      <c r="R11520" s="175"/>
      <c r="S11520" s="175"/>
    </row>
    <row r="11521" spans="1:19" hidden="1">
      <c r="A11521" s="161" t="s">
        <v>937</v>
      </c>
      <c r="B11521" s="163" t="str">
        <f t="shared" si="400"/>
        <v>7.1.1</v>
      </c>
      <c r="C11521" s="164">
        <f t="shared" si="399"/>
        <v>0</v>
      </c>
      <c r="D11521" s="175"/>
      <c r="E11521" s="193"/>
      <c r="F11521" s="194"/>
      <c r="G11521" s="194"/>
      <c r="H11521" s="194"/>
      <c r="I11521" s="188"/>
      <c r="J11521" s="320"/>
      <c r="K11521" s="167"/>
      <c r="L11521" s="175"/>
      <c r="M11521" s="175"/>
      <c r="N11521" s="175"/>
      <c r="O11521" s="175"/>
      <c r="P11521" s="175"/>
      <c r="Q11521" s="175"/>
      <c r="R11521" s="175"/>
      <c r="S11521" s="175"/>
    </row>
    <row r="11522" spans="1:19" hidden="1">
      <c r="A11522" s="161" t="s">
        <v>937</v>
      </c>
      <c r="B11522" s="163" t="str">
        <f t="shared" si="400"/>
        <v>7.1.1</v>
      </c>
      <c r="C11522" s="164">
        <f t="shared" si="399"/>
        <v>0</v>
      </c>
      <c r="D11522" s="175"/>
      <c r="E11522" s="193"/>
      <c r="F11522" s="194"/>
      <c r="G11522" s="194"/>
      <c r="H11522" s="194"/>
      <c r="I11522" s="188"/>
      <c r="J11522" s="320"/>
      <c r="K11522" s="167"/>
      <c r="L11522" s="175"/>
      <c r="M11522" s="175"/>
      <c r="N11522" s="175"/>
      <c r="O11522" s="175"/>
      <c r="P11522" s="175"/>
      <c r="Q11522" s="175"/>
      <c r="R11522" s="175"/>
      <c r="S11522" s="175"/>
    </row>
    <row r="11523" spans="1:19" ht="15.75" hidden="1" thickBot="1">
      <c r="A11523" s="161" t="s">
        <v>937</v>
      </c>
      <c r="B11523" s="163" t="str">
        <f t="shared" si="400"/>
        <v>7.1.1</v>
      </c>
      <c r="C11523" s="164">
        <f t="shared" si="399"/>
        <v>0</v>
      </c>
      <c r="D11523" s="175"/>
      <c r="E11523" s="196"/>
      <c r="F11523" s="198"/>
      <c r="G11523" s="198"/>
      <c r="H11523" s="198"/>
      <c r="I11523" s="197"/>
      <c r="J11523" s="326"/>
      <c r="K11523" s="200">
        <f>SUM(J11511:J11523)</f>
        <v>357680</v>
      </c>
      <c r="L11523" s="175"/>
      <c r="M11523" s="175"/>
      <c r="N11523" s="175"/>
      <c r="O11523" s="175"/>
      <c r="P11523" s="175"/>
      <c r="Q11523" s="175"/>
      <c r="R11523" s="175"/>
      <c r="S11523" s="175"/>
    </row>
    <row r="11524" spans="1:19" ht="15.75" hidden="1" thickBot="1">
      <c r="A11524" s="161" t="s">
        <v>937</v>
      </c>
      <c r="B11524" s="163" t="str">
        <f t="shared" si="400"/>
        <v>7.1.1</v>
      </c>
      <c r="C11524" s="164">
        <f t="shared" si="399"/>
        <v>0</v>
      </c>
      <c r="D11524" s="175"/>
      <c r="E11524" s="201"/>
      <c r="F11524" s="201"/>
      <c r="G11524" s="201"/>
      <c r="H11524" s="201"/>
      <c r="I11524" s="202"/>
      <c r="J11524" s="330"/>
      <c r="K11524" s="204"/>
      <c r="L11524" s="175"/>
      <c r="M11524" s="175"/>
      <c r="N11524" s="175"/>
      <c r="O11524" s="175"/>
      <c r="P11524" s="175"/>
      <c r="Q11524" s="175"/>
      <c r="R11524" s="175"/>
      <c r="S11524" s="175"/>
    </row>
    <row r="11525" spans="1:19" ht="15.75" hidden="1" thickBot="1">
      <c r="A11525" s="161" t="s">
        <v>937</v>
      </c>
      <c r="B11525" s="163" t="str">
        <f t="shared" si="400"/>
        <v>7.1.1</v>
      </c>
      <c r="C11525" s="164">
        <f t="shared" si="399"/>
        <v>0</v>
      </c>
      <c r="D11525" s="175"/>
      <c r="E11525" s="178" t="s">
        <v>509</v>
      </c>
      <c r="F11525" s="179" t="s">
        <v>497</v>
      </c>
      <c r="G11525" s="179" t="s">
        <v>41</v>
      </c>
      <c r="H11525" s="179" t="s">
        <v>506</v>
      </c>
      <c r="I11525" s="179" t="s">
        <v>510</v>
      </c>
      <c r="J11525" s="317" t="s">
        <v>501</v>
      </c>
      <c r="K11525" s="167"/>
      <c r="L11525" s="175"/>
      <c r="M11525" s="175"/>
      <c r="N11525" s="175"/>
      <c r="O11525" s="175"/>
      <c r="P11525" s="175"/>
      <c r="Q11525" s="175"/>
      <c r="R11525" s="175"/>
      <c r="S11525" s="175"/>
    </row>
    <row r="11526" spans="1:19" hidden="1">
      <c r="A11526" s="161" t="s">
        <v>937</v>
      </c>
      <c r="B11526" s="163" t="str">
        <f t="shared" si="400"/>
        <v>7.1.1</v>
      </c>
      <c r="C11526" s="164">
        <f t="shared" si="399"/>
        <v>0</v>
      </c>
      <c r="D11526" s="175"/>
      <c r="E11526" s="302"/>
      <c r="F11526" s="182"/>
      <c r="G11526" s="303"/>
      <c r="H11526" s="304"/>
      <c r="I11526" s="303"/>
      <c r="J11526" s="305"/>
      <c r="K11526" s="167"/>
      <c r="L11526" s="175"/>
      <c r="M11526" s="175"/>
      <c r="N11526" s="175"/>
      <c r="O11526" s="175"/>
      <c r="P11526" s="175"/>
      <c r="Q11526" s="175"/>
      <c r="R11526" s="175"/>
      <c r="S11526" s="175"/>
    </row>
    <row r="11527" spans="1:19" hidden="1">
      <c r="A11527" s="161" t="s">
        <v>937</v>
      </c>
      <c r="B11527" s="163" t="str">
        <f t="shared" si="400"/>
        <v>7.1.1</v>
      </c>
      <c r="C11527" s="164">
        <f t="shared" si="399"/>
        <v>0</v>
      </c>
      <c r="D11527" s="175"/>
      <c r="E11527" s="211"/>
      <c r="F11527" s="212"/>
      <c r="G11527" s="212"/>
      <c r="H11527" s="212"/>
      <c r="I11527" s="206"/>
      <c r="J11527" s="210"/>
      <c r="K11527" s="167"/>
      <c r="L11527" s="175"/>
      <c r="M11527" s="175"/>
      <c r="N11527" s="175"/>
      <c r="O11527" s="175"/>
      <c r="P11527" s="175"/>
      <c r="Q11527" s="175"/>
      <c r="R11527" s="175"/>
      <c r="S11527" s="175"/>
    </row>
    <row r="11528" spans="1:19" hidden="1">
      <c r="A11528" s="161" t="s">
        <v>937</v>
      </c>
      <c r="B11528" s="163" t="str">
        <f t="shared" si="400"/>
        <v>7.1.1</v>
      </c>
      <c r="C11528" s="164">
        <f t="shared" si="399"/>
        <v>0</v>
      </c>
      <c r="D11528" s="175"/>
      <c r="E11528" s="193"/>
      <c r="F11528" s="194"/>
      <c r="G11528" s="194"/>
      <c r="H11528" s="194"/>
      <c r="I11528" s="188"/>
      <c r="J11528" s="195"/>
      <c r="K11528" s="167"/>
      <c r="L11528" s="175"/>
      <c r="M11528" s="175"/>
      <c r="N11528" s="175"/>
      <c r="O11528" s="175"/>
      <c r="P11528" s="175"/>
      <c r="Q11528" s="175"/>
      <c r="R11528" s="175"/>
      <c r="S11528" s="175"/>
    </row>
    <row r="11529" spans="1:19" hidden="1">
      <c r="A11529" s="161" t="s">
        <v>937</v>
      </c>
      <c r="B11529" s="163" t="str">
        <f t="shared" si="400"/>
        <v>7.1.1</v>
      </c>
      <c r="C11529" s="164">
        <f t="shared" si="399"/>
        <v>0</v>
      </c>
      <c r="D11529" s="175"/>
      <c r="E11529" s="193"/>
      <c r="F11529" s="194"/>
      <c r="G11529" s="194"/>
      <c r="H11529" s="194"/>
      <c r="I11529" s="188"/>
      <c r="J11529" s="195"/>
      <c r="K11529" s="167"/>
      <c r="L11529" s="175"/>
      <c r="M11529" s="175"/>
      <c r="N11529" s="175"/>
      <c r="O11529" s="175"/>
      <c r="P11529" s="175"/>
      <c r="Q11529" s="175"/>
      <c r="R11529" s="175"/>
      <c r="S11529" s="175"/>
    </row>
    <row r="11530" spans="1:19" hidden="1">
      <c r="A11530" s="161" t="s">
        <v>937</v>
      </c>
      <c r="B11530" s="163" t="str">
        <f t="shared" si="400"/>
        <v>7.1.1</v>
      </c>
      <c r="C11530" s="164">
        <f t="shared" si="399"/>
        <v>0</v>
      </c>
      <c r="D11530" s="175"/>
      <c r="E11530" s="193"/>
      <c r="F11530" s="194"/>
      <c r="G11530" s="194"/>
      <c r="H11530" s="194"/>
      <c r="I11530" s="188"/>
      <c r="J11530" s="195"/>
      <c r="K11530" s="167"/>
      <c r="L11530" s="175"/>
      <c r="M11530" s="175"/>
      <c r="N11530" s="175"/>
      <c r="O11530" s="175"/>
      <c r="P11530" s="175"/>
      <c r="Q11530" s="175"/>
      <c r="R11530" s="175"/>
      <c r="S11530" s="175"/>
    </row>
    <row r="11531" spans="1:19" ht="15.75" hidden="1" thickBot="1">
      <c r="A11531" s="161" t="s">
        <v>937</v>
      </c>
      <c r="B11531" s="163" t="str">
        <f t="shared" si="400"/>
        <v>7.1.1</v>
      </c>
      <c r="C11531" s="164">
        <f t="shared" si="399"/>
        <v>0</v>
      </c>
      <c r="D11531" s="175"/>
      <c r="E11531" s="196"/>
      <c r="F11531" s="198"/>
      <c r="G11531" s="198"/>
      <c r="H11531" s="198"/>
      <c r="I11531" s="197"/>
      <c r="J11531" s="199"/>
      <c r="K11531" s="200">
        <f>SUM(J11526:J11531)</f>
        <v>0</v>
      </c>
      <c r="L11531" s="175"/>
      <c r="M11531" s="175"/>
      <c r="N11531" s="175"/>
      <c r="O11531" s="175"/>
      <c r="P11531" s="175"/>
      <c r="Q11531" s="175"/>
      <c r="R11531" s="175"/>
      <c r="S11531" s="175"/>
    </row>
    <row r="11532" spans="1:19" ht="15.75" hidden="1" thickBot="1">
      <c r="A11532" s="161" t="s">
        <v>937</v>
      </c>
      <c r="B11532" s="163" t="str">
        <f t="shared" si="400"/>
        <v>7.1.1</v>
      </c>
      <c r="C11532" s="164">
        <f t="shared" si="399"/>
        <v>0</v>
      </c>
      <c r="D11532" s="175"/>
      <c r="E11532" s="201"/>
      <c r="F11532" s="201"/>
      <c r="G11532" s="201"/>
      <c r="H11532" s="201"/>
      <c r="I11532" s="213"/>
      <c r="J11532" s="214"/>
      <c r="K11532" s="204"/>
      <c r="L11532" s="175"/>
      <c r="M11532" s="175"/>
      <c r="N11532" s="175"/>
      <c r="O11532" s="175"/>
      <c r="P11532" s="175"/>
      <c r="Q11532" s="175"/>
      <c r="R11532" s="175"/>
      <c r="S11532" s="175"/>
    </row>
    <row r="11533" spans="1:19" ht="15.75" hidden="1" thickBot="1">
      <c r="A11533" s="161" t="s">
        <v>937</v>
      </c>
      <c r="B11533" s="163" t="str">
        <f t="shared" si="400"/>
        <v>7.1.1</v>
      </c>
      <c r="C11533" s="164">
        <f t="shared" si="399"/>
        <v>0</v>
      </c>
      <c r="D11533" s="175"/>
      <c r="E11533" s="178" t="s">
        <v>512</v>
      </c>
      <c r="F11533" s="239" t="s">
        <v>519</v>
      </c>
      <c r="G11533" s="239" t="s">
        <v>520</v>
      </c>
      <c r="H11533" s="179" t="s">
        <v>513</v>
      </c>
      <c r="I11533" s="179" t="s">
        <v>500</v>
      </c>
      <c r="J11533" s="180" t="s">
        <v>501</v>
      </c>
      <c r="K11533" s="167"/>
      <c r="L11533" s="175"/>
      <c r="M11533" s="175"/>
      <c r="N11533" s="175"/>
      <c r="O11533" s="175"/>
      <c r="P11533" s="175"/>
      <c r="Q11533" s="175"/>
      <c r="R11533" s="175"/>
      <c r="S11533" s="175"/>
    </row>
    <row r="11534" spans="1:19" hidden="1">
      <c r="A11534" s="161" t="s">
        <v>937</v>
      </c>
      <c r="B11534" s="163" t="str">
        <f t="shared" si="400"/>
        <v>7.1.1</v>
      </c>
      <c r="C11534" s="164">
        <f t="shared" si="399"/>
        <v>0</v>
      </c>
      <c r="D11534" s="175"/>
      <c r="E11534" s="205" t="s">
        <v>521</v>
      </c>
      <c r="F11534" s="219">
        <v>63600</v>
      </c>
      <c r="G11534" s="219">
        <v>54060</v>
      </c>
      <c r="H11534" s="207">
        <v>117660</v>
      </c>
      <c r="I11534" s="242">
        <v>9</v>
      </c>
      <c r="J11534" s="217">
        <f>ROUND(IF(N(F11534)&gt;0,PRODUCT(H11534,1/I11534),PRODUCT(G11534:I11534)),0)</f>
        <v>13073</v>
      </c>
      <c r="K11534" s="167"/>
      <c r="L11534" s="175"/>
      <c r="M11534" s="175"/>
      <c r="N11534" s="175"/>
      <c r="O11534" s="175"/>
      <c r="P11534" s="175"/>
      <c r="Q11534" s="175"/>
      <c r="R11534" s="175"/>
      <c r="S11534" s="175"/>
    </row>
    <row r="11535" spans="1:19" hidden="1">
      <c r="A11535" s="161" t="s">
        <v>937</v>
      </c>
      <c r="B11535" s="163" t="str">
        <f t="shared" si="400"/>
        <v>7.1.1</v>
      </c>
      <c r="C11535" s="164">
        <f t="shared" si="399"/>
        <v>0</v>
      </c>
      <c r="D11535" s="175"/>
      <c r="E11535" s="205" t="s">
        <v>522</v>
      </c>
      <c r="F11535" s="219">
        <v>31800</v>
      </c>
      <c r="G11535" s="219">
        <v>27030</v>
      </c>
      <c r="H11535" s="207">
        <v>58830</v>
      </c>
      <c r="I11535" s="242">
        <v>5</v>
      </c>
      <c r="J11535" s="217">
        <f>ROUND(IF(N(F11535)&gt;0,PRODUCT(H11535,1/I11535),PRODUCT(G11535:I11535)),0)</f>
        <v>11766</v>
      </c>
      <c r="K11535" s="167"/>
      <c r="L11535" s="175"/>
      <c r="M11535" s="175"/>
      <c r="N11535" s="175"/>
      <c r="O11535" s="175"/>
      <c r="P11535" s="175"/>
      <c r="Q11535" s="175"/>
      <c r="R11535" s="175"/>
      <c r="S11535" s="175"/>
    </row>
    <row r="11536" spans="1:19" hidden="1">
      <c r="A11536" s="161" t="s">
        <v>937</v>
      </c>
      <c r="B11536" s="163" t="str">
        <f t="shared" si="400"/>
        <v>7.1.1</v>
      </c>
      <c r="C11536" s="164">
        <f t="shared" si="399"/>
        <v>0</v>
      </c>
      <c r="D11536" s="175"/>
      <c r="E11536" s="241" t="s">
        <v>523</v>
      </c>
      <c r="F11536" s="219">
        <v>19080</v>
      </c>
      <c r="G11536" s="219">
        <v>16218</v>
      </c>
      <c r="H11536" s="207">
        <v>35298</v>
      </c>
      <c r="I11536" s="242">
        <v>2.5</v>
      </c>
      <c r="J11536" s="217">
        <f>ROUND(IF(N(F11536)&gt;0,PRODUCT(H11536,1/I11536),PRODUCT(G11536:I11536)),0)</f>
        <v>14119</v>
      </c>
      <c r="K11536" s="167"/>
      <c r="L11536" s="175"/>
      <c r="M11536" s="175"/>
      <c r="N11536" s="175"/>
      <c r="O11536" s="175"/>
      <c r="P11536" s="175"/>
      <c r="Q11536" s="175"/>
      <c r="R11536" s="175"/>
      <c r="S11536" s="175"/>
    </row>
    <row r="11537" spans="1:19" hidden="1">
      <c r="A11537" s="161" t="s">
        <v>937</v>
      </c>
      <c r="B11537" s="163" t="str">
        <f t="shared" si="400"/>
        <v>7.1.1</v>
      </c>
      <c r="C11537" s="164">
        <f t="shared" si="399"/>
        <v>0</v>
      </c>
      <c r="D11537" s="175"/>
      <c r="E11537" s="193"/>
      <c r="F11537" s="194"/>
      <c r="G11537" s="194"/>
      <c r="H11537" s="194"/>
      <c r="I11537" s="188"/>
      <c r="J11537" s="195"/>
      <c r="K11537" s="167"/>
      <c r="L11537" s="175"/>
      <c r="M11537" s="175"/>
      <c r="N11537" s="175"/>
      <c r="O11537" s="175"/>
      <c r="P11537" s="175"/>
      <c r="Q11537" s="175"/>
      <c r="R11537" s="175"/>
      <c r="S11537" s="175"/>
    </row>
    <row r="11538" spans="1:19" hidden="1">
      <c r="A11538" s="161" t="s">
        <v>937</v>
      </c>
      <c r="B11538" s="163" t="str">
        <f t="shared" si="400"/>
        <v>7.1.1</v>
      </c>
      <c r="C11538" s="164">
        <f t="shared" si="399"/>
        <v>0</v>
      </c>
      <c r="D11538" s="175"/>
      <c r="E11538" s="193"/>
      <c r="F11538" s="194"/>
      <c r="G11538" s="194"/>
      <c r="H11538" s="194"/>
      <c r="I11538" s="188"/>
      <c r="J11538" s="195"/>
      <c r="K11538" s="167"/>
      <c r="L11538" s="175"/>
      <c r="M11538" s="175"/>
      <c r="N11538" s="175"/>
      <c r="O11538" s="175"/>
      <c r="P11538" s="175"/>
      <c r="Q11538" s="175"/>
      <c r="R11538" s="175"/>
      <c r="S11538" s="175"/>
    </row>
    <row r="11539" spans="1:19" hidden="1">
      <c r="A11539" s="161" t="s">
        <v>937</v>
      </c>
      <c r="B11539" s="163" t="str">
        <f t="shared" si="400"/>
        <v>7.1.1</v>
      </c>
      <c r="C11539" s="164">
        <f t="shared" si="399"/>
        <v>0</v>
      </c>
      <c r="D11539" s="175"/>
      <c r="E11539" s="193"/>
      <c r="F11539" s="194"/>
      <c r="G11539" s="194"/>
      <c r="H11539" s="194"/>
      <c r="I11539" s="188"/>
      <c r="J11539" s="195"/>
      <c r="K11539" s="167"/>
      <c r="L11539" s="175"/>
      <c r="M11539" s="175"/>
      <c r="N11539" s="175"/>
      <c r="O11539" s="175"/>
      <c r="P11539" s="175"/>
      <c r="Q11539" s="175"/>
      <c r="R11539" s="175"/>
      <c r="S11539" s="175"/>
    </row>
    <row r="11540" spans="1:19" ht="15.75" hidden="1" thickBot="1">
      <c r="A11540" s="161" t="s">
        <v>937</v>
      </c>
      <c r="B11540" s="163" t="str">
        <f t="shared" si="400"/>
        <v>7.1.1</v>
      </c>
      <c r="C11540" s="164">
        <f t="shared" si="399"/>
        <v>0</v>
      </c>
      <c r="D11540" s="175"/>
      <c r="E11540" s="222"/>
      <c r="F11540" s="223"/>
      <c r="G11540" s="223"/>
      <c r="H11540" s="223"/>
      <c r="I11540" s="224"/>
      <c r="J11540" s="225"/>
      <c r="K11540" s="200">
        <f>SUM(J11534:J11540)</f>
        <v>38958</v>
      </c>
      <c r="L11540" s="167"/>
      <c r="M11540" s="175"/>
      <c r="N11540" s="175"/>
      <c r="O11540" s="175"/>
      <c r="P11540" s="175"/>
      <c r="Q11540" s="175"/>
      <c r="R11540" s="175"/>
      <c r="S11540" s="175"/>
    </row>
    <row r="11541" spans="1:19" hidden="1">
      <c r="A11541" s="161" t="s">
        <v>937</v>
      </c>
      <c r="B11541" s="163" t="str">
        <f t="shared" si="400"/>
        <v>7.1.1</v>
      </c>
      <c r="C11541" s="164">
        <f t="shared" si="399"/>
        <v>0</v>
      </c>
      <c r="D11541" s="175"/>
      <c r="E11541" s="175"/>
      <c r="F11541" s="175"/>
      <c r="G11541" s="175"/>
      <c r="H11541" s="175"/>
      <c r="I11541" s="176"/>
      <c r="J11541" s="167"/>
      <c r="K11541" s="167"/>
      <c r="L11541" s="175"/>
      <c r="M11541" s="175"/>
      <c r="N11541" s="175"/>
      <c r="O11541" s="175"/>
      <c r="P11541" s="175"/>
      <c r="Q11541" s="175"/>
      <c r="R11541" s="175"/>
      <c r="S11541" s="175"/>
    </row>
    <row r="11542" spans="1:19" ht="15.75" hidden="1" thickBot="1">
      <c r="A11542" s="161" t="s">
        <v>937</v>
      </c>
      <c r="B11542" s="163" t="str">
        <f t="shared" si="400"/>
        <v>7.1.1</v>
      </c>
      <c r="C11542" s="164">
        <f t="shared" si="399"/>
        <v>0</v>
      </c>
      <c r="D11542" s="175"/>
      <c r="E11542" s="175"/>
      <c r="F11542" s="175"/>
      <c r="G11542" s="175"/>
      <c r="H11542" s="226" t="s">
        <v>516</v>
      </c>
      <c r="I11542" s="176"/>
      <c r="J11542" s="167"/>
      <c r="K11542" s="275">
        <f>ROUND(+K11508+K11523+K11531+K11540,0)</f>
        <v>521577</v>
      </c>
      <c r="L11542" s="175"/>
      <c r="M11542" s="175"/>
      <c r="N11542" s="175"/>
      <c r="O11542" s="175"/>
      <c r="P11542" s="175"/>
      <c r="Q11542" s="175"/>
      <c r="R11542" s="175"/>
      <c r="S11542" s="175"/>
    </row>
    <row r="11543" spans="1:19" hidden="1">
      <c r="A11543" s="161" t="s">
        <v>937</v>
      </c>
      <c r="B11543" s="163" t="str">
        <f t="shared" si="400"/>
        <v>7.1.1</v>
      </c>
      <c r="C11543" s="164">
        <f t="shared" si="399"/>
        <v>0</v>
      </c>
      <c r="D11543" s="166"/>
      <c r="E11543" s="166"/>
      <c r="F11543" s="166"/>
      <c r="G11543" s="166"/>
      <c r="H11543" s="166"/>
      <c r="I11543" s="165"/>
      <c r="J11543" s="167"/>
      <c r="K11543" s="166"/>
      <c r="L11543" s="166"/>
      <c r="M11543" s="166"/>
      <c r="N11543" s="166"/>
      <c r="O11543" s="166"/>
      <c r="P11543" s="166"/>
      <c r="Q11543" s="166"/>
      <c r="R11543" s="166"/>
      <c r="S11543" s="166"/>
    </row>
    <row r="11544" spans="1:19" hidden="1">
      <c r="A11544" s="161" t="s">
        <v>937</v>
      </c>
      <c r="B11544" s="163" t="str">
        <f t="shared" si="400"/>
        <v>7.1.1</v>
      </c>
      <c r="C11544" s="164">
        <f t="shared" si="399"/>
        <v>0</v>
      </c>
      <c r="D11544" s="166"/>
      <c r="E11544" s="166"/>
      <c r="F11544" s="166"/>
      <c r="G11544" s="166"/>
      <c r="H11544" s="166"/>
      <c r="I11544" s="165"/>
      <c r="J11544" s="167"/>
      <c r="K11544" s="389"/>
      <c r="L11544" s="166"/>
      <c r="M11544" s="166"/>
      <c r="N11544" s="166"/>
      <c r="O11544" s="166"/>
      <c r="P11544" s="166"/>
      <c r="Q11544" s="166"/>
      <c r="R11544" s="166"/>
      <c r="S11544" s="166"/>
    </row>
    <row r="11545" spans="1:19" hidden="1">
      <c r="A11545" s="161" t="s">
        <v>937</v>
      </c>
      <c r="B11545" s="163" t="str">
        <f t="shared" si="400"/>
        <v>7.1.1</v>
      </c>
      <c r="C11545" s="164">
        <f t="shared" si="399"/>
        <v>0</v>
      </c>
      <c r="D11545" s="166"/>
      <c r="E11545" s="166"/>
      <c r="F11545" s="166"/>
      <c r="G11545" s="166"/>
      <c r="H11545" s="166"/>
      <c r="I11545" s="165"/>
      <c r="J11545" s="167"/>
      <c r="K11545" s="166"/>
      <c r="L11545" s="166"/>
      <c r="M11545" s="166"/>
      <c r="N11545" s="166"/>
      <c r="O11545" s="166"/>
      <c r="P11545" s="166"/>
      <c r="Q11545" s="166"/>
      <c r="R11545" s="166"/>
      <c r="S11545" s="166"/>
    </row>
    <row r="11546" spans="1:19">
      <c r="A11546" s="161" t="s">
        <v>937</v>
      </c>
      <c r="B11546" s="163" t="str">
        <f>E11551</f>
        <v>7.1.2</v>
      </c>
      <c r="C11546" s="164">
        <f t="shared" si="399"/>
        <v>1</v>
      </c>
      <c r="D11546" s="166"/>
      <c r="E11546" s="166"/>
      <c r="F11546" s="166"/>
      <c r="G11546" s="166"/>
      <c r="H11546" s="166"/>
      <c r="I11546" s="165"/>
      <c r="J11546" s="167"/>
      <c r="K11546" s="166"/>
      <c r="L11546" s="166"/>
      <c r="M11546" s="166"/>
      <c r="N11546" s="166"/>
      <c r="O11546" s="166"/>
      <c r="P11546" s="166"/>
      <c r="Q11546" s="166"/>
      <c r="R11546" s="166"/>
      <c r="S11546" s="166"/>
    </row>
    <row r="11547" spans="1:19" ht="18.75">
      <c r="A11547" s="161" t="s">
        <v>937</v>
      </c>
      <c r="B11547" s="163" t="str">
        <f t="shared" ref="B11547:B11599" si="401">B11546</f>
        <v>7.1.2</v>
      </c>
      <c r="C11547" s="164">
        <f t="shared" ref="C11547:C11610" si="402">IF(ISERROR(MATCH(B11547,T:T,0)),0,1)</f>
        <v>1</v>
      </c>
      <c r="D11547" s="165"/>
      <c r="E11547" s="169" t="s">
        <v>496</v>
      </c>
      <c r="F11547" s="169"/>
      <c r="G11547" s="169"/>
      <c r="H11547" s="169"/>
      <c r="I11547" s="169"/>
      <c r="J11547" s="170"/>
      <c r="K11547" s="166"/>
      <c r="L11547" s="166"/>
      <c r="M11547" s="166"/>
      <c r="N11547" s="166"/>
      <c r="O11547" s="166"/>
      <c r="P11547" s="166"/>
      <c r="Q11547" s="166"/>
      <c r="R11547" s="166"/>
      <c r="S11547" s="166"/>
    </row>
    <row r="11548" spans="1:19">
      <c r="A11548" s="161" t="s">
        <v>937</v>
      </c>
      <c r="B11548" s="163" t="str">
        <f t="shared" si="401"/>
        <v>7.1.2</v>
      </c>
      <c r="C11548" s="164">
        <f t="shared" si="402"/>
        <v>1</v>
      </c>
      <c r="D11548" s="165"/>
      <c r="E11548" s="166"/>
      <c r="F11548" s="166"/>
      <c r="G11548" s="166"/>
      <c r="H11548" s="166"/>
      <c r="I11548" s="165"/>
      <c r="J11548" s="167"/>
      <c r="K11548" s="166"/>
      <c r="L11548" s="166"/>
      <c r="M11548" s="166"/>
      <c r="N11548" s="166"/>
      <c r="O11548" s="166"/>
      <c r="P11548" s="166"/>
      <c r="Q11548" s="166"/>
      <c r="R11548" s="166"/>
      <c r="S11548" s="166"/>
    </row>
    <row r="11549" spans="1:19">
      <c r="A11549" s="161" t="s">
        <v>937</v>
      </c>
      <c r="B11549" s="163" t="str">
        <f t="shared" si="401"/>
        <v>7.1.2</v>
      </c>
      <c r="C11549" s="164">
        <f t="shared" si="402"/>
        <v>1</v>
      </c>
      <c r="D11549" s="165"/>
      <c r="E11549" s="166"/>
      <c r="F11549" s="166"/>
      <c r="G11549" s="166"/>
      <c r="H11549" s="166"/>
      <c r="I11549" s="165"/>
      <c r="J11549" s="167"/>
      <c r="K11549" s="166"/>
      <c r="L11549" s="166"/>
      <c r="M11549" s="166"/>
      <c r="N11549" s="166"/>
      <c r="O11549" s="166"/>
      <c r="P11549" s="166"/>
      <c r="Q11549" s="166"/>
      <c r="R11549" s="166"/>
      <c r="S11549" s="166"/>
    </row>
    <row r="11550" spans="1:19">
      <c r="A11550" s="161" t="s">
        <v>937</v>
      </c>
      <c r="B11550" s="163" t="str">
        <f t="shared" si="401"/>
        <v>7.1.2</v>
      </c>
      <c r="C11550" s="164">
        <f t="shared" si="402"/>
        <v>1</v>
      </c>
      <c r="D11550" s="165"/>
      <c r="E11550" s="166"/>
      <c r="F11550" s="166"/>
      <c r="G11550" s="166"/>
      <c r="H11550" s="166"/>
      <c r="I11550" s="165"/>
      <c r="J11550" s="167"/>
      <c r="K11550" s="166"/>
      <c r="L11550" s="166"/>
      <c r="M11550" s="166"/>
      <c r="N11550" s="166"/>
      <c r="O11550" s="166"/>
      <c r="P11550" s="166"/>
      <c r="Q11550" s="166"/>
      <c r="R11550" s="166"/>
      <c r="S11550" s="166"/>
    </row>
    <row r="11551" spans="1:19" ht="27" customHeight="1">
      <c r="A11551" s="161" t="s">
        <v>937</v>
      </c>
      <c r="B11551" s="163" t="str">
        <f t="shared" si="401"/>
        <v>7.1.2</v>
      </c>
      <c r="C11551" s="164">
        <f t="shared" si="402"/>
        <v>1</v>
      </c>
      <c r="D11551" s="172" t="s">
        <v>39</v>
      </c>
      <c r="E11551" s="172" t="s">
        <v>319</v>
      </c>
      <c r="F11551" s="173" t="s">
        <v>320</v>
      </c>
      <c r="G11551" s="173"/>
      <c r="H11551" s="173"/>
      <c r="I11551" s="172" t="s">
        <v>497</v>
      </c>
      <c r="J11551" s="174" t="s">
        <v>551</v>
      </c>
      <c r="K11551" s="167"/>
      <c r="L11551" s="175"/>
      <c r="M11551" s="175"/>
      <c r="N11551" s="175"/>
      <c r="O11551" s="175"/>
      <c r="P11551" s="175"/>
      <c r="Q11551" s="175"/>
      <c r="R11551" s="175"/>
      <c r="S11551" s="175"/>
    </row>
    <row r="11552" spans="1:19">
      <c r="A11552" s="161" t="s">
        <v>937</v>
      </c>
      <c r="B11552" s="163" t="str">
        <f t="shared" si="401"/>
        <v>7.1.2</v>
      </c>
      <c r="C11552" s="164">
        <f t="shared" si="402"/>
        <v>1</v>
      </c>
      <c r="D11552" s="176"/>
      <c r="E11552" s="175"/>
      <c r="F11552" s="175"/>
      <c r="G11552" s="175"/>
      <c r="H11552" s="175"/>
      <c r="I11552" s="176"/>
      <c r="J11552" s="167"/>
      <c r="K11552" s="167"/>
      <c r="L11552" s="175"/>
      <c r="M11552" s="175"/>
      <c r="N11552" s="175"/>
      <c r="O11552" s="175"/>
      <c r="P11552" s="175"/>
      <c r="Q11552" s="175"/>
      <c r="R11552" s="175"/>
      <c r="S11552" s="175"/>
    </row>
    <row r="11553" spans="1:19">
      <c r="A11553" s="161" t="s">
        <v>937</v>
      </c>
      <c r="B11553" s="163" t="str">
        <f t="shared" si="401"/>
        <v>7.1.2</v>
      </c>
      <c r="C11553" s="164">
        <f t="shared" si="402"/>
        <v>1</v>
      </c>
      <c r="D11553" s="176"/>
      <c r="E11553" s="175"/>
      <c r="F11553" s="175"/>
      <c r="G11553" s="175"/>
      <c r="H11553" s="175"/>
      <c r="I11553" s="176"/>
      <c r="J11553" s="177"/>
      <c r="K11553" s="167"/>
      <c r="L11553" s="175"/>
      <c r="M11553" s="175"/>
      <c r="N11553" s="175"/>
      <c r="O11553" s="175"/>
      <c r="P11553" s="175"/>
      <c r="Q11553" s="175"/>
      <c r="R11553" s="175"/>
      <c r="S11553" s="175"/>
    </row>
    <row r="11554" spans="1:19" ht="15.75" thickBot="1">
      <c r="A11554" s="161" t="s">
        <v>937</v>
      </c>
      <c r="B11554" s="163" t="str">
        <f t="shared" si="401"/>
        <v>7.1.2</v>
      </c>
      <c r="C11554" s="164">
        <f t="shared" si="402"/>
        <v>1</v>
      </c>
      <c r="D11554" s="176"/>
      <c r="E11554" s="175"/>
      <c r="F11554" s="175"/>
      <c r="G11554" s="175"/>
      <c r="H11554" s="175"/>
      <c r="I11554" s="176"/>
      <c r="J11554" s="167"/>
      <c r="K11554" s="167"/>
      <c r="L11554" s="175"/>
      <c r="M11554" s="175"/>
      <c r="N11554" s="175"/>
      <c r="O11554" s="175"/>
      <c r="P11554" s="175"/>
      <c r="Q11554" s="175"/>
      <c r="R11554" s="175"/>
      <c r="S11554" s="175"/>
    </row>
    <row r="11555" spans="1:19" ht="15.75" thickBot="1">
      <c r="A11555" s="161" t="s">
        <v>937</v>
      </c>
      <c r="B11555" s="163" t="str">
        <f t="shared" si="401"/>
        <v>7.1.2</v>
      </c>
      <c r="C11555" s="164">
        <f t="shared" si="402"/>
        <v>1</v>
      </c>
      <c r="D11555" s="176"/>
      <c r="E11555" s="178" t="s">
        <v>498</v>
      </c>
      <c r="F11555" s="179" t="s">
        <v>497</v>
      </c>
      <c r="G11555" s="179" t="s">
        <v>41</v>
      </c>
      <c r="H11555" s="179" t="s">
        <v>499</v>
      </c>
      <c r="I11555" s="179" t="s">
        <v>500</v>
      </c>
      <c r="J11555" s="180" t="s">
        <v>501</v>
      </c>
      <c r="K11555" s="167"/>
      <c r="L11555" s="175"/>
      <c r="M11555" s="175"/>
      <c r="N11555" s="175"/>
      <c r="O11555" s="175"/>
      <c r="P11555" s="175"/>
      <c r="Q11555" s="175"/>
      <c r="R11555" s="175"/>
      <c r="S11555" s="175"/>
    </row>
    <row r="11556" spans="1:19">
      <c r="A11556" s="161" t="s">
        <v>937</v>
      </c>
      <c r="B11556" s="163" t="str">
        <f t="shared" si="401"/>
        <v>7.1.2</v>
      </c>
      <c r="C11556" s="164">
        <f t="shared" si="402"/>
        <v>1</v>
      </c>
      <c r="D11556" s="176"/>
      <c r="E11556" s="181" t="s">
        <v>502</v>
      </c>
      <c r="F11556" s="182" t="s">
        <v>959</v>
      </c>
      <c r="G11556" s="183">
        <v>1</v>
      </c>
      <c r="H11556" s="229">
        <f>1.023*ROUND(K11594,0)</f>
        <v>42131.231999999996</v>
      </c>
      <c r="I11556" s="185">
        <v>0.1</v>
      </c>
      <c r="J11556" s="217">
        <f>ROUND(IF(N(F11556)&gt;0,PRODUCT(H11556,1/I11556),PRODUCT(G11556:I11556)),0)</f>
        <v>4213</v>
      </c>
      <c r="K11556" s="167"/>
      <c r="L11556" s="175"/>
      <c r="M11556" s="175"/>
      <c r="N11556" s="175"/>
      <c r="O11556" s="175"/>
      <c r="P11556" s="175"/>
      <c r="Q11556" s="175"/>
      <c r="R11556" s="175"/>
      <c r="S11556" s="175"/>
    </row>
    <row r="11557" spans="1:19">
      <c r="A11557" s="161" t="s">
        <v>937</v>
      </c>
      <c r="B11557" s="163" t="str">
        <f t="shared" si="401"/>
        <v>7.1.2</v>
      </c>
      <c r="C11557" s="164">
        <f t="shared" si="402"/>
        <v>1</v>
      </c>
      <c r="D11557" s="176"/>
      <c r="E11557" s="187" t="s">
        <v>939</v>
      </c>
      <c r="F11557" s="301" t="s">
        <v>1079</v>
      </c>
      <c r="G11557" s="481">
        <v>1</v>
      </c>
      <c r="H11557" s="352">
        <v>1238266.821</v>
      </c>
      <c r="I11557" s="191">
        <v>0.1</v>
      </c>
      <c r="J11557" s="274">
        <f>H11557*I11557</f>
        <v>123826.68210000001</v>
      </c>
      <c r="K11557" s="167"/>
      <c r="L11557" s="175"/>
      <c r="M11557" s="175"/>
      <c r="N11557" s="175"/>
      <c r="O11557" s="175"/>
      <c r="P11557" s="175"/>
      <c r="Q11557" s="175"/>
      <c r="R11557" s="175"/>
      <c r="S11557" s="175"/>
    </row>
    <row r="11558" spans="1:19">
      <c r="A11558" s="161" t="s">
        <v>937</v>
      </c>
      <c r="B11558" s="163" t="str">
        <f t="shared" si="401"/>
        <v>7.1.2</v>
      </c>
      <c r="C11558" s="164">
        <f t="shared" si="402"/>
        <v>1</v>
      </c>
      <c r="D11558" s="176"/>
      <c r="E11558" s="236"/>
      <c r="F11558" s="188"/>
      <c r="G11558" s="194"/>
      <c r="H11558" s="212"/>
      <c r="I11558" s="388"/>
      <c r="J11558" s="220"/>
      <c r="K11558" s="167"/>
      <c r="L11558" s="175"/>
      <c r="M11558" s="175"/>
      <c r="N11558" s="175"/>
      <c r="O11558" s="175"/>
      <c r="P11558" s="175"/>
      <c r="Q11558" s="175"/>
      <c r="R11558" s="175"/>
      <c r="S11558" s="175"/>
    </row>
    <row r="11559" spans="1:19">
      <c r="A11559" s="161" t="s">
        <v>937</v>
      </c>
      <c r="B11559" s="163" t="str">
        <f t="shared" si="401"/>
        <v>7.1.2</v>
      </c>
      <c r="C11559" s="164">
        <f t="shared" si="402"/>
        <v>1</v>
      </c>
      <c r="D11559" s="176"/>
      <c r="E11559" s="193"/>
      <c r="F11559" s="188"/>
      <c r="G11559" s="194"/>
      <c r="H11559" s="194"/>
      <c r="I11559" s="188"/>
      <c r="J11559" s="320"/>
      <c r="K11559" s="167"/>
      <c r="L11559" s="175"/>
      <c r="M11559" s="175"/>
      <c r="N11559" s="175"/>
      <c r="O11559" s="175"/>
      <c r="P11559" s="175"/>
      <c r="Q11559" s="175"/>
      <c r="R11559" s="175"/>
      <c r="S11559" s="175"/>
    </row>
    <row r="11560" spans="1:19">
      <c r="A11560" s="161" t="s">
        <v>937</v>
      </c>
      <c r="B11560" s="163" t="str">
        <f t="shared" si="401"/>
        <v>7.1.2</v>
      </c>
      <c r="C11560" s="164">
        <f t="shared" si="402"/>
        <v>1</v>
      </c>
      <c r="D11560" s="176"/>
      <c r="E11560" s="193"/>
      <c r="F11560" s="188"/>
      <c r="G11560" s="194"/>
      <c r="H11560" s="194"/>
      <c r="I11560" s="188"/>
      <c r="J11560" s="320"/>
      <c r="K11560" s="167"/>
      <c r="L11560" s="175"/>
      <c r="M11560" s="175"/>
      <c r="N11560" s="175"/>
      <c r="O11560" s="175"/>
      <c r="P11560" s="175"/>
      <c r="Q11560" s="175"/>
      <c r="R11560" s="175"/>
      <c r="S11560" s="175"/>
    </row>
    <row r="11561" spans="1:19" ht="15.75" thickBot="1">
      <c r="A11561" s="161" t="s">
        <v>937</v>
      </c>
      <c r="B11561" s="163" t="str">
        <f t="shared" si="401"/>
        <v>7.1.2</v>
      </c>
      <c r="C11561" s="164">
        <f t="shared" si="402"/>
        <v>1</v>
      </c>
      <c r="D11561" s="176"/>
      <c r="E11561" s="193"/>
      <c r="F11561" s="188"/>
      <c r="G11561" s="194"/>
      <c r="H11561" s="194"/>
      <c r="I11561" s="188"/>
      <c r="J11561" s="320"/>
      <c r="K11561" s="167"/>
      <c r="L11561" s="175"/>
      <c r="M11561" s="175"/>
      <c r="N11561" s="175"/>
      <c r="O11561" s="175"/>
      <c r="P11561" s="175"/>
      <c r="Q11561" s="175"/>
      <c r="R11561" s="175"/>
      <c r="S11561" s="175"/>
    </row>
    <row r="11562" spans="1:19" ht="15.75" thickBot="1">
      <c r="A11562" s="161" t="s">
        <v>937</v>
      </c>
      <c r="B11562" s="163" t="str">
        <f t="shared" si="401"/>
        <v>7.1.2</v>
      </c>
      <c r="C11562" s="164">
        <f t="shared" si="402"/>
        <v>1</v>
      </c>
      <c r="D11562" s="176"/>
      <c r="E11562" s="196"/>
      <c r="F11562" s="197"/>
      <c r="G11562" s="198"/>
      <c r="H11562" s="198"/>
      <c r="I11562" s="197"/>
      <c r="J11562" s="326"/>
      <c r="K11562" s="1343">
        <f>SUM(J11556:J11562)</f>
        <v>128039.68210000001</v>
      </c>
      <c r="L11562" s="167"/>
      <c r="M11562" s="175"/>
      <c r="N11562" s="175"/>
      <c r="O11562" s="175"/>
      <c r="P11562" s="175"/>
      <c r="Q11562" s="175"/>
      <c r="R11562" s="175"/>
      <c r="S11562" s="175"/>
    </row>
    <row r="11563" spans="1:19" ht="15.75" thickBot="1">
      <c r="A11563" s="161" t="s">
        <v>937</v>
      </c>
      <c r="B11563" s="163" t="str">
        <f t="shared" si="401"/>
        <v>7.1.2</v>
      </c>
      <c r="C11563" s="164">
        <f t="shared" si="402"/>
        <v>1</v>
      </c>
      <c r="D11563" s="176"/>
      <c r="E11563" s="201"/>
      <c r="F11563" s="202"/>
      <c r="G11563" s="201"/>
      <c r="H11563" s="201"/>
      <c r="I11563" s="202"/>
      <c r="J11563" s="330"/>
      <c r="K11563" s="1337"/>
      <c r="L11563" s="175"/>
      <c r="M11563" s="175"/>
      <c r="N11563" s="175"/>
      <c r="O11563" s="175"/>
      <c r="P11563" s="175"/>
      <c r="Q11563" s="175"/>
      <c r="R11563" s="175"/>
      <c r="S11563" s="175"/>
    </row>
    <row r="11564" spans="1:19" ht="15.75" thickBot="1">
      <c r="A11564" s="161" t="s">
        <v>937</v>
      </c>
      <c r="B11564" s="163" t="str">
        <f t="shared" si="401"/>
        <v>7.1.2</v>
      </c>
      <c r="C11564" s="164">
        <f t="shared" si="402"/>
        <v>1</v>
      </c>
      <c r="D11564" s="175"/>
      <c r="E11564" s="178" t="s">
        <v>505</v>
      </c>
      <c r="F11564" s="179" t="s">
        <v>497</v>
      </c>
      <c r="G11564" s="179" t="s">
        <v>41</v>
      </c>
      <c r="H11564" s="179" t="s">
        <v>506</v>
      </c>
      <c r="I11564" s="179" t="s">
        <v>507</v>
      </c>
      <c r="J11564" s="317" t="s">
        <v>501</v>
      </c>
      <c r="K11564" s="1338"/>
      <c r="L11564" s="175"/>
      <c r="M11564" s="175"/>
      <c r="N11564" s="175"/>
      <c r="O11564" s="175"/>
      <c r="P11564" s="175"/>
      <c r="Q11564" s="175"/>
      <c r="R11564" s="175"/>
      <c r="S11564" s="175"/>
    </row>
    <row r="11565" spans="1:19">
      <c r="A11565" s="161" t="s">
        <v>937</v>
      </c>
      <c r="B11565" s="163" t="str">
        <f t="shared" si="401"/>
        <v>7.1.2</v>
      </c>
      <c r="C11565" s="164">
        <f t="shared" si="402"/>
        <v>1</v>
      </c>
      <c r="D11565" s="175"/>
      <c r="E11565" s="302" t="s">
        <v>941</v>
      </c>
      <c r="F11565" s="255" t="s">
        <v>90</v>
      </c>
      <c r="G11565" s="183">
        <v>1.1499999999999999</v>
      </c>
      <c r="H11565" s="207">
        <v>353215.30199999997</v>
      </c>
      <c r="I11565" s="208"/>
      <c r="J11565" s="217">
        <f>ROUND(IF(N(F11565)&gt;0,PRODUCT(H11565,1/I11565),PRODUCT(G11565:I11565)),0)</f>
        <v>406198</v>
      </c>
      <c r="K11565" s="1338"/>
      <c r="L11565" s="175"/>
      <c r="M11565" s="175"/>
      <c r="N11565" s="175"/>
      <c r="O11565" s="175"/>
      <c r="P11565" s="175"/>
      <c r="Q11565" s="175"/>
      <c r="R11565" s="175"/>
      <c r="S11565" s="175"/>
    </row>
    <row r="11566" spans="1:19">
      <c r="A11566" s="161" t="s">
        <v>937</v>
      </c>
      <c r="B11566" s="163" t="str">
        <f t="shared" si="401"/>
        <v>7.1.2</v>
      </c>
      <c r="C11566" s="164">
        <f t="shared" si="402"/>
        <v>1</v>
      </c>
      <c r="D11566" s="175"/>
      <c r="E11566" s="193"/>
      <c r="F11566" s="188"/>
      <c r="G11566" s="375"/>
      <c r="H11566" s="237"/>
      <c r="I11566" s="208"/>
      <c r="J11566" s="252"/>
      <c r="K11566" s="1338"/>
      <c r="L11566" s="175"/>
      <c r="M11566" s="175"/>
      <c r="N11566" s="175"/>
      <c r="O11566" s="175"/>
      <c r="P11566" s="175"/>
      <c r="Q11566" s="175"/>
      <c r="R11566" s="175"/>
      <c r="S11566" s="175"/>
    </row>
    <row r="11567" spans="1:19">
      <c r="A11567" s="161" t="s">
        <v>937</v>
      </c>
      <c r="B11567" s="163" t="str">
        <f t="shared" si="401"/>
        <v>7.1.2</v>
      </c>
      <c r="C11567" s="164">
        <f t="shared" si="402"/>
        <v>1</v>
      </c>
      <c r="D11567" s="175"/>
      <c r="E11567" s="250"/>
      <c r="F11567" s="188"/>
      <c r="G11567" s="375"/>
      <c r="H11567" s="237"/>
      <c r="I11567" s="208"/>
      <c r="J11567" s="252"/>
      <c r="K11567" s="1338"/>
      <c r="L11567" s="175"/>
      <c r="M11567" s="175"/>
      <c r="N11567" s="175"/>
      <c r="O11567" s="175"/>
      <c r="P11567" s="175"/>
      <c r="Q11567" s="175"/>
      <c r="R11567" s="175"/>
      <c r="S11567" s="175"/>
    </row>
    <row r="11568" spans="1:19">
      <c r="A11568" s="161" t="s">
        <v>937</v>
      </c>
      <c r="B11568" s="163" t="str">
        <f t="shared" si="401"/>
        <v>7.1.2</v>
      </c>
      <c r="C11568" s="164">
        <f t="shared" si="402"/>
        <v>1</v>
      </c>
      <c r="D11568" s="175"/>
      <c r="E11568" s="193"/>
      <c r="F11568" s="194"/>
      <c r="G11568" s="194"/>
      <c r="H11568" s="194"/>
      <c r="I11568" s="188"/>
      <c r="J11568" s="320"/>
      <c r="K11568" s="1338"/>
      <c r="L11568" s="175"/>
      <c r="M11568" s="175"/>
      <c r="N11568" s="175"/>
      <c r="O11568" s="175"/>
      <c r="P11568" s="175"/>
      <c r="Q11568" s="175"/>
      <c r="R11568" s="175"/>
      <c r="S11568" s="175"/>
    </row>
    <row r="11569" spans="1:19">
      <c r="A11569" s="161" t="s">
        <v>937</v>
      </c>
      <c r="B11569" s="163" t="str">
        <f t="shared" si="401"/>
        <v>7.1.2</v>
      </c>
      <c r="C11569" s="164">
        <f t="shared" si="402"/>
        <v>1</v>
      </c>
      <c r="D11569" s="175"/>
      <c r="E11569" s="193"/>
      <c r="F11569" s="194"/>
      <c r="G11569" s="194"/>
      <c r="H11569" s="194"/>
      <c r="I11569" s="188"/>
      <c r="J11569" s="320"/>
      <c r="K11569" s="1338"/>
      <c r="L11569" s="175"/>
      <c r="M11569" s="175"/>
      <c r="N11569" s="175"/>
      <c r="O11569" s="175"/>
      <c r="P11569" s="175"/>
      <c r="Q11569" s="175"/>
      <c r="R11569" s="175"/>
      <c r="S11569" s="175"/>
    </row>
    <row r="11570" spans="1:19">
      <c r="A11570" s="161" t="s">
        <v>937</v>
      </c>
      <c r="B11570" s="163" t="str">
        <f t="shared" si="401"/>
        <v>7.1.2</v>
      </c>
      <c r="C11570" s="164">
        <f t="shared" si="402"/>
        <v>1</v>
      </c>
      <c r="D11570" s="175"/>
      <c r="E11570" s="193"/>
      <c r="F11570" s="194"/>
      <c r="G11570" s="194"/>
      <c r="H11570" s="194"/>
      <c r="I11570" s="188"/>
      <c r="J11570" s="320"/>
      <c r="K11570" s="1338"/>
      <c r="L11570" s="175"/>
      <c r="M11570" s="175"/>
      <c r="N11570" s="175"/>
      <c r="O11570" s="175"/>
      <c r="P11570" s="175"/>
      <c r="Q11570" s="175"/>
      <c r="R11570" s="175"/>
      <c r="S11570" s="175"/>
    </row>
    <row r="11571" spans="1:19">
      <c r="A11571" s="161" t="s">
        <v>937</v>
      </c>
      <c r="B11571" s="163" t="str">
        <f t="shared" si="401"/>
        <v>7.1.2</v>
      </c>
      <c r="C11571" s="164">
        <f t="shared" si="402"/>
        <v>1</v>
      </c>
      <c r="D11571" s="175"/>
      <c r="E11571" s="193"/>
      <c r="F11571" s="194"/>
      <c r="G11571" s="194"/>
      <c r="H11571" s="194"/>
      <c r="I11571" s="188"/>
      <c r="J11571" s="320"/>
      <c r="K11571" s="1338"/>
      <c r="L11571" s="175"/>
      <c r="M11571" s="175"/>
      <c r="N11571" s="175"/>
      <c r="O11571" s="175"/>
      <c r="P11571" s="175"/>
      <c r="Q11571" s="175"/>
      <c r="R11571" s="175"/>
      <c r="S11571" s="175"/>
    </row>
    <row r="11572" spans="1:19">
      <c r="A11572" s="161" t="s">
        <v>937</v>
      </c>
      <c r="B11572" s="163" t="str">
        <f t="shared" si="401"/>
        <v>7.1.2</v>
      </c>
      <c r="C11572" s="164">
        <f t="shared" si="402"/>
        <v>1</v>
      </c>
      <c r="D11572" s="175"/>
      <c r="E11572" s="193"/>
      <c r="F11572" s="194"/>
      <c r="G11572" s="194"/>
      <c r="H11572" s="194"/>
      <c r="I11572" s="188"/>
      <c r="J11572" s="320"/>
      <c r="K11572" s="1338"/>
      <c r="L11572" s="175"/>
      <c r="M11572" s="175"/>
      <c r="N11572" s="175"/>
      <c r="O11572" s="175"/>
      <c r="P11572" s="175"/>
      <c r="Q11572" s="175"/>
      <c r="R11572" s="175"/>
      <c r="S11572" s="175"/>
    </row>
    <row r="11573" spans="1:19">
      <c r="A11573" s="161" t="s">
        <v>937</v>
      </c>
      <c r="B11573" s="163" t="str">
        <f t="shared" si="401"/>
        <v>7.1.2</v>
      </c>
      <c r="C11573" s="164">
        <f t="shared" si="402"/>
        <v>1</v>
      </c>
      <c r="D11573" s="175"/>
      <c r="E11573" s="193" t="str">
        <f>$E$307</f>
        <v>NOTA: Los materiales de cantera incluyen el transporte hasta el municipio</v>
      </c>
      <c r="F11573" s="194"/>
      <c r="G11573" s="194"/>
      <c r="H11573" s="194"/>
      <c r="I11573" s="188"/>
      <c r="J11573" s="320"/>
      <c r="K11573" s="1338"/>
      <c r="L11573" s="175"/>
      <c r="M11573" s="175"/>
      <c r="N11573" s="175"/>
      <c r="O11573" s="175"/>
      <c r="P11573" s="175"/>
      <c r="Q11573" s="175"/>
      <c r="R11573" s="175"/>
      <c r="S11573" s="175"/>
    </row>
    <row r="11574" spans="1:19">
      <c r="A11574" s="161" t="s">
        <v>937</v>
      </c>
      <c r="B11574" s="163" t="str">
        <f t="shared" si="401"/>
        <v>7.1.2</v>
      </c>
      <c r="C11574" s="164">
        <f t="shared" si="402"/>
        <v>1</v>
      </c>
      <c r="D11574" s="175"/>
      <c r="E11574" s="193"/>
      <c r="F11574" s="194"/>
      <c r="G11574" s="194"/>
      <c r="H11574" s="194"/>
      <c r="I11574" s="188"/>
      <c r="J11574" s="320"/>
      <c r="K11574" s="1338"/>
      <c r="L11574" s="175"/>
      <c r="M11574" s="175"/>
      <c r="N11574" s="175"/>
      <c r="O11574" s="175"/>
      <c r="P11574" s="175"/>
      <c r="Q11574" s="175"/>
      <c r="R11574" s="175"/>
      <c r="S11574" s="175"/>
    </row>
    <row r="11575" spans="1:19">
      <c r="A11575" s="161" t="s">
        <v>937</v>
      </c>
      <c r="B11575" s="163" t="str">
        <f t="shared" si="401"/>
        <v>7.1.2</v>
      </c>
      <c r="C11575" s="164">
        <f t="shared" si="402"/>
        <v>1</v>
      </c>
      <c r="D11575" s="175"/>
      <c r="E11575" s="193"/>
      <c r="F11575" s="194"/>
      <c r="G11575" s="194"/>
      <c r="H11575" s="194"/>
      <c r="I11575" s="188"/>
      <c r="J11575" s="320"/>
      <c r="K11575" s="1338"/>
      <c r="L11575" s="175"/>
      <c r="M11575" s="175"/>
      <c r="N11575" s="175"/>
      <c r="O11575" s="175"/>
      <c r="P11575" s="175"/>
      <c r="Q11575" s="175"/>
      <c r="R11575" s="175"/>
      <c r="S11575" s="175"/>
    </row>
    <row r="11576" spans="1:19" ht="15.75" thickBot="1">
      <c r="A11576" s="161" t="s">
        <v>937</v>
      </c>
      <c r="B11576" s="163" t="str">
        <f t="shared" si="401"/>
        <v>7.1.2</v>
      </c>
      <c r="C11576" s="164">
        <f t="shared" si="402"/>
        <v>1</v>
      </c>
      <c r="D11576" s="175"/>
      <c r="E11576" s="193"/>
      <c r="F11576" s="194"/>
      <c r="G11576" s="194"/>
      <c r="H11576" s="194"/>
      <c r="I11576" s="188"/>
      <c r="J11576" s="320"/>
      <c r="K11576" s="1338"/>
      <c r="L11576" s="175"/>
      <c r="M11576" s="175"/>
      <c r="N11576" s="175"/>
      <c r="O11576" s="175"/>
      <c r="P11576" s="175"/>
      <c r="Q11576" s="175"/>
      <c r="R11576" s="175"/>
      <c r="S11576" s="175"/>
    </row>
    <row r="11577" spans="1:19" ht="15.75" thickBot="1">
      <c r="A11577" s="161" t="s">
        <v>937</v>
      </c>
      <c r="B11577" s="163" t="str">
        <f t="shared" si="401"/>
        <v>7.1.2</v>
      </c>
      <c r="C11577" s="164">
        <f t="shared" si="402"/>
        <v>1</v>
      </c>
      <c r="D11577" s="175"/>
      <c r="E11577" s="196"/>
      <c r="F11577" s="198"/>
      <c r="G11577" s="198"/>
      <c r="H11577" s="198"/>
      <c r="I11577" s="197"/>
      <c r="J11577" s="326"/>
      <c r="K11577" s="1336">
        <f>SUM(J11565:J11577)</f>
        <v>406198</v>
      </c>
      <c r="L11577" s="175"/>
      <c r="M11577" s="175"/>
      <c r="N11577" s="175"/>
      <c r="O11577" s="175"/>
      <c r="P11577" s="175"/>
      <c r="Q11577" s="175"/>
      <c r="R11577" s="175"/>
      <c r="S11577" s="175"/>
    </row>
    <row r="11578" spans="1:19" ht="15.75" thickBot="1">
      <c r="A11578" s="161" t="s">
        <v>937</v>
      </c>
      <c r="B11578" s="163" t="str">
        <f t="shared" si="401"/>
        <v>7.1.2</v>
      </c>
      <c r="C11578" s="164">
        <f t="shared" si="402"/>
        <v>1</v>
      </c>
      <c r="D11578" s="175"/>
      <c r="E11578" s="201"/>
      <c r="F11578" s="201"/>
      <c r="G11578" s="201"/>
      <c r="H11578" s="201"/>
      <c r="I11578" s="202"/>
      <c r="J11578" s="330"/>
      <c r="K11578" s="1337"/>
      <c r="L11578" s="175"/>
      <c r="M11578" s="175"/>
      <c r="N11578" s="175"/>
      <c r="O11578" s="175"/>
      <c r="P11578" s="175"/>
      <c r="Q11578" s="175"/>
      <c r="R11578" s="175"/>
      <c r="S11578" s="175"/>
    </row>
    <row r="11579" spans="1:19" ht="15.75" thickBot="1">
      <c r="A11579" s="161" t="s">
        <v>937</v>
      </c>
      <c r="B11579" s="163" t="str">
        <f t="shared" si="401"/>
        <v>7.1.2</v>
      </c>
      <c r="C11579" s="164">
        <f t="shared" si="402"/>
        <v>1</v>
      </c>
      <c r="D11579" s="175"/>
      <c r="E11579" s="178" t="s">
        <v>509</v>
      </c>
      <c r="F11579" s="179" t="s">
        <v>497</v>
      </c>
      <c r="G11579" s="179" t="s">
        <v>41</v>
      </c>
      <c r="H11579" s="179" t="s">
        <v>506</v>
      </c>
      <c r="I11579" s="179" t="s">
        <v>510</v>
      </c>
      <c r="J11579" s="317" t="s">
        <v>501</v>
      </c>
      <c r="K11579" s="1338"/>
      <c r="L11579" s="175"/>
      <c r="M11579" s="175"/>
      <c r="N11579" s="175"/>
      <c r="O11579" s="175"/>
      <c r="P11579" s="175"/>
      <c r="Q11579" s="175"/>
      <c r="R11579" s="175"/>
      <c r="S11579" s="175"/>
    </row>
    <row r="11580" spans="1:19">
      <c r="A11580" s="161" t="s">
        <v>937</v>
      </c>
      <c r="B11580" s="163" t="str">
        <f t="shared" si="401"/>
        <v>7.1.2</v>
      </c>
      <c r="C11580" s="164">
        <f t="shared" si="402"/>
        <v>1</v>
      </c>
      <c r="D11580" s="175"/>
      <c r="E11580" s="302"/>
      <c r="F11580" s="182"/>
      <c r="G11580" s="303"/>
      <c r="H11580" s="304"/>
      <c r="I11580" s="303"/>
      <c r="J11580" s="305"/>
      <c r="K11580" s="1338"/>
      <c r="L11580" s="175"/>
      <c r="M11580" s="175"/>
      <c r="N11580" s="175"/>
      <c r="O11580" s="175"/>
      <c r="P11580" s="175"/>
      <c r="Q11580" s="175"/>
      <c r="R11580" s="175"/>
      <c r="S11580" s="175"/>
    </row>
    <row r="11581" spans="1:19">
      <c r="A11581" s="161" t="s">
        <v>937</v>
      </c>
      <c r="B11581" s="163" t="str">
        <f t="shared" si="401"/>
        <v>7.1.2</v>
      </c>
      <c r="C11581" s="164">
        <f t="shared" si="402"/>
        <v>1</v>
      </c>
      <c r="D11581" s="175"/>
      <c r="E11581" s="211"/>
      <c r="F11581" s="212"/>
      <c r="G11581" s="212"/>
      <c r="H11581" s="212"/>
      <c r="I11581" s="206"/>
      <c r="J11581" s="210"/>
      <c r="K11581" s="1338"/>
      <c r="L11581" s="175"/>
      <c r="M11581" s="175"/>
      <c r="N11581" s="175"/>
      <c r="O11581" s="175"/>
      <c r="P11581" s="175"/>
      <c r="Q11581" s="175"/>
      <c r="R11581" s="175"/>
      <c r="S11581" s="175"/>
    </row>
    <row r="11582" spans="1:19">
      <c r="A11582" s="161" t="s">
        <v>937</v>
      </c>
      <c r="B11582" s="163" t="str">
        <f t="shared" si="401"/>
        <v>7.1.2</v>
      </c>
      <c r="C11582" s="164">
        <f t="shared" si="402"/>
        <v>1</v>
      </c>
      <c r="D11582" s="175"/>
      <c r="E11582" s="193"/>
      <c r="F11582" s="194"/>
      <c r="G11582" s="194"/>
      <c r="H11582" s="194"/>
      <c r="I11582" s="188"/>
      <c r="J11582" s="195"/>
      <c r="K11582" s="1338"/>
      <c r="L11582" s="175"/>
      <c r="M11582" s="175"/>
      <c r="N11582" s="175"/>
      <c r="O11582" s="175"/>
      <c r="P11582" s="175"/>
      <c r="Q11582" s="175"/>
      <c r="R11582" s="175"/>
      <c r="S11582" s="175"/>
    </row>
    <row r="11583" spans="1:19">
      <c r="A11583" s="161" t="s">
        <v>937</v>
      </c>
      <c r="B11583" s="163" t="str">
        <f t="shared" si="401"/>
        <v>7.1.2</v>
      </c>
      <c r="C11583" s="164">
        <f t="shared" si="402"/>
        <v>1</v>
      </c>
      <c r="D11583" s="175"/>
      <c r="E11583" s="193"/>
      <c r="F11583" s="194"/>
      <c r="G11583" s="194"/>
      <c r="H11583" s="194"/>
      <c r="I11583" s="188"/>
      <c r="J11583" s="195"/>
      <c r="K11583" s="1338"/>
      <c r="L11583" s="175"/>
      <c r="M11583" s="175"/>
      <c r="N11583" s="175"/>
      <c r="O11583" s="175"/>
      <c r="P11583" s="175"/>
      <c r="Q11583" s="175"/>
      <c r="R11583" s="175"/>
      <c r="S11583" s="175"/>
    </row>
    <row r="11584" spans="1:19" ht="15.75" thickBot="1">
      <c r="A11584" s="161" t="s">
        <v>937</v>
      </c>
      <c r="B11584" s="163" t="str">
        <f t="shared" si="401"/>
        <v>7.1.2</v>
      </c>
      <c r="C11584" s="164">
        <f t="shared" si="402"/>
        <v>1</v>
      </c>
      <c r="D11584" s="175"/>
      <c r="E11584" s="193"/>
      <c r="F11584" s="194"/>
      <c r="G11584" s="194"/>
      <c r="H11584" s="194"/>
      <c r="I11584" s="188"/>
      <c r="J11584" s="195"/>
      <c r="K11584" s="1338"/>
      <c r="L11584" s="175"/>
      <c r="M11584" s="175"/>
      <c r="N11584" s="175"/>
      <c r="O11584" s="175"/>
      <c r="P11584" s="175"/>
      <c r="Q11584" s="175"/>
      <c r="R11584" s="175"/>
      <c r="S11584" s="175"/>
    </row>
    <row r="11585" spans="1:19" ht="15.75" thickBot="1">
      <c r="A11585" s="161" t="s">
        <v>937</v>
      </c>
      <c r="B11585" s="163" t="str">
        <f t="shared" si="401"/>
        <v>7.1.2</v>
      </c>
      <c r="C11585" s="164">
        <f t="shared" si="402"/>
        <v>1</v>
      </c>
      <c r="D11585" s="175"/>
      <c r="E11585" s="196"/>
      <c r="F11585" s="198"/>
      <c r="G11585" s="198"/>
      <c r="H11585" s="198"/>
      <c r="I11585" s="197"/>
      <c r="J11585" s="199"/>
      <c r="K11585" s="1336">
        <f>SUM(J11580:J11585)</f>
        <v>0</v>
      </c>
      <c r="L11585" s="175"/>
      <c r="M11585" s="175"/>
      <c r="N11585" s="175"/>
      <c r="O11585" s="175"/>
      <c r="P11585" s="175"/>
      <c r="Q11585" s="175"/>
      <c r="R11585" s="175"/>
      <c r="S11585" s="175"/>
    </row>
    <row r="11586" spans="1:19" ht="15.75" thickBot="1">
      <c r="A11586" s="161" t="s">
        <v>937</v>
      </c>
      <c r="B11586" s="163" t="str">
        <f t="shared" si="401"/>
        <v>7.1.2</v>
      </c>
      <c r="C11586" s="164">
        <f t="shared" si="402"/>
        <v>1</v>
      </c>
      <c r="D11586" s="175"/>
      <c r="E11586" s="201"/>
      <c r="F11586" s="201"/>
      <c r="G11586" s="201"/>
      <c r="H11586" s="201"/>
      <c r="I11586" s="213"/>
      <c r="J11586" s="214"/>
      <c r="K11586" s="1337"/>
      <c r="L11586" s="175"/>
      <c r="M11586" s="175"/>
      <c r="N11586" s="175"/>
      <c r="O11586" s="175"/>
      <c r="P11586" s="175"/>
      <c r="Q11586" s="175"/>
      <c r="R11586" s="175"/>
      <c r="S11586" s="175"/>
    </row>
    <row r="11587" spans="1:19" ht="15.75" thickBot="1">
      <c r="A11587" s="161" t="s">
        <v>937</v>
      </c>
      <c r="B11587" s="163" t="str">
        <f t="shared" si="401"/>
        <v>7.1.2</v>
      </c>
      <c r="C11587" s="164">
        <f t="shared" si="402"/>
        <v>1</v>
      </c>
      <c r="D11587" s="175"/>
      <c r="E11587" s="178" t="s">
        <v>512</v>
      </c>
      <c r="F11587" s="239" t="s">
        <v>519</v>
      </c>
      <c r="G11587" s="239" t="s">
        <v>520</v>
      </c>
      <c r="H11587" s="179" t="s">
        <v>513</v>
      </c>
      <c r="I11587" s="179" t="s">
        <v>500</v>
      </c>
      <c r="J11587" s="180" t="s">
        <v>501</v>
      </c>
      <c r="K11587" s="1338"/>
      <c r="L11587" s="175"/>
      <c r="M11587" s="175"/>
      <c r="N11587" s="175"/>
      <c r="O11587" s="175"/>
      <c r="P11587" s="175"/>
      <c r="Q11587" s="175"/>
      <c r="R11587" s="175"/>
      <c r="S11587" s="175"/>
    </row>
    <row r="11588" spans="1:19">
      <c r="A11588" s="161" t="s">
        <v>937</v>
      </c>
      <c r="B11588" s="163" t="str">
        <f t="shared" si="401"/>
        <v>7.1.2</v>
      </c>
      <c r="C11588" s="164">
        <f t="shared" si="402"/>
        <v>1</v>
      </c>
      <c r="D11588" s="175"/>
      <c r="E11588" s="205" t="s">
        <v>521</v>
      </c>
      <c r="F11588" s="219">
        <v>63600</v>
      </c>
      <c r="G11588" s="219">
        <v>54060</v>
      </c>
      <c r="H11588" s="207">
        <v>120366.18</v>
      </c>
      <c r="I11588" s="243">
        <v>9</v>
      </c>
      <c r="J11588" s="217">
        <f>ROUND(IF(N(F11588)&gt;0,PRODUCT(H11588,1/I11588),PRODUCT(G11588:I11588)),0)</f>
        <v>13374</v>
      </c>
      <c r="K11588" s="1338"/>
      <c r="L11588" s="175"/>
      <c r="M11588" s="175"/>
      <c r="N11588" s="175"/>
      <c r="O11588" s="175"/>
      <c r="P11588" s="175"/>
      <c r="Q11588" s="175"/>
      <c r="R11588" s="175"/>
      <c r="S11588" s="175"/>
    </row>
    <row r="11589" spans="1:19">
      <c r="A11589" s="161" t="s">
        <v>937</v>
      </c>
      <c r="B11589" s="163" t="str">
        <f t="shared" si="401"/>
        <v>7.1.2</v>
      </c>
      <c r="C11589" s="164">
        <f t="shared" si="402"/>
        <v>1</v>
      </c>
      <c r="D11589" s="175"/>
      <c r="E11589" s="205" t="s">
        <v>522</v>
      </c>
      <c r="F11589" s="219">
        <v>31800</v>
      </c>
      <c r="G11589" s="219">
        <v>27030</v>
      </c>
      <c r="H11589" s="207">
        <v>60183.09</v>
      </c>
      <c r="I11589" s="243">
        <v>5</v>
      </c>
      <c r="J11589" s="217">
        <f>ROUND(IF(N(F11589)&gt;0,PRODUCT(H11589,1/I11589),PRODUCT(G11589:I11589)),0)</f>
        <v>12037</v>
      </c>
      <c r="K11589" s="1338"/>
      <c r="L11589" s="175"/>
      <c r="M11589" s="175"/>
      <c r="N11589" s="175"/>
      <c r="O11589" s="175"/>
      <c r="P11589" s="175"/>
      <c r="Q11589" s="175"/>
      <c r="R11589" s="175"/>
      <c r="S11589" s="175"/>
    </row>
    <row r="11590" spans="1:19">
      <c r="A11590" s="161" t="s">
        <v>937</v>
      </c>
      <c r="B11590" s="163" t="str">
        <f t="shared" si="401"/>
        <v>7.1.2</v>
      </c>
      <c r="C11590" s="164">
        <f t="shared" si="402"/>
        <v>1</v>
      </c>
      <c r="D11590" s="175"/>
      <c r="E11590" s="241" t="s">
        <v>523</v>
      </c>
      <c r="F11590" s="219">
        <v>19080</v>
      </c>
      <c r="G11590" s="219">
        <v>16218</v>
      </c>
      <c r="H11590" s="207">
        <v>39433</v>
      </c>
      <c r="I11590" s="243">
        <v>2.5</v>
      </c>
      <c r="J11590" s="217">
        <f>ROUND(IF(N(F11590)&gt;0,PRODUCT(H11590,1/I11590),PRODUCT(G11590:I11590)),0)</f>
        <v>15773</v>
      </c>
      <c r="K11590" s="1338"/>
      <c r="L11590" s="175"/>
      <c r="M11590" s="175"/>
      <c r="N11590" s="175"/>
      <c r="O11590" s="175"/>
      <c r="P11590" s="175"/>
      <c r="Q11590" s="175"/>
      <c r="R11590" s="175"/>
      <c r="S11590" s="175"/>
    </row>
    <row r="11591" spans="1:19">
      <c r="A11591" s="161" t="s">
        <v>937</v>
      </c>
      <c r="B11591" s="163" t="str">
        <f t="shared" si="401"/>
        <v>7.1.2</v>
      </c>
      <c r="C11591" s="164">
        <f t="shared" si="402"/>
        <v>1</v>
      </c>
      <c r="D11591" s="175"/>
      <c r="E11591" s="193"/>
      <c r="F11591" s="194"/>
      <c r="G11591" s="194"/>
      <c r="H11591" s="194"/>
      <c r="I11591" s="188"/>
      <c r="J11591" s="195"/>
      <c r="K11591" s="1338"/>
      <c r="L11591" s="175"/>
      <c r="M11591" s="175"/>
      <c r="N11591" s="175"/>
      <c r="O11591" s="175"/>
      <c r="P11591" s="175"/>
      <c r="Q11591" s="175"/>
      <c r="R11591" s="175"/>
      <c r="S11591" s="175"/>
    </row>
    <row r="11592" spans="1:19">
      <c r="A11592" s="161" t="s">
        <v>937</v>
      </c>
      <c r="B11592" s="163" t="str">
        <f t="shared" si="401"/>
        <v>7.1.2</v>
      </c>
      <c r="C11592" s="164">
        <f t="shared" si="402"/>
        <v>1</v>
      </c>
      <c r="D11592" s="175"/>
      <c r="E11592" s="193"/>
      <c r="F11592" s="194"/>
      <c r="G11592" s="194"/>
      <c r="H11592" s="194"/>
      <c r="I11592" s="188"/>
      <c r="J11592" s="195"/>
      <c r="K11592" s="1338"/>
      <c r="L11592" s="175"/>
      <c r="M11592" s="175"/>
      <c r="N11592" s="175"/>
      <c r="O11592" s="175"/>
      <c r="P11592" s="175"/>
      <c r="Q11592" s="175"/>
      <c r="R11592" s="175"/>
      <c r="S11592" s="175"/>
    </row>
    <row r="11593" spans="1:19" ht="15.75" thickBot="1">
      <c r="A11593" s="161" t="s">
        <v>937</v>
      </c>
      <c r="B11593" s="163" t="str">
        <f t="shared" si="401"/>
        <v>7.1.2</v>
      </c>
      <c r="C11593" s="164">
        <f t="shared" si="402"/>
        <v>1</v>
      </c>
      <c r="D11593" s="175"/>
      <c r="E11593" s="193"/>
      <c r="F11593" s="194"/>
      <c r="G11593" s="194"/>
      <c r="H11593" s="194"/>
      <c r="I11593" s="188"/>
      <c r="J11593" s="195"/>
      <c r="K11593" s="1338"/>
      <c r="L11593" s="175"/>
      <c r="M11593" s="175"/>
      <c r="N11593" s="175"/>
      <c r="O11593" s="175"/>
      <c r="P11593" s="175"/>
      <c r="Q11593" s="175"/>
      <c r="R11593" s="175"/>
      <c r="S11593" s="175"/>
    </row>
    <row r="11594" spans="1:19" ht="15.75" thickBot="1">
      <c r="A11594" s="161" t="s">
        <v>937</v>
      </c>
      <c r="B11594" s="163" t="str">
        <f t="shared" si="401"/>
        <v>7.1.2</v>
      </c>
      <c r="C11594" s="164">
        <f t="shared" si="402"/>
        <v>1</v>
      </c>
      <c r="D11594" s="175"/>
      <c r="E11594" s="222"/>
      <c r="F11594" s="223"/>
      <c r="G11594" s="223"/>
      <c r="H11594" s="223"/>
      <c r="I11594" s="224"/>
      <c r="J11594" s="225"/>
      <c r="K11594" s="1336">
        <f>SUM(J11588:J11594)</f>
        <v>41184</v>
      </c>
      <c r="L11594" s="167"/>
      <c r="M11594" s="175"/>
      <c r="N11594" s="175"/>
      <c r="O11594" s="175"/>
      <c r="P11594" s="175"/>
      <c r="Q11594" s="175"/>
      <c r="R11594" s="175"/>
      <c r="S11594" s="175"/>
    </row>
    <row r="11595" spans="1:19" ht="15.75" thickBot="1">
      <c r="A11595" s="161" t="s">
        <v>937</v>
      </c>
      <c r="B11595" s="163" t="str">
        <f t="shared" si="401"/>
        <v>7.1.2</v>
      </c>
      <c r="C11595" s="164">
        <f t="shared" si="402"/>
        <v>1</v>
      </c>
      <c r="D11595" s="175"/>
      <c r="E11595" s="175"/>
      <c r="F11595" s="175"/>
      <c r="G11595" s="175"/>
      <c r="H11595" s="175"/>
      <c r="I11595" s="176"/>
      <c r="J11595" s="167"/>
      <c r="K11595" s="1338"/>
      <c r="L11595" s="175"/>
      <c r="M11595" s="175"/>
      <c r="N11595" s="175"/>
      <c r="O11595" s="175"/>
      <c r="P11595" s="175"/>
      <c r="Q11595" s="175"/>
      <c r="R11595" s="175"/>
      <c r="S11595" s="175"/>
    </row>
    <row r="11596" spans="1:19" ht="15.75" thickBot="1">
      <c r="A11596" s="161" t="s">
        <v>937</v>
      </c>
      <c r="B11596" s="163" t="str">
        <f t="shared" si="401"/>
        <v>7.1.2</v>
      </c>
      <c r="C11596" s="164">
        <f t="shared" si="402"/>
        <v>1</v>
      </c>
      <c r="D11596" s="175"/>
      <c r="E11596" s="175"/>
      <c r="F11596" s="175"/>
      <c r="G11596" s="175"/>
      <c r="H11596" s="226" t="s">
        <v>516</v>
      </c>
      <c r="I11596" s="176"/>
      <c r="J11596" s="167"/>
      <c r="K11596" s="1343">
        <f>ROUND(+K11562+K11577+K11585+K11594,0)</f>
        <v>575422</v>
      </c>
      <c r="L11596" s="175"/>
      <c r="M11596" s="175"/>
      <c r="N11596" s="175"/>
      <c r="O11596" s="175"/>
      <c r="P11596" s="175"/>
      <c r="Q11596" s="175"/>
      <c r="R11596" s="175"/>
      <c r="S11596" s="175"/>
    </row>
    <row r="11597" spans="1:19">
      <c r="A11597" s="161" t="s">
        <v>937</v>
      </c>
      <c r="B11597" s="163" t="str">
        <f t="shared" si="401"/>
        <v>7.1.2</v>
      </c>
      <c r="C11597" s="164">
        <f t="shared" si="402"/>
        <v>1</v>
      </c>
      <c r="D11597" s="166"/>
      <c r="E11597" s="166"/>
      <c r="F11597" s="166"/>
      <c r="G11597" s="166"/>
      <c r="H11597" s="166"/>
      <c r="I11597" s="165"/>
      <c r="J11597" s="167"/>
      <c r="K11597" s="166"/>
      <c r="L11597" s="166"/>
      <c r="M11597" s="166"/>
      <c r="N11597" s="166"/>
      <c r="O11597" s="166"/>
      <c r="P11597" s="166"/>
      <c r="Q11597" s="166"/>
      <c r="R11597" s="166"/>
      <c r="S11597" s="166"/>
    </row>
    <row r="11598" spans="1:19">
      <c r="A11598" s="161" t="s">
        <v>937</v>
      </c>
      <c r="B11598" s="163" t="str">
        <f t="shared" si="401"/>
        <v>7.1.2</v>
      </c>
      <c r="C11598" s="164">
        <f t="shared" si="402"/>
        <v>1</v>
      </c>
      <c r="D11598" s="166"/>
      <c r="E11598" s="166"/>
      <c r="F11598" s="166"/>
      <c r="G11598" s="166"/>
      <c r="H11598" s="166"/>
      <c r="I11598" s="165"/>
      <c r="J11598" s="167"/>
      <c r="K11598" s="389"/>
      <c r="L11598" s="166"/>
      <c r="M11598" s="166"/>
      <c r="N11598" s="166"/>
      <c r="O11598" s="166"/>
      <c r="P11598" s="166"/>
      <c r="Q11598" s="166"/>
      <c r="R11598" s="166"/>
      <c r="S11598" s="166"/>
    </row>
    <row r="11599" spans="1:19">
      <c r="A11599" s="161" t="s">
        <v>937</v>
      </c>
      <c r="B11599" s="163" t="str">
        <f t="shared" si="401"/>
        <v>7.1.2</v>
      </c>
      <c r="C11599" s="164">
        <f t="shared" si="402"/>
        <v>1</v>
      </c>
      <c r="D11599" s="166"/>
      <c r="E11599" s="166"/>
      <c r="F11599" s="166"/>
      <c r="G11599" s="166"/>
      <c r="H11599" s="166"/>
      <c r="I11599" s="165"/>
      <c r="J11599" s="167"/>
      <c r="K11599" s="166"/>
      <c r="L11599" s="166"/>
      <c r="M11599" s="166"/>
      <c r="N11599" s="166"/>
      <c r="O11599" s="166"/>
      <c r="P11599" s="166"/>
      <c r="Q11599" s="166"/>
      <c r="R11599" s="166"/>
      <c r="S11599" s="166"/>
    </row>
    <row r="11600" spans="1:19" hidden="1">
      <c r="A11600" s="161" t="s">
        <v>937</v>
      </c>
      <c r="B11600" s="163" t="str">
        <f>E11605</f>
        <v>7.1.3</v>
      </c>
      <c r="C11600" s="164">
        <f t="shared" si="402"/>
        <v>0</v>
      </c>
      <c r="D11600" s="166"/>
      <c r="E11600" s="166"/>
      <c r="F11600" s="166"/>
      <c r="G11600" s="166"/>
      <c r="H11600" s="166"/>
      <c r="I11600" s="165"/>
      <c r="J11600" s="167"/>
      <c r="K11600" s="166"/>
      <c r="L11600" s="166"/>
      <c r="M11600" s="166"/>
      <c r="N11600" s="166"/>
      <c r="O11600" s="166"/>
      <c r="P11600" s="166"/>
      <c r="Q11600" s="166"/>
      <c r="R11600" s="166"/>
      <c r="S11600" s="166"/>
    </row>
    <row r="11601" spans="1:19" ht="18.75" hidden="1">
      <c r="A11601" s="161" t="s">
        <v>937</v>
      </c>
      <c r="B11601" s="163" t="str">
        <f t="shared" ref="B11601:B11653" si="403">B11600</f>
        <v>7.1.3</v>
      </c>
      <c r="C11601" s="164">
        <f t="shared" si="402"/>
        <v>0</v>
      </c>
      <c r="D11601" s="165"/>
      <c r="E11601" s="169" t="s">
        <v>496</v>
      </c>
      <c r="F11601" s="169"/>
      <c r="G11601" s="169"/>
      <c r="H11601" s="169"/>
      <c r="I11601" s="169"/>
      <c r="J11601" s="170"/>
      <c r="K11601" s="166"/>
      <c r="L11601" s="166"/>
      <c r="M11601" s="166"/>
      <c r="N11601" s="166"/>
      <c r="O11601" s="166"/>
      <c r="P11601" s="166"/>
      <c r="Q11601" s="166"/>
      <c r="R11601" s="166"/>
      <c r="S11601" s="166"/>
    </row>
    <row r="11602" spans="1:19" hidden="1">
      <c r="A11602" s="161" t="s">
        <v>937</v>
      </c>
      <c r="B11602" s="163" t="str">
        <f t="shared" si="403"/>
        <v>7.1.3</v>
      </c>
      <c r="C11602" s="164">
        <f t="shared" si="402"/>
        <v>0</v>
      </c>
      <c r="D11602" s="165"/>
      <c r="E11602" s="166"/>
      <c r="F11602" s="166"/>
      <c r="G11602" s="166"/>
      <c r="H11602" s="166"/>
      <c r="I11602" s="165"/>
      <c r="J11602" s="167"/>
      <c r="K11602" s="166"/>
      <c r="L11602" s="166"/>
      <c r="M11602" s="166"/>
      <c r="N11602" s="166"/>
      <c r="O11602" s="166"/>
      <c r="P11602" s="166"/>
      <c r="Q11602" s="166"/>
      <c r="R11602" s="166"/>
      <c r="S11602" s="166"/>
    </row>
    <row r="11603" spans="1:19" hidden="1">
      <c r="A11603" s="161" t="s">
        <v>937</v>
      </c>
      <c r="B11603" s="163" t="str">
        <f t="shared" si="403"/>
        <v>7.1.3</v>
      </c>
      <c r="C11603" s="164">
        <f t="shared" si="402"/>
        <v>0</v>
      </c>
      <c r="D11603" s="165"/>
      <c r="E11603" s="166"/>
      <c r="F11603" s="166"/>
      <c r="G11603" s="166"/>
      <c r="H11603" s="166"/>
      <c r="I11603" s="165"/>
      <c r="J11603" s="167"/>
      <c r="K11603" s="166"/>
      <c r="L11603" s="166"/>
      <c r="M11603" s="166"/>
      <c r="N11603" s="166"/>
      <c r="O11603" s="166"/>
      <c r="P11603" s="166"/>
      <c r="Q11603" s="166"/>
      <c r="R11603" s="166"/>
      <c r="S11603" s="166"/>
    </row>
    <row r="11604" spans="1:19" hidden="1">
      <c r="A11604" s="161" t="s">
        <v>937</v>
      </c>
      <c r="B11604" s="163" t="str">
        <f t="shared" si="403"/>
        <v>7.1.3</v>
      </c>
      <c r="C11604" s="164">
        <f t="shared" si="402"/>
        <v>0</v>
      </c>
      <c r="D11604" s="165"/>
      <c r="E11604" s="166"/>
      <c r="F11604" s="166"/>
      <c r="G11604" s="166"/>
      <c r="H11604" s="166"/>
      <c r="I11604" s="165"/>
      <c r="J11604" s="167"/>
      <c r="K11604" s="166"/>
      <c r="L11604" s="166"/>
      <c r="M11604" s="166"/>
      <c r="N11604" s="166"/>
      <c r="O11604" s="166"/>
      <c r="P11604" s="166"/>
      <c r="Q11604" s="166"/>
      <c r="R11604" s="166"/>
      <c r="S11604" s="166"/>
    </row>
    <row r="11605" spans="1:19" ht="27" hidden="1" customHeight="1">
      <c r="A11605" s="161" t="s">
        <v>937</v>
      </c>
      <c r="B11605" s="163" t="str">
        <f t="shared" si="403"/>
        <v>7.1.3</v>
      </c>
      <c r="C11605" s="164">
        <f t="shared" si="402"/>
        <v>0</v>
      </c>
      <c r="D11605" s="172" t="s">
        <v>39</v>
      </c>
      <c r="E11605" s="172" t="s">
        <v>321</v>
      </c>
      <c r="F11605" s="173" t="s">
        <v>322</v>
      </c>
      <c r="G11605" s="173"/>
      <c r="H11605" s="173"/>
      <c r="I11605" s="172" t="s">
        <v>497</v>
      </c>
      <c r="J11605" s="174" t="s">
        <v>551</v>
      </c>
      <c r="K11605" s="167"/>
      <c r="L11605" s="175"/>
      <c r="M11605" s="175"/>
      <c r="N11605" s="175"/>
      <c r="O11605" s="175"/>
      <c r="P11605" s="175"/>
      <c r="Q11605" s="175"/>
      <c r="R11605" s="175"/>
      <c r="S11605" s="175"/>
    </row>
    <row r="11606" spans="1:19" hidden="1">
      <c r="A11606" s="161" t="s">
        <v>937</v>
      </c>
      <c r="B11606" s="163" t="str">
        <f t="shared" si="403"/>
        <v>7.1.3</v>
      </c>
      <c r="C11606" s="164">
        <f t="shared" si="402"/>
        <v>0</v>
      </c>
      <c r="D11606" s="176"/>
      <c r="E11606" s="175"/>
      <c r="F11606" s="175"/>
      <c r="G11606" s="175"/>
      <c r="H11606" s="175"/>
      <c r="I11606" s="176"/>
      <c r="J11606" s="167"/>
      <c r="K11606" s="167"/>
      <c r="L11606" s="175"/>
      <c r="M11606" s="175"/>
      <c r="N11606" s="175"/>
      <c r="O11606" s="175"/>
      <c r="P11606" s="175"/>
      <c r="Q11606" s="175"/>
      <c r="R11606" s="175"/>
      <c r="S11606" s="175"/>
    </row>
    <row r="11607" spans="1:19" hidden="1">
      <c r="A11607" s="161" t="s">
        <v>937</v>
      </c>
      <c r="B11607" s="163" t="str">
        <f t="shared" si="403"/>
        <v>7.1.3</v>
      </c>
      <c r="C11607" s="164">
        <f t="shared" si="402"/>
        <v>0</v>
      </c>
      <c r="D11607" s="176"/>
      <c r="E11607" s="175"/>
      <c r="F11607" s="175"/>
      <c r="G11607" s="175"/>
      <c r="H11607" s="175"/>
      <c r="I11607" s="176"/>
      <c r="J11607" s="177"/>
      <c r="K11607" s="167"/>
      <c r="L11607" s="175"/>
      <c r="M11607" s="175"/>
      <c r="N11607" s="175"/>
      <c r="O11607" s="175"/>
      <c r="P11607" s="175"/>
      <c r="Q11607" s="175"/>
      <c r="R11607" s="175"/>
      <c r="S11607" s="175"/>
    </row>
    <row r="11608" spans="1:19" hidden="1">
      <c r="A11608" s="161" t="s">
        <v>937</v>
      </c>
      <c r="B11608" s="163" t="str">
        <f t="shared" si="403"/>
        <v>7.1.3</v>
      </c>
      <c r="C11608" s="164">
        <f t="shared" si="402"/>
        <v>0</v>
      </c>
      <c r="D11608" s="176"/>
      <c r="E11608" s="175"/>
      <c r="F11608" s="175"/>
      <c r="G11608" s="175"/>
      <c r="H11608" s="175"/>
      <c r="I11608" s="176"/>
      <c r="J11608" s="167"/>
      <c r="K11608" s="167"/>
      <c r="L11608" s="175"/>
      <c r="M11608" s="175"/>
      <c r="N11608" s="175"/>
      <c r="O11608" s="175"/>
      <c r="P11608" s="175"/>
      <c r="Q11608" s="175"/>
      <c r="R11608" s="175"/>
      <c r="S11608" s="175"/>
    </row>
    <row r="11609" spans="1:19" ht="15.75" hidden="1" thickBot="1">
      <c r="A11609" s="161" t="s">
        <v>937</v>
      </c>
      <c r="B11609" s="163" t="str">
        <f t="shared" si="403"/>
        <v>7.1.3</v>
      </c>
      <c r="C11609" s="164">
        <f t="shared" si="402"/>
        <v>0</v>
      </c>
      <c r="D11609" s="176"/>
      <c r="E11609" s="178" t="s">
        <v>498</v>
      </c>
      <c r="F11609" s="179" t="s">
        <v>497</v>
      </c>
      <c r="G11609" s="179" t="s">
        <v>41</v>
      </c>
      <c r="H11609" s="179" t="s">
        <v>499</v>
      </c>
      <c r="I11609" s="179" t="s">
        <v>500</v>
      </c>
      <c r="J11609" s="180" t="s">
        <v>501</v>
      </c>
      <c r="K11609" s="167"/>
      <c r="L11609" s="175"/>
      <c r="M11609" s="175"/>
      <c r="N11609" s="175"/>
      <c r="O11609" s="175"/>
      <c r="P11609" s="175"/>
      <c r="Q11609" s="175"/>
      <c r="R11609" s="175"/>
      <c r="S11609" s="175"/>
    </row>
    <row r="11610" spans="1:19" hidden="1">
      <c r="A11610" s="161" t="s">
        <v>937</v>
      </c>
      <c r="B11610" s="163" t="str">
        <f t="shared" si="403"/>
        <v>7.1.3</v>
      </c>
      <c r="C11610" s="164">
        <f t="shared" si="402"/>
        <v>0</v>
      </c>
      <c r="D11610" s="176"/>
      <c r="E11610" s="181" t="s">
        <v>502</v>
      </c>
      <c r="F11610" s="182" t="s">
        <v>959</v>
      </c>
      <c r="G11610" s="183">
        <v>1</v>
      </c>
      <c r="H11610" s="229">
        <f>ROUND(K11648,0)</f>
        <v>38958</v>
      </c>
      <c r="I11610" s="185">
        <v>0.1</v>
      </c>
      <c r="J11610" s="217">
        <f>ROUND(IF(N(F11610)&gt;0,PRODUCT(H11610,1/I11610),PRODUCT(G11610:I11610)),0)</f>
        <v>3896</v>
      </c>
      <c r="K11610" s="167"/>
      <c r="L11610" s="175"/>
      <c r="M11610" s="175"/>
      <c r="N11610" s="175"/>
      <c r="O11610" s="175"/>
      <c r="P11610" s="175"/>
      <c r="Q11610" s="175"/>
      <c r="R11610" s="175"/>
      <c r="S11610" s="175"/>
    </row>
    <row r="11611" spans="1:19" hidden="1">
      <c r="A11611" s="161" t="s">
        <v>937</v>
      </c>
      <c r="B11611" s="163" t="str">
        <f t="shared" si="403"/>
        <v>7.1.3</v>
      </c>
      <c r="C11611" s="164">
        <f t="shared" ref="C11611:C11674" si="404">IF(ISERROR(MATCH(B11611,T:T,0)),0,1)</f>
        <v>0</v>
      </c>
      <c r="D11611" s="176"/>
      <c r="E11611" s="187" t="s">
        <v>939</v>
      </c>
      <c r="F11611" s="301" t="s">
        <v>1079</v>
      </c>
      <c r="G11611" s="481">
        <v>1</v>
      </c>
      <c r="H11611" s="352">
        <v>1210427</v>
      </c>
      <c r="I11611" s="191">
        <v>0.1</v>
      </c>
      <c r="J11611" s="274">
        <f>H11611*I11611</f>
        <v>121042.70000000001</v>
      </c>
      <c r="K11611" s="167"/>
      <c r="L11611" s="175"/>
      <c r="M11611" s="175"/>
      <c r="N11611" s="175"/>
      <c r="O11611" s="175"/>
      <c r="P11611" s="175"/>
      <c r="Q11611" s="175"/>
      <c r="R11611" s="175"/>
      <c r="S11611" s="175"/>
    </row>
    <row r="11612" spans="1:19" hidden="1">
      <c r="A11612" s="161" t="s">
        <v>937</v>
      </c>
      <c r="B11612" s="163" t="str">
        <f t="shared" si="403"/>
        <v>7.1.3</v>
      </c>
      <c r="C11612" s="164">
        <f t="shared" si="404"/>
        <v>0</v>
      </c>
      <c r="D11612" s="176"/>
      <c r="E11612" s="236"/>
      <c r="F11612" s="188"/>
      <c r="G11612" s="194"/>
      <c r="H11612" s="212"/>
      <c r="I11612" s="388"/>
      <c r="J11612" s="220"/>
      <c r="K11612" s="167"/>
      <c r="L11612" s="175"/>
      <c r="M11612" s="175"/>
      <c r="N11612" s="175"/>
      <c r="O11612" s="175"/>
      <c r="P11612" s="175"/>
      <c r="Q11612" s="175"/>
      <c r="R11612" s="175"/>
      <c r="S11612" s="175"/>
    </row>
    <row r="11613" spans="1:19" hidden="1">
      <c r="A11613" s="161" t="s">
        <v>937</v>
      </c>
      <c r="B11613" s="163" t="str">
        <f t="shared" si="403"/>
        <v>7.1.3</v>
      </c>
      <c r="C11613" s="164">
        <f t="shared" si="404"/>
        <v>0</v>
      </c>
      <c r="D11613" s="176"/>
      <c r="E11613" s="193"/>
      <c r="F11613" s="188"/>
      <c r="G11613" s="194"/>
      <c r="H11613" s="194"/>
      <c r="I11613" s="188"/>
      <c r="J11613" s="320"/>
      <c r="K11613" s="167"/>
      <c r="L11613" s="175"/>
      <c r="M11613" s="175"/>
      <c r="N11613" s="175"/>
      <c r="O11613" s="175"/>
      <c r="P11613" s="175"/>
      <c r="Q11613" s="175"/>
      <c r="R11613" s="175"/>
      <c r="S11613" s="175"/>
    </row>
    <row r="11614" spans="1:19" hidden="1">
      <c r="A11614" s="161" t="s">
        <v>937</v>
      </c>
      <c r="B11614" s="163" t="str">
        <f t="shared" si="403"/>
        <v>7.1.3</v>
      </c>
      <c r="C11614" s="164">
        <f t="shared" si="404"/>
        <v>0</v>
      </c>
      <c r="D11614" s="176"/>
      <c r="E11614" s="193"/>
      <c r="F11614" s="188"/>
      <c r="G11614" s="194"/>
      <c r="H11614" s="194"/>
      <c r="I11614" s="188"/>
      <c r="J11614" s="320"/>
      <c r="K11614" s="167"/>
      <c r="L11614" s="175"/>
      <c r="M11614" s="175"/>
      <c r="N11614" s="175"/>
      <c r="O11614" s="175"/>
      <c r="P11614" s="175"/>
      <c r="Q11614" s="175"/>
      <c r="R11614" s="175"/>
      <c r="S11614" s="175"/>
    </row>
    <row r="11615" spans="1:19" hidden="1">
      <c r="A11615" s="161" t="s">
        <v>937</v>
      </c>
      <c r="B11615" s="163" t="str">
        <f t="shared" si="403"/>
        <v>7.1.3</v>
      </c>
      <c r="C11615" s="164">
        <f t="shared" si="404"/>
        <v>0</v>
      </c>
      <c r="D11615" s="176"/>
      <c r="E11615" s="193"/>
      <c r="F11615" s="188"/>
      <c r="G11615" s="194"/>
      <c r="H11615" s="194"/>
      <c r="I11615" s="188"/>
      <c r="J11615" s="320"/>
      <c r="K11615" s="167"/>
      <c r="L11615" s="175"/>
      <c r="M11615" s="175"/>
      <c r="N11615" s="175"/>
      <c r="O11615" s="175"/>
      <c r="P11615" s="175"/>
      <c r="Q11615" s="175"/>
      <c r="R11615" s="175"/>
      <c r="S11615" s="175"/>
    </row>
    <row r="11616" spans="1:19" ht="15.75" hidden="1" thickBot="1">
      <c r="A11616" s="161" t="s">
        <v>937</v>
      </c>
      <c r="B11616" s="163" t="str">
        <f t="shared" si="403"/>
        <v>7.1.3</v>
      </c>
      <c r="C11616" s="164">
        <f t="shared" si="404"/>
        <v>0</v>
      </c>
      <c r="D11616" s="176"/>
      <c r="E11616" s="196"/>
      <c r="F11616" s="197"/>
      <c r="G11616" s="198"/>
      <c r="H11616" s="198"/>
      <c r="I11616" s="197"/>
      <c r="J11616" s="326"/>
      <c r="K11616" s="275">
        <f>SUM(J11610:J11616)</f>
        <v>124938.70000000001</v>
      </c>
      <c r="L11616" s="167"/>
      <c r="M11616" s="175"/>
      <c r="N11616" s="175"/>
      <c r="O11616" s="175"/>
      <c r="P11616" s="175"/>
      <c r="Q11616" s="175"/>
      <c r="R11616" s="175"/>
      <c r="S11616" s="175"/>
    </row>
    <row r="11617" spans="1:19" ht="15.75" hidden="1" thickBot="1">
      <c r="A11617" s="161" t="s">
        <v>937</v>
      </c>
      <c r="B11617" s="163" t="str">
        <f t="shared" si="403"/>
        <v>7.1.3</v>
      </c>
      <c r="C11617" s="164">
        <f t="shared" si="404"/>
        <v>0</v>
      </c>
      <c r="D11617" s="176"/>
      <c r="E11617" s="201"/>
      <c r="F11617" s="202"/>
      <c r="G11617" s="201"/>
      <c r="H11617" s="201"/>
      <c r="I11617" s="202"/>
      <c r="J11617" s="330"/>
      <c r="K11617" s="204"/>
      <c r="L11617" s="175"/>
      <c r="M11617" s="175"/>
      <c r="N11617" s="175"/>
      <c r="O11617" s="175"/>
      <c r="P11617" s="175"/>
      <c r="Q11617" s="175"/>
      <c r="R11617" s="175"/>
      <c r="S11617" s="175"/>
    </row>
    <row r="11618" spans="1:19" ht="15.75" hidden="1" thickBot="1">
      <c r="A11618" s="161" t="s">
        <v>937</v>
      </c>
      <c r="B11618" s="163" t="str">
        <f t="shared" si="403"/>
        <v>7.1.3</v>
      </c>
      <c r="C11618" s="164">
        <f t="shared" si="404"/>
        <v>0</v>
      </c>
      <c r="D11618" s="175"/>
      <c r="E11618" s="178" t="s">
        <v>505</v>
      </c>
      <c r="F11618" s="179" t="s">
        <v>497</v>
      </c>
      <c r="G11618" s="179" t="s">
        <v>41</v>
      </c>
      <c r="H11618" s="179" t="s">
        <v>506</v>
      </c>
      <c r="I11618" s="179" t="s">
        <v>507</v>
      </c>
      <c r="J11618" s="317" t="s">
        <v>501</v>
      </c>
      <c r="K11618" s="167"/>
      <c r="L11618" s="175"/>
      <c r="M11618" s="175"/>
      <c r="N11618" s="175"/>
      <c r="O11618" s="175"/>
      <c r="P11618" s="175"/>
      <c r="Q11618" s="175"/>
      <c r="R11618" s="175"/>
      <c r="S11618" s="175"/>
    </row>
    <row r="11619" spans="1:19" hidden="1">
      <c r="A11619" s="161" t="s">
        <v>937</v>
      </c>
      <c r="B11619" s="163" t="str">
        <f t="shared" si="403"/>
        <v>7.1.3</v>
      </c>
      <c r="C11619" s="164">
        <f t="shared" si="404"/>
        <v>0</v>
      </c>
      <c r="D11619" s="175"/>
      <c r="E11619" s="302" t="s">
        <v>942</v>
      </c>
      <c r="F11619" s="255" t="s">
        <v>90</v>
      </c>
      <c r="G11619" s="183">
        <v>1.1499999999999999</v>
      </c>
      <c r="H11619" s="207">
        <v>386426</v>
      </c>
      <c r="I11619" s="208"/>
      <c r="J11619" s="217">
        <f>ROUND(IF(N(F11619)&gt;0,PRODUCT(H11619,1/I11619),PRODUCT(G11619:I11619)),0)</f>
        <v>444390</v>
      </c>
      <c r="K11619" s="167"/>
      <c r="L11619" s="175"/>
      <c r="M11619" s="175"/>
      <c r="N11619" s="175"/>
      <c r="O11619" s="175"/>
      <c r="P11619" s="175"/>
      <c r="Q11619" s="175"/>
      <c r="R11619" s="175"/>
      <c r="S11619" s="175"/>
    </row>
    <row r="11620" spans="1:19" hidden="1">
      <c r="A11620" s="161" t="s">
        <v>937</v>
      </c>
      <c r="B11620" s="163" t="str">
        <f t="shared" si="403"/>
        <v>7.1.3</v>
      </c>
      <c r="C11620" s="164">
        <f t="shared" si="404"/>
        <v>0</v>
      </c>
      <c r="D11620" s="175"/>
      <c r="E11620" s="193"/>
      <c r="F11620" s="188"/>
      <c r="G11620" s="375"/>
      <c r="H11620" s="237"/>
      <c r="I11620" s="208"/>
      <c r="J11620" s="252"/>
      <c r="K11620" s="167"/>
      <c r="L11620" s="175"/>
      <c r="M11620" s="175"/>
      <c r="N11620" s="175"/>
      <c r="O11620" s="175"/>
      <c r="P11620" s="175"/>
      <c r="Q11620" s="175"/>
      <c r="R11620" s="175"/>
      <c r="S11620" s="175"/>
    </row>
    <row r="11621" spans="1:19" hidden="1">
      <c r="A11621" s="161" t="s">
        <v>937</v>
      </c>
      <c r="B11621" s="163" t="str">
        <f t="shared" si="403"/>
        <v>7.1.3</v>
      </c>
      <c r="C11621" s="164">
        <f t="shared" si="404"/>
        <v>0</v>
      </c>
      <c r="D11621" s="175"/>
      <c r="E11621" s="250"/>
      <c r="F11621" s="188"/>
      <c r="G11621" s="375"/>
      <c r="H11621" s="237"/>
      <c r="I11621" s="208"/>
      <c r="J11621" s="252"/>
      <c r="K11621" s="167"/>
      <c r="L11621" s="175"/>
      <c r="M11621" s="175"/>
      <c r="N11621" s="175"/>
      <c r="O11621" s="175"/>
      <c r="P11621" s="175"/>
      <c r="Q11621" s="175"/>
      <c r="R11621" s="175"/>
      <c r="S11621" s="175"/>
    </row>
    <row r="11622" spans="1:19" hidden="1">
      <c r="A11622" s="161" t="s">
        <v>937</v>
      </c>
      <c r="B11622" s="163" t="str">
        <f t="shared" si="403"/>
        <v>7.1.3</v>
      </c>
      <c r="C11622" s="164">
        <f t="shared" si="404"/>
        <v>0</v>
      </c>
      <c r="D11622" s="175"/>
      <c r="E11622" s="193"/>
      <c r="F11622" s="194"/>
      <c r="G11622" s="194"/>
      <c r="H11622" s="194"/>
      <c r="I11622" s="188"/>
      <c r="J11622" s="320"/>
      <c r="K11622" s="167"/>
      <c r="L11622" s="175"/>
      <c r="M11622" s="175"/>
      <c r="N11622" s="175"/>
      <c r="O11622" s="175"/>
      <c r="P11622" s="175"/>
      <c r="Q11622" s="175"/>
      <c r="R11622" s="175"/>
      <c r="S11622" s="175"/>
    </row>
    <row r="11623" spans="1:19" hidden="1">
      <c r="A11623" s="161" t="s">
        <v>937</v>
      </c>
      <c r="B11623" s="163" t="str">
        <f t="shared" si="403"/>
        <v>7.1.3</v>
      </c>
      <c r="C11623" s="164">
        <f t="shared" si="404"/>
        <v>0</v>
      </c>
      <c r="D11623" s="175"/>
      <c r="E11623" s="193"/>
      <c r="F11623" s="194"/>
      <c r="G11623" s="194"/>
      <c r="H11623" s="194"/>
      <c r="I11623" s="188"/>
      <c r="J11623" s="320"/>
      <c r="K11623" s="167"/>
      <c r="L11623" s="175"/>
      <c r="M11623" s="175"/>
      <c r="N11623" s="175"/>
      <c r="O11623" s="175"/>
      <c r="P11623" s="175"/>
      <c r="Q11623" s="175"/>
      <c r="R11623" s="175"/>
      <c r="S11623" s="175"/>
    </row>
    <row r="11624" spans="1:19" hidden="1">
      <c r="A11624" s="161" t="s">
        <v>937</v>
      </c>
      <c r="B11624" s="163" t="str">
        <f t="shared" si="403"/>
        <v>7.1.3</v>
      </c>
      <c r="C11624" s="164">
        <f t="shared" si="404"/>
        <v>0</v>
      </c>
      <c r="D11624" s="175"/>
      <c r="E11624" s="193"/>
      <c r="F11624" s="194"/>
      <c r="G11624" s="194"/>
      <c r="H11624" s="194"/>
      <c r="I11624" s="188"/>
      <c r="J11624" s="320"/>
      <c r="K11624" s="167"/>
      <c r="L11624" s="175"/>
      <c r="M11624" s="175"/>
      <c r="N11624" s="175"/>
      <c r="O11624" s="175"/>
      <c r="P11624" s="175"/>
      <c r="Q11624" s="175"/>
      <c r="R11624" s="175"/>
      <c r="S11624" s="175"/>
    </row>
    <row r="11625" spans="1:19" hidden="1">
      <c r="A11625" s="161" t="s">
        <v>937</v>
      </c>
      <c r="B11625" s="163" t="str">
        <f t="shared" si="403"/>
        <v>7.1.3</v>
      </c>
      <c r="C11625" s="164">
        <f t="shared" si="404"/>
        <v>0</v>
      </c>
      <c r="D11625" s="175"/>
      <c r="E11625" s="193"/>
      <c r="F11625" s="194"/>
      <c r="G11625" s="194"/>
      <c r="H11625" s="194"/>
      <c r="I11625" s="188"/>
      <c r="J11625" s="320"/>
      <c r="K11625" s="167"/>
      <c r="L11625" s="175"/>
      <c r="M11625" s="175"/>
      <c r="N11625" s="175"/>
      <c r="O11625" s="175"/>
      <c r="P11625" s="175"/>
      <c r="Q11625" s="175"/>
      <c r="R11625" s="175"/>
      <c r="S11625" s="175"/>
    </row>
    <row r="11626" spans="1:19" hidden="1">
      <c r="A11626" s="161" t="s">
        <v>937</v>
      </c>
      <c r="B11626" s="163" t="str">
        <f t="shared" si="403"/>
        <v>7.1.3</v>
      </c>
      <c r="C11626" s="164">
        <f t="shared" si="404"/>
        <v>0</v>
      </c>
      <c r="D11626" s="175"/>
      <c r="E11626" s="193"/>
      <c r="F11626" s="194"/>
      <c r="G11626" s="194"/>
      <c r="H11626" s="194"/>
      <c r="I11626" s="188"/>
      <c r="J11626" s="320"/>
      <c r="K11626" s="167"/>
      <c r="L11626" s="175"/>
      <c r="M11626" s="175"/>
      <c r="N11626" s="175"/>
      <c r="O11626" s="175"/>
      <c r="P11626" s="175"/>
      <c r="Q11626" s="175"/>
      <c r="R11626" s="175"/>
      <c r="S11626" s="175"/>
    </row>
    <row r="11627" spans="1:19" hidden="1">
      <c r="A11627" s="161" t="s">
        <v>937</v>
      </c>
      <c r="B11627" s="163" t="str">
        <f t="shared" si="403"/>
        <v>7.1.3</v>
      </c>
      <c r="C11627" s="164">
        <f t="shared" si="404"/>
        <v>0</v>
      </c>
      <c r="D11627" s="175"/>
      <c r="E11627" s="193" t="str">
        <f>$E$307</f>
        <v>NOTA: Los materiales de cantera incluyen el transporte hasta el municipio</v>
      </c>
      <c r="F11627" s="194"/>
      <c r="G11627" s="194"/>
      <c r="H11627" s="194"/>
      <c r="I11627" s="188"/>
      <c r="J11627" s="320"/>
      <c r="K11627" s="167"/>
      <c r="L11627" s="175"/>
      <c r="M11627" s="175"/>
      <c r="N11627" s="175"/>
      <c r="O11627" s="175"/>
      <c r="P11627" s="175"/>
      <c r="Q11627" s="175"/>
      <c r="R11627" s="175"/>
      <c r="S11627" s="175"/>
    </row>
    <row r="11628" spans="1:19" hidden="1">
      <c r="A11628" s="161" t="s">
        <v>937</v>
      </c>
      <c r="B11628" s="163" t="str">
        <f t="shared" si="403"/>
        <v>7.1.3</v>
      </c>
      <c r="C11628" s="164">
        <f t="shared" si="404"/>
        <v>0</v>
      </c>
      <c r="D11628" s="175"/>
      <c r="E11628" s="193"/>
      <c r="F11628" s="194"/>
      <c r="G11628" s="194"/>
      <c r="H11628" s="194"/>
      <c r="I11628" s="188"/>
      <c r="J11628" s="320"/>
      <c r="K11628" s="167"/>
      <c r="L11628" s="175"/>
      <c r="M11628" s="175"/>
      <c r="N11628" s="175"/>
      <c r="O11628" s="175"/>
      <c r="P11628" s="175"/>
      <c r="Q11628" s="175"/>
      <c r="R11628" s="175"/>
      <c r="S11628" s="175"/>
    </row>
    <row r="11629" spans="1:19" hidden="1">
      <c r="A11629" s="161" t="s">
        <v>937</v>
      </c>
      <c r="B11629" s="163" t="str">
        <f t="shared" si="403"/>
        <v>7.1.3</v>
      </c>
      <c r="C11629" s="164">
        <f t="shared" si="404"/>
        <v>0</v>
      </c>
      <c r="D11629" s="175"/>
      <c r="E11629" s="193"/>
      <c r="F11629" s="194"/>
      <c r="G11629" s="194"/>
      <c r="H11629" s="194"/>
      <c r="I11629" s="188"/>
      <c r="J11629" s="320"/>
      <c r="K11629" s="167"/>
      <c r="L11629" s="175"/>
      <c r="M11629" s="175"/>
      <c r="N11629" s="175"/>
      <c r="O11629" s="175"/>
      <c r="P11629" s="175"/>
      <c r="Q11629" s="175"/>
      <c r="R11629" s="175"/>
      <c r="S11629" s="175"/>
    </row>
    <row r="11630" spans="1:19" hidden="1">
      <c r="A11630" s="161" t="s">
        <v>937</v>
      </c>
      <c r="B11630" s="163" t="str">
        <f t="shared" si="403"/>
        <v>7.1.3</v>
      </c>
      <c r="C11630" s="164">
        <f t="shared" si="404"/>
        <v>0</v>
      </c>
      <c r="D11630" s="175"/>
      <c r="E11630" s="193"/>
      <c r="F11630" s="194"/>
      <c r="G11630" s="194"/>
      <c r="H11630" s="194"/>
      <c r="I11630" s="188"/>
      <c r="J11630" s="320"/>
      <c r="K11630" s="167"/>
      <c r="L11630" s="175"/>
      <c r="M11630" s="175"/>
      <c r="N11630" s="175"/>
      <c r="O11630" s="175"/>
      <c r="P11630" s="175"/>
      <c r="Q11630" s="175"/>
      <c r="R11630" s="175"/>
      <c r="S11630" s="175"/>
    </row>
    <row r="11631" spans="1:19" ht="15.75" hidden="1" thickBot="1">
      <c r="A11631" s="161" t="s">
        <v>937</v>
      </c>
      <c r="B11631" s="163" t="str">
        <f t="shared" si="403"/>
        <v>7.1.3</v>
      </c>
      <c r="C11631" s="164">
        <f t="shared" si="404"/>
        <v>0</v>
      </c>
      <c r="D11631" s="175"/>
      <c r="E11631" s="196"/>
      <c r="F11631" s="198"/>
      <c r="G11631" s="198"/>
      <c r="H11631" s="198"/>
      <c r="I11631" s="197"/>
      <c r="J11631" s="326"/>
      <c r="K11631" s="200">
        <f>SUM(J11619:J11631)</f>
        <v>444390</v>
      </c>
      <c r="L11631" s="175"/>
      <c r="M11631" s="175"/>
      <c r="N11631" s="175"/>
      <c r="O11631" s="175"/>
      <c r="P11631" s="175"/>
      <c r="Q11631" s="175"/>
      <c r="R11631" s="175"/>
      <c r="S11631" s="175"/>
    </row>
    <row r="11632" spans="1:19" ht="15.75" hidden="1" thickBot="1">
      <c r="A11632" s="161" t="s">
        <v>937</v>
      </c>
      <c r="B11632" s="163" t="str">
        <f t="shared" si="403"/>
        <v>7.1.3</v>
      </c>
      <c r="C11632" s="164">
        <f t="shared" si="404"/>
        <v>0</v>
      </c>
      <c r="D11632" s="175"/>
      <c r="E11632" s="201"/>
      <c r="F11632" s="201"/>
      <c r="G11632" s="201"/>
      <c r="H11632" s="201"/>
      <c r="I11632" s="202"/>
      <c r="J11632" s="330"/>
      <c r="K11632" s="204"/>
      <c r="L11632" s="175"/>
      <c r="M11632" s="175"/>
      <c r="N11632" s="175"/>
      <c r="O11632" s="175"/>
      <c r="P11632" s="175"/>
      <c r="Q11632" s="175"/>
      <c r="R11632" s="175"/>
      <c r="S11632" s="175"/>
    </row>
    <row r="11633" spans="1:19" ht="15.75" hidden="1" thickBot="1">
      <c r="A11633" s="161" t="s">
        <v>937</v>
      </c>
      <c r="B11633" s="163" t="str">
        <f t="shared" si="403"/>
        <v>7.1.3</v>
      </c>
      <c r="C11633" s="164">
        <f t="shared" si="404"/>
        <v>0</v>
      </c>
      <c r="D11633" s="175"/>
      <c r="E11633" s="178" t="s">
        <v>509</v>
      </c>
      <c r="F11633" s="179" t="s">
        <v>497</v>
      </c>
      <c r="G11633" s="179" t="s">
        <v>41</v>
      </c>
      <c r="H11633" s="179" t="s">
        <v>506</v>
      </c>
      <c r="I11633" s="179" t="s">
        <v>510</v>
      </c>
      <c r="J11633" s="317" t="s">
        <v>501</v>
      </c>
      <c r="K11633" s="167"/>
      <c r="L11633" s="175"/>
      <c r="M11633" s="175"/>
      <c r="N11633" s="175"/>
      <c r="O11633" s="175"/>
      <c r="P11633" s="175"/>
      <c r="Q11633" s="175"/>
      <c r="R11633" s="175"/>
      <c r="S11633" s="175"/>
    </row>
    <row r="11634" spans="1:19" hidden="1">
      <c r="A11634" s="161" t="s">
        <v>937</v>
      </c>
      <c r="B11634" s="163" t="str">
        <f t="shared" si="403"/>
        <v>7.1.3</v>
      </c>
      <c r="C11634" s="164">
        <f t="shared" si="404"/>
        <v>0</v>
      </c>
      <c r="D11634" s="175"/>
      <c r="E11634" s="302"/>
      <c r="F11634" s="182"/>
      <c r="G11634" s="303"/>
      <c r="H11634" s="304"/>
      <c r="I11634" s="303"/>
      <c r="J11634" s="305"/>
      <c r="K11634" s="167"/>
      <c r="L11634" s="175"/>
      <c r="M11634" s="175"/>
      <c r="N11634" s="175"/>
      <c r="O11634" s="175"/>
      <c r="P11634" s="175"/>
      <c r="Q11634" s="175"/>
      <c r="R11634" s="175"/>
      <c r="S11634" s="175"/>
    </row>
    <row r="11635" spans="1:19" hidden="1">
      <c r="A11635" s="161" t="s">
        <v>937</v>
      </c>
      <c r="B11635" s="163" t="str">
        <f t="shared" si="403"/>
        <v>7.1.3</v>
      </c>
      <c r="C11635" s="164">
        <f t="shared" si="404"/>
        <v>0</v>
      </c>
      <c r="D11635" s="175"/>
      <c r="E11635" s="211"/>
      <c r="F11635" s="212"/>
      <c r="G11635" s="212"/>
      <c r="H11635" s="212"/>
      <c r="I11635" s="206"/>
      <c r="J11635" s="210"/>
      <c r="K11635" s="167"/>
      <c r="L11635" s="175"/>
      <c r="M11635" s="175"/>
      <c r="N11635" s="175"/>
      <c r="O11635" s="175"/>
      <c r="P11635" s="175"/>
      <c r="Q11635" s="175"/>
      <c r="R11635" s="175"/>
      <c r="S11635" s="175"/>
    </row>
    <row r="11636" spans="1:19" hidden="1">
      <c r="A11636" s="161" t="s">
        <v>937</v>
      </c>
      <c r="B11636" s="163" t="str">
        <f t="shared" si="403"/>
        <v>7.1.3</v>
      </c>
      <c r="C11636" s="164">
        <f t="shared" si="404"/>
        <v>0</v>
      </c>
      <c r="D11636" s="175"/>
      <c r="E11636" s="193"/>
      <c r="F11636" s="194"/>
      <c r="G11636" s="194"/>
      <c r="H11636" s="194"/>
      <c r="I11636" s="188"/>
      <c r="J11636" s="195"/>
      <c r="K11636" s="167"/>
      <c r="L11636" s="175"/>
      <c r="M11636" s="175"/>
      <c r="N11636" s="175"/>
      <c r="O11636" s="175"/>
      <c r="P11636" s="175"/>
      <c r="Q11636" s="175"/>
      <c r="R11636" s="175"/>
      <c r="S11636" s="175"/>
    </row>
    <row r="11637" spans="1:19" hidden="1">
      <c r="A11637" s="161" t="s">
        <v>937</v>
      </c>
      <c r="B11637" s="163" t="str">
        <f t="shared" si="403"/>
        <v>7.1.3</v>
      </c>
      <c r="C11637" s="164">
        <f t="shared" si="404"/>
        <v>0</v>
      </c>
      <c r="D11637" s="175"/>
      <c r="E11637" s="193"/>
      <c r="F11637" s="194"/>
      <c r="G11637" s="194"/>
      <c r="H11637" s="194"/>
      <c r="I11637" s="188"/>
      <c r="J11637" s="195"/>
      <c r="K11637" s="167"/>
      <c r="L11637" s="175"/>
      <c r="M11637" s="175"/>
      <c r="N11637" s="175"/>
      <c r="O11637" s="175"/>
      <c r="P11637" s="175"/>
      <c r="Q11637" s="175"/>
      <c r="R11637" s="175"/>
      <c r="S11637" s="175"/>
    </row>
    <row r="11638" spans="1:19" hidden="1">
      <c r="A11638" s="161" t="s">
        <v>937</v>
      </c>
      <c r="B11638" s="163" t="str">
        <f t="shared" si="403"/>
        <v>7.1.3</v>
      </c>
      <c r="C11638" s="164">
        <f t="shared" si="404"/>
        <v>0</v>
      </c>
      <c r="D11638" s="175"/>
      <c r="E11638" s="193"/>
      <c r="F11638" s="194"/>
      <c r="G11638" s="194"/>
      <c r="H11638" s="194"/>
      <c r="I11638" s="188"/>
      <c r="J11638" s="195"/>
      <c r="K11638" s="167"/>
      <c r="L11638" s="175"/>
      <c r="M11638" s="175"/>
      <c r="N11638" s="175"/>
      <c r="O11638" s="175"/>
      <c r="P11638" s="175"/>
      <c r="Q11638" s="175"/>
      <c r="R11638" s="175"/>
      <c r="S11638" s="175"/>
    </row>
    <row r="11639" spans="1:19" ht="15.75" hidden="1" thickBot="1">
      <c r="A11639" s="161" t="s">
        <v>937</v>
      </c>
      <c r="B11639" s="163" t="str">
        <f t="shared" si="403"/>
        <v>7.1.3</v>
      </c>
      <c r="C11639" s="164">
        <f t="shared" si="404"/>
        <v>0</v>
      </c>
      <c r="D11639" s="175"/>
      <c r="E11639" s="196"/>
      <c r="F11639" s="198"/>
      <c r="G11639" s="198"/>
      <c r="H11639" s="198"/>
      <c r="I11639" s="197"/>
      <c r="J11639" s="199"/>
      <c r="K11639" s="200">
        <f>SUM(J11634:J11639)</f>
        <v>0</v>
      </c>
      <c r="L11639" s="175"/>
      <c r="M11639" s="175"/>
      <c r="N11639" s="175"/>
      <c r="O11639" s="175"/>
      <c r="P11639" s="175"/>
      <c r="Q11639" s="175"/>
      <c r="R11639" s="175"/>
      <c r="S11639" s="175"/>
    </row>
    <row r="11640" spans="1:19" ht="15.75" hidden="1" thickBot="1">
      <c r="A11640" s="161" t="s">
        <v>937</v>
      </c>
      <c r="B11640" s="163" t="str">
        <f t="shared" si="403"/>
        <v>7.1.3</v>
      </c>
      <c r="C11640" s="164">
        <f t="shared" si="404"/>
        <v>0</v>
      </c>
      <c r="D11640" s="175"/>
      <c r="E11640" s="201"/>
      <c r="F11640" s="201"/>
      <c r="G11640" s="201"/>
      <c r="H11640" s="201"/>
      <c r="I11640" s="213"/>
      <c r="J11640" s="214"/>
      <c r="K11640" s="204"/>
      <c r="L11640" s="175"/>
      <c r="M11640" s="175"/>
      <c r="N11640" s="175"/>
      <c r="O11640" s="175"/>
      <c r="P11640" s="175"/>
      <c r="Q11640" s="175"/>
      <c r="R11640" s="175"/>
      <c r="S11640" s="175"/>
    </row>
    <row r="11641" spans="1:19" ht="15.75" hidden="1" thickBot="1">
      <c r="A11641" s="161" t="s">
        <v>937</v>
      </c>
      <c r="B11641" s="163" t="str">
        <f t="shared" si="403"/>
        <v>7.1.3</v>
      </c>
      <c r="C11641" s="164">
        <f t="shared" si="404"/>
        <v>0</v>
      </c>
      <c r="D11641" s="175"/>
      <c r="E11641" s="178" t="s">
        <v>512</v>
      </c>
      <c r="F11641" s="239" t="s">
        <v>519</v>
      </c>
      <c r="G11641" s="239" t="s">
        <v>520</v>
      </c>
      <c r="H11641" s="179" t="s">
        <v>513</v>
      </c>
      <c r="I11641" s="179" t="s">
        <v>500</v>
      </c>
      <c r="J11641" s="180" t="s">
        <v>501</v>
      </c>
      <c r="K11641" s="167"/>
      <c r="L11641" s="175"/>
      <c r="M11641" s="175"/>
      <c r="N11641" s="175"/>
      <c r="O11641" s="175"/>
      <c r="P11641" s="175"/>
      <c r="Q11641" s="175"/>
      <c r="R11641" s="175"/>
      <c r="S11641" s="175"/>
    </row>
    <row r="11642" spans="1:19" hidden="1">
      <c r="A11642" s="161" t="s">
        <v>937</v>
      </c>
      <c r="B11642" s="163" t="str">
        <f t="shared" si="403"/>
        <v>7.1.3</v>
      </c>
      <c r="C11642" s="164">
        <f t="shared" si="404"/>
        <v>0</v>
      </c>
      <c r="D11642" s="175"/>
      <c r="E11642" s="205" t="s">
        <v>521</v>
      </c>
      <c r="F11642" s="219">
        <v>63600</v>
      </c>
      <c r="G11642" s="219">
        <v>54060</v>
      </c>
      <c r="H11642" s="207">
        <v>117660</v>
      </c>
      <c r="I11642" s="242">
        <v>9</v>
      </c>
      <c r="J11642" s="217">
        <f>ROUND(IF(N(F11642)&gt;0,PRODUCT(H11642,1/I11642),PRODUCT(G11642:I11642)),0)</f>
        <v>13073</v>
      </c>
      <c r="K11642" s="167"/>
      <c r="L11642" s="175"/>
      <c r="M11642" s="175"/>
      <c r="N11642" s="175"/>
      <c r="O11642" s="175"/>
      <c r="P11642" s="175"/>
      <c r="Q11642" s="175"/>
      <c r="R11642" s="175"/>
      <c r="S11642" s="175"/>
    </row>
    <row r="11643" spans="1:19" hidden="1">
      <c r="A11643" s="161" t="s">
        <v>937</v>
      </c>
      <c r="B11643" s="163" t="str">
        <f t="shared" si="403"/>
        <v>7.1.3</v>
      </c>
      <c r="C11643" s="164">
        <f t="shared" si="404"/>
        <v>0</v>
      </c>
      <c r="D11643" s="175"/>
      <c r="E11643" s="205" t="s">
        <v>522</v>
      </c>
      <c r="F11643" s="219">
        <v>31800</v>
      </c>
      <c r="G11643" s="219">
        <v>27030</v>
      </c>
      <c r="H11643" s="207">
        <v>58830</v>
      </c>
      <c r="I11643" s="242">
        <v>5</v>
      </c>
      <c r="J11643" s="217">
        <f>ROUND(IF(N(F11643)&gt;0,PRODUCT(H11643,1/I11643),PRODUCT(G11643:I11643)),0)</f>
        <v>11766</v>
      </c>
      <c r="K11643" s="167"/>
      <c r="L11643" s="175"/>
      <c r="M11643" s="175"/>
      <c r="N11643" s="175"/>
      <c r="O11643" s="175"/>
      <c r="P11643" s="175"/>
      <c r="Q11643" s="175"/>
      <c r="R11643" s="175"/>
      <c r="S11643" s="175"/>
    </row>
    <row r="11644" spans="1:19" hidden="1">
      <c r="A11644" s="161" t="s">
        <v>937</v>
      </c>
      <c r="B11644" s="163" t="str">
        <f t="shared" si="403"/>
        <v>7.1.3</v>
      </c>
      <c r="C11644" s="164">
        <f t="shared" si="404"/>
        <v>0</v>
      </c>
      <c r="D11644" s="175"/>
      <c r="E11644" s="241" t="s">
        <v>523</v>
      </c>
      <c r="F11644" s="219">
        <v>19080</v>
      </c>
      <c r="G11644" s="219">
        <v>16218</v>
      </c>
      <c r="H11644" s="207">
        <v>35298</v>
      </c>
      <c r="I11644" s="242">
        <v>2.5</v>
      </c>
      <c r="J11644" s="217">
        <f>ROUND(IF(N(F11644)&gt;0,PRODUCT(H11644,1/I11644),PRODUCT(G11644:I11644)),0)</f>
        <v>14119</v>
      </c>
      <c r="K11644" s="167"/>
      <c r="L11644" s="175"/>
      <c r="M11644" s="175"/>
      <c r="N11644" s="175"/>
      <c r="O11644" s="175"/>
      <c r="P11644" s="175"/>
      <c r="Q11644" s="175"/>
      <c r="R11644" s="175"/>
      <c r="S11644" s="175"/>
    </row>
    <row r="11645" spans="1:19" hidden="1">
      <c r="A11645" s="161" t="s">
        <v>937</v>
      </c>
      <c r="B11645" s="163" t="str">
        <f t="shared" si="403"/>
        <v>7.1.3</v>
      </c>
      <c r="C11645" s="164">
        <f t="shared" si="404"/>
        <v>0</v>
      </c>
      <c r="D11645" s="175"/>
      <c r="E11645" s="193"/>
      <c r="F11645" s="194"/>
      <c r="G11645" s="194"/>
      <c r="H11645" s="194"/>
      <c r="I11645" s="188"/>
      <c r="J11645" s="195"/>
      <c r="K11645" s="167"/>
      <c r="L11645" s="175"/>
      <c r="M11645" s="175"/>
      <c r="N11645" s="175"/>
      <c r="O11645" s="175"/>
      <c r="P11645" s="175"/>
      <c r="Q11645" s="175"/>
      <c r="R11645" s="175"/>
      <c r="S11645" s="175"/>
    </row>
    <row r="11646" spans="1:19" hidden="1">
      <c r="A11646" s="161" t="s">
        <v>937</v>
      </c>
      <c r="B11646" s="163" t="str">
        <f t="shared" si="403"/>
        <v>7.1.3</v>
      </c>
      <c r="C11646" s="164">
        <f t="shared" si="404"/>
        <v>0</v>
      </c>
      <c r="D11646" s="175"/>
      <c r="E11646" s="193"/>
      <c r="F11646" s="194"/>
      <c r="G11646" s="194"/>
      <c r="H11646" s="194"/>
      <c r="I11646" s="188"/>
      <c r="J11646" s="195"/>
      <c r="K11646" s="167"/>
      <c r="L11646" s="175"/>
      <c r="M11646" s="175"/>
      <c r="N11646" s="175"/>
      <c r="O11646" s="175"/>
      <c r="P11646" s="175"/>
      <c r="Q11646" s="175"/>
      <c r="R11646" s="175"/>
      <c r="S11646" s="175"/>
    </row>
    <row r="11647" spans="1:19" hidden="1">
      <c r="A11647" s="161" t="s">
        <v>937</v>
      </c>
      <c r="B11647" s="163" t="str">
        <f t="shared" si="403"/>
        <v>7.1.3</v>
      </c>
      <c r="C11647" s="164">
        <f t="shared" si="404"/>
        <v>0</v>
      </c>
      <c r="D11647" s="175"/>
      <c r="E11647" s="193"/>
      <c r="F11647" s="194"/>
      <c r="G11647" s="194"/>
      <c r="H11647" s="194"/>
      <c r="I11647" s="188"/>
      <c r="J11647" s="195"/>
      <c r="K11647" s="167"/>
      <c r="L11647" s="175"/>
      <c r="M11647" s="175"/>
      <c r="N11647" s="175"/>
      <c r="O11647" s="175"/>
      <c r="P11647" s="175"/>
      <c r="Q11647" s="175"/>
      <c r="R11647" s="175"/>
      <c r="S11647" s="175"/>
    </row>
    <row r="11648" spans="1:19" ht="15.75" hidden="1" thickBot="1">
      <c r="A11648" s="161" t="s">
        <v>937</v>
      </c>
      <c r="B11648" s="163" t="str">
        <f t="shared" si="403"/>
        <v>7.1.3</v>
      </c>
      <c r="C11648" s="164">
        <f t="shared" si="404"/>
        <v>0</v>
      </c>
      <c r="D11648" s="175"/>
      <c r="E11648" s="222"/>
      <c r="F11648" s="223"/>
      <c r="G11648" s="223"/>
      <c r="H11648" s="223"/>
      <c r="I11648" s="224"/>
      <c r="J11648" s="225"/>
      <c r="K11648" s="200">
        <f>SUM(J11642:J11648)</f>
        <v>38958</v>
      </c>
      <c r="L11648" s="167"/>
      <c r="M11648" s="175"/>
      <c r="N11648" s="175"/>
      <c r="O11648" s="175"/>
      <c r="P11648" s="175"/>
      <c r="Q11648" s="175"/>
      <c r="R11648" s="175"/>
      <c r="S11648" s="175"/>
    </row>
    <row r="11649" spans="1:19" hidden="1">
      <c r="A11649" s="161" t="s">
        <v>937</v>
      </c>
      <c r="B11649" s="163" t="str">
        <f t="shared" si="403"/>
        <v>7.1.3</v>
      </c>
      <c r="C11649" s="164">
        <f t="shared" si="404"/>
        <v>0</v>
      </c>
      <c r="D11649" s="175"/>
      <c r="E11649" s="175"/>
      <c r="F11649" s="175"/>
      <c r="G11649" s="175"/>
      <c r="H11649" s="175"/>
      <c r="I11649" s="176"/>
      <c r="J11649" s="167"/>
      <c r="K11649" s="167"/>
      <c r="L11649" s="175"/>
      <c r="M11649" s="175"/>
      <c r="N11649" s="175"/>
      <c r="O11649" s="175"/>
      <c r="P11649" s="175"/>
      <c r="Q11649" s="175"/>
      <c r="R11649" s="175"/>
      <c r="S11649" s="175"/>
    </row>
    <row r="11650" spans="1:19" ht="15.75" hidden="1" thickBot="1">
      <c r="A11650" s="161" t="s">
        <v>937</v>
      </c>
      <c r="B11650" s="163" t="str">
        <f t="shared" si="403"/>
        <v>7.1.3</v>
      </c>
      <c r="C11650" s="164">
        <f t="shared" si="404"/>
        <v>0</v>
      </c>
      <c r="D11650" s="175"/>
      <c r="E11650" s="175"/>
      <c r="F11650" s="175"/>
      <c r="G11650" s="175"/>
      <c r="H11650" s="226" t="s">
        <v>516</v>
      </c>
      <c r="I11650" s="176"/>
      <c r="J11650" s="167"/>
      <c r="K11650" s="275">
        <f>ROUND(+K11616+K11631+K11639+K11648,0)</f>
        <v>608287</v>
      </c>
      <c r="L11650" s="175"/>
      <c r="M11650" s="175"/>
      <c r="N11650" s="175"/>
      <c r="O11650" s="175"/>
      <c r="P11650" s="175"/>
      <c r="Q11650" s="175"/>
      <c r="R11650" s="175"/>
      <c r="S11650" s="175"/>
    </row>
    <row r="11651" spans="1:19" hidden="1">
      <c r="A11651" s="161" t="s">
        <v>937</v>
      </c>
      <c r="B11651" s="163" t="str">
        <f t="shared" si="403"/>
        <v>7.1.3</v>
      </c>
      <c r="C11651" s="164">
        <f t="shared" si="404"/>
        <v>0</v>
      </c>
      <c r="D11651" s="166"/>
      <c r="E11651" s="166"/>
      <c r="F11651" s="166"/>
      <c r="G11651" s="166"/>
      <c r="H11651" s="166"/>
      <c r="I11651" s="165"/>
      <c r="J11651" s="167"/>
      <c r="K11651" s="166"/>
      <c r="L11651" s="166"/>
      <c r="M11651" s="166"/>
      <c r="N11651" s="166"/>
      <c r="O11651" s="166"/>
      <c r="P11651" s="166"/>
      <c r="Q11651" s="166"/>
      <c r="R11651" s="166"/>
      <c r="S11651" s="166"/>
    </row>
    <row r="11652" spans="1:19" hidden="1">
      <c r="A11652" s="161" t="s">
        <v>937</v>
      </c>
      <c r="B11652" s="163" t="str">
        <f t="shared" si="403"/>
        <v>7.1.3</v>
      </c>
      <c r="C11652" s="164">
        <f t="shared" si="404"/>
        <v>0</v>
      </c>
      <c r="D11652" s="166"/>
      <c r="E11652" s="166"/>
      <c r="F11652" s="166"/>
      <c r="G11652" s="166"/>
      <c r="H11652" s="166"/>
      <c r="I11652" s="165"/>
      <c r="J11652" s="167"/>
      <c r="K11652" s="389"/>
      <c r="L11652" s="166"/>
      <c r="M11652" s="166"/>
      <c r="N11652" s="166"/>
      <c r="O11652" s="166"/>
      <c r="P11652" s="166"/>
      <c r="Q11652" s="166"/>
      <c r="R11652" s="166"/>
      <c r="S11652" s="166"/>
    </row>
    <row r="11653" spans="1:19" hidden="1">
      <c r="A11653" s="161" t="s">
        <v>937</v>
      </c>
      <c r="B11653" s="163" t="str">
        <f t="shared" si="403"/>
        <v>7.1.3</v>
      </c>
      <c r="C11653" s="164">
        <f t="shared" si="404"/>
        <v>0</v>
      </c>
      <c r="D11653" s="166"/>
      <c r="E11653" s="166"/>
      <c r="F11653" s="166"/>
      <c r="G11653" s="166"/>
      <c r="H11653" s="166"/>
      <c r="I11653" s="165"/>
      <c r="J11653" s="167"/>
      <c r="K11653" s="166"/>
      <c r="L11653" s="166"/>
      <c r="M11653" s="166"/>
      <c r="N11653" s="166"/>
      <c r="O11653" s="166"/>
      <c r="P11653" s="166"/>
      <c r="Q11653" s="166"/>
      <c r="R11653" s="166"/>
      <c r="S11653" s="166"/>
    </row>
    <row r="11654" spans="1:19">
      <c r="A11654" s="161" t="s">
        <v>937</v>
      </c>
      <c r="B11654" s="163" t="str">
        <f>E11659</f>
        <v>7.1.4</v>
      </c>
      <c r="C11654" s="164">
        <f t="shared" si="404"/>
        <v>1</v>
      </c>
      <c r="D11654" s="166"/>
      <c r="E11654" s="166"/>
      <c r="F11654" s="166"/>
      <c r="G11654" s="166"/>
      <c r="H11654" s="166"/>
      <c r="I11654" s="165"/>
      <c r="J11654" s="167"/>
      <c r="K11654" s="166"/>
      <c r="L11654" s="166"/>
      <c r="M11654" s="166"/>
      <c r="N11654" s="166"/>
      <c r="O11654" s="166"/>
      <c r="P11654" s="166"/>
      <c r="Q11654" s="166"/>
      <c r="R11654" s="166"/>
      <c r="S11654" s="166"/>
    </row>
    <row r="11655" spans="1:19" ht="18.75">
      <c r="A11655" s="161" t="s">
        <v>937</v>
      </c>
      <c r="B11655" s="163" t="str">
        <f t="shared" ref="B11655:B11707" si="405">B11654</f>
        <v>7.1.4</v>
      </c>
      <c r="C11655" s="164">
        <f t="shared" si="404"/>
        <v>1</v>
      </c>
      <c r="D11655" s="165"/>
      <c r="E11655" s="169" t="s">
        <v>496</v>
      </c>
      <c r="F11655" s="169"/>
      <c r="G11655" s="169"/>
      <c r="H11655" s="169"/>
      <c r="I11655" s="169"/>
      <c r="J11655" s="170"/>
      <c r="K11655" s="166"/>
      <c r="L11655" s="166"/>
      <c r="M11655" s="166"/>
      <c r="N11655" s="166"/>
      <c r="O11655" s="166"/>
      <c r="P11655" s="166"/>
      <c r="Q11655" s="166"/>
      <c r="R11655" s="166"/>
      <c r="S11655" s="166"/>
    </row>
    <row r="11656" spans="1:19">
      <c r="A11656" s="161" t="s">
        <v>937</v>
      </c>
      <c r="B11656" s="163" t="str">
        <f t="shared" si="405"/>
        <v>7.1.4</v>
      </c>
      <c r="C11656" s="164">
        <f t="shared" si="404"/>
        <v>1</v>
      </c>
      <c r="D11656" s="165"/>
      <c r="E11656" s="166"/>
      <c r="F11656" s="166"/>
      <c r="G11656" s="166"/>
      <c r="H11656" s="166"/>
      <c r="I11656" s="165"/>
      <c r="J11656" s="167"/>
      <c r="K11656" s="166"/>
      <c r="L11656" s="166"/>
      <c r="M11656" s="166"/>
      <c r="N11656" s="166"/>
      <c r="O11656" s="166"/>
      <c r="P11656" s="166"/>
      <c r="Q11656" s="166"/>
      <c r="R11656" s="166"/>
      <c r="S11656" s="166"/>
    </row>
    <row r="11657" spans="1:19">
      <c r="A11657" s="161" t="s">
        <v>937</v>
      </c>
      <c r="B11657" s="163" t="str">
        <f t="shared" si="405"/>
        <v>7.1.4</v>
      </c>
      <c r="C11657" s="164">
        <f t="shared" si="404"/>
        <v>1</v>
      </c>
      <c r="D11657" s="165"/>
      <c r="E11657" s="166"/>
      <c r="F11657" s="166"/>
      <c r="G11657" s="166"/>
      <c r="H11657" s="166"/>
      <c r="I11657" s="165"/>
      <c r="J11657" s="167"/>
      <c r="K11657" s="166"/>
      <c r="L11657" s="166"/>
      <c r="M11657" s="166"/>
      <c r="N11657" s="166"/>
      <c r="O11657" s="166"/>
      <c r="P11657" s="166"/>
      <c r="Q11657" s="166"/>
      <c r="R11657" s="166"/>
      <c r="S11657" s="166"/>
    </row>
    <row r="11658" spans="1:19">
      <c r="A11658" s="161" t="s">
        <v>937</v>
      </c>
      <c r="B11658" s="163" t="str">
        <f t="shared" si="405"/>
        <v>7.1.4</v>
      </c>
      <c r="C11658" s="164">
        <f t="shared" si="404"/>
        <v>1</v>
      </c>
      <c r="D11658" s="165"/>
      <c r="E11658" s="166"/>
      <c r="F11658" s="166"/>
      <c r="G11658" s="166"/>
      <c r="H11658" s="166"/>
      <c r="I11658" s="165"/>
      <c r="J11658" s="167"/>
      <c r="K11658" s="166"/>
      <c r="L11658" s="166"/>
      <c r="M11658" s="166"/>
      <c r="N11658" s="166"/>
      <c r="O11658" s="166"/>
      <c r="P11658" s="166"/>
      <c r="Q11658" s="166"/>
      <c r="R11658" s="166"/>
      <c r="S11658" s="166"/>
    </row>
    <row r="11659" spans="1:19" ht="27" customHeight="1">
      <c r="A11659" s="161" t="s">
        <v>937</v>
      </c>
      <c r="B11659" s="163" t="str">
        <f t="shared" si="405"/>
        <v>7.1.4</v>
      </c>
      <c r="C11659" s="164">
        <f t="shared" si="404"/>
        <v>1</v>
      </c>
      <c r="D11659" s="172" t="s">
        <v>39</v>
      </c>
      <c r="E11659" s="172" t="s">
        <v>323</v>
      </c>
      <c r="F11659" s="173" t="s">
        <v>324</v>
      </c>
      <c r="G11659" s="173"/>
      <c r="H11659" s="173"/>
      <c r="I11659" s="172" t="s">
        <v>497</v>
      </c>
      <c r="J11659" s="174" t="s">
        <v>551</v>
      </c>
      <c r="K11659" s="167"/>
      <c r="L11659" s="175"/>
      <c r="M11659" s="175"/>
      <c r="N11659" s="175"/>
      <c r="O11659" s="175"/>
      <c r="P11659" s="175"/>
      <c r="Q11659" s="175"/>
      <c r="R11659" s="175"/>
      <c r="S11659" s="175"/>
    </row>
    <row r="11660" spans="1:19">
      <c r="A11660" s="161" t="s">
        <v>937</v>
      </c>
      <c r="B11660" s="163" t="str">
        <f t="shared" si="405"/>
        <v>7.1.4</v>
      </c>
      <c r="C11660" s="164">
        <f t="shared" si="404"/>
        <v>1</v>
      </c>
      <c r="D11660" s="176"/>
      <c r="E11660" s="175"/>
      <c r="F11660" s="175"/>
      <c r="G11660" s="175"/>
      <c r="H11660" s="175"/>
      <c r="I11660" s="176"/>
      <c r="J11660" s="167"/>
      <c r="K11660" s="167"/>
      <c r="L11660" s="175"/>
      <c r="M11660" s="175"/>
      <c r="N11660" s="175"/>
      <c r="O11660" s="175"/>
      <c r="P11660" s="175"/>
      <c r="Q11660" s="175"/>
      <c r="R11660" s="175"/>
      <c r="S11660" s="175"/>
    </row>
    <row r="11661" spans="1:19">
      <c r="A11661" s="161" t="s">
        <v>937</v>
      </c>
      <c r="B11661" s="163" t="str">
        <f t="shared" si="405"/>
        <v>7.1.4</v>
      </c>
      <c r="C11661" s="164">
        <f t="shared" si="404"/>
        <v>1</v>
      </c>
      <c r="D11661" s="176"/>
      <c r="E11661" s="175"/>
      <c r="F11661" s="175"/>
      <c r="G11661" s="175"/>
      <c r="H11661" s="175"/>
      <c r="I11661" s="176"/>
      <c r="J11661" s="177"/>
      <c r="K11661" s="167"/>
      <c r="L11661" s="175"/>
      <c r="M11661" s="175"/>
      <c r="N11661" s="175"/>
      <c r="O11661" s="175"/>
      <c r="P11661" s="175"/>
      <c r="Q11661" s="175"/>
      <c r="R11661" s="175"/>
      <c r="S11661" s="175"/>
    </row>
    <row r="11662" spans="1:19" ht="15.75" thickBot="1">
      <c r="A11662" s="161" t="s">
        <v>937</v>
      </c>
      <c r="B11662" s="163" t="str">
        <f t="shared" si="405"/>
        <v>7.1.4</v>
      </c>
      <c r="C11662" s="164">
        <f t="shared" si="404"/>
        <v>1</v>
      </c>
      <c r="D11662" s="176"/>
      <c r="E11662" s="175"/>
      <c r="F11662" s="175"/>
      <c r="G11662" s="175"/>
      <c r="H11662" s="175"/>
      <c r="I11662" s="176"/>
      <c r="J11662" s="167"/>
      <c r="K11662" s="167"/>
      <c r="L11662" s="175"/>
      <c r="M11662" s="175"/>
      <c r="N11662" s="175"/>
      <c r="O11662" s="175"/>
      <c r="P11662" s="175"/>
      <c r="Q11662" s="175"/>
      <c r="R11662" s="175"/>
      <c r="S11662" s="175"/>
    </row>
    <row r="11663" spans="1:19" ht="15.75" thickBot="1">
      <c r="A11663" s="161" t="s">
        <v>937</v>
      </c>
      <c r="B11663" s="163" t="str">
        <f t="shared" si="405"/>
        <v>7.1.4</v>
      </c>
      <c r="C11663" s="164">
        <f t="shared" si="404"/>
        <v>1</v>
      </c>
      <c r="D11663" s="176"/>
      <c r="E11663" s="178" t="s">
        <v>498</v>
      </c>
      <c r="F11663" s="179" t="s">
        <v>497</v>
      </c>
      <c r="G11663" s="179" t="s">
        <v>41</v>
      </c>
      <c r="H11663" s="179" t="s">
        <v>499</v>
      </c>
      <c r="I11663" s="179" t="s">
        <v>500</v>
      </c>
      <c r="J11663" s="180" t="s">
        <v>501</v>
      </c>
      <c r="K11663" s="167"/>
      <c r="L11663" s="175"/>
      <c r="M11663" s="175"/>
      <c r="N11663" s="175"/>
      <c r="O11663" s="175"/>
      <c r="P11663" s="175"/>
      <c r="Q11663" s="175"/>
      <c r="R11663" s="175"/>
      <c r="S11663" s="175"/>
    </row>
    <row r="11664" spans="1:19">
      <c r="A11664" s="161" t="s">
        <v>937</v>
      </c>
      <c r="B11664" s="163" t="str">
        <f t="shared" si="405"/>
        <v>7.1.4</v>
      </c>
      <c r="C11664" s="164">
        <f t="shared" si="404"/>
        <v>1</v>
      </c>
      <c r="D11664" s="176"/>
      <c r="E11664" s="181" t="s">
        <v>502</v>
      </c>
      <c r="F11664" s="182" t="s">
        <v>959</v>
      </c>
      <c r="G11664" s="183">
        <v>1</v>
      </c>
      <c r="H11664" s="229">
        <f>1.023*ROUND(K11702,0)</f>
        <v>142951.97399999999</v>
      </c>
      <c r="I11664" s="185">
        <v>0.1</v>
      </c>
      <c r="J11664" s="217">
        <f>ROUND(IF(N(F11664)&gt;0,PRODUCT(H11664,1/I11664),PRODUCT(G11664:I11664)),0)</f>
        <v>14295</v>
      </c>
      <c r="K11664" s="167"/>
      <c r="L11664" s="175"/>
      <c r="M11664" s="175"/>
      <c r="N11664" s="175"/>
      <c r="O11664" s="175"/>
      <c r="P11664" s="175"/>
      <c r="Q11664" s="175"/>
      <c r="R11664" s="175"/>
      <c r="S11664" s="175"/>
    </row>
    <row r="11665" spans="1:19">
      <c r="A11665" s="161" t="s">
        <v>937</v>
      </c>
      <c r="B11665" s="163" t="str">
        <f t="shared" si="405"/>
        <v>7.1.4</v>
      </c>
      <c r="C11665" s="164">
        <f t="shared" si="404"/>
        <v>1</v>
      </c>
      <c r="D11665" s="176"/>
      <c r="E11665" s="187" t="s">
        <v>943</v>
      </c>
      <c r="F11665" s="188" t="s">
        <v>491</v>
      </c>
      <c r="G11665" s="481">
        <v>1</v>
      </c>
      <c r="H11665" s="207">
        <f>1.023*31320</f>
        <v>32040.359999999997</v>
      </c>
      <c r="I11665" s="191">
        <v>1</v>
      </c>
      <c r="J11665" s="217">
        <f>ROUND(IF(N(F11665)&gt;0,PRODUCT(H11665,1/I11665),PRODUCT(G11665:I11665)),0)</f>
        <v>32040</v>
      </c>
      <c r="K11665" s="167"/>
      <c r="L11665" s="175"/>
      <c r="M11665" s="175"/>
      <c r="N11665" s="175"/>
      <c r="O11665" s="175"/>
      <c r="P11665" s="175"/>
      <c r="Q11665" s="175"/>
      <c r="R11665" s="175"/>
      <c r="S11665" s="175"/>
    </row>
    <row r="11666" spans="1:19">
      <c r="A11666" s="161" t="s">
        <v>937</v>
      </c>
      <c r="B11666" s="163" t="str">
        <f t="shared" si="405"/>
        <v>7.1.4</v>
      </c>
      <c r="C11666" s="164">
        <f t="shared" si="404"/>
        <v>1</v>
      </c>
      <c r="D11666" s="176"/>
      <c r="E11666" s="236"/>
      <c r="F11666" s="188"/>
      <c r="G11666" s="194"/>
      <c r="H11666" s="212"/>
      <c r="I11666" s="388"/>
      <c r="J11666" s="220"/>
      <c r="K11666" s="167"/>
      <c r="L11666" s="175"/>
      <c r="M11666" s="175"/>
      <c r="N11666" s="175"/>
      <c r="O11666" s="175"/>
      <c r="P11666" s="175"/>
      <c r="Q11666" s="175"/>
      <c r="R11666" s="175"/>
      <c r="S11666" s="175"/>
    </row>
    <row r="11667" spans="1:19">
      <c r="A11667" s="161" t="s">
        <v>937</v>
      </c>
      <c r="B11667" s="163" t="str">
        <f t="shared" si="405"/>
        <v>7.1.4</v>
      </c>
      <c r="C11667" s="164">
        <f t="shared" si="404"/>
        <v>1</v>
      </c>
      <c r="D11667" s="176"/>
      <c r="E11667" s="193"/>
      <c r="F11667" s="188"/>
      <c r="G11667" s="194"/>
      <c r="H11667" s="194"/>
      <c r="I11667" s="188"/>
      <c r="J11667" s="320"/>
      <c r="K11667" s="167"/>
      <c r="L11667" s="175"/>
      <c r="M11667" s="175"/>
      <c r="N11667" s="175"/>
      <c r="O11667" s="175"/>
      <c r="P11667" s="175"/>
      <c r="Q11667" s="175"/>
      <c r="R11667" s="175"/>
      <c r="S11667" s="175"/>
    </row>
    <row r="11668" spans="1:19">
      <c r="A11668" s="161" t="s">
        <v>937</v>
      </c>
      <c r="B11668" s="163" t="str">
        <f t="shared" si="405"/>
        <v>7.1.4</v>
      </c>
      <c r="C11668" s="164">
        <f t="shared" si="404"/>
        <v>1</v>
      </c>
      <c r="D11668" s="176"/>
      <c r="E11668" s="193"/>
      <c r="F11668" s="188"/>
      <c r="G11668" s="194"/>
      <c r="H11668" s="194"/>
      <c r="I11668" s="188"/>
      <c r="J11668" s="320"/>
      <c r="K11668" s="167"/>
      <c r="L11668" s="175"/>
      <c r="M11668" s="175"/>
      <c r="N11668" s="175"/>
      <c r="O11668" s="175"/>
      <c r="P11668" s="175"/>
      <c r="Q11668" s="175"/>
      <c r="R11668" s="175"/>
      <c r="S11668" s="175"/>
    </row>
    <row r="11669" spans="1:19" ht="15.75" thickBot="1">
      <c r="A11669" s="161" t="s">
        <v>937</v>
      </c>
      <c r="B11669" s="163" t="str">
        <f t="shared" si="405"/>
        <v>7.1.4</v>
      </c>
      <c r="C11669" s="164">
        <f t="shared" si="404"/>
        <v>1</v>
      </c>
      <c r="D11669" s="176"/>
      <c r="E11669" s="193"/>
      <c r="F11669" s="188"/>
      <c r="G11669" s="194"/>
      <c r="H11669" s="194"/>
      <c r="I11669" s="188"/>
      <c r="J11669" s="320"/>
      <c r="K11669" s="167"/>
      <c r="L11669" s="175"/>
      <c r="M11669" s="175"/>
      <c r="N11669" s="175"/>
      <c r="O11669" s="175"/>
      <c r="P11669" s="175"/>
      <c r="Q11669" s="175"/>
      <c r="R11669" s="175"/>
      <c r="S11669" s="175"/>
    </row>
    <row r="11670" spans="1:19" ht="15.75" thickBot="1">
      <c r="A11670" s="161" t="s">
        <v>937</v>
      </c>
      <c r="B11670" s="163" t="str">
        <f t="shared" si="405"/>
        <v>7.1.4</v>
      </c>
      <c r="C11670" s="164">
        <f t="shared" si="404"/>
        <v>1</v>
      </c>
      <c r="D11670" s="176"/>
      <c r="E11670" s="196"/>
      <c r="F11670" s="197"/>
      <c r="G11670" s="198"/>
      <c r="H11670" s="198"/>
      <c r="I11670" s="197"/>
      <c r="J11670" s="326"/>
      <c r="K11670" s="1336">
        <f>SUM(J11664:J11670)</f>
        <v>46335</v>
      </c>
      <c r="L11670" s="167"/>
      <c r="M11670" s="175"/>
      <c r="N11670" s="175"/>
      <c r="O11670" s="175"/>
      <c r="P11670" s="175"/>
      <c r="Q11670" s="175"/>
      <c r="R11670" s="175"/>
      <c r="S11670" s="175"/>
    </row>
    <row r="11671" spans="1:19" ht="15.75" thickBot="1">
      <c r="A11671" s="161" t="s">
        <v>937</v>
      </c>
      <c r="B11671" s="163" t="str">
        <f t="shared" si="405"/>
        <v>7.1.4</v>
      </c>
      <c r="C11671" s="164">
        <f t="shared" si="404"/>
        <v>1</v>
      </c>
      <c r="D11671" s="176"/>
      <c r="E11671" s="201"/>
      <c r="F11671" s="202"/>
      <c r="G11671" s="201"/>
      <c r="H11671" s="201"/>
      <c r="I11671" s="202"/>
      <c r="J11671" s="330"/>
      <c r="K11671" s="1337"/>
      <c r="L11671" s="175"/>
      <c r="M11671" s="175"/>
      <c r="N11671" s="175"/>
      <c r="O11671" s="175"/>
      <c r="P11671" s="175"/>
      <c r="Q11671" s="175"/>
      <c r="R11671" s="175"/>
      <c r="S11671" s="175"/>
    </row>
    <row r="11672" spans="1:19" ht="15.75" thickBot="1">
      <c r="A11672" s="161" t="s">
        <v>937</v>
      </c>
      <c r="B11672" s="163" t="str">
        <f t="shared" si="405"/>
        <v>7.1.4</v>
      </c>
      <c r="C11672" s="164">
        <f t="shared" si="404"/>
        <v>1</v>
      </c>
      <c r="D11672" s="175"/>
      <c r="E11672" s="178" t="s">
        <v>505</v>
      </c>
      <c r="F11672" s="179" t="s">
        <v>497</v>
      </c>
      <c r="G11672" s="179" t="s">
        <v>41</v>
      </c>
      <c r="H11672" s="179" t="s">
        <v>506</v>
      </c>
      <c r="I11672" s="179" t="s">
        <v>507</v>
      </c>
      <c r="J11672" s="317" t="s">
        <v>501</v>
      </c>
      <c r="K11672" s="1338"/>
      <c r="L11672" s="175"/>
      <c r="M11672" s="175"/>
      <c r="N11672" s="175"/>
      <c r="O11672" s="175"/>
      <c r="P11672" s="175"/>
      <c r="Q11672" s="175"/>
      <c r="R11672" s="175"/>
      <c r="S11672" s="175"/>
    </row>
    <row r="11673" spans="1:19">
      <c r="A11673" s="161" t="s">
        <v>937</v>
      </c>
      <c r="B11673" s="163" t="str">
        <f t="shared" si="405"/>
        <v>7.1.4</v>
      </c>
      <c r="C11673" s="164">
        <f t="shared" si="404"/>
        <v>1</v>
      </c>
      <c r="D11673" s="175"/>
      <c r="E11673" s="205" t="s">
        <v>324</v>
      </c>
      <c r="F11673" s="255" t="s">
        <v>90</v>
      </c>
      <c r="G11673" s="183">
        <v>1.05</v>
      </c>
      <c r="H11673" s="207">
        <v>384647.99999999994</v>
      </c>
      <c r="I11673" s="208"/>
      <c r="J11673" s="217">
        <f>ROUND(IF(N(F11673)&gt;0,PRODUCT(H11673,1/I11673),PRODUCT(G11673:I11673)),0)</f>
        <v>403880</v>
      </c>
      <c r="K11673" s="1338"/>
      <c r="L11673" s="175"/>
      <c r="M11673" s="175"/>
      <c r="N11673" s="175"/>
      <c r="O11673" s="175"/>
      <c r="P11673" s="175"/>
      <c r="Q11673" s="175"/>
      <c r="R11673" s="175"/>
      <c r="S11673" s="175"/>
    </row>
    <row r="11674" spans="1:19">
      <c r="A11674" s="161" t="s">
        <v>937</v>
      </c>
      <c r="B11674" s="163" t="str">
        <f t="shared" si="405"/>
        <v>7.1.4</v>
      </c>
      <c r="C11674" s="164">
        <f t="shared" si="404"/>
        <v>1</v>
      </c>
      <c r="D11674" s="175"/>
      <c r="E11674" s="250" t="s">
        <v>965</v>
      </c>
      <c r="F11674" s="255" t="s">
        <v>54</v>
      </c>
      <c r="G11674" s="183">
        <v>1</v>
      </c>
      <c r="H11674" s="207">
        <f>1.023*23000</f>
        <v>23528.999999999996</v>
      </c>
      <c r="I11674" s="208"/>
      <c r="J11674" s="217">
        <f>ROUND(IF(N(F11674)&gt;0,PRODUCT(H11674,1/I11674),PRODUCT(G11674:I11674)),0)</f>
        <v>23529</v>
      </c>
      <c r="K11674" s="1338"/>
      <c r="L11674" s="175"/>
      <c r="M11674" s="175"/>
      <c r="N11674" s="175"/>
      <c r="O11674" s="175"/>
      <c r="P11674" s="175"/>
      <c r="Q11674" s="175"/>
      <c r="R11674" s="175"/>
      <c r="S11674" s="175"/>
    </row>
    <row r="11675" spans="1:19">
      <c r="A11675" s="161" t="s">
        <v>937</v>
      </c>
      <c r="B11675" s="163" t="str">
        <f t="shared" si="405"/>
        <v>7.1.4</v>
      </c>
      <c r="C11675" s="164">
        <f t="shared" ref="C11675:C11738" si="406">IF(ISERROR(MATCH(B11675,T:T,0)),0,1)</f>
        <v>1</v>
      </c>
      <c r="D11675" s="175"/>
      <c r="E11675" s="250"/>
      <c r="F11675" s="188"/>
      <c r="G11675" s="375"/>
      <c r="H11675" s="237"/>
      <c r="I11675" s="208"/>
      <c r="J11675" s="252"/>
      <c r="K11675" s="1338"/>
      <c r="L11675" s="175"/>
      <c r="M11675" s="175"/>
      <c r="N11675" s="175"/>
      <c r="O11675" s="175"/>
      <c r="P11675" s="175"/>
      <c r="Q11675" s="175"/>
      <c r="R11675" s="175"/>
      <c r="S11675" s="175"/>
    </row>
    <row r="11676" spans="1:19">
      <c r="A11676" s="161" t="s">
        <v>937</v>
      </c>
      <c r="B11676" s="163" t="str">
        <f t="shared" si="405"/>
        <v>7.1.4</v>
      </c>
      <c r="C11676" s="164">
        <f t="shared" si="406"/>
        <v>1</v>
      </c>
      <c r="D11676" s="175"/>
      <c r="E11676" s="193"/>
      <c r="F11676" s="194"/>
      <c r="G11676" s="194"/>
      <c r="H11676" s="194"/>
      <c r="I11676" s="188"/>
      <c r="J11676" s="320"/>
      <c r="K11676" s="1338"/>
      <c r="L11676" s="175"/>
      <c r="M11676" s="175"/>
      <c r="N11676" s="175"/>
      <c r="O11676" s="175"/>
      <c r="P11676" s="175"/>
      <c r="Q11676" s="175"/>
      <c r="R11676" s="175"/>
      <c r="S11676" s="175"/>
    </row>
    <row r="11677" spans="1:19">
      <c r="A11677" s="161" t="s">
        <v>937</v>
      </c>
      <c r="B11677" s="163" t="str">
        <f t="shared" si="405"/>
        <v>7.1.4</v>
      </c>
      <c r="C11677" s="164">
        <f t="shared" si="406"/>
        <v>1</v>
      </c>
      <c r="D11677" s="175"/>
      <c r="E11677" s="193"/>
      <c r="F11677" s="194"/>
      <c r="G11677" s="194"/>
      <c r="H11677" s="194"/>
      <c r="I11677" s="188"/>
      <c r="J11677" s="320"/>
      <c r="K11677" s="1338"/>
      <c r="L11677" s="175"/>
      <c r="M11677" s="175"/>
      <c r="N11677" s="175"/>
      <c r="O11677" s="175"/>
      <c r="P11677" s="175"/>
      <c r="Q11677" s="175"/>
      <c r="R11677" s="175"/>
      <c r="S11677" s="175"/>
    </row>
    <row r="11678" spans="1:19">
      <c r="A11678" s="161" t="s">
        <v>937</v>
      </c>
      <c r="B11678" s="163" t="str">
        <f t="shared" si="405"/>
        <v>7.1.4</v>
      </c>
      <c r="C11678" s="164">
        <f t="shared" si="406"/>
        <v>1</v>
      </c>
      <c r="D11678" s="175"/>
      <c r="E11678" s="193"/>
      <c r="F11678" s="194"/>
      <c r="G11678" s="194"/>
      <c r="H11678" s="194"/>
      <c r="I11678" s="188"/>
      <c r="J11678" s="320"/>
      <c r="K11678" s="1338"/>
      <c r="L11678" s="175"/>
      <c r="M11678" s="175"/>
      <c r="N11678" s="175"/>
      <c r="O11678" s="175"/>
      <c r="P11678" s="175"/>
      <c r="Q11678" s="175"/>
      <c r="R11678" s="175"/>
      <c r="S11678" s="175"/>
    </row>
    <row r="11679" spans="1:19">
      <c r="A11679" s="161" t="s">
        <v>937</v>
      </c>
      <c r="B11679" s="163" t="str">
        <f t="shared" si="405"/>
        <v>7.1.4</v>
      </c>
      <c r="C11679" s="164">
        <f t="shared" si="406"/>
        <v>1</v>
      </c>
      <c r="D11679" s="175"/>
      <c r="E11679" s="193"/>
      <c r="F11679" s="194"/>
      <c r="G11679" s="194"/>
      <c r="H11679" s="194"/>
      <c r="I11679" s="188"/>
      <c r="J11679" s="320"/>
      <c r="K11679" s="1338"/>
      <c r="L11679" s="175"/>
      <c r="M11679" s="175"/>
      <c r="N11679" s="175"/>
      <c r="O11679" s="175"/>
      <c r="P11679" s="175"/>
      <c r="Q11679" s="175"/>
      <c r="R11679" s="175"/>
      <c r="S11679" s="175"/>
    </row>
    <row r="11680" spans="1:19">
      <c r="A11680" s="161" t="s">
        <v>937</v>
      </c>
      <c r="B11680" s="163" t="str">
        <f t="shared" si="405"/>
        <v>7.1.4</v>
      </c>
      <c r="C11680" s="164">
        <f t="shared" si="406"/>
        <v>1</v>
      </c>
      <c r="D11680" s="175"/>
      <c r="E11680" s="193"/>
      <c r="F11680" s="194"/>
      <c r="G11680" s="194"/>
      <c r="H11680" s="194"/>
      <c r="I11680" s="188"/>
      <c r="J11680" s="320"/>
      <c r="K11680" s="1338"/>
      <c r="L11680" s="175"/>
      <c r="M11680" s="175"/>
      <c r="N11680" s="175"/>
      <c r="O11680" s="175"/>
      <c r="P11680" s="175"/>
      <c r="Q11680" s="175"/>
      <c r="R11680" s="175"/>
      <c r="S11680" s="175"/>
    </row>
    <row r="11681" spans="1:19">
      <c r="A11681" s="161" t="s">
        <v>937</v>
      </c>
      <c r="B11681" s="163" t="str">
        <f t="shared" si="405"/>
        <v>7.1.4</v>
      </c>
      <c r="C11681" s="164">
        <f t="shared" si="406"/>
        <v>1</v>
      </c>
      <c r="D11681" s="175"/>
      <c r="E11681" s="193"/>
      <c r="F11681" s="194"/>
      <c r="G11681" s="194"/>
      <c r="H11681" s="194"/>
      <c r="I11681" s="188"/>
      <c r="J11681" s="320"/>
      <c r="K11681" s="1338"/>
      <c r="L11681" s="175"/>
      <c r="M11681" s="175"/>
      <c r="N11681" s="175"/>
      <c r="O11681" s="175"/>
      <c r="P11681" s="175"/>
      <c r="Q11681" s="175"/>
      <c r="R11681" s="175"/>
      <c r="S11681" s="175"/>
    </row>
    <row r="11682" spans="1:19">
      <c r="A11682" s="161" t="s">
        <v>937</v>
      </c>
      <c r="B11682" s="163" t="str">
        <f t="shared" si="405"/>
        <v>7.1.4</v>
      </c>
      <c r="C11682" s="164">
        <f t="shared" si="406"/>
        <v>1</v>
      </c>
      <c r="D11682" s="175"/>
      <c r="E11682" s="193"/>
      <c r="F11682" s="194"/>
      <c r="G11682" s="194"/>
      <c r="H11682" s="194"/>
      <c r="I11682" s="188"/>
      <c r="J11682" s="320"/>
      <c r="K11682" s="1338"/>
      <c r="L11682" s="175"/>
      <c r="M11682" s="175"/>
      <c r="N11682" s="175"/>
      <c r="O11682" s="175"/>
      <c r="P11682" s="175"/>
      <c r="Q11682" s="175"/>
      <c r="R11682" s="175"/>
      <c r="S11682" s="175"/>
    </row>
    <row r="11683" spans="1:19">
      <c r="A11683" s="161" t="s">
        <v>937</v>
      </c>
      <c r="B11683" s="163" t="str">
        <f t="shared" si="405"/>
        <v>7.1.4</v>
      </c>
      <c r="C11683" s="164">
        <f t="shared" si="406"/>
        <v>1</v>
      </c>
      <c r="D11683" s="175"/>
      <c r="E11683" s="193"/>
      <c r="F11683" s="194"/>
      <c r="G11683" s="194"/>
      <c r="H11683" s="194"/>
      <c r="I11683" s="188"/>
      <c r="J11683" s="320"/>
      <c r="K11683" s="1338"/>
      <c r="L11683" s="175"/>
      <c r="M11683" s="175"/>
      <c r="N11683" s="175"/>
      <c r="O11683" s="175"/>
      <c r="P11683" s="175"/>
      <c r="Q11683" s="175"/>
      <c r="R11683" s="175"/>
      <c r="S11683" s="175"/>
    </row>
    <row r="11684" spans="1:19" ht="15.75" thickBot="1">
      <c r="A11684" s="161" t="s">
        <v>937</v>
      </c>
      <c r="B11684" s="163" t="str">
        <f t="shared" si="405"/>
        <v>7.1.4</v>
      </c>
      <c r="C11684" s="164">
        <f t="shared" si="406"/>
        <v>1</v>
      </c>
      <c r="D11684" s="175"/>
      <c r="E11684" s="193"/>
      <c r="F11684" s="194"/>
      <c r="G11684" s="194"/>
      <c r="H11684" s="194"/>
      <c r="I11684" s="188"/>
      <c r="J11684" s="320"/>
      <c r="K11684" s="1338"/>
      <c r="L11684" s="175"/>
      <c r="M11684" s="175"/>
      <c r="N11684" s="175"/>
      <c r="O11684" s="175"/>
      <c r="P11684" s="175"/>
      <c r="Q11684" s="175"/>
      <c r="R11684" s="175"/>
      <c r="S11684" s="175"/>
    </row>
    <row r="11685" spans="1:19" ht="15.75" thickBot="1">
      <c r="A11685" s="161" t="s">
        <v>937</v>
      </c>
      <c r="B11685" s="163" t="str">
        <f t="shared" si="405"/>
        <v>7.1.4</v>
      </c>
      <c r="C11685" s="164">
        <f t="shared" si="406"/>
        <v>1</v>
      </c>
      <c r="D11685" s="175"/>
      <c r="E11685" s="196"/>
      <c r="F11685" s="198"/>
      <c r="G11685" s="198"/>
      <c r="H11685" s="198"/>
      <c r="I11685" s="197"/>
      <c r="J11685" s="326"/>
      <c r="K11685" s="1336">
        <f>SUM(J11673:J11685)</f>
        <v>427409</v>
      </c>
      <c r="L11685" s="167"/>
      <c r="M11685" s="175"/>
      <c r="N11685" s="175"/>
      <c r="O11685" s="175"/>
      <c r="P11685" s="175"/>
      <c r="Q11685" s="175"/>
      <c r="R11685" s="175"/>
      <c r="S11685" s="175"/>
    </row>
    <row r="11686" spans="1:19" ht="15.75" thickBot="1">
      <c r="A11686" s="161" t="s">
        <v>937</v>
      </c>
      <c r="B11686" s="163" t="str">
        <f t="shared" si="405"/>
        <v>7.1.4</v>
      </c>
      <c r="C11686" s="164">
        <f t="shared" si="406"/>
        <v>1</v>
      </c>
      <c r="D11686" s="175"/>
      <c r="E11686" s="201"/>
      <c r="F11686" s="201"/>
      <c r="G11686" s="201"/>
      <c r="H11686" s="201"/>
      <c r="I11686" s="202"/>
      <c r="J11686" s="330"/>
      <c r="K11686" s="1337"/>
      <c r="L11686" s="175"/>
      <c r="M11686" s="175"/>
      <c r="N11686" s="175"/>
      <c r="O11686" s="175"/>
      <c r="P11686" s="175"/>
      <c r="Q11686" s="175"/>
      <c r="R11686" s="175"/>
      <c r="S11686" s="175"/>
    </row>
    <row r="11687" spans="1:19" ht="15.75" thickBot="1">
      <c r="A11687" s="161" t="s">
        <v>937</v>
      </c>
      <c r="B11687" s="163" t="str">
        <f t="shared" si="405"/>
        <v>7.1.4</v>
      </c>
      <c r="C11687" s="164">
        <f t="shared" si="406"/>
        <v>1</v>
      </c>
      <c r="D11687" s="175"/>
      <c r="E11687" s="178" t="s">
        <v>509</v>
      </c>
      <c r="F11687" s="179" t="s">
        <v>497</v>
      </c>
      <c r="G11687" s="179" t="s">
        <v>41</v>
      </c>
      <c r="H11687" s="179" t="s">
        <v>506</v>
      </c>
      <c r="I11687" s="179" t="s">
        <v>510</v>
      </c>
      <c r="J11687" s="317" t="s">
        <v>501</v>
      </c>
      <c r="K11687" s="1338"/>
      <c r="L11687" s="175"/>
      <c r="M11687" s="175"/>
      <c r="N11687" s="175"/>
      <c r="O11687" s="175"/>
      <c r="P11687" s="175"/>
      <c r="Q11687" s="175"/>
      <c r="R11687" s="175"/>
      <c r="S11687" s="175"/>
    </row>
    <row r="11688" spans="1:19">
      <c r="A11688" s="161" t="s">
        <v>937</v>
      </c>
      <c r="B11688" s="163" t="str">
        <f t="shared" si="405"/>
        <v>7.1.4</v>
      </c>
      <c r="C11688" s="164">
        <f t="shared" si="406"/>
        <v>1</v>
      </c>
      <c r="D11688" s="175"/>
      <c r="E11688" s="302"/>
      <c r="F11688" s="182"/>
      <c r="G11688" s="303"/>
      <c r="H11688" s="304"/>
      <c r="I11688" s="303"/>
      <c r="J11688" s="305"/>
      <c r="K11688" s="1338"/>
      <c r="L11688" s="175"/>
      <c r="M11688" s="175"/>
      <c r="N11688" s="175"/>
      <c r="O11688" s="175"/>
      <c r="P11688" s="175"/>
      <c r="Q11688" s="175"/>
      <c r="R11688" s="175"/>
      <c r="S11688" s="175"/>
    </row>
    <row r="11689" spans="1:19">
      <c r="A11689" s="161" t="s">
        <v>937</v>
      </c>
      <c r="B11689" s="163" t="str">
        <f t="shared" si="405"/>
        <v>7.1.4</v>
      </c>
      <c r="C11689" s="164">
        <f t="shared" si="406"/>
        <v>1</v>
      </c>
      <c r="D11689" s="175"/>
      <c r="E11689" s="211"/>
      <c r="F11689" s="212"/>
      <c r="G11689" s="212"/>
      <c r="H11689" s="212"/>
      <c r="I11689" s="206"/>
      <c r="J11689" s="210"/>
      <c r="K11689" s="1338"/>
      <c r="L11689" s="175"/>
      <c r="M11689" s="175"/>
      <c r="N11689" s="175"/>
      <c r="O11689" s="175"/>
      <c r="P11689" s="175"/>
      <c r="Q11689" s="175"/>
      <c r="R11689" s="175"/>
      <c r="S11689" s="175"/>
    </row>
    <row r="11690" spans="1:19">
      <c r="A11690" s="161" t="s">
        <v>937</v>
      </c>
      <c r="B11690" s="163" t="str">
        <f t="shared" si="405"/>
        <v>7.1.4</v>
      </c>
      <c r="C11690" s="164">
        <f t="shared" si="406"/>
        <v>1</v>
      </c>
      <c r="D11690" s="175"/>
      <c r="E11690" s="193"/>
      <c r="F11690" s="194"/>
      <c r="G11690" s="194"/>
      <c r="H11690" s="194"/>
      <c r="I11690" s="188"/>
      <c r="J11690" s="195"/>
      <c r="K11690" s="1338"/>
      <c r="L11690" s="175"/>
      <c r="M11690" s="175"/>
      <c r="N11690" s="175"/>
      <c r="O11690" s="175"/>
      <c r="P11690" s="175"/>
      <c r="Q11690" s="175"/>
      <c r="R11690" s="175"/>
      <c r="S11690" s="175"/>
    </row>
    <row r="11691" spans="1:19">
      <c r="A11691" s="161" t="s">
        <v>937</v>
      </c>
      <c r="B11691" s="163" t="str">
        <f t="shared" si="405"/>
        <v>7.1.4</v>
      </c>
      <c r="C11691" s="164">
        <f t="shared" si="406"/>
        <v>1</v>
      </c>
      <c r="D11691" s="175"/>
      <c r="E11691" s="193"/>
      <c r="F11691" s="194"/>
      <c r="G11691" s="194"/>
      <c r="H11691" s="194"/>
      <c r="I11691" s="188"/>
      <c r="J11691" s="195"/>
      <c r="K11691" s="1338"/>
      <c r="L11691" s="175"/>
      <c r="M11691" s="175"/>
      <c r="N11691" s="175"/>
      <c r="O11691" s="175"/>
      <c r="P11691" s="175"/>
      <c r="Q11691" s="175"/>
      <c r="R11691" s="175"/>
      <c r="S11691" s="175"/>
    </row>
    <row r="11692" spans="1:19" ht="15.75" thickBot="1">
      <c r="A11692" s="161" t="s">
        <v>937</v>
      </c>
      <c r="B11692" s="163" t="str">
        <f t="shared" si="405"/>
        <v>7.1.4</v>
      </c>
      <c r="C11692" s="164">
        <f t="shared" si="406"/>
        <v>1</v>
      </c>
      <c r="D11692" s="175"/>
      <c r="E11692" s="193"/>
      <c r="F11692" s="194"/>
      <c r="G11692" s="194"/>
      <c r="H11692" s="194"/>
      <c r="I11692" s="188"/>
      <c r="J11692" s="195"/>
      <c r="K11692" s="1338"/>
      <c r="L11692" s="175"/>
      <c r="M11692" s="175"/>
      <c r="N11692" s="175"/>
      <c r="O11692" s="175"/>
      <c r="P11692" s="175"/>
      <c r="Q11692" s="175"/>
      <c r="R11692" s="175"/>
      <c r="S11692" s="175"/>
    </row>
    <row r="11693" spans="1:19" ht="15.75" thickBot="1">
      <c r="A11693" s="161" t="s">
        <v>937</v>
      </c>
      <c r="B11693" s="163" t="str">
        <f t="shared" si="405"/>
        <v>7.1.4</v>
      </c>
      <c r="C11693" s="164">
        <f t="shared" si="406"/>
        <v>1</v>
      </c>
      <c r="D11693" s="175"/>
      <c r="E11693" s="196"/>
      <c r="F11693" s="198"/>
      <c r="G11693" s="198"/>
      <c r="H11693" s="198"/>
      <c r="I11693" s="197"/>
      <c r="J11693" s="199"/>
      <c r="K11693" s="1336">
        <f>SUM(J11688:J11693)</f>
        <v>0</v>
      </c>
      <c r="L11693" s="167"/>
      <c r="M11693" s="175"/>
      <c r="N11693" s="175"/>
      <c r="O11693" s="175"/>
      <c r="P11693" s="175"/>
      <c r="Q11693" s="175"/>
      <c r="R11693" s="175"/>
      <c r="S11693" s="175"/>
    </row>
    <row r="11694" spans="1:19" ht="15.75" thickBot="1">
      <c r="A11694" s="161" t="s">
        <v>937</v>
      </c>
      <c r="B11694" s="163" t="str">
        <f t="shared" si="405"/>
        <v>7.1.4</v>
      </c>
      <c r="C11694" s="164">
        <f t="shared" si="406"/>
        <v>1</v>
      </c>
      <c r="D11694" s="175"/>
      <c r="E11694" s="201"/>
      <c r="F11694" s="201"/>
      <c r="G11694" s="201"/>
      <c r="H11694" s="201"/>
      <c r="I11694" s="213"/>
      <c r="J11694" s="214"/>
      <c r="K11694" s="1337"/>
      <c r="L11694" s="175"/>
      <c r="M11694" s="175"/>
      <c r="N11694" s="175"/>
      <c r="O11694" s="175"/>
      <c r="P11694" s="175"/>
      <c r="Q11694" s="175"/>
      <c r="R11694" s="175"/>
      <c r="S11694" s="175"/>
    </row>
    <row r="11695" spans="1:19" ht="15.75" thickBot="1">
      <c r="A11695" s="161" t="s">
        <v>937</v>
      </c>
      <c r="B11695" s="163" t="str">
        <f t="shared" si="405"/>
        <v>7.1.4</v>
      </c>
      <c r="C11695" s="164">
        <f t="shared" si="406"/>
        <v>1</v>
      </c>
      <c r="D11695" s="175"/>
      <c r="E11695" s="178" t="s">
        <v>512</v>
      </c>
      <c r="F11695" s="239" t="s">
        <v>519</v>
      </c>
      <c r="G11695" s="239" t="s">
        <v>520</v>
      </c>
      <c r="H11695" s="179" t="s">
        <v>513</v>
      </c>
      <c r="I11695" s="179" t="s">
        <v>500</v>
      </c>
      <c r="J11695" s="180" t="s">
        <v>501</v>
      </c>
      <c r="K11695" s="1338"/>
      <c r="L11695" s="175"/>
      <c r="M11695" s="175"/>
      <c r="N11695" s="175"/>
      <c r="O11695" s="175"/>
      <c r="P11695" s="175"/>
      <c r="Q11695" s="175"/>
      <c r="R11695" s="175"/>
      <c r="S11695" s="175"/>
    </row>
    <row r="11696" spans="1:19">
      <c r="A11696" s="161" t="s">
        <v>937</v>
      </c>
      <c r="B11696" s="163" t="str">
        <f t="shared" si="405"/>
        <v>7.1.4</v>
      </c>
      <c r="C11696" s="164">
        <f t="shared" si="406"/>
        <v>1</v>
      </c>
      <c r="D11696" s="175"/>
      <c r="E11696" s="205" t="s">
        <v>521</v>
      </c>
      <c r="F11696" s="219">
        <v>63600</v>
      </c>
      <c r="G11696" s="219">
        <v>54060</v>
      </c>
      <c r="H11696" s="207">
        <v>120366.18</v>
      </c>
      <c r="I11696" s="243">
        <v>3</v>
      </c>
      <c r="J11696" s="217">
        <f>ROUND(IF(N(F11696)&gt;0,PRODUCT(H11696,1/I11696),PRODUCT(G11696:I11696)),0)</f>
        <v>40122</v>
      </c>
      <c r="K11696" s="1338"/>
      <c r="L11696" s="175"/>
      <c r="M11696" s="175"/>
      <c r="N11696" s="175"/>
      <c r="O11696" s="175"/>
      <c r="P11696" s="175"/>
      <c r="Q11696" s="175"/>
      <c r="R11696" s="175"/>
      <c r="S11696" s="175"/>
    </row>
    <row r="11697" spans="1:19">
      <c r="A11697" s="161" t="s">
        <v>937</v>
      </c>
      <c r="B11697" s="163" t="str">
        <f t="shared" si="405"/>
        <v>7.1.4</v>
      </c>
      <c r="C11697" s="164">
        <f t="shared" si="406"/>
        <v>1</v>
      </c>
      <c r="D11697" s="175"/>
      <c r="E11697" s="205" t="s">
        <v>522</v>
      </c>
      <c r="F11697" s="219">
        <v>31800</v>
      </c>
      <c r="G11697" s="219">
        <v>27030</v>
      </c>
      <c r="H11697" s="207">
        <v>60183.09</v>
      </c>
      <c r="I11697" s="243">
        <v>1</v>
      </c>
      <c r="J11697" s="217">
        <f>ROUND(IF(N(F11697)&gt;0,PRODUCT(H11697,1/I11697),PRODUCT(G11697:I11697)),0)</f>
        <v>60183</v>
      </c>
      <c r="K11697" s="1338"/>
      <c r="L11697" s="175"/>
      <c r="M11697" s="175"/>
      <c r="N11697" s="175"/>
      <c r="O11697" s="175"/>
      <c r="P11697" s="175"/>
      <c r="Q11697" s="175"/>
      <c r="R11697" s="175"/>
      <c r="S11697" s="175"/>
    </row>
    <row r="11698" spans="1:19">
      <c r="A11698" s="161" t="s">
        <v>937</v>
      </c>
      <c r="B11698" s="163" t="str">
        <f t="shared" si="405"/>
        <v>7.1.4</v>
      </c>
      <c r="C11698" s="164">
        <f t="shared" si="406"/>
        <v>1</v>
      </c>
      <c r="D11698" s="175"/>
      <c r="E11698" s="241" t="s">
        <v>523</v>
      </c>
      <c r="F11698" s="219">
        <v>19080</v>
      </c>
      <c r="G11698" s="219">
        <v>16218</v>
      </c>
      <c r="H11698" s="207">
        <v>39433</v>
      </c>
      <c r="I11698" s="243">
        <v>1</v>
      </c>
      <c r="J11698" s="217">
        <f>ROUND(IF(N(F11698)&gt;0,PRODUCT(H11698,1/I11698),PRODUCT(G11698:I11698)),0)</f>
        <v>39433</v>
      </c>
      <c r="K11698" s="1338"/>
      <c r="L11698" s="175"/>
      <c r="M11698" s="175"/>
      <c r="N11698" s="175"/>
      <c r="O11698" s="175"/>
      <c r="P11698" s="175"/>
      <c r="Q11698" s="175"/>
      <c r="R11698" s="175"/>
      <c r="S11698" s="175"/>
    </row>
    <row r="11699" spans="1:19">
      <c r="A11699" s="161" t="s">
        <v>937</v>
      </c>
      <c r="B11699" s="163" t="str">
        <f t="shared" si="405"/>
        <v>7.1.4</v>
      </c>
      <c r="C11699" s="164">
        <f t="shared" si="406"/>
        <v>1</v>
      </c>
      <c r="D11699" s="175"/>
      <c r="E11699" s="193"/>
      <c r="F11699" s="194"/>
      <c r="G11699" s="194"/>
      <c r="H11699" s="194"/>
      <c r="I11699" s="188"/>
      <c r="J11699" s="195"/>
      <c r="K11699" s="1338"/>
      <c r="L11699" s="175"/>
      <c r="M11699" s="175"/>
      <c r="N11699" s="175"/>
      <c r="O11699" s="175"/>
      <c r="P11699" s="175"/>
      <c r="Q11699" s="175"/>
      <c r="R11699" s="175"/>
      <c r="S11699" s="175"/>
    </row>
    <row r="11700" spans="1:19">
      <c r="A11700" s="161" t="s">
        <v>937</v>
      </c>
      <c r="B11700" s="163" t="str">
        <f t="shared" si="405"/>
        <v>7.1.4</v>
      </c>
      <c r="C11700" s="164">
        <f t="shared" si="406"/>
        <v>1</v>
      </c>
      <c r="D11700" s="175"/>
      <c r="E11700" s="193"/>
      <c r="F11700" s="194"/>
      <c r="G11700" s="194"/>
      <c r="H11700" s="194"/>
      <c r="I11700" s="188"/>
      <c r="J11700" s="195"/>
      <c r="K11700" s="1338"/>
      <c r="L11700" s="175"/>
      <c r="M11700" s="175"/>
      <c r="N11700" s="175"/>
      <c r="O11700" s="175"/>
      <c r="P11700" s="175"/>
      <c r="Q11700" s="175"/>
      <c r="R11700" s="175"/>
      <c r="S11700" s="175"/>
    </row>
    <row r="11701" spans="1:19" ht="15.75" thickBot="1">
      <c r="A11701" s="161" t="s">
        <v>937</v>
      </c>
      <c r="B11701" s="163" t="str">
        <f t="shared" si="405"/>
        <v>7.1.4</v>
      </c>
      <c r="C11701" s="164">
        <f t="shared" si="406"/>
        <v>1</v>
      </c>
      <c r="D11701" s="175"/>
      <c r="E11701" s="193"/>
      <c r="F11701" s="194"/>
      <c r="G11701" s="194"/>
      <c r="H11701" s="194"/>
      <c r="I11701" s="188"/>
      <c r="J11701" s="195"/>
      <c r="K11701" s="1338"/>
      <c r="L11701" s="175"/>
      <c r="M11701" s="175"/>
      <c r="N11701" s="175"/>
      <c r="O11701" s="175"/>
      <c r="P11701" s="175"/>
      <c r="Q11701" s="175"/>
      <c r="R11701" s="175"/>
      <c r="S11701" s="175"/>
    </row>
    <row r="11702" spans="1:19" ht="15.75" thickBot="1">
      <c r="A11702" s="161" t="s">
        <v>937</v>
      </c>
      <c r="B11702" s="163" t="str">
        <f t="shared" si="405"/>
        <v>7.1.4</v>
      </c>
      <c r="C11702" s="164">
        <f t="shared" si="406"/>
        <v>1</v>
      </c>
      <c r="D11702" s="175"/>
      <c r="E11702" s="222"/>
      <c r="F11702" s="223"/>
      <c r="G11702" s="223"/>
      <c r="H11702" s="223"/>
      <c r="I11702" s="224"/>
      <c r="J11702" s="225"/>
      <c r="K11702" s="1336">
        <f>SUM(J11696:J11702)</f>
        <v>139738</v>
      </c>
      <c r="L11702" s="167"/>
      <c r="M11702" s="175"/>
      <c r="N11702" s="175"/>
      <c r="O11702" s="175"/>
      <c r="P11702" s="175"/>
      <c r="Q11702" s="175"/>
      <c r="R11702" s="175"/>
      <c r="S11702" s="175"/>
    </row>
    <row r="11703" spans="1:19" ht="15.75" thickBot="1">
      <c r="A11703" s="161" t="s">
        <v>937</v>
      </c>
      <c r="B11703" s="163" t="str">
        <f t="shared" si="405"/>
        <v>7.1.4</v>
      </c>
      <c r="C11703" s="164">
        <f t="shared" si="406"/>
        <v>1</v>
      </c>
      <c r="D11703" s="175"/>
      <c r="E11703" s="175"/>
      <c r="F11703" s="175"/>
      <c r="G11703" s="175"/>
      <c r="H11703" s="175"/>
      <c r="I11703" s="176"/>
      <c r="J11703" s="167"/>
      <c r="K11703" s="1338"/>
      <c r="L11703" s="175"/>
      <c r="M11703" s="175"/>
      <c r="N11703" s="175"/>
      <c r="O11703" s="175"/>
      <c r="P11703" s="175"/>
      <c r="Q11703" s="175"/>
      <c r="R11703" s="175"/>
      <c r="S11703" s="175"/>
    </row>
    <row r="11704" spans="1:19" ht="15.75" thickBot="1">
      <c r="A11704" s="161" t="s">
        <v>937</v>
      </c>
      <c r="B11704" s="163" t="str">
        <f t="shared" si="405"/>
        <v>7.1.4</v>
      </c>
      <c r="C11704" s="164">
        <f t="shared" si="406"/>
        <v>1</v>
      </c>
      <c r="D11704" s="175"/>
      <c r="E11704" s="175"/>
      <c r="F11704" s="175"/>
      <c r="G11704" s="175"/>
      <c r="H11704" s="226" t="s">
        <v>516</v>
      </c>
      <c r="I11704" s="176"/>
      <c r="J11704" s="167"/>
      <c r="K11704" s="1336">
        <f>ROUND(+K11670+K11685+K11693+K11702,0)</f>
        <v>613482</v>
      </c>
      <c r="L11704" s="175"/>
      <c r="M11704" s="175"/>
      <c r="N11704" s="175"/>
      <c r="O11704" s="175"/>
      <c r="P11704" s="175"/>
      <c r="Q11704" s="175"/>
      <c r="R11704" s="175"/>
      <c r="S11704" s="175"/>
    </row>
    <row r="11705" spans="1:19">
      <c r="A11705" s="161" t="s">
        <v>937</v>
      </c>
      <c r="B11705" s="163" t="str">
        <f t="shared" si="405"/>
        <v>7.1.4</v>
      </c>
      <c r="C11705" s="164">
        <f t="shared" si="406"/>
        <v>1</v>
      </c>
      <c r="D11705" s="166"/>
      <c r="E11705" s="166"/>
      <c r="F11705" s="166"/>
      <c r="G11705" s="166"/>
      <c r="H11705" s="166"/>
      <c r="I11705" s="165"/>
      <c r="J11705" s="167"/>
      <c r="K11705" s="166"/>
      <c r="L11705" s="166"/>
      <c r="M11705" s="166"/>
      <c r="N11705" s="166"/>
      <c r="O11705" s="166"/>
      <c r="P11705" s="166"/>
      <c r="Q11705" s="166"/>
      <c r="R11705" s="166"/>
      <c r="S11705" s="166"/>
    </row>
    <row r="11706" spans="1:19">
      <c r="A11706" s="161" t="s">
        <v>937</v>
      </c>
      <c r="B11706" s="163" t="str">
        <f t="shared" si="405"/>
        <v>7.1.4</v>
      </c>
      <c r="C11706" s="164">
        <f t="shared" si="406"/>
        <v>1</v>
      </c>
      <c r="D11706" s="166"/>
      <c r="E11706" s="166"/>
      <c r="F11706" s="166"/>
      <c r="G11706" s="166"/>
      <c r="H11706" s="166"/>
      <c r="I11706" s="165"/>
      <c r="J11706" s="167"/>
      <c r="K11706" s="389"/>
      <c r="L11706" s="166"/>
      <c r="M11706" s="166"/>
      <c r="N11706" s="166"/>
      <c r="O11706" s="166"/>
      <c r="P11706" s="166"/>
      <c r="Q11706" s="166"/>
      <c r="R11706" s="166"/>
      <c r="S11706" s="166"/>
    </row>
    <row r="11707" spans="1:19">
      <c r="A11707" s="161" t="s">
        <v>937</v>
      </c>
      <c r="B11707" s="163" t="str">
        <f t="shared" si="405"/>
        <v>7.1.4</v>
      </c>
      <c r="C11707" s="164">
        <f t="shared" si="406"/>
        <v>1</v>
      </c>
      <c r="D11707" s="166"/>
      <c r="E11707" s="166"/>
      <c r="F11707" s="166"/>
      <c r="G11707" s="166"/>
      <c r="H11707" s="166"/>
      <c r="I11707" s="165"/>
      <c r="J11707" s="167"/>
      <c r="K11707" s="166"/>
      <c r="L11707" s="166"/>
      <c r="M11707" s="166"/>
      <c r="N11707" s="166"/>
      <c r="O11707" s="166"/>
      <c r="P11707" s="166"/>
      <c r="Q11707" s="166"/>
      <c r="R11707" s="166"/>
      <c r="S11707" s="166"/>
    </row>
    <row r="11708" spans="1:19" hidden="1">
      <c r="A11708" s="161" t="s">
        <v>937</v>
      </c>
      <c r="B11708" s="163" t="str">
        <f>E11713</f>
        <v>7.1.5</v>
      </c>
      <c r="C11708" s="164">
        <f t="shared" si="406"/>
        <v>0</v>
      </c>
      <c r="D11708" s="166"/>
      <c r="E11708" s="166"/>
      <c r="F11708" s="166"/>
      <c r="G11708" s="166"/>
      <c r="H11708" s="166"/>
      <c r="I11708" s="165"/>
      <c r="J11708" s="167"/>
      <c r="K11708" s="166"/>
      <c r="L11708" s="166"/>
      <c r="M11708" s="166"/>
      <c r="N11708" s="166"/>
      <c r="O11708" s="166"/>
      <c r="P11708" s="166"/>
      <c r="Q11708" s="166"/>
      <c r="R11708" s="166"/>
      <c r="S11708" s="166"/>
    </row>
    <row r="11709" spans="1:19" ht="18.75" hidden="1">
      <c r="A11709" s="161" t="s">
        <v>937</v>
      </c>
      <c r="B11709" s="163" t="str">
        <f t="shared" ref="B11709:B11761" si="407">B11708</f>
        <v>7.1.5</v>
      </c>
      <c r="C11709" s="164">
        <f t="shared" si="406"/>
        <v>0</v>
      </c>
      <c r="D11709" s="165"/>
      <c r="E11709" s="169" t="s">
        <v>496</v>
      </c>
      <c r="F11709" s="169"/>
      <c r="G11709" s="169"/>
      <c r="H11709" s="169"/>
      <c r="I11709" s="169"/>
      <c r="J11709" s="170"/>
      <c r="K11709" s="166"/>
      <c r="L11709" s="166"/>
      <c r="M11709" s="166"/>
      <c r="N11709" s="166"/>
      <c r="O11709" s="166"/>
      <c r="P11709" s="166"/>
      <c r="Q11709" s="166"/>
      <c r="R11709" s="166"/>
      <c r="S11709" s="166"/>
    </row>
    <row r="11710" spans="1:19" hidden="1">
      <c r="A11710" s="161" t="s">
        <v>937</v>
      </c>
      <c r="B11710" s="163" t="str">
        <f t="shared" si="407"/>
        <v>7.1.5</v>
      </c>
      <c r="C11710" s="164">
        <f t="shared" si="406"/>
        <v>0</v>
      </c>
      <c r="D11710" s="165"/>
      <c r="E11710" s="166"/>
      <c r="F11710" s="166"/>
      <c r="G11710" s="166"/>
      <c r="H11710" s="166"/>
      <c r="I11710" s="165"/>
      <c r="J11710" s="167"/>
      <c r="K11710" s="166"/>
      <c r="L11710" s="166"/>
      <c r="M11710" s="166"/>
      <c r="N11710" s="166"/>
      <c r="O11710" s="166"/>
      <c r="P11710" s="166"/>
      <c r="Q11710" s="166"/>
      <c r="R11710" s="166"/>
      <c r="S11710" s="166"/>
    </row>
    <row r="11711" spans="1:19" hidden="1">
      <c r="A11711" s="161" t="s">
        <v>937</v>
      </c>
      <c r="B11711" s="163" t="str">
        <f t="shared" si="407"/>
        <v>7.1.5</v>
      </c>
      <c r="C11711" s="164">
        <f t="shared" si="406"/>
        <v>0</v>
      </c>
      <c r="D11711" s="165"/>
      <c r="E11711" s="166"/>
      <c r="F11711" s="166"/>
      <c r="G11711" s="166"/>
      <c r="H11711" s="166"/>
      <c r="I11711" s="165"/>
      <c r="J11711" s="167"/>
      <c r="K11711" s="166"/>
      <c r="L11711" s="166"/>
      <c r="M11711" s="166"/>
      <c r="N11711" s="166"/>
      <c r="O11711" s="166"/>
      <c r="P11711" s="166"/>
      <c r="Q11711" s="166"/>
      <c r="R11711" s="166"/>
      <c r="S11711" s="166"/>
    </row>
    <row r="11712" spans="1:19" hidden="1">
      <c r="A11712" s="161" t="s">
        <v>937</v>
      </c>
      <c r="B11712" s="163" t="str">
        <f t="shared" si="407"/>
        <v>7.1.5</v>
      </c>
      <c r="C11712" s="164">
        <f t="shared" si="406"/>
        <v>0</v>
      </c>
      <c r="D11712" s="165"/>
      <c r="E11712" s="166"/>
      <c r="F11712" s="166"/>
      <c r="G11712" s="166"/>
      <c r="H11712" s="166"/>
      <c r="I11712" s="165"/>
      <c r="J11712" s="167"/>
      <c r="K11712" s="166"/>
      <c r="L11712" s="166"/>
      <c r="M11712" s="166"/>
      <c r="N11712" s="166"/>
      <c r="O11712" s="166"/>
      <c r="P11712" s="166"/>
      <c r="Q11712" s="166"/>
      <c r="R11712" s="166"/>
      <c r="S11712" s="166"/>
    </row>
    <row r="11713" spans="1:19" ht="27" hidden="1" customHeight="1">
      <c r="A11713" s="161" t="s">
        <v>937</v>
      </c>
      <c r="B11713" s="163" t="str">
        <f t="shared" si="407"/>
        <v>7.1.5</v>
      </c>
      <c r="C11713" s="164">
        <f t="shared" si="406"/>
        <v>0</v>
      </c>
      <c r="D11713" s="172" t="s">
        <v>39</v>
      </c>
      <c r="E11713" s="172" t="s">
        <v>325</v>
      </c>
      <c r="F11713" s="173" t="s">
        <v>484</v>
      </c>
      <c r="G11713" s="173"/>
      <c r="H11713" s="173"/>
      <c r="I11713" s="172" t="s">
        <v>497</v>
      </c>
      <c r="J11713" s="174" t="s">
        <v>551</v>
      </c>
      <c r="K11713" s="167"/>
      <c r="L11713" s="175"/>
      <c r="M11713" s="175"/>
      <c r="N11713" s="175"/>
      <c r="O11713" s="175"/>
      <c r="P11713" s="175"/>
      <c r="Q11713" s="175"/>
      <c r="R11713" s="175"/>
      <c r="S11713" s="175"/>
    </row>
    <row r="11714" spans="1:19" hidden="1">
      <c r="A11714" s="161" t="s">
        <v>937</v>
      </c>
      <c r="B11714" s="163" t="str">
        <f t="shared" si="407"/>
        <v>7.1.5</v>
      </c>
      <c r="C11714" s="164">
        <f t="shared" si="406"/>
        <v>0</v>
      </c>
      <c r="D11714" s="176"/>
      <c r="E11714" s="175"/>
      <c r="F11714" s="175"/>
      <c r="G11714" s="175"/>
      <c r="H11714" s="175"/>
      <c r="I11714" s="176"/>
      <c r="J11714" s="167"/>
      <c r="K11714" s="167"/>
      <c r="L11714" s="175"/>
      <c r="M11714" s="175"/>
      <c r="N11714" s="175"/>
      <c r="O11714" s="175"/>
      <c r="P11714" s="175"/>
      <c r="Q11714" s="175"/>
      <c r="R11714" s="175"/>
      <c r="S11714" s="175"/>
    </row>
    <row r="11715" spans="1:19" hidden="1">
      <c r="A11715" s="161" t="s">
        <v>937</v>
      </c>
      <c r="B11715" s="163" t="str">
        <f t="shared" si="407"/>
        <v>7.1.5</v>
      </c>
      <c r="C11715" s="164">
        <f t="shared" si="406"/>
        <v>0</v>
      </c>
      <c r="D11715" s="176"/>
      <c r="E11715" s="175"/>
      <c r="F11715" s="175"/>
      <c r="G11715" s="175"/>
      <c r="H11715" s="175"/>
      <c r="I11715" s="176"/>
      <c r="J11715" s="177"/>
      <c r="K11715" s="167"/>
      <c r="L11715" s="175"/>
      <c r="M11715" s="175"/>
      <c r="N11715" s="175"/>
      <c r="O11715" s="175"/>
      <c r="P11715" s="175"/>
      <c r="Q11715" s="175"/>
      <c r="R11715" s="175"/>
      <c r="S11715" s="175"/>
    </row>
    <row r="11716" spans="1:19" hidden="1">
      <c r="A11716" s="161" t="s">
        <v>937</v>
      </c>
      <c r="B11716" s="163" t="str">
        <f t="shared" si="407"/>
        <v>7.1.5</v>
      </c>
      <c r="C11716" s="164">
        <f t="shared" si="406"/>
        <v>0</v>
      </c>
      <c r="D11716" s="176"/>
      <c r="E11716" s="175"/>
      <c r="F11716" s="175"/>
      <c r="G11716" s="175"/>
      <c r="H11716" s="175"/>
      <c r="I11716" s="176"/>
      <c r="J11716" s="167"/>
      <c r="K11716" s="167"/>
      <c r="L11716" s="175"/>
      <c r="M11716" s="175"/>
      <c r="N11716" s="175"/>
      <c r="O11716" s="175"/>
      <c r="P11716" s="175"/>
      <c r="Q11716" s="175"/>
      <c r="R11716" s="175"/>
      <c r="S11716" s="175"/>
    </row>
    <row r="11717" spans="1:19" ht="15.75" hidden="1" thickBot="1">
      <c r="A11717" s="161" t="s">
        <v>937</v>
      </c>
      <c r="B11717" s="163" t="str">
        <f t="shared" si="407"/>
        <v>7.1.5</v>
      </c>
      <c r="C11717" s="164">
        <f t="shared" si="406"/>
        <v>0</v>
      </c>
      <c r="D11717" s="176"/>
      <c r="E11717" s="178" t="s">
        <v>498</v>
      </c>
      <c r="F11717" s="179" t="s">
        <v>497</v>
      </c>
      <c r="G11717" s="179" t="s">
        <v>41</v>
      </c>
      <c r="H11717" s="179" t="s">
        <v>499</v>
      </c>
      <c r="I11717" s="179" t="s">
        <v>500</v>
      </c>
      <c r="J11717" s="180" t="s">
        <v>501</v>
      </c>
      <c r="K11717" s="167"/>
      <c r="L11717" s="175"/>
      <c r="M11717" s="175"/>
      <c r="N11717" s="175"/>
      <c r="O11717" s="175"/>
      <c r="P11717" s="175"/>
      <c r="Q11717" s="175"/>
      <c r="R11717" s="175"/>
      <c r="S11717" s="175"/>
    </row>
    <row r="11718" spans="1:19" hidden="1">
      <c r="A11718" s="161" t="s">
        <v>937</v>
      </c>
      <c r="B11718" s="163" t="str">
        <f t="shared" si="407"/>
        <v>7.1.5</v>
      </c>
      <c r="C11718" s="164">
        <f t="shared" si="406"/>
        <v>0</v>
      </c>
      <c r="D11718" s="176"/>
      <c r="E11718" s="181" t="s">
        <v>502</v>
      </c>
      <c r="F11718" s="182" t="s">
        <v>959</v>
      </c>
      <c r="G11718" s="183">
        <v>1</v>
      </c>
      <c r="H11718" s="229">
        <f>ROUND(K11756,0)</f>
        <v>133348</v>
      </c>
      <c r="I11718" s="185">
        <v>0.1</v>
      </c>
      <c r="J11718" s="217">
        <f>ROUND(IF(N(F11718)&gt;0,PRODUCT(H11718,1/I11718),PRODUCT(G11718:I11718)),0)</f>
        <v>13335</v>
      </c>
      <c r="K11718" s="167"/>
      <c r="L11718" s="175"/>
      <c r="M11718" s="175"/>
      <c r="N11718" s="175"/>
      <c r="O11718" s="175"/>
      <c r="P11718" s="175"/>
      <c r="Q11718" s="175"/>
      <c r="R11718" s="175"/>
      <c r="S11718" s="175"/>
    </row>
    <row r="11719" spans="1:19" hidden="1">
      <c r="A11719" s="161" t="s">
        <v>937</v>
      </c>
      <c r="B11719" s="163" t="str">
        <f t="shared" si="407"/>
        <v>7.1.5</v>
      </c>
      <c r="C11719" s="164">
        <f t="shared" si="406"/>
        <v>0</v>
      </c>
      <c r="D11719" s="176"/>
      <c r="E11719" s="187" t="s">
        <v>943</v>
      </c>
      <c r="F11719" s="188" t="s">
        <v>491</v>
      </c>
      <c r="G11719" s="481">
        <v>1</v>
      </c>
      <c r="H11719" s="190">
        <v>1665</v>
      </c>
      <c r="I11719" s="191">
        <v>1</v>
      </c>
      <c r="J11719" s="217">
        <f>ROUND(IF(N(F11719)&gt;0,PRODUCT(H11719,1/I11719),PRODUCT(G11719:I11719)),0)</f>
        <v>1665</v>
      </c>
      <c r="K11719" s="167"/>
      <c r="L11719" s="175"/>
      <c r="M11719" s="175"/>
      <c r="N11719" s="175"/>
      <c r="O11719" s="175"/>
      <c r="P11719" s="175"/>
      <c r="Q11719" s="175"/>
      <c r="R11719" s="175"/>
      <c r="S11719" s="175"/>
    </row>
    <row r="11720" spans="1:19" hidden="1">
      <c r="A11720" s="161" t="s">
        <v>937</v>
      </c>
      <c r="B11720" s="163" t="str">
        <f t="shared" si="407"/>
        <v>7.1.5</v>
      </c>
      <c r="C11720" s="164">
        <f t="shared" si="406"/>
        <v>0</v>
      </c>
      <c r="D11720" s="176"/>
      <c r="E11720" s="236"/>
      <c r="F11720" s="188"/>
      <c r="G11720" s="194"/>
      <c r="H11720" s="212"/>
      <c r="I11720" s="388"/>
      <c r="J11720" s="220"/>
      <c r="K11720" s="167"/>
      <c r="L11720" s="175"/>
      <c r="M11720" s="175"/>
      <c r="N11720" s="175"/>
      <c r="O11720" s="175"/>
      <c r="P11720" s="175"/>
      <c r="Q11720" s="175"/>
      <c r="R11720" s="175"/>
      <c r="S11720" s="175"/>
    </row>
    <row r="11721" spans="1:19" hidden="1">
      <c r="A11721" s="161" t="s">
        <v>937</v>
      </c>
      <c r="B11721" s="163" t="str">
        <f t="shared" si="407"/>
        <v>7.1.5</v>
      </c>
      <c r="C11721" s="164">
        <f t="shared" si="406"/>
        <v>0</v>
      </c>
      <c r="D11721" s="176"/>
      <c r="E11721" s="193"/>
      <c r="F11721" s="188"/>
      <c r="G11721" s="194"/>
      <c r="H11721" s="194"/>
      <c r="I11721" s="188"/>
      <c r="J11721" s="320"/>
      <c r="K11721" s="167"/>
      <c r="L11721" s="175"/>
      <c r="M11721" s="175"/>
      <c r="N11721" s="175"/>
      <c r="O11721" s="175"/>
      <c r="P11721" s="175"/>
      <c r="Q11721" s="175"/>
      <c r="R11721" s="175"/>
      <c r="S11721" s="175"/>
    </row>
    <row r="11722" spans="1:19" hidden="1">
      <c r="A11722" s="161" t="s">
        <v>937</v>
      </c>
      <c r="B11722" s="163" t="str">
        <f t="shared" si="407"/>
        <v>7.1.5</v>
      </c>
      <c r="C11722" s="164">
        <f t="shared" si="406"/>
        <v>0</v>
      </c>
      <c r="D11722" s="176"/>
      <c r="E11722" s="193"/>
      <c r="F11722" s="188"/>
      <c r="G11722" s="194"/>
      <c r="H11722" s="194"/>
      <c r="I11722" s="188"/>
      <c r="J11722" s="320"/>
      <c r="K11722" s="167"/>
      <c r="L11722" s="175"/>
      <c r="M11722" s="175"/>
      <c r="N11722" s="175"/>
      <c r="O11722" s="175"/>
      <c r="P11722" s="175"/>
      <c r="Q11722" s="175"/>
      <c r="R11722" s="175"/>
      <c r="S11722" s="175"/>
    </row>
    <row r="11723" spans="1:19" hidden="1">
      <c r="A11723" s="161" t="s">
        <v>937</v>
      </c>
      <c r="B11723" s="163" t="str">
        <f t="shared" si="407"/>
        <v>7.1.5</v>
      </c>
      <c r="C11723" s="164">
        <f t="shared" si="406"/>
        <v>0</v>
      </c>
      <c r="D11723" s="176"/>
      <c r="E11723" s="193"/>
      <c r="F11723" s="188"/>
      <c r="G11723" s="194"/>
      <c r="H11723" s="194"/>
      <c r="I11723" s="188"/>
      <c r="J11723" s="320"/>
      <c r="K11723" s="167"/>
      <c r="L11723" s="175"/>
      <c r="M11723" s="175"/>
      <c r="N11723" s="175"/>
      <c r="O11723" s="175"/>
      <c r="P11723" s="175"/>
      <c r="Q11723" s="175"/>
      <c r="R11723" s="175"/>
      <c r="S11723" s="175"/>
    </row>
    <row r="11724" spans="1:19" ht="15.75" hidden="1" thickBot="1">
      <c r="A11724" s="161" t="s">
        <v>937</v>
      </c>
      <c r="B11724" s="163" t="str">
        <f t="shared" si="407"/>
        <v>7.1.5</v>
      </c>
      <c r="C11724" s="164">
        <f t="shared" si="406"/>
        <v>0</v>
      </c>
      <c r="D11724" s="176"/>
      <c r="E11724" s="196"/>
      <c r="F11724" s="197"/>
      <c r="G11724" s="198"/>
      <c r="H11724" s="198"/>
      <c r="I11724" s="197"/>
      <c r="J11724" s="326"/>
      <c r="K11724" s="200">
        <f>SUM(J11718:J11724)</f>
        <v>15000</v>
      </c>
      <c r="L11724" s="167"/>
      <c r="M11724" s="175"/>
      <c r="N11724" s="175"/>
      <c r="O11724" s="175"/>
      <c r="P11724" s="175"/>
      <c r="Q11724" s="175"/>
      <c r="R11724" s="175"/>
      <c r="S11724" s="175"/>
    </row>
    <row r="11725" spans="1:19" ht="15.75" hidden="1" thickBot="1">
      <c r="A11725" s="161" t="s">
        <v>937</v>
      </c>
      <c r="B11725" s="163" t="str">
        <f t="shared" si="407"/>
        <v>7.1.5</v>
      </c>
      <c r="C11725" s="164">
        <f t="shared" si="406"/>
        <v>0</v>
      </c>
      <c r="D11725" s="176"/>
      <c r="E11725" s="201"/>
      <c r="F11725" s="202"/>
      <c r="G11725" s="201"/>
      <c r="H11725" s="201"/>
      <c r="I11725" s="202"/>
      <c r="J11725" s="330"/>
      <c r="K11725" s="204"/>
      <c r="L11725" s="175"/>
      <c r="M11725" s="175"/>
      <c r="N11725" s="175"/>
      <c r="O11725" s="175"/>
      <c r="P11725" s="175"/>
      <c r="Q11725" s="175"/>
      <c r="R11725" s="175"/>
      <c r="S11725" s="175"/>
    </row>
    <row r="11726" spans="1:19" ht="15.75" hidden="1" thickBot="1">
      <c r="A11726" s="161" t="s">
        <v>937</v>
      </c>
      <c r="B11726" s="163" t="str">
        <f t="shared" si="407"/>
        <v>7.1.5</v>
      </c>
      <c r="C11726" s="164">
        <f t="shared" si="406"/>
        <v>0</v>
      </c>
      <c r="D11726" s="175"/>
      <c r="E11726" s="178" t="s">
        <v>505</v>
      </c>
      <c r="F11726" s="179" t="s">
        <v>497</v>
      </c>
      <c r="G11726" s="179" t="s">
        <v>41</v>
      </c>
      <c r="H11726" s="179" t="s">
        <v>506</v>
      </c>
      <c r="I11726" s="179" t="s">
        <v>507</v>
      </c>
      <c r="J11726" s="317" t="s">
        <v>501</v>
      </c>
      <c r="K11726" s="167"/>
      <c r="L11726" s="175"/>
      <c r="M11726" s="175"/>
      <c r="N11726" s="175"/>
      <c r="O11726" s="175"/>
      <c r="P11726" s="175"/>
      <c r="Q11726" s="175"/>
      <c r="R11726" s="175"/>
      <c r="S11726" s="175"/>
    </row>
    <row r="11727" spans="1:19" hidden="1">
      <c r="A11727" s="161" t="s">
        <v>937</v>
      </c>
      <c r="B11727" s="163" t="str">
        <f t="shared" si="407"/>
        <v>7.1.5</v>
      </c>
      <c r="C11727" s="164">
        <f t="shared" si="406"/>
        <v>0</v>
      </c>
      <c r="D11727" s="175"/>
      <c r="E11727" s="205" t="s">
        <v>484</v>
      </c>
      <c r="F11727" s="255" t="s">
        <v>90</v>
      </c>
      <c r="G11727" s="183">
        <v>1.05</v>
      </c>
      <c r="H11727" s="207">
        <v>323434</v>
      </c>
      <c r="I11727" s="208"/>
      <c r="J11727" s="217">
        <f>ROUND(IF(N(F11727)&gt;0,PRODUCT(H11727,1/I11727),PRODUCT(G11727:I11727)),0)</f>
        <v>339606</v>
      </c>
      <c r="K11727" s="167"/>
      <c r="L11727" s="175"/>
      <c r="M11727" s="175"/>
      <c r="N11727" s="175"/>
      <c r="O11727" s="175"/>
      <c r="P11727" s="175"/>
      <c r="Q11727" s="175"/>
      <c r="R11727" s="175"/>
      <c r="S11727" s="175"/>
    </row>
    <row r="11728" spans="1:19" hidden="1">
      <c r="A11728" s="161" t="s">
        <v>937</v>
      </c>
      <c r="B11728" s="163" t="str">
        <f t="shared" si="407"/>
        <v>7.1.5</v>
      </c>
      <c r="C11728" s="164">
        <f t="shared" si="406"/>
        <v>0</v>
      </c>
      <c r="D11728" s="175"/>
      <c r="E11728" s="193"/>
      <c r="F11728" s="188"/>
      <c r="G11728" s="375"/>
      <c r="H11728" s="237"/>
      <c r="I11728" s="208"/>
      <c r="J11728" s="252"/>
      <c r="K11728" s="167"/>
      <c r="L11728" s="175"/>
      <c r="M11728" s="175"/>
      <c r="N11728" s="175"/>
      <c r="O11728" s="175"/>
      <c r="P11728" s="175"/>
      <c r="Q11728" s="175"/>
      <c r="R11728" s="175"/>
      <c r="S11728" s="175"/>
    </row>
    <row r="11729" spans="1:19" hidden="1">
      <c r="A11729" s="161" t="s">
        <v>937</v>
      </c>
      <c r="B11729" s="163" t="str">
        <f t="shared" si="407"/>
        <v>7.1.5</v>
      </c>
      <c r="C11729" s="164">
        <f t="shared" si="406"/>
        <v>0</v>
      </c>
      <c r="D11729" s="175"/>
      <c r="E11729" s="250"/>
      <c r="F11729" s="188"/>
      <c r="G11729" s="375"/>
      <c r="H11729" s="237"/>
      <c r="I11729" s="208"/>
      <c r="J11729" s="252"/>
      <c r="K11729" s="167"/>
      <c r="L11729" s="175"/>
      <c r="M11729" s="175"/>
      <c r="N11729" s="175"/>
      <c r="O11729" s="175"/>
      <c r="P11729" s="175"/>
      <c r="Q11729" s="175"/>
      <c r="R11729" s="175"/>
      <c r="S11729" s="175"/>
    </row>
    <row r="11730" spans="1:19" hidden="1">
      <c r="A11730" s="161" t="s">
        <v>937</v>
      </c>
      <c r="B11730" s="163" t="str">
        <f t="shared" si="407"/>
        <v>7.1.5</v>
      </c>
      <c r="C11730" s="164">
        <f t="shared" si="406"/>
        <v>0</v>
      </c>
      <c r="D11730" s="175"/>
      <c r="E11730" s="193"/>
      <c r="F11730" s="194"/>
      <c r="G11730" s="194"/>
      <c r="H11730" s="194"/>
      <c r="I11730" s="188"/>
      <c r="J11730" s="320"/>
      <c r="K11730" s="167"/>
      <c r="L11730" s="175"/>
      <c r="M11730" s="175"/>
      <c r="N11730" s="175"/>
      <c r="O11730" s="175"/>
      <c r="P11730" s="175"/>
      <c r="Q11730" s="175"/>
      <c r="R11730" s="175"/>
      <c r="S11730" s="175"/>
    </row>
    <row r="11731" spans="1:19" hidden="1">
      <c r="A11731" s="161" t="s">
        <v>937</v>
      </c>
      <c r="B11731" s="163" t="str">
        <f t="shared" si="407"/>
        <v>7.1.5</v>
      </c>
      <c r="C11731" s="164">
        <f t="shared" si="406"/>
        <v>0</v>
      </c>
      <c r="D11731" s="175"/>
      <c r="E11731" s="193"/>
      <c r="F11731" s="194"/>
      <c r="G11731" s="194"/>
      <c r="H11731" s="194"/>
      <c r="I11731" s="188"/>
      <c r="J11731" s="320"/>
      <c r="K11731" s="167"/>
      <c r="L11731" s="175"/>
      <c r="M11731" s="175"/>
      <c r="N11731" s="175"/>
      <c r="O11731" s="175"/>
      <c r="P11731" s="175"/>
      <c r="Q11731" s="175"/>
      <c r="R11731" s="175"/>
      <c r="S11731" s="175"/>
    </row>
    <row r="11732" spans="1:19" hidden="1">
      <c r="A11732" s="161" t="s">
        <v>937</v>
      </c>
      <c r="B11732" s="163" t="str">
        <f t="shared" si="407"/>
        <v>7.1.5</v>
      </c>
      <c r="C11732" s="164">
        <f t="shared" si="406"/>
        <v>0</v>
      </c>
      <c r="D11732" s="175"/>
      <c r="E11732" s="193"/>
      <c r="F11732" s="194"/>
      <c r="G11732" s="194"/>
      <c r="H11732" s="194"/>
      <c r="I11732" s="188"/>
      <c r="J11732" s="320"/>
      <c r="K11732" s="167"/>
      <c r="L11732" s="175"/>
      <c r="M11732" s="175"/>
      <c r="N11732" s="175"/>
      <c r="O11732" s="175"/>
      <c r="P11732" s="175"/>
      <c r="Q11732" s="175"/>
      <c r="R11732" s="175"/>
      <c r="S11732" s="175"/>
    </row>
    <row r="11733" spans="1:19" hidden="1">
      <c r="A11733" s="161" t="s">
        <v>937</v>
      </c>
      <c r="B11733" s="163" t="str">
        <f t="shared" si="407"/>
        <v>7.1.5</v>
      </c>
      <c r="C11733" s="164">
        <f t="shared" si="406"/>
        <v>0</v>
      </c>
      <c r="D11733" s="175"/>
      <c r="E11733" s="193"/>
      <c r="F11733" s="194"/>
      <c r="G11733" s="194"/>
      <c r="H11733" s="194"/>
      <c r="I11733" s="188"/>
      <c r="J11733" s="320"/>
      <c r="K11733" s="167"/>
      <c r="L11733" s="175"/>
      <c r="M11733" s="175"/>
      <c r="N11733" s="175"/>
      <c r="O11733" s="175"/>
      <c r="P11733" s="175"/>
      <c r="Q11733" s="175"/>
      <c r="R11733" s="175"/>
      <c r="S11733" s="175"/>
    </row>
    <row r="11734" spans="1:19" hidden="1">
      <c r="A11734" s="161" t="s">
        <v>937</v>
      </c>
      <c r="B11734" s="163" t="str">
        <f t="shared" si="407"/>
        <v>7.1.5</v>
      </c>
      <c r="C11734" s="164">
        <f t="shared" si="406"/>
        <v>0</v>
      </c>
      <c r="D11734" s="175"/>
      <c r="E11734" s="193"/>
      <c r="F11734" s="194"/>
      <c r="G11734" s="194"/>
      <c r="H11734" s="194"/>
      <c r="I11734" s="188"/>
      <c r="J11734" s="320"/>
      <c r="K11734" s="167"/>
      <c r="L11734" s="175"/>
      <c r="M11734" s="175"/>
      <c r="N11734" s="175"/>
      <c r="O11734" s="175"/>
      <c r="P11734" s="175"/>
      <c r="Q11734" s="175"/>
      <c r="R11734" s="175"/>
      <c r="S11734" s="175"/>
    </row>
    <row r="11735" spans="1:19" hidden="1">
      <c r="A11735" s="161" t="s">
        <v>937</v>
      </c>
      <c r="B11735" s="163" t="str">
        <f t="shared" si="407"/>
        <v>7.1.5</v>
      </c>
      <c r="C11735" s="164">
        <f t="shared" si="406"/>
        <v>0</v>
      </c>
      <c r="D11735" s="175"/>
      <c r="E11735" s="193"/>
      <c r="F11735" s="194"/>
      <c r="G11735" s="194"/>
      <c r="H11735" s="194"/>
      <c r="I11735" s="188"/>
      <c r="J11735" s="320"/>
      <c r="K11735" s="167"/>
      <c r="L11735" s="175"/>
      <c r="M11735" s="175"/>
      <c r="N11735" s="175"/>
      <c r="O11735" s="175"/>
      <c r="P11735" s="175"/>
      <c r="Q11735" s="175"/>
      <c r="R11735" s="175"/>
      <c r="S11735" s="175"/>
    </row>
    <row r="11736" spans="1:19" hidden="1">
      <c r="A11736" s="161" t="s">
        <v>937</v>
      </c>
      <c r="B11736" s="163" t="str">
        <f t="shared" si="407"/>
        <v>7.1.5</v>
      </c>
      <c r="C11736" s="164">
        <f t="shared" si="406"/>
        <v>0</v>
      </c>
      <c r="D11736" s="175"/>
      <c r="E11736" s="193"/>
      <c r="F11736" s="194"/>
      <c r="G11736" s="194"/>
      <c r="H11736" s="194"/>
      <c r="I11736" s="188"/>
      <c r="J11736" s="320"/>
      <c r="K11736" s="167"/>
      <c r="L11736" s="175"/>
      <c r="M11736" s="175"/>
      <c r="N11736" s="175"/>
      <c r="O11736" s="175"/>
      <c r="P11736" s="175"/>
      <c r="Q11736" s="175"/>
      <c r="R11736" s="175"/>
      <c r="S11736" s="175"/>
    </row>
    <row r="11737" spans="1:19" hidden="1">
      <c r="A11737" s="161" t="s">
        <v>937</v>
      </c>
      <c r="B11737" s="163" t="str">
        <f t="shared" si="407"/>
        <v>7.1.5</v>
      </c>
      <c r="C11737" s="164">
        <f t="shared" si="406"/>
        <v>0</v>
      </c>
      <c r="D11737" s="175"/>
      <c r="E11737" s="193"/>
      <c r="F11737" s="194"/>
      <c r="G11737" s="194"/>
      <c r="H11737" s="194"/>
      <c r="I11737" s="188"/>
      <c r="J11737" s="320"/>
      <c r="K11737" s="167"/>
      <c r="L11737" s="175"/>
      <c r="M11737" s="175"/>
      <c r="N11737" s="175"/>
      <c r="O11737" s="175"/>
      <c r="P11737" s="175"/>
      <c r="Q11737" s="175"/>
      <c r="R11737" s="175"/>
      <c r="S11737" s="175"/>
    </row>
    <row r="11738" spans="1:19" hidden="1">
      <c r="A11738" s="161" t="s">
        <v>937</v>
      </c>
      <c r="B11738" s="163" t="str">
        <f t="shared" si="407"/>
        <v>7.1.5</v>
      </c>
      <c r="C11738" s="164">
        <f t="shared" si="406"/>
        <v>0</v>
      </c>
      <c r="D11738" s="175"/>
      <c r="E11738" s="193"/>
      <c r="F11738" s="194"/>
      <c r="G11738" s="194"/>
      <c r="H11738" s="194"/>
      <c r="I11738" s="188"/>
      <c r="J11738" s="320"/>
      <c r="K11738" s="167"/>
      <c r="L11738" s="175"/>
      <c r="M11738" s="175"/>
      <c r="N11738" s="175"/>
      <c r="O11738" s="175"/>
      <c r="P11738" s="175"/>
      <c r="Q11738" s="175"/>
      <c r="R11738" s="175"/>
      <c r="S11738" s="175"/>
    </row>
    <row r="11739" spans="1:19" ht="15.75" hidden="1" thickBot="1">
      <c r="A11739" s="161" t="s">
        <v>937</v>
      </c>
      <c r="B11739" s="163" t="str">
        <f t="shared" si="407"/>
        <v>7.1.5</v>
      </c>
      <c r="C11739" s="164">
        <f t="shared" ref="C11739:C11802" si="408">IF(ISERROR(MATCH(B11739,T:T,0)),0,1)</f>
        <v>0</v>
      </c>
      <c r="D11739" s="175"/>
      <c r="E11739" s="196"/>
      <c r="F11739" s="198"/>
      <c r="G11739" s="198"/>
      <c r="H11739" s="198"/>
      <c r="I11739" s="197"/>
      <c r="J11739" s="326"/>
      <c r="K11739" s="200">
        <f>SUM(J11727:J11739)</f>
        <v>339606</v>
      </c>
      <c r="L11739" s="167"/>
      <c r="M11739" s="175"/>
      <c r="N11739" s="175"/>
      <c r="O11739" s="175"/>
      <c r="P11739" s="175"/>
      <c r="Q11739" s="175"/>
      <c r="R11739" s="175"/>
      <c r="S11739" s="175"/>
    </row>
    <row r="11740" spans="1:19" ht="15.75" hidden="1" thickBot="1">
      <c r="A11740" s="161" t="s">
        <v>937</v>
      </c>
      <c r="B11740" s="163" t="str">
        <f t="shared" si="407"/>
        <v>7.1.5</v>
      </c>
      <c r="C11740" s="164">
        <f t="shared" si="408"/>
        <v>0</v>
      </c>
      <c r="D11740" s="175"/>
      <c r="E11740" s="201"/>
      <c r="F11740" s="201"/>
      <c r="G11740" s="201"/>
      <c r="H11740" s="201"/>
      <c r="I11740" s="202"/>
      <c r="J11740" s="330"/>
      <c r="K11740" s="204"/>
      <c r="L11740" s="175"/>
      <c r="M11740" s="175"/>
      <c r="N11740" s="175"/>
      <c r="O11740" s="175"/>
      <c r="P11740" s="175"/>
      <c r="Q11740" s="175"/>
      <c r="R11740" s="175"/>
      <c r="S11740" s="175"/>
    </row>
    <row r="11741" spans="1:19" ht="15.75" hidden="1" thickBot="1">
      <c r="A11741" s="161" t="s">
        <v>937</v>
      </c>
      <c r="B11741" s="163" t="str">
        <f t="shared" si="407"/>
        <v>7.1.5</v>
      </c>
      <c r="C11741" s="164">
        <f t="shared" si="408"/>
        <v>0</v>
      </c>
      <c r="D11741" s="175"/>
      <c r="E11741" s="178" t="s">
        <v>509</v>
      </c>
      <c r="F11741" s="179" t="s">
        <v>497</v>
      </c>
      <c r="G11741" s="179" t="s">
        <v>41</v>
      </c>
      <c r="H11741" s="179" t="s">
        <v>506</v>
      </c>
      <c r="I11741" s="179" t="s">
        <v>510</v>
      </c>
      <c r="J11741" s="317" t="s">
        <v>501</v>
      </c>
      <c r="K11741" s="167"/>
      <c r="L11741" s="175"/>
      <c r="M11741" s="175"/>
      <c r="N11741" s="175"/>
      <c r="O11741" s="175"/>
      <c r="P11741" s="175"/>
      <c r="Q11741" s="175"/>
      <c r="R11741" s="175"/>
      <c r="S11741" s="175"/>
    </row>
    <row r="11742" spans="1:19" hidden="1">
      <c r="A11742" s="161" t="s">
        <v>937</v>
      </c>
      <c r="B11742" s="163" t="str">
        <f t="shared" si="407"/>
        <v>7.1.5</v>
      </c>
      <c r="C11742" s="164">
        <f t="shared" si="408"/>
        <v>0</v>
      </c>
      <c r="D11742" s="175"/>
      <c r="E11742" s="302"/>
      <c r="F11742" s="182"/>
      <c r="G11742" s="303"/>
      <c r="H11742" s="304"/>
      <c r="I11742" s="303"/>
      <c r="J11742" s="305"/>
      <c r="K11742" s="167"/>
      <c r="L11742" s="175"/>
      <c r="M11742" s="175"/>
      <c r="N11742" s="175"/>
      <c r="O11742" s="175"/>
      <c r="P11742" s="175"/>
      <c r="Q11742" s="175"/>
      <c r="R11742" s="175"/>
      <c r="S11742" s="175"/>
    </row>
    <row r="11743" spans="1:19" hidden="1">
      <c r="A11743" s="161" t="s">
        <v>937</v>
      </c>
      <c r="B11743" s="163" t="str">
        <f t="shared" si="407"/>
        <v>7.1.5</v>
      </c>
      <c r="C11743" s="164">
        <f t="shared" si="408"/>
        <v>0</v>
      </c>
      <c r="D11743" s="175"/>
      <c r="E11743" s="211"/>
      <c r="F11743" s="212"/>
      <c r="G11743" s="212"/>
      <c r="H11743" s="212"/>
      <c r="I11743" s="206"/>
      <c r="J11743" s="210"/>
      <c r="K11743" s="167"/>
      <c r="L11743" s="175"/>
      <c r="M11743" s="175"/>
      <c r="N11743" s="175"/>
      <c r="O11743" s="175"/>
      <c r="P11743" s="175"/>
      <c r="Q11743" s="175"/>
      <c r="R11743" s="175"/>
      <c r="S11743" s="175"/>
    </row>
    <row r="11744" spans="1:19" hidden="1">
      <c r="A11744" s="161" t="s">
        <v>937</v>
      </c>
      <c r="B11744" s="163" t="str">
        <f t="shared" si="407"/>
        <v>7.1.5</v>
      </c>
      <c r="C11744" s="164">
        <f t="shared" si="408"/>
        <v>0</v>
      </c>
      <c r="D11744" s="175"/>
      <c r="E11744" s="193"/>
      <c r="F11744" s="194"/>
      <c r="G11744" s="194"/>
      <c r="H11744" s="194"/>
      <c r="I11744" s="188"/>
      <c r="J11744" s="195"/>
      <c r="K11744" s="167"/>
      <c r="L11744" s="175"/>
      <c r="M11744" s="175"/>
      <c r="N11744" s="175"/>
      <c r="O11744" s="175"/>
      <c r="P11744" s="175"/>
      <c r="Q11744" s="175"/>
      <c r="R11744" s="175"/>
      <c r="S11744" s="175"/>
    </row>
    <row r="11745" spans="1:19" hidden="1">
      <c r="A11745" s="161" t="s">
        <v>937</v>
      </c>
      <c r="B11745" s="163" t="str">
        <f t="shared" si="407"/>
        <v>7.1.5</v>
      </c>
      <c r="C11745" s="164">
        <f t="shared" si="408"/>
        <v>0</v>
      </c>
      <c r="D11745" s="175"/>
      <c r="E11745" s="193"/>
      <c r="F11745" s="194"/>
      <c r="G11745" s="194"/>
      <c r="H11745" s="194"/>
      <c r="I11745" s="188"/>
      <c r="J11745" s="195"/>
      <c r="K11745" s="167"/>
      <c r="L11745" s="175"/>
      <c r="M11745" s="175"/>
      <c r="N11745" s="175"/>
      <c r="O11745" s="175"/>
      <c r="P11745" s="175"/>
      <c r="Q11745" s="175"/>
      <c r="R11745" s="175"/>
      <c r="S11745" s="175"/>
    </row>
    <row r="11746" spans="1:19" hidden="1">
      <c r="A11746" s="161" t="s">
        <v>937</v>
      </c>
      <c r="B11746" s="163" t="str">
        <f t="shared" si="407"/>
        <v>7.1.5</v>
      </c>
      <c r="C11746" s="164">
        <f t="shared" si="408"/>
        <v>0</v>
      </c>
      <c r="D11746" s="175"/>
      <c r="E11746" s="193"/>
      <c r="F11746" s="194"/>
      <c r="G11746" s="194"/>
      <c r="H11746" s="194"/>
      <c r="I11746" s="188"/>
      <c r="J11746" s="195"/>
      <c r="K11746" s="167"/>
      <c r="L11746" s="175"/>
      <c r="M11746" s="175"/>
      <c r="N11746" s="175"/>
      <c r="O11746" s="175"/>
      <c r="P11746" s="175"/>
      <c r="Q11746" s="175"/>
      <c r="R11746" s="175"/>
      <c r="S11746" s="175"/>
    </row>
    <row r="11747" spans="1:19" ht="15.75" hidden="1" thickBot="1">
      <c r="A11747" s="161" t="s">
        <v>937</v>
      </c>
      <c r="B11747" s="163" t="str">
        <f t="shared" si="407"/>
        <v>7.1.5</v>
      </c>
      <c r="C11747" s="164">
        <f t="shared" si="408"/>
        <v>0</v>
      </c>
      <c r="D11747" s="175"/>
      <c r="E11747" s="196"/>
      <c r="F11747" s="198"/>
      <c r="G11747" s="198"/>
      <c r="H11747" s="198"/>
      <c r="I11747" s="197"/>
      <c r="J11747" s="199"/>
      <c r="K11747" s="200">
        <f>SUM(J11742:J11747)</f>
        <v>0</v>
      </c>
      <c r="L11747" s="167"/>
      <c r="M11747" s="175"/>
      <c r="N11747" s="175"/>
      <c r="O11747" s="175"/>
      <c r="P11747" s="175"/>
      <c r="Q11747" s="175"/>
      <c r="R11747" s="175"/>
      <c r="S11747" s="175"/>
    </row>
    <row r="11748" spans="1:19" ht="15.75" hidden="1" thickBot="1">
      <c r="A11748" s="161" t="s">
        <v>937</v>
      </c>
      <c r="B11748" s="163" t="str">
        <f t="shared" si="407"/>
        <v>7.1.5</v>
      </c>
      <c r="C11748" s="164">
        <f t="shared" si="408"/>
        <v>0</v>
      </c>
      <c r="D11748" s="175"/>
      <c r="E11748" s="201"/>
      <c r="F11748" s="201"/>
      <c r="G11748" s="201"/>
      <c r="H11748" s="201"/>
      <c r="I11748" s="213"/>
      <c r="J11748" s="214"/>
      <c r="K11748" s="204"/>
      <c r="L11748" s="175"/>
      <c r="M11748" s="175"/>
      <c r="N11748" s="175"/>
      <c r="O11748" s="175"/>
      <c r="P11748" s="175"/>
      <c r="Q11748" s="175"/>
      <c r="R11748" s="175"/>
      <c r="S11748" s="175"/>
    </row>
    <row r="11749" spans="1:19" ht="15.75" hidden="1" thickBot="1">
      <c r="A11749" s="161" t="s">
        <v>937</v>
      </c>
      <c r="B11749" s="163" t="str">
        <f t="shared" si="407"/>
        <v>7.1.5</v>
      </c>
      <c r="C11749" s="164">
        <f t="shared" si="408"/>
        <v>0</v>
      </c>
      <c r="D11749" s="175"/>
      <c r="E11749" s="178" t="s">
        <v>512</v>
      </c>
      <c r="F11749" s="239" t="s">
        <v>519</v>
      </c>
      <c r="G11749" s="239" t="s">
        <v>520</v>
      </c>
      <c r="H11749" s="179" t="s">
        <v>513</v>
      </c>
      <c r="I11749" s="179" t="s">
        <v>500</v>
      </c>
      <c r="J11749" s="180" t="s">
        <v>501</v>
      </c>
      <c r="K11749" s="167"/>
      <c r="L11749" s="175"/>
      <c r="M11749" s="175"/>
      <c r="N11749" s="175"/>
      <c r="O11749" s="175"/>
      <c r="P11749" s="175"/>
      <c r="Q11749" s="175"/>
      <c r="R11749" s="175"/>
      <c r="S11749" s="175"/>
    </row>
    <row r="11750" spans="1:19" hidden="1">
      <c r="A11750" s="161" t="s">
        <v>937</v>
      </c>
      <c r="B11750" s="163" t="str">
        <f t="shared" si="407"/>
        <v>7.1.5</v>
      </c>
      <c r="C11750" s="164">
        <f t="shared" si="408"/>
        <v>0</v>
      </c>
      <c r="D11750" s="175"/>
      <c r="E11750" s="205" t="s">
        <v>521</v>
      </c>
      <c r="F11750" s="219">
        <v>63600</v>
      </c>
      <c r="G11750" s="219">
        <v>54060</v>
      </c>
      <c r="H11750" s="207">
        <v>117660</v>
      </c>
      <c r="I11750" s="242">
        <v>3</v>
      </c>
      <c r="J11750" s="217">
        <f>ROUND(IF(N(F11750)&gt;0,PRODUCT(H11750,1/I11750),PRODUCT(G11750:I11750)),0)</f>
        <v>39220</v>
      </c>
      <c r="K11750" s="167"/>
      <c r="L11750" s="175"/>
      <c r="M11750" s="175"/>
      <c r="N11750" s="175"/>
      <c r="O11750" s="175"/>
      <c r="P11750" s="175"/>
      <c r="Q11750" s="175"/>
      <c r="R11750" s="175"/>
      <c r="S11750" s="175"/>
    </row>
    <row r="11751" spans="1:19" hidden="1">
      <c r="A11751" s="161" t="s">
        <v>937</v>
      </c>
      <c r="B11751" s="163" t="str">
        <f t="shared" si="407"/>
        <v>7.1.5</v>
      </c>
      <c r="C11751" s="164">
        <f t="shared" si="408"/>
        <v>0</v>
      </c>
      <c r="D11751" s="175"/>
      <c r="E11751" s="205" t="s">
        <v>522</v>
      </c>
      <c r="F11751" s="219">
        <v>31800</v>
      </c>
      <c r="G11751" s="219">
        <v>27030</v>
      </c>
      <c r="H11751" s="207">
        <v>58830</v>
      </c>
      <c r="I11751" s="242">
        <v>1</v>
      </c>
      <c r="J11751" s="217">
        <f>ROUND(IF(N(F11751)&gt;0,PRODUCT(H11751,1/I11751),PRODUCT(G11751:I11751)),0)</f>
        <v>58830</v>
      </c>
      <c r="K11751" s="167"/>
      <c r="L11751" s="175"/>
      <c r="M11751" s="175"/>
      <c r="N11751" s="175"/>
      <c r="O11751" s="175"/>
      <c r="P11751" s="175"/>
      <c r="Q11751" s="175"/>
      <c r="R11751" s="175"/>
      <c r="S11751" s="175"/>
    </row>
    <row r="11752" spans="1:19" hidden="1">
      <c r="A11752" s="161" t="s">
        <v>937</v>
      </c>
      <c r="B11752" s="163" t="str">
        <f t="shared" si="407"/>
        <v>7.1.5</v>
      </c>
      <c r="C11752" s="164">
        <f t="shared" si="408"/>
        <v>0</v>
      </c>
      <c r="D11752" s="175"/>
      <c r="E11752" s="241" t="s">
        <v>523</v>
      </c>
      <c r="F11752" s="219">
        <v>19080</v>
      </c>
      <c r="G11752" s="219">
        <v>16218</v>
      </c>
      <c r="H11752" s="207">
        <v>35298</v>
      </c>
      <c r="I11752" s="242">
        <v>1</v>
      </c>
      <c r="J11752" s="217">
        <f>ROUND(IF(N(F11752)&gt;0,PRODUCT(H11752,1/I11752),PRODUCT(G11752:I11752)),0)</f>
        <v>35298</v>
      </c>
      <c r="K11752" s="167"/>
      <c r="L11752" s="175"/>
      <c r="M11752" s="175"/>
      <c r="N11752" s="175"/>
      <c r="O11752" s="175"/>
      <c r="P11752" s="175"/>
      <c r="Q11752" s="175"/>
      <c r="R11752" s="175"/>
      <c r="S11752" s="175"/>
    </row>
    <row r="11753" spans="1:19" hidden="1">
      <c r="A11753" s="161" t="s">
        <v>937</v>
      </c>
      <c r="B11753" s="163" t="str">
        <f t="shared" si="407"/>
        <v>7.1.5</v>
      </c>
      <c r="C11753" s="164">
        <f t="shared" si="408"/>
        <v>0</v>
      </c>
      <c r="D11753" s="175"/>
      <c r="E11753" s="193"/>
      <c r="F11753" s="194"/>
      <c r="G11753" s="194"/>
      <c r="H11753" s="194"/>
      <c r="I11753" s="188"/>
      <c r="J11753" s="195"/>
      <c r="K11753" s="167"/>
      <c r="L11753" s="175"/>
      <c r="M11753" s="175"/>
      <c r="N11753" s="175"/>
      <c r="O11753" s="175"/>
      <c r="P11753" s="175"/>
      <c r="Q11753" s="175"/>
      <c r="R11753" s="175"/>
      <c r="S11753" s="175"/>
    </row>
    <row r="11754" spans="1:19" hidden="1">
      <c r="A11754" s="161" t="s">
        <v>937</v>
      </c>
      <c r="B11754" s="163" t="str">
        <f t="shared" si="407"/>
        <v>7.1.5</v>
      </c>
      <c r="C11754" s="164">
        <f t="shared" si="408"/>
        <v>0</v>
      </c>
      <c r="D11754" s="175"/>
      <c r="E11754" s="193"/>
      <c r="F11754" s="194"/>
      <c r="G11754" s="194"/>
      <c r="H11754" s="194"/>
      <c r="I11754" s="188"/>
      <c r="J11754" s="195"/>
      <c r="K11754" s="167"/>
      <c r="L11754" s="175"/>
      <c r="M11754" s="175"/>
      <c r="N11754" s="175"/>
      <c r="O11754" s="175"/>
      <c r="P11754" s="175"/>
      <c r="Q11754" s="175"/>
      <c r="R11754" s="175"/>
      <c r="S11754" s="175"/>
    </row>
    <row r="11755" spans="1:19" hidden="1">
      <c r="A11755" s="161" t="s">
        <v>937</v>
      </c>
      <c r="B11755" s="163" t="str">
        <f t="shared" si="407"/>
        <v>7.1.5</v>
      </c>
      <c r="C11755" s="164">
        <f t="shared" si="408"/>
        <v>0</v>
      </c>
      <c r="D11755" s="175"/>
      <c r="E11755" s="193"/>
      <c r="F11755" s="194"/>
      <c r="G11755" s="194"/>
      <c r="H11755" s="194"/>
      <c r="I11755" s="188"/>
      <c r="J11755" s="195"/>
      <c r="K11755" s="167"/>
      <c r="L11755" s="175"/>
      <c r="M11755" s="175"/>
      <c r="N11755" s="175"/>
      <c r="O11755" s="175"/>
      <c r="P11755" s="175"/>
      <c r="Q11755" s="175"/>
      <c r="R11755" s="175"/>
      <c r="S11755" s="175"/>
    </row>
    <row r="11756" spans="1:19" ht="15.75" hidden="1" thickBot="1">
      <c r="A11756" s="161" t="s">
        <v>937</v>
      </c>
      <c r="B11756" s="163" t="str">
        <f t="shared" si="407"/>
        <v>7.1.5</v>
      </c>
      <c r="C11756" s="164">
        <f t="shared" si="408"/>
        <v>0</v>
      </c>
      <c r="D11756" s="175"/>
      <c r="E11756" s="222"/>
      <c r="F11756" s="223"/>
      <c r="G11756" s="223"/>
      <c r="H11756" s="223"/>
      <c r="I11756" s="224"/>
      <c r="J11756" s="225"/>
      <c r="K11756" s="200">
        <f>SUM(J11750:J11756)</f>
        <v>133348</v>
      </c>
      <c r="L11756" s="167"/>
      <c r="M11756" s="175"/>
      <c r="N11756" s="175"/>
      <c r="O11756" s="175"/>
      <c r="P11756" s="175"/>
      <c r="Q11756" s="175"/>
      <c r="R11756" s="175"/>
      <c r="S11756" s="175"/>
    </row>
    <row r="11757" spans="1:19" hidden="1">
      <c r="A11757" s="161" t="s">
        <v>937</v>
      </c>
      <c r="B11757" s="163" t="str">
        <f t="shared" si="407"/>
        <v>7.1.5</v>
      </c>
      <c r="C11757" s="164">
        <f t="shared" si="408"/>
        <v>0</v>
      </c>
      <c r="D11757" s="175"/>
      <c r="E11757" s="175"/>
      <c r="F11757" s="175"/>
      <c r="G11757" s="175"/>
      <c r="H11757" s="175"/>
      <c r="I11757" s="176"/>
      <c r="J11757" s="167"/>
      <c r="K11757" s="167"/>
      <c r="L11757" s="175"/>
      <c r="M11757" s="175"/>
      <c r="N11757" s="175"/>
      <c r="O11757" s="175"/>
      <c r="P11757" s="175"/>
      <c r="Q11757" s="175"/>
      <c r="R11757" s="175"/>
      <c r="S11757" s="175"/>
    </row>
    <row r="11758" spans="1:19" ht="15.75" hidden="1" thickBot="1">
      <c r="A11758" s="161" t="s">
        <v>937</v>
      </c>
      <c r="B11758" s="163" t="str">
        <f t="shared" si="407"/>
        <v>7.1.5</v>
      </c>
      <c r="C11758" s="164">
        <f t="shared" si="408"/>
        <v>0</v>
      </c>
      <c r="D11758" s="175"/>
      <c r="E11758" s="175"/>
      <c r="F11758" s="175"/>
      <c r="G11758" s="175"/>
      <c r="H11758" s="226" t="s">
        <v>516</v>
      </c>
      <c r="I11758" s="176"/>
      <c r="J11758" s="167"/>
      <c r="K11758" s="200">
        <f>ROUND(+K11724+K11739+K11747+K11756,0)</f>
        <v>487954</v>
      </c>
      <c r="L11758" s="175"/>
      <c r="M11758" s="175"/>
      <c r="N11758" s="175"/>
      <c r="O11758" s="175"/>
      <c r="P11758" s="175"/>
      <c r="Q11758" s="175"/>
      <c r="R11758" s="175"/>
      <c r="S11758" s="175"/>
    </row>
    <row r="11759" spans="1:19" hidden="1">
      <c r="A11759" s="161" t="s">
        <v>937</v>
      </c>
      <c r="B11759" s="163" t="str">
        <f t="shared" si="407"/>
        <v>7.1.5</v>
      </c>
      <c r="C11759" s="164">
        <f t="shared" si="408"/>
        <v>0</v>
      </c>
      <c r="D11759" s="166"/>
      <c r="E11759" s="166"/>
      <c r="F11759" s="166"/>
      <c r="G11759" s="166"/>
      <c r="H11759" s="166"/>
      <c r="I11759" s="165"/>
      <c r="J11759" s="167"/>
      <c r="K11759" s="166"/>
      <c r="L11759" s="166"/>
      <c r="M11759" s="166"/>
      <c r="N11759" s="166"/>
      <c r="O11759" s="166"/>
      <c r="P11759" s="166"/>
      <c r="Q11759" s="166"/>
      <c r="R11759" s="166"/>
      <c r="S11759" s="166"/>
    </row>
    <row r="11760" spans="1:19" hidden="1">
      <c r="A11760" s="161" t="s">
        <v>937</v>
      </c>
      <c r="B11760" s="163" t="str">
        <f t="shared" si="407"/>
        <v>7.1.5</v>
      </c>
      <c r="C11760" s="164">
        <f t="shared" si="408"/>
        <v>0</v>
      </c>
      <c r="D11760" s="166"/>
      <c r="E11760" s="166"/>
      <c r="F11760" s="166"/>
      <c r="G11760" s="166"/>
      <c r="H11760" s="166"/>
      <c r="I11760" s="165"/>
      <c r="J11760" s="167"/>
      <c r="K11760" s="389"/>
      <c r="L11760" s="166"/>
      <c r="M11760" s="166"/>
      <c r="N11760" s="166"/>
      <c r="O11760" s="166"/>
      <c r="P11760" s="166"/>
      <c r="Q11760" s="166"/>
      <c r="R11760" s="166"/>
      <c r="S11760" s="166"/>
    </row>
    <row r="11761" spans="1:19" hidden="1">
      <c r="A11761" s="161" t="s">
        <v>937</v>
      </c>
      <c r="B11761" s="163" t="str">
        <f t="shared" si="407"/>
        <v>7.1.5</v>
      </c>
      <c r="C11761" s="164">
        <f t="shared" si="408"/>
        <v>0</v>
      </c>
      <c r="D11761" s="166"/>
      <c r="E11761" s="166"/>
      <c r="F11761" s="166"/>
      <c r="G11761" s="166"/>
      <c r="H11761" s="166"/>
      <c r="I11761" s="165"/>
      <c r="J11761" s="167"/>
      <c r="K11761" s="166"/>
      <c r="L11761" s="166"/>
      <c r="M11761" s="166"/>
      <c r="N11761" s="166"/>
      <c r="O11761" s="166"/>
      <c r="P11761" s="166"/>
      <c r="Q11761" s="166"/>
      <c r="R11761" s="166"/>
      <c r="S11761" s="166"/>
    </row>
    <row r="11762" spans="1:19" hidden="1">
      <c r="A11762" s="161" t="s">
        <v>937</v>
      </c>
      <c r="B11762" s="163" t="str">
        <f>E11767</f>
        <v>7.1.6</v>
      </c>
      <c r="C11762" s="164">
        <f t="shared" si="408"/>
        <v>0</v>
      </c>
      <c r="D11762" s="166"/>
      <c r="E11762" s="166"/>
      <c r="F11762" s="166"/>
      <c r="G11762" s="166"/>
      <c r="H11762" s="166"/>
      <c r="I11762" s="165"/>
      <c r="J11762" s="167"/>
      <c r="K11762" s="166"/>
      <c r="L11762" s="166"/>
      <c r="M11762" s="166"/>
      <c r="N11762" s="166"/>
      <c r="O11762" s="166"/>
      <c r="P11762" s="166"/>
      <c r="Q11762" s="166"/>
      <c r="R11762" s="166"/>
      <c r="S11762" s="166"/>
    </row>
    <row r="11763" spans="1:19" ht="18.75" hidden="1">
      <c r="A11763" s="161" t="s">
        <v>937</v>
      </c>
      <c r="B11763" s="163" t="str">
        <f t="shared" ref="B11763:B11815" si="409">B11762</f>
        <v>7.1.6</v>
      </c>
      <c r="C11763" s="164">
        <f t="shared" si="408"/>
        <v>0</v>
      </c>
      <c r="D11763" s="165"/>
      <c r="E11763" s="169" t="s">
        <v>496</v>
      </c>
      <c r="F11763" s="169"/>
      <c r="G11763" s="169"/>
      <c r="H11763" s="169"/>
      <c r="I11763" s="169"/>
      <c r="J11763" s="170"/>
      <c r="K11763" s="166"/>
      <c r="L11763" s="166"/>
      <c r="M11763" s="166"/>
      <c r="N11763" s="166"/>
      <c r="O11763" s="166"/>
      <c r="P11763" s="166"/>
      <c r="Q11763" s="166"/>
      <c r="R11763" s="166"/>
      <c r="S11763" s="166"/>
    </row>
    <row r="11764" spans="1:19" hidden="1">
      <c r="A11764" s="161" t="s">
        <v>937</v>
      </c>
      <c r="B11764" s="163" t="str">
        <f t="shared" si="409"/>
        <v>7.1.6</v>
      </c>
      <c r="C11764" s="164">
        <f t="shared" si="408"/>
        <v>0</v>
      </c>
      <c r="D11764" s="165"/>
      <c r="E11764" s="166"/>
      <c r="F11764" s="166"/>
      <c r="G11764" s="166"/>
      <c r="H11764" s="166"/>
      <c r="I11764" s="165"/>
      <c r="J11764" s="167"/>
      <c r="K11764" s="166"/>
      <c r="L11764" s="166"/>
      <c r="M11764" s="166"/>
      <c r="N11764" s="166"/>
      <c r="O11764" s="166"/>
      <c r="P11764" s="166"/>
      <c r="Q11764" s="166"/>
      <c r="R11764" s="166"/>
      <c r="S11764" s="166"/>
    </row>
    <row r="11765" spans="1:19" hidden="1">
      <c r="A11765" s="161" t="s">
        <v>937</v>
      </c>
      <c r="B11765" s="163" t="str">
        <f t="shared" si="409"/>
        <v>7.1.6</v>
      </c>
      <c r="C11765" s="164">
        <f t="shared" si="408"/>
        <v>0</v>
      </c>
      <c r="D11765" s="165"/>
      <c r="E11765" s="166"/>
      <c r="F11765" s="166"/>
      <c r="G11765" s="166"/>
      <c r="H11765" s="166"/>
      <c r="I11765" s="165"/>
      <c r="J11765" s="167"/>
      <c r="K11765" s="166"/>
      <c r="L11765" s="166"/>
      <c r="M11765" s="166"/>
      <c r="N11765" s="166"/>
      <c r="O11765" s="166"/>
      <c r="P11765" s="166"/>
      <c r="Q11765" s="166"/>
      <c r="R11765" s="166"/>
      <c r="S11765" s="166"/>
    </row>
    <row r="11766" spans="1:19" hidden="1">
      <c r="A11766" s="161" t="s">
        <v>937</v>
      </c>
      <c r="B11766" s="163" t="str">
        <f t="shared" si="409"/>
        <v>7.1.6</v>
      </c>
      <c r="C11766" s="164">
        <f t="shared" si="408"/>
        <v>0</v>
      </c>
      <c r="D11766" s="165"/>
      <c r="E11766" s="166"/>
      <c r="F11766" s="166"/>
      <c r="G11766" s="166"/>
      <c r="H11766" s="166"/>
      <c r="I11766" s="165"/>
      <c r="J11766" s="167"/>
      <c r="K11766" s="166"/>
      <c r="L11766" s="166"/>
      <c r="M11766" s="166"/>
      <c r="N11766" s="166"/>
      <c r="O11766" s="166"/>
      <c r="P11766" s="166"/>
      <c r="Q11766" s="166"/>
      <c r="R11766" s="166"/>
      <c r="S11766" s="166"/>
    </row>
    <row r="11767" spans="1:19" ht="27" hidden="1" customHeight="1">
      <c r="A11767" s="161" t="s">
        <v>937</v>
      </c>
      <c r="B11767" s="163" t="str">
        <f t="shared" si="409"/>
        <v>7.1.6</v>
      </c>
      <c r="C11767" s="164">
        <f t="shared" si="408"/>
        <v>0</v>
      </c>
      <c r="D11767" s="172" t="s">
        <v>39</v>
      </c>
      <c r="E11767" s="172" t="s">
        <v>326</v>
      </c>
      <c r="F11767" s="173" t="s">
        <v>485</v>
      </c>
      <c r="G11767" s="173"/>
      <c r="H11767" s="173"/>
      <c r="I11767" s="172" t="s">
        <v>497</v>
      </c>
      <c r="J11767" s="174" t="s">
        <v>551</v>
      </c>
      <c r="K11767" s="167"/>
      <c r="L11767" s="175"/>
      <c r="M11767" s="175"/>
      <c r="N11767" s="175"/>
      <c r="O11767" s="175"/>
      <c r="P11767" s="175"/>
      <c r="Q11767" s="175"/>
      <c r="R11767" s="175"/>
      <c r="S11767" s="175"/>
    </row>
    <row r="11768" spans="1:19" hidden="1">
      <c r="A11768" s="161" t="s">
        <v>937</v>
      </c>
      <c r="B11768" s="163" t="str">
        <f t="shared" si="409"/>
        <v>7.1.6</v>
      </c>
      <c r="C11768" s="164">
        <f t="shared" si="408"/>
        <v>0</v>
      </c>
      <c r="D11768" s="176"/>
      <c r="E11768" s="175"/>
      <c r="F11768" s="175"/>
      <c r="G11768" s="175"/>
      <c r="H11768" s="175"/>
      <c r="I11768" s="176"/>
      <c r="J11768" s="167"/>
      <c r="K11768" s="167"/>
      <c r="L11768" s="175"/>
      <c r="M11768" s="175"/>
      <c r="N11768" s="175"/>
      <c r="O11768" s="175"/>
      <c r="P11768" s="175"/>
      <c r="Q11768" s="175"/>
      <c r="R11768" s="175"/>
      <c r="S11768" s="175"/>
    </row>
    <row r="11769" spans="1:19" hidden="1">
      <c r="A11769" s="161" t="s">
        <v>937</v>
      </c>
      <c r="B11769" s="163" t="str">
        <f t="shared" si="409"/>
        <v>7.1.6</v>
      </c>
      <c r="C11769" s="164">
        <f t="shared" si="408"/>
        <v>0</v>
      </c>
      <c r="D11769" s="176"/>
      <c r="E11769" s="175"/>
      <c r="F11769" s="175"/>
      <c r="G11769" s="175"/>
      <c r="H11769" s="175"/>
      <c r="I11769" s="176"/>
      <c r="J11769" s="177"/>
      <c r="K11769" s="167"/>
      <c r="L11769" s="175"/>
      <c r="M11769" s="175"/>
      <c r="N11769" s="175"/>
      <c r="O11769" s="175"/>
      <c r="P11769" s="175"/>
      <c r="Q11769" s="175"/>
      <c r="R11769" s="175"/>
      <c r="S11769" s="175"/>
    </row>
    <row r="11770" spans="1:19" hidden="1">
      <c r="A11770" s="161" t="s">
        <v>937</v>
      </c>
      <c r="B11770" s="163" t="str">
        <f t="shared" si="409"/>
        <v>7.1.6</v>
      </c>
      <c r="C11770" s="164">
        <f t="shared" si="408"/>
        <v>0</v>
      </c>
      <c r="D11770" s="176"/>
      <c r="E11770" s="175"/>
      <c r="F11770" s="175"/>
      <c r="G11770" s="175"/>
      <c r="H11770" s="175"/>
      <c r="I11770" s="176"/>
      <c r="J11770" s="167"/>
      <c r="K11770" s="167"/>
      <c r="L11770" s="175"/>
      <c r="M11770" s="175"/>
      <c r="N11770" s="175"/>
      <c r="O11770" s="175"/>
      <c r="P11770" s="175"/>
      <c r="Q11770" s="175"/>
      <c r="R11770" s="175"/>
      <c r="S11770" s="175"/>
    </row>
    <row r="11771" spans="1:19" ht="15.75" hidden="1" thickBot="1">
      <c r="A11771" s="161" t="s">
        <v>937</v>
      </c>
      <c r="B11771" s="163" t="str">
        <f t="shared" si="409"/>
        <v>7.1.6</v>
      </c>
      <c r="C11771" s="164">
        <f t="shared" si="408"/>
        <v>0</v>
      </c>
      <c r="D11771" s="176"/>
      <c r="E11771" s="178" t="s">
        <v>498</v>
      </c>
      <c r="F11771" s="179" t="s">
        <v>497</v>
      </c>
      <c r="G11771" s="179" t="s">
        <v>41</v>
      </c>
      <c r="H11771" s="179" t="s">
        <v>499</v>
      </c>
      <c r="I11771" s="179" t="s">
        <v>500</v>
      </c>
      <c r="J11771" s="180" t="s">
        <v>501</v>
      </c>
      <c r="K11771" s="167"/>
      <c r="L11771" s="175"/>
      <c r="M11771" s="175"/>
      <c r="N11771" s="175"/>
      <c r="O11771" s="175"/>
      <c r="P11771" s="175"/>
      <c r="Q11771" s="175"/>
      <c r="R11771" s="175"/>
      <c r="S11771" s="175"/>
    </row>
    <row r="11772" spans="1:19" hidden="1">
      <c r="A11772" s="161" t="s">
        <v>937</v>
      </c>
      <c r="B11772" s="163" t="str">
        <f t="shared" si="409"/>
        <v>7.1.6</v>
      </c>
      <c r="C11772" s="164">
        <f t="shared" si="408"/>
        <v>0</v>
      </c>
      <c r="D11772" s="176"/>
      <c r="E11772" s="181" t="s">
        <v>502</v>
      </c>
      <c r="F11772" s="182" t="s">
        <v>959</v>
      </c>
      <c r="G11772" s="183">
        <v>1</v>
      </c>
      <c r="H11772" s="229">
        <f>ROUND(K11810,0)</f>
        <v>133348</v>
      </c>
      <c r="I11772" s="185">
        <v>0.1</v>
      </c>
      <c r="J11772" s="217">
        <f>ROUND(IF(N(F11772)&gt;0,PRODUCT(H11772,1/I11772),PRODUCT(G11772:I11772)),0)</f>
        <v>13335</v>
      </c>
      <c r="K11772" s="167"/>
      <c r="L11772" s="175"/>
      <c r="M11772" s="175"/>
      <c r="N11772" s="175"/>
      <c r="O11772" s="175"/>
      <c r="P11772" s="175"/>
      <c r="Q11772" s="175"/>
      <c r="R11772" s="175"/>
      <c r="S11772" s="175"/>
    </row>
    <row r="11773" spans="1:19" hidden="1">
      <c r="A11773" s="161" t="s">
        <v>937</v>
      </c>
      <c r="B11773" s="163" t="str">
        <f t="shared" si="409"/>
        <v>7.1.6</v>
      </c>
      <c r="C11773" s="164">
        <f t="shared" si="408"/>
        <v>0</v>
      </c>
      <c r="D11773" s="176"/>
      <c r="E11773" s="187" t="s">
        <v>943</v>
      </c>
      <c r="F11773" s="188" t="s">
        <v>491</v>
      </c>
      <c r="G11773" s="481">
        <v>1</v>
      </c>
      <c r="H11773" s="190">
        <v>1665</v>
      </c>
      <c r="I11773" s="191">
        <v>1</v>
      </c>
      <c r="J11773" s="217">
        <f>ROUND(IF(N(F11773)&gt;0,PRODUCT(H11773,1/I11773),PRODUCT(G11773:I11773)),0)</f>
        <v>1665</v>
      </c>
      <c r="K11773" s="167"/>
      <c r="L11773" s="175"/>
      <c r="M11773" s="175"/>
      <c r="N11773" s="175"/>
      <c r="O11773" s="175"/>
      <c r="P11773" s="175"/>
      <c r="Q11773" s="175"/>
      <c r="R11773" s="175"/>
      <c r="S11773" s="175"/>
    </row>
    <row r="11774" spans="1:19" hidden="1">
      <c r="A11774" s="161" t="s">
        <v>937</v>
      </c>
      <c r="B11774" s="163" t="str">
        <f t="shared" si="409"/>
        <v>7.1.6</v>
      </c>
      <c r="C11774" s="164">
        <f t="shared" si="408"/>
        <v>0</v>
      </c>
      <c r="D11774" s="176"/>
      <c r="E11774" s="236"/>
      <c r="F11774" s="188"/>
      <c r="G11774" s="194"/>
      <c r="H11774" s="212"/>
      <c r="I11774" s="388"/>
      <c r="J11774" s="220"/>
      <c r="K11774" s="167"/>
      <c r="L11774" s="175"/>
      <c r="M11774" s="175"/>
      <c r="N11774" s="175"/>
      <c r="O11774" s="175"/>
      <c r="P11774" s="175"/>
      <c r="Q11774" s="175"/>
      <c r="R11774" s="175"/>
      <c r="S11774" s="175"/>
    </row>
    <row r="11775" spans="1:19" hidden="1">
      <c r="A11775" s="161" t="s">
        <v>937</v>
      </c>
      <c r="B11775" s="163" t="str">
        <f t="shared" si="409"/>
        <v>7.1.6</v>
      </c>
      <c r="C11775" s="164">
        <f t="shared" si="408"/>
        <v>0</v>
      </c>
      <c r="D11775" s="176"/>
      <c r="E11775" s="193"/>
      <c r="F11775" s="188"/>
      <c r="G11775" s="194"/>
      <c r="H11775" s="194"/>
      <c r="I11775" s="188"/>
      <c r="J11775" s="320"/>
      <c r="K11775" s="167"/>
      <c r="L11775" s="175"/>
      <c r="M11775" s="175"/>
      <c r="N11775" s="175"/>
      <c r="O11775" s="175"/>
      <c r="P11775" s="175"/>
      <c r="Q11775" s="175"/>
      <c r="R11775" s="175"/>
      <c r="S11775" s="175"/>
    </row>
    <row r="11776" spans="1:19" hidden="1">
      <c r="A11776" s="161" t="s">
        <v>937</v>
      </c>
      <c r="B11776" s="163" t="str">
        <f t="shared" si="409"/>
        <v>7.1.6</v>
      </c>
      <c r="C11776" s="164">
        <f t="shared" si="408"/>
        <v>0</v>
      </c>
      <c r="D11776" s="176"/>
      <c r="E11776" s="193"/>
      <c r="F11776" s="188"/>
      <c r="G11776" s="194"/>
      <c r="H11776" s="194"/>
      <c r="I11776" s="188"/>
      <c r="J11776" s="320"/>
      <c r="K11776" s="167"/>
      <c r="L11776" s="175"/>
      <c r="M11776" s="175"/>
      <c r="N11776" s="175"/>
      <c r="O11776" s="175"/>
      <c r="P11776" s="175"/>
      <c r="Q11776" s="175"/>
      <c r="R11776" s="175"/>
      <c r="S11776" s="175"/>
    </row>
    <row r="11777" spans="1:19" hidden="1">
      <c r="A11777" s="161" t="s">
        <v>937</v>
      </c>
      <c r="B11777" s="163" t="str">
        <f t="shared" si="409"/>
        <v>7.1.6</v>
      </c>
      <c r="C11777" s="164">
        <f t="shared" si="408"/>
        <v>0</v>
      </c>
      <c r="D11777" s="176"/>
      <c r="E11777" s="193"/>
      <c r="F11777" s="188"/>
      <c r="G11777" s="194"/>
      <c r="H11777" s="194"/>
      <c r="I11777" s="188"/>
      <c r="J11777" s="320"/>
      <c r="K11777" s="167"/>
      <c r="L11777" s="175"/>
      <c r="M11777" s="175"/>
      <c r="N11777" s="175"/>
      <c r="O11777" s="175"/>
      <c r="P11777" s="175"/>
      <c r="Q11777" s="175"/>
      <c r="R11777" s="175"/>
      <c r="S11777" s="175"/>
    </row>
    <row r="11778" spans="1:19" ht="15.75" hidden="1" thickBot="1">
      <c r="A11778" s="161" t="s">
        <v>937</v>
      </c>
      <c r="B11778" s="163" t="str">
        <f t="shared" si="409"/>
        <v>7.1.6</v>
      </c>
      <c r="C11778" s="164">
        <f t="shared" si="408"/>
        <v>0</v>
      </c>
      <c r="D11778" s="176"/>
      <c r="E11778" s="196"/>
      <c r="F11778" s="197"/>
      <c r="G11778" s="198"/>
      <c r="H11778" s="198"/>
      <c r="I11778" s="197"/>
      <c r="J11778" s="326"/>
      <c r="K11778" s="200">
        <f>SUM(J11772:J11778)</f>
        <v>15000</v>
      </c>
      <c r="L11778" s="167"/>
      <c r="M11778" s="175"/>
      <c r="N11778" s="175"/>
      <c r="O11778" s="175"/>
      <c r="P11778" s="175"/>
      <c r="Q11778" s="175"/>
      <c r="R11778" s="175"/>
      <c r="S11778" s="175"/>
    </row>
    <row r="11779" spans="1:19" ht="15.75" hidden="1" thickBot="1">
      <c r="A11779" s="161" t="s">
        <v>937</v>
      </c>
      <c r="B11779" s="163" t="str">
        <f t="shared" si="409"/>
        <v>7.1.6</v>
      </c>
      <c r="C11779" s="164">
        <f t="shared" si="408"/>
        <v>0</v>
      </c>
      <c r="D11779" s="176"/>
      <c r="E11779" s="201"/>
      <c r="F11779" s="202"/>
      <c r="G11779" s="201"/>
      <c r="H11779" s="201"/>
      <c r="I11779" s="202"/>
      <c r="J11779" s="330"/>
      <c r="K11779" s="204"/>
      <c r="L11779" s="175"/>
      <c r="M11779" s="175"/>
      <c r="N11779" s="175"/>
      <c r="O11779" s="175"/>
      <c r="P11779" s="175"/>
      <c r="Q11779" s="175"/>
      <c r="R11779" s="175"/>
      <c r="S11779" s="175"/>
    </row>
    <row r="11780" spans="1:19" ht="15.75" hidden="1" thickBot="1">
      <c r="A11780" s="161" t="s">
        <v>937</v>
      </c>
      <c r="B11780" s="163" t="str">
        <f t="shared" si="409"/>
        <v>7.1.6</v>
      </c>
      <c r="C11780" s="164">
        <f t="shared" si="408"/>
        <v>0</v>
      </c>
      <c r="D11780" s="175"/>
      <c r="E11780" s="178" t="s">
        <v>505</v>
      </c>
      <c r="F11780" s="179" t="s">
        <v>497</v>
      </c>
      <c r="G11780" s="179" t="s">
        <v>41</v>
      </c>
      <c r="H11780" s="179" t="s">
        <v>506</v>
      </c>
      <c r="I11780" s="179" t="s">
        <v>507</v>
      </c>
      <c r="J11780" s="317" t="s">
        <v>501</v>
      </c>
      <c r="K11780" s="167"/>
      <c r="L11780" s="175"/>
      <c r="M11780" s="175"/>
      <c r="N11780" s="175"/>
      <c r="O11780" s="175"/>
      <c r="P11780" s="175"/>
      <c r="Q11780" s="175"/>
      <c r="R11780" s="175"/>
      <c r="S11780" s="175"/>
    </row>
    <row r="11781" spans="1:19" hidden="1">
      <c r="A11781" s="161" t="s">
        <v>937</v>
      </c>
      <c r="B11781" s="163" t="str">
        <f t="shared" si="409"/>
        <v>7.1.6</v>
      </c>
      <c r="C11781" s="164">
        <f t="shared" si="408"/>
        <v>0</v>
      </c>
      <c r="D11781" s="175"/>
      <c r="E11781" s="205" t="s">
        <v>485</v>
      </c>
      <c r="F11781" s="255" t="s">
        <v>90</v>
      </c>
      <c r="G11781" s="183">
        <v>1.05</v>
      </c>
      <c r="H11781" s="207">
        <v>300866</v>
      </c>
      <c r="I11781" s="208"/>
      <c r="J11781" s="217">
        <f>ROUND(IF(N(F11781)&gt;0,PRODUCT(H11781,1/I11781),PRODUCT(G11781:I11781)),0)</f>
        <v>315909</v>
      </c>
      <c r="K11781" s="167"/>
      <c r="L11781" s="175"/>
      <c r="M11781" s="175"/>
      <c r="N11781" s="175"/>
      <c r="O11781" s="175"/>
      <c r="P11781" s="175"/>
      <c r="Q11781" s="175"/>
      <c r="R11781" s="175"/>
      <c r="S11781" s="175"/>
    </row>
    <row r="11782" spans="1:19" hidden="1">
      <c r="A11782" s="161" t="s">
        <v>937</v>
      </c>
      <c r="B11782" s="163" t="str">
        <f t="shared" si="409"/>
        <v>7.1.6</v>
      </c>
      <c r="C11782" s="164">
        <f t="shared" si="408"/>
        <v>0</v>
      </c>
      <c r="D11782" s="175"/>
      <c r="E11782" s="193"/>
      <c r="F11782" s="188"/>
      <c r="G11782" s="375"/>
      <c r="H11782" s="237"/>
      <c r="I11782" s="208"/>
      <c r="J11782" s="252"/>
      <c r="K11782" s="167"/>
      <c r="L11782" s="175"/>
      <c r="M11782" s="175"/>
      <c r="N11782" s="175"/>
      <c r="O11782" s="175"/>
      <c r="P11782" s="175"/>
      <c r="Q11782" s="175"/>
      <c r="R11782" s="175"/>
      <c r="S11782" s="175"/>
    </row>
    <row r="11783" spans="1:19" hidden="1">
      <c r="A11783" s="161" t="s">
        <v>937</v>
      </c>
      <c r="B11783" s="163" t="str">
        <f t="shared" si="409"/>
        <v>7.1.6</v>
      </c>
      <c r="C11783" s="164">
        <f t="shared" si="408"/>
        <v>0</v>
      </c>
      <c r="D11783" s="175"/>
      <c r="E11783" s="250"/>
      <c r="F11783" s="188"/>
      <c r="G11783" s="375"/>
      <c r="H11783" s="237"/>
      <c r="I11783" s="208"/>
      <c r="J11783" s="252"/>
      <c r="K11783" s="167"/>
      <c r="L11783" s="175"/>
      <c r="M11783" s="175"/>
      <c r="N11783" s="175"/>
      <c r="O11783" s="175"/>
      <c r="P11783" s="175"/>
      <c r="Q11783" s="175"/>
      <c r="R11783" s="175"/>
      <c r="S11783" s="175"/>
    </row>
    <row r="11784" spans="1:19" hidden="1">
      <c r="A11784" s="161" t="s">
        <v>937</v>
      </c>
      <c r="B11784" s="163" t="str">
        <f t="shared" si="409"/>
        <v>7.1.6</v>
      </c>
      <c r="C11784" s="164">
        <f t="shared" si="408"/>
        <v>0</v>
      </c>
      <c r="D11784" s="175"/>
      <c r="E11784" s="193"/>
      <c r="F11784" s="194"/>
      <c r="G11784" s="194"/>
      <c r="H11784" s="194"/>
      <c r="I11784" s="188"/>
      <c r="J11784" s="320"/>
      <c r="K11784" s="167"/>
      <c r="L11784" s="175"/>
      <c r="M11784" s="175"/>
      <c r="N11784" s="175"/>
      <c r="O11784" s="175"/>
      <c r="P11784" s="175"/>
      <c r="Q11784" s="175"/>
      <c r="R11784" s="175"/>
      <c r="S11784" s="175"/>
    </row>
    <row r="11785" spans="1:19" hidden="1">
      <c r="A11785" s="161" t="s">
        <v>937</v>
      </c>
      <c r="B11785" s="163" t="str">
        <f t="shared" si="409"/>
        <v>7.1.6</v>
      </c>
      <c r="C11785" s="164">
        <f t="shared" si="408"/>
        <v>0</v>
      </c>
      <c r="D11785" s="175"/>
      <c r="E11785" s="193"/>
      <c r="F11785" s="194"/>
      <c r="G11785" s="194"/>
      <c r="H11785" s="194"/>
      <c r="I11785" s="188"/>
      <c r="J11785" s="320"/>
      <c r="K11785" s="167"/>
      <c r="L11785" s="175"/>
      <c r="M11785" s="175"/>
      <c r="N11785" s="175"/>
      <c r="O11785" s="175"/>
      <c r="P11785" s="175"/>
      <c r="Q11785" s="175"/>
      <c r="R11785" s="175"/>
      <c r="S11785" s="175"/>
    </row>
    <row r="11786" spans="1:19" hidden="1">
      <c r="A11786" s="161" t="s">
        <v>937</v>
      </c>
      <c r="B11786" s="163" t="str">
        <f t="shared" si="409"/>
        <v>7.1.6</v>
      </c>
      <c r="C11786" s="164">
        <f t="shared" si="408"/>
        <v>0</v>
      </c>
      <c r="D11786" s="175"/>
      <c r="E11786" s="193"/>
      <c r="F11786" s="194"/>
      <c r="G11786" s="194"/>
      <c r="H11786" s="194"/>
      <c r="I11786" s="188"/>
      <c r="J11786" s="320"/>
      <c r="K11786" s="167"/>
      <c r="L11786" s="175"/>
      <c r="M11786" s="175"/>
      <c r="N11786" s="175"/>
      <c r="O11786" s="175"/>
      <c r="P11786" s="175"/>
      <c r="Q11786" s="175"/>
      <c r="R11786" s="175"/>
      <c r="S11786" s="175"/>
    </row>
    <row r="11787" spans="1:19" hidden="1">
      <c r="A11787" s="161" t="s">
        <v>937</v>
      </c>
      <c r="B11787" s="163" t="str">
        <f t="shared" si="409"/>
        <v>7.1.6</v>
      </c>
      <c r="C11787" s="164">
        <f t="shared" si="408"/>
        <v>0</v>
      </c>
      <c r="D11787" s="175"/>
      <c r="E11787" s="193"/>
      <c r="F11787" s="194"/>
      <c r="G11787" s="194"/>
      <c r="H11787" s="194"/>
      <c r="I11787" s="188"/>
      <c r="J11787" s="320"/>
      <c r="K11787" s="167"/>
      <c r="L11787" s="175"/>
      <c r="M11787" s="175"/>
      <c r="N11787" s="175"/>
      <c r="O11787" s="175"/>
      <c r="P11787" s="175"/>
      <c r="Q11787" s="175"/>
      <c r="R11787" s="175"/>
      <c r="S11787" s="175"/>
    </row>
    <row r="11788" spans="1:19" hidden="1">
      <c r="A11788" s="161" t="s">
        <v>937</v>
      </c>
      <c r="B11788" s="163" t="str">
        <f t="shared" si="409"/>
        <v>7.1.6</v>
      </c>
      <c r="C11788" s="164">
        <f t="shared" si="408"/>
        <v>0</v>
      </c>
      <c r="D11788" s="175"/>
      <c r="E11788" s="193"/>
      <c r="F11788" s="194"/>
      <c r="G11788" s="194"/>
      <c r="H11788" s="194"/>
      <c r="I11788" s="188"/>
      <c r="J11788" s="320"/>
      <c r="K11788" s="167"/>
      <c r="L11788" s="175"/>
      <c r="M11788" s="175"/>
      <c r="N11788" s="175"/>
      <c r="O11788" s="175"/>
      <c r="P11788" s="175"/>
      <c r="Q11788" s="175"/>
      <c r="R11788" s="175"/>
      <c r="S11788" s="175"/>
    </row>
    <row r="11789" spans="1:19" hidden="1">
      <c r="A11789" s="161" t="s">
        <v>937</v>
      </c>
      <c r="B11789" s="163" t="str">
        <f t="shared" si="409"/>
        <v>7.1.6</v>
      </c>
      <c r="C11789" s="164">
        <f t="shared" si="408"/>
        <v>0</v>
      </c>
      <c r="D11789" s="175"/>
      <c r="E11789" s="193"/>
      <c r="F11789" s="194"/>
      <c r="G11789" s="194"/>
      <c r="H11789" s="194"/>
      <c r="I11789" s="188"/>
      <c r="J11789" s="320"/>
      <c r="K11789" s="167"/>
      <c r="L11789" s="175"/>
      <c r="M11789" s="175"/>
      <c r="N11789" s="175"/>
      <c r="O11789" s="175"/>
      <c r="P11789" s="175"/>
      <c r="Q11789" s="175"/>
      <c r="R11789" s="175"/>
      <c r="S11789" s="175"/>
    </row>
    <row r="11790" spans="1:19" hidden="1">
      <c r="A11790" s="161" t="s">
        <v>937</v>
      </c>
      <c r="B11790" s="163" t="str">
        <f t="shared" si="409"/>
        <v>7.1.6</v>
      </c>
      <c r="C11790" s="164">
        <f t="shared" si="408"/>
        <v>0</v>
      </c>
      <c r="D11790" s="175"/>
      <c r="E11790" s="193"/>
      <c r="F11790" s="194"/>
      <c r="G11790" s="194"/>
      <c r="H11790" s="194"/>
      <c r="I11790" s="188"/>
      <c r="J11790" s="320"/>
      <c r="K11790" s="167"/>
      <c r="L11790" s="175"/>
      <c r="M11790" s="175"/>
      <c r="N11790" s="175"/>
      <c r="O11790" s="175"/>
      <c r="P11790" s="175"/>
      <c r="Q11790" s="175"/>
      <c r="R11790" s="175"/>
      <c r="S11790" s="175"/>
    </row>
    <row r="11791" spans="1:19" hidden="1">
      <c r="A11791" s="161" t="s">
        <v>937</v>
      </c>
      <c r="B11791" s="163" t="str">
        <f t="shared" si="409"/>
        <v>7.1.6</v>
      </c>
      <c r="C11791" s="164">
        <f t="shared" si="408"/>
        <v>0</v>
      </c>
      <c r="D11791" s="175"/>
      <c r="E11791" s="193"/>
      <c r="F11791" s="194"/>
      <c r="G11791" s="194"/>
      <c r="H11791" s="194"/>
      <c r="I11791" s="188"/>
      <c r="J11791" s="320"/>
      <c r="K11791" s="167"/>
      <c r="L11791" s="175"/>
      <c r="M11791" s="175"/>
      <c r="N11791" s="175"/>
      <c r="O11791" s="175"/>
      <c r="P11791" s="175"/>
      <c r="Q11791" s="175"/>
      <c r="R11791" s="175"/>
      <c r="S11791" s="175"/>
    </row>
    <row r="11792" spans="1:19" hidden="1">
      <c r="A11792" s="161" t="s">
        <v>937</v>
      </c>
      <c r="B11792" s="163" t="str">
        <f t="shared" si="409"/>
        <v>7.1.6</v>
      </c>
      <c r="C11792" s="164">
        <f t="shared" si="408"/>
        <v>0</v>
      </c>
      <c r="D11792" s="175"/>
      <c r="E11792" s="193"/>
      <c r="F11792" s="194"/>
      <c r="G11792" s="194"/>
      <c r="H11792" s="194"/>
      <c r="I11792" s="188"/>
      <c r="J11792" s="320"/>
      <c r="K11792" s="167"/>
      <c r="L11792" s="175"/>
      <c r="M11792" s="175"/>
      <c r="N11792" s="175"/>
      <c r="O11792" s="175"/>
      <c r="P11792" s="175"/>
      <c r="Q11792" s="175"/>
      <c r="R11792" s="175"/>
      <c r="S11792" s="175"/>
    </row>
    <row r="11793" spans="1:19" ht="15.75" hidden="1" thickBot="1">
      <c r="A11793" s="161" t="s">
        <v>937</v>
      </c>
      <c r="B11793" s="163" t="str">
        <f t="shared" si="409"/>
        <v>7.1.6</v>
      </c>
      <c r="C11793" s="164">
        <f t="shared" si="408"/>
        <v>0</v>
      </c>
      <c r="D11793" s="175"/>
      <c r="E11793" s="196"/>
      <c r="F11793" s="198"/>
      <c r="G11793" s="198"/>
      <c r="H11793" s="198"/>
      <c r="I11793" s="197"/>
      <c r="J11793" s="326"/>
      <c r="K11793" s="200">
        <f>SUM(J11781:J11793)</f>
        <v>315909</v>
      </c>
      <c r="L11793" s="167"/>
      <c r="M11793" s="175"/>
      <c r="N11793" s="175"/>
      <c r="O11793" s="175"/>
      <c r="P11793" s="175"/>
      <c r="Q11793" s="175"/>
      <c r="R11793" s="175"/>
      <c r="S11793" s="175"/>
    </row>
    <row r="11794" spans="1:19" ht="15.75" hidden="1" thickBot="1">
      <c r="A11794" s="161" t="s">
        <v>937</v>
      </c>
      <c r="B11794" s="163" t="str">
        <f t="shared" si="409"/>
        <v>7.1.6</v>
      </c>
      <c r="C11794" s="164">
        <f t="shared" si="408"/>
        <v>0</v>
      </c>
      <c r="D11794" s="175"/>
      <c r="E11794" s="201"/>
      <c r="F11794" s="201"/>
      <c r="G11794" s="201"/>
      <c r="H11794" s="201"/>
      <c r="I11794" s="202"/>
      <c r="J11794" s="330"/>
      <c r="K11794" s="204"/>
      <c r="L11794" s="175"/>
      <c r="M11794" s="175"/>
      <c r="N11794" s="175"/>
      <c r="O11794" s="175"/>
      <c r="P11794" s="175"/>
      <c r="Q11794" s="175"/>
      <c r="R11794" s="175"/>
      <c r="S11794" s="175"/>
    </row>
    <row r="11795" spans="1:19" ht="15.75" hidden="1" thickBot="1">
      <c r="A11795" s="161" t="s">
        <v>937</v>
      </c>
      <c r="B11795" s="163" t="str">
        <f t="shared" si="409"/>
        <v>7.1.6</v>
      </c>
      <c r="C11795" s="164">
        <f t="shared" si="408"/>
        <v>0</v>
      </c>
      <c r="D11795" s="175"/>
      <c r="E11795" s="178" t="s">
        <v>509</v>
      </c>
      <c r="F11795" s="179" t="s">
        <v>497</v>
      </c>
      <c r="G11795" s="179" t="s">
        <v>41</v>
      </c>
      <c r="H11795" s="179" t="s">
        <v>506</v>
      </c>
      <c r="I11795" s="179" t="s">
        <v>510</v>
      </c>
      <c r="J11795" s="317" t="s">
        <v>501</v>
      </c>
      <c r="K11795" s="167"/>
      <c r="L11795" s="175"/>
      <c r="M11795" s="175"/>
      <c r="N11795" s="175"/>
      <c r="O11795" s="175"/>
      <c r="P11795" s="175"/>
      <c r="Q11795" s="175"/>
      <c r="R11795" s="175"/>
      <c r="S11795" s="175"/>
    </row>
    <row r="11796" spans="1:19" hidden="1">
      <c r="A11796" s="161" t="s">
        <v>937</v>
      </c>
      <c r="B11796" s="163" t="str">
        <f t="shared" si="409"/>
        <v>7.1.6</v>
      </c>
      <c r="C11796" s="164">
        <f t="shared" si="408"/>
        <v>0</v>
      </c>
      <c r="D11796" s="175"/>
      <c r="E11796" s="302"/>
      <c r="F11796" s="182"/>
      <c r="G11796" s="303"/>
      <c r="H11796" s="304"/>
      <c r="I11796" s="303"/>
      <c r="J11796" s="305"/>
      <c r="K11796" s="167"/>
      <c r="L11796" s="175"/>
      <c r="M11796" s="175"/>
      <c r="N11796" s="175"/>
      <c r="O11796" s="175"/>
      <c r="P11796" s="175"/>
      <c r="Q11796" s="175"/>
      <c r="R11796" s="175"/>
      <c r="S11796" s="175"/>
    </row>
    <row r="11797" spans="1:19" hidden="1">
      <c r="A11797" s="161" t="s">
        <v>937</v>
      </c>
      <c r="B11797" s="163" t="str">
        <f t="shared" si="409"/>
        <v>7.1.6</v>
      </c>
      <c r="C11797" s="164">
        <f t="shared" si="408"/>
        <v>0</v>
      </c>
      <c r="D11797" s="175"/>
      <c r="E11797" s="211"/>
      <c r="F11797" s="212"/>
      <c r="G11797" s="212"/>
      <c r="H11797" s="212"/>
      <c r="I11797" s="206"/>
      <c r="J11797" s="210"/>
      <c r="K11797" s="167"/>
      <c r="L11797" s="175"/>
      <c r="M11797" s="175"/>
      <c r="N11797" s="175"/>
      <c r="O11797" s="175"/>
      <c r="P11797" s="175"/>
      <c r="Q11797" s="175"/>
      <c r="R11797" s="175"/>
      <c r="S11797" s="175"/>
    </row>
    <row r="11798" spans="1:19" hidden="1">
      <c r="A11798" s="161" t="s">
        <v>937</v>
      </c>
      <c r="B11798" s="163" t="str">
        <f t="shared" si="409"/>
        <v>7.1.6</v>
      </c>
      <c r="C11798" s="164">
        <f t="shared" si="408"/>
        <v>0</v>
      </c>
      <c r="D11798" s="175"/>
      <c r="E11798" s="193"/>
      <c r="F11798" s="194"/>
      <c r="G11798" s="194"/>
      <c r="H11798" s="194"/>
      <c r="I11798" s="188"/>
      <c r="J11798" s="195"/>
      <c r="K11798" s="167"/>
      <c r="L11798" s="175"/>
      <c r="M11798" s="175"/>
      <c r="N11798" s="175"/>
      <c r="O11798" s="175"/>
      <c r="P11798" s="175"/>
      <c r="Q11798" s="175"/>
      <c r="R11798" s="175"/>
      <c r="S11798" s="175"/>
    </row>
    <row r="11799" spans="1:19" hidden="1">
      <c r="A11799" s="161" t="s">
        <v>937</v>
      </c>
      <c r="B11799" s="163" t="str">
        <f t="shared" si="409"/>
        <v>7.1.6</v>
      </c>
      <c r="C11799" s="164">
        <f t="shared" si="408"/>
        <v>0</v>
      </c>
      <c r="D11799" s="175"/>
      <c r="E11799" s="193"/>
      <c r="F11799" s="194"/>
      <c r="G11799" s="194"/>
      <c r="H11799" s="194"/>
      <c r="I11799" s="188"/>
      <c r="J11799" s="195"/>
      <c r="K11799" s="167"/>
      <c r="L11799" s="175"/>
      <c r="M11799" s="175"/>
      <c r="N11799" s="175"/>
      <c r="O11799" s="175"/>
      <c r="P11799" s="175"/>
      <c r="Q11799" s="175"/>
      <c r="R11799" s="175"/>
      <c r="S11799" s="175"/>
    </row>
    <row r="11800" spans="1:19" hidden="1">
      <c r="A11800" s="161" t="s">
        <v>937</v>
      </c>
      <c r="B11800" s="163" t="str">
        <f t="shared" si="409"/>
        <v>7.1.6</v>
      </c>
      <c r="C11800" s="164">
        <f t="shared" si="408"/>
        <v>0</v>
      </c>
      <c r="D11800" s="175"/>
      <c r="E11800" s="193"/>
      <c r="F11800" s="194"/>
      <c r="G11800" s="194"/>
      <c r="H11800" s="194"/>
      <c r="I11800" s="188"/>
      <c r="J11800" s="195"/>
      <c r="K11800" s="167"/>
      <c r="L11800" s="175"/>
      <c r="M11800" s="175"/>
      <c r="N11800" s="175"/>
      <c r="O11800" s="175"/>
      <c r="P11800" s="175"/>
      <c r="Q11800" s="175"/>
      <c r="R11800" s="175"/>
      <c r="S11800" s="175"/>
    </row>
    <row r="11801" spans="1:19" ht="15.75" hidden="1" thickBot="1">
      <c r="A11801" s="161" t="s">
        <v>937</v>
      </c>
      <c r="B11801" s="163" t="str">
        <f t="shared" si="409"/>
        <v>7.1.6</v>
      </c>
      <c r="C11801" s="164">
        <f t="shared" si="408"/>
        <v>0</v>
      </c>
      <c r="D11801" s="175"/>
      <c r="E11801" s="196"/>
      <c r="F11801" s="198"/>
      <c r="G11801" s="198"/>
      <c r="H11801" s="198"/>
      <c r="I11801" s="197"/>
      <c r="J11801" s="199"/>
      <c r="K11801" s="200">
        <f>SUM(J11796:J11801)</f>
        <v>0</v>
      </c>
      <c r="L11801" s="167"/>
      <c r="M11801" s="175"/>
      <c r="N11801" s="175"/>
      <c r="O11801" s="175"/>
      <c r="P11801" s="175"/>
      <c r="Q11801" s="175"/>
      <c r="R11801" s="175"/>
      <c r="S11801" s="175"/>
    </row>
    <row r="11802" spans="1:19" ht="15.75" hidden="1" thickBot="1">
      <c r="A11802" s="161" t="s">
        <v>937</v>
      </c>
      <c r="B11802" s="163" t="str">
        <f t="shared" si="409"/>
        <v>7.1.6</v>
      </c>
      <c r="C11802" s="164">
        <f t="shared" si="408"/>
        <v>0</v>
      </c>
      <c r="D11802" s="175"/>
      <c r="E11802" s="201"/>
      <c r="F11802" s="201"/>
      <c r="G11802" s="201"/>
      <c r="H11802" s="201"/>
      <c r="I11802" s="213"/>
      <c r="J11802" s="214"/>
      <c r="K11802" s="204"/>
      <c r="L11802" s="175"/>
      <c r="M11802" s="175"/>
      <c r="N11802" s="175"/>
      <c r="O11802" s="175"/>
      <c r="P11802" s="175"/>
      <c r="Q11802" s="175"/>
      <c r="R11802" s="175"/>
      <c r="S11802" s="175"/>
    </row>
    <row r="11803" spans="1:19" ht="15.75" hidden="1" thickBot="1">
      <c r="A11803" s="161" t="s">
        <v>937</v>
      </c>
      <c r="B11803" s="163" t="str">
        <f t="shared" si="409"/>
        <v>7.1.6</v>
      </c>
      <c r="C11803" s="164">
        <f t="shared" ref="C11803:C11866" si="410">IF(ISERROR(MATCH(B11803,T:T,0)),0,1)</f>
        <v>0</v>
      </c>
      <c r="D11803" s="175"/>
      <c r="E11803" s="178" t="s">
        <v>512</v>
      </c>
      <c r="F11803" s="239" t="s">
        <v>519</v>
      </c>
      <c r="G11803" s="239" t="s">
        <v>520</v>
      </c>
      <c r="H11803" s="179" t="s">
        <v>513</v>
      </c>
      <c r="I11803" s="179" t="s">
        <v>500</v>
      </c>
      <c r="J11803" s="180" t="s">
        <v>501</v>
      </c>
      <c r="K11803" s="167"/>
      <c r="L11803" s="175"/>
      <c r="M11803" s="175"/>
      <c r="N11803" s="175"/>
      <c r="O11803" s="175"/>
      <c r="P11803" s="175"/>
      <c r="Q11803" s="175"/>
      <c r="R11803" s="175"/>
      <c r="S11803" s="175"/>
    </row>
    <row r="11804" spans="1:19" hidden="1">
      <c r="A11804" s="161" t="s">
        <v>937</v>
      </c>
      <c r="B11804" s="163" t="str">
        <f t="shared" si="409"/>
        <v>7.1.6</v>
      </c>
      <c r="C11804" s="164">
        <f t="shared" si="410"/>
        <v>0</v>
      </c>
      <c r="D11804" s="175"/>
      <c r="E11804" s="205" t="s">
        <v>521</v>
      </c>
      <c r="F11804" s="219">
        <v>63600</v>
      </c>
      <c r="G11804" s="219">
        <v>54060</v>
      </c>
      <c r="H11804" s="207">
        <v>117660</v>
      </c>
      <c r="I11804" s="242">
        <v>3</v>
      </c>
      <c r="J11804" s="217">
        <f>ROUND(IF(N(F11804)&gt;0,PRODUCT(H11804,1/I11804),PRODUCT(G11804:I11804)),0)</f>
        <v>39220</v>
      </c>
      <c r="K11804" s="167"/>
      <c r="L11804" s="175"/>
      <c r="M11804" s="175"/>
      <c r="N11804" s="175"/>
      <c r="O11804" s="175"/>
      <c r="P11804" s="175"/>
      <c r="Q11804" s="175"/>
      <c r="R11804" s="175"/>
      <c r="S11804" s="175"/>
    </row>
    <row r="11805" spans="1:19" hidden="1">
      <c r="A11805" s="161" t="s">
        <v>937</v>
      </c>
      <c r="B11805" s="163" t="str">
        <f t="shared" si="409"/>
        <v>7.1.6</v>
      </c>
      <c r="C11805" s="164">
        <f t="shared" si="410"/>
        <v>0</v>
      </c>
      <c r="D11805" s="175"/>
      <c r="E11805" s="205" t="s">
        <v>522</v>
      </c>
      <c r="F11805" s="219">
        <v>31800</v>
      </c>
      <c r="G11805" s="219">
        <v>27030</v>
      </c>
      <c r="H11805" s="207">
        <v>58830</v>
      </c>
      <c r="I11805" s="242">
        <v>1</v>
      </c>
      <c r="J11805" s="217">
        <f>ROUND(IF(N(F11805)&gt;0,PRODUCT(H11805,1/I11805),PRODUCT(G11805:I11805)),0)</f>
        <v>58830</v>
      </c>
      <c r="K11805" s="167"/>
      <c r="L11805" s="175"/>
      <c r="M11805" s="175"/>
      <c r="N11805" s="175"/>
      <c r="O11805" s="175"/>
      <c r="P11805" s="175"/>
      <c r="Q11805" s="175"/>
      <c r="R11805" s="175"/>
      <c r="S11805" s="175"/>
    </row>
    <row r="11806" spans="1:19" hidden="1">
      <c r="A11806" s="161" t="s">
        <v>937</v>
      </c>
      <c r="B11806" s="163" t="str">
        <f t="shared" si="409"/>
        <v>7.1.6</v>
      </c>
      <c r="C11806" s="164">
        <f t="shared" si="410"/>
        <v>0</v>
      </c>
      <c r="D11806" s="175"/>
      <c r="E11806" s="241" t="s">
        <v>523</v>
      </c>
      <c r="F11806" s="219">
        <v>19080</v>
      </c>
      <c r="G11806" s="219">
        <v>16218</v>
      </c>
      <c r="H11806" s="207">
        <v>35298</v>
      </c>
      <c r="I11806" s="242">
        <v>1</v>
      </c>
      <c r="J11806" s="217">
        <f>ROUND(IF(N(F11806)&gt;0,PRODUCT(H11806,1/I11806),PRODUCT(G11806:I11806)),0)</f>
        <v>35298</v>
      </c>
      <c r="K11806" s="167"/>
      <c r="L11806" s="175"/>
      <c r="M11806" s="175"/>
      <c r="N11806" s="175"/>
      <c r="O11806" s="175"/>
      <c r="P11806" s="175"/>
      <c r="Q11806" s="175"/>
      <c r="R11806" s="175"/>
      <c r="S11806" s="175"/>
    </row>
    <row r="11807" spans="1:19" hidden="1">
      <c r="A11807" s="161" t="s">
        <v>937</v>
      </c>
      <c r="B11807" s="163" t="str">
        <f t="shared" si="409"/>
        <v>7.1.6</v>
      </c>
      <c r="C11807" s="164">
        <f t="shared" si="410"/>
        <v>0</v>
      </c>
      <c r="D11807" s="175"/>
      <c r="E11807" s="193"/>
      <c r="F11807" s="194"/>
      <c r="G11807" s="194"/>
      <c r="H11807" s="194"/>
      <c r="I11807" s="188"/>
      <c r="J11807" s="195"/>
      <c r="K11807" s="167"/>
      <c r="L11807" s="175"/>
      <c r="M11807" s="175"/>
      <c r="N11807" s="175"/>
      <c r="O11807" s="175"/>
      <c r="P11807" s="175"/>
      <c r="Q11807" s="175"/>
      <c r="R11807" s="175"/>
      <c r="S11807" s="175"/>
    </row>
    <row r="11808" spans="1:19" hidden="1">
      <c r="A11808" s="161" t="s">
        <v>937</v>
      </c>
      <c r="B11808" s="163" t="str">
        <f t="shared" si="409"/>
        <v>7.1.6</v>
      </c>
      <c r="C11808" s="164">
        <f t="shared" si="410"/>
        <v>0</v>
      </c>
      <c r="D11808" s="175"/>
      <c r="E11808" s="193"/>
      <c r="F11808" s="194"/>
      <c r="G11808" s="194"/>
      <c r="H11808" s="194"/>
      <c r="I11808" s="188"/>
      <c r="J11808" s="195"/>
      <c r="K11808" s="167"/>
      <c r="L11808" s="175"/>
      <c r="M11808" s="175"/>
      <c r="N11808" s="175"/>
      <c r="O11808" s="175"/>
      <c r="P11808" s="175"/>
      <c r="Q11808" s="175"/>
      <c r="R11808" s="175"/>
      <c r="S11808" s="175"/>
    </row>
    <row r="11809" spans="1:19" hidden="1">
      <c r="A11809" s="161" t="s">
        <v>937</v>
      </c>
      <c r="B11809" s="163" t="str">
        <f t="shared" si="409"/>
        <v>7.1.6</v>
      </c>
      <c r="C11809" s="164">
        <f t="shared" si="410"/>
        <v>0</v>
      </c>
      <c r="D11809" s="175"/>
      <c r="E11809" s="193"/>
      <c r="F11809" s="194"/>
      <c r="G11809" s="194"/>
      <c r="H11809" s="194"/>
      <c r="I11809" s="188"/>
      <c r="J11809" s="195"/>
      <c r="K11809" s="167"/>
      <c r="L11809" s="175"/>
      <c r="M11809" s="175"/>
      <c r="N11809" s="175"/>
      <c r="O11809" s="175"/>
      <c r="P11809" s="175"/>
      <c r="Q11809" s="175"/>
      <c r="R11809" s="175"/>
      <c r="S11809" s="175"/>
    </row>
    <row r="11810" spans="1:19" ht="15.75" hidden="1" thickBot="1">
      <c r="A11810" s="161" t="s">
        <v>937</v>
      </c>
      <c r="B11810" s="163" t="str">
        <f t="shared" si="409"/>
        <v>7.1.6</v>
      </c>
      <c r="C11810" s="164">
        <f t="shared" si="410"/>
        <v>0</v>
      </c>
      <c r="D11810" s="175"/>
      <c r="E11810" s="222"/>
      <c r="F11810" s="223"/>
      <c r="G11810" s="223"/>
      <c r="H11810" s="223"/>
      <c r="I11810" s="224"/>
      <c r="J11810" s="225"/>
      <c r="K11810" s="200">
        <f>SUM(J11804:J11810)</f>
        <v>133348</v>
      </c>
      <c r="L11810" s="167"/>
      <c r="M11810" s="175"/>
      <c r="N11810" s="175"/>
      <c r="O11810" s="175"/>
      <c r="P11810" s="175"/>
      <c r="Q11810" s="175"/>
      <c r="R11810" s="175"/>
      <c r="S11810" s="175"/>
    </row>
    <row r="11811" spans="1:19" hidden="1">
      <c r="A11811" s="161" t="s">
        <v>937</v>
      </c>
      <c r="B11811" s="163" t="str">
        <f t="shared" si="409"/>
        <v>7.1.6</v>
      </c>
      <c r="C11811" s="164">
        <f t="shared" si="410"/>
        <v>0</v>
      </c>
      <c r="D11811" s="175"/>
      <c r="E11811" s="263"/>
      <c r="F11811" s="263"/>
      <c r="G11811" s="263"/>
      <c r="H11811" s="263"/>
      <c r="I11811" s="264"/>
      <c r="J11811" s="204"/>
      <c r="K11811" s="204"/>
      <c r="L11811" s="175"/>
      <c r="M11811" s="175"/>
      <c r="N11811" s="175"/>
      <c r="O11811" s="175"/>
      <c r="P11811" s="175"/>
      <c r="Q11811" s="175"/>
      <c r="R11811" s="175"/>
      <c r="S11811" s="175"/>
    </row>
    <row r="11812" spans="1:19" ht="15.75" hidden="1" thickBot="1">
      <c r="A11812" s="161" t="s">
        <v>937</v>
      </c>
      <c r="B11812" s="163" t="str">
        <f t="shared" si="409"/>
        <v>7.1.6</v>
      </c>
      <c r="C11812" s="164">
        <f t="shared" si="410"/>
        <v>0</v>
      </c>
      <c r="D11812" s="175"/>
      <c r="E11812" s="175"/>
      <c r="F11812" s="175"/>
      <c r="G11812" s="175"/>
      <c r="H11812" s="226" t="s">
        <v>516</v>
      </c>
      <c r="I11812" s="176"/>
      <c r="J11812" s="167"/>
      <c r="K11812" s="200">
        <f>ROUND(+K11778+K11793+K11801+K11810,0)</f>
        <v>464257</v>
      </c>
      <c r="L11812" s="175"/>
      <c r="M11812" s="175"/>
      <c r="N11812" s="175"/>
      <c r="O11812" s="175"/>
      <c r="P11812" s="175"/>
      <c r="Q11812" s="175"/>
      <c r="R11812" s="175"/>
      <c r="S11812" s="175"/>
    </row>
    <row r="11813" spans="1:19" hidden="1">
      <c r="A11813" s="161" t="s">
        <v>937</v>
      </c>
      <c r="B11813" s="163" t="str">
        <f t="shared" si="409"/>
        <v>7.1.6</v>
      </c>
      <c r="C11813" s="164">
        <f t="shared" si="410"/>
        <v>0</v>
      </c>
      <c r="D11813" s="166"/>
      <c r="E11813" s="166"/>
      <c r="F11813" s="166"/>
      <c r="G11813" s="166"/>
      <c r="H11813" s="166"/>
      <c r="I11813" s="165"/>
      <c r="J11813" s="167"/>
      <c r="K11813" s="265"/>
      <c r="L11813" s="166"/>
      <c r="M11813" s="166"/>
      <c r="N11813" s="166"/>
      <c r="O11813" s="166"/>
      <c r="P11813" s="166"/>
      <c r="Q11813" s="166"/>
      <c r="R11813" s="166"/>
      <c r="S11813" s="166"/>
    </row>
    <row r="11814" spans="1:19" hidden="1">
      <c r="A11814" s="161" t="s">
        <v>937</v>
      </c>
      <c r="B11814" s="163" t="str">
        <f t="shared" si="409"/>
        <v>7.1.6</v>
      </c>
      <c r="C11814" s="164">
        <f t="shared" si="410"/>
        <v>0</v>
      </c>
      <c r="D11814" s="166"/>
      <c r="E11814" s="166"/>
      <c r="F11814" s="166"/>
      <c r="G11814" s="166"/>
      <c r="H11814" s="166"/>
      <c r="I11814" s="165"/>
      <c r="J11814" s="167"/>
      <c r="K11814" s="389"/>
      <c r="L11814" s="166"/>
      <c r="M11814" s="166"/>
      <c r="N11814" s="166"/>
      <c r="O11814" s="166"/>
      <c r="P11814" s="166"/>
      <c r="Q11814" s="166"/>
      <c r="R11814" s="166"/>
      <c r="S11814" s="166"/>
    </row>
    <row r="11815" spans="1:19" hidden="1">
      <c r="A11815" s="161" t="s">
        <v>937</v>
      </c>
      <c r="B11815" s="163" t="str">
        <f t="shared" si="409"/>
        <v>7.1.6</v>
      </c>
      <c r="C11815" s="164">
        <f t="shared" si="410"/>
        <v>0</v>
      </c>
      <c r="D11815" s="166"/>
      <c r="E11815" s="166"/>
      <c r="F11815" s="166"/>
      <c r="G11815" s="166"/>
      <c r="H11815" s="166"/>
      <c r="I11815" s="165"/>
      <c r="J11815" s="167"/>
      <c r="K11815" s="166"/>
      <c r="L11815" s="166"/>
      <c r="M11815" s="166"/>
      <c r="N11815" s="166"/>
      <c r="O11815" s="166"/>
      <c r="P11815" s="166"/>
      <c r="Q11815" s="166"/>
      <c r="R11815" s="166"/>
      <c r="S11815" s="166"/>
    </row>
    <row r="11816" spans="1:19" hidden="1">
      <c r="A11816" s="161" t="s">
        <v>937</v>
      </c>
      <c r="B11816" s="163" t="str">
        <f>E11821</f>
        <v>7.2.1</v>
      </c>
      <c r="C11816" s="164">
        <f t="shared" si="410"/>
        <v>0</v>
      </c>
      <c r="D11816" s="166"/>
      <c r="E11816" s="166"/>
      <c r="F11816" s="166"/>
      <c r="G11816" s="166"/>
      <c r="H11816" s="166"/>
      <c r="I11816" s="165"/>
      <c r="J11816" s="167"/>
      <c r="K11816" s="166"/>
      <c r="L11816" s="166"/>
      <c r="M11816" s="166"/>
      <c r="N11816" s="166"/>
      <c r="O11816" s="166"/>
      <c r="P11816" s="166"/>
      <c r="Q11816" s="166"/>
      <c r="R11816" s="166"/>
      <c r="S11816" s="166"/>
    </row>
    <row r="11817" spans="1:19" ht="18.75" hidden="1">
      <c r="A11817" s="161" t="s">
        <v>937</v>
      </c>
      <c r="B11817" s="163" t="str">
        <f t="shared" ref="B11817:B11869" si="411">B11816</f>
        <v>7.2.1</v>
      </c>
      <c r="C11817" s="164">
        <f t="shared" si="410"/>
        <v>0</v>
      </c>
      <c r="D11817" s="165"/>
      <c r="E11817" s="169" t="s">
        <v>496</v>
      </c>
      <c r="F11817" s="169"/>
      <c r="G11817" s="169"/>
      <c r="H11817" s="169"/>
      <c r="I11817" s="169"/>
      <c r="J11817" s="170"/>
      <c r="K11817" s="166"/>
      <c r="L11817" s="166"/>
      <c r="M11817" s="166"/>
      <c r="N11817" s="166"/>
      <c r="O11817" s="166"/>
      <c r="P11817" s="166"/>
      <c r="Q11817" s="166"/>
      <c r="R11817" s="166"/>
      <c r="S11817" s="166"/>
    </row>
    <row r="11818" spans="1:19" hidden="1">
      <c r="A11818" s="161" t="s">
        <v>937</v>
      </c>
      <c r="B11818" s="163" t="str">
        <f t="shared" si="411"/>
        <v>7.2.1</v>
      </c>
      <c r="C11818" s="164">
        <f t="shared" si="410"/>
        <v>0</v>
      </c>
      <c r="D11818" s="165"/>
      <c r="E11818" s="166"/>
      <c r="F11818" s="166"/>
      <c r="G11818" s="166"/>
      <c r="H11818" s="166"/>
      <c r="I11818" s="165"/>
      <c r="J11818" s="167"/>
      <c r="K11818" s="166"/>
      <c r="L11818" s="166"/>
      <c r="M11818" s="166"/>
      <c r="N11818" s="166"/>
      <c r="O11818" s="166"/>
      <c r="P11818" s="166"/>
      <c r="Q11818" s="166"/>
      <c r="R11818" s="166"/>
      <c r="S11818" s="166"/>
    </row>
    <row r="11819" spans="1:19" hidden="1">
      <c r="A11819" s="161" t="s">
        <v>937</v>
      </c>
      <c r="B11819" s="163" t="str">
        <f t="shared" si="411"/>
        <v>7.2.1</v>
      </c>
      <c r="C11819" s="164">
        <f t="shared" si="410"/>
        <v>0</v>
      </c>
      <c r="D11819" s="165"/>
      <c r="E11819" s="166"/>
      <c r="F11819" s="166"/>
      <c r="G11819" s="166"/>
      <c r="H11819" s="166"/>
      <c r="I11819" s="165"/>
      <c r="J11819" s="167"/>
      <c r="K11819" s="166"/>
      <c r="L11819" s="166"/>
      <c r="M11819" s="166"/>
      <c r="N11819" s="166"/>
      <c r="O11819" s="166"/>
      <c r="P11819" s="166"/>
      <c r="Q11819" s="166"/>
      <c r="R11819" s="166"/>
      <c r="S11819" s="166"/>
    </row>
    <row r="11820" spans="1:19" hidden="1">
      <c r="A11820" s="161" t="s">
        <v>937</v>
      </c>
      <c r="B11820" s="163" t="str">
        <f t="shared" si="411"/>
        <v>7.2.1</v>
      </c>
      <c r="C11820" s="164">
        <f t="shared" si="410"/>
        <v>0</v>
      </c>
      <c r="D11820" s="165"/>
      <c r="E11820" s="166"/>
      <c r="F11820" s="166"/>
      <c r="G11820" s="166"/>
      <c r="H11820" s="166"/>
      <c r="I11820" s="165"/>
      <c r="J11820" s="167"/>
      <c r="K11820" s="166"/>
      <c r="L11820" s="166"/>
      <c r="M11820" s="166"/>
      <c r="N11820" s="166"/>
      <c r="O11820" s="166"/>
      <c r="P11820" s="166"/>
      <c r="Q11820" s="166"/>
      <c r="R11820" s="166"/>
      <c r="S11820" s="166"/>
    </row>
    <row r="11821" spans="1:19" ht="27" hidden="1" customHeight="1">
      <c r="A11821" s="161" t="s">
        <v>937</v>
      </c>
      <c r="B11821" s="163" t="str">
        <f t="shared" si="411"/>
        <v>7.2.1</v>
      </c>
      <c r="C11821" s="164">
        <f t="shared" si="410"/>
        <v>0</v>
      </c>
      <c r="D11821" s="172" t="s">
        <v>39</v>
      </c>
      <c r="E11821" s="172" t="s">
        <v>330</v>
      </c>
      <c r="F11821" s="173" t="s">
        <v>944</v>
      </c>
      <c r="G11821" s="173"/>
      <c r="H11821" s="173"/>
      <c r="I11821" s="172" t="s">
        <v>497</v>
      </c>
      <c r="J11821" s="174" t="s">
        <v>517</v>
      </c>
      <c r="K11821" s="167"/>
      <c r="L11821" s="175"/>
      <c r="M11821" s="175"/>
      <c r="N11821" s="175"/>
      <c r="O11821" s="175"/>
      <c r="P11821" s="175"/>
      <c r="Q11821" s="175"/>
      <c r="R11821" s="175"/>
      <c r="S11821" s="175"/>
    </row>
    <row r="11822" spans="1:19" hidden="1">
      <c r="A11822" s="161" t="s">
        <v>937</v>
      </c>
      <c r="B11822" s="163" t="str">
        <f t="shared" si="411"/>
        <v>7.2.1</v>
      </c>
      <c r="C11822" s="164">
        <f t="shared" si="410"/>
        <v>0</v>
      </c>
      <c r="D11822" s="176"/>
      <c r="E11822" s="175"/>
      <c r="F11822" s="175"/>
      <c r="G11822" s="175"/>
      <c r="H11822" s="175"/>
      <c r="I11822" s="176"/>
      <c r="J11822" s="167"/>
      <c r="K11822" s="167"/>
      <c r="L11822" s="175"/>
      <c r="M11822" s="175"/>
      <c r="N11822" s="175"/>
      <c r="O11822" s="175"/>
      <c r="P11822" s="175"/>
      <c r="Q11822" s="175"/>
      <c r="R11822" s="175"/>
      <c r="S11822" s="175"/>
    </row>
    <row r="11823" spans="1:19" hidden="1">
      <c r="A11823" s="161" t="s">
        <v>937</v>
      </c>
      <c r="B11823" s="163" t="str">
        <f t="shared" si="411"/>
        <v>7.2.1</v>
      </c>
      <c r="C11823" s="164">
        <f t="shared" si="410"/>
        <v>0</v>
      </c>
      <c r="D11823" s="176"/>
      <c r="E11823" s="175"/>
      <c r="F11823" s="175"/>
      <c r="G11823" s="175"/>
      <c r="H11823" s="175"/>
      <c r="I11823" s="176"/>
      <c r="J11823" s="177"/>
      <c r="K11823" s="167"/>
      <c r="L11823" s="175"/>
      <c r="M11823" s="175"/>
      <c r="N11823" s="175"/>
      <c r="O11823" s="175"/>
      <c r="P11823" s="175"/>
      <c r="Q11823" s="175"/>
      <c r="R11823" s="175"/>
      <c r="S11823" s="175"/>
    </row>
    <row r="11824" spans="1:19" hidden="1">
      <c r="A11824" s="161" t="s">
        <v>937</v>
      </c>
      <c r="B11824" s="163" t="str">
        <f t="shared" si="411"/>
        <v>7.2.1</v>
      </c>
      <c r="C11824" s="164">
        <f t="shared" si="410"/>
        <v>0</v>
      </c>
      <c r="D11824" s="176"/>
      <c r="E11824" s="175"/>
      <c r="F11824" s="175"/>
      <c r="G11824" s="175"/>
      <c r="H11824" s="175"/>
      <c r="I11824" s="176"/>
      <c r="J11824" s="167"/>
      <c r="K11824" s="167"/>
      <c r="L11824" s="175"/>
      <c r="M11824" s="175"/>
      <c r="N11824" s="175"/>
      <c r="O11824" s="175"/>
      <c r="P11824" s="175"/>
      <c r="Q11824" s="175"/>
      <c r="R11824" s="175"/>
      <c r="S11824" s="175"/>
    </row>
    <row r="11825" spans="1:19" ht="15.75" hidden="1" thickBot="1">
      <c r="A11825" s="161" t="s">
        <v>937</v>
      </c>
      <c r="B11825" s="163" t="str">
        <f t="shared" si="411"/>
        <v>7.2.1</v>
      </c>
      <c r="C11825" s="164">
        <f t="shared" si="410"/>
        <v>0</v>
      </c>
      <c r="D11825" s="176"/>
      <c r="E11825" s="178" t="s">
        <v>498</v>
      </c>
      <c r="F11825" s="179" t="s">
        <v>497</v>
      </c>
      <c r="G11825" s="179" t="s">
        <v>41</v>
      </c>
      <c r="H11825" s="179" t="s">
        <v>499</v>
      </c>
      <c r="I11825" s="179" t="s">
        <v>500</v>
      </c>
      <c r="J11825" s="180" t="s">
        <v>501</v>
      </c>
      <c r="K11825" s="167"/>
      <c r="L11825" s="175"/>
      <c r="M11825" s="175"/>
      <c r="N11825" s="175"/>
      <c r="O11825" s="175"/>
      <c r="P11825" s="175"/>
      <c r="Q11825" s="175"/>
      <c r="R11825" s="175"/>
      <c r="S11825" s="175"/>
    </row>
    <row r="11826" spans="1:19" hidden="1">
      <c r="A11826" s="161" t="s">
        <v>937</v>
      </c>
      <c r="B11826" s="163" t="str">
        <f t="shared" si="411"/>
        <v>7.2.1</v>
      </c>
      <c r="C11826" s="164">
        <f t="shared" si="410"/>
        <v>0</v>
      </c>
      <c r="D11826" s="176"/>
      <c r="E11826" s="181" t="s">
        <v>502</v>
      </c>
      <c r="F11826" s="182" t="s">
        <v>959</v>
      </c>
      <c r="G11826" s="183">
        <v>1</v>
      </c>
      <c r="H11826" s="229">
        <f>ROUND(K11864,0)</f>
        <v>16472</v>
      </c>
      <c r="I11826" s="185">
        <v>0.1</v>
      </c>
      <c r="J11826" s="217">
        <f>ROUND(IF(N(F11826)&gt;0,PRODUCT(H11826,1/I11826),PRODUCT(G11826:I11826)),0)</f>
        <v>1647</v>
      </c>
      <c r="K11826" s="167"/>
      <c r="L11826" s="175"/>
      <c r="M11826" s="175"/>
      <c r="N11826" s="175"/>
      <c r="O11826" s="175"/>
      <c r="P11826" s="175"/>
      <c r="Q11826" s="175"/>
      <c r="R11826" s="175"/>
      <c r="S11826" s="175"/>
    </row>
    <row r="11827" spans="1:19" hidden="1">
      <c r="A11827" s="161" t="s">
        <v>937</v>
      </c>
      <c r="B11827" s="163" t="str">
        <f t="shared" si="411"/>
        <v>7.2.1</v>
      </c>
      <c r="C11827" s="164">
        <f t="shared" si="410"/>
        <v>0</v>
      </c>
      <c r="D11827" s="176"/>
      <c r="E11827" s="187" t="s">
        <v>553</v>
      </c>
      <c r="F11827" s="188" t="s">
        <v>1079</v>
      </c>
      <c r="G11827" s="481">
        <v>1</v>
      </c>
      <c r="H11827" s="190">
        <v>22008</v>
      </c>
      <c r="I11827" s="191">
        <v>0.13</v>
      </c>
      <c r="J11827" s="217">
        <f>ROUND(IF(N(F11827)&gt;0,PRODUCT(H11827,1/I11827),PRODUCT(G11827:I11827)),0)</f>
        <v>2861</v>
      </c>
      <c r="K11827" s="167"/>
      <c r="L11827" s="175"/>
      <c r="M11827" s="175"/>
      <c r="N11827" s="175"/>
      <c r="O11827" s="175"/>
      <c r="P11827" s="175"/>
      <c r="Q11827" s="175"/>
      <c r="R11827" s="175"/>
      <c r="S11827" s="175"/>
    </row>
    <row r="11828" spans="1:19" hidden="1">
      <c r="A11828" s="161" t="s">
        <v>937</v>
      </c>
      <c r="B11828" s="163" t="str">
        <f t="shared" si="411"/>
        <v>7.2.1</v>
      </c>
      <c r="C11828" s="164">
        <f t="shared" si="410"/>
        <v>0</v>
      </c>
      <c r="D11828" s="176"/>
      <c r="E11828" s="236"/>
      <c r="F11828" s="188"/>
      <c r="G11828" s="194"/>
      <c r="H11828" s="212"/>
      <c r="I11828" s="388"/>
      <c r="J11828" s="220"/>
      <c r="K11828" s="167"/>
      <c r="L11828" s="175"/>
      <c r="M11828" s="175"/>
      <c r="N11828" s="175"/>
      <c r="O11828" s="175"/>
      <c r="P11828" s="175"/>
      <c r="Q11828" s="175"/>
      <c r="R11828" s="175"/>
      <c r="S11828" s="175"/>
    </row>
    <row r="11829" spans="1:19" hidden="1">
      <c r="A11829" s="161" t="s">
        <v>937</v>
      </c>
      <c r="B11829" s="163" t="str">
        <f t="shared" si="411"/>
        <v>7.2.1</v>
      </c>
      <c r="C11829" s="164">
        <f t="shared" si="410"/>
        <v>0</v>
      </c>
      <c r="D11829" s="176"/>
      <c r="E11829" s="193"/>
      <c r="F11829" s="188"/>
      <c r="G11829" s="194"/>
      <c r="H11829" s="194"/>
      <c r="I11829" s="188"/>
      <c r="J11829" s="320"/>
      <c r="K11829" s="167"/>
      <c r="L11829" s="175"/>
      <c r="M11829" s="175"/>
      <c r="N11829" s="175"/>
      <c r="O11829" s="175"/>
      <c r="P11829" s="175"/>
      <c r="Q11829" s="175"/>
      <c r="R11829" s="175"/>
      <c r="S11829" s="175"/>
    </row>
    <row r="11830" spans="1:19" hidden="1">
      <c r="A11830" s="161" t="s">
        <v>937</v>
      </c>
      <c r="B11830" s="163" t="str">
        <f t="shared" si="411"/>
        <v>7.2.1</v>
      </c>
      <c r="C11830" s="164">
        <f t="shared" si="410"/>
        <v>0</v>
      </c>
      <c r="D11830" s="176"/>
      <c r="E11830" s="193"/>
      <c r="F11830" s="188"/>
      <c r="G11830" s="194"/>
      <c r="H11830" s="194"/>
      <c r="I11830" s="188"/>
      <c r="J11830" s="320"/>
      <c r="K11830" s="167"/>
      <c r="L11830" s="175"/>
      <c r="M11830" s="175"/>
      <c r="N11830" s="175"/>
      <c r="O11830" s="175"/>
      <c r="P11830" s="175"/>
      <c r="Q11830" s="175"/>
      <c r="R11830" s="175"/>
      <c r="S11830" s="175"/>
    </row>
    <row r="11831" spans="1:19" hidden="1">
      <c r="A11831" s="161" t="s">
        <v>937</v>
      </c>
      <c r="B11831" s="163" t="str">
        <f t="shared" si="411"/>
        <v>7.2.1</v>
      </c>
      <c r="C11831" s="164">
        <f t="shared" si="410"/>
        <v>0</v>
      </c>
      <c r="D11831" s="176"/>
      <c r="E11831" s="193"/>
      <c r="F11831" s="188"/>
      <c r="G11831" s="194"/>
      <c r="H11831" s="194"/>
      <c r="I11831" s="188"/>
      <c r="J11831" s="320"/>
      <c r="K11831" s="167"/>
      <c r="L11831" s="175"/>
      <c r="M11831" s="175"/>
      <c r="N11831" s="175"/>
      <c r="O11831" s="175"/>
      <c r="P11831" s="175"/>
      <c r="Q11831" s="175"/>
      <c r="R11831" s="175"/>
      <c r="S11831" s="175"/>
    </row>
    <row r="11832" spans="1:19" ht="15.75" hidden="1" thickBot="1">
      <c r="A11832" s="161" t="s">
        <v>937</v>
      </c>
      <c r="B11832" s="163" t="str">
        <f t="shared" si="411"/>
        <v>7.2.1</v>
      </c>
      <c r="C11832" s="164">
        <f t="shared" si="410"/>
        <v>0</v>
      </c>
      <c r="D11832" s="176"/>
      <c r="E11832" s="196"/>
      <c r="F11832" s="197"/>
      <c r="G11832" s="198"/>
      <c r="H11832" s="198"/>
      <c r="I11832" s="197"/>
      <c r="J11832" s="326"/>
      <c r="K11832" s="200">
        <f>SUM(J11826:J11832)</f>
        <v>4508</v>
      </c>
      <c r="L11832" s="167"/>
      <c r="M11832" s="175"/>
      <c r="N11832" s="175"/>
      <c r="O11832" s="175"/>
      <c r="P11832" s="175"/>
      <c r="Q11832" s="175"/>
      <c r="R11832" s="175"/>
      <c r="S11832" s="175"/>
    </row>
    <row r="11833" spans="1:19" ht="15.75" hidden="1" thickBot="1">
      <c r="A11833" s="161" t="s">
        <v>937</v>
      </c>
      <c r="B11833" s="163" t="str">
        <f t="shared" si="411"/>
        <v>7.2.1</v>
      </c>
      <c r="C11833" s="164">
        <f t="shared" si="410"/>
        <v>0</v>
      </c>
      <c r="D11833" s="176"/>
      <c r="E11833" s="201"/>
      <c r="F11833" s="202"/>
      <c r="G11833" s="201"/>
      <c r="H11833" s="201"/>
      <c r="I11833" s="202"/>
      <c r="J11833" s="330"/>
      <c r="K11833" s="204"/>
      <c r="L11833" s="175"/>
      <c r="M11833" s="175"/>
      <c r="N11833" s="175"/>
      <c r="O11833" s="175"/>
      <c r="P11833" s="175"/>
      <c r="Q11833" s="175"/>
      <c r="R11833" s="175"/>
      <c r="S11833" s="175"/>
    </row>
    <row r="11834" spans="1:19" ht="15.75" hidden="1" thickBot="1">
      <c r="A11834" s="161" t="s">
        <v>937</v>
      </c>
      <c r="B11834" s="163" t="str">
        <f t="shared" si="411"/>
        <v>7.2.1</v>
      </c>
      <c r="C11834" s="164">
        <f t="shared" si="410"/>
        <v>0</v>
      </c>
      <c r="D11834" s="175"/>
      <c r="E11834" s="178" t="s">
        <v>505</v>
      </c>
      <c r="F11834" s="179" t="s">
        <v>497</v>
      </c>
      <c r="G11834" s="179" t="s">
        <v>41</v>
      </c>
      <c r="H11834" s="179" t="s">
        <v>506</v>
      </c>
      <c r="I11834" s="179" t="s">
        <v>507</v>
      </c>
      <c r="J11834" s="317" t="s">
        <v>501</v>
      </c>
      <c r="K11834" s="167"/>
      <c r="L11834" s="175"/>
      <c r="M11834" s="175"/>
      <c r="N11834" s="175"/>
      <c r="O11834" s="175"/>
      <c r="P11834" s="175"/>
      <c r="Q11834" s="175"/>
      <c r="R11834" s="175"/>
      <c r="S11834" s="175"/>
    </row>
    <row r="11835" spans="1:19" hidden="1">
      <c r="A11835" s="161" t="s">
        <v>937</v>
      </c>
      <c r="B11835" s="163" t="str">
        <f t="shared" si="411"/>
        <v>7.2.1</v>
      </c>
      <c r="C11835" s="164">
        <f t="shared" si="410"/>
        <v>0</v>
      </c>
      <c r="D11835" s="175"/>
      <c r="E11835" s="205" t="s">
        <v>945</v>
      </c>
      <c r="F11835" s="206" t="s">
        <v>1087</v>
      </c>
      <c r="G11835" s="183">
        <v>0.45</v>
      </c>
      <c r="H11835" s="207">
        <v>16506</v>
      </c>
      <c r="I11835" s="208"/>
      <c r="J11835" s="217">
        <f>ROUND(IF(N(F11835)&gt;0,PRODUCT(H11835,1/I11835),PRODUCT(G11835:I11835)),0)</f>
        <v>7428</v>
      </c>
      <c r="K11835" s="167"/>
      <c r="L11835" s="175"/>
      <c r="M11835" s="175"/>
      <c r="N11835" s="175"/>
      <c r="O11835" s="175"/>
      <c r="P11835" s="175"/>
      <c r="Q11835" s="175"/>
      <c r="R11835" s="175"/>
      <c r="S11835" s="175"/>
    </row>
    <row r="11836" spans="1:19" hidden="1">
      <c r="A11836" s="161" t="s">
        <v>937</v>
      </c>
      <c r="B11836" s="163" t="str">
        <f t="shared" si="411"/>
        <v>7.2.1</v>
      </c>
      <c r="C11836" s="164">
        <f t="shared" si="410"/>
        <v>0</v>
      </c>
      <c r="D11836" s="175"/>
      <c r="E11836" s="241" t="s">
        <v>526</v>
      </c>
      <c r="F11836" s="246" t="s">
        <v>90</v>
      </c>
      <c r="G11836" s="245">
        <v>0.12</v>
      </c>
      <c r="H11836" s="207">
        <v>274444</v>
      </c>
      <c r="I11836" s="208"/>
      <c r="J11836" s="217">
        <f>ROUND(IF(N(F11836)&gt;0,PRODUCT(H11836,1/I11836),PRODUCT(G11836:I11836)),0)</f>
        <v>32933</v>
      </c>
      <c r="K11836" s="167"/>
      <c r="L11836" s="175"/>
      <c r="M11836" s="175"/>
      <c r="N11836" s="175"/>
      <c r="O11836" s="175"/>
      <c r="P11836" s="175"/>
      <c r="Q11836" s="175"/>
      <c r="R11836" s="175"/>
      <c r="S11836" s="175"/>
    </row>
    <row r="11837" spans="1:19" hidden="1">
      <c r="A11837" s="161" t="s">
        <v>937</v>
      </c>
      <c r="B11837" s="163" t="str">
        <f t="shared" si="411"/>
        <v>7.2.1</v>
      </c>
      <c r="C11837" s="164">
        <f t="shared" si="410"/>
        <v>0</v>
      </c>
      <c r="D11837" s="175"/>
      <c r="E11837" s="250"/>
      <c r="F11837" s="188"/>
      <c r="G11837" s="375"/>
      <c r="H11837" s="237"/>
      <c r="I11837" s="208"/>
      <c r="J11837" s="238"/>
      <c r="K11837" s="167"/>
      <c r="L11837" s="175"/>
      <c r="M11837" s="175"/>
      <c r="N11837" s="175"/>
      <c r="O11837" s="175"/>
      <c r="P11837" s="175"/>
      <c r="Q11837" s="175"/>
      <c r="R11837" s="175"/>
      <c r="S11837" s="175"/>
    </row>
    <row r="11838" spans="1:19" hidden="1">
      <c r="A11838" s="161" t="s">
        <v>937</v>
      </c>
      <c r="B11838" s="163" t="str">
        <f t="shared" si="411"/>
        <v>7.2.1</v>
      </c>
      <c r="C11838" s="164">
        <f t="shared" si="410"/>
        <v>0</v>
      </c>
      <c r="D11838" s="175"/>
      <c r="E11838" s="193"/>
      <c r="F11838" s="194"/>
      <c r="G11838" s="194"/>
      <c r="H11838" s="194"/>
      <c r="I11838" s="188"/>
      <c r="J11838" s="195"/>
      <c r="K11838" s="167"/>
      <c r="L11838" s="175"/>
      <c r="M11838" s="175"/>
      <c r="N11838" s="175"/>
      <c r="O11838" s="175"/>
      <c r="P11838" s="175"/>
      <c r="Q11838" s="175"/>
      <c r="R11838" s="175"/>
      <c r="S11838" s="175"/>
    </row>
    <row r="11839" spans="1:19" hidden="1">
      <c r="A11839" s="161" t="s">
        <v>937</v>
      </c>
      <c r="B11839" s="163" t="str">
        <f t="shared" si="411"/>
        <v>7.2.1</v>
      </c>
      <c r="C11839" s="164">
        <f t="shared" si="410"/>
        <v>0</v>
      </c>
      <c r="D11839" s="175"/>
      <c r="E11839" s="193"/>
      <c r="F11839" s="194"/>
      <c r="G11839" s="194"/>
      <c r="H11839" s="194"/>
      <c r="I11839" s="188"/>
      <c r="J11839" s="195"/>
      <c r="K11839" s="167"/>
      <c r="L11839" s="175"/>
      <c r="M11839" s="175"/>
      <c r="N11839" s="175"/>
      <c r="O11839" s="175"/>
      <c r="P11839" s="175"/>
      <c r="Q11839" s="175"/>
      <c r="R11839" s="175"/>
      <c r="S11839" s="175"/>
    </row>
    <row r="11840" spans="1:19" hidden="1">
      <c r="A11840" s="161" t="s">
        <v>937</v>
      </c>
      <c r="B11840" s="163" t="str">
        <f t="shared" si="411"/>
        <v>7.2.1</v>
      </c>
      <c r="C11840" s="164">
        <f t="shared" si="410"/>
        <v>0</v>
      </c>
      <c r="D11840" s="175"/>
      <c r="E11840" s="193"/>
      <c r="F11840" s="194"/>
      <c r="G11840" s="194"/>
      <c r="H11840" s="194"/>
      <c r="I11840" s="188"/>
      <c r="J11840" s="195"/>
      <c r="K11840" s="167"/>
      <c r="L11840" s="175"/>
      <c r="M11840" s="175"/>
      <c r="N11840" s="175"/>
      <c r="O11840" s="175"/>
      <c r="P11840" s="175"/>
      <c r="Q11840" s="175"/>
      <c r="R11840" s="175"/>
      <c r="S11840" s="175"/>
    </row>
    <row r="11841" spans="1:19" hidden="1">
      <c r="A11841" s="161" t="s">
        <v>937</v>
      </c>
      <c r="B11841" s="163" t="str">
        <f t="shared" si="411"/>
        <v>7.2.1</v>
      </c>
      <c r="C11841" s="164">
        <f t="shared" si="410"/>
        <v>0</v>
      </c>
      <c r="D11841" s="175"/>
      <c r="E11841" s="193"/>
      <c r="F11841" s="194"/>
      <c r="G11841" s="194"/>
      <c r="H11841" s="194"/>
      <c r="I11841" s="188"/>
      <c r="J11841" s="195"/>
      <c r="K11841" s="167"/>
      <c r="L11841" s="175"/>
      <c r="M11841" s="175"/>
      <c r="N11841" s="175"/>
      <c r="O11841" s="175"/>
      <c r="P11841" s="175"/>
      <c r="Q11841" s="175"/>
      <c r="R11841" s="175"/>
      <c r="S11841" s="175"/>
    </row>
    <row r="11842" spans="1:19" hidden="1">
      <c r="A11842" s="161" t="s">
        <v>937</v>
      </c>
      <c r="B11842" s="163" t="str">
        <f t="shared" si="411"/>
        <v>7.2.1</v>
      </c>
      <c r="C11842" s="164">
        <f t="shared" si="410"/>
        <v>0</v>
      </c>
      <c r="D11842" s="175"/>
      <c r="E11842" s="193"/>
      <c r="F11842" s="194"/>
      <c r="G11842" s="194"/>
      <c r="H11842" s="194"/>
      <c r="I11842" s="188"/>
      <c r="J11842" s="195"/>
      <c r="K11842" s="167"/>
      <c r="L11842" s="175"/>
      <c r="M11842" s="175"/>
      <c r="N11842" s="175"/>
      <c r="O11842" s="175"/>
      <c r="P11842" s="175"/>
      <c r="Q11842" s="175"/>
      <c r="R11842" s="175"/>
      <c r="S11842" s="175"/>
    </row>
    <row r="11843" spans="1:19" hidden="1">
      <c r="A11843" s="161" t="s">
        <v>937</v>
      </c>
      <c r="B11843" s="163" t="str">
        <f t="shared" si="411"/>
        <v>7.2.1</v>
      </c>
      <c r="C11843" s="164">
        <f t="shared" si="410"/>
        <v>0</v>
      </c>
      <c r="D11843" s="175"/>
      <c r="E11843" s="193"/>
      <c r="F11843" s="194"/>
      <c r="G11843" s="194"/>
      <c r="H11843" s="194"/>
      <c r="I11843" s="188"/>
      <c r="J11843" s="195"/>
      <c r="K11843" s="167"/>
      <c r="L11843" s="175"/>
      <c r="M11843" s="175"/>
      <c r="N11843" s="175"/>
      <c r="O11843" s="175"/>
      <c r="P11843" s="175"/>
      <c r="Q11843" s="175"/>
      <c r="R11843" s="175"/>
      <c r="S11843" s="175"/>
    </row>
    <row r="11844" spans="1:19" hidden="1">
      <c r="A11844" s="161" t="s">
        <v>937</v>
      </c>
      <c r="B11844" s="163" t="str">
        <f t="shared" si="411"/>
        <v>7.2.1</v>
      </c>
      <c r="C11844" s="164">
        <f t="shared" si="410"/>
        <v>0</v>
      </c>
      <c r="D11844" s="175"/>
      <c r="E11844" s="193"/>
      <c r="F11844" s="194"/>
      <c r="G11844" s="194"/>
      <c r="H11844" s="194"/>
      <c r="I11844" s="188"/>
      <c r="J11844" s="195"/>
      <c r="K11844" s="167"/>
      <c r="L11844" s="175"/>
      <c r="M11844" s="175"/>
      <c r="N11844" s="175"/>
      <c r="O11844" s="175"/>
      <c r="P11844" s="175"/>
      <c r="Q11844" s="175"/>
      <c r="R11844" s="175"/>
      <c r="S11844" s="175"/>
    </row>
    <row r="11845" spans="1:19" hidden="1">
      <c r="A11845" s="161" t="s">
        <v>937</v>
      </c>
      <c r="B11845" s="163" t="str">
        <f t="shared" si="411"/>
        <v>7.2.1</v>
      </c>
      <c r="C11845" s="164">
        <f t="shared" si="410"/>
        <v>0</v>
      </c>
      <c r="D11845" s="175"/>
      <c r="E11845" s="193"/>
      <c r="F11845" s="194"/>
      <c r="G11845" s="194"/>
      <c r="H11845" s="194"/>
      <c r="I11845" s="188"/>
      <c r="J11845" s="195"/>
      <c r="K11845" s="167"/>
      <c r="L11845" s="175"/>
      <c r="M11845" s="175"/>
      <c r="N11845" s="175"/>
      <c r="O11845" s="175"/>
      <c r="P11845" s="175"/>
      <c r="Q11845" s="175"/>
      <c r="R11845" s="175"/>
      <c r="S11845" s="175"/>
    </row>
    <row r="11846" spans="1:19" hidden="1">
      <c r="A11846" s="161" t="s">
        <v>937</v>
      </c>
      <c r="B11846" s="163" t="str">
        <f t="shared" si="411"/>
        <v>7.2.1</v>
      </c>
      <c r="C11846" s="164">
        <f t="shared" si="410"/>
        <v>0</v>
      </c>
      <c r="D11846" s="175"/>
      <c r="E11846" s="193"/>
      <c r="F11846" s="194"/>
      <c r="G11846" s="194"/>
      <c r="H11846" s="194"/>
      <c r="I11846" s="188"/>
      <c r="J11846" s="195"/>
      <c r="K11846" s="167"/>
      <c r="L11846" s="175"/>
      <c r="M11846" s="175"/>
      <c r="N11846" s="175"/>
      <c r="O11846" s="175"/>
      <c r="P11846" s="175"/>
      <c r="Q11846" s="175"/>
      <c r="R11846" s="175"/>
      <c r="S11846" s="175"/>
    </row>
    <row r="11847" spans="1:19" ht="15.75" hidden="1" thickBot="1">
      <c r="A11847" s="161" t="s">
        <v>937</v>
      </c>
      <c r="B11847" s="163" t="str">
        <f t="shared" si="411"/>
        <v>7.2.1</v>
      </c>
      <c r="C11847" s="164">
        <f t="shared" si="410"/>
        <v>0</v>
      </c>
      <c r="D11847" s="175"/>
      <c r="E11847" s="196"/>
      <c r="F11847" s="198"/>
      <c r="G11847" s="198"/>
      <c r="H11847" s="198"/>
      <c r="I11847" s="197"/>
      <c r="J11847" s="199"/>
      <c r="K11847" s="200">
        <f>SUM(J11835:J11847)</f>
        <v>40361</v>
      </c>
      <c r="L11847" s="167"/>
      <c r="M11847" s="175"/>
      <c r="N11847" s="175"/>
      <c r="O11847" s="175"/>
      <c r="P11847" s="175"/>
      <c r="Q11847" s="175"/>
      <c r="R11847" s="175"/>
      <c r="S11847" s="175"/>
    </row>
    <row r="11848" spans="1:19" ht="15.75" hidden="1" thickBot="1">
      <c r="A11848" s="161" t="s">
        <v>937</v>
      </c>
      <c r="B11848" s="163" t="str">
        <f t="shared" si="411"/>
        <v>7.2.1</v>
      </c>
      <c r="C11848" s="164">
        <f t="shared" si="410"/>
        <v>0</v>
      </c>
      <c r="D11848" s="175"/>
      <c r="E11848" s="201"/>
      <c r="F11848" s="201"/>
      <c r="G11848" s="201"/>
      <c r="H11848" s="201"/>
      <c r="I11848" s="202"/>
      <c r="J11848" s="203"/>
      <c r="K11848" s="204"/>
      <c r="L11848" s="175"/>
      <c r="M11848" s="175"/>
      <c r="N11848" s="175"/>
      <c r="O11848" s="175"/>
      <c r="P11848" s="175"/>
      <c r="Q11848" s="175"/>
      <c r="R11848" s="175"/>
      <c r="S11848" s="175"/>
    </row>
    <row r="11849" spans="1:19" ht="15.75" hidden="1" thickBot="1">
      <c r="A11849" s="161" t="s">
        <v>937</v>
      </c>
      <c r="B11849" s="163" t="str">
        <f t="shared" si="411"/>
        <v>7.2.1</v>
      </c>
      <c r="C11849" s="164">
        <f t="shared" si="410"/>
        <v>0</v>
      </c>
      <c r="D11849" s="175"/>
      <c r="E11849" s="178" t="s">
        <v>509</v>
      </c>
      <c r="F11849" s="179" t="s">
        <v>497</v>
      </c>
      <c r="G11849" s="179" t="s">
        <v>41</v>
      </c>
      <c r="H11849" s="179" t="s">
        <v>506</v>
      </c>
      <c r="I11849" s="179" t="s">
        <v>510</v>
      </c>
      <c r="J11849" s="180" t="s">
        <v>501</v>
      </c>
      <c r="K11849" s="167"/>
      <c r="L11849" s="175"/>
      <c r="M11849" s="175"/>
      <c r="N11849" s="175"/>
      <c r="O11849" s="175"/>
      <c r="P11849" s="175"/>
      <c r="Q11849" s="175"/>
      <c r="R11849" s="175"/>
      <c r="S11849" s="175"/>
    </row>
    <row r="11850" spans="1:19" hidden="1">
      <c r="A11850" s="161" t="s">
        <v>937</v>
      </c>
      <c r="B11850" s="163" t="str">
        <f t="shared" si="411"/>
        <v>7.2.1</v>
      </c>
      <c r="C11850" s="164">
        <f t="shared" si="410"/>
        <v>0</v>
      </c>
      <c r="D11850" s="175"/>
      <c r="E11850" s="287"/>
      <c r="F11850" s="206"/>
      <c r="G11850" s="256"/>
      <c r="H11850" s="237"/>
      <c r="I11850" s="206"/>
      <c r="J11850" s="238"/>
      <c r="K11850" s="167"/>
      <c r="L11850" s="175"/>
      <c r="M11850" s="175"/>
      <c r="N11850" s="175"/>
      <c r="O11850" s="175"/>
      <c r="P11850" s="175"/>
      <c r="Q11850" s="175"/>
      <c r="R11850" s="175"/>
      <c r="S11850" s="175"/>
    </row>
    <row r="11851" spans="1:19" hidden="1">
      <c r="A11851" s="161" t="s">
        <v>937</v>
      </c>
      <c r="B11851" s="163" t="str">
        <f t="shared" si="411"/>
        <v>7.2.1</v>
      </c>
      <c r="C11851" s="164">
        <f t="shared" si="410"/>
        <v>0</v>
      </c>
      <c r="D11851" s="175"/>
      <c r="E11851" s="250"/>
      <c r="F11851" s="188"/>
      <c r="G11851" s="375"/>
      <c r="H11851" s="237"/>
      <c r="I11851" s="206"/>
      <c r="J11851" s="238"/>
      <c r="K11851" s="167"/>
      <c r="L11851" s="175"/>
      <c r="M11851" s="175"/>
      <c r="N11851" s="175"/>
      <c r="O11851" s="175"/>
      <c r="P11851" s="175"/>
      <c r="Q11851" s="175"/>
      <c r="R11851" s="175"/>
      <c r="S11851" s="175"/>
    </row>
    <row r="11852" spans="1:19" hidden="1">
      <c r="A11852" s="161" t="s">
        <v>937</v>
      </c>
      <c r="B11852" s="163" t="str">
        <f t="shared" si="411"/>
        <v>7.2.1</v>
      </c>
      <c r="C11852" s="164">
        <f t="shared" si="410"/>
        <v>0</v>
      </c>
      <c r="D11852" s="175"/>
      <c r="E11852" s="193"/>
      <c r="F11852" s="194"/>
      <c r="G11852" s="194"/>
      <c r="H11852" s="194"/>
      <c r="I11852" s="188"/>
      <c r="J11852" s="195"/>
      <c r="K11852" s="167"/>
      <c r="L11852" s="175"/>
      <c r="M11852" s="175"/>
      <c r="N11852" s="175"/>
      <c r="O11852" s="175"/>
      <c r="P11852" s="175"/>
      <c r="Q11852" s="175"/>
      <c r="R11852" s="175"/>
      <c r="S11852" s="175"/>
    </row>
    <row r="11853" spans="1:19" hidden="1">
      <c r="A11853" s="161" t="s">
        <v>937</v>
      </c>
      <c r="B11853" s="163" t="str">
        <f t="shared" si="411"/>
        <v>7.2.1</v>
      </c>
      <c r="C11853" s="164">
        <f t="shared" si="410"/>
        <v>0</v>
      </c>
      <c r="D11853" s="175"/>
      <c r="E11853" s="193"/>
      <c r="F11853" s="194"/>
      <c r="G11853" s="194"/>
      <c r="H11853" s="194"/>
      <c r="I11853" s="188"/>
      <c r="J11853" s="195"/>
      <c r="K11853" s="167"/>
      <c r="L11853" s="175"/>
      <c r="M11853" s="175"/>
      <c r="N11853" s="175"/>
      <c r="O11853" s="175"/>
      <c r="P11853" s="175"/>
      <c r="Q11853" s="175"/>
      <c r="R11853" s="175"/>
      <c r="S11853" s="175"/>
    </row>
    <row r="11854" spans="1:19" hidden="1">
      <c r="A11854" s="161" t="s">
        <v>937</v>
      </c>
      <c r="B11854" s="163" t="str">
        <f t="shared" si="411"/>
        <v>7.2.1</v>
      </c>
      <c r="C11854" s="164">
        <f t="shared" si="410"/>
        <v>0</v>
      </c>
      <c r="D11854" s="175"/>
      <c r="E11854" s="193"/>
      <c r="F11854" s="194"/>
      <c r="G11854" s="194"/>
      <c r="H11854" s="194"/>
      <c r="I11854" s="188"/>
      <c r="J11854" s="195"/>
      <c r="K11854" s="167"/>
      <c r="L11854" s="175"/>
      <c r="M11854" s="175"/>
      <c r="N11854" s="175"/>
      <c r="O11854" s="175"/>
      <c r="P11854" s="175"/>
      <c r="Q11854" s="175"/>
      <c r="R11854" s="175"/>
      <c r="S11854" s="175"/>
    </row>
    <row r="11855" spans="1:19" ht="15.75" hidden="1" thickBot="1">
      <c r="A11855" s="161" t="s">
        <v>937</v>
      </c>
      <c r="B11855" s="163" t="str">
        <f t="shared" si="411"/>
        <v>7.2.1</v>
      </c>
      <c r="C11855" s="164">
        <f t="shared" si="410"/>
        <v>0</v>
      </c>
      <c r="D11855" s="175"/>
      <c r="E11855" s="196"/>
      <c r="F11855" s="198"/>
      <c r="G11855" s="198"/>
      <c r="H11855" s="198"/>
      <c r="I11855" s="197"/>
      <c r="J11855" s="199"/>
      <c r="K11855" s="200">
        <f>SUM(J11850:J11855)</f>
        <v>0</v>
      </c>
      <c r="L11855" s="167"/>
      <c r="M11855" s="175"/>
      <c r="N11855" s="175"/>
      <c r="O11855" s="175"/>
      <c r="P11855" s="175"/>
      <c r="Q11855" s="175"/>
      <c r="R11855" s="175"/>
      <c r="S11855" s="175"/>
    </row>
    <row r="11856" spans="1:19" ht="15.75" hidden="1" thickBot="1">
      <c r="A11856" s="161" t="s">
        <v>937</v>
      </c>
      <c r="B11856" s="163" t="str">
        <f t="shared" si="411"/>
        <v>7.2.1</v>
      </c>
      <c r="C11856" s="164">
        <f t="shared" si="410"/>
        <v>0</v>
      </c>
      <c r="D11856" s="175"/>
      <c r="E11856" s="201"/>
      <c r="F11856" s="201"/>
      <c r="G11856" s="201"/>
      <c r="H11856" s="201"/>
      <c r="I11856" s="213"/>
      <c r="J11856" s="214"/>
      <c r="K11856" s="204"/>
      <c r="L11856" s="175"/>
      <c r="M11856" s="175"/>
      <c r="N11856" s="175"/>
      <c r="O11856" s="175"/>
      <c r="P11856" s="175"/>
      <c r="Q11856" s="175"/>
      <c r="R11856" s="175"/>
      <c r="S11856" s="175"/>
    </row>
    <row r="11857" spans="1:19" ht="15.75" hidden="1" thickBot="1">
      <c r="A11857" s="161" t="s">
        <v>937</v>
      </c>
      <c r="B11857" s="163" t="str">
        <f t="shared" si="411"/>
        <v>7.2.1</v>
      </c>
      <c r="C11857" s="164">
        <f t="shared" si="410"/>
        <v>0</v>
      </c>
      <c r="D11857" s="175"/>
      <c r="E11857" s="178" t="s">
        <v>512</v>
      </c>
      <c r="F11857" s="239" t="s">
        <v>519</v>
      </c>
      <c r="G11857" s="239" t="s">
        <v>520</v>
      </c>
      <c r="H11857" s="179" t="s">
        <v>513</v>
      </c>
      <c r="I11857" s="179" t="s">
        <v>500</v>
      </c>
      <c r="J11857" s="180" t="s">
        <v>501</v>
      </c>
      <c r="K11857" s="167"/>
      <c r="L11857" s="175"/>
      <c r="M11857" s="175"/>
      <c r="N11857" s="175"/>
      <c r="O11857" s="175"/>
      <c r="P11857" s="175"/>
      <c r="Q11857" s="175"/>
      <c r="R11857" s="175"/>
      <c r="S11857" s="175"/>
    </row>
    <row r="11858" spans="1:19" hidden="1">
      <c r="A11858" s="161" t="s">
        <v>937</v>
      </c>
      <c r="B11858" s="163" t="str">
        <f t="shared" si="411"/>
        <v>7.2.1</v>
      </c>
      <c r="C11858" s="164">
        <f t="shared" si="410"/>
        <v>0</v>
      </c>
      <c r="D11858" s="175"/>
      <c r="E11858" s="205" t="s">
        <v>521</v>
      </c>
      <c r="F11858" s="219">
        <v>63600</v>
      </c>
      <c r="G11858" s="219">
        <v>54060</v>
      </c>
      <c r="H11858" s="207">
        <v>117660</v>
      </c>
      <c r="I11858" s="240">
        <v>25</v>
      </c>
      <c r="J11858" s="217">
        <f>ROUND(IF(N(F11858)&gt;0,PRODUCT(H11858,1/I11858),PRODUCT(G11858:I11858)),0)</f>
        <v>4706</v>
      </c>
      <c r="K11858" s="167"/>
      <c r="L11858" s="175"/>
      <c r="M11858" s="175"/>
      <c r="N11858" s="175"/>
      <c r="O11858" s="175"/>
      <c r="P11858" s="175"/>
      <c r="Q11858" s="175"/>
      <c r="R11858" s="175"/>
      <c r="S11858" s="175"/>
    </row>
    <row r="11859" spans="1:19" hidden="1">
      <c r="A11859" s="161" t="s">
        <v>937</v>
      </c>
      <c r="B11859" s="163" t="str">
        <f t="shared" si="411"/>
        <v>7.2.1</v>
      </c>
      <c r="C11859" s="164">
        <f t="shared" si="410"/>
        <v>0</v>
      </c>
      <c r="D11859" s="175"/>
      <c r="E11859" s="205" t="s">
        <v>522</v>
      </c>
      <c r="F11859" s="219">
        <v>31800</v>
      </c>
      <c r="G11859" s="219">
        <v>27030</v>
      </c>
      <c r="H11859" s="207">
        <v>58830</v>
      </c>
      <c r="I11859" s="240">
        <v>8</v>
      </c>
      <c r="J11859" s="217">
        <f>ROUND(IF(N(F11859)&gt;0,PRODUCT(H11859,1/I11859),PRODUCT(G11859:I11859)),0)</f>
        <v>7354</v>
      </c>
      <c r="K11859" s="167"/>
      <c r="L11859" s="175"/>
      <c r="M11859" s="175"/>
      <c r="N11859" s="175"/>
      <c r="O11859" s="175"/>
      <c r="P11859" s="175"/>
      <c r="Q11859" s="175"/>
      <c r="R11859" s="175"/>
      <c r="S11859" s="175"/>
    </row>
    <row r="11860" spans="1:19" hidden="1">
      <c r="A11860" s="161" t="s">
        <v>937</v>
      </c>
      <c r="B11860" s="163" t="str">
        <f t="shared" si="411"/>
        <v>7.2.1</v>
      </c>
      <c r="C11860" s="164">
        <f t="shared" si="410"/>
        <v>0</v>
      </c>
      <c r="D11860" s="175"/>
      <c r="E11860" s="241" t="s">
        <v>523</v>
      </c>
      <c r="F11860" s="219">
        <v>19080</v>
      </c>
      <c r="G11860" s="219">
        <v>16218</v>
      </c>
      <c r="H11860" s="207">
        <v>35298</v>
      </c>
      <c r="I11860" s="240">
        <v>8</v>
      </c>
      <c r="J11860" s="217">
        <f>ROUND(IF(N(F11860)&gt;0,PRODUCT(H11860,1/I11860),PRODUCT(G11860:I11860)),0)</f>
        <v>4412</v>
      </c>
      <c r="K11860" s="167"/>
      <c r="L11860" s="175"/>
      <c r="M11860" s="175"/>
      <c r="N11860" s="175"/>
      <c r="O11860" s="175"/>
      <c r="P11860" s="175"/>
      <c r="Q11860" s="175"/>
      <c r="R11860" s="175"/>
      <c r="S11860" s="175"/>
    </row>
    <row r="11861" spans="1:19" hidden="1">
      <c r="A11861" s="161" t="s">
        <v>937</v>
      </c>
      <c r="B11861" s="163" t="str">
        <f t="shared" si="411"/>
        <v>7.2.1</v>
      </c>
      <c r="C11861" s="164">
        <f t="shared" si="410"/>
        <v>0</v>
      </c>
      <c r="D11861" s="175"/>
      <c r="E11861" s="193"/>
      <c r="F11861" s="194"/>
      <c r="G11861" s="194"/>
      <c r="H11861" s="194"/>
      <c r="I11861" s="188"/>
      <c r="J11861" s="195"/>
      <c r="K11861" s="167"/>
      <c r="L11861" s="175"/>
      <c r="M11861" s="175"/>
      <c r="N11861" s="175"/>
      <c r="O11861" s="175"/>
      <c r="P11861" s="175"/>
      <c r="Q11861" s="175"/>
      <c r="R11861" s="175"/>
      <c r="S11861" s="175"/>
    </row>
    <row r="11862" spans="1:19" hidden="1">
      <c r="A11862" s="161" t="s">
        <v>937</v>
      </c>
      <c r="B11862" s="163" t="str">
        <f t="shared" si="411"/>
        <v>7.2.1</v>
      </c>
      <c r="C11862" s="164">
        <f t="shared" si="410"/>
        <v>0</v>
      </c>
      <c r="D11862" s="175"/>
      <c r="E11862" s="193"/>
      <c r="F11862" s="194"/>
      <c r="G11862" s="194"/>
      <c r="H11862" s="194"/>
      <c r="I11862" s="188"/>
      <c r="J11862" s="195"/>
      <c r="K11862" s="167"/>
      <c r="L11862" s="175"/>
      <c r="M11862" s="175"/>
      <c r="N11862" s="175"/>
      <c r="O11862" s="175"/>
      <c r="P11862" s="175"/>
      <c r="Q11862" s="175"/>
      <c r="R11862" s="175"/>
      <c r="S11862" s="175"/>
    </row>
    <row r="11863" spans="1:19" hidden="1">
      <c r="A11863" s="161" t="s">
        <v>937</v>
      </c>
      <c r="B11863" s="163" t="str">
        <f t="shared" si="411"/>
        <v>7.2.1</v>
      </c>
      <c r="C11863" s="164">
        <f t="shared" si="410"/>
        <v>0</v>
      </c>
      <c r="D11863" s="175"/>
      <c r="E11863" s="193"/>
      <c r="F11863" s="194"/>
      <c r="G11863" s="194"/>
      <c r="H11863" s="194"/>
      <c r="I11863" s="188"/>
      <c r="J11863" s="195"/>
      <c r="K11863" s="167"/>
      <c r="L11863" s="175"/>
      <c r="M11863" s="175"/>
      <c r="N11863" s="175"/>
      <c r="O11863" s="175"/>
      <c r="P11863" s="175"/>
      <c r="Q11863" s="175"/>
      <c r="R11863" s="175"/>
      <c r="S11863" s="175"/>
    </row>
    <row r="11864" spans="1:19" ht="15.75" hidden="1" thickBot="1">
      <c r="A11864" s="161" t="s">
        <v>937</v>
      </c>
      <c r="B11864" s="163" t="str">
        <f t="shared" si="411"/>
        <v>7.2.1</v>
      </c>
      <c r="C11864" s="164">
        <f t="shared" si="410"/>
        <v>0</v>
      </c>
      <c r="D11864" s="175"/>
      <c r="E11864" s="222"/>
      <c r="F11864" s="223"/>
      <c r="G11864" s="223"/>
      <c r="H11864" s="223"/>
      <c r="I11864" s="224"/>
      <c r="J11864" s="225"/>
      <c r="K11864" s="200">
        <f>SUM(J11858:J11864)</f>
        <v>16472</v>
      </c>
      <c r="L11864" s="167"/>
      <c r="M11864" s="175"/>
      <c r="N11864" s="175"/>
      <c r="O11864" s="175"/>
      <c r="P11864" s="175"/>
      <c r="Q11864" s="175"/>
      <c r="R11864" s="175"/>
      <c r="S11864" s="175"/>
    </row>
    <row r="11865" spans="1:19" hidden="1">
      <c r="A11865" s="161" t="s">
        <v>937</v>
      </c>
      <c r="B11865" s="163" t="str">
        <f t="shared" si="411"/>
        <v>7.2.1</v>
      </c>
      <c r="C11865" s="164">
        <f t="shared" si="410"/>
        <v>0</v>
      </c>
      <c r="D11865" s="175"/>
      <c r="E11865" s="263"/>
      <c r="F11865" s="263"/>
      <c r="G11865" s="263"/>
      <c r="H11865" s="263"/>
      <c r="I11865" s="264"/>
      <c r="J11865" s="204"/>
      <c r="K11865" s="204"/>
      <c r="L11865" s="175"/>
      <c r="M11865" s="175"/>
      <c r="N11865" s="175"/>
      <c r="O11865" s="175"/>
      <c r="P11865" s="175"/>
      <c r="Q11865" s="175"/>
      <c r="R11865" s="175"/>
      <c r="S11865" s="175"/>
    </row>
    <row r="11866" spans="1:19" ht="15.75" hidden="1" thickBot="1">
      <c r="A11866" s="161" t="s">
        <v>937</v>
      </c>
      <c r="B11866" s="163" t="str">
        <f t="shared" si="411"/>
        <v>7.2.1</v>
      </c>
      <c r="C11866" s="164">
        <f t="shared" si="410"/>
        <v>0</v>
      </c>
      <c r="D11866" s="175"/>
      <c r="E11866" s="175"/>
      <c r="F11866" s="175"/>
      <c r="G11866" s="175"/>
      <c r="H11866" s="226" t="s">
        <v>516</v>
      </c>
      <c r="I11866" s="176"/>
      <c r="J11866" s="167"/>
      <c r="K11866" s="200">
        <f>ROUND(+K11832+K11847+K11855+K11864,0)</f>
        <v>61341</v>
      </c>
      <c r="L11866" s="175"/>
      <c r="M11866" s="175"/>
      <c r="N11866" s="175"/>
      <c r="O11866" s="175"/>
      <c r="P11866" s="175"/>
      <c r="Q11866" s="175"/>
      <c r="R11866" s="175"/>
      <c r="S11866" s="175"/>
    </row>
    <row r="11867" spans="1:19" hidden="1">
      <c r="A11867" s="161" t="s">
        <v>937</v>
      </c>
      <c r="B11867" s="163" t="str">
        <f t="shared" si="411"/>
        <v>7.2.1</v>
      </c>
      <c r="C11867" s="164">
        <f t="shared" ref="C11867:C11930" si="412">IF(ISERROR(MATCH(B11867,T:T,0)),0,1)</f>
        <v>0</v>
      </c>
      <c r="D11867" s="166"/>
      <c r="E11867" s="166"/>
      <c r="F11867" s="166"/>
      <c r="G11867" s="166"/>
      <c r="H11867" s="166"/>
      <c r="I11867" s="165"/>
      <c r="J11867" s="167"/>
      <c r="K11867" s="265"/>
      <c r="L11867" s="166"/>
      <c r="M11867" s="166"/>
      <c r="N11867" s="166"/>
      <c r="O11867" s="166"/>
      <c r="P11867" s="166"/>
      <c r="Q11867" s="166"/>
      <c r="R11867" s="166"/>
      <c r="S11867" s="166"/>
    </row>
    <row r="11868" spans="1:19" hidden="1">
      <c r="A11868" s="161" t="s">
        <v>937</v>
      </c>
      <c r="B11868" s="163" t="str">
        <f t="shared" si="411"/>
        <v>7.2.1</v>
      </c>
      <c r="C11868" s="164">
        <f t="shared" si="412"/>
        <v>0</v>
      </c>
      <c r="D11868" s="166"/>
      <c r="E11868" s="166"/>
      <c r="F11868" s="166"/>
      <c r="G11868" s="166"/>
      <c r="H11868" s="166"/>
      <c r="I11868" s="165"/>
      <c r="J11868" s="167"/>
      <c r="K11868" s="389"/>
      <c r="L11868" s="166"/>
      <c r="M11868" s="166"/>
      <c r="N11868" s="166"/>
      <c r="O11868" s="166"/>
      <c r="P11868" s="166"/>
      <c r="Q11868" s="166"/>
      <c r="R11868" s="166"/>
      <c r="S11868" s="166"/>
    </row>
    <row r="11869" spans="1:19" hidden="1">
      <c r="A11869" s="161" t="s">
        <v>937</v>
      </c>
      <c r="B11869" s="163" t="str">
        <f t="shared" si="411"/>
        <v>7.2.1</v>
      </c>
      <c r="C11869" s="164">
        <f t="shared" si="412"/>
        <v>0</v>
      </c>
      <c r="D11869" s="166"/>
      <c r="E11869" s="166"/>
      <c r="F11869" s="166"/>
      <c r="G11869" s="166"/>
      <c r="H11869" s="166"/>
      <c r="I11869" s="165"/>
      <c r="J11869" s="167"/>
      <c r="K11869" s="166"/>
      <c r="L11869" s="166"/>
      <c r="M11869" s="166"/>
      <c r="N11869" s="166"/>
      <c r="O11869" s="166"/>
      <c r="P11869" s="166"/>
      <c r="Q11869" s="166"/>
      <c r="R11869" s="166"/>
      <c r="S11869" s="166"/>
    </row>
    <row r="11870" spans="1:19">
      <c r="A11870" s="161" t="s">
        <v>937</v>
      </c>
      <c r="B11870" s="163" t="str">
        <f>E11875</f>
        <v>7.2.2</v>
      </c>
      <c r="C11870" s="164">
        <f t="shared" si="412"/>
        <v>1</v>
      </c>
      <c r="D11870" s="166"/>
      <c r="E11870" s="166"/>
      <c r="F11870" s="166"/>
      <c r="G11870" s="166"/>
      <c r="H11870" s="166"/>
      <c r="I11870" s="165"/>
      <c r="J11870" s="167"/>
      <c r="K11870" s="166"/>
      <c r="L11870" s="166"/>
      <c r="M11870" s="166"/>
      <c r="N11870" s="166"/>
      <c r="O11870" s="166"/>
      <c r="P11870" s="166"/>
      <c r="Q11870" s="166"/>
      <c r="R11870" s="166"/>
      <c r="S11870" s="166"/>
    </row>
    <row r="11871" spans="1:19" ht="18.75">
      <c r="A11871" s="161" t="s">
        <v>937</v>
      </c>
      <c r="B11871" s="163" t="str">
        <f t="shared" ref="B11871:B11923" si="413">B11870</f>
        <v>7.2.2</v>
      </c>
      <c r="C11871" s="164">
        <f t="shared" si="412"/>
        <v>1</v>
      </c>
      <c r="D11871" s="165"/>
      <c r="E11871" s="169" t="s">
        <v>496</v>
      </c>
      <c r="F11871" s="169"/>
      <c r="G11871" s="169"/>
      <c r="H11871" s="169"/>
      <c r="I11871" s="169"/>
      <c r="J11871" s="170"/>
      <c r="K11871" s="166"/>
      <c r="L11871" s="166"/>
      <c r="M11871" s="166"/>
      <c r="N11871" s="166"/>
      <c r="O11871" s="166"/>
      <c r="P11871" s="166"/>
      <c r="Q11871" s="166"/>
      <c r="R11871" s="166"/>
      <c r="S11871" s="166"/>
    </row>
    <row r="11872" spans="1:19">
      <c r="A11872" s="161" t="s">
        <v>937</v>
      </c>
      <c r="B11872" s="163" t="str">
        <f t="shared" si="413"/>
        <v>7.2.2</v>
      </c>
      <c r="C11872" s="164">
        <f t="shared" si="412"/>
        <v>1</v>
      </c>
      <c r="D11872" s="165"/>
      <c r="E11872" s="166"/>
      <c r="F11872" s="166"/>
      <c r="G11872" s="166"/>
      <c r="H11872" s="166"/>
      <c r="I11872" s="165"/>
      <c r="J11872" s="167"/>
      <c r="K11872" s="166"/>
      <c r="L11872" s="166"/>
      <c r="M11872" s="166"/>
      <c r="N11872" s="166"/>
      <c r="O11872" s="166"/>
      <c r="P11872" s="166"/>
      <c r="Q11872" s="166"/>
      <c r="R11872" s="166"/>
      <c r="S11872" s="166"/>
    </row>
    <row r="11873" spans="1:19">
      <c r="A11873" s="161" t="s">
        <v>937</v>
      </c>
      <c r="B11873" s="163" t="str">
        <f t="shared" si="413"/>
        <v>7.2.2</v>
      </c>
      <c r="C11873" s="164">
        <f t="shared" si="412"/>
        <v>1</v>
      </c>
      <c r="D11873" s="165"/>
      <c r="E11873" s="166"/>
      <c r="F11873" s="166"/>
      <c r="G11873" s="166"/>
      <c r="H11873" s="166"/>
      <c r="I11873" s="165"/>
      <c r="J11873" s="167"/>
      <c r="K11873" s="166"/>
      <c r="L11873" s="166"/>
      <c r="M11873" s="166"/>
      <c r="N11873" s="166"/>
      <c r="O11873" s="166"/>
      <c r="P11873" s="166"/>
      <c r="Q11873" s="166"/>
      <c r="R11873" s="166"/>
      <c r="S11873" s="166"/>
    </row>
    <row r="11874" spans="1:19">
      <c r="A11874" s="161" t="s">
        <v>937</v>
      </c>
      <c r="B11874" s="163" t="str">
        <f t="shared" si="413"/>
        <v>7.2.2</v>
      </c>
      <c r="C11874" s="164">
        <f t="shared" si="412"/>
        <v>1</v>
      </c>
      <c r="D11874" s="165"/>
      <c r="E11874" s="166"/>
      <c r="F11874" s="166"/>
      <c r="G11874" s="166"/>
      <c r="H11874" s="166"/>
      <c r="I11874" s="165"/>
      <c r="J11874" s="167"/>
      <c r="K11874" s="166"/>
      <c r="L11874" s="166"/>
      <c r="M11874" s="166"/>
      <c r="N11874" s="166"/>
      <c r="O11874" s="166"/>
      <c r="P11874" s="166"/>
      <c r="Q11874" s="166"/>
      <c r="R11874" s="166"/>
      <c r="S11874" s="166"/>
    </row>
    <row r="11875" spans="1:19" ht="27" customHeight="1">
      <c r="A11875" s="161" t="s">
        <v>937</v>
      </c>
      <c r="B11875" s="163" t="str">
        <f t="shared" si="413"/>
        <v>7.2.2</v>
      </c>
      <c r="C11875" s="164">
        <f t="shared" si="412"/>
        <v>1</v>
      </c>
      <c r="D11875" s="172" t="s">
        <v>39</v>
      </c>
      <c r="E11875" s="172" t="s">
        <v>331</v>
      </c>
      <c r="F11875" s="173" t="s">
        <v>332</v>
      </c>
      <c r="G11875" s="173"/>
      <c r="H11875" s="173"/>
      <c r="I11875" s="172" t="s">
        <v>497</v>
      </c>
      <c r="J11875" s="174" t="s">
        <v>517</v>
      </c>
      <c r="K11875" s="167"/>
      <c r="L11875" s="175"/>
      <c r="M11875" s="175"/>
      <c r="N11875" s="175"/>
      <c r="O11875" s="175"/>
      <c r="P11875" s="175"/>
      <c r="Q11875" s="175"/>
      <c r="R11875" s="175"/>
      <c r="S11875" s="175"/>
    </row>
    <row r="11876" spans="1:19">
      <c r="A11876" s="161" t="s">
        <v>937</v>
      </c>
      <c r="B11876" s="163" t="str">
        <f t="shared" si="413"/>
        <v>7.2.2</v>
      </c>
      <c r="C11876" s="164">
        <f t="shared" si="412"/>
        <v>1</v>
      </c>
      <c r="D11876" s="176"/>
      <c r="E11876" s="175"/>
      <c r="F11876" s="175"/>
      <c r="G11876" s="175"/>
      <c r="H11876" s="175"/>
      <c r="I11876" s="176"/>
      <c r="J11876" s="167"/>
      <c r="K11876" s="167"/>
      <c r="L11876" s="175"/>
      <c r="M11876" s="175"/>
      <c r="N11876" s="175"/>
      <c r="O11876" s="175"/>
      <c r="P11876" s="175"/>
      <c r="Q11876" s="175"/>
      <c r="R11876" s="175"/>
      <c r="S11876" s="175"/>
    </row>
    <row r="11877" spans="1:19">
      <c r="A11877" s="161" t="s">
        <v>937</v>
      </c>
      <c r="B11877" s="163" t="str">
        <f t="shared" si="413"/>
        <v>7.2.2</v>
      </c>
      <c r="C11877" s="164">
        <f t="shared" si="412"/>
        <v>1</v>
      </c>
      <c r="D11877" s="176"/>
      <c r="E11877" s="175"/>
      <c r="F11877" s="175"/>
      <c r="G11877" s="175"/>
      <c r="H11877" s="175"/>
      <c r="I11877" s="176"/>
      <c r="J11877" s="177"/>
      <c r="K11877" s="167"/>
      <c r="L11877" s="175"/>
      <c r="M11877" s="175"/>
      <c r="N11877" s="175"/>
      <c r="O11877" s="175"/>
      <c r="P11877" s="175"/>
      <c r="Q11877" s="175"/>
      <c r="R11877" s="175"/>
      <c r="S11877" s="175"/>
    </row>
    <row r="11878" spans="1:19" ht="15.75" thickBot="1">
      <c r="A11878" s="161" t="s">
        <v>937</v>
      </c>
      <c r="B11878" s="163" t="str">
        <f t="shared" si="413"/>
        <v>7.2.2</v>
      </c>
      <c r="C11878" s="164">
        <f t="shared" si="412"/>
        <v>1</v>
      </c>
      <c r="D11878" s="176"/>
      <c r="E11878" s="175"/>
      <c r="F11878" s="175"/>
      <c r="G11878" s="175"/>
      <c r="H11878" s="175"/>
      <c r="I11878" s="176"/>
      <c r="J11878" s="167"/>
      <c r="K11878" s="167"/>
      <c r="L11878" s="175"/>
      <c r="M11878" s="175"/>
      <c r="N11878" s="175"/>
      <c r="O11878" s="175"/>
      <c r="P11878" s="175"/>
      <c r="Q11878" s="175"/>
      <c r="R11878" s="175"/>
      <c r="S11878" s="175"/>
    </row>
    <row r="11879" spans="1:19" ht="15.75" thickBot="1">
      <c r="A11879" s="161" t="s">
        <v>937</v>
      </c>
      <c r="B11879" s="163" t="str">
        <f t="shared" si="413"/>
        <v>7.2.2</v>
      </c>
      <c r="C11879" s="164">
        <f t="shared" si="412"/>
        <v>1</v>
      </c>
      <c r="D11879" s="176"/>
      <c r="E11879" s="178" t="s">
        <v>498</v>
      </c>
      <c r="F11879" s="179" t="s">
        <v>497</v>
      </c>
      <c r="G11879" s="179" t="s">
        <v>41</v>
      </c>
      <c r="H11879" s="179" t="s">
        <v>499</v>
      </c>
      <c r="I11879" s="179" t="s">
        <v>500</v>
      </c>
      <c r="J11879" s="180" t="s">
        <v>501</v>
      </c>
      <c r="K11879" s="167"/>
      <c r="L11879" s="175"/>
      <c r="M11879" s="175"/>
      <c r="N11879" s="175"/>
      <c r="O11879" s="175"/>
      <c r="P11879" s="175"/>
      <c r="Q11879" s="175"/>
      <c r="R11879" s="175"/>
      <c r="S11879" s="175"/>
    </row>
    <row r="11880" spans="1:19">
      <c r="A11880" s="161" t="s">
        <v>937</v>
      </c>
      <c r="B11880" s="163" t="str">
        <f t="shared" si="413"/>
        <v>7.2.2</v>
      </c>
      <c r="C11880" s="164">
        <f t="shared" si="412"/>
        <v>1</v>
      </c>
      <c r="D11880" s="176"/>
      <c r="E11880" s="181" t="s">
        <v>502</v>
      </c>
      <c r="F11880" s="182" t="s">
        <v>959</v>
      </c>
      <c r="G11880" s="183">
        <v>1</v>
      </c>
      <c r="H11880" s="229">
        <f>1.023*ROUND(K11918,0)</f>
        <v>38640.755999999994</v>
      </c>
      <c r="I11880" s="185">
        <v>0.1</v>
      </c>
      <c r="J11880" s="217">
        <f>ROUND(IF(N(F11880)&gt;0,PRODUCT(H11880,1/I11880),PRODUCT(G11880:I11880)),0)</f>
        <v>3864</v>
      </c>
      <c r="K11880" s="167"/>
      <c r="L11880" s="175"/>
      <c r="M11880" s="175"/>
      <c r="N11880" s="175"/>
      <c r="O11880" s="175"/>
      <c r="P11880" s="175"/>
      <c r="Q11880" s="175"/>
      <c r="R11880" s="175"/>
      <c r="S11880" s="175"/>
    </row>
    <row r="11881" spans="1:19">
      <c r="A11881" s="161" t="s">
        <v>937</v>
      </c>
      <c r="B11881" s="163" t="str">
        <f t="shared" si="413"/>
        <v>7.2.2</v>
      </c>
      <c r="C11881" s="164">
        <f t="shared" si="412"/>
        <v>1</v>
      </c>
      <c r="D11881" s="176"/>
      <c r="E11881" s="244"/>
      <c r="F11881" s="188"/>
      <c r="G11881" s="194"/>
      <c r="H11881" s="212"/>
      <c r="I11881" s="430"/>
      <c r="J11881" s="220"/>
      <c r="K11881" s="167"/>
      <c r="L11881" s="175"/>
      <c r="M11881" s="175"/>
      <c r="N11881" s="175"/>
      <c r="O11881" s="175"/>
      <c r="P11881" s="175"/>
      <c r="Q11881" s="175"/>
      <c r="R11881" s="175"/>
      <c r="S11881" s="175"/>
    </row>
    <row r="11882" spans="1:19">
      <c r="A11882" s="161" t="s">
        <v>937</v>
      </c>
      <c r="B11882" s="163" t="str">
        <f t="shared" si="413"/>
        <v>7.2.2</v>
      </c>
      <c r="C11882" s="164">
        <f t="shared" si="412"/>
        <v>1</v>
      </c>
      <c r="D11882" s="176"/>
      <c r="E11882" s="236"/>
      <c r="F11882" s="188"/>
      <c r="G11882" s="194"/>
      <c r="H11882" s="212"/>
      <c r="I11882" s="388"/>
      <c r="J11882" s="220"/>
      <c r="K11882" s="167"/>
      <c r="L11882" s="175"/>
      <c r="M11882" s="175"/>
      <c r="N11882" s="175"/>
      <c r="O11882" s="175"/>
      <c r="P11882" s="175"/>
      <c r="Q11882" s="175"/>
      <c r="R11882" s="175"/>
      <c r="S11882" s="175"/>
    </row>
    <row r="11883" spans="1:19">
      <c r="A11883" s="161" t="s">
        <v>937</v>
      </c>
      <c r="B11883" s="163" t="str">
        <f t="shared" si="413"/>
        <v>7.2.2</v>
      </c>
      <c r="C11883" s="164">
        <f t="shared" si="412"/>
        <v>1</v>
      </c>
      <c r="D11883" s="176"/>
      <c r="E11883" s="193"/>
      <c r="F11883" s="188"/>
      <c r="G11883" s="194"/>
      <c r="H11883" s="194"/>
      <c r="I11883" s="188"/>
      <c r="J11883" s="320"/>
      <c r="K11883" s="167"/>
      <c r="L11883" s="175"/>
      <c r="M11883" s="175"/>
      <c r="N11883" s="175"/>
      <c r="O11883" s="175"/>
      <c r="P11883" s="175"/>
      <c r="Q11883" s="175"/>
      <c r="R11883" s="175"/>
      <c r="S11883" s="175"/>
    </row>
    <row r="11884" spans="1:19">
      <c r="A11884" s="161" t="s">
        <v>937</v>
      </c>
      <c r="B11884" s="163" t="str">
        <f t="shared" si="413"/>
        <v>7.2.2</v>
      </c>
      <c r="C11884" s="164">
        <f t="shared" si="412"/>
        <v>1</v>
      </c>
      <c r="D11884" s="176"/>
      <c r="E11884" s="193"/>
      <c r="F11884" s="188"/>
      <c r="G11884" s="194"/>
      <c r="H11884" s="194"/>
      <c r="I11884" s="188"/>
      <c r="J11884" s="320"/>
      <c r="K11884" s="167"/>
      <c r="L11884" s="175"/>
      <c r="M11884" s="175"/>
      <c r="N11884" s="175"/>
      <c r="O11884" s="175"/>
      <c r="P11884" s="175"/>
      <c r="Q11884" s="175"/>
      <c r="R11884" s="175"/>
      <c r="S11884" s="175"/>
    </row>
    <row r="11885" spans="1:19" ht="15.75" thickBot="1">
      <c r="A11885" s="161" t="s">
        <v>937</v>
      </c>
      <c r="B11885" s="163" t="str">
        <f t="shared" si="413"/>
        <v>7.2.2</v>
      </c>
      <c r="C11885" s="164">
        <f t="shared" si="412"/>
        <v>1</v>
      </c>
      <c r="D11885" s="176"/>
      <c r="E11885" s="193"/>
      <c r="F11885" s="188"/>
      <c r="G11885" s="194"/>
      <c r="H11885" s="194"/>
      <c r="I11885" s="188"/>
      <c r="J11885" s="320"/>
      <c r="K11885" s="167"/>
      <c r="L11885" s="175"/>
      <c r="M11885" s="175"/>
      <c r="N11885" s="175"/>
      <c r="O11885" s="175"/>
      <c r="P11885" s="175"/>
      <c r="Q11885" s="175"/>
      <c r="R11885" s="175"/>
      <c r="S11885" s="175"/>
    </row>
    <row r="11886" spans="1:19" ht="15.75" thickBot="1">
      <c r="A11886" s="161" t="s">
        <v>937</v>
      </c>
      <c r="B11886" s="163" t="str">
        <f t="shared" si="413"/>
        <v>7.2.2</v>
      </c>
      <c r="C11886" s="164">
        <f t="shared" si="412"/>
        <v>1</v>
      </c>
      <c r="D11886" s="176"/>
      <c r="E11886" s="196"/>
      <c r="F11886" s="197"/>
      <c r="G11886" s="198"/>
      <c r="H11886" s="198"/>
      <c r="I11886" s="197"/>
      <c r="J11886" s="326"/>
      <c r="K11886" s="1336">
        <f>SUM(J11880:J11886)</f>
        <v>3864</v>
      </c>
      <c r="L11886" s="167"/>
      <c r="M11886" s="175"/>
      <c r="N11886" s="175"/>
      <c r="O11886" s="175"/>
      <c r="P11886" s="175"/>
      <c r="Q11886" s="175"/>
      <c r="R11886" s="175"/>
      <c r="S11886" s="175"/>
    </row>
    <row r="11887" spans="1:19" ht="15.75" thickBot="1">
      <c r="A11887" s="161" t="s">
        <v>937</v>
      </c>
      <c r="B11887" s="163" t="str">
        <f t="shared" si="413"/>
        <v>7.2.2</v>
      </c>
      <c r="C11887" s="164">
        <f t="shared" si="412"/>
        <v>1</v>
      </c>
      <c r="D11887" s="176"/>
      <c r="E11887" s="201"/>
      <c r="F11887" s="202"/>
      <c r="G11887" s="201"/>
      <c r="H11887" s="201"/>
      <c r="I11887" s="202"/>
      <c r="J11887" s="330"/>
      <c r="K11887" s="1337"/>
      <c r="L11887" s="175"/>
      <c r="M11887" s="175"/>
      <c r="N11887" s="175"/>
      <c r="O11887" s="175"/>
      <c r="P11887" s="175"/>
      <c r="Q11887" s="175"/>
      <c r="R11887" s="175"/>
      <c r="S11887" s="175"/>
    </row>
    <row r="11888" spans="1:19" ht="15.75" thickBot="1">
      <c r="A11888" s="161" t="s">
        <v>937</v>
      </c>
      <c r="B11888" s="163" t="str">
        <f t="shared" si="413"/>
        <v>7.2.2</v>
      </c>
      <c r="C11888" s="164">
        <f t="shared" si="412"/>
        <v>1</v>
      </c>
      <c r="D11888" s="175"/>
      <c r="E11888" s="178" t="s">
        <v>505</v>
      </c>
      <c r="F11888" s="179" t="s">
        <v>497</v>
      </c>
      <c r="G11888" s="179" t="s">
        <v>41</v>
      </c>
      <c r="H11888" s="179" t="s">
        <v>506</v>
      </c>
      <c r="I11888" s="179" t="s">
        <v>507</v>
      </c>
      <c r="J11888" s="317" t="s">
        <v>501</v>
      </c>
      <c r="K11888" s="1338"/>
      <c r="L11888" s="175"/>
      <c r="M11888" s="175"/>
      <c r="N11888" s="175"/>
      <c r="O11888" s="175"/>
      <c r="P11888" s="175"/>
      <c r="Q11888" s="175"/>
      <c r="R11888" s="175"/>
      <c r="S11888" s="175"/>
    </row>
    <row r="11889" spans="1:19">
      <c r="A11889" s="161" t="s">
        <v>937</v>
      </c>
      <c r="B11889" s="163" t="str">
        <f t="shared" si="413"/>
        <v>7.2.2</v>
      </c>
      <c r="C11889" s="164">
        <f t="shared" si="412"/>
        <v>1</v>
      </c>
      <c r="D11889" s="175"/>
      <c r="E11889" s="205" t="s">
        <v>526</v>
      </c>
      <c r="F11889" s="255" t="s">
        <v>90</v>
      </c>
      <c r="G11889" s="183">
        <f>1*1*0.08</f>
        <v>0.08</v>
      </c>
      <c r="H11889" s="207">
        <v>280756.212</v>
      </c>
      <c r="I11889" s="208">
        <v>0.05</v>
      </c>
      <c r="J11889" s="186">
        <f>ROUND(IF(N(F11889)&gt;0,PRODUCT(H11889,1+I11889),G11889*H11889*(1+I11889)),0)</f>
        <v>23584</v>
      </c>
      <c r="K11889" s="1338"/>
      <c r="L11889" s="175"/>
      <c r="M11889" s="175"/>
      <c r="N11889" s="175"/>
      <c r="O11889" s="175"/>
      <c r="P11889" s="175"/>
      <c r="Q11889" s="175"/>
      <c r="R11889" s="175"/>
      <c r="S11889" s="175"/>
    </row>
    <row r="11890" spans="1:19">
      <c r="A11890" s="161" t="s">
        <v>937</v>
      </c>
      <c r="B11890" s="163" t="str">
        <f t="shared" si="413"/>
        <v>7.2.2</v>
      </c>
      <c r="C11890" s="164">
        <f t="shared" si="412"/>
        <v>1</v>
      </c>
      <c r="D11890" s="175"/>
      <c r="E11890" s="250" t="s">
        <v>965</v>
      </c>
      <c r="F11890" s="255" t="s">
        <v>54</v>
      </c>
      <c r="G11890" s="183">
        <v>1</v>
      </c>
      <c r="H11890" s="207">
        <f>1.023*23000</f>
        <v>23528.999999999996</v>
      </c>
      <c r="I11890" s="208"/>
      <c r="J11890" s="217">
        <f>ROUND(IF(N(F11890)&gt;0,PRODUCT(H11890,1/I11890),PRODUCT(G11890:I11890)),0)</f>
        <v>23529</v>
      </c>
      <c r="K11890" s="1338"/>
      <c r="L11890" s="175"/>
      <c r="M11890" s="175"/>
      <c r="N11890" s="175"/>
      <c r="O11890" s="175"/>
      <c r="P11890" s="175"/>
      <c r="Q11890" s="175"/>
      <c r="R11890" s="175"/>
      <c r="S11890" s="175"/>
    </row>
    <row r="11891" spans="1:19">
      <c r="A11891" s="161" t="s">
        <v>937</v>
      </c>
      <c r="B11891" s="163" t="str">
        <f t="shared" si="413"/>
        <v>7.2.2</v>
      </c>
      <c r="C11891" s="164">
        <f t="shared" si="412"/>
        <v>1</v>
      </c>
      <c r="D11891" s="175"/>
      <c r="E11891" s="250"/>
      <c r="F11891" s="188"/>
      <c r="G11891" s="375"/>
      <c r="H11891" s="237"/>
      <c r="I11891" s="208"/>
      <c r="J11891" s="238"/>
      <c r="K11891" s="1338"/>
      <c r="L11891" s="175"/>
      <c r="M11891" s="175"/>
      <c r="N11891" s="175"/>
      <c r="O11891" s="175"/>
      <c r="P11891" s="175"/>
      <c r="Q11891" s="175"/>
      <c r="R11891" s="175"/>
      <c r="S11891" s="175"/>
    </row>
    <row r="11892" spans="1:19">
      <c r="A11892" s="161" t="s">
        <v>937</v>
      </c>
      <c r="B11892" s="163" t="str">
        <f t="shared" si="413"/>
        <v>7.2.2</v>
      </c>
      <c r="C11892" s="164">
        <f t="shared" si="412"/>
        <v>1</v>
      </c>
      <c r="D11892" s="175"/>
      <c r="E11892" s="193"/>
      <c r="F11892" s="194"/>
      <c r="G11892" s="194"/>
      <c r="H11892" s="194"/>
      <c r="I11892" s="188"/>
      <c r="J11892" s="195"/>
      <c r="K11892" s="1338"/>
      <c r="L11892" s="175"/>
      <c r="M11892" s="175"/>
      <c r="N11892" s="175"/>
      <c r="O11892" s="175"/>
      <c r="P11892" s="175"/>
      <c r="Q11892" s="175"/>
      <c r="R11892" s="175"/>
      <c r="S11892" s="175"/>
    </row>
    <row r="11893" spans="1:19">
      <c r="A11893" s="161" t="s">
        <v>937</v>
      </c>
      <c r="B11893" s="163" t="str">
        <f t="shared" si="413"/>
        <v>7.2.2</v>
      </c>
      <c r="C11893" s="164">
        <f t="shared" si="412"/>
        <v>1</v>
      </c>
      <c r="D11893" s="175"/>
      <c r="E11893" s="193"/>
      <c r="F11893" s="194"/>
      <c r="G11893" s="194"/>
      <c r="H11893" s="194"/>
      <c r="I11893" s="188"/>
      <c r="J11893" s="195"/>
      <c r="K11893" s="1338"/>
      <c r="L11893" s="175"/>
      <c r="M11893" s="175"/>
      <c r="N11893" s="175"/>
      <c r="O11893" s="175"/>
      <c r="P11893" s="175"/>
      <c r="Q11893" s="175"/>
      <c r="R11893" s="175"/>
      <c r="S11893" s="175"/>
    </row>
    <row r="11894" spans="1:19">
      <c r="A11894" s="161" t="s">
        <v>937</v>
      </c>
      <c r="B11894" s="163" t="str">
        <f t="shared" si="413"/>
        <v>7.2.2</v>
      </c>
      <c r="C11894" s="164">
        <f t="shared" si="412"/>
        <v>1</v>
      </c>
      <c r="D11894" s="175"/>
      <c r="E11894" s="193"/>
      <c r="F11894" s="194"/>
      <c r="G11894" s="194"/>
      <c r="H11894" s="194"/>
      <c r="I11894" s="188"/>
      <c r="J11894" s="195"/>
      <c r="K11894" s="1338"/>
      <c r="L11894" s="175"/>
      <c r="M11894" s="175"/>
      <c r="N11894" s="175"/>
      <c r="O11894" s="175"/>
      <c r="P11894" s="175"/>
      <c r="Q11894" s="175"/>
      <c r="R11894" s="175"/>
      <c r="S11894" s="175"/>
    </row>
    <row r="11895" spans="1:19">
      <c r="A11895" s="161" t="s">
        <v>937</v>
      </c>
      <c r="B11895" s="163" t="str">
        <f t="shared" si="413"/>
        <v>7.2.2</v>
      </c>
      <c r="C11895" s="164">
        <f t="shared" si="412"/>
        <v>1</v>
      </c>
      <c r="D11895" s="175"/>
      <c r="E11895" s="193"/>
      <c r="F11895" s="194"/>
      <c r="G11895" s="194"/>
      <c r="H11895" s="194"/>
      <c r="I11895" s="188"/>
      <c r="J11895" s="195"/>
      <c r="K11895" s="1338"/>
      <c r="L11895" s="175"/>
      <c r="M11895" s="175"/>
      <c r="N11895" s="175"/>
      <c r="O11895" s="175"/>
      <c r="P11895" s="175"/>
      <c r="Q11895" s="175"/>
      <c r="R11895" s="175"/>
      <c r="S11895" s="175"/>
    </row>
    <row r="11896" spans="1:19">
      <c r="A11896" s="161" t="s">
        <v>937</v>
      </c>
      <c r="B11896" s="163" t="str">
        <f t="shared" si="413"/>
        <v>7.2.2</v>
      </c>
      <c r="C11896" s="164">
        <f t="shared" si="412"/>
        <v>1</v>
      </c>
      <c r="D11896" s="175"/>
      <c r="E11896" s="193"/>
      <c r="F11896" s="194"/>
      <c r="G11896" s="194"/>
      <c r="H11896" s="194"/>
      <c r="I11896" s="188"/>
      <c r="J11896" s="195"/>
      <c r="K11896" s="1338"/>
      <c r="L11896" s="175"/>
      <c r="M11896" s="175"/>
      <c r="N11896" s="175"/>
      <c r="O11896" s="175"/>
      <c r="P11896" s="175"/>
      <c r="Q11896" s="175"/>
      <c r="R11896" s="175"/>
      <c r="S11896" s="175"/>
    </row>
    <row r="11897" spans="1:19">
      <c r="A11897" s="161" t="s">
        <v>937</v>
      </c>
      <c r="B11897" s="163" t="str">
        <f t="shared" si="413"/>
        <v>7.2.2</v>
      </c>
      <c r="C11897" s="164">
        <f t="shared" si="412"/>
        <v>1</v>
      </c>
      <c r="D11897" s="175"/>
      <c r="E11897" s="193"/>
      <c r="F11897" s="194"/>
      <c r="G11897" s="194"/>
      <c r="H11897" s="194"/>
      <c r="I11897" s="188"/>
      <c r="J11897" s="195"/>
      <c r="K11897" s="1338"/>
      <c r="L11897" s="175"/>
      <c r="M11897" s="175"/>
      <c r="N11897" s="175"/>
      <c r="O11897" s="175"/>
      <c r="P11897" s="175"/>
      <c r="Q11897" s="175"/>
      <c r="R11897" s="175"/>
      <c r="S11897" s="175"/>
    </row>
    <row r="11898" spans="1:19">
      <c r="A11898" s="161" t="s">
        <v>937</v>
      </c>
      <c r="B11898" s="163" t="str">
        <f t="shared" si="413"/>
        <v>7.2.2</v>
      </c>
      <c r="C11898" s="164">
        <f t="shared" si="412"/>
        <v>1</v>
      </c>
      <c r="D11898" s="175"/>
      <c r="E11898" s="193"/>
      <c r="F11898" s="194"/>
      <c r="G11898" s="194"/>
      <c r="H11898" s="194"/>
      <c r="I11898" s="188"/>
      <c r="J11898" s="195"/>
      <c r="K11898" s="1338"/>
      <c r="L11898" s="175"/>
      <c r="M11898" s="175"/>
      <c r="N11898" s="175"/>
      <c r="O11898" s="175"/>
      <c r="P11898" s="175"/>
      <c r="Q11898" s="175"/>
      <c r="R11898" s="175"/>
      <c r="S11898" s="175"/>
    </row>
    <row r="11899" spans="1:19">
      <c r="A11899" s="161" t="s">
        <v>937</v>
      </c>
      <c r="B11899" s="163" t="str">
        <f t="shared" si="413"/>
        <v>7.2.2</v>
      </c>
      <c r="C11899" s="164">
        <f t="shared" si="412"/>
        <v>1</v>
      </c>
      <c r="D11899" s="175"/>
      <c r="E11899" s="193"/>
      <c r="F11899" s="194"/>
      <c r="G11899" s="194"/>
      <c r="H11899" s="194"/>
      <c r="I11899" s="188"/>
      <c r="J11899" s="195"/>
      <c r="K11899" s="1338"/>
      <c r="L11899" s="175"/>
      <c r="M11899" s="175"/>
      <c r="N11899" s="175"/>
      <c r="O11899" s="175"/>
      <c r="P11899" s="175"/>
      <c r="Q11899" s="175"/>
      <c r="R11899" s="175"/>
      <c r="S11899" s="175"/>
    </row>
    <row r="11900" spans="1:19" ht="15.75" thickBot="1">
      <c r="A11900" s="161" t="s">
        <v>937</v>
      </c>
      <c r="B11900" s="163" t="str">
        <f t="shared" si="413"/>
        <v>7.2.2</v>
      </c>
      <c r="C11900" s="164">
        <f t="shared" si="412"/>
        <v>1</v>
      </c>
      <c r="D11900" s="175"/>
      <c r="E11900" s="193"/>
      <c r="F11900" s="194"/>
      <c r="G11900" s="194"/>
      <c r="H11900" s="194"/>
      <c r="I11900" s="188"/>
      <c r="J11900" s="195"/>
      <c r="K11900" s="1338"/>
      <c r="L11900" s="175"/>
      <c r="M11900" s="175"/>
      <c r="N11900" s="175"/>
      <c r="O11900" s="175"/>
      <c r="P11900" s="175"/>
      <c r="Q11900" s="175"/>
      <c r="R11900" s="175"/>
      <c r="S11900" s="175"/>
    </row>
    <row r="11901" spans="1:19" ht="15.75" thickBot="1">
      <c r="A11901" s="161" t="s">
        <v>937</v>
      </c>
      <c r="B11901" s="163" t="str">
        <f t="shared" si="413"/>
        <v>7.2.2</v>
      </c>
      <c r="C11901" s="164">
        <f t="shared" si="412"/>
        <v>1</v>
      </c>
      <c r="D11901" s="175"/>
      <c r="E11901" s="196"/>
      <c r="F11901" s="198"/>
      <c r="G11901" s="198"/>
      <c r="H11901" s="198"/>
      <c r="I11901" s="197"/>
      <c r="J11901" s="199"/>
      <c r="K11901" s="1336">
        <f>SUM(J11889:J11901)</f>
        <v>47113</v>
      </c>
      <c r="L11901" s="167"/>
      <c r="M11901" s="175"/>
      <c r="N11901" s="175"/>
      <c r="O11901" s="175"/>
      <c r="P11901" s="175"/>
      <c r="Q11901" s="175"/>
      <c r="R11901" s="175"/>
      <c r="S11901" s="175"/>
    </row>
    <row r="11902" spans="1:19" ht="15.75" thickBot="1">
      <c r="A11902" s="161" t="s">
        <v>937</v>
      </c>
      <c r="B11902" s="163" t="str">
        <f t="shared" si="413"/>
        <v>7.2.2</v>
      </c>
      <c r="C11902" s="164">
        <f t="shared" si="412"/>
        <v>1</v>
      </c>
      <c r="D11902" s="175"/>
      <c r="E11902" s="201"/>
      <c r="F11902" s="201"/>
      <c r="G11902" s="201"/>
      <c r="H11902" s="201"/>
      <c r="I11902" s="202"/>
      <c r="J11902" s="203"/>
      <c r="K11902" s="1337"/>
      <c r="L11902" s="175"/>
      <c r="M11902" s="175"/>
      <c r="N11902" s="175"/>
      <c r="O11902" s="175"/>
      <c r="P11902" s="175"/>
      <c r="Q11902" s="175"/>
      <c r="R11902" s="175"/>
      <c r="S11902" s="175"/>
    </row>
    <row r="11903" spans="1:19" ht="15.75" thickBot="1">
      <c r="A11903" s="161" t="s">
        <v>937</v>
      </c>
      <c r="B11903" s="163" t="str">
        <f t="shared" si="413"/>
        <v>7.2.2</v>
      </c>
      <c r="C11903" s="164">
        <f t="shared" si="412"/>
        <v>1</v>
      </c>
      <c r="D11903" s="175"/>
      <c r="E11903" s="178" t="s">
        <v>509</v>
      </c>
      <c r="F11903" s="179" t="s">
        <v>497</v>
      </c>
      <c r="G11903" s="179" t="s">
        <v>41</v>
      </c>
      <c r="H11903" s="179" t="s">
        <v>506</v>
      </c>
      <c r="I11903" s="179" t="s">
        <v>510</v>
      </c>
      <c r="J11903" s="180" t="s">
        <v>501</v>
      </c>
      <c r="K11903" s="1338"/>
      <c r="L11903" s="175"/>
      <c r="M11903" s="175"/>
      <c r="N11903" s="175"/>
      <c r="O11903" s="175"/>
      <c r="P11903" s="175"/>
      <c r="Q11903" s="175"/>
      <c r="R11903" s="175"/>
      <c r="S11903" s="175"/>
    </row>
    <row r="11904" spans="1:19">
      <c r="A11904" s="161" t="s">
        <v>937</v>
      </c>
      <c r="B11904" s="163" t="str">
        <f t="shared" si="413"/>
        <v>7.2.2</v>
      </c>
      <c r="C11904" s="164">
        <f t="shared" si="412"/>
        <v>1</v>
      </c>
      <c r="D11904" s="175"/>
      <c r="E11904" s="287"/>
      <c r="F11904" s="206"/>
      <c r="G11904" s="256"/>
      <c r="H11904" s="237"/>
      <c r="I11904" s="206"/>
      <c r="J11904" s="238"/>
      <c r="K11904" s="1338"/>
      <c r="L11904" s="175"/>
      <c r="M11904" s="175"/>
      <c r="N11904" s="175"/>
      <c r="O11904" s="175"/>
      <c r="P11904" s="175"/>
      <c r="Q11904" s="175"/>
      <c r="R11904" s="175"/>
      <c r="S11904" s="175"/>
    </row>
    <row r="11905" spans="1:19">
      <c r="A11905" s="161" t="s">
        <v>937</v>
      </c>
      <c r="B11905" s="163" t="str">
        <f t="shared" si="413"/>
        <v>7.2.2</v>
      </c>
      <c r="C11905" s="164">
        <f t="shared" si="412"/>
        <v>1</v>
      </c>
      <c r="D11905" s="175"/>
      <c r="E11905" s="250"/>
      <c r="F11905" s="188"/>
      <c r="G11905" s="375"/>
      <c r="H11905" s="237"/>
      <c r="I11905" s="206"/>
      <c r="J11905" s="238"/>
      <c r="K11905" s="1338"/>
      <c r="L11905" s="175"/>
      <c r="M11905" s="175"/>
      <c r="N11905" s="175"/>
      <c r="O11905" s="175"/>
      <c r="P11905" s="175"/>
      <c r="Q11905" s="175"/>
      <c r="R11905" s="175"/>
      <c r="S11905" s="175"/>
    </row>
    <row r="11906" spans="1:19">
      <c r="A11906" s="161" t="s">
        <v>937</v>
      </c>
      <c r="B11906" s="163" t="str">
        <f t="shared" si="413"/>
        <v>7.2.2</v>
      </c>
      <c r="C11906" s="164">
        <f t="shared" si="412"/>
        <v>1</v>
      </c>
      <c r="D11906" s="175"/>
      <c r="E11906" s="193"/>
      <c r="F11906" s="194"/>
      <c r="G11906" s="194"/>
      <c r="H11906" s="194"/>
      <c r="I11906" s="188"/>
      <c r="J11906" s="195"/>
      <c r="K11906" s="1338"/>
      <c r="L11906" s="175"/>
      <c r="M11906" s="175"/>
      <c r="N11906" s="175"/>
      <c r="O11906" s="175"/>
      <c r="P11906" s="175"/>
      <c r="Q11906" s="175"/>
      <c r="R11906" s="175"/>
      <c r="S11906" s="175"/>
    </row>
    <row r="11907" spans="1:19">
      <c r="A11907" s="161" t="s">
        <v>937</v>
      </c>
      <c r="B11907" s="163" t="str">
        <f t="shared" si="413"/>
        <v>7.2.2</v>
      </c>
      <c r="C11907" s="164">
        <f t="shared" si="412"/>
        <v>1</v>
      </c>
      <c r="D11907" s="175"/>
      <c r="E11907" s="193"/>
      <c r="F11907" s="194"/>
      <c r="G11907" s="194"/>
      <c r="H11907" s="194"/>
      <c r="I11907" s="188"/>
      <c r="J11907" s="195"/>
      <c r="K11907" s="1338"/>
      <c r="L11907" s="175"/>
      <c r="M11907" s="175"/>
      <c r="N11907" s="175"/>
      <c r="O11907" s="175"/>
      <c r="P11907" s="175"/>
      <c r="Q11907" s="175"/>
      <c r="R11907" s="175"/>
      <c r="S11907" s="175"/>
    </row>
    <row r="11908" spans="1:19" ht="15.75" thickBot="1">
      <c r="A11908" s="161" t="s">
        <v>937</v>
      </c>
      <c r="B11908" s="163" t="str">
        <f t="shared" si="413"/>
        <v>7.2.2</v>
      </c>
      <c r="C11908" s="164">
        <f t="shared" si="412"/>
        <v>1</v>
      </c>
      <c r="D11908" s="175"/>
      <c r="E11908" s="193"/>
      <c r="F11908" s="194"/>
      <c r="G11908" s="194"/>
      <c r="H11908" s="194"/>
      <c r="I11908" s="188"/>
      <c r="J11908" s="195"/>
      <c r="K11908" s="1338"/>
      <c r="L11908" s="175"/>
      <c r="M11908" s="175"/>
      <c r="N11908" s="175"/>
      <c r="O11908" s="175"/>
      <c r="P11908" s="175"/>
      <c r="Q11908" s="175"/>
      <c r="R11908" s="175"/>
      <c r="S11908" s="175"/>
    </row>
    <row r="11909" spans="1:19" ht="15.75" thickBot="1">
      <c r="A11909" s="161" t="s">
        <v>937</v>
      </c>
      <c r="B11909" s="163" t="str">
        <f t="shared" si="413"/>
        <v>7.2.2</v>
      </c>
      <c r="C11909" s="164">
        <f t="shared" si="412"/>
        <v>1</v>
      </c>
      <c r="D11909" s="175"/>
      <c r="E11909" s="196"/>
      <c r="F11909" s="198"/>
      <c r="G11909" s="198"/>
      <c r="H11909" s="198"/>
      <c r="I11909" s="197"/>
      <c r="J11909" s="199"/>
      <c r="K11909" s="1336">
        <f>SUM(J11904:J11909)</f>
        <v>0</v>
      </c>
      <c r="L11909" s="167"/>
      <c r="M11909" s="175"/>
      <c r="N11909" s="175"/>
      <c r="O11909" s="175"/>
      <c r="P11909" s="175"/>
      <c r="Q11909" s="175"/>
      <c r="R11909" s="175"/>
      <c r="S11909" s="175"/>
    </row>
    <row r="11910" spans="1:19" ht="15.75" thickBot="1">
      <c r="A11910" s="161" t="s">
        <v>937</v>
      </c>
      <c r="B11910" s="163" t="str">
        <f t="shared" si="413"/>
        <v>7.2.2</v>
      </c>
      <c r="C11910" s="164">
        <f t="shared" si="412"/>
        <v>1</v>
      </c>
      <c r="D11910" s="175"/>
      <c r="E11910" s="201"/>
      <c r="F11910" s="201"/>
      <c r="G11910" s="201"/>
      <c r="H11910" s="201"/>
      <c r="I11910" s="213"/>
      <c r="J11910" s="214"/>
      <c r="K11910" s="1337"/>
      <c r="L11910" s="175"/>
      <c r="M11910" s="175"/>
      <c r="N11910" s="175"/>
      <c r="O11910" s="175"/>
      <c r="P11910" s="175"/>
      <c r="Q11910" s="175"/>
      <c r="R11910" s="175"/>
      <c r="S11910" s="175"/>
    </row>
    <row r="11911" spans="1:19" ht="15.75" thickBot="1">
      <c r="A11911" s="161" t="s">
        <v>937</v>
      </c>
      <c r="B11911" s="163" t="str">
        <f t="shared" si="413"/>
        <v>7.2.2</v>
      </c>
      <c r="C11911" s="164">
        <f t="shared" si="412"/>
        <v>1</v>
      </c>
      <c r="D11911" s="175"/>
      <c r="E11911" s="178" t="s">
        <v>512</v>
      </c>
      <c r="F11911" s="239" t="s">
        <v>519</v>
      </c>
      <c r="G11911" s="239" t="s">
        <v>520</v>
      </c>
      <c r="H11911" s="179" t="s">
        <v>513</v>
      </c>
      <c r="I11911" s="179" t="s">
        <v>500</v>
      </c>
      <c r="J11911" s="180" t="s">
        <v>501</v>
      </c>
      <c r="K11911" s="1338"/>
      <c r="L11911" s="175"/>
      <c r="M11911" s="175"/>
      <c r="N11911" s="175"/>
      <c r="O11911" s="175"/>
      <c r="P11911" s="175"/>
      <c r="Q11911" s="175"/>
      <c r="R11911" s="175"/>
      <c r="S11911" s="175"/>
    </row>
    <row r="11912" spans="1:19">
      <c r="A11912" s="161" t="s">
        <v>937</v>
      </c>
      <c r="B11912" s="163" t="str">
        <f t="shared" si="413"/>
        <v>7.2.2</v>
      </c>
      <c r="C11912" s="164">
        <f t="shared" si="412"/>
        <v>1</v>
      </c>
      <c r="D11912" s="175"/>
      <c r="E11912" s="205" t="s">
        <v>521</v>
      </c>
      <c r="F11912" s="219">
        <v>63600</v>
      </c>
      <c r="G11912" s="219">
        <v>54060</v>
      </c>
      <c r="H11912" s="207">
        <v>120366.18</v>
      </c>
      <c r="I11912" s="191">
        <v>20</v>
      </c>
      <c r="J11912" s="217">
        <f>ROUND(IF(N(F11912)&gt;0,PRODUCT(H11912,1/I11912),PRODUCT(G11912:I11912)),0)</f>
        <v>6018</v>
      </c>
      <c r="K11912" s="1338"/>
      <c r="L11912" s="175"/>
      <c r="M11912" s="175"/>
      <c r="N11912" s="175"/>
      <c r="O11912" s="175"/>
      <c r="P11912" s="175"/>
      <c r="Q11912" s="175"/>
      <c r="R11912" s="175"/>
      <c r="S11912" s="175"/>
    </row>
    <row r="11913" spans="1:19">
      <c r="A11913" s="161" t="s">
        <v>937</v>
      </c>
      <c r="B11913" s="163" t="str">
        <f t="shared" si="413"/>
        <v>7.2.2</v>
      </c>
      <c r="C11913" s="164">
        <f t="shared" si="412"/>
        <v>1</v>
      </c>
      <c r="D11913" s="175"/>
      <c r="E11913" s="205" t="s">
        <v>522</v>
      </c>
      <c r="F11913" s="219">
        <v>31800</v>
      </c>
      <c r="G11913" s="219">
        <v>27030</v>
      </c>
      <c r="H11913" s="207">
        <v>60183.09</v>
      </c>
      <c r="I11913" s="191">
        <v>5</v>
      </c>
      <c r="J11913" s="217">
        <f>ROUND(IF(N(F11913)&gt;0,PRODUCT(H11913,1/I11913),PRODUCT(G11913:I11913)),0)</f>
        <v>12037</v>
      </c>
      <c r="K11913" s="1338"/>
      <c r="L11913" s="175"/>
      <c r="M11913" s="175"/>
      <c r="N11913" s="175"/>
      <c r="O11913" s="175"/>
      <c r="P11913" s="175"/>
      <c r="Q11913" s="175"/>
      <c r="R11913" s="175"/>
      <c r="S11913" s="175"/>
    </row>
    <row r="11914" spans="1:19">
      <c r="A11914" s="161" t="s">
        <v>937</v>
      </c>
      <c r="B11914" s="163" t="str">
        <f t="shared" si="413"/>
        <v>7.2.2</v>
      </c>
      <c r="C11914" s="164">
        <f t="shared" si="412"/>
        <v>1</v>
      </c>
      <c r="D11914" s="175"/>
      <c r="E11914" s="241" t="s">
        <v>523</v>
      </c>
      <c r="F11914" s="219">
        <v>19080</v>
      </c>
      <c r="G11914" s="219">
        <v>16218</v>
      </c>
      <c r="H11914" s="207">
        <v>39433</v>
      </c>
      <c r="I11914" s="191">
        <v>2</v>
      </c>
      <c r="J11914" s="217">
        <f>ROUND(IF(N(F11914)&gt;0,PRODUCT(H11914,1/I11914),PRODUCT(G11914:I11914)),0)</f>
        <v>19717</v>
      </c>
      <c r="K11914" s="1338"/>
      <c r="L11914" s="175"/>
      <c r="M11914" s="175"/>
      <c r="N11914" s="175"/>
      <c r="O11914" s="175"/>
      <c r="P11914" s="175"/>
      <c r="Q11914" s="175"/>
      <c r="R11914" s="175"/>
      <c r="S11914" s="175"/>
    </row>
    <row r="11915" spans="1:19">
      <c r="A11915" s="161" t="s">
        <v>937</v>
      </c>
      <c r="B11915" s="163" t="str">
        <f t="shared" si="413"/>
        <v>7.2.2</v>
      </c>
      <c r="C11915" s="164">
        <f t="shared" si="412"/>
        <v>1</v>
      </c>
      <c r="D11915" s="175"/>
      <c r="E11915" s="193"/>
      <c r="F11915" s="194"/>
      <c r="G11915" s="194"/>
      <c r="H11915" s="194"/>
      <c r="I11915" s="245"/>
      <c r="J11915" s="195"/>
      <c r="K11915" s="1338"/>
      <c r="L11915" s="175"/>
      <c r="M11915" s="175"/>
      <c r="N11915" s="175"/>
      <c r="O11915" s="175"/>
      <c r="P11915" s="175"/>
      <c r="Q11915" s="175"/>
      <c r="R11915" s="175"/>
      <c r="S11915" s="175"/>
    </row>
    <row r="11916" spans="1:19">
      <c r="A11916" s="161" t="s">
        <v>937</v>
      </c>
      <c r="B11916" s="163" t="str">
        <f t="shared" si="413"/>
        <v>7.2.2</v>
      </c>
      <c r="C11916" s="164">
        <f t="shared" si="412"/>
        <v>1</v>
      </c>
      <c r="D11916" s="175"/>
      <c r="E11916" s="193"/>
      <c r="F11916" s="194"/>
      <c r="G11916" s="194"/>
      <c r="H11916" s="194"/>
      <c r="I11916" s="188"/>
      <c r="J11916" s="195"/>
      <c r="K11916" s="1338"/>
      <c r="L11916" s="175"/>
      <c r="M11916" s="175"/>
      <c r="N11916" s="175"/>
      <c r="O11916" s="175"/>
      <c r="P11916" s="175"/>
      <c r="Q11916" s="175"/>
      <c r="R11916" s="175"/>
      <c r="S11916" s="175"/>
    </row>
    <row r="11917" spans="1:19" ht="15.75" thickBot="1">
      <c r="A11917" s="161" t="s">
        <v>937</v>
      </c>
      <c r="B11917" s="163" t="str">
        <f t="shared" si="413"/>
        <v>7.2.2</v>
      </c>
      <c r="C11917" s="164">
        <f t="shared" si="412"/>
        <v>1</v>
      </c>
      <c r="D11917" s="175"/>
      <c r="E11917" s="193"/>
      <c r="F11917" s="194"/>
      <c r="G11917" s="194"/>
      <c r="H11917" s="194"/>
      <c r="I11917" s="188"/>
      <c r="J11917" s="195"/>
      <c r="K11917" s="1338"/>
      <c r="L11917" s="175"/>
      <c r="M11917" s="175"/>
      <c r="N11917" s="175"/>
      <c r="O11917" s="175"/>
      <c r="P11917" s="175"/>
      <c r="Q11917" s="175"/>
      <c r="R11917" s="175"/>
      <c r="S11917" s="175"/>
    </row>
    <row r="11918" spans="1:19" ht="15.75" thickBot="1">
      <c r="A11918" s="161" t="s">
        <v>937</v>
      </c>
      <c r="B11918" s="163" t="str">
        <f t="shared" si="413"/>
        <v>7.2.2</v>
      </c>
      <c r="C11918" s="164">
        <f t="shared" si="412"/>
        <v>1</v>
      </c>
      <c r="D11918" s="175"/>
      <c r="E11918" s="222"/>
      <c r="F11918" s="223"/>
      <c r="G11918" s="223"/>
      <c r="H11918" s="223"/>
      <c r="I11918" s="224"/>
      <c r="J11918" s="225"/>
      <c r="K11918" s="1336">
        <f>SUM(J11912:J11918)</f>
        <v>37772</v>
      </c>
      <c r="L11918" s="167"/>
      <c r="M11918" s="175"/>
      <c r="N11918" s="175"/>
      <c r="O11918" s="175"/>
      <c r="P11918" s="175"/>
      <c r="Q11918" s="175"/>
      <c r="R11918" s="175"/>
      <c r="S11918" s="175"/>
    </row>
    <row r="11919" spans="1:19" ht="15.75" thickBot="1">
      <c r="A11919" s="161" t="s">
        <v>937</v>
      </c>
      <c r="B11919" s="163" t="str">
        <f t="shared" si="413"/>
        <v>7.2.2</v>
      </c>
      <c r="C11919" s="164">
        <f t="shared" si="412"/>
        <v>1</v>
      </c>
      <c r="D11919" s="175"/>
      <c r="E11919" s="263"/>
      <c r="F11919" s="263"/>
      <c r="G11919" s="263"/>
      <c r="H11919" s="263"/>
      <c r="I11919" s="264"/>
      <c r="J11919" s="204"/>
      <c r="K11919" s="1337"/>
      <c r="L11919" s="175"/>
      <c r="M11919" s="175"/>
      <c r="N11919" s="175"/>
      <c r="O11919" s="175"/>
      <c r="P11919" s="175"/>
      <c r="Q11919" s="175"/>
      <c r="R11919" s="175"/>
      <c r="S11919" s="175"/>
    </row>
    <row r="11920" spans="1:19" ht="15.75" thickBot="1">
      <c r="A11920" s="161" t="s">
        <v>937</v>
      </c>
      <c r="B11920" s="163" t="str">
        <f t="shared" si="413"/>
        <v>7.2.2</v>
      </c>
      <c r="C11920" s="164">
        <f t="shared" si="412"/>
        <v>1</v>
      </c>
      <c r="D11920" s="175"/>
      <c r="E11920" s="175"/>
      <c r="F11920" s="175"/>
      <c r="G11920" s="175"/>
      <c r="H11920" s="226" t="s">
        <v>516</v>
      </c>
      <c r="I11920" s="176"/>
      <c r="J11920" s="167"/>
      <c r="K11920" s="1336">
        <f>ROUND(+K11886+K11901+K11909+K11918,0)</f>
        <v>88749</v>
      </c>
      <c r="L11920" s="175"/>
      <c r="M11920" s="175"/>
      <c r="N11920" s="175"/>
      <c r="O11920" s="175"/>
      <c r="P11920" s="175"/>
      <c r="Q11920" s="175"/>
      <c r="R11920" s="175"/>
      <c r="S11920" s="175"/>
    </row>
    <row r="11921" spans="1:19">
      <c r="A11921" s="161" t="s">
        <v>937</v>
      </c>
      <c r="B11921" s="163" t="str">
        <f t="shared" si="413"/>
        <v>7.2.2</v>
      </c>
      <c r="C11921" s="164">
        <f t="shared" si="412"/>
        <v>1</v>
      </c>
      <c r="D11921" s="166"/>
      <c r="E11921" s="166"/>
      <c r="F11921" s="166"/>
      <c r="G11921" s="166"/>
      <c r="H11921" s="166"/>
      <c r="I11921" s="165"/>
      <c r="J11921" s="167"/>
      <c r="K11921" s="265"/>
      <c r="L11921" s="166"/>
      <c r="M11921" s="166"/>
      <c r="N11921" s="166"/>
      <c r="O11921" s="166"/>
      <c r="P11921" s="166"/>
      <c r="Q11921" s="166"/>
      <c r="R11921" s="166"/>
      <c r="S11921" s="166"/>
    </row>
    <row r="11922" spans="1:19">
      <c r="A11922" s="161" t="s">
        <v>937</v>
      </c>
      <c r="B11922" s="163" t="str">
        <f t="shared" si="413"/>
        <v>7.2.2</v>
      </c>
      <c r="C11922" s="164">
        <f t="shared" si="412"/>
        <v>1</v>
      </c>
      <c r="D11922" s="166"/>
      <c r="E11922" s="166"/>
      <c r="F11922" s="166"/>
      <c r="G11922" s="166"/>
      <c r="H11922" s="166"/>
      <c r="I11922" s="165"/>
      <c r="J11922" s="167"/>
      <c r="K11922" s="389"/>
      <c r="L11922" s="166"/>
      <c r="M11922" s="166"/>
      <c r="N11922" s="166"/>
      <c r="O11922" s="166"/>
      <c r="P11922" s="166"/>
      <c r="Q11922" s="166"/>
      <c r="R11922" s="166"/>
      <c r="S11922" s="166"/>
    </row>
    <row r="11923" spans="1:19">
      <c r="A11923" s="161" t="s">
        <v>937</v>
      </c>
      <c r="B11923" s="163" t="str">
        <f t="shared" si="413"/>
        <v>7.2.2</v>
      </c>
      <c r="C11923" s="164">
        <f t="shared" si="412"/>
        <v>1</v>
      </c>
      <c r="D11923" s="166"/>
      <c r="E11923" s="166"/>
      <c r="F11923" s="166"/>
      <c r="G11923" s="166"/>
      <c r="H11923" s="166"/>
      <c r="I11923" s="165"/>
      <c r="J11923" s="167"/>
      <c r="K11923" s="166"/>
      <c r="L11923" s="166"/>
      <c r="M11923" s="166"/>
      <c r="N11923" s="166"/>
      <c r="O11923" s="166"/>
      <c r="P11923" s="166"/>
      <c r="Q11923" s="166"/>
      <c r="R11923" s="166"/>
      <c r="S11923" s="166"/>
    </row>
    <row r="11924" spans="1:19" hidden="1">
      <c r="A11924" s="161" t="s">
        <v>937</v>
      </c>
      <c r="B11924" s="163" t="str">
        <f>E11929</f>
        <v>7.2.3</v>
      </c>
      <c r="C11924" s="164">
        <f t="shared" si="412"/>
        <v>0</v>
      </c>
      <c r="D11924" s="166"/>
      <c r="E11924" s="166"/>
      <c r="F11924" s="166"/>
      <c r="G11924" s="166"/>
      <c r="H11924" s="166"/>
      <c r="I11924" s="165"/>
      <c r="J11924" s="167"/>
      <c r="K11924" s="166"/>
      <c r="L11924" s="166"/>
      <c r="M11924" s="166"/>
      <c r="N11924" s="166"/>
      <c r="O11924" s="166"/>
      <c r="P11924" s="166"/>
      <c r="Q11924" s="166"/>
      <c r="R11924" s="166"/>
      <c r="S11924" s="166"/>
    </row>
    <row r="11925" spans="1:19" ht="18.75" hidden="1">
      <c r="A11925" s="161" t="s">
        <v>937</v>
      </c>
      <c r="B11925" s="163" t="str">
        <f t="shared" ref="B11925:B11977" si="414">B11924</f>
        <v>7.2.3</v>
      </c>
      <c r="C11925" s="164">
        <f t="shared" si="412"/>
        <v>0</v>
      </c>
      <c r="D11925" s="165"/>
      <c r="E11925" s="169" t="s">
        <v>496</v>
      </c>
      <c r="F11925" s="169"/>
      <c r="G11925" s="169"/>
      <c r="H11925" s="169"/>
      <c r="I11925" s="169"/>
      <c r="J11925" s="170"/>
      <c r="K11925" s="166"/>
      <c r="L11925" s="166"/>
      <c r="M11925" s="166"/>
      <c r="N11925" s="166"/>
      <c r="O11925" s="166"/>
      <c r="P11925" s="166"/>
      <c r="Q11925" s="166"/>
      <c r="R11925" s="166"/>
      <c r="S11925" s="166"/>
    </row>
    <row r="11926" spans="1:19" hidden="1">
      <c r="A11926" s="161" t="s">
        <v>937</v>
      </c>
      <c r="B11926" s="163" t="str">
        <f t="shared" si="414"/>
        <v>7.2.3</v>
      </c>
      <c r="C11926" s="164">
        <f t="shared" si="412"/>
        <v>0</v>
      </c>
      <c r="D11926" s="165"/>
      <c r="E11926" s="166"/>
      <c r="F11926" s="166"/>
      <c r="G11926" s="166"/>
      <c r="H11926" s="166"/>
      <c r="I11926" s="165"/>
      <c r="J11926" s="167"/>
      <c r="K11926" s="166"/>
      <c r="L11926" s="166"/>
      <c r="M11926" s="166"/>
      <c r="N11926" s="166"/>
      <c r="O11926" s="166"/>
      <c r="P11926" s="166"/>
      <c r="Q11926" s="166"/>
      <c r="R11926" s="166"/>
      <c r="S11926" s="166"/>
    </row>
    <row r="11927" spans="1:19" hidden="1">
      <c r="A11927" s="161" t="s">
        <v>937</v>
      </c>
      <c r="B11927" s="163" t="str">
        <f t="shared" si="414"/>
        <v>7.2.3</v>
      </c>
      <c r="C11927" s="164">
        <f t="shared" si="412"/>
        <v>0</v>
      </c>
      <c r="D11927" s="165"/>
      <c r="E11927" s="166"/>
      <c r="F11927" s="166"/>
      <c r="G11927" s="166"/>
      <c r="H11927" s="166"/>
      <c r="I11927" s="165"/>
      <c r="J11927" s="167"/>
      <c r="K11927" s="166"/>
      <c r="L11927" s="166"/>
      <c r="M11927" s="166"/>
      <c r="N11927" s="166"/>
      <c r="O11927" s="166"/>
      <c r="P11927" s="166"/>
      <c r="Q11927" s="166"/>
      <c r="R11927" s="166"/>
      <c r="S11927" s="166"/>
    </row>
    <row r="11928" spans="1:19" hidden="1">
      <c r="A11928" s="161" t="s">
        <v>937</v>
      </c>
      <c r="B11928" s="163" t="str">
        <f t="shared" si="414"/>
        <v>7.2.3</v>
      </c>
      <c r="C11928" s="164">
        <f t="shared" si="412"/>
        <v>0</v>
      </c>
      <c r="D11928" s="165"/>
      <c r="E11928" s="166"/>
      <c r="F11928" s="166"/>
      <c r="G11928" s="166"/>
      <c r="H11928" s="166"/>
      <c r="I11928" s="165"/>
      <c r="J11928" s="167"/>
      <c r="K11928" s="166"/>
      <c r="L11928" s="166"/>
      <c r="M11928" s="166"/>
      <c r="N11928" s="166"/>
      <c r="O11928" s="166"/>
      <c r="P11928" s="166"/>
      <c r="Q11928" s="166"/>
      <c r="R11928" s="166"/>
      <c r="S11928" s="166"/>
    </row>
    <row r="11929" spans="1:19" ht="27" hidden="1" customHeight="1">
      <c r="A11929" s="161" t="s">
        <v>937</v>
      </c>
      <c r="B11929" s="163" t="str">
        <f t="shared" si="414"/>
        <v>7.2.3</v>
      </c>
      <c r="C11929" s="164">
        <f t="shared" si="412"/>
        <v>0</v>
      </c>
      <c r="D11929" s="172" t="s">
        <v>39</v>
      </c>
      <c r="E11929" s="172" t="s">
        <v>333</v>
      </c>
      <c r="F11929" s="173" t="s">
        <v>946</v>
      </c>
      <c r="G11929" s="173"/>
      <c r="H11929" s="173"/>
      <c r="I11929" s="172" t="s">
        <v>497</v>
      </c>
      <c r="J11929" s="174" t="s">
        <v>517</v>
      </c>
      <c r="K11929" s="167"/>
      <c r="L11929" s="175"/>
      <c r="M11929" s="175"/>
      <c r="N11929" s="175"/>
      <c r="O11929" s="175"/>
      <c r="P11929" s="175"/>
      <c r="Q11929" s="175"/>
      <c r="R11929" s="175"/>
      <c r="S11929" s="175"/>
    </row>
    <row r="11930" spans="1:19" hidden="1">
      <c r="A11930" s="161" t="s">
        <v>937</v>
      </c>
      <c r="B11930" s="163" t="str">
        <f t="shared" si="414"/>
        <v>7.2.3</v>
      </c>
      <c r="C11930" s="164">
        <f t="shared" si="412"/>
        <v>0</v>
      </c>
      <c r="D11930" s="176"/>
      <c r="E11930" s="175"/>
      <c r="F11930" s="175"/>
      <c r="G11930" s="175"/>
      <c r="H11930" s="175"/>
      <c r="I11930" s="176"/>
      <c r="J11930" s="167"/>
      <c r="K11930" s="167"/>
      <c r="L11930" s="175"/>
      <c r="M11930" s="175"/>
      <c r="N11930" s="175"/>
      <c r="O11930" s="175"/>
      <c r="P11930" s="175"/>
      <c r="Q11930" s="175"/>
      <c r="R11930" s="175"/>
      <c r="S11930" s="175"/>
    </row>
    <row r="11931" spans="1:19" hidden="1">
      <c r="A11931" s="161" t="s">
        <v>937</v>
      </c>
      <c r="B11931" s="163" t="str">
        <f t="shared" si="414"/>
        <v>7.2.3</v>
      </c>
      <c r="C11931" s="164">
        <f t="shared" ref="C11931:C11994" si="415">IF(ISERROR(MATCH(B11931,T:T,0)),0,1)</f>
        <v>0</v>
      </c>
      <c r="D11931" s="176"/>
      <c r="E11931" s="175"/>
      <c r="F11931" s="175"/>
      <c r="G11931" s="175"/>
      <c r="H11931" s="175"/>
      <c r="I11931" s="176"/>
      <c r="J11931" s="177"/>
      <c r="K11931" s="167"/>
      <c r="L11931" s="175"/>
      <c r="M11931" s="175"/>
      <c r="N11931" s="175"/>
      <c r="O11931" s="175"/>
      <c r="P11931" s="175"/>
      <c r="Q11931" s="175"/>
      <c r="R11931" s="175"/>
      <c r="S11931" s="175"/>
    </row>
    <row r="11932" spans="1:19" hidden="1">
      <c r="A11932" s="161" t="s">
        <v>937</v>
      </c>
      <c r="B11932" s="163" t="str">
        <f t="shared" si="414"/>
        <v>7.2.3</v>
      </c>
      <c r="C11932" s="164">
        <f t="shared" si="415"/>
        <v>0</v>
      </c>
      <c r="D11932" s="176"/>
      <c r="E11932" s="175"/>
      <c r="F11932" s="175"/>
      <c r="G11932" s="175"/>
      <c r="H11932" s="175"/>
      <c r="I11932" s="176"/>
      <c r="J11932" s="167"/>
      <c r="K11932" s="167"/>
      <c r="L11932" s="175"/>
      <c r="M11932" s="175"/>
      <c r="N11932" s="175"/>
      <c r="O11932" s="175"/>
      <c r="P11932" s="175"/>
      <c r="Q11932" s="175"/>
      <c r="R11932" s="175"/>
      <c r="S11932" s="175"/>
    </row>
    <row r="11933" spans="1:19" ht="15.75" hidden="1" thickBot="1">
      <c r="A11933" s="161" t="s">
        <v>937</v>
      </c>
      <c r="B11933" s="163" t="str">
        <f t="shared" si="414"/>
        <v>7.2.3</v>
      </c>
      <c r="C11933" s="164">
        <f t="shared" si="415"/>
        <v>0</v>
      </c>
      <c r="D11933" s="176"/>
      <c r="E11933" s="178" t="s">
        <v>498</v>
      </c>
      <c r="F11933" s="179" t="s">
        <v>497</v>
      </c>
      <c r="G11933" s="179" t="s">
        <v>41</v>
      </c>
      <c r="H11933" s="179" t="s">
        <v>499</v>
      </c>
      <c r="I11933" s="179" t="s">
        <v>500</v>
      </c>
      <c r="J11933" s="180" t="s">
        <v>501</v>
      </c>
      <c r="K11933" s="167"/>
      <c r="L11933" s="175"/>
      <c r="M11933" s="175"/>
      <c r="N11933" s="175"/>
      <c r="O11933" s="175"/>
      <c r="P11933" s="175"/>
      <c r="Q11933" s="175"/>
      <c r="R11933" s="175"/>
      <c r="S11933" s="175"/>
    </row>
    <row r="11934" spans="1:19" hidden="1">
      <c r="A11934" s="161" t="s">
        <v>937</v>
      </c>
      <c r="B11934" s="163" t="str">
        <f t="shared" si="414"/>
        <v>7.2.3</v>
      </c>
      <c r="C11934" s="164">
        <f t="shared" si="415"/>
        <v>0</v>
      </c>
      <c r="D11934" s="176"/>
      <c r="E11934" s="181" t="s">
        <v>502</v>
      </c>
      <c r="F11934" s="182" t="s">
        <v>959</v>
      </c>
      <c r="G11934" s="183">
        <v>1</v>
      </c>
      <c r="H11934" s="229">
        <f>ROUND(K11972,0)</f>
        <v>19330</v>
      </c>
      <c r="I11934" s="185">
        <v>0.1</v>
      </c>
      <c r="J11934" s="217">
        <f>ROUND(IF(N(F11934)&gt;0,PRODUCT(H11934,1/I11934),PRODUCT(G11934:I11934)),0)</f>
        <v>1933</v>
      </c>
      <c r="K11934" s="167"/>
      <c r="L11934" s="175"/>
      <c r="M11934" s="175"/>
      <c r="N11934" s="175"/>
      <c r="O11934" s="175"/>
      <c r="P11934" s="175"/>
      <c r="Q11934" s="175"/>
      <c r="R11934" s="175"/>
      <c r="S11934" s="175"/>
    </row>
    <row r="11935" spans="1:19" hidden="1">
      <c r="A11935" s="161" t="s">
        <v>937</v>
      </c>
      <c r="B11935" s="163" t="str">
        <f t="shared" si="414"/>
        <v>7.2.3</v>
      </c>
      <c r="C11935" s="164">
        <f t="shared" si="415"/>
        <v>0</v>
      </c>
      <c r="D11935" s="176"/>
      <c r="E11935" s="187" t="s">
        <v>553</v>
      </c>
      <c r="F11935" s="188" t="s">
        <v>1079</v>
      </c>
      <c r="G11935" s="481">
        <v>1</v>
      </c>
      <c r="H11935" s="190">
        <v>22008</v>
      </c>
      <c r="I11935" s="191">
        <v>0.15</v>
      </c>
      <c r="J11935" s="217">
        <f>ROUND(IF(N(F11935)&gt;0,PRODUCT(H11935,1/I11935),PRODUCT(G11935:I11935)),0)</f>
        <v>3301</v>
      </c>
      <c r="K11935" s="167"/>
      <c r="L11935" s="175"/>
      <c r="M11935" s="175"/>
      <c r="N11935" s="175"/>
      <c r="O11935" s="175"/>
      <c r="P11935" s="175"/>
      <c r="Q11935" s="175"/>
      <c r="R11935" s="175"/>
      <c r="S11935" s="175"/>
    </row>
    <row r="11936" spans="1:19" hidden="1">
      <c r="A11936" s="161" t="s">
        <v>937</v>
      </c>
      <c r="B11936" s="163" t="str">
        <f t="shared" si="414"/>
        <v>7.2.3</v>
      </c>
      <c r="C11936" s="164">
        <f t="shared" si="415"/>
        <v>0</v>
      </c>
      <c r="D11936" s="176"/>
      <c r="E11936" s="236"/>
      <c r="F11936" s="188"/>
      <c r="G11936" s="194"/>
      <c r="H11936" s="212"/>
      <c r="I11936" s="388"/>
      <c r="J11936" s="220"/>
      <c r="K11936" s="167"/>
      <c r="L11936" s="175"/>
      <c r="M11936" s="175"/>
      <c r="N11936" s="175"/>
      <c r="O11936" s="175"/>
      <c r="P11936" s="175"/>
      <c r="Q11936" s="175"/>
      <c r="R11936" s="175"/>
      <c r="S11936" s="175"/>
    </row>
    <row r="11937" spans="1:19" hidden="1">
      <c r="A11937" s="161" t="s">
        <v>937</v>
      </c>
      <c r="B11937" s="163" t="str">
        <f t="shared" si="414"/>
        <v>7.2.3</v>
      </c>
      <c r="C11937" s="164">
        <f t="shared" si="415"/>
        <v>0</v>
      </c>
      <c r="D11937" s="176"/>
      <c r="E11937" s="193"/>
      <c r="F11937" s="188"/>
      <c r="G11937" s="194"/>
      <c r="H11937" s="194"/>
      <c r="I11937" s="188"/>
      <c r="J11937" s="320"/>
      <c r="K11937" s="167"/>
      <c r="L11937" s="175"/>
      <c r="M11937" s="175"/>
      <c r="N11937" s="175"/>
      <c r="O11937" s="175"/>
      <c r="P11937" s="175"/>
      <c r="Q11937" s="175"/>
      <c r="R11937" s="175"/>
      <c r="S11937" s="175"/>
    </row>
    <row r="11938" spans="1:19" hidden="1">
      <c r="A11938" s="161" t="s">
        <v>937</v>
      </c>
      <c r="B11938" s="163" t="str">
        <f t="shared" si="414"/>
        <v>7.2.3</v>
      </c>
      <c r="C11938" s="164">
        <f t="shared" si="415"/>
        <v>0</v>
      </c>
      <c r="D11938" s="176"/>
      <c r="E11938" s="193"/>
      <c r="F11938" s="188"/>
      <c r="G11938" s="194"/>
      <c r="H11938" s="194"/>
      <c r="I11938" s="188"/>
      <c r="J11938" s="320"/>
      <c r="K11938" s="167"/>
      <c r="L11938" s="175"/>
      <c r="M11938" s="175"/>
      <c r="N11938" s="175"/>
      <c r="O11938" s="175"/>
      <c r="P11938" s="175"/>
      <c r="Q11938" s="175"/>
      <c r="R11938" s="175"/>
      <c r="S11938" s="175"/>
    </row>
    <row r="11939" spans="1:19" hidden="1">
      <c r="A11939" s="161" t="s">
        <v>937</v>
      </c>
      <c r="B11939" s="163" t="str">
        <f t="shared" si="414"/>
        <v>7.2.3</v>
      </c>
      <c r="C11939" s="164">
        <f t="shared" si="415"/>
        <v>0</v>
      </c>
      <c r="D11939" s="176"/>
      <c r="E11939" s="193"/>
      <c r="F11939" s="188"/>
      <c r="G11939" s="194"/>
      <c r="H11939" s="194"/>
      <c r="I11939" s="188"/>
      <c r="J11939" s="320"/>
      <c r="K11939" s="167"/>
      <c r="L11939" s="175"/>
      <c r="M11939" s="175"/>
      <c r="N11939" s="175"/>
      <c r="O11939" s="175"/>
      <c r="P11939" s="175"/>
      <c r="Q11939" s="175"/>
      <c r="R11939" s="175"/>
      <c r="S11939" s="175"/>
    </row>
    <row r="11940" spans="1:19" ht="15.75" hidden="1" thickBot="1">
      <c r="A11940" s="161" t="s">
        <v>937</v>
      </c>
      <c r="B11940" s="163" t="str">
        <f t="shared" si="414"/>
        <v>7.2.3</v>
      </c>
      <c r="C11940" s="164">
        <f t="shared" si="415"/>
        <v>0</v>
      </c>
      <c r="D11940" s="176"/>
      <c r="E11940" s="196"/>
      <c r="F11940" s="197"/>
      <c r="G11940" s="198"/>
      <c r="H11940" s="198"/>
      <c r="I11940" s="197"/>
      <c r="J11940" s="326"/>
      <c r="K11940" s="200">
        <f>SUM(J11934:J11940)</f>
        <v>5234</v>
      </c>
      <c r="L11940" s="167"/>
      <c r="M11940" s="175"/>
      <c r="N11940" s="175"/>
      <c r="O11940" s="175"/>
      <c r="P11940" s="175"/>
      <c r="Q11940" s="175"/>
      <c r="R11940" s="175"/>
      <c r="S11940" s="175"/>
    </row>
    <row r="11941" spans="1:19" ht="15.75" hidden="1" thickBot="1">
      <c r="A11941" s="161" t="s">
        <v>937</v>
      </c>
      <c r="B11941" s="163" t="str">
        <f t="shared" si="414"/>
        <v>7.2.3</v>
      </c>
      <c r="C11941" s="164">
        <f t="shared" si="415"/>
        <v>0</v>
      </c>
      <c r="D11941" s="176"/>
      <c r="E11941" s="201"/>
      <c r="F11941" s="202"/>
      <c r="G11941" s="201"/>
      <c r="H11941" s="201"/>
      <c r="I11941" s="202"/>
      <c r="J11941" s="330"/>
      <c r="K11941" s="204"/>
      <c r="L11941" s="175"/>
      <c r="M11941" s="175"/>
      <c r="N11941" s="175"/>
      <c r="O11941" s="175"/>
      <c r="P11941" s="175"/>
      <c r="Q11941" s="175"/>
      <c r="R11941" s="175"/>
      <c r="S11941" s="175"/>
    </row>
    <row r="11942" spans="1:19" ht="15.75" hidden="1" thickBot="1">
      <c r="A11942" s="161" t="s">
        <v>937</v>
      </c>
      <c r="B11942" s="163" t="str">
        <f t="shared" si="414"/>
        <v>7.2.3</v>
      </c>
      <c r="C11942" s="164">
        <f t="shared" si="415"/>
        <v>0</v>
      </c>
      <c r="D11942" s="175"/>
      <c r="E11942" s="178" t="s">
        <v>505</v>
      </c>
      <c r="F11942" s="179" t="s">
        <v>497</v>
      </c>
      <c r="G11942" s="179" t="s">
        <v>41</v>
      </c>
      <c r="H11942" s="179" t="s">
        <v>506</v>
      </c>
      <c r="I11942" s="179" t="s">
        <v>507</v>
      </c>
      <c r="J11942" s="317" t="s">
        <v>501</v>
      </c>
      <c r="K11942" s="167"/>
      <c r="L11942" s="175"/>
      <c r="M11942" s="175"/>
      <c r="N11942" s="175"/>
      <c r="O11942" s="175"/>
      <c r="P11942" s="175"/>
      <c r="Q11942" s="175"/>
      <c r="R11942" s="175"/>
      <c r="S11942" s="175"/>
    </row>
    <row r="11943" spans="1:19" hidden="1">
      <c r="A11943" s="161" t="s">
        <v>937</v>
      </c>
      <c r="B11943" s="163" t="str">
        <f t="shared" si="414"/>
        <v>7.2.3</v>
      </c>
      <c r="C11943" s="164">
        <f t="shared" si="415"/>
        <v>0</v>
      </c>
      <c r="D11943" s="175"/>
      <c r="E11943" s="205" t="s">
        <v>900</v>
      </c>
      <c r="F11943" s="255" t="s">
        <v>54</v>
      </c>
      <c r="G11943" s="183">
        <v>1.1000000000000001</v>
      </c>
      <c r="H11943" s="207">
        <v>15516</v>
      </c>
      <c r="I11943" s="208"/>
      <c r="J11943" s="217">
        <f>ROUND(IF(N(F11943)&gt;0,PRODUCT(H11943,1/I11943),PRODUCT(G11943:I11943)),0)</f>
        <v>17068</v>
      </c>
      <c r="K11943" s="167"/>
      <c r="L11943" s="175"/>
      <c r="M11943" s="175"/>
      <c r="N11943" s="175"/>
      <c r="O11943" s="175"/>
      <c r="P11943" s="175"/>
      <c r="Q11943" s="175"/>
      <c r="R11943" s="175"/>
      <c r="S11943" s="175"/>
    </row>
    <row r="11944" spans="1:19" hidden="1">
      <c r="A11944" s="161" t="s">
        <v>937</v>
      </c>
      <c r="B11944" s="163" t="str">
        <f t="shared" si="414"/>
        <v>7.2.3</v>
      </c>
      <c r="C11944" s="164">
        <f t="shared" si="415"/>
        <v>0</v>
      </c>
      <c r="D11944" s="175"/>
      <c r="E11944" s="241" t="s">
        <v>715</v>
      </c>
      <c r="F11944" s="246" t="s">
        <v>90</v>
      </c>
      <c r="G11944" s="245">
        <v>0.03</v>
      </c>
      <c r="H11944" s="207">
        <v>284416</v>
      </c>
      <c r="I11944" s="208"/>
      <c r="J11944" s="217">
        <f>ROUND(IF(N(F11944)&gt;0,PRODUCT(H11944,1/I11944),PRODUCT(G11944:I11944)),0)</f>
        <v>8532</v>
      </c>
      <c r="K11944" s="167"/>
      <c r="L11944" s="175"/>
      <c r="M11944" s="175"/>
      <c r="N11944" s="175"/>
      <c r="O11944" s="175"/>
      <c r="P11944" s="175"/>
      <c r="Q11944" s="175"/>
      <c r="R11944" s="175"/>
      <c r="S11944" s="175"/>
    </row>
    <row r="11945" spans="1:19" hidden="1">
      <c r="A11945" s="161" t="s">
        <v>937</v>
      </c>
      <c r="B11945" s="163" t="str">
        <f t="shared" si="414"/>
        <v>7.2.3</v>
      </c>
      <c r="C11945" s="164">
        <f t="shared" si="415"/>
        <v>0</v>
      </c>
      <c r="D11945" s="175"/>
      <c r="E11945" s="250"/>
      <c r="F11945" s="188"/>
      <c r="G11945" s="375"/>
      <c r="H11945" s="237"/>
      <c r="I11945" s="208"/>
      <c r="J11945" s="252"/>
      <c r="K11945" s="167"/>
      <c r="L11945" s="175"/>
      <c r="M11945" s="175"/>
      <c r="N11945" s="175"/>
      <c r="O11945" s="175"/>
      <c r="P11945" s="175"/>
      <c r="Q11945" s="175"/>
      <c r="R11945" s="175"/>
      <c r="S11945" s="175"/>
    </row>
    <row r="11946" spans="1:19" hidden="1">
      <c r="A11946" s="161" t="s">
        <v>937</v>
      </c>
      <c r="B11946" s="163" t="str">
        <f t="shared" si="414"/>
        <v>7.2.3</v>
      </c>
      <c r="C11946" s="164">
        <f t="shared" si="415"/>
        <v>0</v>
      </c>
      <c r="D11946" s="175"/>
      <c r="E11946" s="193"/>
      <c r="F11946" s="194"/>
      <c r="G11946" s="194"/>
      <c r="H11946" s="194"/>
      <c r="I11946" s="188"/>
      <c r="J11946" s="320"/>
      <c r="K11946" s="167"/>
      <c r="L11946" s="175"/>
      <c r="M11946" s="175"/>
      <c r="N11946" s="175"/>
      <c r="O11946" s="175"/>
      <c r="P11946" s="175"/>
      <c r="Q11946" s="175"/>
      <c r="R11946" s="175"/>
      <c r="S11946" s="175"/>
    </row>
    <row r="11947" spans="1:19" hidden="1">
      <c r="A11947" s="161" t="s">
        <v>937</v>
      </c>
      <c r="B11947" s="163" t="str">
        <f t="shared" si="414"/>
        <v>7.2.3</v>
      </c>
      <c r="C11947" s="164">
        <f t="shared" si="415"/>
        <v>0</v>
      </c>
      <c r="D11947" s="175"/>
      <c r="E11947" s="193"/>
      <c r="F11947" s="194"/>
      <c r="G11947" s="194"/>
      <c r="H11947" s="194"/>
      <c r="I11947" s="188"/>
      <c r="J11947" s="320"/>
      <c r="K11947" s="167"/>
      <c r="L11947" s="175"/>
      <c r="M11947" s="175"/>
      <c r="N11947" s="175"/>
      <c r="O11947" s="175"/>
      <c r="P11947" s="175"/>
      <c r="Q11947" s="175"/>
      <c r="R11947" s="175"/>
      <c r="S11947" s="175"/>
    </row>
    <row r="11948" spans="1:19" hidden="1">
      <c r="A11948" s="161" t="s">
        <v>937</v>
      </c>
      <c r="B11948" s="163" t="str">
        <f t="shared" si="414"/>
        <v>7.2.3</v>
      </c>
      <c r="C11948" s="164">
        <f t="shared" si="415"/>
        <v>0</v>
      </c>
      <c r="D11948" s="175"/>
      <c r="E11948" s="193"/>
      <c r="F11948" s="194"/>
      <c r="G11948" s="194"/>
      <c r="H11948" s="194"/>
      <c r="I11948" s="188"/>
      <c r="J11948" s="320"/>
      <c r="K11948" s="167"/>
      <c r="L11948" s="175"/>
      <c r="M11948" s="175"/>
      <c r="N11948" s="175"/>
      <c r="O11948" s="175"/>
      <c r="P11948" s="175"/>
      <c r="Q11948" s="175"/>
      <c r="R11948" s="175"/>
      <c r="S11948" s="175"/>
    </row>
    <row r="11949" spans="1:19" hidden="1">
      <c r="A11949" s="161" t="s">
        <v>937</v>
      </c>
      <c r="B11949" s="163" t="str">
        <f t="shared" si="414"/>
        <v>7.2.3</v>
      </c>
      <c r="C11949" s="164">
        <f t="shared" si="415"/>
        <v>0</v>
      </c>
      <c r="D11949" s="175"/>
      <c r="E11949" s="193"/>
      <c r="F11949" s="194"/>
      <c r="G11949" s="194"/>
      <c r="H11949" s="194"/>
      <c r="I11949" s="188"/>
      <c r="J11949" s="320"/>
      <c r="K11949" s="167"/>
      <c r="L11949" s="175"/>
      <c r="M11949" s="175"/>
      <c r="N11949" s="175"/>
      <c r="O11949" s="175"/>
      <c r="P11949" s="175"/>
      <c r="Q11949" s="175"/>
      <c r="R11949" s="175"/>
      <c r="S11949" s="175"/>
    </row>
    <row r="11950" spans="1:19" hidden="1">
      <c r="A11950" s="161" t="s">
        <v>937</v>
      </c>
      <c r="B11950" s="163" t="str">
        <f t="shared" si="414"/>
        <v>7.2.3</v>
      </c>
      <c r="C11950" s="164">
        <f t="shared" si="415"/>
        <v>0</v>
      </c>
      <c r="D11950" s="175"/>
      <c r="E11950" s="193"/>
      <c r="F11950" s="194"/>
      <c r="G11950" s="194"/>
      <c r="H11950" s="194"/>
      <c r="I11950" s="188"/>
      <c r="J11950" s="320"/>
      <c r="K11950" s="167"/>
      <c r="L11950" s="175"/>
      <c r="M11950" s="175"/>
      <c r="N11950" s="175"/>
      <c r="O11950" s="175"/>
      <c r="P11950" s="175"/>
      <c r="Q11950" s="175"/>
      <c r="R11950" s="175"/>
      <c r="S11950" s="175"/>
    </row>
    <row r="11951" spans="1:19" hidden="1">
      <c r="A11951" s="161" t="s">
        <v>937</v>
      </c>
      <c r="B11951" s="163" t="str">
        <f t="shared" si="414"/>
        <v>7.2.3</v>
      </c>
      <c r="C11951" s="164">
        <f t="shared" si="415"/>
        <v>0</v>
      </c>
      <c r="D11951" s="175"/>
      <c r="E11951" s="193"/>
      <c r="F11951" s="194"/>
      <c r="G11951" s="194"/>
      <c r="H11951" s="194"/>
      <c r="I11951" s="188"/>
      <c r="J11951" s="320"/>
      <c r="K11951" s="167"/>
      <c r="L11951" s="175"/>
      <c r="M11951" s="175"/>
      <c r="N11951" s="175"/>
      <c r="O11951" s="175"/>
      <c r="P11951" s="175"/>
      <c r="Q11951" s="175"/>
      <c r="R11951" s="175"/>
      <c r="S11951" s="175"/>
    </row>
    <row r="11952" spans="1:19" hidden="1">
      <c r="A11952" s="161" t="s">
        <v>937</v>
      </c>
      <c r="B11952" s="163" t="str">
        <f t="shared" si="414"/>
        <v>7.2.3</v>
      </c>
      <c r="C11952" s="164">
        <f t="shared" si="415"/>
        <v>0</v>
      </c>
      <c r="D11952" s="175"/>
      <c r="E11952" s="193"/>
      <c r="F11952" s="194"/>
      <c r="G11952" s="194"/>
      <c r="H11952" s="194"/>
      <c r="I11952" s="188"/>
      <c r="J11952" s="320"/>
      <c r="K11952" s="167"/>
      <c r="L11952" s="175"/>
      <c r="M11952" s="175"/>
      <c r="N11952" s="175"/>
      <c r="O11952" s="175"/>
      <c r="P11952" s="175"/>
      <c r="Q11952" s="175"/>
      <c r="R11952" s="175"/>
      <c r="S11952" s="175"/>
    </row>
    <row r="11953" spans="1:22" hidden="1">
      <c r="A11953" s="161" t="s">
        <v>937</v>
      </c>
      <c r="B11953" s="163" t="str">
        <f t="shared" si="414"/>
        <v>7.2.3</v>
      </c>
      <c r="C11953" s="164">
        <f t="shared" si="415"/>
        <v>0</v>
      </c>
      <c r="D11953" s="175"/>
      <c r="E11953" s="193"/>
      <c r="F11953" s="194"/>
      <c r="G11953" s="194"/>
      <c r="H11953" s="194"/>
      <c r="I11953" s="188"/>
      <c r="J11953" s="320"/>
      <c r="K11953" s="167"/>
      <c r="L11953" s="175"/>
      <c r="M11953" s="175"/>
      <c r="N11953" s="175"/>
      <c r="O11953" s="175"/>
      <c r="P11953" s="175"/>
      <c r="Q11953" s="175"/>
      <c r="R11953" s="175"/>
      <c r="S11953" s="175"/>
    </row>
    <row r="11954" spans="1:22" hidden="1">
      <c r="A11954" s="161" t="s">
        <v>937</v>
      </c>
      <c r="B11954" s="163" t="str">
        <f t="shared" si="414"/>
        <v>7.2.3</v>
      </c>
      <c r="C11954" s="164">
        <f t="shared" si="415"/>
        <v>0</v>
      </c>
      <c r="D11954" s="175"/>
      <c r="E11954" s="193"/>
      <c r="F11954" s="194"/>
      <c r="G11954" s="194"/>
      <c r="H11954" s="194"/>
      <c r="I11954" s="188"/>
      <c r="J11954" s="320"/>
      <c r="K11954" s="167"/>
      <c r="L11954" s="175"/>
      <c r="M11954" s="175"/>
      <c r="N11954" s="175"/>
      <c r="O11954" s="175"/>
      <c r="P11954" s="175"/>
      <c r="Q11954" s="175"/>
      <c r="R11954" s="175"/>
      <c r="S11954" s="175"/>
    </row>
    <row r="11955" spans="1:22" ht="15.75" hidden="1" thickBot="1">
      <c r="A11955" s="161" t="s">
        <v>937</v>
      </c>
      <c r="B11955" s="163" t="str">
        <f t="shared" si="414"/>
        <v>7.2.3</v>
      </c>
      <c r="C11955" s="164">
        <f t="shared" si="415"/>
        <v>0</v>
      </c>
      <c r="D11955" s="175"/>
      <c r="E11955" s="196"/>
      <c r="F11955" s="198"/>
      <c r="G11955" s="198"/>
      <c r="H11955" s="198"/>
      <c r="I11955" s="197"/>
      <c r="J11955" s="326"/>
      <c r="K11955" s="200">
        <f>SUM(J11943:J11955)</f>
        <v>25600</v>
      </c>
      <c r="L11955" s="167"/>
      <c r="M11955" s="175"/>
      <c r="N11955" s="175"/>
      <c r="O11955" s="175"/>
      <c r="P11955" s="175"/>
      <c r="Q11955" s="175"/>
      <c r="R11955" s="175"/>
      <c r="S11955" s="175"/>
    </row>
    <row r="11956" spans="1:22" ht="15.75" hidden="1" thickBot="1">
      <c r="A11956" s="161" t="s">
        <v>937</v>
      </c>
      <c r="B11956" s="163" t="str">
        <f t="shared" si="414"/>
        <v>7.2.3</v>
      </c>
      <c r="C11956" s="164">
        <f t="shared" si="415"/>
        <v>0</v>
      </c>
      <c r="D11956" s="175"/>
      <c r="E11956" s="201"/>
      <c r="F11956" s="201"/>
      <c r="G11956" s="201"/>
      <c r="H11956" s="201"/>
      <c r="I11956" s="202"/>
      <c r="J11956" s="330"/>
      <c r="K11956" s="204"/>
      <c r="L11956" s="175"/>
      <c r="M11956" s="175"/>
      <c r="N11956" s="175"/>
      <c r="O11956" s="175"/>
      <c r="P11956" s="175"/>
      <c r="Q11956" s="175"/>
      <c r="R11956" s="175"/>
      <c r="S11956" s="175"/>
    </row>
    <row r="11957" spans="1:22" ht="15.75" hidden="1" thickBot="1">
      <c r="A11957" s="161" t="s">
        <v>937</v>
      </c>
      <c r="B11957" s="163" t="str">
        <f t="shared" si="414"/>
        <v>7.2.3</v>
      </c>
      <c r="C11957" s="164">
        <f t="shared" si="415"/>
        <v>0</v>
      </c>
      <c r="D11957" s="175"/>
      <c r="E11957" s="178" t="s">
        <v>509</v>
      </c>
      <c r="F11957" s="179" t="s">
        <v>497</v>
      </c>
      <c r="G11957" s="179" t="s">
        <v>41</v>
      </c>
      <c r="H11957" s="179" t="s">
        <v>506</v>
      </c>
      <c r="I11957" s="179" t="s">
        <v>510</v>
      </c>
      <c r="J11957" s="317" t="s">
        <v>501</v>
      </c>
      <c r="K11957" s="167"/>
      <c r="L11957" s="175"/>
      <c r="M11957" s="175"/>
      <c r="N11957" s="175"/>
      <c r="O11957" s="175"/>
      <c r="P11957" s="175"/>
      <c r="Q11957" s="175"/>
      <c r="R11957" s="175"/>
      <c r="S11957" s="175"/>
    </row>
    <row r="11958" spans="1:22" hidden="1">
      <c r="A11958" s="161" t="s">
        <v>937</v>
      </c>
      <c r="B11958" s="163" t="str">
        <f t="shared" si="414"/>
        <v>7.2.3</v>
      </c>
      <c r="C11958" s="164">
        <f t="shared" si="415"/>
        <v>0</v>
      </c>
      <c r="D11958" s="175"/>
      <c r="E11958" s="254" t="s">
        <v>535</v>
      </c>
      <c r="F11958" s="206" t="s">
        <v>90</v>
      </c>
      <c r="G11958" s="256">
        <v>2.2000000000000006E-3</v>
      </c>
      <c r="H11958" s="249">
        <v>55000</v>
      </c>
      <c r="I11958" s="183">
        <v>1</v>
      </c>
      <c r="J11958" s="217">
        <f>ROUND(IF(N(F11958)&gt;0,PRODUCT(H11958,1/I11958),PRODUCT(G11958:I11958)),0)</f>
        <v>121</v>
      </c>
      <c r="K11958" s="167"/>
      <c r="L11958" s="175"/>
      <c r="M11958" s="175"/>
      <c r="N11958" s="175"/>
      <c r="O11958" s="175"/>
      <c r="P11958" s="175"/>
      <c r="Q11958" s="175"/>
      <c r="R11958" s="175"/>
      <c r="S11958" s="175"/>
      <c r="V11958" s="162">
        <v>121</v>
      </c>
    </row>
    <row r="11959" spans="1:22" hidden="1">
      <c r="A11959" s="161" t="s">
        <v>937</v>
      </c>
      <c r="B11959" s="163" t="str">
        <f t="shared" si="414"/>
        <v>7.2.3</v>
      </c>
      <c r="C11959" s="164">
        <f t="shared" si="415"/>
        <v>0</v>
      </c>
      <c r="D11959" s="175"/>
      <c r="E11959" s="250"/>
      <c r="F11959" s="188"/>
      <c r="G11959" s="375"/>
      <c r="H11959" s="237"/>
      <c r="I11959" s="206"/>
      <c r="J11959" s="252"/>
      <c r="K11959" s="167"/>
      <c r="L11959" s="175"/>
      <c r="M11959" s="175"/>
      <c r="N11959" s="175"/>
      <c r="O11959" s="175"/>
      <c r="P11959" s="175"/>
      <c r="Q11959" s="175"/>
      <c r="R11959" s="175"/>
      <c r="S11959" s="175"/>
    </row>
    <row r="11960" spans="1:22" hidden="1">
      <c r="A11960" s="161" t="s">
        <v>937</v>
      </c>
      <c r="B11960" s="163" t="str">
        <f t="shared" si="414"/>
        <v>7.2.3</v>
      </c>
      <c r="C11960" s="164">
        <f t="shared" si="415"/>
        <v>0</v>
      </c>
      <c r="D11960" s="175"/>
      <c r="E11960" s="193"/>
      <c r="F11960" s="194"/>
      <c r="G11960" s="194"/>
      <c r="H11960" s="194"/>
      <c r="I11960" s="188"/>
      <c r="J11960" s="320"/>
      <c r="K11960" s="167"/>
      <c r="L11960" s="175"/>
      <c r="M11960" s="175"/>
      <c r="N11960" s="175"/>
      <c r="O11960" s="175"/>
      <c r="P11960" s="175"/>
      <c r="Q11960" s="175"/>
      <c r="R11960" s="175"/>
      <c r="S11960" s="175"/>
    </row>
    <row r="11961" spans="1:22" hidden="1">
      <c r="A11961" s="161" t="s">
        <v>937</v>
      </c>
      <c r="B11961" s="163" t="str">
        <f t="shared" si="414"/>
        <v>7.2.3</v>
      </c>
      <c r="C11961" s="164">
        <f t="shared" si="415"/>
        <v>0</v>
      </c>
      <c r="D11961" s="175"/>
      <c r="E11961" s="193"/>
      <c r="F11961" s="194"/>
      <c r="G11961" s="194"/>
      <c r="H11961" s="194"/>
      <c r="I11961" s="188"/>
      <c r="J11961" s="320"/>
      <c r="K11961" s="167"/>
      <c r="L11961" s="175"/>
      <c r="M11961" s="175"/>
      <c r="N11961" s="175"/>
      <c r="O11961" s="175"/>
      <c r="P11961" s="175"/>
      <c r="Q11961" s="175"/>
      <c r="R11961" s="175"/>
      <c r="S11961" s="175"/>
    </row>
    <row r="11962" spans="1:22" hidden="1">
      <c r="A11962" s="161" t="s">
        <v>937</v>
      </c>
      <c r="B11962" s="163" t="str">
        <f t="shared" si="414"/>
        <v>7.2.3</v>
      </c>
      <c r="C11962" s="164">
        <f t="shared" si="415"/>
        <v>0</v>
      </c>
      <c r="D11962" s="175"/>
      <c r="E11962" s="193"/>
      <c r="F11962" s="194"/>
      <c r="G11962" s="194"/>
      <c r="H11962" s="194"/>
      <c r="I11962" s="188"/>
      <c r="J11962" s="320"/>
      <c r="K11962" s="167"/>
      <c r="L11962" s="175"/>
      <c r="M11962" s="175"/>
      <c r="N11962" s="175"/>
      <c r="O11962" s="175"/>
      <c r="P11962" s="175"/>
      <c r="Q11962" s="175"/>
      <c r="R11962" s="175"/>
      <c r="S11962" s="175"/>
    </row>
    <row r="11963" spans="1:22" ht="15.75" hidden="1" thickBot="1">
      <c r="A11963" s="161" t="s">
        <v>937</v>
      </c>
      <c r="B11963" s="163" t="str">
        <f t="shared" si="414"/>
        <v>7.2.3</v>
      </c>
      <c r="C11963" s="164">
        <f t="shared" si="415"/>
        <v>0</v>
      </c>
      <c r="D11963" s="175"/>
      <c r="E11963" s="196"/>
      <c r="F11963" s="198"/>
      <c r="G11963" s="198"/>
      <c r="H11963" s="198"/>
      <c r="I11963" s="197"/>
      <c r="J11963" s="326"/>
      <c r="K11963" s="200">
        <f>SUM(J11958:J11963)</f>
        <v>121</v>
      </c>
      <c r="L11963" s="167"/>
      <c r="M11963" s="175"/>
      <c r="N11963" s="175"/>
      <c r="O11963" s="175"/>
      <c r="P11963" s="175"/>
      <c r="Q11963" s="175"/>
      <c r="R11963" s="175"/>
      <c r="S11963" s="175"/>
    </row>
    <row r="11964" spans="1:22" ht="15.75" hidden="1" thickBot="1">
      <c r="A11964" s="161" t="s">
        <v>937</v>
      </c>
      <c r="B11964" s="163" t="str">
        <f t="shared" si="414"/>
        <v>7.2.3</v>
      </c>
      <c r="C11964" s="164">
        <f t="shared" si="415"/>
        <v>0</v>
      </c>
      <c r="D11964" s="175"/>
      <c r="E11964" s="201"/>
      <c r="F11964" s="201"/>
      <c r="G11964" s="201"/>
      <c r="H11964" s="201"/>
      <c r="I11964" s="213"/>
      <c r="J11964" s="340"/>
      <c r="K11964" s="204"/>
      <c r="L11964" s="175"/>
      <c r="M11964" s="175"/>
      <c r="N11964" s="175"/>
      <c r="O11964" s="175"/>
      <c r="P11964" s="175"/>
      <c r="Q11964" s="175"/>
      <c r="R11964" s="175"/>
      <c r="S11964" s="175"/>
    </row>
    <row r="11965" spans="1:22" ht="15.75" hidden="1" thickBot="1">
      <c r="A11965" s="161" t="s">
        <v>937</v>
      </c>
      <c r="B11965" s="163" t="str">
        <f t="shared" si="414"/>
        <v>7.2.3</v>
      </c>
      <c r="C11965" s="164">
        <f t="shared" si="415"/>
        <v>0</v>
      </c>
      <c r="D11965" s="175"/>
      <c r="E11965" s="178" t="s">
        <v>512</v>
      </c>
      <c r="F11965" s="239" t="s">
        <v>519</v>
      </c>
      <c r="G11965" s="239" t="s">
        <v>520</v>
      </c>
      <c r="H11965" s="179" t="s">
        <v>513</v>
      </c>
      <c r="I11965" s="179" t="s">
        <v>500</v>
      </c>
      <c r="J11965" s="180" t="s">
        <v>501</v>
      </c>
      <c r="K11965" s="167"/>
      <c r="L11965" s="175"/>
      <c r="M11965" s="175"/>
      <c r="N11965" s="175"/>
      <c r="O11965" s="175"/>
      <c r="P11965" s="175"/>
      <c r="Q11965" s="175"/>
      <c r="R11965" s="175"/>
      <c r="S11965" s="175"/>
    </row>
    <row r="11966" spans="1:22" hidden="1">
      <c r="A11966" s="161" t="s">
        <v>937</v>
      </c>
      <c r="B11966" s="163" t="str">
        <f t="shared" si="414"/>
        <v>7.2.3</v>
      </c>
      <c r="C11966" s="164">
        <f t="shared" si="415"/>
        <v>0</v>
      </c>
      <c r="D11966" s="175"/>
      <c r="E11966" s="205" t="s">
        <v>521</v>
      </c>
      <c r="F11966" s="219">
        <v>63600</v>
      </c>
      <c r="G11966" s="219">
        <v>54060</v>
      </c>
      <c r="H11966" s="207">
        <v>117660</v>
      </c>
      <c r="I11966" s="240">
        <v>20</v>
      </c>
      <c r="J11966" s="217">
        <f>ROUND(IF(N(F11966)&gt;0,PRODUCT(H11966,1/I11966),PRODUCT(G11966:I11966)),0)</f>
        <v>5883</v>
      </c>
      <c r="K11966" s="167"/>
      <c r="L11966" s="175"/>
      <c r="M11966" s="175"/>
      <c r="N11966" s="175"/>
      <c r="O11966" s="175"/>
      <c r="P11966" s="175"/>
      <c r="Q11966" s="175"/>
      <c r="R11966" s="175"/>
      <c r="S11966" s="175"/>
    </row>
    <row r="11967" spans="1:22" hidden="1">
      <c r="A11967" s="161" t="s">
        <v>937</v>
      </c>
      <c r="B11967" s="163" t="str">
        <f t="shared" si="414"/>
        <v>7.2.3</v>
      </c>
      <c r="C11967" s="164">
        <f t="shared" si="415"/>
        <v>0</v>
      </c>
      <c r="D11967" s="175"/>
      <c r="E11967" s="205" t="s">
        <v>522</v>
      </c>
      <c r="F11967" s="219">
        <v>31800</v>
      </c>
      <c r="G11967" s="219">
        <v>27030</v>
      </c>
      <c r="H11967" s="207">
        <v>58830</v>
      </c>
      <c r="I11967" s="240">
        <v>7</v>
      </c>
      <c r="J11967" s="217">
        <f>ROUND(IF(N(F11967)&gt;0,PRODUCT(H11967,1/I11967),PRODUCT(G11967:I11967)),0)</f>
        <v>8404</v>
      </c>
      <c r="K11967" s="167"/>
      <c r="L11967" s="175"/>
      <c r="M11967" s="175"/>
      <c r="N11967" s="175"/>
      <c r="O11967" s="175"/>
      <c r="P11967" s="175"/>
      <c r="Q11967" s="175"/>
      <c r="R11967" s="175"/>
      <c r="S11967" s="175"/>
    </row>
    <row r="11968" spans="1:22" hidden="1">
      <c r="A11968" s="161" t="s">
        <v>937</v>
      </c>
      <c r="B11968" s="163" t="str">
        <f t="shared" si="414"/>
        <v>7.2.3</v>
      </c>
      <c r="C11968" s="164">
        <f t="shared" si="415"/>
        <v>0</v>
      </c>
      <c r="D11968" s="175"/>
      <c r="E11968" s="241" t="s">
        <v>523</v>
      </c>
      <c r="F11968" s="219">
        <v>19080</v>
      </c>
      <c r="G11968" s="219">
        <v>16218</v>
      </c>
      <c r="H11968" s="207">
        <v>35298</v>
      </c>
      <c r="I11968" s="240">
        <v>7</v>
      </c>
      <c r="J11968" s="217">
        <f>ROUND(IF(N(F11968)&gt;0,PRODUCT(H11968,1/I11968),PRODUCT(G11968:I11968)),0)</f>
        <v>5043</v>
      </c>
      <c r="K11968" s="167"/>
      <c r="L11968" s="175"/>
      <c r="M11968" s="175"/>
      <c r="N11968" s="175"/>
      <c r="O11968" s="175"/>
      <c r="P11968" s="175"/>
      <c r="Q11968" s="175"/>
      <c r="R11968" s="175"/>
      <c r="S11968" s="175"/>
    </row>
    <row r="11969" spans="1:19" hidden="1">
      <c r="A11969" s="161" t="s">
        <v>937</v>
      </c>
      <c r="B11969" s="163" t="str">
        <f t="shared" si="414"/>
        <v>7.2.3</v>
      </c>
      <c r="C11969" s="164">
        <f t="shared" si="415"/>
        <v>0</v>
      </c>
      <c r="D11969" s="175"/>
      <c r="E11969" s="193"/>
      <c r="F11969" s="194"/>
      <c r="G11969" s="194"/>
      <c r="H11969" s="194"/>
      <c r="I11969" s="188"/>
      <c r="J11969" s="195"/>
      <c r="K11969" s="167"/>
      <c r="L11969" s="175"/>
      <c r="M11969" s="175"/>
      <c r="N11969" s="175"/>
      <c r="O11969" s="175"/>
      <c r="P11969" s="175"/>
      <c r="Q11969" s="175"/>
      <c r="R11969" s="175"/>
      <c r="S11969" s="175"/>
    </row>
    <row r="11970" spans="1:19" hidden="1">
      <c r="A11970" s="161" t="s">
        <v>937</v>
      </c>
      <c r="B11970" s="163" t="str">
        <f t="shared" si="414"/>
        <v>7.2.3</v>
      </c>
      <c r="C11970" s="164">
        <f t="shared" si="415"/>
        <v>0</v>
      </c>
      <c r="D11970" s="175"/>
      <c r="E11970" s="193"/>
      <c r="F11970" s="194"/>
      <c r="G11970" s="194"/>
      <c r="H11970" s="194"/>
      <c r="I11970" s="188"/>
      <c r="J11970" s="195"/>
      <c r="K11970" s="167"/>
      <c r="L11970" s="175"/>
      <c r="M11970" s="175"/>
      <c r="N11970" s="175"/>
      <c r="O11970" s="175"/>
      <c r="P11970" s="175"/>
      <c r="Q11970" s="175"/>
      <c r="R11970" s="175"/>
      <c r="S11970" s="175"/>
    </row>
    <row r="11971" spans="1:19" hidden="1">
      <c r="A11971" s="161" t="s">
        <v>937</v>
      </c>
      <c r="B11971" s="163" t="str">
        <f t="shared" si="414"/>
        <v>7.2.3</v>
      </c>
      <c r="C11971" s="164">
        <f t="shared" si="415"/>
        <v>0</v>
      </c>
      <c r="D11971" s="175"/>
      <c r="E11971" s="193"/>
      <c r="F11971" s="194"/>
      <c r="G11971" s="194"/>
      <c r="H11971" s="194"/>
      <c r="I11971" s="188"/>
      <c r="J11971" s="195"/>
      <c r="K11971" s="167"/>
      <c r="L11971" s="175"/>
      <c r="M11971" s="175"/>
      <c r="N11971" s="175"/>
      <c r="O11971" s="175"/>
      <c r="P11971" s="175"/>
      <c r="Q11971" s="175"/>
      <c r="R11971" s="175"/>
      <c r="S11971" s="175"/>
    </row>
    <row r="11972" spans="1:19" ht="15.75" hidden="1" thickBot="1">
      <c r="A11972" s="161" t="s">
        <v>937</v>
      </c>
      <c r="B11972" s="163" t="str">
        <f t="shared" si="414"/>
        <v>7.2.3</v>
      </c>
      <c r="C11972" s="164">
        <f t="shared" si="415"/>
        <v>0</v>
      </c>
      <c r="D11972" s="175"/>
      <c r="E11972" s="222"/>
      <c r="F11972" s="223"/>
      <c r="G11972" s="223"/>
      <c r="H11972" s="223"/>
      <c r="I11972" s="224"/>
      <c r="J11972" s="225"/>
      <c r="K11972" s="200">
        <f>SUM(J11966:J11972)</f>
        <v>19330</v>
      </c>
      <c r="L11972" s="167"/>
      <c r="M11972" s="175"/>
      <c r="N11972" s="175"/>
      <c r="O11972" s="175"/>
      <c r="P11972" s="175"/>
      <c r="Q11972" s="175"/>
      <c r="R11972" s="175"/>
      <c r="S11972" s="175"/>
    </row>
    <row r="11973" spans="1:19" hidden="1">
      <c r="A11973" s="161" t="s">
        <v>937</v>
      </c>
      <c r="B11973" s="163" t="str">
        <f t="shared" si="414"/>
        <v>7.2.3</v>
      </c>
      <c r="C11973" s="164">
        <f t="shared" si="415"/>
        <v>0</v>
      </c>
      <c r="D11973" s="175"/>
      <c r="E11973" s="263"/>
      <c r="F11973" s="263"/>
      <c r="G11973" s="263"/>
      <c r="H11973" s="263"/>
      <c r="I11973" s="264"/>
      <c r="J11973" s="204"/>
      <c r="K11973" s="204"/>
      <c r="L11973" s="175"/>
      <c r="M11973" s="175"/>
      <c r="N11973" s="175"/>
      <c r="O11973" s="175"/>
      <c r="P11973" s="175"/>
      <c r="Q11973" s="175"/>
      <c r="R11973" s="175"/>
      <c r="S11973" s="175"/>
    </row>
    <row r="11974" spans="1:19" ht="15.75" hidden="1" thickBot="1">
      <c r="A11974" s="161" t="s">
        <v>937</v>
      </c>
      <c r="B11974" s="163" t="str">
        <f t="shared" si="414"/>
        <v>7.2.3</v>
      </c>
      <c r="C11974" s="164">
        <f t="shared" si="415"/>
        <v>0</v>
      </c>
      <c r="D11974" s="175"/>
      <c r="E11974" s="175"/>
      <c r="F11974" s="175"/>
      <c r="G11974" s="175"/>
      <c r="H11974" s="226" t="s">
        <v>516</v>
      </c>
      <c r="I11974" s="176"/>
      <c r="J11974" s="167"/>
      <c r="K11974" s="200">
        <f>ROUND(+K11940+K11955+K11963+K11972,0)</f>
        <v>50285</v>
      </c>
      <c r="L11974" s="175"/>
      <c r="M11974" s="175"/>
      <c r="N11974" s="175"/>
      <c r="O11974" s="175"/>
      <c r="P11974" s="175"/>
      <c r="Q11974" s="175"/>
      <c r="R11974" s="175"/>
      <c r="S11974" s="175"/>
    </row>
    <row r="11975" spans="1:19" hidden="1">
      <c r="A11975" s="161" t="s">
        <v>937</v>
      </c>
      <c r="B11975" s="163" t="str">
        <f t="shared" si="414"/>
        <v>7.2.3</v>
      </c>
      <c r="C11975" s="164">
        <f t="shared" si="415"/>
        <v>0</v>
      </c>
      <c r="D11975" s="166"/>
      <c r="E11975" s="166"/>
      <c r="F11975" s="166"/>
      <c r="G11975" s="166"/>
      <c r="H11975" s="166"/>
      <c r="I11975" s="165"/>
      <c r="J11975" s="167"/>
      <c r="K11975" s="265"/>
      <c r="L11975" s="166"/>
      <c r="M11975" s="166"/>
      <c r="N11975" s="166"/>
      <c r="O11975" s="166"/>
      <c r="P11975" s="166"/>
      <c r="Q11975" s="166"/>
      <c r="R11975" s="166"/>
      <c r="S11975" s="166"/>
    </row>
    <row r="11976" spans="1:19" hidden="1">
      <c r="A11976" s="161" t="s">
        <v>937</v>
      </c>
      <c r="B11976" s="163" t="str">
        <f t="shared" si="414"/>
        <v>7.2.3</v>
      </c>
      <c r="C11976" s="164">
        <f t="shared" si="415"/>
        <v>0</v>
      </c>
      <c r="D11976" s="166"/>
      <c r="E11976" s="166"/>
      <c r="F11976" s="166"/>
      <c r="G11976" s="166"/>
      <c r="H11976" s="166"/>
      <c r="I11976" s="165"/>
      <c r="J11976" s="167"/>
      <c r="K11976" s="389"/>
      <c r="L11976" s="166"/>
      <c r="M11976" s="166"/>
      <c r="N11976" s="166"/>
      <c r="O11976" s="166"/>
      <c r="P11976" s="166"/>
      <c r="Q11976" s="166"/>
      <c r="R11976" s="166"/>
      <c r="S11976" s="166"/>
    </row>
    <row r="11977" spans="1:19" hidden="1">
      <c r="A11977" s="161" t="s">
        <v>937</v>
      </c>
      <c r="B11977" s="163" t="str">
        <f t="shared" si="414"/>
        <v>7.2.3</v>
      </c>
      <c r="C11977" s="164">
        <f t="shared" si="415"/>
        <v>0</v>
      </c>
      <c r="D11977" s="166"/>
      <c r="E11977" s="166"/>
      <c r="F11977" s="166"/>
      <c r="G11977" s="166"/>
      <c r="H11977" s="166"/>
      <c r="I11977" s="165"/>
      <c r="J11977" s="167"/>
      <c r="K11977" s="166"/>
      <c r="L11977" s="166"/>
      <c r="M11977" s="166"/>
      <c r="N11977" s="166"/>
      <c r="O11977" s="166"/>
      <c r="P11977" s="166"/>
      <c r="Q11977" s="166"/>
      <c r="R11977" s="166"/>
      <c r="S11977" s="166"/>
    </row>
    <row r="11978" spans="1:19" hidden="1">
      <c r="A11978" s="161" t="s">
        <v>937</v>
      </c>
      <c r="B11978" s="163" t="str">
        <f>E11983</f>
        <v>7.2.4</v>
      </c>
      <c r="C11978" s="164">
        <f t="shared" si="415"/>
        <v>0</v>
      </c>
      <c r="D11978" s="166"/>
      <c r="E11978" s="166"/>
      <c r="F11978" s="166"/>
      <c r="G11978" s="166"/>
      <c r="H11978" s="166"/>
      <c r="I11978" s="165"/>
      <c r="J11978" s="167"/>
      <c r="K11978" s="166"/>
      <c r="L11978" s="166"/>
      <c r="M11978" s="166"/>
      <c r="N11978" s="166"/>
      <c r="O11978" s="166"/>
      <c r="P11978" s="166"/>
      <c r="Q11978" s="166"/>
      <c r="R11978" s="166"/>
      <c r="S11978" s="166"/>
    </row>
    <row r="11979" spans="1:19" ht="18.75" hidden="1">
      <c r="A11979" s="161" t="s">
        <v>937</v>
      </c>
      <c r="B11979" s="163" t="str">
        <f t="shared" ref="B11979:B12031" si="416">B11978</f>
        <v>7.2.4</v>
      </c>
      <c r="C11979" s="164">
        <f t="shared" si="415"/>
        <v>0</v>
      </c>
      <c r="D11979" s="165"/>
      <c r="E11979" s="169" t="s">
        <v>496</v>
      </c>
      <c r="F11979" s="169"/>
      <c r="G11979" s="169"/>
      <c r="H11979" s="169"/>
      <c r="I11979" s="169"/>
      <c r="J11979" s="170"/>
      <c r="K11979" s="166"/>
      <c r="L11979" s="166"/>
      <c r="M11979" s="166"/>
      <c r="N11979" s="166"/>
      <c r="O11979" s="166"/>
      <c r="P11979" s="166"/>
      <c r="Q11979" s="166"/>
      <c r="R11979" s="166"/>
      <c r="S11979" s="166"/>
    </row>
    <row r="11980" spans="1:19" hidden="1">
      <c r="A11980" s="161" t="s">
        <v>937</v>
      </c>
      <c r="B11980" s="163" t="str">
        <f t="shared" si="416"/>
        <v>7.2.4</v>
      </c>
      <c r="C11980" s="164">
        <f t="shared" si="415"/>
        <v>0</v>
      </c>
      <c r="D11980" s="165"/>
      <c r="E11980" s="166"/>
      <c r="F11980" s="166"/>
      <c r="G11980" s="166"/>
      <c r="H11980" s="166"/>
      <c r="I11980" s="165"/>
      <c r="J11980" s="167"/>
      <c r="K11980" s="166"/>
      <c r="L11980" s="166"/>
      <c r="M11980" s="166"/>
      <c r="N11980" s="166"/>
      <c r="O11980" s="166"/>
      <c r="P11980" s="166"/>
      <c r="Q11980" s="166"/>
      <c r="R11980" s="166"/>
      <c r="S11980" s="166"/>
    </row>
    <row r="11981" spans="1:19" hidden="1">
      <c r="A11981" s="161" t="s">
        <v>937</v>
      </c>
      <c r="B11981" s="163" t="str">
        <f t="shared" si="416"/>
        <v>7.2.4</v>
      </c>
      <c r="C11981" s="164">
        <f t="shared" si="415"/>
        <v>0</v>
      </c>
      <c r="D11981" s="165"/>
      <c r="E11981" s="166"/>
      <c r="F11981" s="166"/>
      <c r="G11981" s="166"/>
      <c r="H11981" s="166"/>
      <c r="I11981" s="165"/>
      <c r="J11981" s="167"/>
      <c r="K11981" s="166"/>
      <c r="L11981" s="166"/>
      <c r="M11981" s="166"/>
      <c r="N11981" s="166"/>
      <c r="O11981" s="166"/>
      <c r="P11981" s="166"/>
      <c r="Q11981" s="166"/>
      <c r="R11981" s="166"/>
      <c r="S11981" s="166"/>
    </row>
    <row r="11982" spans="1:19" hidden="1">
      <c r="A11982" s="161" t="s">
        <v>937</v>
      </c>
      <c r="B11982" s="163" t="str">
        <f t="shared" si="416"/>
        <v>7.2.4</v>
      </c>
      <c r="C11982" s="164">
        <f t="shared" si="415"/>
        <v>0</v>
      </c>
      <c r="D11982" s="165"/>
      <c r="E11982" s="166"/>
      <c r="F11982" s="166"/>
      <c r="G11982" s="166"/>
      <c r="H11982" s="166"/>
      <c r="I11982" s="165"/>
      <c r="J11982" s="167"/>
      <c r="K11982" s="166"/>
      <c r="L11982" s="166"/>
      <c r="M11982" s="166"/>
      <c r="N11982" s="166"/>
      <c r="O11982" s="166"/>
      <c r="P11982" s="166"/>
      <c r="Q11982" s="166"/>
      <c r="R11982" s="166"/>
      <c r="S11982" s="166"/>
    </row>
    <row r="11983" spans="1:19" ht="27" hidden="1" customHeight="1">
      <c r="A11983" s="161" t="s">
        <v>937</v>
      </c>
      <c r="B11983" s="163" t="str">
        <f t="shared" si="416"/>
        <v>7.2.4</v>
      </c>
      <c r="C11983" s="164">
        <f t="shared" si="415"/>
        <v>0</v>
      </c>
      <c r="D11983" s="172" t="s">
        <v>39</v>
      </c>
      <c r="E11983" s="172" t="s">
        <v>334</v>
      </c>
      <c r="F11983" s="173" t="s">
        <v>947</v>
      </c>
      <c r="G11983" s="173"/>
      <c r="H11983" s="173"/>
      <c r="I11983" s="172" t="s">
        <v>497</v>
      </c>
      <c r="J11983" s="174" t="s">
        <v>517</v>
      </c>
      <c r="K11983" s="167"/>
      <c r="L11983" s="175"/>
      <c r="M11983" s="175"/>
      <c r="N11983" s="175"/>
      <c r="O11983" s="175"/>
      <c r="P11983" s="175"/>
      <c r="Q11983" s="175"/>
      <c r="R11983" s="175"/>
      <c r="S11983" s="175"/>
    </row>
    <row r="11984" spans="1:19" hidden="1">
      <c r="A11984" s="161" t="s">
        <v>937</v>
      </c>
      <c r="B11984" s="163" t="str">
        <f t="shared" si="416"/>
        <v>7.2.4</v>
      </c>
      <c r="C11984" s="164">
        <f t="shared" si="415"/>
        <v>0</v>
      </c>
      <c r="D11984" s="176"/>
      <c r="E11984" s="175"/>
      <c r="F11984" s="175"/>
      <c r="G11984" s="175"/>
      <c r="H11984" s="175"/>
      <c r="I11984" s="176"/>
      <c r="J11984" s="167"/>
      <c r="K11984" s="167"/>
      <c r="L11984" s="175"/>
      <c r="M11984" s="175"/>
      <c r="N11984" s="175"/>
      <c r="O11984" s="175"/>
      <c r="P11984" s="175"/>
      <c r="Q11984" s="175"/>
      <c r="R11984" s="175"/>
      <c r="S11984" s="175"/>
    </row>
    <row r="11985" spans="1:19" hidden="1">
      <c r="A11985" s="161" t="s">
        <v>937</v>
      </c>
      <c r="B11985" s="163" t="str">
        <f t="shared" si="416"/>
        <v>7.2.4</v>
      </c>
      <c r="C11985" s="164">
        <f t="shared" si="415"/>
        <v>0</v>
      </c>
      <c r="D11985" s="176"/>
      <c r="E11985" s="175"/>
      <c r="F11985" s="175"/>
      <c r="G11985" s="175"/>
      <c r="H11985" s="175"/>
      <c r="I11985" s="176"/>
      <c r="J11985" s="177"/>
      <c r="K11985" s="167"/>
      <c r="L11985" s="175"/>
      <c r="M11985" s="175"/>
      <c r="N11985" s="175"/>
      <c r="O11985" s="175"/>
      <c r="P11985" s="175"/>
      <c r="Q11985" s="175"/>
      <c r="R11985" s="175"/>
      <c r="S11985" s="175"/>
    </row>
    <row r="11986" spans="1:19" hidden="1">
      <c r="A11986" s="161" t="s">
        <v>937</v>
      </c>
      <c r="B11986" s="163" t="str">
        <f t="shared" si="416"/>
        <v>7.2.4</v>
      </c>
      <c r="C11986" s="164">
        <f t="shared" si="415"/>
        <v>0</v>
      </c>
      <c r="D11986" s="176"/>
      <c r="E11986" s="175"/>
      <c r="F11986" s="175"/>
      <c r="G11986" s="175"/>
      <c r="H11986" s="175"/>
      <c r="I11986" s="176"/>
      <c r="J11986" s="167"/>
      <c r="K11986" s="167"/>
      <c r="L11986" s="175"/>
      <c r="M11986" s="175"/>
      <c r="N11986" s="175"/>
      <c r="O11986" s="175"/>
      <c r="P11986" s="175"/>
      <c r="Q11986" s="175"/>
      <c r="R11986" s="175"/>
      <c r="S11986" s="175"/>
    </row>
    <row r="11987" spans="1:19" ht="15.75" hidden="1" thickBot="1">
      <c r="A11987" s="161" t="s">
        <v>937</v>
      </c>
      <c r="B11987" s="163" t="str">
        <f t="shared" si="416"/>
        <v>7.2.4</v>
      </c>
      <c r="C11987" s="164">
        <f t="shared" si="415"/>
        <v>0</v>
      </c>
      <c r="D11987" s="176"/>
      <c r="E11987" s="178" t="s">
        <v>498</v>
      </c>
      <c r="F11987" s="179" t="s">
        <v>497</v>
      </c>
      <c r="G11987" s="179" t="s">
        <v>41</v>
      </c>
      <c r="H11987" s="179" t="s">
        <v>499</v>
      </c>
      <c r="I11987" s="179" t="s">
        <v>500</v>
      </c>
      <c r="J11987" s="180" t="s">
        <v>501</v>
      </c>
      <c r="K11987" s="167"/>
      <c r="L11987" s="175"/>
      <c r="M11987" s="175"/>
      <c r="N11987" s="175"/>
      <c r="O11987" s="175"/>
      <c r="P11987" s="175"/>
      <c r="Q11987" s="175"/>
      <c r="R11987" s="175"/>
      <c r="S11987" s="175"/>
    </row>
    <row r="11988" spans="1:19" hidden="1">
      <c r="A11988" s="161" t="s">
        <v>937</v>
      </c>
      <c r="B11988" s="163" t="str">
        <f t="shared" si="416"/>
        <v>7.2.4</v>
      </c>
      <c r="C11988" s="164">
        <f t="shared" si="415"/>
        <v>0</v>
      </c>
      <c r="D11988" s="176"/>
      <c r="E11988" s="181" t="s">
        <v>502</v>
      </c>
      <c r="F11988" s="182" t="s">
        <v>959</v>
      </c>
      <c r="G11988" s="183">
        <v>1</v>
      </c>
      <c r="H11988" s="229">
        <f>ROUND(K12026,0)</f>
        <v>19330</v>
      </c>
      <c r="I11988" s="185">
        <v>0.1</v>
      </c>
      <c r="J11988" s="217">
        <f>ROUND(IF(N(F11988)&gt;0,PRODUCT(H11988,1/I11988),PRODUCT(G11988:I11988)),0)</f>
        <v>1933</v>
      </c>
      <c r="K11988" s="167"/>
      <c r="L11988" s="175"/>
      <c r="M11988" s="175"/>
      <c r="N11988" s="175"/>
      <c r="O11988" s="175"/>
      <c r="P11988" s="175"/>
      <c r="Q11988" s="175"/>
      <c r="R11988" s="175"/>
      <c r="S11988" s="175"/>
    </row>
    <row r="11989" spans="1:19" hidden="1">
      <c r="A11989" s="161" t="s">
        <v>937</v>
      </c>
      <c r="B11989" s="163" t="str">
        <f t="shared" si="416"/>
        <v>7.2.4</v>
      </c>
      <c r="C11989" s="164">
        <f t="shared" si="415"/>
        <v>0</v>
      </c>
      <c r="D11989" s="176"/>
      <c r="E11989" s="187" t="s">
        <v>948</v>
      </c>
      <c r="F11989" s="188" t="s">
        <v>1079</v>
      </c>
      <c r="G11989" s="189">
        <v>1</v>
      </c>
      <c r="H11989" s="190">
        <v>66023</v>
      </c>
      <c r="I11989" s="191">
        <v>0.05</v>
      </c>
      <c r="J11989" s="217">
        <f>ROUND(IF(N(F11989)&gt;0,PRODUCT(H11989,1/I11989),PRODUCT(G11989:I11989)),0)</f>
        <v>3301</v>
      </c>
      <c r="K11989" s="167"/>
      <c r="L11989" s="175"/>
      <c r="M11989" s="175"/>
      <c r="N11989" s="175"/>
      <c r="O11989" s="175"/>
      <c r="P11989" s="175"/>
      <c r="Q11989" s="175"/>
      <c r="R11989" s="175"/>
      <c r="S11989" s="175"/>
    </row>
    <row r="11990" spans="1:19" hidden="1">
      <c r="A11990" s="161" t="s">
        <v>937</v>
      </c>
      <c r="B11990" s="163" t="str">
        <f t="shared" si="416"/>
        <v>7.2.4</v>
      </c>
      <c r="C11990" s="164">
        <f t="shared" si="415"/>
        <v>0</v>
      </c>
      <c r="D11990" s="176"/>
      <c r="E11990" s="236"/>
      <c r="F11990" s="188"/>
      <c r="G11990" s="194"/>
      <c r="H11990" s="212"/>
      <c r="I11990" s="388"/>
      <c r="J11990" s="220"/>
      <c r="K11990" s="167"/>
      <c r="L11990" s="175"/>
      <c r="M11990" s="175"/>
      <c r="N11990" s="175"/>
      <c r="O11990" s="175"/>
      <c r="P11990" s="175"/>
      <c r="Q11990" s="175"/>
      <c r="R11990" s="175"/>
      <c r="S11990" s="175"/>
    </row>
    <row r="11991" spans="1:19" hidden="1">
      <c r="A11991" s="161" t="s">
        <v>937</v>
      </c>
      <c r="B11991" s="163" t="str">
        <f t="shared" si="416"/>
        <v>7.2.4</v>
      </c>
      <c r="C11991" s="164">
        <f t="shared" si="415"/>
        <v>0</v>
      </c>
      <c r="D11991" s="176"/>
      <c r="E11991" s="193"/>
      <c r="F11991" s="188"/>
      <c r="G11991" s="194"/>
      <c r="H11991" s="194"/>
      <c r="I11991" s="188"/>
      <c r="J11991" s="320"/>
      <c r="K11991" s="167"/>
      <c r="L11991" s="175"/>
      <c r="M11991" s="175"/>
      <c r="N11991" s="175"/>
      <c r="O11991" s="175"/>
      <c r="P11991" s="175"/>
      <c r="Q11991" s="175"/>
      <c r="R11991" s="175"/>
      <c r="S11991" s="175"/>
    </row>
    <row r="11992" spans="1:19" hidden="1">
      <c r="A11992" s="161" t="s">
        <v>937</v>
      </c>
      <c r="B11992" s="163" t="str">
        <f t="shared" si="416"/>
        <v>7.2.4</v>
      </c>
      <c r="C11992" s="164">
        <f t="shared" si="415"/>
        <v>0</v>
      </c>
      <c r="D11992" s="176"/>
      <c r="E11992" s="193"/>
      <c r="F11992" s="188"/>
      <c r="G11992" s="194"/>
      <c r="H11992" s="194"/>
      <c r="I11992" s="188"/>
      <c r="J11992" s="320"/>
      <c r="K11992" s="167"/>
      <c r="L11992" s="175"/>
      <c r="M11992" s="175"/>
      <c r="N11992" s="175"/>
      <c r="O11992" s="175"/>
      <c r="P11992" s="175"/>
      <c r="Q11992" s="175"/>
      <c r="R11992" s="175"/>
      <c r="S11992" s="175"/>
    </row>
    <row r="11993" spans="1:19" hidden="1">
      <c r="A11993" s="161" t="s">
        <v>937</v>
      </c>
      <c r="B11993" s="163" t="str">
        <f t="shared" si="416"/>
        <v>7.2.4</v>
      </c>
      <c r="C11993" s="164">
        <f t="shared" si="415"/>
        <v>0</v>
      </c>
      <c r="D11993" s="176"/>
      <c r="E11993" s="193"/>
      <c r="F11993" s="188"/>
      <c r="G11993" s="194"/>
      <c r="H11993" s="194"/>
      <c r="I11993" s="188"/>
      <c r="J11993" s="320"/>
      <c r="K11993" s="167"/>
      <c r="L11993" s="175"/>
      <c r="M11993" s="175"/>
      <c r="N11993" s="175"/>
      <c r="O11993" s="175"/>
      <c r="P11993" s="175"/>
      <c r="Q11993" s="175"/>
      <c r="R11993" s="175"/>
      <c r="S11993" s="175"/>
    </row>
    <row r="11994" spans="1:19" ht="15.75" hidden="1" thickBot="1">
      <c r="A11994" s="161" t="s">
        <v>937</v>
      </c>
      <c r="B11994" s="163" t="str">
        <f t="shared" si="416"/>
        <v>7.2.4</v>
      </c>
      <c r="C11994" s="164">
        <f t="shared" si="415"/>
        <v>0</v>
      </c>
      <c r="D11994" s="176"/>
      <c r="E11994" s="196"/>
      <c r="F11994" s="197"/>
      <c r="G11994" s="198"/>
      <c r="H11994" s="198"/>
      <c r="I11994" s="197"/>
      <c r="J11994" s="326"/>
      <c r="K11994" s="200">
        <f>SUM(J11988:J11994)</f>
        <v>5234</v>
      </c>
      <c r="L11994" s="167"/>
      <c r="M11994" s="175"/>
      <c r="N11994" s="175"/>
      <c r="O11994" s="175"/>
      <c r="P11994" s="175"/>
      <c r="Q11994" s="175"/>
      <c r="R11994" s="175"/>
      <c r="S11994" s="175"/>
    </row>
    <row r="11995" spans="1:19" ht="15.75" hidden="1" thickBot="1">
      <c r="A11995" s="161" t="s">
        <v>937</v>
      </c>
      <c r="B11995" s="163" t="str">
        <f t="shared" si="416"/>
        <v>7.2.4</v>
      </c>
      <c r="C11995" s="164">
        <f t="shared" ref="C11995:C12058" si="417">IF(ISERROR(MATCH(B11995,T:T,0)),0,1)</f>
        <v>0</v>
      </c>
      <c r="D11995" s="176"/>
      <c r="E11995" s="201"/>
      <c r="F11995" s="202"/>
      <c r="G11995" s="201"/>
      <c r="H11995" s="201"/>
      <c r="I11995" s="202"/>
      <c r="J11995" s="330"/>
      <c r="K11995" s="204"/>
      <c r="L11995" s="175"/>
      <c r="M11995" s="175"/>
      <c r="N11995" s="175"/>
      <c r="O11995" s="175"/>
      <c r="P11995" s="175"/>
      <c r="Q11995" s="175"/>
      <c r="R11995" s="175"/>
      <c r="S11995" s="175"/>
    </row>
    <row r="11996" spans="1:19" ht="15.75" hidden="1" thickBot="1">
      <c r="A11996" s="161" t="s">
        <v>937</v>
      </c>
      <c r="B11996" s="163" t="str">
        <f t="shared" si="416"/>
        <v>7.2.4</v>
      </c>
      <c r="C11996" s="164">
        <f t="shared" si="417"/>
        <v>0</v>
      </c>
      <c r="D11996" s="175"/>
      <c r="E11996" s="178" t="s">
        <v>505</v>
      </c>
      <c r="F11996" s="179" t="s">
        <v>497</v>
      </c>
      <c r="G11996" s="179" t="s">
        <v>41</v>
      </c>
      <c r="H11996" s="179" t="s">
        <v>506</v>
      </c>
      <c r="I11996" s="179" t="s">
        <v>507</v>
      </c>
      <c r="J11996" s="317" t="s">
        <v>501</v>
      </c>
      <c r="K11996" s="167"/>
      <c r="L11996" s="175"/>
      <c r="M11996" s="175"/>
      <c r="N11996" s="175"/>
      <c r="O11996" s="175"/>
      <c r="P11996" s="175"/>
      <c r="Q11996" s="175"/>
      <c r="R11996" s="175"/>
      <c r="S11996" s="175"/>
    </row>
    <row r="11997" spans="1:19" hidden="1">
      <c r="A11997" s="161" t="s">
        <v>937</v>
      </c>
      <c r="B11997" s="163" t="str">
        <f t="shared" si="416"/>
        <v>7.2.4</v>
      </c>
      <c r="C11997" s="164">
        <f t="shared" si="417"/>
        <v>0</v>
      </c>
      <c r="D11997" s="175"/>
      <c r="E11997" s="205" t="s">
        <v>947</v>
      </c>
      <c r="F11997" s="255" t="s">
        <v>54</v>
      </c>
      <c r="G11997" s="183">
        <v>1.05</v>
      </c>
      <c r="H11997" s="207">
        <v>33781</v>
      </c>
      <c r="I11997" s="208"/>
      <c r="J11997" s="217">
        <f>ROUND(IF(N(F11997)&gt;0,PRODUCT(H11997,1/I11997),PRODUCT(G11997:I11997)),0)</f>
        <v>35470</v>
      </c>
      <c r="K11997" s="167"/>
      <c r="L11997" s="175"/>
      <c r="M11997" s="175"/>
      <c r="N11997" s="175"/>
      <c r="O11997" s="175"/>
      <c r="P11997" s="175"/>
      <c r="Q11997" s="175"/>
      <c r="R11997" s="175"/>
      <c r="S11997" s="175"/>
    </row>
    <row r="11998" spans="1:19" hidden="1">
      <c r="A11998" s="161" t="s">
        <v>937</v>
      </c>
      <c r="B11998" s="163" t="str">
        <f t="shared" si="416"/>
        <v>7.2.4</v>
      </c>
      <c r="C11998" s="164">
        <f t="shared" si="417"/>
        <v>0</v>
      </c>
      <c r="D11998" s="175"/>
      <c r="E11998" s="385" t="s">
        <v>154</v>
      </c>
      <c r="F11998" s="246" t="s">
        <v>90</v>
      </c>
      <c r="G11998" s="245">
        <v>0.1</v>
      </c>
      <c r="H11998" s="207">
        <v>62362.999999999993</v>
      </c>
      <c r="I11998" s="208"/>
      <c r="J11998" s="217">
        <f>ROUND(IF(N(F11998)&gt;0,PRODUCT(H11998,1/I11998),PRODUCT(G11998:I11998)),0)</f>
        <v>6236</v>
      </c>
      <c r="K11998" s="167"/>
      <c r="L11998" s="175"/>
      <c r="M11998" s="175"/>
      <c r="N11998" s="175"/>
      <c r="O11998" s="175"/>
      <c r="P11998" s="175"/>
      <c r="Q11998" s="175"/>
      <c r="R11998" s="175"/>
      <c r="S11998" s="175"/>
    </row>
    <row r="11999" spans="1:19" hidden="1">
      <c r="A11999" s="161" t="s">
        <v>937</v>
      </c>
      <c r="B11999" s="163" t="str">
        <f t="shared" si="416"/>
        <v>7.2.4</v>
      </c>
      <c r="C11999" s="164">
        <f t="shared" si="417"/>
        <v>0</v>
      </c>
      <c r="D11999" s="175"/>
      <c r="E11999" s="250"/>
      <c r="F11999" s="188"/>
      <c r="G11999" s="375"/>
      <c r="H11999" s="237"/>
      <c r="I11999" s="208"/>
      <c r="J11999" s="252"/>
      <c r="K11999" s="167"/>
      <c r="L11999" s="175"/>
      <c r="M11999" s="175"/>
      <c r="N11999" s="175"/>
      <c r="O11999" s="175"/>
      <c r="P11999" s="175"/>
      <c r="Q11999" s="175"/>
      <c r="R11999" s="175"/>
      <c r="S11999" s="175"/>
    </row>
    <row r="12000" spans="1:19" hidden="1">
      <c r="A12000" s="161" t="s">
        <v>937</v>
      </c>
      <c r="B12000" s="163" t="str">
        <f t="shared" si="416"/>
        <v>7.2.4</v>
      </c>
      <c r="C12000" s="164">
        <f t="shared" si="417"/>
        <v>0</v>
      </c>
      <c r="D12000" s="175"/>
      <c r="E12000" s="193"/>
      <c r="F12000" s="194"/>
      <c r="G12000" s="194"/>
      <c r="H12000" s="194"/>
      <c r="I12000" s="188"/>
      <c r="J12000" s="320"/>
      <c r="K12000" s="167"/>
      <c r="L12000" s="175"/>
      <c r="M12000" s="175"/>
      <c r="N12000" s="175"/>
      <c r="O12000" s="175"/>
      <c r="P12000" s="175"/>
      <c r="Q12000" s="175"/>
      <c r="R12000" s="175"/>
      <c r="S12000" s="175"/>
    </row>
    <row r="12001" spans="1:22" hidden="1">
      <c r="A12001" s="161" t="s">
        <v>937</v>
      </c>
      <c r="B12001" s="163" t="str">
        <f t="shared" si="416"/>
        <v>7.2.4</v>
      </c>
      <c r="C12001" s="164">
        <f t="shared" si="417"/>
        <v>0</v>
      </c>
      <c r="D12001" s="175"/>
      <c r="E12001" s="193"/>
      <c r="F12001" s="194"/>
      <c r="G12001" s="194"/>
      <c r="H12001" s="194"/>
      <c r="I12001" s="188"/>
      <c r="J12001" s="320"/>
      <c r="K12001" s="167"/>
      <c r="L12001" s="175"/>
      <c r="M12001" s="175"/>
      <c r="N12001" s="175"/>
      <c r="O12001" s="175"/>
      <c r="P12001" s="175"/>
      <c r="Q12001" s="175"/>
      <c r="R12001" s="175"/>
      <c r="S12001" s="175"/>
    </row>
    <row r="12002" spans="1:22" hidden="1">
      <c r="A12002" s="161" t="s">
        <v>937</v>
      </c>
      <c r="B12002" s="163" t="str">
        <f t="shared" si="416"/>
        <v>7.2.4</v>
      </c>
      <c r="C12002" s="164">
        <f t="shared" si="417"/>
        <v>0</v>
      </c>
      <c r="D12002" s="175"/>
      <c r="E12002" s="193"/>
      <c r="F12002" s="194"/>
      <c r="G12002" s="194"/>
      <c r="H12002" s="194"/>
      <c r="I12002" s="188"/>
      <c r="J12002" s="320"/>
      <c r="K12002" s="167"/>
      <c r="L12002" s="175"/>
      <c r="M12002" s="175"/>
      <c r="N12002" s="175"/>
      <c r="O12002" s="175"/>
      <c r="P12002" s="175"/>
      <c r="Q12002" s="175"/>
      <c r="R12002" s="175"/>
      <c r="S12002" s="175"/>
    </row>
    <row r="12003" spans="1:22" hidden="1">
      <c r="A12003" s="161" t="s">
        <v>937</v>
      </c>
      <c r="B12003" s="163" t="str">
        <f t="shared" si="416"/>
        <v>7.2.4</v>
      </c>
      <c r="C12003" s="164">
        <f t="shared" si="417"/>
        <v>0</v>
      </c>
      <c r="D12003" s="175"/>
      <c r="E12003" s="193"/>
      <c r="F12003" s="194"/>
      <c r="G12003" s="194"/>
      <c r="H12003" s="194"/>
      <c r="I12003" s="188"/>
      <c r="J12003" s="320"/>
      <c r="K12003" s="167"/>
      <c r="L12003" s="175"/>
      <c r="M12003" s="175"/>
      <c r="N12003" s="175"/>
      <c r="O12003" s="175"/>
      <c r="P12003" s="175"/>
      <c r="Q12003" s="175"/>
      <c r="R12003" s="175"/>
      <c r="S12003" s="175"/>
    </row>
    <row r="12004" spans="1:22" hidden="1">
      <c r="A12004" s="161" t="s">
        <v>937</v>
      </c>
      <c r="B12004" s="163" t="str">
        <f t="shared" si="416"/>
        <v>7.2.4</v>
      </c>
      <c r="C12004" s="164">
        <f t="shared" si="417"/>
        <v>0</v>
      </c>
      <c r="D12004" s="175"/>
      <c r="E12004" s="193"/>
      <c r="F12004" s="194"/>
      <c r="G12004" s="194"/>
      <c r="H12004" s="194"/>
      <c r="I12004" s="188"/>
      <c r="J12004" s="320"/>
      <c r="K12004" s="167"/>
      <c r="L12004" s="175"/>
      <c r="M12004" s="175"/>
      <c r="N12004" s="175"/>
      <c r="O12004" s="175"/>
      <c r="P12004" s="175"/>
      <c r="Q12004" s="175"/>
      <c r="R12004" s="175"/>
      <c r="S12004" s="175"/>
    </row>
    <row r="12005" spans="1:22" hidden="1">
      <c r="A12005" s="161" t="s">
        <v>937</v>
      </c>
      <c r="B12005" s="163" t="str">
        <f t="shared" si="416"/>
        <v>7.2.4</v>
      </c>
      <c r="C12005" s="164">
        <f t="shared" si="417"/>
        <v>0</v>
      </c>
      <c r="D12005" s="175"/>
      <c r="E12005" s="193" t="str">
        <f>$E$307</f>
        <v>NOTA: Los materiales de cantera incluyen el transporte hasta el municipio</v>
      </c>
      <c r="F12005" s="194"/>
      <c r="G12005" s="194"/>
      <c r="H12005" s="194"/>
      <c r="I12005" s="188"/>
      <c r="J12005" s="320"/>
      <c r="K12005" s="167"/>
      <c r="L12005" s="175"/>
      <c r="M12005" s="175"/>
      <c r="N12005" s="175"/>
      <c r="O12005" s="175"/>
      <c r="P12005" s="175"/>
      <c r="Q12005" s="175"/>
      <c r="R12005" s="175"/>
      <c r="S12005" s="175"/>
    </row>
    <row r="12006" spans="1:22" hidden="1">
      <c r="A12006" s="161" t="s">
        <v>937</v>
      </c>
      <c r="B12006" s="163" t="str">
        <f t="shared" si="416"/>
        <v>7.2.4</v>
      </c>
      <c r="C12006" s="164">
        <f t="shared" si="417"/>
        <v>0</v>
      </c>
      <c r="D12006" s="175"/>
      <c r="E12006" s="193"/>
      <c r="F12006" s="194"/>
      <c r="G12006" s="194"/>
      <c r="H12006" s="194"/>
      <c r="I12006" s="188"/>
      <c r="J12006" s="320"/>
      <c r="K12006" s="167"/>
      <c r="L12006" s="175"/>
      <c r="M12006" s="175"/>
      <c r="N12006" s="175"/>
      <c r="O12006" s="175"/>
      <c r="P12006" s="175"/>
      <c r="Q12006" s="175"/>
      <c r="R12006" s="175"/>
      <c r="S12006" s="175"/>
    </row>
    <row r="12007" spans="1:22" hidden="1">
      <c r="A12007" s="161" t="s">
        <v>937</v>
      </c>
      <c r="B12007" s="163" t="str">
        <f t="shared" si="416"/>
        <v>7.2.4</v>
      </c>
      <c r="C12007" s="164">
        <f t="shared" si="417"/>
        <v>0</v>
      </c>
      <c r="D12007" s="175"/>
      <c r="E12007" s="193"/>
      <c r="F12007" s="194"/>
      <c r="G12007" s="194"/>
      <c r="H12007" s="194"/>
      <c r="I12007" s="188"/>
      <c r="J12007" s="320"/>
      <c r="K12007" s="167"/>
      <c r="L12007" s="175"/>
      <c r="M12007" s="175"/>
      <c r="N12007" s="175"/>
      <c r="O12007" s="175"/>
      <c r="P12007" s="175"/>
      <c r="Q12007" s="175"/>
      <c r="R12007" s="175"/>
      <c r="S12007" s="175"/>
    </row>
    <row r="12008" spans="1:22" hidden="1">
      <c r="A12008" s="161" t="s">
        <v>937</v>
      </c>
      <c r="B12008" s="163" t="str">
        <f t="shared" si="416"/>
        <v>7.2.4</v>
      </c>
      <c r="C12008" s="164">
        <f t="shared" si="417"/>
        <v>0</v>
      </c>
      <c r="D12008" s="175"/>
      <c r="E12008" s="193"/>
      <c r="F12008" s="194"/>
      <c r="G12008" s="194"/>
      <c r="H12008" s="194"/>
      <c r="I12008" s="188"/>
      <c r="J12008" s="320"/>
      <c r="K12008" s="167"/>
      <c r="L12008" s="175"/>
      <c r="M12008" s="175"/>
      <c r="N12008" s="175"/>
      <c r="O12008" s="175"/>
      <c r="P12008" s="175"/>
      <c r="Q12008" s="175"/>
      <c r="R12008" s="175"/>
      <c r="S12008" s="175"/>
    </row>
    <row r="12009" spans="1:22" ht="15.75" hidden="1" thickBot="1">
      <c r="A12009" s="161" t="s">
        <v>937</v>
      </c>
      <c r="B12009" s="163" t="str">
        <f t="shared" si="416"/>
        <v>7.2.4</v>
      </c>
      <c r="C12009" s="164">
        <f t="shared" si="417"/>
        <v>0</v>
      </c>
      <c r="D12009" s="175"/>
      <c r="E12009" s="196"/>
      <c r="F12009" s="198"/>
      <c r="G12009" s="198"/>
      <c r="H12009" s="198"/>
      <c r="I12009" s="197"/>
      <c r="J12009" s="326"/>
      <c r="K12009" s="200">
        <f>SUM(J11997:J12009)</f>
        <v>41706</v>
      </c>
      <c r="L12009" s="167"/>
      <c r="M12009" s="175"/>
      <c r="N12009" s="175"/>
      <c r="O12009" s="175"/>
      <c r="P12009" s="175"/>
      <c r="Q12009" s="175"/>
      <c r="R12009" s="175"/>
      <c r="S12009" s="175"/>
    </row>
    <row r="12010" spans="1:22" ht="15.75" hidden="1" thickBot="1">
      <c r="A12010" s="161" t="s">
        <v>937</v>
      </c>
      <c r="B12010" s="163" t="str">
        <f t="shared" si="416"/>
        <v>7.2.4</v>
      </c>
      <c r="C12010" s="164">
        <f t="shared" si="417"/>
        <v>0</v>
      </c>
      <c r="D12010" s="175"/>
      <c r="E12010" s="201"/>
      <c r="F12010" s="201"/>
      <c r="G12010" s="201"/>
      <c r="H12010" s="201"/>
      <c r="I12010" s="202"/>
      <c r="J12010" s="330"/>
      <c r="K12010" s="204"/>
      <c r="L12010" s="175"/>
      <c r="M12010" s="175"/>
      <c r="N12010" s="175"/>
      <c r="O12010" s="175"/>
      <c r="P12010" s="175"/>
      <c r="Q12010" s="175"/>
      <c r="R12010" s="175"/>
      <c r="S12010" s="175"/>
    </row>
    <row r="12011" spans="1:22" ht="15.75" hidden="1" thickBot="1">
      <c r="A12011" s="161" t="s">
        <v>937</v>
      </c>
      <c r="B12011" s="163" t="str">
        <f t="shared" si="416"/>
        <v>7.2.4</v>
      </c>
      <c r="C12011" s="164">
        <f t="shared" si="417"/>
        <v>0</v>
      </c>
      <c r="D12011" s="175"/>
      <c r="E12011" s="178" t="s">
        <v>509</v>
      </c>
      <c r="F12011" s="179" t="s">
        <v>497</v>
      </c>
      <c r="G12011" s="179" t="s">
        <v>41</v>
      </c>
      <c r="H12011" s="179" t="s">
        <v>506</v>
      </c>
      <c r="I12011" s="179" t="s">
        <v>510</v>
      </c>
      <c r="J12011" s="317" t="s">
        <v>501</v>
      </c>
      <c r="K12011" s="167"/>
      <c r="L12011" s="175"/>
      <c r="M12011" s="175"/>
      <c r="N12011" s="175"/>
      <c r="O12011" s="175"/>
      <c r="P12011" s="175"/>
      <c r="Q12011" s="175"/>
      <c r="R12011" s="175"/>
      <c r="S12011" s="175"/>
    </row>
    <row r="12012" spans="1:22" hidden="1">
      <c r="A12012" s="161" t="s">
        <v>937</v>
      </c>
      <c r="B12012" s="163" t="str">
        <f t="shared" si="416"/>
        <v>7.2.4</v>
      </c>
      <c r="C12012" s="164">
        <f t="shared" si="417"/>
        <v>0</v>
      </c>
      <c r="D12012" s="175"/>
      <c r="E12012" s="254" t="s">
        <v>535</v>
      </c>
      <c r="F12012" s="206" t="s">
        <v>90</v>
      </c>
      <c r="G12012" s="256">
        <v>2.1090909090909094E-3</v>
      </c>
      <c r="H12012" s="249">
        <v>55000</v>
      </c>
      <c r="I12012" s="183">
        <v>1</v>
      </c>
      <c r="J12012" s="217">
        <f>ROUND(IF(N(F12012)&gt;0,PRODUCT(H12012,1/I12012),PRODUCT(G12012:I12012)),0)</f>
        <v>116</v>
      </c>
      <c r="K12012" s="167"/>
      <c r="L12012" s="175"/>
      <c r="M12012" s="175"/>
      <c r="N12012" s="175"/>
      <c r="O12012" s="175"/>
      <c r="P12012" s="175"/>
      <c r="Q12012" s="175"/>
      <c r="R12012" s="175"/>
      <c r="S12012" s="175"/>
      <c r="V12012" s="162">
        <v>116</v>
      </c>
    </row>
    <row r="12013" spans="1:22" hidden="1">
      <c r="A12013" s="161" t="s">
        <v>937</v>
      </c>
      <c r="B12013" s="163" t="str">
        <f t="shared" si="416"/>
        <v>7.2.4</v>
      </c>
      <c r="C12013" s="164">
        <f t="shared" si="417"/>
        <v>0</v>
      </c>
      <c r="D12013" s="175"/>
      <c r="E12013" s="250"/>
      <c r="F12013" s="188"/>
      <c r="G12013" s="375"/>
      <c r="H12013" s="237"/>
      <c r="I12013" s="206"/>
      <c r="J12013" s="238"/>
      <c r="K12013" s="167"/>
      <c r="L12013" s="175"/>
      <c r="M12013" s="175"/>
      <c r="N12013" s="175"/>
      <c r="O12013" s="175"/>
      <c r="P12013" s="175"/>
      <c r="Q12013" s="175"/>
      <c r="R12013" s="175"/>
      <c r="S12013" s="175"/>
    </row>
    <row r="12014" spans="1:22" hidden="1">
      <c r="A12014" s="161" t="s">
        <v>937</v>
      </c>
      <c r="B12014" s="163" t="str">
        <f t="shared" si="416"/>
        <v>7.2.4</v>
      </c>
      <c r="C12014" s="164">
        <f t="shared" si="417"/>
        <v>0</v>
      </c>
      <c r="D12014" s="175"/>
      <c r="E12014" s="193"/>
      <c r="F12014" s="194"/>
      <c r="G12014" s="194"/>
      <c r="H12014" s="194"/>
      <c r="I12014" s="188"/>
      <c r="J12014" s="195"/>
      <c r="K12014" s="167"/>
      <c r="L12014" s="175"/>
      <c r="M12014" s="175"/>
      <c r="N12014" s="175"/>
      <c r="O12014" s="175"/>
      <c r="P12014" s="175"/>
      <c r="Q12014" s="175"/>
      <c r="R12014" s="175"/>
      <c r="S12014" s="175"/>
    </row>
    <row r="12015" spans="1:22" hidden="1">
      <c r="A12015" s="161" t="s">
        <v>937</v>
      </c>
      <c r="B12015" s="163" t="str">
        <f t="shared" si="416"/>
        <v>7.2.4</v>
      </c>
      <c r="C12015" s="164">
        <f t="shared" si="417"/>
        <v>0</v>
      </c>
      <c r="D12015" s="175"/>
      <c r="E12015" s="193"/>
      <c r="F12015" s="194"/>
      <c r="G12015" s="194"/>
      <c r="H12015" s="194"/>
      <c r="I12015" s="188"/>
      <c r="J12015" s="195"/>
      <c r="K12015" s="167"/>
      <c r="L12015" s="175"/>
      <c r="M12015" s="175"/>
      <c r="N12015" s="175"/>
      <c r="O12015" s="175"/>
      <c r="P12015" s="175"/>
      <c r="Q12015" s="175"/>
      <c r="R12015" s="175"/>
      <c r="S12015" s="175"/>
    </row>
    <row r="12016" spans="1:22" hidden="1">
      <c r="A12016" s="161" t="s">
        <v>937</v>
      </c>
      <c r="B12016" s="163" t="str">
        <f t="shared" si="416"/>
        <v>7.2.4</v>
      </c>
      <c r="C12016" s="164">
        <f t="shared" si="417"/>
        <v>0</v>
      </c>
      <c r="D12016" s="175"/>
      <c r="E12016" s="193"/>
      <c r="F12016" s="194"/>
      <c r="G12016" s="194"/>
      <c r="H12016" s="194"/>
      <c r="I12016" s="188"/>
      <c r="J12016" s="195"/>
      <c r="K12016" s="167"/>
      <c r="L12016" s="175"/>
      <c r="M12016" s="175"/>
      <c r="N12016" s="175"/>
      <c r="O12016" s="175"/>
      <c r="P12016" s="175"/>
      <c r="Q12016" s="175"/>
      <c r="R12016" s="175"/>
      <c r="S12016" s="175"/>
    </row>
    <row r="12017" spans="1:19" ht="15.75" hidden="1" thickBot="1">
      <c r="A12017" s="161" t="s">
        <v>937</v>
      </c>
      <c r="B12017" s="163" t="str">
        <f t="shared" si="416"/>
        <v>7.2.4</v>
      </c>
      <c r="C12017" s="164">
        <f t="shared" si="417"/>
        <v>0</v>
      </c>
      <c r="D12017" s="175"/>
      <c r="E12017" s="196"/>
      <c r="F12017" s="198"/>
      <c r="G12017" s="198"/>
      <c r="H12017" s="198"/>
      <c r="I12017" s="197"/>
      <c r="J12017" s="199"/>
      <c r="K12017" s="200">
        <f>SUM(J12012:J12017)</f>
        <v>116</v>
      </c>
      <c r="L12017" s="167"/>
      <c r="M12017" s="175"/>
      <c r="N12017" s="175"/>
      <c r="O12017" s="175"/>
      <c r="P12017" s="175"/>
      <c r="Q12017" s="175"/>
      <c r="R12017" s="175"/>
      <c r="S12017" s="175"/>
    </row>
    <row r="12018" spans="1:19" ht="15.75" hidden="1" thickBot="1">
      <c r="A12018" s="161" t="s">
        <v>937</v>
      </c>
      <c r="B12018" s="163" t="str">
        <f t="shared" si="416"/>
        <v>7.2.4</v>
      </c>
      <c r="C12018" s="164">
        <f t="shared" si="417"/>
        <v>0</v>
      </c>
      <c r="D12018" s="175"/>
      <c r="E12018" s="201"/>
      <c r="F12018" s="201"/>
      <c r="G12018" s="201"/>
      <c r="H12018" s="201"/>
      <c r="I12018" s="213"/>
      <c r="J12018" s="214"/>
      <c r="K12018" s="204"/>
      <c r="L12018" s="175"/>
      <c r="M12018" s="175"/>
      <c r="N12018" s="175"/>
      <c r="O12018" s="175"/>
      <c r="P12018" s="175"/>
      <c r="Q12018" s="175"/>
      <c r="R12018" s="175"/>
      <c r="S12018" s="175"/>
    </row>
    <row r="12019" spans="1:19" ht="15.75" hidden="1" thickBot="1">
      <c r="A12019" s="161" t="s">
        <v>937</v>
      </c>
      <c r="B12019" s="163" t="str">
        <f t="shared" si="416"/>
        <v>7.2.4</v>
      </c>
      <c r="C12019" s="164">
        <f t="shared" si="417"/>
        <v>0</v>
      </c>
      <c r="D12019" s="175"/>
      <c r="E12019" s="178" t="s">
        <v>512</v>
      </c>
      <c r="F12019" s="239" t="s">
        <v>519</v>
      </c>
      <c r="G12019" s="239" t="s">
        <v>520</v>
      </c>
      <c r="H12019" s="179" t="s">
        <v>513</v>
      </c>
      <c r="I12019" s="179" t="s">
        <v>500</v>
      </c>
      <c r="J12019" s="180" t="s">
        <v>501</v>
      </c>
      <c r="K12019" s="167"/>
      <c r="L12019" s="175"/>
      <c r="M12019" s="175"/>
      <c r="N12019" s="175"/>
      <c r="O12019" s="175"/>
      <c r="P12019" s="175"/>
      <c r="Q12019" s="175"/>
      <c r="R12019" s="175"/>
      <c r="S12019" s="175"/>
    </row>
    <row r="12020" spans="1:19" hidden="1">
      <c r="A12020" s="161" t="s">
        <v>937</v>
      </c>
      <c r="B12020" s="163" t="str">
        <f t="shared" si="416"/>
        <v>7.2.4</v>
      </c>
      <c r="C12020" s="164">
        <f t="shared" si="417"/>
        <v>0</v>
      </c>
      <c r="D12020" s="175"/>
      <c r="E12020" s="205" t="s">
        <v>521</v>
      </c>
      <c r="F12020" s="219">
        <v>63600</v>
      </c>
      <c r="G12020" s="219">
        <v>54060</v>
      </c>
      <c r="H12020" s="207">
        <v>117660</v>
      </c>
      <c r="I12020" s="240">
        <v>20</v>
      </c>
      <c r="J12020" s="217">
        <f>ROUND(IF(N(F12020)&gt;0,PRODUCT(H12020,1/I12020),PRODUCT(G12020:I12020)),0)</f>
        <v>5883</v>
      </c>
      <c r="K12020" s="167"/>
      <c r="L12020" s="175"/>
      <c r="M12020" s="175"/>
      <c r="N12020" s="175"/>
      <c r="O12020" s="175"/>
      <c r="P12020" s="175"/>
      <c r="Q12020" s="175"/>
      <c r="R12020" s="175"/>
      <c r="S12020" s="175"/>
    </row>
    <row r="12021" spans="1:19" hidden="1">
      <c r="A12021" s="161" t="s">
        <v>937</v>
      </c>
      <c r="B12021" s="163" t="str">
        <f t="shared" si="416"/>
        <v>7.2.4</v>
      </c>
      <c r="C12021" s="164">
        <f t="shared" si="417"/>
        <v>0</v>
      </c>
      <c r="D12021" s="175"/>
      <c r="E12021" s="205" t="s">
        <v>522</v>
      </c>
      <c r="F12021" s="219">
        <v>31800</v>
      </c>
      <c r="G12021" s="219">
        <v>27030</v>
      </c>
      <c r="H12021" s="207">
        <v>58830</v>
      </c>
      <c r="I12021" s="240">
        <v>7</v>
      </c>
      <c r="J12021" s="217">
        <f>ROUND(IF(N(F12021)&gt;0,PRODUCT(H12021,1/I12021),PRODUCT(G12021:I12021)),0)</f>
        <v>8404</v>
      </c>
      <c r="K12021" s="167"/>
      <c r="L12021" s="175"/>
      <c r="M12021" s="175"/>
      <c r="N12021" s="175"/>
      <c r="O12021" s="175"/>
      <c r="P12021" s="175"/>
      <c r="Q12021" s="175"/>
      <c r="R12021" s="175"/>
      <c r="S12021" s="175"/>
    </row>
    <row r="12022" spans="1:19" hidden="1">
      <c r="A12022" s="161" t="s">
        <v>937</v>
      </c>
      <c r="B12022" s="163" t="str">
        <f t="shared" si="416"/>
        <v>7.2.4</v>
      </c>
      <c r="C12022" s="164">
        <f t="shared" si="417"/>
        <v>0</v>
      </c>
      <c r="D12022" s="175"/>
      <c r="E12022" s="241" t="s">
        <v>523</v>
      </c>
      <c r="F12022" s="219">
        <v>19080</v>
      </c>
      <c r="G12022" s="219">
        <v>16218</v>
      </c>
      <c r="H12022" s="207">
        <v>35298</v>
      </c>
      <c r="I12022" s="240">
        <v>7</v>
      </c>
      <c r="J12022" s="217">
        <f>ROUND(IF(N(F12022)&gt;0,PRODUCT(H12022,1/I12022),PRODUCT(G12022:I12022)),0)</f>
        <v>5043</v>
      </c>
      <c r="K12022" s="167"/>
      <c r="L12022" s="175"/>
      <c r="M12022" s="175"/>
      <c r="N12022" s="175"/>
      <c r="O12022" s="175"/>
      <c r="P12022" s="175"/>
      <c r="Q12022" s="175"/>
      <c r="R12022" s="175"/>
      <c r="S12022" s="175"/>
    </row>
    <row r="12023" spans="1:19" hidden="1">
      <c r="A12023" s="161" t="s">
        <v>937</v>
      </c>
      <c r="B12023" s="163" t="str">
        <f t="shared" si="416"/>
        <v>7.2.4</v>
      </c>
      <c r="C12023" s="164">
        <f t="shared" si="417"/>
        <v>0</v>
      </c>
      <c r="D12023" s="175"/>
      <c r="E12023" s="193"/>
      <c r="F12023" s="194"/>
      <c r="G12023" s="194"/>
      <c r="H12023" s="194"/>
      <c r="I12023" s="188"/>
      <c r="J12023" s="195"/>
      <c r="K12023" s="167"/>
      <c r="L12023" s="175"/>
      <c r="M12023" s="175"/>
      <c r="N12023" s="175"/>
      <c r="O12023" s="175"/>
      <c r="P12023" s="175"/>
      <c r="Q12023" s="175"/>
      <c r="R12023" s="175"/>
      <c r="S12023" s="175"/>
    </row>
    <row r="12024" spans="1:19" hidden="1">
      <c r="A12024" s="161" t="s">
        <v>937</v>
      </c>
      <c r="B12024" s="163" t="str">
        <f t="shared" si="416"/>
        <v>7.2.4</v>
      </c>
      <c r="C12024" s="164">
        <f t="shared" si="417"/>
        <v>0</v>
      </c>
      <c r="D12024" s="175"/>
      <c r="E12024" s="193"/>
      <c r="F12024" s="194"/>
      <c r="G12024" s="194"/>
      <c r="H12024" s="194"/>
      <c r="I12024" s="188"/>
      <c r="J12024" s="195"/>
      <c r="K12024" s="167"/>
      <c r="L12024" s="175"/>
      <c r="M12024" s="175"/>
      <c r="N12024" s="175"/>
      <c r="O12024" s="175"/>
      <c r="P12024" s="175"/>
      <c r="Q12024" s="175"/>
      <c r="R12024" s="175"/>
      <c r="S12024" s="175"/>
    </row>
    <row r="12025" spans="1:19" hidden="1">
      <c r="A12025" s="161" t="s">
        <v>937</v>
      </c>
      <c r="B12025" s="163" t="str">
        <f t="shared" si="416"/>
        <v>7.2.4</v>
      </c>
      <c r="C12025" s="164">
        <f t="shared" si="417"/>
        <v>0</v>
      </c>
      <c r="D12025" s="175"/>
      <c r="E12025" s="193"/>
      <c r="F12025" s="194"/>
      <c r="G12025" s="194"/>
      <c r="H12025" s="194"/>
      <c r="I12025" s="188"/>
      <c r="J12025" s="195"/>
      <c r="K12025" s="167"/>
      <c r="L12025" s="175"/>
      <c r="M12025" s="175"/>
      <c r="N12025" s="175"/>
      <c r="O12025" s="175"/>
      <c r="P12025" s="175"/>
      <c r="Q12025" s="175"/>
      <c r="R12025" s="175"/>
      <c r="S12025" s="175"/>
    </row>
    <row r="12026" spans="1:19" ht="15.75" hidden="1" thickBot="1">
      <c r="A12026" s="161" t="s">
        <v>937</v>
      </c>
      <c r="B12026" s="163" t="str">
        <f t="shared" si="416"/>
        <v>7.2.4</v>
      </c>
      <c r="C12026" s="164">
        <f t="shared" si="417"/>
        <v>0</v>
      </c>
      <c r="D12026" s="175"/>
      <c r="E12026" s="222"/>
      <c r="F12026" s="223"/>
      <c r="G12026" s="223"/>
      <c r="H12026" s="223"/>
      <c r="I12026" s="224"/>
      <c r="J12026" s="225"/>
      <c r="K12026" s="200">
        <f>SUM(J12020:J12026)</f>
        <v>19330</v>
      </c>
      <c r="L12026" s="167"/>
      <c r="M12026" s="175"/>
      <c r="N12026" s="175"/>
      <c r="O12026" s="175"/>
      <c r="P12026" s="175"/>
      <c r="Q12026" s="175"/>
      <c r="R12026" s="175"/>
      <c r="S12026" s="175"/>
    </row>
    <row r="12027" spans="1:19" hidden="1">
      <c r="A12027" s="161" t="s">
        <v>937</v>
      </c>
      <c r="B12027" s="163" t="str">
        <f t="shared" si="416"/>
        <v>7.2.4</v>
      </c>
      <c r="C12027" s="164">
        <f t="shared" si="417"/>
        <v>0</v>
      </c>
      <c r="D12027" s="175"/>
      <c r="E12027" s="263"/>
      <c r="F12027" s="263"/>
      <c r="G12027" s="263"/>
      <c r="H12027" s="263"/>
      <c r="I12027" s="264"/>
      <c r="J12027" s="204"/>
      <c r="K12027" s="204"/>
      <c r="L12027" s="175"/>
      <c r="M12027" s="175"/>
      <c r="N12027" s="175"/>
      <c r="O12027" s="175"/>
      <c r="P12027" s="175"/>
      <c r="Q12027" s="175"/>
      <c r="R12027" s="175"/>
      <c r="S12027" s="175"/>
    </row>
    <row r="12028" spans="1:19" ht="15.75" hidden="1" thickBot="1">
      <c r="A12028" s="161" t="s">
        <v>937</v>
      </c>
      <c r="B12028" s="163" t="str">
        <f t="shared" si="416"/>
        <v>7.2.4</v>
      </c>
      <c r="C12028" s="164">
        <f t="shared" si="417"/>
        <v>0</v>
      </c>
      <c r="D12028" s="175"/>
      <c r="E12028" s="175"/>
      <c r="F12028" s="175"/>
      <c r="G12028" s="175"/>
      <c r="H12028" s="226" t="s">
        <v>516</v>
      </c>
      <c r="I12028" s="176"/>
      <c r="J12028" s="167"/>
      <c r="K12028" s="200">
        <f>ROUND(+K11994+K12009+K12017+K12026,0)</f>
        <v>66386</v>
      </c>
      <c r="L12028" s="175"/>
      <c r="M12028" s="175"/>
      <c r="N12028" s="175"/>
      <c r="O12028" s="175"/>
      <c r="P12028" s="175"/>
      <c r="Q12028" s="175"/>
      <c r="R12028" s="175"/>
      <c r="S12028" s="175"/>
    </row>
    <row r="12029" spans="1:19" hidden="1">
      <c r="A12029" s="161" t="s">
        <v>937</v>
      </c>
      <c r="B12029" s="163" t="str">
        <f t="shared" si="416"/>
        <v>7.2.4</v>
      </c>
      <c r="C12029" s="164">
        <f t="shared" si="417"/>
        <v>0</v>
      </c>
      <c r="D12029" s="166"/>
      <c r="E12029" s="166"/>
      <c r="F12029" s="166"/>
      <c r="G12029" s="166"/>
      <c r="H12029" s="166"/>
      <c r="I12029" s="165"/>
      <c r="J12029" s="167"/>
      <c r="K12029" s="265"/>
      <c r="L12029" s="166"/>
      <c r="M12029" s="166"/>
      <c r="N12029" s="166"/>
      <c r="O12029" s="166"/>
      <c r="P12029" s="166"/>
      <c r="Q12029" s="166"/>
      <c r="R12029" s="166"/>
      <c r="S12029" s="166"/>
    </row>
    <row r="12030" spans="1:19" hidden="1">
      <c r="A12030" s="161" t="s">
        <v>937</v>
      </c>
      <c r="B12030" s="163" t="str">
        <f t="shared" si="416"/>
        <v>7.2.4</v>
      </c>
      <c r="C12030" s="164">
        <f t="shared" si="417"/>
        <v>0</v>
      </c>
      <c r="D12030" s="166"/>
      <c r="E12030" s="166"/>
      <c r="F12030" s="166"/>
      <c r="G12030" s="166"/>
      <c r="H12030" s="166"/>
      <c r="I12030" s="165"/>
      <c r="J12030" s="167"/>
      <c r="K12030" s="389"/>
      <c r="L12030" s="166"/>
      <c r="M12030" s="166"/>
      <c r="N12030" s="166"/>
      <c r="O12030" s="166"/>
      <c r="P12030" s="166"/>
      <c r="Q12030" s="166"/>
      <c r="R12030" s="166"/>
      <c r="S12030" s="166"/>
    </row>
    <row r="12031" spans="1:19" hidden="1">
      <c r="A12031" s="161" t="s">
        <v>937</v>
      </c>
      <c r="B12031" s="163" t="str">
        <f t="shared" si="416"/>
        <v>7.2.4</v>
      </c>
      <c r="C12031" s="164">
        <f t="shared" si="417"/>
        <v>0</v>
      </c>
      <c r="D12031" s="166"/>
      <c r="E12031" s="166"/>
      <c r="F12031" s="166"/>
      <c r="G12031" s="166"/>
      <c r="H12031" s="166"/>
      <c r="I12031" s="165"/>
      <c r="J12031" s="167"/>
      <c r="K12031" s="166"/>
      <c r="L12031" s="166"/>
      <c r="M12031" s="166"/>
      <c r="N12031" s="166"/>
      <c r="O12031" s="166"/>
      <c r="P12031" s="166"/>
      <c r="Q12031" s="166"/>
      <c r="R12031" s="166"/>
      <c r="S12031" s="166"/>
    </row>
    <row r="12032" spans="1:19" hidden="1">
      <c r="A12032" s="161" t="s">
        <v>937</v>
      </c>
      <c r="B12032" s="163" t="str">
        <f>E12037</f>
        <v>7.3.1</v>
      </c>
      <c r="C12032" s="164">
        <f t="shared" si="417"/>
        <v>0</v>
      </c>
      <c r="D12032" s="166"/>
      <c r="E12032" s="166"/>
      <c r="F12032" s="166"/>
      <c r="G12032" s="166"/>
      <c r="H12032" s="166"/>
      <c r="I12032" s="165"/>
      <c r="J12032" s="167"/>
      <c r="K12032" s="166"/>
      <c r="L12032" s="166"/>
      <c r="M12032" s="166"/>
      <c r="N12032" s="166"/>
      <c r="O12032" s="166"/>
      <c r="P12032" s="166"/>
      <c r="Q12032" s="166"/>
      <c r="R12032" s="166"/>
      <c r="S12032" s="166"/>
    </row>
    <row r="12033" spans="1:19" ht="18.75" hidden="1">
      <c r="A12033" s="161" t="s">
        <v>937</v>
      </c>
      <c r="B12033" s="163" t="str">
        <f t="shared" ref="B12033:B12085" si="418">B12032</f>
        <v>7.3.1</v>
      </c>
      <c r="C12033" s="164">
        <f t="shared" si="417"/>
        <v>0</v>
      </c>
      <c r="D12033" s="165"/>
      <c r="E12033" s="169" t="s">
        <v>496</v>
      </c>
      <c r="F12033" s="169"/>
      <c r="G12033" s="169"/>
      <c r="H12033" s="169"/>
      <c r="I12033" s="169"/>
      <c r="J12033" s="170"/>
      <c r="K12033" s="166"/>
      <c r="L12033" s="166"/>
      <c r="M12033" s="166"/>
      <c r="N12033" s="166"/>
      <c r="O12033" s="166"/>
      <c r="P12033" s="166"/>
      <c r="Q12033" s="166"/>
      <c r="R12033" s="166"/>
      <c r="S12033" s="166"/>
    </row>
    <row r="12034" spans="1:19" hidden="1">
      <c r="A12034" s="161" t="s">
        <v>937</v>
      </c>
      <c r="B12034" s="163" t="str">
        <f t="shared" si="418"/>
        <v>7.3.1</v>
      </c>
      <c r="C12034" s="164">
        <f t="shared" si="417"/>
        <v>0</v>
      </c>
      <c r="D12034" s="165"/>
      <c r="E12034" s="166"/>
      <c r="F12034" s="166"/>
      <c r="G12034" s="166"/>
      <c r="H12034" s="166"/>
      <c r="I12034" s="165"/>
      <c r="J12034" s="167"/>
      <c r="K12034" s="166"/>
      <c r="L12034" s="166"/>
      <c r="M12034" s="166"/>
      <c r="N12034" s="166"/>
      <c r="O12034" s="166"/>
      <c r="P12034" s="166"/>
      <c r="Q12034" s="166"/>
      <c r="R12034" s="166"/>
      <c r="S12034" s="166"/>
    </row>
    <row r="12035" spans="1:19" hidden="1">
      <c r="A12035" s="161" t="s">
        <v>937</v>
      </c>
      <c r="B12035" s="163" t="str">
        <f t="shared" si="418"/>
        <v>7.3.1</v>
      </c>
      <c r="C12035" s="164">
        <f t="shared" si="417"/>
        <v>0</v>
      </c>
      <c r="D12035" s="165"/>
      <c r="E12035" s="166"/>
      <c r="F12035" s="166"/>
      <c r="G12035" s="166"/>
      <c r="H12035" s="166"/>
      <c r="I12035" s="165"/>
      <c r="J12035" s="167"/>
      <c r="K12035" s="166"/>
      <c r="L12035" s="166"/>
      <c r="M12035" s="166"/>
      <c r="N12035" s="166"/>
      <c r="O12035" s="166"/>
      <c r="P12035" s="166"/>
      <c r="Q12035" s="166"/>
      <c r="R12035" s="166"/>
      <c r="S12035" s="166"/>
    </row>
    <row r="12036" spans="1:19" hidden="1">
      <c r="A12036" s="161" t="s">
        <v>937</v>
      </c>
      <c r="B12036" s="163" t="str">
        <f t="shared" si="418"/>
        <v>7.3.1</v>
      </c>
      <c r="C12036" s="164">
        <f t="shared" si="417"/>
        <v>0</v>
      </c>
      <c r="D12036" s="165"/>
      <c r="E12036" s="166"/>
      <c r="F12036" s="166"/>
      <c r="G12036" s="166"/>
      <c r="H12036" s="166"/>
      <c r="I12036" s="165"/>
      <c r="J12036" s="167"/>
      <c r="K12036" s="166"/>
      <c r="L12036" s="166"/>
      <c r="M12036" s="166"/>
      <c r="N12036" s="166"/>
      <c r="O12036" s="166"/>
      <c r="P12036" s="166"/>
      <c r="Q12036" s="166"/>
      <c r="R12036" s="166"/>
      <c r="S12036" s="166"/>
    </row>
    <row r="12037" spans="1:19" ht="27" hidden="1" customHeight="1">
      <c r="A12037" s="161" t="s">
        <v>937</v>
      </c>
      <c r="B12037" s="163" t="str">
        <f t="shared" si="418"/>
        <v>7.3.1</v>
      </c>
      <c r="C12037" s="164">
        <f t="shared" si="417"/>
        <v>0</v>
      </c>
      <c r="D12037" s="172" t="s">
        <v>39</v>
      </c>
      <c r="E12037" s="172" t="s">
        <v>337</v>
      </c>
      <c r="F12037" s="173" t="s">
        <v>949</v>
      </c>
      <c r="G12037" s="173"/>
      <c r="H12037" s="173"/>
      <c r="I12037" s="172" t="s">
        <v>497</v>
      </c>
      <c r="J12037" s="174" t="s">
        <v>4</v>
      </c>
      <c r="K12037" s="167"/>
      <c r="L12037" s="175"/>
      <c r="M12037" s="175"/>
      <c r="N12037" s="175"/>
      <c r="O12037" s="175"/>
      <c r="P12037" s="175"/>
      <c r="Q12037" s="175"/>
      <c r="R12037" s="175"/>
      <c r="S12037" s="175"/>
    </row>
    <row r="12038" spans="1:19" hidden="1">
      <c r="A12038" s="161" t="s">
        <v>937</v>
      </c>
      <c r="B12038" s="163" t="str">
        <f t="shared" si="418"/>
        <v>7.3.1</v>
      </c>
      <c r="C12038" s="164">
        <f t="shared" si="417"/>
        <v>0</v>
      </c>
      <c r="D12038" s="176"/>
      <c r="E12038" s="175"/>
      <c r="F12038" s="175"/>
      <c r="G12038" s="175"/>
      <c r="H12038" s="175"/>
      <c r="I12038" s="176"/>
      <c r="J12038" s="167"/>
      <c r="K12038" s="167"/>
      <c r="L12038" s="175"/>
      <c r="M12038" s="175"/>
      <c r="N12038" s="175"/>
      <c r="O12038" s="175"/>
      <c r="P12038" s="175"/>
      <c r="Q12038" s="175"/>
      <c r="R12038" s="175"/>
      <c r="S12038" s="175"/>
    </row>
    <row r="12039" spans="1:19" hidden="1">
      <c r="A12039" s="161" t="s">
        <v>937</v>
      </c>
      <c r="B12039" s="163" t="str">
        <f t="shared" si="418"/>
        <v>7.3.1</v>
      </c>
      <c r="C12039" s="164">
        <f t="shared" si="417"/>
        <v>0</v>
      </c>
      <c r="D12039" s="176"/>
      <c r="E12039" s="175"/>
      <c r="F12039" s="175"/>
      <c r="G12039" s="175"/>
      <c r="H12039" s="175"/>
      <c r="I12039" s="176"/>
      <c r="J12039" s="177"/>
      <c r="K12039" s="167"/>
      <c r="L12039" s="175"/>
      <c r="M12039" s="175"/>
      <c r="N12039" s="175"/>
      <c r="O12039" s="175"/>
      <c r="P12039" s="175"/>
      <c r="Q12039" s="175"/>
      <c r="R12039" s="175"/>
      <c r="S12039" s="175"/>
    </row>
    <row r="12040" spans="1:19" hidden="1">
      <c r="A12040" s="161" t="s">
        <v>937</v>
      </c>
      <c r="B12040" s="163" t="str">
        <f t="shared" si="418"/>
        <v>7.3.1</v>
      </c>
      <c r="C12040" s="164">
        <f t="shared" si="417"/>
        <v>0</v>
      </c>
      <c r="D12040" s="176"/>
      <c r="E12040" s="175"/>
      <c r="F12040" s="175"/>
      <c r="G12040" s="175"/>
      <c r="H12040" s="175"/>
      <c r="I12040" s="176"/>
      <c r="J12040" s="167"/>
      <c r="K12040" s="167"/>
      <c r="L12040" s="175"/>
      <c r="M12040" s="175"/>
      <c r="N12040" s="175"/>
      <c r="O12040" s="175"/>
      <c r="P12040" s="175"/>
      <c r="Q12040" s="175"/>
      <c r="R12040" s="175"/>
      <c r="S12040" s="175"/>
    </row>
    <row r="12041" spans="1:19" ht="15.75" hidden="1" thickBot="1">
      <c r="A12041" s="161" t="s">
        <v>937</v>
      </c>
      <c r="B12041" s="163" t="str">
        <f t="shared" si="418"/>
        <v>7.3.1</v>
      </c>
      <c r="C12041" s="164">
        <f t="shared" si="417"/>
        <v>0</v>
      </c>
      <c r="D12041" s="176"/>
      <c r="E12041" s="178" t="s">
        <v>498</v>
      </c>
      <c r="F12041" s="179" t="s">
        <v>497</v>
      </c>
      <c r="G12041" s="179" t="s">
        <v>41</v>
      </c>
      <c r="H12041" s="179" t="s">
        <v>499</v>
      </c>
      <c r="I12041" s="179" t="s">
        <v>500</v>
      </c>
      <c r="J12041" s="180" t="s">
        <v>501</v>
      </c>
      <c r="K12041" s="167"/>
      <c r="L12041" s="175"/>
      <c r="M12041" s="175"/>
      <c r="N12041" s="175"/>
      <c r="O12041" s="175"/>
      <c r="P12041" s="175"/>
      <c r="Q12041" s="175"/>
      <c r="R12041" s="175"/>
      <c r="S12041" s="175"/>
    </row>
    <row r="12042" spans="1:19" hidden="1">
      <c r="A12042" s="161" t="s">
        <v>937</v>
      </c>
      <c r="B12042" s="163" t="str">
        <f t="shared" si="418"/>
        <v>7.3.1</v>
      </c>
      <c r="C12042" s="164">
        <f t="shared" si="417"/>
        <v>0</v>
      </c>
      <c r="D12042" s="176"/>
      <c r="E12042" s="181" t="s">
        <v>502</v>
      </c>
      <c r="F12042" s="182" t="s">
        <v>959</v>
      </c>
      <c r="G12042" s="183">
        <v>1</v>
      </c>
      <c r="H12042" s="229">
        <f>ROUND(K12080,0)</f>
        <v>11767</v>
      </c>
      <c r="I12042" s="185">
        <v>0.1</v>
      </c>
      <c r="J12042" s="217">
        <f>ROUND(IF(N(F12042)&gt;0,PRODUCT(H12042,1/I12042),PRODUCT(G12042:I12042)),0)</f>
        <v>1177</v>
      </c>
      <c r="K12042" s="167"/>
      <c r="L12042" s="175"/>
      <c r="M12042" s="175"/>
      <c r="N12042" s="175"/>
      <c r="O12042" s="175"/>
      <c r="P12042" s="175"/>
      <c r="Q12042" s="175"/>
      <c r="R12042" s="175"/>
      <c r="S12042" s="175"/>
    </row>
    <row r="12043" spans="1:19" hidden="1">
      <c r="A12043" s="161" t="s">
        <v>937</v>
      </c>
      <c r="B12043" s="163" t="str">
        <f t="shared" si="418"/>
        <v>7.3.1</v>
      </c>
      <c r="C12043" s="164">
        <f t="shared" si="417"/>
        <v>0</v>
      </c>
      <c r="D12043" s="176"/>
      <c r="E12043" s="244"/>
      <c r="F12043" s="188"/>
      <c r="G12043" s="194"/>
      <c r="H12043" s="212"/>
      <c r="I12043" s="430"/>
      <c r="J12043" s="220"/>
      <c r="K12043" s="167"/>
      <c r="L12043" s="175"/>
      <c r="M12043" s="175"/>
      <c r="N12043" s="175"/>
      <c r="O12043" s="175"/>
      <c r="P12043" s="175"/>
      <c r="Q12043" s="175"/>
      <c r="R12043" s="175"/>
      <c r="S12043" s="175"/>
    </row>
    <row r="12044" spans="1:19" hidden="1">
      <c r="A12044" s="161" t="s">
        <v>937</v>
      </c>
      <c r="B12044" s="163" t="str">
        <f t="shared" si="418"/>
        <v>7.3.1</v>
      </c>
      <c r="C12044" s="164">
        <f t="shared" si="417"/>
        <v>0</v>
      </c>
      <c r="D12044" s="176"/>
      <c r="E12044" s="236"/>
      <c r="F12044" s="188"/>
      <c r="G12044" s="194"/>
      <c r="H12044" s="212"/>
      <c r="I12044" s="388"/>
      <c r="J12044" s="220"/>
      <c r="K12044" s="167"/>
      <c r="L12044" s="175"/>
      <c r="M12044" s="175"/>
      <c r="N12044" s="175"/>
      <c r="O12044" s="175"/>
      <c r="P12044" s="175"/>
      <c r="Q12044" s="175"/>
      <c r="R12044" s="175"/>
      <c r="S12044" s="175"/>
    </row>
    <row r="12045" spans="1:19" hidden="1">
      <c r="A12045" s="161" t="s">
        <v>937</v>
      </c>
      <c r="B12045" s="163" t="str">
        <f t="shared" si="418"/>
        <v>7.3.1</v>
      </c>
      <c r="C12045" s="164">
        <f t="shared" si="417"/>
        <v>0</v>
      </c>
      <c r="D12045" s="176"/>
      <c r="E12045" s="193"/>
      <c r="F12045" s="188"/>
      <c r="G12045" s="194"/>
      <c r="H12045" s="194"/>
      <c r="I12045" s="188"/>
      <c r="J12045" s="320"/>
      <c r="K12045" s="167"/>
      <c r="L12045" s="175"/>
      <c r="M12045" s="175"/>
      <c r="N12045" s="175"/>
      <c r="O12045" s="175"/>
      <c r="P12045" s="175"/>
      <c r="Q12045" s="175"/>
      <c r="R12045" s="175"/>
      <c r="S12045" s="175"/>
    </row>
    <row r="12046" spans="1:19" hidden="1">
      <c r="A12046" s="161" t="s">
        <v>937</v>
      </c>
      <c r="B12046" s="163" t="str">
        <f t="shared" si="418"/>
        <v>7.3.1</v>
      </c>
      <c r="C12046" s="164">
        <f t="shared" si="417"/>
        <v>0</v>
      </c>
      <c r="D12046" s="176"/>
      <c r="E12046" s="193"/>
      <c r="F12046" s="188"/>
      <c r="G12046" s="194"/>
      <c r="H12046" s="194"/>
      <c r="I12046" s="188"/>
      <c r="J12046" s="320"/>
      <c r="K12046" s="167"/>
      <c r="L12046" s="175"/>
      <c r="M12046" s="175"/>
      <c r="N12046" s="175"/>
      <c r="O12046" s="175"/>
      <c r="P12046" s="175"/>
      <c r="Q12046" s="175"/>
      <c r="R12046" s="175"/>
      <c r="S12046" s="175"/>
    </row>
    <row r="12047" spans="1:19" hidden="1">
      <c r="A12047" s="161" t="s">
        <v>937</v>
      </c>
      <c r="B12047" s="163" t="str">
        <f t="shared" si="418"/>
        <v>7.3.1</v>
      </c>
      <c r="C12047" s="164">
        <f t="shared" si="417"/>
        <v>0</v>
      </c>
      <c r="D12047" s="176"/>
      <c r="E12047" s="193"/>
      <c r="F12047" s="188"/>
      <c r="G12047" s="194"/>
      <c r="H12047" s="194"/>
      <c r="I12047" s="188"/>
      <c r="J12047" s="320"/>
      <c r="K12047" s="167"/>
      <c r="L12047" s="175"/>
      <c r="M12047" s="175"/>
      <c r="N12047" s="175"/>
      <c r="O12047" s="175"/>
      <c r="P12047" s="175"/>
      <c r="Q12047" s="175"/>
      <c r="R12047" s="175"/>
      <c r="S12047" s="175"/>
    </row>
    <row r="12048" spans="1:19" ht="15.75" hidden="1" thickBot="1">
      <c r="A12048" s="161" t="s">
        <v>937</v>
      </c>
      <c r="B12048" s="163" t="str">
        <f t="shared" si="418"/>
        <v>7.3.1</v>
      </c>
      <c r="C12048" s="164">
        <f t="shared" si="417"/>
        <v>0</v>
      </c>
      <c r="D12048" s="176"/>
      <c r="E12048" s="196"/>
      <c r="F12048" s="197"/>
      <c r="G12048" s="198"/>
      <c r="H12048" s="198"/>
      <c r="I12048" s="197"/>
      <c r="J12048" s="326"/>
      <c r="K12048" s="200">
        <f>SUM(J12042:J12048)</f>
        <v>1177</v>
      </c>
      <c r="L12048" s="167"/>
      <c r="M12048" s="175"/>
      <c r="N12048" s="175"/>
      <c r="O12048" s="175"/>
      <c r="P12048" s="175"/>
      <c r="Q12048" s="175"/>
      <c r="R12048" s="175"/>
      <c r="S12048" s="175"/>
    </row>
    <row r="12049" spans="1:19" ht="15.75" hidden="1" thickBot="1">
      <c r="A12049" s="161" t="s">
        <v>937</v>
      </c>
      <c r="B12049" s="163" t="str">
        <f t="shared" si="418"/>
        <v>7.3.1</v>
      </c>
      <c r="C12049" s="164">
        <f t="shared" si="417"/>
        <v>0</v>
      </c>
      <c r="D12049" s="176"/>
      <c r="E12049" s="201"/>
      <c r="F12049" s="202"/>
      <c r="G12049" s="201"/>
      <c r="H12049" s="201"/>
      <c r="I12049" s="202"/>
      <c r="J12049" s="330"/>
      <c r="K12049" s="204"/>
      <c r="L12049" s="175"/>
      <c r="M12049" s="175"/>
      <c r="N12049" s="175"/>
      <c r="O12049" s="175"/>
      <c r="P12049" s="175"/>
      <c r="Q12049" s="175"/>
      <c r="R12049" s="175"/>
      <c r="S12049" s="175"/>
    </row>
    <row r="12050" spans="1:19" ht="15.75" hidden="1" thickBot="1">
      <c r="A12050" s="161" t="s">
        <v>937</v>
      </c>
      <c r="B12050" s="163" t="str">
        <f t="shared" si="418"/>
        <v>7.3.1</v>
      </c>
      <c r="C12050" s="164">
        <f t="shared" si="417"/>
        <v>0</v>
      </c>
      <c r="D12050" s="175"/>
      <c r="E12050" s="178" t="s">
        <v>505</v>
      </c>
      <c r="F12050" s="179" t="s">
        <v>497</v>
      </c>
      <c r="G12050" s="179" t="s">
        <v>41</v>
      </c>
      <c r="H12050" s="179" t="s">
        <v>506</v>
      </c>
      <c r="I12050" s="179" t="s">
        <v>507</v>
      </c>
      <c r="J12050" s="317" t="s">
        <v>501</v>
      </c>
      <c r="K12050" s="167"/>
      <c r="L12050" s="175"/>
      <c r="M12050" s="175"/>
      <c r="N12050" s="175"/>
      <c r="O12050" s="175"/>
      <c r="P12050" s="175"/>
      <c r="Q12050" s="175"/>
      <c r="R12050" s="175"/>
      <c r="S12050" s="175"/>
    </row>
    <row r="12051" spans="1:19" hidden="1">
      <c r="A12051" s="161" t="s">
        <v>937</v>
      </c>
      <c r="B12051" s="163" t="str">
        <f t="shared" si="418"/>
        <v>7.3.1</v>
      </c>
      <c r="C12051" s="164">
        <f t="shared" si="417"/>
        <v>0</v>
      </c>
      <c r="D12051" s="175"/>
      <c r="E12051" s="205" t="s">
        <v>949</v>
      </c>
      <c r="F12051" s="206" t="s">
        <v>4</v>
      </c>
      <c r="G12051" s="183">
        <v>1.25</v>
      </c>
      <c r="H12051" s="207">
        <v>27235</v>
      </c>
      <c r="I12051" s="208"/>
      <c r="J12051" s="217">
        <f>ROUND(IF(N(F12051)&gt;0,PRODUCT(H12051,1/I12051),PRODUCT(G12051:I12051)),0)</f>
        <v>34044</v>
      </c>
      <c r="K12051" s="167"/>
      <c r="L12051" s="175"/>
      <c r="M12051" s="175"/>
      <c r="N12051" s="175"/>
      <c r="O12051" s="175"/>
      <c r="P12051" s="175"/>
      <c r="Q12051" s="175"/>
      <c r="R12051" s="175"/>
      <c r="S12051" s="175"/>
    </row>
    <row r="12052" spans="1:19" hidden="1">
      <c r="A12052" s="161" t="s">
        <v>937</v>
      </c>
      <c r="B12052" s="163" t="str">
        <f t="shared" si="418"/>
        <v>7.3.1</v>
      </c>
      <c r="C12052" s="164">
        <f t="shared" si="417"/>
        <v>0</v>
      </c>
      <c r="D12052" s="175"/>
      <c r="E12052" s="241" t="s">
        <v>715</v>
      </c>
      <c r="F12052" s="246" t="s">
        <v>90</v>
      </c>
      <c r="G12052" s="245">
        <v>6.6003791542538787E-3</v>
      </c>
      <c r="H12052" s="207">
        <v>284416</v>
      </c>
      <c r="I12052" s="208"/>
      <c r="J12052" s="217">
        <f>ROUND(IF(N(F12052)&gt;0,PRODUCT(H12052,1/I12052),PRODUCT(G12052:I12052)),0)</f>
        <v>1877</v>
      </c>
      <c r="K12052" s="167"/>
      <c r="L12052" s="175"/>
      <c r="M12052" s="175"/>
      <c r="N12052" s="175"/>
      <c r="O12052" s="175"/>
      <c r="P12052" s="175"/>
      <c r="Q12052" s="175"/>
      <c r="R12052" s="175"/>
      <c r="S12052" s="175"/>
    </row>
    <row r="12053" spans="1:19" hidden="1">
      <c r="A12053" s="161" t="s">
        <v>937</v>
      </c>
      <c r="B12053" s="163" t="str">
        <f t="shared" si="418"/>
        <v>7.3.1</v>
      </c>
      <c r="C12053" s="164">
        <f t="shared" si="417"/>
        <v>0</v>
      </c>
      <c r="D12053" s="175"/>
      <c r="E12053" s="250"/>
      <c r="F12053" s="188"/>
      <c r="G12053" s="375"/>
      <c r="H12053" s="237"/>
      <c r="I12053" s="208"/>
      <c r="J12053" s="252"/>
      <c r="K12053" s="167"/>
      <c r="L12053" s="175"/>
      <c r="M12053" s="175"/>
      <c r="N12053" s="175"/>
      <c r="O12053" s="175"/>
      <c r="P12053" s="175"/>
      <c r="Q12053" s="175"/>
      <c r="R12053" s="175"/>
      <c r="S12053" s="175"/>
    </row>
    <row r="12054" spans="1:19" hidden="1">
      <c r="A12054" s="161" t="s">
        <v>937</v>
      </c>
      <c r="B12054" s="163" t="str">
        <f t="shared" si="418"/>
        <v>7.3.1</v>
      </c>
      <c r="C12054" s="164">
        <f t="shared" si="417"/>
        <v>0</v>
      </c>
      <c r="D12054" s="175"/>
      <c r="E12054" s="193"/>
      <c r="F12054" s="194"/>
      <c r="G12054" s="194"/>
      <c r="H12054" s="194"/>
      <c r="I12054" s="188"/>
      <c r="J12054" s="320"/>
      <c r="K12054" s="167"/>
      <c r="L12054" s="175"/>
      <c r="M12054" s="175"/>
      <c r="N12054" s="175"/>
      <c r="O12054" s="175"/>
      <c r="P12054" s="175"/>
      <c r="Q12054" s="175"/>
      <c r="R12054" s="175"/>
      <c r="S12054" s="175"/>
    </row>
    <row r="12055" spans="1:19" hidden="1">
      <c r="A12055" s="161" t="s">
        <v>937</v>
      </c>
      <c r="B12055" s="163" t="str">
        <f t="shared" si="418"/>
        <v>7.3.1</v>
      </c>
      <c r="C12055" s="164">
        <f t="shared" si="417"/>
        <v>0</v>
      </c>
      <c r="D12055" s="175"/>
      <c r="E12055" s="193"/>
      <c r="F12055" s="194"/>
      <c r="G12055" s="194"/>
      <c r="H12055" s="194"/>
      <c r="I12055" s="188"/>
      <c r="J12055" s="320"/>
      <c r="K12055" s="167"/>
      <c r="L12055" s="175"/>
      <c r="M12055" s="175"/>
      <c r="N12055" s="175"/>
      <c r="O12055" s="175"/>
      <c r="P12055" s="175"/>
      <c r="Q12055" s="175"/>
      <c r="R12055" s="175"/>
      <c r="S12055" s="175"/>
    </row>
    <row r="12056" spans="1:19" hidden="1">
      <c r="A12056" s="161" t="s">
        <v>937</v>
      </c>
      <c r="B12056" s="163" t="str">
        <f t="shared" si="418"/>
        <v>7.3.1</v>
      </c>
      <c r="C12056" s="164">
        <f t="shared" si="417"/>
        <v>0</v>
      </c>
      <c r="D12056" s="175"/>
      <c r="E12056" s="193"/>
      <c r="F12056" s="194"/>
      <c r="G12056" s="194"/>
      <c r="H12056" s="194"/>
      <c r="I12056" s="188"/>
      <c r="J12056" s="320"/>
      <c r="K12056" s="167"/>
      <c r="L12056" s="175"/>
      <c r="M12056" s="175"/>
      <c r="N12056" s="175"/>
      <c r="O12056" s="175"/>
      <c r="P12056" s="175"/>
      <c r="Q12056" s="175"/>
      <c r="R12056" s="175"/>
      <c r="S12056" s="175"/>
    </row>
    <row r="12057" spans="1:19" hidden="1">
      <c r="A12057" s="161" t="s">
        <v>937</v>
      </c>
      <c r="B12057" s="163" t="str">
        <f t="shared" si="418"/>
        <v>7.3.1</v>
      </c>
      <c r="C12057" s="164">
        <f t="shared" si="417"/>
        <v>0</v>
      </c>
      <c r="D12057" s="175"/>
      <c r="E12057" s="193"/>
      <c r="F12057" s="194"/>
      <c r="G12057" s="194"/>
      <c r="H12057" s="194"/>
      <c r="I12057" s="188"/>
      <c r="J12057" s="320"/>
      <c r="K12057" s="167"/>
      <c r="L12057" s="175"/>
      <c r="M12057" s="175"/>
      <c r="N12057" s="175"/>
      <c r="O12057" s="175"/>
      <c r="P12057" s="175"/>
      <c r="Q12057" s="175"/>
      <c r="R12057" s="175"/>
      <c r="S12057" s="175"/>
    </row>
    <row r="12058" spans="1:19" hidden="1">
      <c r="A12058" s="161" t="s">
        <v>937</v>
      </c>
      <c r="B12058" s="163" t="str">
        <f t="shared" si="418"/>
        <v>7.3.1</v>
      </c>
      <c r="C12058" s="164">
        <f t="shared" si="417"/>
        <v>0</v>
      </c>
      <c r="D12058" s="175"/>
      <c r="E12058" s="193"/>
      <c r="F12058" s="194"/>
      <c r="G12058" s="194"/>
      <c r="H12058" s="194"/>
      <c r="I12058" s="188"/>
      <c r="J12058" s="320"/>
      <c r="K12058" s="167"/>
      <c r="L12058" s="175"/>
      <c r="M12058" s="175"/>
      <c r="N12058" s="175"/>
      <c r="O12058" s="175"/>
      <c r="P12058" s="175"/>
      <c r="Q12058" s="175"/>
      <c r="R12058" s="175"/>
      <c r="S12058" s="175"/>
    </row>
    <row r="12059" spans="1:19" hidden="1">
      <c r="A12059" s="161" t="s">
        <v>937</v>
      </c>
      <c r="B12059" s="163" t="str">
        <f t="shared" si="418"/>
        <v>7.3.1</v>
      </c>
      <c r="C12059" s="164">
        <f t="shared" ref="C12059:C12122" si="419">IF(ISERROR(MATCH(B12059,T:T,0)),0,1)</f>
        <v>0</v>
      </c>
      <c r="D12059" s="175"/>
      <c r="E12059" s="193"/>
      <c r="F12059" s="194"/>
      <c r="G12059" s="194"/>
      <c r="H12059" s="194"/>
      <c r="I12059" s="188"/>
      <c r="J12059" s="320"/>
      <c r="K12059" s="167"/>
      <c r="L12059" s="175"/>
      <c r="M12059" s="175"/>
      <c r="N12059" s="175"/>
      <c r="O12059" s="175"/>
      <c r="P12059" s="175"/>
      <c r="Q12059" s="175"/>
      <c r="R12059" s="175"/>
      <c r="S12059" s="175"/>
    </row>
    <row r="12060" spans="1:19" hidden="1">
      <c r="A12060" s="161" t="s">
        <v>937</v>
      </c>
      <c r="B12060" s="163" t="str">
        <f t="shared" si="418"/>
        <v>7.3.1</v>
      </c>
      <c r="C12060" s="164">
        <f t="shared" si="419"/>
        <v>0</v>
      </c>
      <c r="D12060" s="175"/>
      <c r="E12060" s="193"/>
      <c r="F12060" s="194"/>
      <c r="G12060" s="194"/>
      <c r="H12060" s="194"/>
      <c r="I12060" s="188"/>
      <c r="J12060" s="320"/>
      <c r="K12060" s="167"/>
      <c r="L12060" s="175"/>
      <c r="M12060" s="175"/>
      <c r="N12060" s="175"/>
      <c r="O12060" s="175"/>
      <c r="P12060" s="175"/>
      <c r="Q12060" s="175"/>
      <c r="R12060" s="175"/>
      <c r="S12060" s="175"/>
    </row>
    <row r="12061" spans="1:19" hidden="1">
      <c r="A12061" s="161" t="s">
        <v>937</v>
      </c>
      <c r="B12061" s="163" t="str">
        <f t="shared" si="418"/>
        <v>7.3.1</v>
      </c>
      <c r="C12061" s="164">
        <f t="shared" si="419"/>
        <v>0</v>
      </c>
      <c r="D12061" s="175"/>
      <c r="E12061" s="193"/>
      <c r="F12061" s="194"/>
      <c r="G12061" s="194"/>
      <c r="H12061" s="194"/>
      <c r="I12061" s="188"/>
      <c r="J12061" s="320"/>
      <c r="K12061" s="167"/>
      <c r="L12061" s="175"/>
      <c r="M12061" s="175"/>
      <c r="N12061" s="175"/>
      <c r="O12061" s="175"/>
      <c r="P12061" s="175"/>
      <c r="Q12061" s="175"/>
      <c r="R12061" s="175"/>
      <c r="S12061" s="175"/>
    </row>
    <row r="12062" spans="1:19" hidden="1">
      <c r="A12062" s="161" t="s">
        <v>937</v>
      </c>
      <c r="B12062" s="163" t="str">
        <f t="shared" si="418"/>
        <v>7.3.1</v>
      </c>
      <c r="C12062" s="164">
        <f t="shared" si="419"/>
        <v>0</v>
      </c>
      <c r="D12062" s="175"/>
      <c r="E12062" s="193"/>
      <c r="F12062" s="194"/>
      <c r="G12062" s="194"/>
      <c r="H12062" s="194"/>
      <c r="I12062" s="188"/>
      <c r="J12062" s="320"/>
      <c r="K12062" s="167"/>
      <c r="L12062" s="175"/>
      <c r="M12062" s="175"/>
      <c r="N12062" s="175"/>
      <c r="O12062" s="175"/>
      <c r="P12062" s="175"/>
      <c r="Q12062" s="175"/>
      <c r="R12062" s="175"/>
      <c r="S12062" s="175"/>
    </row>
    <row r="12063" spans="1:19" ht="15.75" hidden="1" thickBot="1">
      <c r="A12063" s="161" t="s">
        <v>937</v>
      </c>
      <c r="B12063" s="163" t="str">
        <f t="shared" si="418"/>
        <v>7.3.1</v>
      </c>
      <c r="C12063" s="164">
        <f t="shared" si="419"/>
        <v>0</v>
      </c>
      <c r="D12063" s="175"/>
      <c r="E12063" s="196"/>
      <c r="F12063" s="198"/>
      <c r="G12063" s="198"/>
      <c r="H12063" s="198"/>
      <c r="I12063" s="197"/>
      <c r="J12063" s="326"/>
      <c r="K12063" s="200">
        <f>SUM(J12051:J12063)</f>
        <v>35921</v>
      </c>
      <c r="L12063" s="167"/>
      <c r="M12063" s="175"/>
      <c r="N12063" s="175"/>
      <c r="O12063" s="175"/>
      <c r="P12063" s="175"/>
      <c r="Q12063" s="175"/>
      <c r="R12063" s="175"/>
      <c r="S12063" s="175"/>
    </row>
    <row r="12064" spans="1:19" ht="15.75" hidden="1" thickBot="1">
      <c r="A12064" s="161" t="s">
        <v>937</v>
      </c>
      <c r="B12064" s="163" t="str">
        <f t="shared" si="418"/>
        <v>7.3.1</v>
      </c>
      <c r="C12064" s="164">
        <f t="shared" si="419"/>
        <v>0</v>
      </c>
      <c r="D12064" s="175"/>
      <c r="E12064" s="201"/>
      <c r="F12064" s="201"/>
      <c r="G12064" s="201"/>
      <c r="H12064" s="201"/>
      <c r="I12064" s="202"/>
      <c r="J12064" s="330"/>
      <c r="K12064" s="204"/>
      <c r="L12064" s="175"/>
      <c r="M12064" s="175"/>
      <c r="N12064" s="175"/>
      <c r="O12064" s="175"/>
      <c r="P12064" s="175"/>
      <c r="Q12064" s="175"/>
      <c r="R12064" s="175"/>
      <c r="S12064" s="175"/>
    </row>
    <row r="12065" spans="1:22" ht="15.75" hidden="1" thickBot="1">
      <c r="A12065" s="161" t="s">
        <v>937</v>
      </c>
      <c r="B12065" s="163" t="str">
        <f t="shared" si="418"/>
        <v>7.3.1</v>
      </c>
      <c r="C12065" s="164">
        <f t="shared" si="419"/>
        <v>0</v>
      </c>
      <c r="D12065" s="175"/>
      <c r="E12065" s="178" t="s">
        <v>509</v>
      </c>
      <c r="F12065" s="179" t="s">
        <v>497</v>
      </c>
      <c r="G12065" s="179" t="s">
        <v>41</v>
      </c>
      <c r="H12065" s="179" t="s">
        <v>506</v>
      </c>
      <c r="I12065" s="179" t="s">
        <v>510</v>
      </c>
      <c r="J12065" s="317" t="s">
        <v>501</v>
      </c>
      <c r="K12065" s="167"/>
      <c r="L12065" s="175"/>
      <c r="M12065" s="175"/>
      <c r="N12065" s="175"/>
      <c r="O12065" s="175"/>
      <c r="P12065" s="175"/>
      <c r="Q12065" s="175"/>
      <c r="R12065" s="175"/>
      <c r="S12065" s="175"/>
    </row>
    <row r="12066" spans="1:22" hidden="1">
      <c r="A12066" s="161" t="s">
        <v>937</v>
      </c>
      <c r="B12066" s="163" t="str">
        <f t="shared" si="418"/>
        <v>7.3.1</v>
      </c>
      <c r="C12066" s="164">
        <f t="shared" si="419"/>
        <v>0</v>
      </c>
      <c r="D12066" s="175"/>
      <c r="E12066" s="254" t="s">
        <v>535</v>
      </c>
      <c r="F12066" s="206" t="s">
        <v>90</v>
      </c>
      <c r="G12066" s="256">
        <v>2.5104524312896423E-3</v>
      </c>
      <c r="H12066" s="249">
        <v>55000</v>
      </c>
      <c r="I12066" s="183">
        <v>1</v>
      </c>
      <c r="J12066" s="217">
        <f>ROUND(IF(N(F12066)&gt;0,PRODUCT(H12066,1/I12066),PRODUCT(G12066:I12066)),0)</f>
        <v>138</v>
      </c>
      <c r="K12066" s="167"/>
      <c r="L12066" s="175"/>
      <c r="M12066" s="175"/>
      <c r="N12066" s="175"/>
      <c r="O12066" s="175"/>
      <c r="P12066" s="175"/>
      <c r="Q12066" s="175"/>
      <c r="R12066" s="175"/>
      <c r="S12066" s="175"/>
      <c r="V12066" s="162">
        <v>138</v>
      </c>
    </row>
    <row r="12067" spans="1:22" hidden="1">
      <c r="A12067" s="161" t="s">
        <v>937</v>
      </c>
      <c r="B12067" s="163" t="str">
        <f t="shared" si="418"/>
        <v>7.3.1</v>
      </c>
      <c r="C12067" s="164">
        <f t="shared" si="419"/>
        <v>0</v>
      </c>
      <c r="D12067" s="175"/>
      <c r="E12067" s="250"/>
      <c r="F12067" s="188"/>
      <c r="G12067" s="375"/>
      <c r="H12067" s="237"/>
      <c r="I12067" s="206"/>
      <c r="J12067" s="252"/>
      <c r="K12067" s="167"/>
      <c r="L12067" s="175"/>
      <c r="M12067" s="175"/>
      <c r="N12067" s="175"/>
      <c r="O12067" s="175"/>
      <c r="P12067" s="175"/>
      <c r="Q12067" s="175"/>
      <c r="R12067" s="175"/>
      <c r="S12067" s="175"/>
    </row>
    <row r="12068" spans="1:22" hidden="1">
      <c r="A12068" s="161" t="s">
        <v>937</v>
      </c>
      <c r="B12068" s="163" t="str">
        <f t="shared" si="418"/>
        <v>7.3.1</v>
      </c>
      <c r="C12068" s="164">
        <f t="shared" si="419"/>
        <v>0</v>
      </c>
      <c r="D12068" s="175"/>
      <c r="E12068" s="193"/>
      <c r="F12068" s="194"/>
      <c r="G12068" s="194"/>
      <c r="H12068" s="194"/>
      <c r="I12068" s="188"/>
      <c r="J12068" s="320"/>
      <c r="K12068" s="167"/>
      <c r="L12068" s="175"/>
      <c r="M12068" s="175"/>
      <c r="N12068" s="175"/>
      <c r="O12068" s="175"/>
      <c r="P12068" s="175"/>
      <c r="Q12068" s="175"/>
      <c r="R12068" s="175"/>
      <c r="S12068" s="175"/>
    </row>
    <row r="12069" spans="1:22" hidden="1">
      <c r="A12069" s="161" t="s">
        <v>937</v>
      </c>
      <c r="B12069" s="163" t="str">
        <f t="shared" si="418"/>
        <v>7.3.1</v>
      </c>
      <c r="C12069" s="164">
        <f t="shared" si="419"/>
        <v>0</v>
      </c>
      <c r="D12069" s="175"/>
      <c r="E12069" s="193"/>
      <c r="F12069" s="194"/>
      <c r="G12069" s="194"/>
      <c r="H12069" s="194"/>
      <c r="I12069" s="188"/>
      <c r="J12069" s="320"/>
      <c r="K12069" s="167"/>
      <c r="L12069" s="175"/>
      <c r="M12069" s="175"/>
      <c r="N12069" s="175"/>
      <c r="O12069" s="175"/>
      <c r="P12069" s="175"/>
      <c r="Q12069" s="175"/>
      <c r="R12069" s="175"/>
      <c r="S12069" s="175"/>
    </row>
    <row r="12070" spans="1:22" hidden="1">
      <c r="A12070" s="161" t="s">
        <v>937</v>
      </c>
      <c r="B12070" s="163" t="str">
        <f t="shared" si="418"/>
        <v>7.3.1</v>
      </c>
      <c r="C12070" s="164">
        <f t="shared" si="419"/>
        <v>0</v>
      </c>
      <c r="D12070" s="175"/>
      <c r="E12070" s="193"/>
      <c r="F12070" s="194"/>
      <c r="G12070" s="194"/>
      <c r="H12070" s="194"/>
      <c r="I12070" s="188"/>
      <c r="J12070" s="320"/>
      <c r="K12070" s="167"/>
      <c r="L12070" s="175"/>
      <c r="M12070" s="175"/>
      <c r="N12070" s="175"/>
      <c r="O12070" s="175"/>
      <c r="P12070" s="175"/>
      <c r="Q12070" s="175"/>
      <c r="R12070" s="175"/>
      <c r="S12070" s="175"/>
    </row>
    <row r="12071" spans="1:22" ht="15.75" hidden="1" thickBot="1">
      <c r="A12071" s="161" t="s">
        <v>937</v>
      </c>
      <c r="B12071" s="163" t="str">
        <f t="shared" si="418"/>
        <v>7.3.1</v>
      </c>
      <c r="C12071" s="164">
        <f t="shared" si="419"/>
        <v>0</v>
      </c>
      <c r="D12071" s="175"/>
      <c r="E12071" s="196"/>
      <c r="F12071" s="198"/>
      <c r="G12071" s="198"/>
      <c r="H12071" s="198"/>
      <c r="I12071" s="197"/>
      <c r="J12071" s="326"/>
      <c r="K12071" s="200">
        <f>SUM(J12066:J12071)</f>
        <v>138</v>
      </c>
      <c r="L12071" s="167"/>
      <c r="M12071" s="175"/>
      <c r="N12071" s="175"/>
      <c r="O12071" s="175"/>
      <c r="P12071" s="175"/>
      <c r="Q12071" s="175"/>
      <c r="R12071" s="175"/>
      <c r="S12071" s="175"/>
    </row>
    <row r="12072" spans="1:22" ht="15.75" hidden="1" thickBot="1">
      <c r="A12072" s="161" t="s">
        <v>937</v>
      </c>
      <c r="B12072" s="163" t="str">
        <f t="shared" si="418"/>
        <v>7.3.1</v>
      </c>
      <c r="C12072" s="164">
        <f t="shared" si="419"/>
        <v>0</v>
      </c>
      <c r="D12072" s="175"/>
      <c r="E12072" s="201"/>
      <c r="F12072" s="201"/>
      <c r="G12072" s="201"/>
      <c r="H12072" s="201"/>
      <c r="I12072" s="213"/>
      <c r="J12072" s="340"/>
      <c r="K12072" s="204"/>
      <c r="L12072" s="175"/>
      <c r="M12072" s="175"/>
      <c r="N12072" s="175"/>
      <c r="O12072" s="175"/>
      <c r="P12072" s="175"/>
      <c r="Q12072" s="175"/>
      <c r="R12072" s="175"/>
      <c r="S12072" s="175"/>
    </row>
    <row r="12073" spans="1:22" ht="15.75" hidden="1" thickBot="1">
      <c r="A12073" s="161" t="s">
        <v>937</v>
      </c>
      <c r="B12073" s="163" t="str">
        <f t="shared" si="418"/>
        <v>7.3.1</v>
      </c>
      <c r="C12073" s="164">
        <f t="shared" si="419"/>
        <v>0</v>
      </c>
      <c r="D12073" s="175"/>
      <c r="E12073" s="178" t="s">
        <v>512</v>
      </c>
      <c r="F12073" s="239" t="s">
        <v>519</v>
      </c>
      <c r="G12073" s="239" t="s">
        <v>520</v>
      </c>
      <c r="H12073" s="179" t="s">
        <v>513</v>
      </c>
      <c r="I12073" s="179" t="s">
        <v>500</v>
      </c>
      <c r="J12073" s="180" t="s">
        <v>501</v>
      </c>
      <c r="K12073" s="167"/>
      <c r="L12073" s="175"/>
      <c r="M12073" s="175"/>
      <c r="N12073" s="175"/>
      <c r="O12073" s="175"/>
      <c r="P12073" s="175"/>
      <c r="Q12073" s="175"/>
      <c r="R12073" s="175"/>
      <c r="S12073" s="175"/>
    </row>
    <row r="12074" spans="1:22" hidden="1">
      <c r="A12074" s="161" t="s">
        <v>937</v>
      </c>
      <c r="B12074" s="163" t="str">
        <f t="shared" si="418"/>
        <v>7.3.1</v>
      </c>
      <c r="C12074" s="164">
        <f t="shared" si="419"/>
        <v>0</v>
      </c>
      <c r="D12074" s="175"/>
      <c r="E12074" s="205" t="s">
        <v>521</v>
      </c>
      <c r="F12074" s="219">
        <v>63600</v>
      </c>
      <c r="G12074" s="219">
        <v>54060</v>
      </c>
      <c r="H12074" s="207">
        <v>117660</v>
      </c>
      <c r="I12074" s="240">
        <v>30</v>
      </c>
      <c r="J12074" s="217">
        <f>ROUND(IF(N(F12074)&gt;0,PRODUCT(H12074,1/I12074),PRODUCT(G12074:I12074)),0)</f>
        <v>3922</v>
      </c>
      <c r="K12074" s="167"/>
      <c r="L12074" s="175"/>
      <c r="M12074" s="175"/>
      <c r="N12074" s="175"/>
      <c r="O12074" s="175"/>
      <c r="P12074" s="175"/>
      <c r="Q12074" s="175"/>
      <c r="R12074" s="175"/>
      <c r="S12074" s="175"/>
    </row>
    <row r="12075" spans="1:22" hidden="1">
      <c r="A12075" s="161" t="s">
        <v>937</v>
      </c>
      <c r="B12075" s="163" t="str">
        <f t="shared" si="418"/>
        <v>7.3.1</v>
      </c>
      <c r="C12075" s="164">
        <f t="shared" si="419"/>
        <v>0</v>
      </c>
      <c r="D12075" s="175"/>
      <c r="E12075" s="205" t="s">
        <v>522</v>
      </c>
      <c r="F12075" s="219">
        <v>31800</v>
      </c>
      <c r="G12075" s="219">
        <v>27030</v>
      </c>
      <c r="H12075" s="207">
        <v>58830</v>
      </c>
      <c r="I12075" s="240">
        <v>12</v>
      </c>
      <c r="J12075" s="217">
        <f>ROUND(IF(N(F12075)&gt;0,PRODUCT(H12075,1/I12075),PRODUCT(G12075:I12075)),0)</f>
        <v>4903</v>
      </c>
      <c r="K12075" s="167"/>
      <c r="L12075" s="175"/>
      <c r="M12075" s="175"/>
      <c r="N12075" s="175"/>
      <c r="O12075" s="175"/>
      <c r="P12075" s="175"/>
      <c r="Q12075" s="175"/>
      <c r="R12075" s="175"/>
      <c r="S12075" s="175"/>
    </row>
    <row r="12076" spans="1:22" hidden="1">
      <c r="A12076" s="161" t="s">
        <v>937</v>
      </c>
      <c r="B12076" s="163" t="str">
        <f t="shared" si="418"/>
        <v>7.3.1</v>
      </c>
      <c r="C12076" s="164">
        <f t="shared" si="419"/>
        <v>0</v>
      </c>
      <c r="D12076" s="175"/>
      <c r="E12076" s="241" t="s">
        <v>523</v>
      </c>
      <c r="F12076" s="219">
        <v>19080</v>
      </c>
      <c r="G12076" s="219">
        <v>16218</v>
      </c>
      <c r="H12076" s="207">
        <v>35298</v>
      </c>
      <c r="I12076" s="240">
        <v>12</v>
      </c>
      <c r="J12076" s="217">
        <f>ROUND(IF(N(F12076)&gt;0,PRODUCT(H12076,1/I12076),PRODUCT(G12076:I12076)),0)</f>
        <v>2942</v>
      </c>
      <c r="K12076" s="167"/>
      <c r="L12076" s="175"/>
      <c r="M12076" s="175"/>
      <c r="N12076" s="175"/>
      <c r="O12076" s="175"/>
      <c r="P12076" s="175"/>
      <c r="Q12076" s="175"/>
      <c r="R12076" s="175"/>
      <c r="S12076" s="175"/>
    </row>
    <row r="12077" spans="1:22" hidden="1">
      <c r="A12077" s="161" t="s">
        <v>937</v>
      </c>
      <c r="B12077" s="163" t="str">
        <f t="shared" si="418"/>
        <v>7.3.1</v>
      </c>
      <c r="C12077" s="164">
        <f t="shared" si="419"/>
        <v>0</v>
      </c>
      <c r="D12077" s="175"/>
      <c r="E12077" s="193"/>
      <c r="F12077" s="194"/>
      <c r="G12077" s="194"/>
      <c r="H12077" s="194"/>
      <c r="I12077" s="188"/>
      <c r="J12077" s="320"/>
      <c r="K12077" s="167"/>
      <c r="L12077" s="175"/>
      <c r="M12077" s="175"/>
      <c r="N12077" s="175"/>
      <c r="O12077" s="175"/>
      <c r="P12077" s="175"/>
      <c r="Q12077" s="175"/>
      <c r="R12077" s="175"/>
      <c r="S12077" s="175"/>
    </row>
    <row r="12078" spans="1:22" hidden="1">
      <c r="A12078" s="161" t="s">
        <v>937</v>
      </c>
      <c r="B12078" s="163" t="str">
        <f t="shared" si="418"/>
        <v>7.3.1</v>
      </c>
      <c r="C12078" s="164">
        <f t="shared" si="419"/>
        <v>0</v>
      </c>
      <c r="D12078" s="175"/>
      <c r="E12078" s="193"/>
      <c r="F12078" s="194"/>
      <c r="G12078" s="194"/>
      <c r="H12078" s="194"/>
      <c r="I12078" s="188"/>
      <c r="J12078" s="320"/>
      <c r="K12078" s="167"/>
      <c r="L12078" s="175"/>
      <c r="M12078" s="175"/>
      <c r="N12078" s="175"/>
      <c r="O12078" s="175"/>
      <c r="P12078" s="175"/>
      <c r="Q12078" s="175"/>
      <c r="R12078" s="175"/>
      <c r="S12078" s="175"/>
    </row>
    <row r="12079" spans="1:22" hidden="1">
      <c r="A12079" s="161" t="s">
        <v>937</v>
      </c>
      <c r="B12079" s="163" t="str">
        <f t="shared" si="418"/>
        <v>7.3.1</v>
      </c>
      <c r="C12079" s="164">
        <f t="shared" si="419"/>
        <v>0</v>
      </c>
      <c r="D12079" s="175"/>
      <c r="E12079" s="193"/>
      <c r="F12079" s="194"/>
      <c r="G12079" s="194"/>
      <c r="H12079" s="194"/>
      <c r="I12079" s="188"/>
      <c r="J12079" s="320"/>
      <c r="K12079" s="167"/>
      <c r="L12079" s="175"/>
      <c r="M12079" s="175"/>
      <c r="N12079" s="175"/>
      <c r="O12079" s="175"/>
      <c r="P12079" s="175"/>
      <c r="Q12079" s="175"/>
      <c r="R12079" s="175"/>
      <c r="S12079" s="175"/>
    </row>
    <row r="12080" spans="1:22" ht="15.75" hidden="1" thickBot="1">
      <c r="A12080" s="161" t="s">
        <v>937</v>
      </c>
      <c r="B12080" s="163" t="str">
        <f t="shared" si="418"/>
        <v>7.3.1</v>
      </c>
      <c r="C12080" s="164">
        <f t="shared" si="419"/>
        <v>0</v>
      </c>
      <c r="D12080" s="175"/>
      <c r="E12080" s="222"/>
      <c r="F12080" s="223"/>
      <c r="G12080" s="223"/>
      <c r="H12080" s="223"/>
      <c r="I12080" s="224"/>
      <c r="J12080" s="344"/>
      <c r="K12080" s="200">
        <f>SUM(J12074:J12080)</f>
        <v>11767</v>
      </c>
      <c r="L12080" s="167"/>
      <c r="M12080" s="175"/>
      <c r="N12080" s="175"/>
      <c r="O12080" s="175"/>
      <c r="P12080" s="175"/>
      <c r="Q12080" s="175"/>
      <c r="R12080" s="175"/>
      <c r="S12080" s="175"/>
    </row>
    <row r="12081" spans="1:19" hidden="1">
      <c r="A12081" s="161" t="s">
        <v>937</v>
      </c>
      <c r="B12081" s="163" t="str">
        <f t="shared" si="418"/>
        <v>7.3.1</v>
      </c>
      <c r="C12081" s="164">
        <f t="shared" si="419"/>
        <v>0</v>
      </c>
      <c r="D12081" s="175"/>
      <c r="E12081" s="263"/>
      <c r="F12081" s="263"/>
      <c r="G12081" s="263"/>
      <c r="H12081" s="263"/>
      <c r="I12081" s="264"/>
      <c r="J12081" s="204"/>
      <c r="K12081" s="204"/>
      <c r="L12081" s="175"/>
      <c r="M12081" s="175"/>
      <c r="N12081" s="175"/>
      <c r="O12081" s="175"/>
      <c r="P12081" s="175"/>
      <c r="Q12081" s="175"/>
      <c r="R12081" s="175"/>
      <c r="S12081" s="175"/>
    </row>
    <row r="12082" spans="1:19" ht="15.75" hidden="1" thickBot="1">
      <c r="A12082" s="161" t="s">
        <v>937</v>
      </c>
      <c r="B12082" s="163" t="str">
        <f t="shared" si="418"/>
        <v>7.3.1</v>
      </c>
      <c r="C12082" s="164">
        <f t="shared" si="419"/>
        <v>0</v>
      </c>
      <c r="D12082" s="175"/>
      <c r="E12082" s="175"/>
      <c r="F12082" s="175"/>
      <c r="G12082" s="175"/>
      <c r="H12082" s="226" t="s">
        <v>516</v>
      </c>
      <c r="I12082" s="176"/>
      <c r="J12082" s="167"/>
      <c r="K12082" s="200">
        <f>ROUND(+K12048+K12063+K12071+K12080,0)</f>
        <v>49003</v>
      </c>
      <c r="L12082" s="175"/>
      <c r="M12082" s="175"/>
      <c r="N12082" s="175"/>
      <c r="O12082" s="175"/>
      <c r="P12082" s="175"/>
      <c r="Q12082" s="175"/>
      <c r="R12082" s="175"/>
      <c r="S12082" s="175"/>
    </row>
    <row r="12083" spans="1:19" hidden="1">
      <c r="A12083" s="161" t="s">
        <v>937</v>
      </c>
      <c r="B12083" s="163" t="str">
        <f t="shared" si="418"/>
        <v>7.3.1</v>
      </c>
      <c r="C12083" s="164">
        <f t="shared" si="419"/>
        <v>0</v>
      </c>
      <c r="D12083" s="166"/>
      <c r="E12083" s="166"/>
      <c r="F12083" s="166"/>
      <c r="G12083" s="166"/>
      <c r="H12083" s="166"/>
      <c r="I12083" s="165"/>
      <c r="J12083" s="167"/>
      <c r="K12083" s="265"/>
      <c r="L12083" s="166"/>
      <c r="M12083" s="166"/>
      <c r="N12083" s="166"/>
      <c r="O12083" s="166"/>
      <c r="P12083" s="166"/>
      <c r="Q12083" s="166"/>
      <c r="R12083" s="166"/>
      <c r="S12083" s="166"/>
    </row>
    <row r="12084" spans="1:19" hidden="1">
      <c r="A12084" s="161" t="s">
        <v>937</v>
      </c>
      <c r="B12084" s="163" t="str">
        <f t="shared" si="418"/>
        <v>7.3.1</v>
      </c>
      <c r="C12084" s="164">
        <f t="shared" si="419"/>
        <v>0</v>
      </c>
      <c r="D12084" s="166"/>
      <c r="E12084" s="166"/>
      <c r="F12084" s="166"/>
      <c r="G12084" s="166"/>
      <c r="H12084" s="166"/>
      <c r="I12084" s="165"/>
      <c r="J12084" s="167"/>
      <c r="K12084" s="389"/>
      <c r="L12084" s="166"/>
      <c r="M12084" s="166"/>
      <c r="N12084" s="166"/>
      <c r="O12084" s="166"/>
      <c r="P12084" s="166"/>
      <c r="Q12084" s="166"/>
      <c r="R12084" s="166"/>
      <c r="S12084" s="166"/>
    </row>
    <row r="12085" spans="1:19" hidden="1">
      <c r="A12085" s="161" t="s">
        <v>937</v>
      </c>
      <c r="B12085" s="163" t="str">
        <f t="shared" si="418"/>
        <v>7.3.1</v>
      </c>
      <c r="C12085" s="164">
        <f t="shared" si="419"/>
        <v>0</v>
      </c>
      <c r="D12085" s="166"/>
      <c r="E12085" s="166"/>
      <c r="F12085" s="166"/>
      <c r="G12085" s="166"/>
      <c r="H12085" s="166"/>
      <c r="I12085" s="165"/>
      <c r="J12085" s="167"/>
      <c r="K12085" s="166"/>
      <c r="L12085" s="166"/>
      <c r="M12085" s="166"/>
      <c r="N12085" s="166"/>
      <c r="O12085" s="166"/>
      <c r="P12085" s="166"/>
      <c r="Q12085" s="166"/>
      <c r="R12085" s="166"/>
      <c r="S12085" s="166"/>
    </row>
    <row r="12086" spans="1:19" hidden="1">
      <c r="A12086" s="161" t="s">
        <v>937</v>
      </c>
      <c r="B12086" s="163" t="str">
        <f>E12091</f>
        <v>7.3.2</v>
      </c>
      <c r="C12086" s="164">
        <f t="shared" si="419"/>
        <v>0</v>
      </c>
      <c r="D12086" s="166"/>
      <c r="E12086" s="166"/>
      <c r="F12086" s="166"/>
      <c r="G12086" s="166"/>
      <c r="H12086" s="166"/>
      <c r="I12086" s="165"/>
      <c r="J12086" s="167"/>
      <c r="K12086" s="166"/>
      <c r="L12086" s="166"/>
      <c r="M12086" s="166"/>
      <c r="N12086" s="166"/>
      <c r="O12086" s="166"/>
      <c r="P12086" s="166"/>
      <c r="Q12086" s="166"/>
      <c r="R12086" s="166"/>
      <c r="S12086" s="166"/>
    </row>
    <row r="12087" spans="1:19" ht="18.75" hidden="1">
      <c r="A12087" s="161" t="s">
        <v>937</v>
      </c>
      <c r="B12087" s="163" t="str">
        <f t="shared" ref="B12087:B12139" si="420">B12086</f>
        <v>7.3.2</v>
      </c>
      <c r="C12087" s="164">
        <f t="shared" si="419"/>
        <v>0</v>
      </c>
      <c r="D12087" s="165"/>
      <c r="E12087" s="169" t="s">
        <v>496</v>
      </c>
      <c r="F12087" s="169"/>
      <c r="G12087" s="169"/>
      <c r="H12087" s="169"/>
      <c r="I12087" s="169"/>
      <c r="J12087" s="170"/>
      <c r="K12087" s="166"/>
      <c r="L12087" s="166"/>
      <c r="M12087" s="166"/>
      <c r="N12087" s="166"/>
      <c r="O12087" s="166"/>
      <c r="P12087" s="166"/>
      <c r="Q12087" s="166"/>
      <c r="R12087" s="166"/>
      <c r="S12087" s="166"/>
    </row>
    <row r="12088" spans="1:19" hidden="1">
      <c r="A12088" s="161" t="s">
        <v>937</v>
      </c>
      <c r="B12088" s="163" t="str">
        <f t="shared" si="420"/>
        <v>7.3.2</v>
      </c>
      <c r="C12088" s="164">
        <f t="shared" si="419"/>
        <v>0</v>
      </c>
      <c r="D12088" s="165"/>
      <c r="E12088" s="166"/>
      <c r="F12088" s="166"/>
      <c r="G12088" s="166"/>
      <c r="H12088" s="166"/>
      <c r="I12088" s="165"/>
      <c r="J12088" s="167"/>
      <c r="K12088" s="166"/>
      <c r="L12088" s="166"/>
      <c r="M12088" s="166"/>
      <c r="N12088" s="166"/>
      <c r="O12088" s="166"/>
      <c r="P12088" s="166"/>
      <c r="Q12088" s="166"/>
      <c r="R12088" s="166"/>
      <c r="S12088" s="166"/>
    </row>
    <row r="12089" spans="1:19" hidden="1">
      <c r="A12089" s="161" t="s">
        <v>937</v>
      </c>
      <c r="B12089" s="163" t="str">
        <f t="shared" si="420"/>
        <v>7.3.2</v>
      </c>
      <c r="C12089" s="164">
        <f t="shared" si="419"/>
        <v>0</v>
      </c>
      <c r="D12089" s="165"/>
      <c r="E12089" s="166"/>
      <c r="F12089" s="166"/>
      <c r="G12089" s="166"/>
      <c r="H12089" s="166"/>
      <c r="I12089" s="165"/>
      <c r="J12089" s="167"/>
      <c r="K12089" s="166"/>
      <c r="L12089" s="166"/>
      <c r="M12089" s="166"/>
      <c r="N12089" s="166"/>
      <c r="O12089" s="166"/>
      <c r="P12089" s="166"/>
      <c r="Q12089" s="166"/>
      <c r="R12089" s="166"/>
      <c r="S12089" s="166"/>
    </row>
    <row r="12090" spans="1:19" hidden="1">
      <c r="A12090" s="161" t="s">
        <v>937</v>
      </c>
      <c r="B12090" s="163" t="str">
        <f t="shared" si="420"/>
        <v>7.3.2</v>
      </c>
      <c r="C12090" s="164">
        <f t="shared" si="419"/>
        <v>0</v>
      </c>
      <c r="D12090" s="165"/>
      <c r="E12090" s="166"/>
      <c r="F12090" s="166"/>
      <c r="G12090" s="166"/>
      <c r="H12090" s="166"/>
      <c r="I12090" s="165"/>
      <c r="J12090" s="167"/>
      <c r="K12090" s="166"/>
      <c r="L12090" s="166"/>
      <c r="M12090" s="166"/>
      <c r="N12090" s="166"/>
      <c r="O12090" s="166"/>
      <c r="P12090" s="166"/>
      <c r="Q12090" s="166"/>
      <c r="R12090" s="166"/>
      <c r="S12090" s="166"/>
    </row>
    <row r="12091" spans="1:19" ht="27" hidden="1" customHeight="1">
      <c r="A12091" s="161" t="s">
        <v>937</v>
      </c>
      <c r="B12091" s="163" t="str">
        <f t="shared" si="420"/>
        <v>7.3.2</v>
      </c>
      <c r="C12091" s="164">
        <f t="shared" si="419"/>
        <v>0</v>
      </c>
      <c r="D12091" s="172" t="s">
        <v>39</v>
      </c>
      <c r="E12091" s="172" t="s">
        <v>338</v>
      </c>
      <c r="F12091" s="173" t="s">
        <v>950</v>
      </c>
      <c r="G12091" s="173"/>
      <c r="H12091" s="173"/>
      <c r="I12091" s="172" t="s">
        <v>497</v>
      </c>
      <c r="J12091" s="174" t="s">
        <v>4</v>
      </c>
      <c r="K12091" s="167"/>
      <c r="L12091" s="175"/>
      <c r="M12091" s="175"/>
      <c r="N12091" s="175"/>
      <c r="O12091" s="175"/>
      <c r="P12091" s="175"/>
      <c r="Q12091" s="175"/>
      <c r="R12091" s="175"/>
      <c r="S12091" s="175"/>
    </row>
    <row r="12092" spans="1:19" hidden="1">
      <c r="A12092" s="161" t="s">
        <v>937</v>
      </c>
      <c r="B12092" s="163" t="str">
        <f t="shared" si="420"/>
        <v>7.3.2</v>
      </c>
      <c r="C12092" s="164">
        <f t="shared" si="419"/>
        <v>0</v>
      </c>
      <c r="D12092" s="176"/>
      <c r="E12092" s="175"/>
      <c r="F12092" s="175"/>
      <c r="G12092" s="175"/>
      <c r="H12092" s="175"/>
      <c r="I12092" s="176"/>
      <c r="J12092" s="167"/>
      <c r="K12092" s="167"/>
      <c r="L12092" s="175"/>
      <c r="M12092" s="175"/>
      <c r="N12092" s="175"/>
      <c r="O12092" s="175"/>
      <c r="P12092" s="175"/>
      <c r="Q12092" s="175"/>
      <c r="R12092" s="175"/>
      <c r="S12092" s="175"/>
    </row>
    <row r="12093" spans="1:19" hidden="1">
      <c r="A12093" s="161" t="s">
        <v>937</v>
      </c>
      <c r="B12093" s="163" t="str">
        <f t="shared" si="420"/>
        <v>7.3.2</v>
      </c>
      <c r="C12093" s="164">
        <f t="shared" si="419"/>
        <v>0</v>
      </c>
      <c r="D12093" s="176"/>
      <c r="E12093" s="175"/>
      <c r="F12093" s="175"/>
      <c r="G12093" s="175"/>
      <c r="H12093" s="175"/>
      <c r="I12093" s="176"/>
      <c r="J12093" s="177"/>
      <c r="K12093" s="167"/>
      <c r="L12093" s="175"/>
      <c r="M12093" s="175"/>
      <c r="N12093" s="175"/>
      <c r="O12093" s="175"/>
      <c r="P12093" s="175"/>
      <c r="Q12093" s="175"/>
      <c r="R12093" s="175"/>
      <c r="S12093" s="175"/>
    </row>
    <row r="12094" spans="1:19" hidden="1">
      <c r="A12094" s="161" t="s">
        <v>937</v>
      </c>
      <c r="B12094" s="163" t="str">
        <f t="shared" si="420"/>
        <v>7.3.2</v>
      </c>
      <c r="C12094" s="164">
        <f t="shared" si="419"/>
        <v>0</v>
      </c>
      <c r="D12094" s="176"/>
      <c r="E12094" s="175"/>
      <c r="F12094" s="175"/>
      <c r="G12094" s="175"/>
      <c r="H12094" s="175"/>
      <c r="I12094" s="176"/>
      <c r="J12094" s="167"/>
      <c r="K12094" s="167"/>
      <c r="L12094" s="175"/>
      <c r="M12094" s="175"/>
      <c r="N12094" s="175"/>
      <c r="O12094" s="175"/>
      <c r="P12094" s="175"/>
      <c r="Q12094" s="175"/>
      <c r="R12094" s="175"/>
      <c r="S12094" s="175"/>
    </row>
    <row r="12095" spans="1:19" ht="15.75" hidden="1" thickBot="1">
      <c r="A12095" s="161" t="s">
        <v>937</v>
      </c>
      <c r="B12095" s="163" t="str">
        <f t="shared" si="420"/>
        <v>7.3.2</v>
      </c>
      <c r="C12095" s="164">
        <f t="shared" si="419"/>
        <v>0</v>
      </c>
      <c r="D12095" s="176"/>
      <c r="E12095" s="178" t="s">
        <v>498</v>
      </c>
      <c r="F12095" s="179" t="s">
        <v>497</v>
      </c>
      <c r="G12095" s="179" t="s">
        <v>41</v>
      </c>
      <c r="H12095" s="179" t="s">
        <v>499</v>
      </c>
      <c r="I12095" s="179" t="s">
        <v>500</v>
      </c>
      <c r="J12095" s="180" t="s">
        <v>501</v>
      </c>
      <c r="K12095" s="167"/>
      <c r="L12095" s="175"/>
      <c r="M12095" s="175"/>
      <c r="N12095" s="175"/>
      <c r="O12095" s="175"/>
      <c r="P12095" s="175"/>
      <c r="Q12095" s="175"/>
      <c r="R12095" s="175"/>
      <c r="S12095" s="175"/>
    </row>
    <row r="12096" spans="1:19" hidden="1">
      <c r="A12096" s="161" t="s">
        <v>937</v>
      </c>
      <c r="B12096" s="163" t="str">
        <f t="shared" si="420"/>
        <v>7.3.2</v>
      </c>
      <c r="C12096" s="164">
        <f t="shared" si="419"/>
        <v>0</v>
      </c>
      <c r="D12096" s="176"/>
      <c r="E12096" s="181" t="s">
        <v>502</v>
      </c>
      <c r="F12096" s="182" t="s">
        <v>959</v>
      </c>
      <c r="G12096" s="183">
        <v>1</v>
      </c>
      <c r="H12096" s="229">
        <f>ROUND(K12134,0)</f>
        <v>13335</v>
      </c>
      <c r="I12096" s="185">
        <v>0.1</v>
      </c>
      <c r="J12096" s="217">
        <f>ROUND(IF(N(F12096)&gt;0,PRODUCT(H12096,1/I12096),PRODUCT(G12096:I12096)),0)</f>
        <v>1334</v>
      </c>
      <c r="K12096" s="167"/>
      <c r="L12096" s="175"/>
      <c r="M12096" s="175"/>
      <c r="N12096" s="175"/>
      <c r="O12096" s="175"/>
      <c r="P12096" s="175"/>
      <c r="Q12096" s="175"/>
      <c r="R12096" s="175"/>
      <c r="S12096" s="175"/>
    </row>
    <row r="12097" spans="1:19" hidden="1">
      <c r="A12097" s="161" t="s">
        <v>937</v>
      </c>
      <c r="B12097" s="163" t="str">
        <f t="shared" si="420"/>
        <v>7.3.2</v>
      </c>
      <c r="C12097" s="164">
        <f t="shared" si="419"/>
        <v>0</v>
      </c>
      <c r="D12097" s="176"/>
      <c r="E12097" s="244"/>
      <c r="F12097" s="188"/>
      <c r="G12097" s="194"/>
      <c r="H12097" s="212"/>
      <c r="I12097" s="430"/>
      <c r="J12097" s="210"/>
      <c r="K12097" s="167"/>
      <c r="L12097" s="175"/>
      <c r="M12097" s="175"/>
      <c r="N12097" s="175"/>
      <c r="O12097" s="175"/>
      <c r="P12097" s="175"/>
      <c r="Q12097" s="175"/>
      <c r="R12097" s="175"/>
      <c r="S12097" s="175"/>
    </row>
    <row r="12098" spans="1:19" hidden="1">
      <c r="A12098" s="161" t="s">
        <v>937</v>
      </c>
      <c r="B12098" s="163" t="str">
        <f t="shared" si="420"/>
        <v>7.3.2</v>
      </c>
      <c r="C12098" s="164">
        <f t="shared" si="419"/>
        <v>0</v>
      </c>
      <c r="D12098" s="176"/>
      <c r="E12098" s="236"/>
      <c r="F12098" s="188"/>
      <c r="G12098" s="194"/>
      <c r="H12098" s="212"/>
      <c r="I12098" s="388"/>
      <c r="J12098" s="210"/>
      <c r="K12098" s="167"/>
      <c r="L12098" s="175"/>
      <c r="M12098" s="175"/>
      <c r="N12098" s="175"/>
      <c r="O12098" s="175"/>
      <c r="P12098" s="175"/>
      <c r="Q12098" s="175"/>
      <c r="R12098" s="175"/>
      <c r="S12098" s="175"/>
    </row>
    <row r="12099" spans="1:19" hidden="1">
      <c r="A12099" s="161" t="s">
        <v>937</v>
      </c>
      <c r="B12099" s="163" t="str">
        <f t="shared" si="420"/>
        <v>7.3.2</v>
      </c>
      <c r="C12099" s="164">
        <f t="shared" si="419"/>
        <v>0</v>
      </c>
      <c r="D12099" s="176"/>
      <c r="E12099" s="193"/>
      <c r="F12099" s="188"/>
      <c r="G12099" s="194"/>
      <c r="H12099" s="194"/>
      <c r="I12099" s="188"/>
      <c r="J12099" s="195"/>
      <c r="K12099" s="167"/>
      <c r="L12099" s="175"/>
      <c r="M12099" s="175"/>
      <c r="N12099" s="175"/>
      <c r="O12099" s="175"/>
      <c r="P12099" s="175"/>
      <c r="Q12099" s="175"/>
      <c r="R12099" s="175"/>
      <c r="S12099" s="175"/>
    </row>
    <row r="12100" spans="1:19" hidden="1">
      <c r="A12100" s="161" t="s">
        <v>937</v>
      </c>
      <c r="B12100" s="163" t="str">
        <f t="shared" si="420"/>
        <v>7.3.2</v>
      </c>
      <c r="C12100" s="164">
        <f t="shared" si="419"/>
        <v>0</v>
      </c>
      <c r="D12100" s="176"/>
      <c r="E12100" s="193"/>
      <c r="F12100" s="188"/>
      <c r="G12100" s="194"/>
      <c r="H12100" s="194"/>
      <c r="I12100" s="188"/>
      <c r="J12100" s="195"/>
      <c r="K12100" s="167"/>
      <c r="L12100" s="175"/>
      <c r="M12100" s="175"/>
      <c r="N12100" s="175"/>
      <c r="O12100" s="175"/>
      <c r="P12100" s="175"/>
      <c r="Q12100" s="175"/>
      <c r="R12100" s="175"/>
      <c r="S12100" s="175"/>
    </row>
    <row r="12101" spans="1:19" hidden="1">
      <c r="A12101" s="161" t="s">
        <v>937</v>
      </c>
      <c r="B12101" s="163" t="str">
        <f t="shared" si="420"/>
        <v>7.3.2</v>
      </c>
      <c r="C12101" s="164">
        <f t="shared" si="419"/>
        <v>0</v>
      </c>
      <c r="D12101" s="176"/>
      <c r="E12101" s="193"/>
      <c r="F12101" s="188"/>
      <c r="G12101" s="194"/>
      <c r="H12101" s="194"/>
      <c r="I12101" s="188"/>
      <c r="J12101" s="195"/>
      <c r="K12101" s="167"/>
      <c r="L12101" s="175"/>
      <c r="M12101" s="175"/>
      <c r="N12101" s="175"/>
      <c r="O12101" s="175"/>
      <c r="P12101" s="175"/>
      <c r="Q12101" s="175"/>
      <c r="R12101" s="175"/>
      <c r="S12101" s="175"/>
    </row>
    <row r="12102" spans="1:19" ht="15.75" hidden="1" thickBot="1">
      <c r="A12102" s="161" t="s">
        <v>937</v>
      </c>
      <c r="B12102" s="163" t="str">
        <f t="shared" si="420"/>
        <v>7.3.2</v>
      </c>
      <c r="C12102" s="164">
        <f t="shared" si="419"/>
        <v>0</v>
      </c>
      <c r="D12102" s="176"/>
      <c r="E12102" s="196"/>
      <c r="F12102" s="197"/>
      <c r="G12102" s="198"/>
      <c r="H12102" s="198"/>
      <c r="I12102" s="197"/>
      <c r="J12102" s="199"/>
      <c r="K12102" s="200">
        <f>SUM(J12096:J12102)</f>
        <v>1334</v>
      </c>
      <c r="L12102" s="167"/>
      <c r="M12102" s="175"/>
      <c r="N12102" s="175"/>
      <c r="O12102" s="175"/>
      <c r="P12102" s="175"/>
      <c r="Q12102" s="175"/>
      <c r="R12102" s="175"/>
      <c r="S12102" s="175"/>
    </row>
    <row r="12103" spans="1:19" ht="15.75" hidden="1" thickBot="1">
      <c r="A12103" s="161" t="s">
        <v>937</v>
      </c>
      <c r="B12103" s="163" t="str">
        <f t="shared" si="420"/>
        <v>7.3.2</v>
      </c>
      <c r="C12103" s="164">
        <f t="shared" si="419"/>
        <v>0</v>
      </c>
      <c r="D12103" s="176"/>
      <c r="E12103" s="201"/>
      <c r="F12103" s="202"/>
      <c r="G12103" s="201"/>
      <c r="H12103" s="201"/>
      <c r="I12103" s="202"/>
      <c r="J12103" s="203"/>
      <c r="K12103" s="204"/>
      <c r="L12103" s="175"/>
      <c r="M12103" s="175"/>
      <c r="N12103" s="175"/>
      <c r="O12103" s="175"/>
      <c r="P12103" s="175"/>
      <c r="Q12103" s="175"/>
      <c r="R12103" s="175"/>
      <c r="S12103" s="175"/>
    </row>
    <row r="12104" spans="1:19" ht="15.75" hidden="1" thickBot="1">
      <c r="A12104" s="161" t="s">
        <v>937</v>
      </c>
      <c r="B12104" s="163" t="str">
        <f t="shared" si="420"/>
        <v>7.3.2</v>
      </c>
      <c r="C12104" s="164">
        <f t="shared" si="419"/>
        <v>0</v>
      </c>
      <c r="D12104" s="175"/>
      <c r="E12104" s="178" t="s">
        <v>505</v>
      </c>
      <c r="F12104" s="179" t="s">
        <v>497</v>
      </c>
      <c r="G12104" s="179" t="s">
        <v>41</v>
      </c>
      <c r="H12104" s="179" t="s">
        <v>506</v>
      </c>
      <c r="I12104" s="179" t="s">
        <v>507</v>
      </c>
      <c r="J12104" s="180" t="s">
        <v>501</v>
      </c>
      <c r="K12104" s="167"/>
      <c r="L12104" s="175"/>
      <c r="M12104" s="175"/>
      <c r="N12104" s="175"/>
      <c r="O12104" s="175"/>
      <c r="P12104" s="175"/>
      <c r="Q12104" s="175"/>
      <c r="R12104" s="175"/>
      <c r="S12104" s="175"/>
    </row>
    <row r="12105" spans="1:19" hidden="1">
      <c r="A12105" s="161" t="s">
        <v>937</v>
      </c>
      <c r="B12105" s="163" t="str">
        <f t="shared" si="420"/>
        <v>7.3.2</v>
      </c>
      <c r="C12105" s="164">
        <f t="shared" si="419"/>
        <v>0</v>
      </c>
      <c r="D12105" s="175"/>
      <c r="E12105" s="205" t="s">
        <v>950</v>
      </c>
      <c r="F12105" s="206" t="s">
        <v>4</v>
      </c>
      <c r="G12105" s="183">
        <v>1.25</v>
      </c>
      <c r="H12105" s="207">
        <v>30624</v>
      </c>
      <c r="I12105" s="208"/>
      <c r="J12105" s="217">
        <f>ROUND(IF(N(F12105)&gt;0,PRODUCT(H12105,1/I12105),PRODUCT(G12105:I12105)),0)</f>
        <v>38280</v>
      </c>
      <c r="K12105" s="167"/>
      <c r="L12105" s="175"/>
      <c r="M12105" s="175"/>
      <c r="N12105" s="175"/>
      <c r="O12105" s="175"/>
      <c r="P12105" s="175"/>
      <c r="Q12105" s="175"/>
      <c r="R12105" s="175"/>
      <c r="S12105" s="175"/>
    </row>
    <row r="12106" spans="1:19" hidden="1">
      <c r="A12106" s="161" t="s">
        <v>937</v>
      </c>
      <c r="B12106" s="163" t="str">
        <f t="shared" si="420"/>
        <v>7.3.2</v>
      </c>
      <c r="C12106" s="164">
        <f t="shared" si="419"/>
        <v>0</v>
      </c>
      <c r="D12106" s="175"/>
      <c r="E12106" s="241" t="s">
        <v>715</v>
      </c>
      <c r="F12106" s="246" t="s">
        <v>90</v>
      </c>
      <c r="G12106" s="245">
        <v>6.6003791542538787E-3</v>
      </c>
      <c r="H12106" s="207">
        <v>284416</v>
      </c>
      <c r="I12106" s="208"/>
      <c r="J12106" s="217">
        <f>ROUND(IF(N(F12106)&gt;0,PRODUCT(H12106,1/I12106),PRODUCT(G12106:I12106)),0)</f>
        <v>1877</v>
      </c>
      <c r="K12106" s="167"/>
      <c r="L12106" s="175"/>
      <c r="M12106" s="175"/>
      <c r="N12106" s="175"/>
      <c r="O12106" s="175"/>
      <c r="P12106" s="175"/>
      <c r="Q12106" s="175"/>
      <c r="R12106" s="175"/>
      <c r="S12106" s="175"/>
    </row>
    <row r="12107" spans="1:19" hidden="1">
      <c r="A12107" s="161" t="s">
        <v>937</v>
      </c>
      <c r="B12107" s="163" t="str">
        <f t="shared" si="420"/>
        <v>7.3.2</v>
      </c>
      <c r="C12107" s="164">
        <f t="shared" si="419"/>
        <v>0</v>
      </c>
      <c r="D12107" s="175"/>
      <c r="E12107" s="250"/>
      <c r="F12107" s="188"/>
      <c r="G12107" s="375"/>
      <c r="H12107" s="237"/>
      <c r="I12107" s="208"/>
      <c r="J12107" s="238"/>
      <c r="K12107" s="167"/>
      <c r="L12107" s="175"/>
      <c r="M12107" s="175"/>
      <c r="N12107" s="175"/>
      <c r="O12107" s="175"/>
      <c r="P12107" s="175"/>
      <c r="Q12107" s="175"/>
      <c r="R12107" s="175"/>
      <c r="S12107" s="175"/>
    </row>
    <row r="12108" spans="1:19" hidden="1">
      <c r="A12108" s="161" t="s">
        <v>937</v>
      </c>
      <c r="B12108" s="163" t="str">
        <f t="shared" si="420"/>
        <v>7.3.2</v>
      </c>
      <c r="C12108" s="164">
        <f t="shared" si="419"/>
        <v>0</v>
      </c>
      <c r="D12108" s="175"/>
      <c r="E12108" s="193"/>
      <c r="F12108" s="194"/>
      <c r="G12108" s="194"/>
      <c r="H12108" s="194"/>
      <c r="I12108" s="188"/>
      <c r="J12108" s="195"/>
      <c r="K12108" s="167"/>
      <c r="L12108" s="175"/>
      <c r="M12108" s="175"/>
      <c r="N12108" s="175"/>
      <c r="O12108" s="175"/>
      <c r="P12108" s="175"/>
      <c r="Q12108" s="175"/>
      <c r="R12108" s="175"/>
      <c r="S12108" s="175"/>
    </row>
    <row r="12109" spans="1:19" hidden="1">
      <c r="A12109" s="161" t="s">
        <v>937</v>
      </c>
      <c r="B12109" s="163" t="str">
        <f t="shared" si="420"/>
        <v>7.3.2</v>
      </c>
      <c r="C12109" s="164">
        <f t="shared" si="419"/>
        <v>0</v>
      </c>
      <c r="D12109" s="175"/>
      <c r="E12109" s="193"/>
      <c r="F12109" s="194"/>
      <c r="G12109" s="194"/>
      <c r="H12109" s="194"/>
      <c r="I12109" s="188"/>
      <c r="J12109" s="195"/>
      <c r="K12109" s="167"/>
      <c r="L12109" s="175"/>
      <c r="M12109" s="175"/>
      <c r="N12109" s="175"/>
      <c r="O12109" s="175"/>
      <c r="P12109" s="175"/>
      <c r="Q12109" s="175"/>
      <c r="R12109" s="175"/>
      <c r="S12109" s="175"/>
    </row>
    <row r="12110" spans="1:19" hidden="1">
      <c r="A12110" s="161" t="s">
        <v>937</v>
      </c>
      <c r="B12110" s="163" t="str">
        <f t="shared" si="420"/>
        <v>7.3.2</v>
      </c>
      <c r="C12110" s="164">
        <f t="shared" si="419"/>
        <v>0</v>
      </c>
      <c r="D12110" s="175"/>
      <c r="E12110" s="193"/>
      <c r="F12110" s="194"/>
      <c r="G12110" s="194"/>
      <c r="H12110" s="194"/>
      <c r="I12110" s="188"/>
      <c r="J12110" s="195"/>
      <c r="K12110" s="167"/>
      <c r="L12110" s="175"/>
      <c r="M12110" s="175"/>
      <c r="N12110" s="175"/>
      <c r="O12110" s="175"/>
      <c r="P12110" s="175"/>
      <c r="Q12110" s="175"/>
      <c r="R12110" s="175"/>
      <c r="S12110" s="175"/>
    </row>
    <row r="12111" spans="1:19" hidden="1">
      <c r="A12111" s="161" t="s">
        <v>937</v>
      </c>
      <c r="B12111" s="163" t="str">
        <f t="shared" si="420"/>
        <v>7.3.2</v>
      </c>
      <c r="C12111" s="164">
        <f t="shared" si="419"/>
        <v>0</v>
      </c>
      <c r="D12111" s="175"/>
      <c r="E12111" s="193"/>
      <c r="F12111" s="194"/>
      <c r="G12111" s="194"/>
      <c r="H12111" s="194"/>
      <c r="I12111" s="188"/>
      <c r="J12111" s="195"/>
      <c r="K12111" s="167"/>
      <c r="L12111" s="175"/>
      <c r="M12111" s="175"/>
      <c r="N12111" s="175"/>
      <c r="O12111" s="175"/>
      <c r="P12111" s="175"/>
      <c r="Q12111" s="175"/>
      <c r="R12111" s="175"/>
      <c r="S12111" s="175"/>
    </row>
    <row r="12112" spans="1:19" hidden="1">
      <c r="A12112" s="161" t="s">
        <v>937</v>
      </c>
      <c r="B12112" s="163" t="str">
        <f t="shared" si="420"/>
        <v>7.3.2</v>
      </c>
      <c r="C12112" s="164">
        <f t="shared" si="419"/>
        <v>0</v>
      </c>
      <c r="D12112" s="175"/>
      <c r="E12112" s="193"/>
      <c r="F12112" s="194"/>
      <c r="G12112" s="194"/>
      <c r="H12112" s="194"/>
      <c r="I12112" s="188"/>
      <c r="J12112" s="195"/>
      <c r="K12112" s="167"/>
      <c r="L12112" s="175"/>
      <c r="M12112" s="175"/>
      <c r="N12112" s="175"/>
      <c r="O12112" s="175"/>
      <c r="P12112" s="175"/>
      <c r="Q12112" s="175"/>
      <c r="R12112" s="175"/>
      <c r="S12112" s="175"/>
    </row>
    <row r="12113" spans="1:22" hidden="1">
      <c r="A12113" s="161" t="s">
        <v>937</v>
      </c>
      <c r="B12113" s="163" t="str">
        <f t="shared" si="420"/>
        <v>7.3.2</v>
      </c>
      <c r="C12113" s="164">
        <f t="shared" si="419"/>
        <v>0</v>
      </c>
      <c r="D12113" s="175"/>
      <c r="E12113" s="193"/>
      <c r="F12113" s="194"/>
      <c r="G12113" s="194"/>
      <c r="H12113" s="194"/>
      <c r="I12113" s="188"/>
      <c r="J12113" s="195"/>
      <c r="K12113" s="167"/>
      <c r="L12113" s="175"/>
      <c r="M12113" s="175"/>
      <c r="N12113" s="175"/>
      <c r="O12113" s="175"/>
      <c r="P12113" s="175"/>
      <c r="Q12113" s="175"/>
      <c r="R12113" s="175"/>
      <c r="S12113" s="175"/>
    </row>
    <row r="12114" spans="1:22" hidden="1">
      <c r="A12114" s="161" t="s">
        <v>937</v>
      </c>
      <c r="B12114" s="163" t="str">
        <f t="shared" si="420"/>
        <v>7.3.2</v>
      </c>
      <c r="C12114" s="164">
        <f t="shared" si="419"/>
        <v>0</v>
      </c>
      <c r="D12114" s="175"/>
      <c r="E12114" s="193"/>
      <c r="F12114" s="194"/>
      <c r="G12114" s="194"/>
      <c r="H12114" s="194"/>
      <c r="I12114" s="188"/>
      <c r="J12114" s="195"/>
      <c r="K12114" s="167"/>
      <c r="L12114" s="175"/>
      <c r="M12114" s="175"/>
      <c r="N12114" s="175"/>
      <c r="O12114" s="175"/>
      <c r="P12114" s="175"/>
      <c r="Q12114" s="175"/>
      <c r="R12114" s="175"/>
      <c r="S12114" s="175"/>
    </row>
    <row r="12115" spans="1:22" hidden="1">
      <c r="A12115" s="161" t="s">
        <v>937</v>
      </c>
      <c r="B12115" s="163" t="str">
        <f t="shared" si="420"/>
        <v>7.3.2</v>
      </c>
      <c r="C12115" s="164">
        <f t="shared" si="419"/>
        <v>0</v>
      </c>
      <c r="D12115" s="175"/>
      <c r="E12115" s="193"/>
      <c r="F12115" s="194"/>
      <c r="G12115" s="194"/>
      <c r="H12115" s="194"/>
      <c r="I12115" s="188"/>
      <c r="J12115" s="195"/>
      <c r="K12115" s="167"/>
      <c r="L12115" s="175"/>
      <c r="M12115" s="175"/>
      <c r="N12115" s="175"/>
      <c r="O12115" s="175"/>
      <c r="P12115" s="175"/>
      <c r="Q12115" s="175"/>
      <c r="R12115" s="175"/>
      <c r="S12115" s="175"/>
    </row>
    <row r="12116" spans="1:22" hidden="1">
      <c r="A12116" s="161" t="s">
        <v>937</v>
      </c>
      <c r="B12116" s="163" t="str">
        <f t="shared" si="420"/>
        <v>7.3.2</v>
      </c>
      <c r="C12116" s="164">
        <f t="shared" si="419"/>
        <v>0</v>
      </c>
      <c r="D12116" s="175"/>
      <c r="E12116" s="193"/>
      <c r="F12116" s="194"/>
      <c r="G12116" s="194"/>
      <c r="H12116" s="194"/>
      <c r="I12116" s="188"/>
      <c r="J12116" s="195"/>
      <c r="K12116" s="167"/>
      <c r="L12116" s="175"/>
      <c r="M12116" s="175"/>
      <c r="N12116" s="175"/>
      <c r="O12116" s="175"/>
      <c r="P12116" s="175"/>
      <c r="Q12116" s="175"/>
      <c r="R12116" s="175"/>
      <c r="S12116" s="175"/>
    </row>
    <row r="12117" spans="1:22" ht="15.75" hidden="1" thickBot="1">
      <c r="A12117" s="161" t="s">
        <v>937</v>
      </c>
      <c r="B12117" s="163" t="str">
        <f t="shared" si="420"/>
        <v>7.3.2</v>
      </c>
      <c r="C12117" s="164">
        <f t="shared" si="419"/>
        <v>0</v>
      </c>
      <c r="D12117" s="175"/>
      <c r="E12117" s="196"/>
      <c r="F12117" s="198"/>
      <c r="G12117" s="198"/>
      <c r="H12117" s="198"/>
      <c r="I12117" s="197"/>
      <c r="J12117" s="199"/>
      <c r="K12117" s="200">
        <f>SUM(J12105:J12117)</f>
        <v>40157</v>
      </c>
      <c r="L12117" s="167"/>
      <c r="M12117" s="175"/>
      <c r="N12117" s="175"/>
      <c r="O12117" s="175"/>
      <c r="P12117" s="175"/>
      <c r="Q12117" s="175"/>
      <c r="R12117" s="175"/>
      <c r="S12117" s="175"/>
    </row>
    <row r="12118" spans="1:22" ht="15.75" hidden="1" thickBot="1">
      <c r="A12118" s="161" t="s">
        <v>937</v>
      </c>
      <c r="B12118" s="163" t="str">
        <f t="shared" si="420"/>
        <v>7.3.2</v>
      </c>
      <c r="C12118" s="164">
        <f t="shared" si="419"/>
        <v>0</v>
      </c>
      <c r="D12118" s="175"/>
      <c r="E12118" s="201"/>
      <c r="F12118" s="201"/>
      <c r="G12118" s="201"/>
      <c r="H12118" s="201"/>
      <c r="I12118" s="202"/>
      <c r="J12118" s="203"/>
      <c r="K12118" s="204"/>
      <c r="L12118" s="175"/>
      <c r="M12118" s="175"/>
      <c r="N12118" s="175"/>
      <c r="O12118" s="175"/>
      <c r="P12118" s="175"/>
      <c r="Q12118" s="175"/>
      <c r="R12118" s="175"/>
      <c r="S12118" s="175"/>
    </row>
    <row r="12119" spans="1:22" ht="15.75" hidden="1" thickBot="1">
      <c r="A12119" s="161" t="s">
        <v>937</v>
      </c>
      <c r="B12119" s="163" t="str">
        <f t="shared" si="420"/>
        <v>7.3.2</v>
      </c>
      <c r="C12119" s="164">
        <f t="shared" si="419"/>
        <v>0</v>
      </c>
      <c r="D12119" s="175"/>
      <c r="E12119" s="178" t="s">
        <v>509</v>
      </c>
      <c r="F12119" s="179" t="s">
        <v>497</v>
      </c>
      <c r="G12119" s="179" t="s">
        <v>41</v>
      </c>
      <c r="H12119" s="179" t="s">
        <v>506</v>
      </c>
      <c r="I12119" s="179" t="s">
        <v>510</v>
      </c>
      <c r="J12119" s="180" t="s">
        <v>501</v>
      </c>
      <c r="K12119" s="167"/>
      <c r="L12119" s="175"/>
      <c r="M12119" s="175"/>
      <c r="N12119" s="175"/>
      <c r="O12119" s="175"/>
      <c r="P12119" s="175"/>
      <c r="Q12119" s="175"/>
      <c r="R12119" s="175"/>
      <c r="S12119" s="175"/>
    </row>
    <row r="12120" spans="1:22" hidden="1">
      <c r="A12120" s="161" t="s">
        <v>937</v>
      </c>
      <c r="B12120" s="163" t="str">
        <f t="shared" si="420"/>
        <v>7.3.2</v>
      </c>
      <c r="C12120" s="164">
        <f t="shared" si="419"/>
        <v>0</v>
      </c>
      <c r="D12120" s="175"/>
      <c r="E12120" s="254" t="s">
        <v>535</v>
      </c>
      <c r="F12120" s="206" t="s">
        <v>90</v>
      </c>
      <c r="G12120" s="256">
        <v>2.5104524312896423E-3</v>
      </c>
      <c r="H12120" s="249">
        <v>55000</v>
      </c>
      <c r="I12120" s="183">
        <v>1</v>
      </c>
      <c r="J12120" s="217">
        <f>ROUND(IF(N(F12120)&gt;0,PRODUCT(H12120,1/I12120),PRODUCT(G12120:I12120)),0)</f>
        <v>138</v>
      </c>
      <c r="K12120" s="167"/>
      <c r="L12120" s="175"/>
      <c r="M12120" s="175"/>
      <c r="N12120" s="175"/>
      <c r="O12120" s="175"/>
      <c r="P12120" s="175"/>
      <c r="Q12120" s="175"/>
      <c r="R12120" s="175"/>
      <c r="S12120" s="175"/>
      <c r="V12120" s="162">
        <v>138</v>
      </c>
    </row>
    <row r="12121" spans="1:22" hidden="1">
      <c r="A12121" s="161" t="s">
        <v>937</v>
      </c>
      <c r="B12121" s="163" t="str">
        <f t="shared" si="420"/>
        <v>7.3.2</v>
      </c>
      <c r="C12121" s="164">
        <f t="shared" si="419"/>
        <v>0</v>
      </c>
      <c r="D12121" s="175"/>
      <c r="E12121" s="250"/>
      <c r="F12121" s="188"/>
      <c r="G12121" s="375"/>
      <c r="H12121" s="237"/>
      <c r="I12121" s="206"/>
      <c r="J12121" s="238"/>
      <c r="K12121" s="167"/>
      <c r="L12121" s="175"/>
      <c r="M12121" s="175"/>
      <c r="N12121" s="175"/>
      <c r="O12121" s="175"/>
      <c r="P12121" s="175"/>
      <c r="Q12121" s="175"/>
      <c r="R12121" s="175"/>
      <c r="S12121" s="175"/>
    </row>
    <row r="12122" spans="1:22" hidden="1">
      <c r="A12122" s="161" t="s">
        <v>937</v>
      </c>
      <c r="B12122" s="163" t="str">
        <f t="shared" si="420"/>
        <v>7.3.2</v>
      </c>
      <c r="C12122" s="164">
        <f t="shared" si="419"/>
        <v>0</v>
      </c>
      <c r="D12122" s="175"/>
      <c r="E12122" s="193"/>
      <c r="F12122" s="194"/>
      <c r="G12122" s="194"/>
      <c r="H12122" s="194"/>
      <c r="I12122" s="188"/>
      <c r="J12122" s="195"/>
      <c r="K12122" s="167"/>
      <c r="L12122" s="175"/>
      <c r="M12122" s="175"/>
      <c r="N12122" s="175"/>
      <c r="O12122" s="175"/>
      <c r="P12122" s="175"/>
      <c r="Q12122" s="175"/>
      <c r="R12122" s="175"/>
      <c r="S12122" s="175"/>
    </row>
    <row r="12123" spans="1:22" hidden="1">
      <c r="A12123" s="161" t="s">
        <v>937</v>
      </c>
      <c r="B12123" s="163" t="str">
        <f t="shared" si="420"/>
        <v>7.3.2</v>
      </c>
      <c r="C12123" s="164">
        <f t="shared" ref="C12123:C12186" si="421">IF(ISERROR(MATCH(B12123,T:T,0)),0,1)</f>
        <v>0</v>
      </c>
      <c r="D12123" s="175"/>
      <c r="E12123" s="193"/>
      <c r="F12123" s="194"/>
      <c r="G12123" s="194"/>
      <c r="H12123" s="194"/>
      <c r="I12123" s="188"/>
      <c r="J12123" s="195"/>
      <c r="K12123" s="167"/>
      <c r="L12123" s="175"/>
      <c r="M12123" s="175"/>
      <c r="N12123" s="175"/>
      <c r="O12123" s="175"/>
      <c r="P12123" s="175"/>
      <c r="Q12123" s="175"/>
      <c r="R12123" s="175"/>
      <c r="S12123" s="175"/>
    </row>
    <row r="12124" spans="1:22" hidden="1">
      <c r="A12124" s="161" t="s">
        <v>937</v>
      </c>
      <c r="B12124" s="163" t="str">
        <f t="shared" si="420"/>
        <v>7.3.2</v>
      </c>
      <c r="C12124" s="164">
        <f t="shared" si="421"/>
        <v>0</v>
      </c>
      <c r="D12124" s="175"/>
      <c r="E12124" s="193"/>
      <c r="F12124" s="194"/>
      <c r="G12124" s="194"/>
      <c r="H12124" s="194"/>
      <c r="I12124" s="188"/>
      <c r="J12124" s="195"/>
      <c r="K12124" s="167"/>
      <c r="L12124" s="175"/>
      <c r="M12124" s="175"/>
      <c r="N12124" s="175"/>
      <c r="O12124" s="175"/>
      <c r="P12124" s="175"/>
      <c r="Q12124" s="175"/>
      <c r="R12124" s="175"/>
      <c r="S12124" s="175"/>
    </row>
    <row r="12125" spans="1:22" ht="15.75" hidden="1" thickBot="1">
      <c r="A12125" s="161" t="s">
        <v>937</v>
      </c>
      <c r="B12125" s="163" t="str">
        <f t="shared" si="420"/>
        <v>7.3.2</v>
      </c>
      <c r="C12125" s="164">
        <f t="shared" si="421"/>
        <v>0</v>
      </c>
      <c r="D12125" s="175"/>
      <c r="E12125" s="196"/>
      <c r="F12125" s="198"/>
      <c r="G12125" s="198"/>
      <c r="H12125" s="198"/>
      <c r="I12125" s="197"/>
      <c r="J12125" s="199"/>
      <c r="K12125" s="200">
        <f>SUM(J12120:J12125)</f>
        <v>138</v>
      </c>
      <c r="L12125" s="167"/>
      <c r="M12125" s="175"/>
      <c r="N12125" s="175"/>
      <c r="O12125" s="175"/>
      <c r="P12125" s="175"/>
      <c r="Q12125" s="175"/>
      <c r="R12125" s="175"/>
      <c r="S12125" s="175"/>
    </row>
    <row r="12126" spans="1:22" ht="15.75" hidden="1" thickBot="1">
      <c r="A12126" s="161" t="s">
        <v>937</v>
      </c>
      <c r="B12126" s="163" t="str">
        <f t="shared" si="420"/>
        <v>7.3.2</v>
      </c>
      <c r="C12126" s="164">
        <f t="shared" si="421"/>
        <v>0</v>
      </c>
      <c r="D12126" s="175"/>
      <c r="E12126" s="201"/>
      <c r="F12126" s="201"/>
      <c r="G12126" s="201"/>
      <c r="H12126" s="201"/>
      <c r="I12126" s="213"/>
      <c r="J12126" s="214"/>
      <c r="K12126" s="204"/>
      <c r="L12126" s="175"/>
      <c r="M12126" s="175"/>
      <c r="N12126" s="175"/>
      <c r="O12126" s="175"/>
      <c r="P12126" s="175"/>
      <c r="Q12126" s="175"/>
      <c r="R12126" s="175"/>
      <c r="S12126" s="175"/>
    </row>
    <row r="12127" spans="1:22" ht="15.75" hidden="1" thickBot="1">
      <c r="A12127" s="161" t="s">
        <v>937</v>
      </c>
      <c r="B12127" s="163" t="str">
        <f t="shared" si="420"/>
        <v>7.3.2</v>
      </c>
      <c r="C12127" s="164">
        <f t="shared" si="421"/>
        <v>0</v>
      </c>
      <c r="D12127" s="175"/>
      <c r="E12127" s="178" t="s">
        <v>512</v>
      </c>
      <c r="F12127" s="239" t="s">
        <v>519</v>
      </c>
      <c r="G12127" s="239" t="s">
        <v>520</v>
      </c>
      <c r="H12127" s="179" t="s">
        <v>513</v>
      </c>
      <c r="I12127" s="179" t="s">
        <v>500</v>
      </c>
      <c r="J12127" s="180" t="s">
        <v>501</v>
      </c>
      <c r="K12127" s="167"/>
      <c r="L12127" s="175"/>
      <c r="M12127" s="175"/>
      <c r="N12127" s="175"/>
      <c r="O12127" s="175"/>
      <c r="P12127" s="175"/>
      <c r="Q12127" s="175"/>
      <c r="R12127" s="175"/>
      <c r="S12127" s="175"/>
    </row>
    <row r="12128" spans="1:22" hidden="1">
      <c r="A12128" s="161" t="s">
        <v>937</v>
      </c>
      <c r="B12128" s="163" t="str">
        <f t="shared" si="420"/>
        <v>7.3.2</v>
      </c>
      <c r="C12128" s="164">
        <f t="shared" si="421"/>
        <v>0</v>
      </c>
      <c r="D12128" s="175"/>
      <c r="E12128" s="205" t="s">
        <v>521</v>
      </c>
      <c r="F12128" s="219">
        <v>63600</v>
      </c>
      <c r="G12128" s="219">
        <v>54060</v>
      </c>
      <c r="H12128" s="207">
        <v>117660</v>
      </c>
      <c r="I12128" s="240">
        <v>30</v>
      </c>
      <c r="J12128" s="217">
        <f>ROUND(IF(N(F12128)&gt;0,PRODUCT(H12128,1/I12128),PRODUCT(G12128:I12128)),0)</f>
        <v>3922</v>
      </c>
      <c r="K12128" s="167"/>
      <c r="L12128" s="175"/>
      <c r="M12128" s="175"/>
      <c r="N12128" s="175"/>
      <c r="O12128" s="175"/>
      <c r="P12128" s="175"/>
      <c r="Q12128" s="175"/>
      <c r="R12128" s="175"/>
      <c r="S12128" s="175"/>
    </row>
    <row r="12129" spans="1:19" hidden="1">
      <c r="A12129" s="161" t="s">
        <v>937</v>
      </c>
      <c r="B12129" s="163" t="str">
        <f t="shared" si="420"/>
        <v>7.3.2</v>
      </c>
      <c r="C12129" s="164">
        <f t="shared" si="421"/>
        <v>0</v>
      </c>
      <c r="D12129" s="175"/>
      <c r="E12129" s="205" t="s">
        <v>522</v>
      </c>
      <c r="F12129" s="219">
        <v>31800</v>
      </c>
      <c r="G12129" s="219">
        <v>27030</v>
      </c>
      <c r="H12129" s="207">
        <v>58830</v>
      </c>
      <c r="I12129" s="240">
        <v>10</v>
      </c>
      <c r="J12129" s="217">
        <f>ROUND(IF(N(F12129)&gt;0,PRODUCT(H12129,1/I12129),PRODUCT(G12129:I12129)),0)</f>
        <v>5883</v>
      </c>
      <c r="K12129" s="167"/>
      <c r="L12129" s="175"/>
      <c r="M12129" s="175"/>
      <c r="N12129" s="175"/>
      <c r="O12129" s="175"/>
      <c r="P12129" s="175"/>
      <c r="Q12129" s="175"/>
      <c r="R12129" s="175"/>
      <c r="S12129" s="175"/>
    </row>
    <row r="12130" spans="1:19" hidden="1">
      <c r="A12130" s="161" t="s">
        <v>937</v>
      </c>
      <c r="B12130" s="163" t="str">
        <f t="shared" si="420"/>
        <v>7.3.2</v>
      </c>
      <c r="C12130" s="164">
        <f t="shared" si="421"/>
        <v>0</v>
      </c>
      <c r="D12130" s="175"/>
      <c r="E12130" s="241" t="s">
        <v>523</v>
      </c>
      <c r="F12130" s="219">
        <v>19080</v>
      </c>
      <c r="G12130" s="219">
        <v>16218</v>
      </c>
      <c r="H12130" s="207">
        <v>35298</v>
      </c>
      <c r="I12130" s="240">
        <v>10</v>
      </c>
      <c r="J12130" s="217">
        <f>ROUND(IF(N(F12130)&gt;0,PRODUCT(H12130,1/I12130),PRODUCT(G12130:I12130)),0)</f>
        <v>3530</v>
      </c>
      <c r="K12130" s="167"/>
      <c r="L12130" s="175"/>
      <c r="M12130" s="175"/>
      <c r="N12130" s="175"/>
      <c r="O12130" s="175"/>
      <c r="P12130" s="175"/>
      <c r="Q12130" s="175"/>
      <c r="R12130" s="175"/>
      <c r="S12130" s="175"/>
    </row>
    <row r="12131" spans="1:19" hidden="1">
      <c r="A12131" s="161" t="s">
        <v>937</v>
      </c>
      <c r="B12131" s="163" t="str">
        <f t="shared" si="420"/>
        <v>7.3.2</v>
      </c>
      <c r="C12131" s="164">
        <f t="shared" si="421"/>
        <v>0</v>
      </c>
      <c r="D12131" s="175"/>
      <c r="E12131" s="193"/>
      <c r="F12131" s="194"/>
      <c r="G12131" s="194"/>
      <c r="H12131" s="194"/>
      <c r="I12131" s="188"/>
      <c r="J12131" s="195"/>
      <c r="K12131" s="167"/>
      <c r="L12131" s="175"/>
      <c r="M12131" s="175"/>
      <c r="N12131" s="175"/>
      <c r="O12131" s="175"/>
      <c r="P12131" s="175"/>
      <c r="Q12131" s="175"/>
      <c r="R12131" s="175"/>
      <c r="S12131" s="175"/>
    </row>
    <row r="12132" spans="1:19" hidden="1">
      <c r="A12132" s="161" t="s">
        <v>937</v>
      </c>
      <c r="B12132" s="163" t="str">
        <f t="shared" si="420"/>
        <v>7.3.2</v>
      </c>
      <c r="C12132" s="164">
        <f t="shared" si="421"/>
        <v>0</v>
      </c>
      <c r="D12132" s="175"/>
      <c r="E12132" s="193"/>
      <c r="F12132" s="194"/>
      <c r="G12132" s="194"/>
      <c r="H12132" s="194"/>
      <c r="I12132" s="188"/>
      <c r="J12132" s="195"/>
      <c r="K12132" s="167"/>
      <c r="L12132" s="175"/>
      <c r="M12132" s="175"/>
      <c r="N12132" s="175"/>
      <c r="O12132" s="175"/>
      <c r="P12132" s="175"/>
      <c r="Q12132" s="175"/>
      <c r="R12132" s="175"/>
      <c r="S12132" s="175"/>
    </row>
    <row r="12133" spans="1:19" hidden="1">
      <c r="A12133" s="161" t="s">
        <v>937</v>
      </c>
      <c r="B12133" s="163" t="str">
        <f t="shared" si="420"/>
        <v>7.3.2</v>
      </c>
      <c r="C12133" s="164">
        <f t="shared" si="421"/>
        <v>0</v>
      </c>
      <c r="D12133" s="175"/>
      <c r="E12133" s="193"/>
      <c r="F12133" s="194"/>
      <c r="G12133" s="194"/>
      <c r="H12133" s="194"/>
      <c r="I12133" s="188"/>
      <c r="J12133" s="195"/>
      <c r="K12133" s="167"/>
      <c r="L12133" s="175"/>
      <c r="M12133" s="175"/>
      <c r="N12133" s="175"/>
      <c r="O12133" s="175"/>
      <c r="P12133" s="175"/>
      <c r="Q12133" s="175"/>
      <c r="R12133" s="175"/>
      <c r="S12133" s="175"/>
    </row>
    <row r="12134" spans="1:19" ht="15.75" hidden="1" thickBot="1">
      <c r="A12134" s="161" t="s">
        <v>937</v>
      </c>
      <c r="B12134" s="163" t="str">
        <f t="shared" si="420"/>
        <v>7.3.2</v>
      </c>
      <c r="C12134" s="164">
        <f t="shared" si="421"/>
        <v>0</v>
      </c>
      <c r="D12134" s="175"/>
      <c r="E12134" s="222"/>
      <c r="F12134" s="223"/>
      <c r="G12134" s="223"/>
      <c r="H12134" s="223"/>
      <c r="I12134" s="224"/>
      <c r="J12134" s="225"/>
      <c r="K12134" s="200">
        <f>SUM(J12128:J12134)</f>
        <v>13335</v>
      </c>
      <c r="L12134" s="167"/>
      <c r="M12134" s="175"/>
      <c r="N12134" s="175"/>
      <c r="O12134" s="175"/>
      <c r="P12134" s="175"/>
      <c r="Q12134" s="175"/>
      <c r="R12134" s="175"/>
      <c r="S12134" s="175"/>
    </row>
    <row r="12135" spans="1:19" hidden="1">
      <c r="A12135" s="161" t="s">
        <v>937</v>
      </c>
      <c r="B12135" s="163" t="str">
        <f t="shared" si="420"/>
        <v>7.3.2</v>
      </c>
      <c r="C12135" s="164">
        <f t="shared" si="421"/>
        <v>0</v>
      </c>
      <c r="D12135" s="175"/>
      <c r="E12135" s="263"/>
      <c r="F12135" s="263"/>
      <c r="G12135" s="263"/>
      <c r="H12135" s="263"/>
      <c r="I12135" s="264"/>
      <c r="J12135" s="204"/>
      <c r="K12135" s="204"/>
      <c r="L12135" s="175"/>
      <c r="M12135" s="175"/>
      <c r="N12135" s="175"/>
      <c r="O12135" s="175"/>
      <c r="P12135" s="175"/>
      <c r="Q12135" s="175"/>
      <c r="R12135" s="175"/>
      <c r="S12135" s="175"/>
    </row>
    <row r="12136" spans="1:19" ht="15.75" hidden="1" thickBot="1">
      <c r="A12136" s="161" t="s">
        <v>937</v>
      </c>
      <c r="B12136" s="163" t="str">
        <f t="shared" si="420"/>
        <v>7.3.2</v>
      </c>
      <c r="C12136" s="164">
        <f t="shared" si="421"/>
        <v>0</v>
      </c>
      <c r="D12136" s="175"/>
      <c r="E12136" s="175"/>
      <c r="F12136" s="175"/>
      <c r="G12136" s="175"/>
      <c r="H12136" s="226" t="s">
        <v>516</v>
      </c>
      <c r="I12136" s="176"/>
      <c r="J12136" s="167"/>
      <c r="K12136" s="200">
        <f>ROUND(+K12102+K12117+K12125+K12134,0)</f>
        <v>54964</v>
      </c>
      <c r="L12136" s="175"/>
      <c r="M12136" s="175"/>
      <c r="N12136" s="175"/>
      <c r="O12136" s="175"/>
      <c r="P12136" s="175"/>
      <c r="Q12136" s="175"/>
      <c r="R12136" s="175"/>
      <c r="S12136" s="175"/>
    </row>
    <row r="12137" spans="1:19" hidden="1">
      <c r="A12137" s="161" t="s">
        <v>937</v>
      </c>
      <c r="B12137" s="163" t="str">
        <f t="shared" si="420"/>
        <v>7.3.2</v>
      </c>
      <c r="C12137" s="164">
        <f t="shared" si="421"/>
        <v>0</v>
      </c>
      <c r="D12137" s="166"/>
      <c r="E12137" s="166"/>
      <c r="F12137" s="166"/>
      <c r="G12137" s="166"/>
      <c r="H12137" s="166"/>
      <c r="I12137" s="165"/>
      <c r="J12137" s="167"/>
      <c r="K12137" s="265"/>
      <c r="L12137" s="166"/>
      <c r="M12137" s="166"/>
      <c r="N12137" s="166"/>
      <c r="O12137" s="166"/>
      <c r="P12137" s="166"/>
      <c r="Q12137" s="166"/>
      <c r="R12137" s="166"/>
      <c r="S12137" s="166"/>
    </row>
    <row r="12138" spans="1:19" hidden="1">
      <c r="A12138" s="161" t="s">
        <v>937</v>
      </c>
      <c r="B12138" s="163" t="str">
        <f t="shared" si="420"/>
        <v>7.3.2</v>
      </c>
      <c r="C12138" s="164">
        <f t="shared" si="421"/>
        <v>0</v>
      </c>
      <c r="D12138" s="166"/>
      <c r="E12138" s="166"/>
      <c r="F12138" s="166"/>
      <c r="G12138" s="166"/>
      <c r="H12138" s="166"/>
      <c r="I12138" s="165"/>
      <c r="J12138" s="167"/>
      <c r="K12138" s="389"/>
      <c r="L12138" s="166"/>
      <c r="M12138" s="166"/>
      <c r="N12138" s="166"/>
      <c r="O12138" s="166"/>
      <c r="P12138" s="166"/>
      <c r="Q12138" s="166"/>
      <c r="R12138" s="166"/>
      <c r="S12138" s="166"/>
    </row>
    <row r="12139" spans="1:19" hidden="1">
      <c r="A12139" s="161" t="s">
        <v>937</v>
      </c>
      <c r="B12139" s="163" t="str">
        <f t="shared" si="420"/>
        <v>7.3.2</v>
      </c>
      <c r="C12139" s="164">
        <f t="shared" si="421"/>
        <v>0</v>
      </c>
      <c r="D12139" s="166"/>
      <c r="E12139" s="166"/>
      <c r="F12139" s="166"/>
      <c r="G12139" s="166"/>
      <c r="H12139" s="166"/>
      <c r="I12139" s="165"/>
      <c r="J12139" s="167"/>
      <c r="K12139" s="166"/>
      <c r="L12139" s="166"/>
      <c r="M12139" s="166"/>
      <c r="N12139" s="166"/>
      <c r="O12139" s="166"/>
      <c r="P12139" s="166"/>
      <c r="Q12139" s="166"/>
      <c r="R12139" s="166"/>
      <c r="S12139" s="166"/>
    </row>
    <row r="12140" spans="1:19" hidden="1">
      <c r="A12140" s="161" t="s">
        <v>937</v>
      </c>
      <c r="B12140" s="163" t="str">
        <f>E12145</f>
        <v>7.3.3</v>
      </c>
      <c r="C12140" s="164">
        <f t="shared" si="421"/>
        <v>0</v>
      </c>
      <c r="D12140" s="166"/>
      <c r="E12140" s="166"/>
      <c r="F12140" s="166"/>
      <c r="G12140" s="166"/>
      <c r="H12140" s="166"/>
      <c r="I12140" s="165"/>
      <c r="J12140" s="167"/>
      <c r="K12140" s="166"/>
      <c r="L12140" s="166"/>
      <c r="M12140" s="166"/>
      <c r="N12140" s="166"/>
      <c r="O12140" s="166"/>
      <c r="P12140" s="166"/>
      <c r="Q12140" s="166"/>
      <c r="R12140" s="166"/>
      <c r="S12140" s="166"/>
    </row>
    <row r="12141" spans="1:19" ht="18.75" hidden="1">
      <c r="A12141" s="161" t="s">
        <v>937</v>
      </c>
      <c r="B12141" s="163" t="str">
        <f t="shared" ref="B12141:B12194" si="422">B12140</f>
        <v>7.3.3</v>
      </c>
      <c r="C12141" s="164">
        <f t="shared" si="421"/>
        <v>0</v>
      </c>
      <c r="D12141" s="165"/>
      <c r="E12141" s="169" t="s">
        <v>496</v>
      </c>
      <c r="F12141" s="169"/>
      <c r="G12141" s="169"/>
      <c r="H12141" s="169"/>
      <c r="I12141" s="169"/>
      <c r="J12141" s="170"/>
      <c r="K12141" s="166"/>
      <c r="L12141" s="166"/>
      <c r="M12141" s="166"/>
      <c r="N12141" s="166"/>
      <c r="O12141" s="166"/>
      <c r="P12141" s="166"/>
      <c r="Q12141" s="166"/>
      <c r="R12141" s="166"/>
      <c r="S12141" s="166"/>
    </row>
    <row r="12142" spans="1:19" hidden="1">
      <c r="A12142" s="161" t="s">
        <v>937</v>
      </c>
      <c r="B12142" s="163" t="str">
        <f t="shared" si="422"/>
        <v>7.3.3</v>
      </c>
      <c r="C12142" s="164">
        <f t="shared" si="421"/>
        <v>0</v>
      </c>
      <c r="D12142" s="165"/>
      <c r="E12142" s="166"/>
      <c r="F12142" s="166"/>
      <c r="G12142" s="166"/>
      <c r="H12142" s="166"/>
      <c r="I12142" s="165"/>
      <c r="J12142" s="167"/>
      <c r="K12142" s="166"/>
      <c r="L12142" s="166"/>
      <c r="M12142" s="166"/>
      <c r="N12142" s="166"/>
      <c r="O12142" s="166"/>
      <c r="P12142" s="166"/>
      <c r="Q12142" s="166"/>
      <c r="R12142" s="166"/>
      <c r="S12142" s="166"/>
    </row>
    <row r="12143" spans="1:19" hidden="1">
      <c r="A12143" s="161" t="s">
        <v>937</v>
      </c>
      <c r="B12143" s="163" t="str">
        <f t="shared" si="422"/>
        <v>7.3.3</v>
      </c>
      <c r="C12143" s="164">
        <f t="shared" si="421"/>
        <v>0</v>
      </c>
      <c r="D12143" s="165"/>
      <c r="E12143" s="166"/>
      <c r="F12143" s="166"/>
      <c r="G12143" s="166"/>
      <c r="H12143" s="166"/>
      <c r="I12143" s="165"/>
      <c r="J12143" s="167"/>
      <c r="K12143" s="166"/>
      <c r="L12143" s="166"/>
      <c r="M12143" s="166"/>
      <c r="N12143" s="166"/>
      <c r="O12143" s="166"/>
      <c r="P12143" s="166"/>
      <c r="Q12143" s="166"/>
      <c r="R12143" s="166"/>
      <c r="S12143" s="166"/>
    </row>
    <row r="12144" spans="1:19" hidden="1">
      <c r="A12144" s="161" t="s">
        <v>937</v>
      </c>
      <c r="B12144" s="163" t="str">
        <f t="shared" si="422"/>
        <v>7.3.3</v>
      </c>
      <c r="C12144" s="164">
        <f t="shared" si="421"/>
        <v>0</v>
      </c>
      <c r="D12144" s="165"/>
      <c r="E12144" s="166"/>
      <c r="F12144" s="166"/>
      <c r="G12144" s="166"/>
      <c r="H12144" s="166"/>
      <c r="I12144" s="165"/>
      <c r="J12144" s="167"/>
      <c r="K12144" s="166"/>
      <c r="L12144" s="166"/>
      <c r="M12144" s="166"/>
      <c r="N12144" s="166"/>
      <c r="O12144" s="166"/>
      <c r="P12144" s="166"/>
      <c r="Q12144" s="166"/>
      <c r="R12144" s="166"/>
      <c r="S12144" s="166"/>
    </row>
    <row r="12145" spans="1:19" ht="27" hidden="1" customHeight="1">
      <c r="A12145" s="161" t="s">
        <v>937</v>
      </c>
      <c r="B12145" s="163" t="str">
        <f t="shared" si="422"/>
        <v>7.3.3</v>
      </c>
      <c r="C12145" s="164">
        <f t="shared" si="421"/>
        <v>0</v>
      </c>
      <c r="D12145" s="172" t="s">
        <v>39</v>
      </c>
      <c r="E12145" s="172" t="s">
        <v>339</v>
      </c>
      <c r="F12145" s="173" t="s">
        <v>951</v>
      </c>
      <c r="G12145" s="173"/>
      <c r="H12145" s="173"/>
      <c r="I12145" s="172" t="s">
        <v>497</v>
      </c>
      <c r="J12145" s="174" t="s">
        <v>4</v>
      </c>
      <c r="K12145" s="167"/>
      <c r="L12145" s="175"/>
      <c r="M12145" s="175"/>
      <c r="N12145" s="175"/>
      <c r="O12145" s="175"/>
      <c r="P12145" s="175"/>
      <c r="Q12145" s="175"/>
      <c r="R12145" s="175"/>
      <c r="S12145" s="175"/>
    </row>
    <row r="12146" spans="1:19" hidden="1">
      <c r="A12146" s="161" t="s">
        <v>937</v>
      </c>
      <c r="B12146" s="163" t="str">
        <f t="shared" si="422"/>
        <v>7.3.3</v>
      </c>
      <c r="C12146" s="164">
        <f t="shared" si="421"/>
        <v>0</v>
      </c>
      <c r="D12146" s="176"/>
      <c r="E12146" s="175"/>
      <c r="F12146" s="175"/>
      <c r="G12146" s="175"/>
      <c r="H12146" s="175"/>
      <c r="I12146" s="176"/>
      <c r="J12146" s="167"/>
      <c r="K12146" s="167"/>
      <c r="L12146" s="175"/>
      <c r="M12146" s="175"/>
      <c r="N12146" s="175"/>
      <c r="O12146" s="175"/>
      <c r="P12146" s="175"/>
      <c r="Q12146" s="175"/>
      <c r="R12146" s="175"/>
      <c r="S12146" s="175"/>
    </row>
    <row r="12147" spans="1:19" hidden="1">
      <c r="A12147" s="161" t="s">
        <v>937</v>
      </c>
      <c r="B12147" s="163" t="str">
        <f t="shared" si="422"/>
        <v>7.3.3</v>
      </c>
      <c r="C12147" s="164">
        <f t="shared" si="421"/>
        <v>0</v>
      </c>
      <c r="D12147" s="176"/>
      <c r="E12147" s="175"/>
      <c r="F12147" s="175"/>
      <c r="G12147" s="175"/>
      <c r="H12147" s="175"/>
      <c r="I12147" s="176"/>
      <c r="J12147" s="177"/>
      <c r="K12147" s="167"/>
      <c r="L12147" s="175"/>
      <c r="M12147" s="175"/>
      <c r="N12147" s="175"/>
      <c r="O12147" s="175"/>
      <c r="P12147" s="175"/>
      <c r="Q12147" s="175"/>
      <c r="R12147" s="175"/>
      <c r="S12147" s="175"/>
    </row>
    <row r="12148" spans="1:19" hidden="1">
      <c r="A12148" s="161" t="s">
        <v>937</v>
      </c>
      <c r="B12148" s="163" t="str">
        <f t="shared" si="422"/>
        <v>7.3.3</v>
      </c>
      <c r="C12148" s="164">
        <f t="shared" si="421"/>
        <v>0</v>
      </c>
      <c r="D12148" s="176"/>
      <c r="E12148" s="175"/>
      <c r="F12148" s="175"/>
      <c r="G12148" s="175"/>
      <c r="H12148" s="175"/>
      <c r="I12148" s="176"/>
      <c r="J12148" s="167"/>
      <c r="K12148" s="167"/>
      <c r="L12148" s="175"/>
      <c r="M12148" s="175"/>
      <c r="N12148" s="175"/>
      <c r="O12148" s="175"/>
      <c r="P12148" s="175"/>
      <c r="Q12148" s="175"/>
      <c r="R12148" s="175"/>
      <c r="S12148" s="175"/>
    </row>
    <row r="12149" spans="1:19" ht="15.75" hidden="1" thickBot="1">
      <c r="A12149" s="161" t="s">
        <v>937</v>
      </c>
      <c r="B12149" s="163" t="str">
        <f t="shared" si="422"/>
        <v>7.3.3</v>
      </c>
      <c r="C12149" s="164">
        <f t="shared" si="421"/>
        <v>0</v>
      </c>
      <c r="D12149" s="176"/>
      <c r="E12149" s="178" t="s">
        <v>498</v>
      </c>
      <c r="F12149" s="179" t="s">
        <v>497</v>
      </c>
      <c r="G12149" s="179" t="s">
        <v>41</v>
      </c>
      <c r="H12149" s="179" t="s">
        <v>499</v>
      </c>
      <c r="I12149" s="179" t="s">
        <v>500</v>
      </c>
      <c r="J12149" s="180" t="s">
        <v>501</v>
      </c>
      <c r="K12149" s="167"/>
      <c r="L12149" s="175"/>
      <c r="M12149" s="175"/>
      <c r="N12149" s="175"/>
      <c r="O12149" s="175"/>
      <c r="P12149" s="175"/>
      <c r="Q12149" s="175"/>
      <c r="R12149" s="175"/>
      <c r="S12149" s="175"/>
    </row>
    <row r="12150" spans="1:19" hidden="1">
      <c r="A12150" s="161" t="s">
        <v>937</v>
      </c>
      <c r="B12150" s="163" t="str">
        <f t="shared" si="422"/>
        <v>7.3.3</v>
      </c>
      <c r="C12150" s="164">
        <f t="shared" si="421"/>
        <v>0</v>
      </c>
      <c r="D12150" s="176"/>
      <c r="E12150" s="181" t="s">
        <v>502</v>
      </c>
      <c r="F12150" s="182" t="s">
        <v>959</v>
      </c>
      <c r="G12150" s="183">
        <v>1</v>
      </c>
      <c r="H12150" s="229">
        <f>ROUND(K12188,0)</f>
        <v>8628</v>
      </c>
      <c r="I12150" s="185">
        <v>0.1</v>
      </c>
      <c r="J12150" s="217">
        <f>ROUND(IF(N(F12150)&gt;0,PRODUCT(H12150,1/I12150),PRODUCT(G12150:I12150)),0)</f>
        <v>863</v>
      </c>
      <c r="K12150" s="167"/>
      <c r="L12150" s="175"/>
      <c r="M12150" s="175"/>
      <c r="N12150" s="175"/>
      <c r="O12150" s="175"/>
      <c r="P12150" s="175"/>
      <c r="Q12150" s="175"/>
      <c r="R12150" s="175"/>
      <c r="S12150" s="175"/>
    </row>
    <row r="12151" spans="1:19" hidden="1">
      <c r="A12151" s="161" t="s">
        <v>937</v>
      </c>
      <c r="B12151" s="163" t="str">
        <f t="shared" si="422"/>
        <v>7.3.3</v>
      </c>
      <c r="C12151" s="164">
        <f t="shared" si="421"/>
        <v>0</v>
      </c>
      <c r="D12151" s="176"/>
      <c r="E12151" s="244"/>
      <c r="F12151" s="188"/>
      <c r="G12151" s="194"/>
      <c r="H12151" s="212"/>
      <c r="I12151" s="430"/>
      <c r="J12151" s="220"/>
      <c r="K12151" s="167"/>
      <c r="L12151" s="175"/>
      <c r="M12151" s="175"/>
      <c r="N12151" s="175"/>
      <c r="O12151" s="175"/>
      <c r="P12151" s="175"/>
      <c r="Q12151" s="175"/>
      <c r="R12151" s="175"/>
      <c r="S12151" s="175"/>
    </row>
    <row r="12152" spans="1:19" hidden="1">
      <c r="A12152" s="161" t="s">
        <v>937</v>
      </c>
      <c r="B12152" s="163" t="str">
        <f t="shared" si="422"/>
        <v>7.3.3</v>
      </c>
      <c r="C12152" s="164">
        <f t="shared" si="421"/>
        <v>0</v>
      </c>
      <c r="D12152" s="176"/>
      <c r="E12152" s="236"/>
      <c r="F12152" s="188"/>
      <c r="G12152" s="194"/>
      <c r="H12152" s="212"/>
      <c r="I12152" s="388"/>
      <c r="J12152" s="220"/>
      <c r="K12152" s="167"/>
      <c r="L12152" s="175"/>
      <c r="M12152" s="175"/>
      <c r="N12152" s="175"/>
      <c r="O12152" s="175"/>
      <c r="P12152" s="175"/>
      <c r="Q12152" s="175"/>
      <c r="R12152" s="175"/>
      <c r="S12152" s="175"/>
    </row>
    <row r="12153" spans="1:19" hidden="1">
      <c r="A12153" s="161" t="s">
        <v>937</v>
      </c>
      <c r="B12153" s="163" t="str">
        <f t="shared" si="422"/>
        <v>7.3.3</v>
      </c>
      <c r="C12153" s="164">
        <f t="shared" si="421"/>
        <v>0</v>
      </c>
      <c r="D12153" s="176"/>
      <c r="E12153" s="193"/>
      <c r="F12153" s="188"/>
      <c r="G12153" s="194"/>
      <c r="H12153" s="194"/>
      <c r="I12153" s="188"/>
      <c r="J12153" s="320"/>
      <c r="K12153" s="167"/>
      <c r="L12153" s="175"/>
      <c r="M12153" s="175"/>
      <c r="N12153" s="175"/>
      <c r="O12153" s="175"/>
      <c r="P12153" s="175"/>
      <c r="Q12153" s="175"/>
      <c r="R12153" s="175"/>
      <c r="S12153" s="175"/>
    </row>
    <row r="12154" spans="1:19" hidden="1">
      <c r="A12154" s="161" t="s">
        <v>937</v>
      </c>
      <c r="B12154" s="163" t="str">
        <f t="shared" si="422"/>
        <v>7.3.3</v>
      </c>
      <c r="C12154" s="164">
        <f t="shared" si="421"/>
        <v>0</v>
      </c>
      <c r="D12154" s="176"/>
      <c r="E12154" s="193"/>
      <c r="F12154" s="188"/>
      <c r="G12154" s="194"/>
      <c r="H12154" s="194"/>
      <c r="I12154" s="188"/>
      <c r="J12154" s="320"/>
      <c r="K12154" s="167"/>
      <c r="L12154" s="175"/>
      <c r="M12154" s="175"/>
      <c r="N12154" s="175"/>
      <c r="O12154" s="175"/>
      <c r="P12154" s="175"/>
      <c r="Q12154" s="175"/>
      <c r="R12154" s="175"/>
      <c r="S12154" s="175"/>
    </row>
    <row r="12155" spans="1:19" hidden="1">
      <c r="A12155" s="161" t="s">
        <v>937</v>
      </c>
      <c r="B12155" s="163" t="str">
        <f t="shared" si="422"/>
        <v>7.3.3</v>
      </c>
      <c r="C12155" s="164">
        <f t="shared" si="421"/>
        <v>0</v>
      </c>
      <c r="D12155" s="176"/>
      <c r="E12155" s="193"/>
      <c r="F12155" s="188"/>
      <c r="G12155" s="194"/>
      <c r="H12155" s="194"/>
      <c r="I12155" s="188"/>
      <c r="J12155" s="320"/>
      <c r="K12155" s="167"/>
      <c r="L12155" s="175"/>
      <c r="M12155" s="175"/>
      <c r="N12155" s="175"/>
      <c r="O12155" s="175"/>
      <c r="P12155" s="175"/>
      <c r="Q12155" s="175"/>
      <c r="R12155" s="175"/>
      <c r="S12155" s="175"/>
    </row>
    <row r="12156" spans="1:19" ht="15.75" hidden="1" thickBot="1">
      <c r="A12156" s="161" t="s">
        <v>937</v>
      </c>
      <c r="B12156" s="163" t="str">
        <f t="shared" si="422"/>
        <v>7.3.3</v>
      </c>
      <c r="C12156" s="164">
        <f t="shared" si="421"/>
        <v>0</v>
      </c>
      <c r="D12156" s="176"/>
      <c r="E12156" s="196"/>
      <c r="F12156" s="197"/>
      <c r="G12156" s="198"/>
      <c r="H12156" s="198"/>
      <c r="I12156" s="197"/>
      <c r="J12156" s="326"/>
      <c r="K12156" s="200">
        <f>SUM(J12150:J12156)</f>
        <v>863</v>
      </c>
      <c r="L12156" s="167"/>
      <c r="M12156" s="175"/>
      <c r="N12156" s="175"/>
      <c r="O12156" s="175"/>
      <c r="P12156" s="175"/>
      <c r="Q12156" s="175"/>
      <c r="R12156" s="175"/>
      <c r="S12156" s="175"/>
    </row>
    <row r="12157" spans="1:19" ht="15.75" hidden="1" thickBot="1">
      <c r="A12157" s="161" t="s">
        <v>937</v>
      </c>
      <c r="B12157" s="163" t="str">
        <f t="shared" si="422"/>
        <v>7.3.3</v>
      </c>
      <c r="C12157" s="164">
        <f t="shared" si="421"/>
        <v>0</v>
      </c>
      <c r="D12157" s="176"/>
      <c r="E12157" s="201"/>
      <c r="F12157" s="202"/>
      <c r="G12157" s="201"/>
      <c r="H12157" s="201"/>
      <c r="I12157" s="202"/>
      <c r="J12157" s="330"/>
      <c r="K12157" s="204"/>
      <c r="L12157" s="175"/>
      <c r="M12157" s="175"/>
      <c r="N12157" s="175"/>
      <c r="O12157" s="175"/>
      <c r="P12157" s="175"/>
      <c r="Q12157" s="175"/>
      <c r="R12157" s="175"/>
      <c r="S12157" s="175"/>
    </row>
    <row r="12158" spans="1:19" ht="15.75" hidden="1" thickBot="1">
      <c r="A12158" s="161" t="s">
        <v>937</v>
      </c>
      <c r="B12158" s="163" t="str">
        <f t="shared" si="422"/>
        <v>7.3.3</v>
      </c>
      <c r="C12158" s="164">
        <f t="shared" si="421"/>
        <v>0</v>
      </c>
      <c r="D12158" s="175"/>
      <c r="E12158" s="178" t="s">
        <v>505</v>
      </c>
      <c r="F12158" s="179" t="s">
        <v>497</v>
      </c>
      <c r="G12158" s="179" t="s">
        <v>41</v>
      </c>
      <c r="H12158" s="179" t="s">
        <v>506</v>
      </c>
      <c r="I12158" s="179" t="s">
        <v>507</v>
      </c>
      <c r="J12158" s="317" t="s">
        <v>501</v>
      </c>
      <c r="K12158" s="167"/>
      <c r="L12158" s="175"/>
      <c r="M12158" s="175"/>
      <c r="N12158" s="175"/>
      <c r="O12158" s="175"/>
      <c r="P12158" s="175"/>
      <c r="Q12158" s="175"/>
      <c r="R12158" s="175"/>
      <c r="S12158" s="175"/>
    </row>
    <row r="12159" spans="1:19" hidden="1">
      <c r="A12159" s="161" t="s">
        <v>937</v>
      </c>
      <c r="B12159" s="163" t="str">
        <f t="shared" si="422"/>
        <v>7.3.3</v>
      </c>
      <c r="C12159" s="164">
        <f t="shared" si="421"/>
        <v>0</v>
      </c>
      <c r="D12159" s="175"/>
      <c r="E12159" s="205" t="s">
        <v>950</v>
      </c>
      <c r="F12159" s="206" t="s">
        <v>4</v>
      </c>
      <c r="G12159" s="183">
        <v>1.1000000000000001</v>
      </c>
      <c r="H12159" s="207">
        <v>30624</v>
      </c>
      <c r="I12159" s="208"/>
      <c r="J12159" s="217">
        <f>ROUND(IF(N(F12159)&gt;0,PRODUCT(H12159,1/I12159),PRODUCT(G12159:I12159)),0)</f>
        <v>33686</v>
      </c>
      <c r="K12159" s="167"/>
      <c r="L12159" s="175"/>
      <c r="M12159" s="175"/>
      <c r="N12159" s="175"/>
      <c r="O12159" s="175"/>
      <c r="P12159" s="175"/>
      <c r="Q12159" s="175"/>
      <c r="R12159" s="175"/>
      <c r="S12159" s="175"/>
    </row>
    <row r="12160" spans="1:19" hidden="1">
      <c r="A12160" s="161" t="s">
        <v>937</v>
      </c>
      <c r="B12160" s="163" t="str">
        <f t="shared" si="422"/>
        <v>7.3.3</v>
      </c>
      <c r="C12160" s="164">
        <f t="shared" si="421"/>
        <v>0</v>
      </c>
      <c r="D12160" s="175"/>
      <c r="E12160" s="385" t="s">
        <v>154</v>
      </c>
      <c r="F12160" s="246" t="s">
        <v>90</v>
      </c>
      <c r="G12160" s="245">
        <v>0.05</v>
      </c>
      <c r="H12160" s="207">
        <v>62362.999999999993</v>
      </c>
      <c r="I12160" s="208"/>
      <c r="J12160" s="217">
        <f>ROUND(IF(N(F12160)&gt;0,PRODUCT(H12160,1/I12160),PRODUCT(G12160:I12160)),0)</f>
        <v>3118</v>
      </c>
      <c r="K12160" s="167"/>
      <c r="L12160" s="175"/>
      <c r="M12160" s="175"/>
      <c r="N12160" s="175"/>
      <c r="O12160" s="175"/>
      <c r="P12160" s="175"/>
      <c r="Q12160" s="175"/>
      <c r="R12160" s="175"/>
      <c r="S12160" s="175"/>
    </row>
    <row r="12161" spans="1:22" hidden="1">
      <c r="A12161" s="161" t="s">
        <v>937</v>
      </c>
      <c r="B12161" s="163" t="str">
        <f t="shared" si="422"/>
        <v>7.3.3</v>
      </c>
      <c r="C12161" s="164">
        <f t="shared" si="421"/>
        <v>0</v>
      </c>
      <c r="D12161" s="175"/>
      <c r="E12161" s="241" t="s">
        <v>802</v>
      </c>
      <c r="F12161" s="188" t="s">
        <v>2</v>
      </c>
      <c r="G12161" s="245">
        <v>15.5</v>
      </c>
      <c r="H12161" s="207">
        <v>463</v>
      </c>
      <c r="I12161" s="208"/>
      <c r="J12161" s="217">
        <f>ROUND(IF(N(F12161)&gt;0,PRODUCT(H12161,1/I12161),PRODUCT(G12161:I12161)),0)</f>
        <v>7177</v>
      </c>
      <c r="K12161" s="167"/>
      <c r="L12161" s="175"/>
      <c r="M12161" s="175"/>
      <c r="N12161" s="175"/>
      <c r="O12161" s="175"/>
      <c r="P12161" s="175"/>
      <c r="Q12161" s="175"/>
      <c r="R12161" s="175"/>
      <c r="S12161" s="175"/>
    </row>
    <row r="12162" spans="1:22" hidden="1">
      <c r="A12162" s="161" t="s">
        <v>937</v>
      </c>
      <c r="B12162" s="163" t="str">
        <f t="shared" si="422"/>
        <v>7.3.3</v>
      </c>
      <c r="C12162" s="164">
        <f t="shared" si="421"/>
        <v>0</v>
      </c>
      <c r="D12162" s="175"/>
      <c r="E12162" s="193"/>
      <c r="F12162" s="194"/>
      <c r="G12162" s="194"/>
      <c r="H12162" s="237"/>
      <c r="I12162" s="188"/>
      <c r="J12162" s="320"/>
      <c r="K12162" s="167"/>
      <c r="L12162" s="175"/>
      <c r="M12162" s="175"/>
      <c r="N12162" s="175"/>
      <c r="O12162" s="175"/>
      <c r="P12162" s="175"/>
      <c r="Q12162" s="175"/>
      <c r="R12162" s="175"/>
      <c r="S12162" s="175"/>
    </row>
    <row r="12163" spans="1:22" hidden="1">
      <c r="A12163" s="161" t="s">
        <v>937</v>
      </c>
      <c r="B12163" s="163" t="str">
        <f t="shared" si="422"/>
        <v>7.3.3</v>
      </c>
      <c r="C12163" s="164">
        <f t="shared" si="421"/>
        <v>0</v>
      </c>
      <c r="D12163" s="175"/>
      <c r="E12163" s="193"/>
      <c r="F12163" s="194"/>
      <c r="G12163" s="194"/>
      <c r="H12163" s="194"/>
      <c r="I12163" s="188"/>
      <c r="J12163" s="320"/>
      <c r="K12163" s="167"/>
      <c r="L12163" s="175"/>
      <c r="M12163" s="175"/>
      <c r="N12163" s="175"/>
      <c r="O12163" s="175"/>
      <c r="P12163" s="175"/>
      <c r="Q12163" s="175"/>
      <c r="R12163" s="175"/>
      <c r="S12163" s="175"/>
    </row>
    <row r="12164" spans="1:22" hidden="1">
      <c r="A12164" s="161" t="s">
        <v>937</v>
      </c>
      <c r="B12164" s="163" t="str">
        <f t="shared" si="422"/>
        <v>7.3.3</v>
      </c>
      <c r="C12164" s="164">
        <f t="shared" si="421"/>
        <v>0</v>
      </c>
      <c r="D12164" s="175"/>
      <c r="E12164" s="193"/>
      <c r="F12164" s="194"/>
      <c r="G12164" s="194"/>
      <c r="H12164" s="194"/>
      <c r="I12164" s="188"/>
      <c r="J12164" s="320"/>
      <c r="K12164" s="167"/>
      <c r="L12164" s="175"/>
      <c r="M12164" s="175"/>
      <c r="N12164" s="175"/>
      <c r="O12164" s="175"/>
      <c r="P12164" s="175"/>
      <c r="Q12164" s="175"/>
      <c r="R12164" s="175"/>
      <c r="S12164" s="175"/>
    </row>
    <row r="12165" spans="1:22" hidden="1">
      <c r="A12165" s="161" t="s">
        <v>937</v>
      </c>
      <c r="B12165" s="163" t="str">
        <f t="shared" si="422"/>
        <v>7.3.3</v>
      </c>
      <c r="C12165" s="164">
        <f t="shared" si="421"/>
        <v>0</v>
      </c>
      <c r="D12165" s="175"/>
      <c r="E12165" s="193"/>
      <c r="F12165" s="194"/>
      <c r="G12165" s="194"/>
      <c r="H12165" s="194"/>
      <c r="I12165" s="188"/>
      <c r="J12165" s="320"/>
      <c r="K12165" s="167"/>
      <c r="L12165" s="175"/>
      <c r="M12165" s="175"/>
      <c r="N12165" s="175"/>
      <c r="O12165" s="175"/>
      <c r="P12165" s="175"/>
      <c r="Q12165" s="175"/>
      <c r="R12165" s="175"/>
      <c r="S12165" s="175"/>
    </row>
    <row r="12166" spans="1:22" hidden="1">
      <c r="A12166" s="161" t="s">
        <v>937</v>
      </c>
      <c r="B12166" s="163" t="str">
        <f t="shared" si="422"/>
        <v>7.3.3</v>
      </c>
      <c r="C12166" s="164">
        <f t="shared" si="421"/>
        <v>0</v>
      </c>
      <c r="D12166" s="175"/>
      <c r="E12166" s="193"/>
      <c r="F12166" s="194"/>
      <c r="G12166" s="194"/>
      <c r="H12166" s="194"/>
      <c r="I12166" s="188"/>
      <c r="J12166" s="320"/>
      <c r="K12166" s="167"/>
      <c r="L12166" s="175"/>
      <c r="M12166" s="175"/>
      <c r="N12166" s="175"/>
      <c r="O12166" s="175"/>
      <c r="P12166" s="175"/>
      <c r="Q12166" s="175"/>
      <c r="R12166" s="175"/>
      <c r="S12166" s="175"/>
    </row>
    <row r="12167" spans="1:22" hidden="1">
      <c r="A12167" s="161" t="s">
        <v>937</v>
      </c>
      <c r="B12167" s="163" t="str">
        <f t="shared" si="422"/>
        <v>7.3.3</v>
      </c>
      <c r="C12167" s="164">
        <f t="shared" si="421"/>
        <v>0</v>
      </c>
      <c r="D12167" s="175"/>
      <c r="E12167" s="193"/>
      <c r="F12167" s="194"/>
      <c r="G12167" s="194"/>
      <c r="H12167" s="194"/>
      <c r="I12167" s="188"/>
      <c r="J12167" s="320"/>
      <c r="K12167" s="167"/>
      <c r="L12167" s="175"/>
      <c r="M12167" s="175"/>
      <c r="N12167" s="175"/>
      <c r="O12167" s="175"/>
      <c r="P12167" s="175"/>
      <c r="Q12167" s="175"/>
      <c r="R12167" s="175"/>
      <c r="S12167" s="175"/>
    </row>
    <row r="12168" spans="1:22" hidden="1">
      <c r="A12168" s="161" t="s">
        <v>937</v>
      </c>
      <c r="B12168" s="163" t="str">
        <f t="shared" si="422"/>
        <v>7.3.3</v>
      </c>
      <c r="C12168" s="164">
        <f t="shared" si="421"/>
        <v>0</v>
      </c>
      <c r="D12168" s="175"/>
      <c r="E12168" s="193" t="str">
        <f>$E$307</f>
        <v>NOTA: Los materiales de cantera incluyen el transporte hasta el municipio</v>
      </c>
      <c r="F12168" s="194"/>
      <c r="G12168" s="194"/>
      <c r="H12168" s="194"/>
      <c r="I12168" s="188"/>
      <c r="J12168" s="320"/>
      <c r="K12168" s="167"/>
      <c r="L12168" s="175"/>
      <c r="M12168" s="175"/>
      <c r="N12168" s="175"/>
      <c r="O12168" s="175"/>
      <c r="P12168" s="175"/>
      <c r="Q12168" s="175"/>
      <c r="R12168" s="175"/>
      <c r="S12168" s="175"/>
    </row>
    <row r="12169" spans="1:22" hidden="1">
      <c r="A12169" s="161" t="s">
        <v>937</v>
      </c>
      <c r="B12169" s="163" t="str">
        <f t="shared" si="422"/>
        <v>7.3.3</v>
      </c>
      <c r="C12169" s="164">
        <f t="shared" si="421"/>
        <v>0</v>
      </c>
      <c r="D12169" s="175"/>
      <c r="E12169" s="193"/>
      <c r="F12169" s="194"/>
      <c r="G12169" s="194"/>
      <c r="H12169" s="194"/>
      <c r="I12169" s="188"/>
      <c r="J12169" s="320"/>
      <c r="K12169" s="167"/>
      <c r="L12169" s="175"/>
      <c r="M12169" s="175"/>
      <c r="N12169" s="175"/>
      <c r="O12169" s="175"/>
      <c r="P12169" s="175"/>
      <c r="Q12169" s="175"/>
      <c r="R12169" s="175"/>
      <c r="S12169" s="175"/>
    </row>
    <row r="12170" spans="1:22" hidden="1">
      <c r="A12170" s="161" t="s">
        <v>937</v>
      </c>
      <c r="B12170" s="163" t="str">
        <f t="shared" si="422"/>
        <v>7.3.3</v>
      </c>
      <c r="C12170" s="164">
        <f t="shared" si="421"/>
        <v>0</v>
      </c>
      <c r="D12170" s="175"/>
      <c r="E12170" s="193"/>
      <c r="F12170" s="194"/>
      <c r="G12170" s="194"/>
      <c r="H12170" s="194"/>
      <c r="I12170" s="188"/>
      <c r="J12170" s="320"/>
      <c r="K12170" s="167"/>
      <c r="L12170" s="175"/>
      <c r="M12170" s="175"/>
      <c r="N12170" s="175"/>
      <c r="O12170" s="175"/>
      <c r="P12170" s="175"/>
      <c r="Q12170" s="175"/>
      <c r="R12170" s="175"/>
      <c r="S12170" s="175"/>
    </row>
    <row r="12171" spans="1:22" ht="15.75" hidden="1" thickBot="1">
      <c r="A12171" s="161" t="s">
        <v>937</v>
      </c>
      <c r="B12171" s="163" t="str">
        <f t="shared" si="422"/>
        <v>7.3.3</v>
      </c>
      <c r="C12171" s="164">
        <f t="shared" si="421"/>
        <v>0</v>
      </c>
      <c r="D12171" s="175"/>
      <c r="E12171" s="196"/>
      <c r="F12171" s="198"/>
      <c r="G12171" s="198"/>
      <c r="H12171" s="198"/>
      <c r="I12171" s="197"/>
      <c r="J12171" s="326"/>
      <c r="K12171" s="200">
        <f>SUM(J12159:J12171)</f>
        <v>43981</v>
      </c>
      <c r="L12171" s="167"/>
      <c r="M12171" s="175"/>
      <c r="N12171" s="175"/>
      <c r="O12171" s="175"/>
      <c r="P12171" s="175"/>
      <c r="Q12171" s="175"/>
      <c r="R12171" s="175"/>
      <c r="S12171" s="175"/>
    </row>
    <row r="12172" spans="1:22" ht="15.75" hidden="1" thickBot="1">
      <c r="A12172" s="161" t="s">
        <v>937</v>
      </c>
      <c r="B12172" s="163" t="str">
        <f t="shared" si="422"/>
        <v>7.3.3</v>
      </c>
      <c r="C12172" s="164">
        <f t="shared" si="421"/>
        <v>0</v>
      </c>
      <c r="D12172" s="175"/>
      <c r="E12172" s="201"/>
      <c r="F12172" s="201"/>
      <c r="G12172" s="201"/>
      <c r="H12172" s="201"/>
      <c r="I12172" s="202"/>
      <c r="J12172" s="330"/>
      <c r="K12172" s="204"/>
      <c r="L12172" s="175"/>
      <c r="M12172" s="175"/>
      <c r="N12172" s="175"/>
      <c r="O12172" s="175"/>
      <c r="P12172" s="175"/>
      <c r="Q12172" s="175"/>
      <c r="R12172" s="175"/>
      <c r="S12172" s="175"/>
    </row>
    <row r="12173" spans="1:22" ht="15.75" hidden="1" thickBot="1">
      <c r="A12173" s="161" t="s">
        <v>937</v>
      </c>
      <c r="B12173" s="163" t="str">
        <f t="shared" si="422"/>
        <v>7.3.3</v>
      </c>
      <c r="C12173" s="164">
        <f t="shared" si="421"/>
        <v>0</v>
      </c>
      <c r="D12173" s="175"/>
      <c r="E12173" s="178" t="s">
        <v>509</v>
      </c>
      <c r="F12173" s="179" t="s">
        <v>497</v>
      </c>
      <c r="G12173" s="179" t="s">
        <v>41</v>
      </c>
      <c r="H12173" s="179" t="s">
        <v>506</v>
      </c>
      <c r="I12173" s="179" t="s">
        <v>510</v>
      </c>
      <c r="J12173" s="317" t="s">
        <v>501</v>
      </c>
      <c r="K12173" s="167"/>
      <c r="L12173" s="175"/>
      <c r="M12173" s="175"/>
      <c r="N12173" s="175"/>
      <c r="O12173" s="175"/>
      <c r="P12173" s="175"/>
      <c r="Q12173" s="175"/>
      <c r="R12173" s="175"/>
      <c r="S12173" s="175"/>
    </row>
    <row r="12174" spans="1:22" hidden="1">
      <c r="A12174" s="161" t="s">
        <v>937</v>
      </c>
      <c r="B12174" s="163" t="str">
        <f t="shared" si="422"/>
        <v>7.3.3</v>
      </c>
      <c r="C12174" s="164">
        <f t="shared" si="421"/>
        <v>0</v>
      </c>
      <c r="D12174" s="175"/>
      <c r="E12174" s="254" t="s">
        <v>535</v>
      </c>
      <c r="F12174" s="206" t="s">
        <v>90</v>
      </c>
      <c r="G12174" s="256">
        <v>2.1950308392062771E-3</v>
      </c>
      <c r="H12174" s="249">
        <v>55000</v>
      </c>
      <c r="I12174" s="183">
        <v>1</v>
      </c>
      <c r="J12174" s="217">
        <f>ROUND(IF(N(F12174)&gt;0,PRODUCT(H12174,1/I12174),PRODUCT(G12174:I12174)),0)</f>
        <v>121</v>
      </c>
      <c r="K12174" s="167"/>
      <c r="L12174" s="175"/>
      <c r="M12174" s="175"/>
      <c r="N12174" s="175"/>
      <c r="O12174" s="175"/>
      <c r="P12174" s="175"/>
      <c r="Q12174" s="175"/>
      <c r="R12174" s="175"/>
      <c r="S12174" s="175"/>
      <c r="V12174" s="162">
        <v>121</v>
      </c>
    </row>
    <row r="12175" spans="1:22" hidden="1">
      <c r="A12175" s="161" t="s">
        <v>937</v>
      </c>
      <c r="B12175" s="163" t="str">
        <f t="shared" si="422"/>
        <v>7.3.3</v>
      </c>
      <c r="C12175" s="164">
        <f t="shared" si="421"/>
        <v>0</v>
      </c>
      <c r="D12175" s="175"/>
      <c r="E12175" s="250"/>
      <c r="F12175" s="188"/>
      <c r="G12175" s="375"/>
      <c r="H12175" s="237"/>
      <c r="I12175" s="206"/>
      <c r="J12175" s="252"/>
      <c r="K12175" s="167"/>
      <c r="L12175" s="175"/>
      <c r="M12175" s="175"/>
      <c r="N12175" s="175"/>
      <c r="O12175" s="175"/>
      <c r="P12175" s="175"/>
      <c r="Q12175" s="175"/>
      <c r="R12175" s="175"/>
      <c r="S12175" s="175"/>
    </row>
    <row r="12176" spans="1:22" hidden="1">
      <c r="A12176" s="161" t="s">
        <v>937</v>
      </c>
      <c r="B12176" s="163" t="str">
        <f t="shared" si="422"/>
        <v>7.3.3</v>
      </c>
      <c r="C12176" s="164">
        <f t="shared" si="421"/>
        <v>0</v>
      </c>
      <c r="D12176" s="175"/>
      <c r="E12176" s="193"/>
      <c r="F12176" s="194"/>
      <c r="G12176" s="194"/>
      <c r="H12176" s="194"/>
      <c r="I12176" s="188"/>
      <c r="J12176" s="320"/>
      <c r="K12176" s="167"/>
      <c r="L12176" s="175"/>
      <c r="M12176" s="175"/>
      <c r="N12176" s="175"/>
      <c r="O12176" s="175"/>
      <c r="P12176" s="175"/>
      <c r="Q12176" s="175"/>
      <c r="R12176" s="175"/>
      <c r="S12176" s="175"/>
    </row>
    <row r="12177" spans="1:19" hidden="1">
      <c r="A12177" s="161" t="s">
        <v>937</v>
      </c>
      <c r="B12177" s="163" t="str">
        <f t="shared" si="422"/>
        <v>7.3.3</v>
      </c>
      <c r="C12177" s="164">
        <f t="shared" si="421"/>
        <v>0</v>
      </c>
      <c r="D12177" s="175"/>
      <c r="E12177" s="193"/>
      <c r="F12177" s="194"/>
      <c r="G12177" s="194"/>
      <c r="H12177" s="194"/>
      <c r="I12177" s="188"/>
      <c r="J12177" s="320"/>
      <c r="K12177" s="167"/>
      <c r="L12177" s="175"/>
      <c r="M12177" s="175"/>
      <c r="N12177" s="175"/>
      <c r="O12177" s="175"/>
      <c r="P12177" s="175"/>
      <c r="Q12177" s="175"/>
      <c r="R12177" s="175"/>
      <c r="S12177" s="175"/>
    </row>
    <row r="12178" spans="1:19" hidden="1">
      <c r="A12178" s="161" t="s">
        <v>937</v>
      </c>
      <c r="B12178" s="163" t="str">
        <f t="shared" si="422"/>
        <v>7.3.3</v>
      </c>
      <c r="C12178" s="164">
        <f t="shared" si="421"/>
        <v>0</v>
      </c>
      <c r="D12178" s="175"/>
      <c r="E12178" s="193"/>
      <c r="F12178" s="194"/>
      <c r="G12178" s="194"/>
      <c r="H12178" s="194"/>
      <c r="I12178" s="188"/>
      <c r="J12178" s="320"/>
      <c r="K12178" s="167"/>
      <c r="L12178" s="175"/>
      <c r="M12178" s="175"/>
      <c r="N12178" s="175"/>
      <c r="O12178" s="175"/>
      <c r="P12178" s="175"/>
      <c r="Q12178" s="175"/>
      <c r="R12178" s="175"/>
      <c r="S12178" s="175"/>
    </row>
    <row r="12179" spans="1:19" ht="15.75" hidden="1" thickBot="1">
      <c r="A12179" s="161" t="s">
        <v>937</v>
      </c>
      <c r="B12179" s="163" t="str">
        <f t="shared" si="422"/>
        <v>7.3.3</v>
      </c>
      <c r="C12179" s="164">
        <f t="shared" si="421"/>
        <v>0</v>
      </c>
      <c r="D12179" s="175"/>
      <c r="E12179" s="196"/>
      <c r="F12179" s="198"/>
      <c r="G12179" s="198"/>
      <c r="H12179" s="198"/>
      <c r="I12179" s="197"/>
      <c r="J12179" s="326"/>
      <c r="K12179" s="200">
        <f>SUM(J12174:J12179)</f>
        <v>121</v>
      </c>
      <c r="L12179" s="167"/>
      <c r="M12179" s="175"/>
      <c r="N12179" s="175"/>
      <c r="O12179" s="175"/>
      <c r="P12179" s="175"/>
      <c r="Q12179" s="175"/>
      <c r="R12179" s="175"/>
      <c r="S12179" s="175"/>
    </row>
    <row r="12180" spans="1:19" ht="15.75" hidden="1" thickBot="1">
      <c r="A12180" s="161" t="s">
        <v>937</v>
      </c>
      <c r="B12180" s="163" t="str">
        <f t="shared" si="422"/>
        <v>7.3.3</v>
      </c>
      <c r="C12180" s="164">
        <f t="shared" si="421"/>
        <v>0</v>
      </c>
      <c r="D12180" s="175"/>
      <c r="E12180" s="201"/>
      <c r="F12180" s="201"/>
      <c r="G12180" s="201"/>
      <c r="H12180" s="201"/>
      <c r="I12180" s="213"/>
      <c r="J12180" s="340"/>
      <c r="K12180" s="204"/>
      <c r="L12180" s="175"/>
      <c r="M12180" s="175"/>
      <c r="N12180" s="175"/>
      <c r="O12180" s="175"/>
      <c r="P12180" s="175"/>
      <c r="Q12180" s="175"/>
      <c r="R12180" s="175"/>
      <c r="S12180" s="175"/>
    </row>
    <row r="12181" spans="1:19" ht="15.75" hidden="1" thickBot="1">
      <c r="A12181" s="161" t="s">
        <v>937</v>
      </c>
      <c r="B12181" s="163" t="str">
        <f t="shared" si="422"/>
        <v>7.3.3</v>
      </c>
      <c r="C12181" s="164">
        <f t="shared" si="421"/>
        <v>0</v>
      </c>
      <c r="D12181" s="175"/>
      <c r="E12181" s="178" t="s">
        <v>512</v>
      </c>
      <c r="F12181" s="239" t="s">
        <v>519</v>
      </c>
      <c r="G12181" s="239" t="s">
        <v>520</v>
      </c>
      <c r="H12181" s="179" t="s">
        <v>513</v>
      </c>
      <c r="I12181" s="179" t="s">
        <v>500</v>
      </c>
      <c r="J12181" s="180" t="s">
        <v>501</v>
      </c>
      <c r="K12181" s="167"/>
      <c r="L12181" s="175"/>
      <c r="M12181" s="175"/>
      <c r="N12181" s="175"/>
      <c r="O12181" s="175"/>
      <c r="P12181" s="175"/>
      <c r="Q12181" s="175"/>
      <c r="R12181" s="175"/>
      <c r="S12181" s="175"/>
    </row>
    <row r="12182" spans="1:19" hidden="1">
      <c r="A12182" s="161" t="s">
        <v>937</v>
      </c>
      <c r="B12182" s="163" t="str">
        <f t="shared" si="422"/>
        <v>7.3.3</v>
      </c>
      <c r="C12182" s="164">
        <f t="shared" si="421"/>
        <v>0</v>
      </c>
      <c r="D12182" s="175"/>
      <c r="E12182" s="205" t="s">
        <v>521</v>
      </c>
      <c r="F12182" s="219">
        <v>63600</v>
      </c>
      <c r="G12182" s="219">
        <v>54060</v>
      </c>
      <c r="H12182" s="207">
        <v>117660</v>
      </c>
      <c r="I12182" s="240">
        <v>50</v>
      </c>
      <c r="J12182" s="217">
        <f>ROUND(IF(N(F12182)&gt;0,PRODUCT(H12182,1/I12182),PRODUCT(G12182:I12182)),0)</f>
        <v>2353</v>
      </c>
      <c r="K12182" s="167"/>
      <c r="L12182" s="175"/>
      <c r="M12182" s="175"/>
      <c r="N12182" s="175"/>
      <c r="O12182" s="175"/>
      <c r="P12182" s="175"/>
      <c r="Q12182" s="175"/>
      <c r="R12182" s="175"/>
      <c r="S12182" s="175"/>
    </row>
    <row r="12183" spans="1:19" hidden="1">
      <c r="A12183" s="161" t="s">
        <v>937</v>
      </c>
      <c r="B12183" s="163" t="str">
        <f t="shared" si="422"/>
        <v>7.3.3</v>
      </c>
      <c r="C12183" s="164">
        <f t="shared" si="421"/>
        <v>0</v>
      </c>
      <c r="D12183" s="175"/>
      <c r="E12183" s="205" t="s">
        <v>522</v>
      </c>
      <c r="F12183" s="219">
        <v>31800</v>
      </c>
      <c r="G12183" s="219">
        <v>27030</v>
      </c>
      <c r="H12183" s="207">
        <v>58830</v>
      </c>
      <c r="I12183" s="240">
        <v>15</v>
      </c>
      <c r="J12183" s="217">
        <f>ROUND(IF(N(F12183)&gt;0,PRODUCT(H12183,1/I12183),PRODUCT(G12183:I12183)),0)</f>
        <v>3922</v>
      </c>
      <c r="K12183" s="167"/>
      <c r="L12183" s="175"/>
      <c r="M12183" s="175"/>
      <c r="N12183" s="175"/>
      <c r="O12183" s="175"/>
      <c r="P12183" s="175"/>
      <c r="Q12183" s="175"/>
      <c r="R12183" s="175"/>
      <c r="S12183" s="175"/>
    </row>
    <row r="12184" spans="1:19" hidden="1">
      <c r="A12184" s="161" t="s">
        <v>937</v>
      </c>
      <c r="B12184" s="163" t="str">
        <f t="shared" si="422"/>
        <v>7.3.3</v>
      </c>
      <c r="C12184" s="164">
        <f t="shared" si="421"/>
        <v>0</v>
      </c>
      <c r="D12184" s="175"/>
      <c r="E12184" s="241" t="s">
        <v>523</v>
      </c>
      <c r="F12184" s="219">
        <v>19080</v>
      </c>
      <c r="G12184" s="219">
        <v>16218</v>
      </c>
      <c r="H12184" s="207">
        <v>35298</v>
      </c>
      <c r="I12184" s="240">
        <v>15</v>
      </c>
      <c r="J12184" s="217">
        <f>ROUND(IF(N(F12184)&gt;0,PRODUCT(H12184,1/I12184),PRODUCT(G12184:I12184)),0)</f>
        <v>2353</v>
      </c>
      <c r="K12184" s="167"/>
      <c r="L12184" s="175"/>
      <c r="M12184" s="175"/>
      <c r="N12184" s="175"/>
      <c r="O12184" s="175"/>
      <c r="P12184" s="175"/>
      <c r="Q12184" s="175"/>
      <c r="R12184" s="175"/>
      <c r="S12184" s="175"/>
    </row>
    <row r="12185" spans="1:19" hidden="1">
      <c r="A12185" s="161" t="s">
        <v>937</v>
      </c>
      <c r="B12185" s="163" t="str">
        <f t="shared" si="422"/>
        <v>7.3.3</v>
      </c>
      <c r="C12185" s="164">
        <f t="shared" si="421"/>
        <v>0</v>
      </c>
      <c r="D12185" s="175"/>
      <c r="E12185" s="193"/>
      <c r="F12185" s="194"/>
      <c r="G12185" s="194"/>
      <c r="H12185" s="194"/>
      <c r="I12185" s="188"/>
      <c r="J12185" s="195"/>
      <c r="K12185" s="167"/>
      <c r="L12185" s="175"/>
      <c r="M12185" s="175"/>
      <c r="N12185" s="175"/>
      <c r="O12185" s="175"/>
      <c r="P12185" s="175"/>
      <c r="Q12185" s="175"/>
      <c r="R12185" s="175"/>
      <c r="S12185" s="175"/>
    </row>
    <row r="12186" spans="1:19" hidden="1">
      <c r="A12186" s="161" t="s">
        <v>937</v>
      </c>
      <c r="B12186" s="163" t="str">
        <f t="shared" si="422"/>
        <v>7.3.3</v>
      </c>
      <c r="C12186" s="164">
        <f t="shared" si="421"/>
        <v>0</v>
      </c>
      <c r="D12186" s="175"/>
      <c r="E12186" s="193"/>
      <c r="F12186" s="194"/>
      <c r="G12186" s="194"/>
      <c r="H12186" s="194"/>
      <c r="I12186" s="188"/>
      <c r="J12186" s="195"/>
      <c r="K12186" s="167"/>
      <c r="L12186" s="175"/>
      <c r="M12186" s="175"/>
      <c r="N12186" s="175"/>
      <c r="O12186" s="175"/>
      <c r="P12186" s="175"/>
      <c r="Q12186" s="175"/>
      <c r="R12186" s="175"/>
      <c r="S12186" s="175"/>
    </row>
    <row r="12187" spans="1:19" hidden="1">
      <c r="A12187" s="161" t="s">
        <v>937</v>
      </c>
      <c r="B12187" s="163" t="str">
        <f t="shared" si="422"/>
        <v>7.3.3</v>
      </c>
      <c r="C12187" s="164">
        <f t="shared" ref="C12187:C12247" si="423">IF(ISERROR(MATCH(B12187,T:T,0)),0,1)</f>
        <v>0</v>
      </c>
      <c r="D12187" s="175"/>
      <c r="E12187" s="193"/>
      <c r="F12187" s="194"/>
      <c r="G12187" s="194"/>
      <c r="H12187" s="194"/>
      <c r="I12187" s="188"/>
      <c r="J12187" s="195"/>
      <c r="K12187" s="167"/>
      <c r="L12187" s="175"/>
      <c r="M12187" s="175"/>
      <c r="N12187" s="175"/>
      <c r="O12187" s="175"/>
      <c r="P12187" s="175"/>
      <c r="Q12187" s="175"/>
      <c r="R12187" s="175"/>
      <c r="S12187" s="175"/>
    </row>
    <row r="12188" spans="1:19" ht="15.75" hidden="1" thickBot="1">
      <c r="A12188" s="161" t="s">
        <v>937</v>
      </c>
      <c r="B12188" s="163" t="str">
        <f t="shared" si="422"/>
        <v>7.3.3</v>
      </c>
      <c r="C12188" s="164">
        <f t="shared" si="423"/>
        <v>0</v>
      </c>
      <c r="D12188" s="175"/>
      <c r="E12188" s="222"/>
      <c r="F12188" s="223"/>
      <c r="G12188" s="223"/>
      <c r="H12188" s="223"/>
      <c r="I12188" s="224"/>
      <c r="J12188" s="225"/>
      <c r="K12188" s="200">
        <f>SUM(J12182:J12188)</f>
        <v>8628</v>
      </c>
      <c r="L12188" s="167"/>
      <c r="M12188" s="175"/>
      <c r="N12188" s="175"/>
      <c r="O12188" s="175"/>
      <c r="P12188" s="175"/>
      <c r="Q12188" s="175"/>
      <c r="R12188" s="175"/>
      <c r="S12188" s="175"/>
    </row>
    <row r="12189" spans="1:19" hidden="1">
      <c r="A12189" s="161" t="s">
        <v>937</v>
      </c>
      <c r="B12189" s="163" t="str">
        <f t="shared" si="422"/>
        <v>7.3.3</v>
      </c>
      <c r="C12189" s="164">
        <f t="shared" si="423"/>
        <v>0</v>
      </c>
      <c r="D12189" s="175"/>
      <c r="E12189" s="263"/>
      <c r="F12189" s="263"/>
      <c r="G12189" s="263"/>
      <c r="H12189" s="263"/>
      <c r="I12189" s="264"/>
      <c r="J12189" s="204"/>
      <c r="K12189" s="204"/>
      <c r="L12189" s="175"/>
      <c r="M12189" s="175"/>
      <c r="N12189" s="175"/>
      <c r="O12189" s="175"/>
      <c r="P12189" s="175"/>
      <c r="Q12189" s="175"/>
      <c r="R12189" s="175"/>
      <c r="S12189" s="175"/>
    </row>
    <row r="12190" spans="1:19" ht="15.75" hidden="1" thickBot="1">
      <c r="A12190" s="161" t="s">
        <v>937</v>
      </c>
      <c r="B12190" s="163" t="str">
        <f t="shared" si="422"/>
        <v>7.3.3</v>
      </c>
      <c r="C12190" s="164">
        <f t="shared" si="423"/>
        <v>0</v>
      </c>
      <c r="D12190" s="175"/>
      <c r="E12190" s="175"/>
      <c r="F12190" s="175"/>
      <c r="G12190" s="175"/>
      <c r="H12190" s="226" t="s">
        <v>516</v>
      </c>
      <c r="I12190" s="176"/>
      <c r="J12190" s="167"/>
      <c r="K12190" s="200">
        <f>ROUND(+K12156+K12171+K12179+K12188,0)</f>
        <v>53593</v>
      </c>
      <c r="L12190" s="175"/>
      <c r="M12190" s="175"/>
      <c r="N12190" s="175"/>
      <c r="O12190" s="175"/>
      <c r="P12190" s="175"/>
      <c r="Q12190" s="175"/>
      <c r="R12190" s="175"/>
      <c r="S12190" s="175"/>
    </row>
    <row r="12191" spans="1:19" hidden="1">
      <c r="A12191" s="161" t="s">
        <v>937</v>
      </c>
      <c r="B12191" s="163" t="str">
        <f t="shared" si="422"/>
        <v>7.3.3</v>
      </c>
      <c r="C12191" s="164">
        <f t="shared" si="423"/>
        <v>0</v>
      </c>
      <c r="D12191" s="166"/>
      <c r="E12191" s="166"/>
      <c r="F12191" s="166"/>
      <c r="G12191" s="166"/>
      <c r="H12191" s="166"/>
      <c r="I12191" s="165"/>
      <c r="J12191" s="167"/>
      <c r="K12191" s="265"/>
      <c r="L12191" s="166"/>
      <c r="M12191" s="166"/>
      <c r="N12191" s="166"/>
      <c r="O12191" s="166"/>
      <c r="P12191" s="166"/>
      <c r="Q12191" s="166"/>
      <c r="R12191" s="166"/>
      <c r="S12191" s="166"/>
    </row>
    <row r="12192" spans="1:19" hidden="1">
      <c r="A12192" s="161" t="s">
        <v>937</v>
      </c>
      <c r="B12192" s="163" t="str">
        <f t="shared" si="422"/>
        <v>7.3.3</v>
      </c>
      <c r="C12192" s="164">
        <f t="shared" si="423"/>
        <v>0</v>
      </c>
      <c r="D12192" s="166"/>
      <c r="E12192" s="166"/>
      <c r="F12192" s="166"/>
      <c r="G12192" s="166"/>
      <c r="H12192" s="166"/>
      <c r="I12192" s="165"/>
      <c r="J12192" s="167"/>
      <c r="K12192" s="389"/>
      <c r="L12192" s="166"/>
      <c r="M12192" s="166"/>
      <c r="N12192" s="166"/>
      <c r="O12192" s="166"/>
      <c r="P12192" s="166"/>
      <c r="Q12192" s="166"/>
      <c r="R12192" s="166"/>
      <c r="S12192" s="166"/>
    </row>
    <row r="12193" spans="1:19" hidden="1">
      <c r="A12193" s="161" t="s">
        <v>937</v>
      </c>
      <c r="B12193" s="163" t="str">
        <f t="shared" si="422"/>
        <v>7.3.3</v>
      </c>
      <c r="C12193" s="164">
        <f t="shared" si="423"/>
        <v>0</v>
      </c>
      <c r="D12193" s="166"/>
      <c r="E12193" s="166"/>
      <c r="F12193" s="166"/>
      <c r="G12193" s="166"/>
      <c r="H12193" s="166"/>
      <c r="I12193" s="165"/>
      <c r="J12193" s="167"/>
      <c r="K12193" s="166"/>
      <c r="L12193" s="166"/>
      <c r="M12193" s="166"/>
      <c r="N12193" s="166"/>
      <c r="O12193" s="166"/>
      <c r="P12193" s="166"/>
      <c r="Q12193" s="166"/>
      <c r="R12193" s="166"/>
      <c r="S12193" s="166"/>
    </row>
    <row r="12194" spans="1:19" hidden="1">
      <c r="A12194" s="161" t="s">
        <v>937</v>
      </c>
      <c r="B12194" s="163" t="str">
        <f t="shared" si="422"/>
        <v>7.3.3</v>
      </c>
      <c r="C12194" s="164">
        <f t="shared" si="423"/>
        <v>0</v>
      </c>
      <c r="D12194" s="166"/>
      <c r="E12194" s="166"/>
      <c r="F12194" s="166"/>
      <c r="G12194" s="166"/>
      <c r="H12194" s="166"/>
      <c r="I12194" s="165"/>
      <c r="J12194" s="167"/>
      <c r="K12194" s="166"/>
      <c r="L12194" s="166"/>
      <c r="M12194" s="166"/>
      <c r="N12194" s="166"/>
      <c r="O12194" s="166"/>
      <c r="P12194" s="166"/>
      <c r="Q12194" s="166"/>
      <c r="R12194" s="166"/>
      <c r="S12194" s="166"/>
    </row>
    <row r="12195" spans="1:19">
      <c r="A12195" s="161" t="s">
        <v>952</v>
      </c>
      <c r="B12195" s="163" t="str">
        <f>E12200</f>
        <v>1.2.1.5</v>
      </c>
      <c r="C12195" s="164">
        <f t="shared" si="423"/>
        <v>1</v>
      </c>
      <c r="D12195" s="482"/>
      <c r="E12195" s="482"/>
      <c r="F12195" s="482"/>
      <c r="G12195" s="482"/>
      <c r="H12195" s="482"/>
      <c r="I12195" s="482"/>
      <c r="J12195" s="483"/>
      <c r="K12195" s="482"/>
      <c r="L12195" s="484"/>
      <c r="M12195" s="484"/>
      <c r="N12195" s="484"/>
      <c r="O12195" s="484"/>
      <c r="P12195" s="484"/>
      <c r="Q12195" s="484"/>
      <c r="R12195" s="484"/>
      <c r="S12195" s="484"/>
    </row>
    <row r="12196" spans="1:19" ht="18.75">
      <c r="A12196" s="161" t="s">
        <v>952</v>
      </c>
      <c r="B12196" s="163" t="str">
        <f t="shared" ref="B12196:B12248" si="424">B12195</f>
        <v>1.2.1.5</v>
      </c>
      <c r="C12196" s="164">
        <f t="shared" si="423"/>
        <v>1</v>
      </c>
      <c r="D12196" s="485"/>
      <c r="E12196" s="486" t="s">
        <v>496</v>
      </c>
      <c r="F12196" s="486"/>
      <c r="G12196" s="486"/>
      <c r="H12196" s="486"/>
      <c r="I12196" s="486"/>
      <c r="J12196" s="487"/>
      <c r="K12196" s="488"/>
      <c r="L12196" s="484"/>
      <c r="M12196" s="484"/>
      <c r="N12196" s="484"/>
      <c r="O12196" s="484"/>
      <c r="P12196" s="484"/>
      <c r="Q12196" s="484"/>
      <c r="R12196" s="484"/>
      <c r="S12196" s="484"/>
    </row>
    <row r="12197" spans="1:19">
      <c r="A12197" s="161" t="s">
        <v>952</v>
      </c>
      <c r="B12197" s="163" t="str">
        <f t="shared" si="424"/>
        <v>1.2.1.5</v>
      </c>
      <c r="C12197" s="164">
        <f t="shared" si="423"/>
        <v>1</v>
      </c>
      <c r="D12197" s="485"/>
      <c r="E12197" s="485"/>
      <c r="F12197" s="485"/>
      <c r="G12197" s="485"/>
      <c r="H12197" s="485"/>
      <c r="I12197" s="489"/>
      <c r="J12197" s="490"/>
      <c r="K12197" s="485"/>
      <c r="L12197" s="484"/>
      <c r="M12197" s="484"/>
      <c r="N12197" s="484"/>
      <c r="O12197" s="484"/>
      <c r="P12197" s="484"/>
      <c r="Q12197" s="484"/>
      <c r="R12197" s="484"/>
      <c r="S12197" s="484"/>
    </row>
    <row r="12198" spans="1:19">
      <c r="A12198" s="161" t="s">
        <v>952</v>
      </c>
      <c r="B12198" s="163" t="str">
        <f t="shared" si="424"/>
        <v>1.2.1.5</v>
      </c>
      <c r="C12198" s="164">
        <f t="shared" si="423"/>
        <v>1</v>
      </c>
      <c r="D12198" s="485"/>
      <c r="E12198" s="485"/>
      <c r="F12198" s="485"/>
      <c r="G12198" s="485"/>
      <c r="H12198" s="485"/>
      <c r="I12198" s="489"/>
      <c r="J12198" s="490"/>
      <c r="K12198" s="485"/>
      <c r="L12198" s="484"/>
      <c r="M12198" s="484"/>
      <c r="N12198" s="484"/>
      <c r="O12198" s="484"/>
      <c r="P12198" s="484"/>
      <c r="Q12198" s="484"/>
      <c r="R12198" s="484"/>
      <c r="S12198" s="484"/>
    </row>
    <row r="12199" spans="1:19">
      <c r="A12199" s="161" t="s">
        <v>952</v>
      </c>
      <c r="B12199" s="163" t="str">
        <f t="shared" si="424"/>
        <v>1.2.1.5</v>
      </c>
      <c r="C12199" s="164">
        <f t="shared" si="423"/>
        <v>1</v>
      </c>
      <c r="D12199" s="489"/>
      <c r="E12199" s="485"/>
      <c r="F12199" s="485"/>
      <c r="G12199" s="485"/>
      <c r="H12199" s="485"/>
      <c r="I12199" s="489"/>
      <c r="J12199" s="490"/>
      <c r="K12199" s="490"/>
      <c r="L12199" s="484"/>
      <c r="M12199" s="484"/>
      <c r="N12199" s="484"/>
      <c r="O12199" s="484"/>
      <c r="P12199" s="484"/>
      <c r="Q12199" s="484"/>
      <c r="R12199" s="484"/>
      <c r="S12199" s="484"/>
    </row>
    <row r="12200" spans="1:19" ht="27" customHeight="1">
      <c r="A12200" s="161" t="s">
        <v>952</v>
      </c>
      <c r="B12200" s="163" t="str">
        <f t="shared" si="424"/>
        <v>1.2.1.5</v>
      </c>
      <c r="C12200" s="164">
        <f t="shared" si="423"/>
        <v>1</v>
      </c>
      <c r="D12200" s="491" t="s">
        <v>39</v>
      </c>
      <c r="E12200" s="491" t="s">
        <v>76</v>
      </c>
      <c r="F12200" s="492" t="s">
        <v>77</v>
      </c>
      <c r="G12200" s="492"/>
      <c r="H12200" s="492"/>
      <c r="I12200" s="491" t="s">
        <v>497</v>
      </c>
      <c r="J12200" s="493" t="s">
        <v>4</v>
      </c>
      <c r="K12200" s="490"/>
      <c r="L12200" s="484"/>
      <c r="M12200" s="484"/>
      <c r="N12200" s="484"/>
      <c r="O12200" s="484"/>
      <c r="P12200" s="484"/>
      <c r="Q12200" s="484"/>
      <c r="R12200" s="484"/>
      <c r="S12200" s="484"/>
    </row>
    <row r="12201" spans="1:19">
      <c r="A12201" s="161" t="s">
        <v>952</v>
      </c>
      <c r="B12201" s="163" t="str">
        <f t="shared" si="424"/>
        <v>1.2.1.5</v>
      </c>
      <c r="C12201" s="164">
        <f t="shared" si="423"/>
        <v>1</v>
      </c>
      <c r="D12201" s="489"/>
      <c r="E12201" s="485"/>
      <c r="F12201" s="485"/>
      <c r="G12201" s="485"/>
      <c r="H12201" s="485"/>
      <c r="I12201" s="489"/>
      <c r="J12201" s="490"/>
      <c r="K12201" s="490"/>
      <c r="L12201" s="484"/>
      <c r="M12201" s="484"/>
      <c r="N12201" s="484"/>
      <c r="O12201" s="484"/>
      <c r="P12201" s="484"/>
      <c r="Q12201" s="484"/>
      <c r="R12201" s="484"/>
      <c r="S12201" s="484"/>
    </row>
    <row r="12202" spans="1:19">
      <c r="A12202" s="161" t="s">
        <v>952</v>
      </c>
      <c r="B12202" s="163" t="str">
        <f t="shared" si="424"/>
        <v>1.2.1.5</v>
      </c>
      <c r="C12202" s="164">
        <f t="shared" si="423"/>
        <v>1</v>
      </c>
      <c r="D12202" s="489"/>
      <c r="E12202" s="485"/>
      <c r="F12202" s="485"/>
      <c r="G12202" s="485"/>
      <c r="H12202" s="485"/>
      <c r="I12202" s="489"/>
      <c r="J12202" s="494"/>
      <c r="K12202" s="490"/>
      <c r="L12202" s="484"/>
      <c r="M12202" s="484"/>
      <c r="N12202" s="484"/>
      <c r="O12202" s="484"/>
      <c r="P12202" s="484"/>
      <c r="Q12202" s="484"/>
      <c r="R12202" s="484"/>
      <c r="S12202" s="484"/>
    </row>
    <row r="12203" spans="1:19" ht="15.75" thickBot="1">
      <c r="A12203" s="161" t="s">
        <v>952</v>
      </c>
      <c r="B12203" s="163" t="str">
        <f t="shared" si="424"/>
        <v>1.2.1.5</v>
      </c>
      <c r="C12203" s="164">
        <f t="shared" si="423"/>
        <v>1</v>
      </c>
      <c r="D12203" s="489"/>
      <c r="E12203" s="485"/>
      <c r="F12203" s="485"/>
      <c r="G12203" s="485"/>
      <c r="H12203" s="485"/>
      <c r="I12203" s="489"/>
      <c r="J12203" s="490"/>
      <c r="K12203" s="490"/>
      <c r="L12203" s="484"/>
      <c r="M12203" s="484"/>
      <c r="N12203" s="484"/>
      <c r="O12203" s="484"/>
      <c r="P12203" s="484"/>
      <c r="Q12203" s="484"/>
      <c r="R12203" s="484"/>
      <c r="S12203" s="484"/>
    </row>
    <row r="12204" spans="1:19" ht="15.75" thickBot="1">
      <c r="A12204" s="161" t="s">
        <v>952</v>
      </c>
      <c r="B12204" s="163" t="str">
        <f t="shared" si="424"/>
        <v>1.2.1.5</v>
      </c>
      <c r="C12204" s="164">
        <f t="shared" si="423"/>
        <v>1</v>
      </c>
      <c r="D12204" s="489"/>
      <c r="E12204" s="495" t="s">
        <v>498</v>
      </c>
      <c r="F12204" s="496" t="s">
        <v>497</v>
      </c>
      <c r="G12204" s="497" t="s">
        <v>41</v>
      </c>
      <c r="H12204" s="497" t="s">
        <v>540</v>
      </c>
      <c r="I12204" s="497" t="s">
        <v>500</v>
      </c>
      <c r="J12204" s="498" t="s">
        <v>501</v>
      </c>
      <c r="K12204" s="490"/>
      <c r="L12204" s="484"/>
      <c r="M12204" s="484"/>
      <c r="N12204" s="484"/>
      <c r="O12204" s="484"/>
      <c r="P12204" s="484"/>
      <c r="Q12204" s="484"/>
      <c r="R12204" s="484"/>
      <c r="S12204" s="484"/>
    </row>
    <row r="12205" spans="1:19">
      <c r="A12205" s="161" t="s">
        <v>952</v>
      </c>
      <c r="B12205" s="163" t="str">
        <f t="shared" si="424"/>
        <v>1.2.1.5</v>
      </c>
      <c r="C12205" s="164">
        <f t="shared" si="423"/>
        <v>1</v>
      </c>
      <c r="D12205" s="489"/>
      <c r="E12205" s="499" t="s">
        <v>502</v>
      </c>
      <c r="F12205" s="500" t="s">
        <v>959</v>
      </c>
      <c r="G12205" s="183">
        <v>1</v>
      </c>
      <c r="H12205" s="501">
        <f>1.023*ROUND(K12243,0)</f>
        <v>570.83399999999995</v>
      </c>
      <c r="I12205" s="183">
        <v>6.2266666666666699E-2</v>
      </c>
      <c r="J12205" s="235">
        <f>ROUND(IF(N(F12205)&gt;0,PRODUCT(H12205,1/I12205),PRODUCT(G12205:I12205)),0)</f>
        <v>36</v>
      </c>
      <c r="K12205" s="502"/>
      <c r="L12205" s="484"/>
      <c r="M12205" s="484"/>
      <c r="N12205" s="484"/>
      <c r="O12205" s="484"/>
      <c r="P12205" s="484"/>
      <c r="Q12205" s="484"/>
      <c r="R12205" s="484"/>
      <c r="S12205" s="484"/>
    </row>
    <row r="12206" spans="1:19">
      <c r="A12206" s="161" t="s">
        <v>952</v>
      </c>
      <c r="B12206" s="163" t="str">
        <f t="shared" si="424"/>
        <v>1.2.1.5</v>
      </c>
      <c r="C12206" s="164">
        <f t="shared" si="423"/>
        <v>1</v>
      </c>
      <c r="D12206" s="489"/>
      <c r="E12206" s="503"/>
      <c r="F12206" s="504"/>
      <c r="G12206" s="505"/>
      <c r="H12206" s="505"/>
      <c r="I12206" s="505"/>
      <c r="J12206" s="506"/>
      <c r="K12206" s="502"/>
      <c r="L12206" s="484"/>
      <c r="M12206" s="484"/>
      <c r="N12206" s="484"/>
      <c r="O12206" s="484"/>
      <c r="P12206" s="484"/>
      <c r="Q12206" s="484"/>
      <c r="R12206" s="484"/>
      <c r="S12206" s="484"/>
    </row>
    <row r="12207" spans="1:19">
      <c r="A12207" s="161" t="s">
        <v>952</v>
      </c>
      <c r="B12207" s="163" t="str">
        <f t="shared" si="424"/>
        <v>1.2.1.5</v>
      </c>
      <c r="C12207" s="164">
        <f t="shared" si="423"/>
        <v>1</v>
      </c>
      <c r="D12207" s="489"/>
      <c r="E12207" s="503"/>
      <c r="F12207" s="504"/>
      <c r="G12207" s="505"/>
      <c r="H12207" s="505"/>
      <c r="I12207" s="505"/>
      <c r="J12207" s="506"/>
      <c r="K12207" s="502"/>
      <c r="L12207" s="484"/>
      <c r="M12207" s="484"/>
      <c r="N12207" s="484"/>
      <c r="O12207" s="484"/>
      <c r="P12207" s="484"/>
      <c r="Q12207" s="484"/>
      <c r="R12207" s="484"/>
      <c r="S12207" s="484"/>
    </row>
    <row r="12208" spans="1:19">
      <c r="A12208" s="161" t="s">
        <v>952</v>
      </c>
      <c r="B12208" s="163" t="str">
        <f t="shared" si="424"/>
        <v>1.2.1.5</v>
      </c>
      <c r="C12208" s="164">
        <f t="shared" si="423"/>
        <v>1</v>
      </c>
      <c r="D12208" s="489"/>
      <c r="E12208" s="503"/>
      <c r="F12208" s="504"/>
      <c r="G12208" s="505"/>
      <c r="H12208" s="505"/>
      <c r="I12208" s="505"/>
      <c r="J12208" s="506"/>
      <c r="K12208" s="502"/>
      <c r="L12208" s="484"/>
      <c r="M12208" s="484"/>
      <c r="N12208" s="484"/>
      <c r="O12208" s="484"/>
      <c r="P12208" s="484"/>
      <c r="Q12208" s="484"/>
      <c r="R12208" s="484"/>
      <c r="S12208" s="484"/>
    </row>
    <row r="12209" spans="1:19">
      <c r="A12209" s="161" t="s">
        <v>952</v>
      </c>
      <c r="B12209" s="163" t="str">
        <f t="shared" si="424"/>
        <v>1.2.1.5</v>
      </c>
      <c r="C12209" s="164">
        <f t="shared" si="423"/>
        <v>1</v>
      </c>
      <c r="D12209" s="489"/>
      <c r="E12209" s="503"/>
      <c r="F12209" s="504"/>
      <c r="G12209" s="505"/>
      <c r="H12209" s="505"/>
      <c r="I12209" s="505"/>
      <c r="J12209" s="506"/>
      <c r="K12209" s="502"/>
      <c r="L12209" s="484"/>
      <c r="M12209" s="484"/>
      <c r="N12209" s="484"/>
      <c r="O12209" s="484"/>
      <c r="P12209" s="484"/>
      <c r="Q12209" s="484"/>
      <c r="R12209" s="484"/>
      <c r="S12209" s="484"/>
    </row>
    <row r="12210" spans="1:19" ht="15.75" thickBot="1">
      <c r="A12210" s="161" t="s">
        <v>952</v>
      </c>
      <c r="B12210" s="163" t="str">
        <f t="shared" si="424"/>
        <v>1.2.1.5</v>
      </c>
      <c r="C12210" s="164">
        <f t="shared" si="423"/>
        <v>1</v>
      </c>
      <c r="D12210" s="489"/>
      <c r="E12210" s="503"/>
      <c r="F12210" s="504"/>
      <c r="G12210" s="505"/>
      <c r="H12210" s="505"/>
      <c r="I12210" s="505"/>
      <c r="J12210" s="506"/>
      <c r="K12210" s="502"/>
      <c r="L12210" s="484"/>
      <c r="M12210" s="484"/>
      <c r="N12210" s="484"/>
      <c r="O12210" s="484"/>
      <c r="P12210" s="484"/>
      <c r="Q12210" s="484"/>
      <c r="R12210" s="484"/>
      <c r="S12210" s="484"/>
    </row>
    <row r="12211" spans="1:19" ht="15.75" thickBot="1">
      <c r="A12211" s="161" t="s">
        <v>952</v>
      </c>
      <c r="B12211" s="163" t="str">
        <f t="shared" si="424"/>
        <v>1.2.1.5</v>
      </c>
      <c r="C12211" s="164">
        <f t="shared" si="423"/>
        <v>1</v>
      </c>
      <c r="D12211" s="489"/>
      <c r="E12211" s="507"/>
      <c r="F12211" s="508"/>
      <c r="G12211" s="509"/>
      <c r="H12211" s="509"/>
      <c r="I12211" s="509"/>
      <c r="J12211" s="510"/>
      <c r="K12211" s="1344">
        <f>SUM(J12205:J12211)</f>
        <v>36</v>
      </c>
      <c r="L12211" s="484"/>
      <c r="M12211" s="484"/>
      <c r="N12211" s="484"/>
      <c r="O12211" s="484"/>
      <c r="P12211" s="484"/>
      <c r="Q12211" s="484"/>
      <c r="R12211" s="484"/>
      <c r="S12211" s="484"/>
    </row>
    <row r="12212" spans="1:19" ht="15.75" thickBot="1">
      <c r="A12212" s="161" t="s">
        <v>952</v>
      </c>
      <c r="B12212" s="163" t="str">
        <f t="shared" si="424"/>
        <v>1.2.1.5</v>
      </c>
      <c r="C12212" s="164">
        <f t="shared" si="423"/>
        <v>1</v>
      </c>
      <c r="D12212" s="489"/>
      <c r="E12212" s="511"/>
      <c r="F12212" s="512"/>
      <c r="G12212" s="511"/>
      <c r="H12212" s="511"/>
      <c r="I12212" s="511"/>
      <c r="J12212" s="513"/>
      <c r="K12212" s="1345"/>
      <c r="L12212" s="484"/>
      <c r="M12212" s="484"/>
      <c r="N12212" s="484"/>
      <c r="O12212" s="484"/>
      <c r="P12212" s="484"/>
      <c r="Q12212" s="484"/>
      <c r="R12212" s="484"/>
      <c r="S12212" s="484"/>
    </row>
    <row r="12213" spans="1:19" ht="15.75" thickBot="1">
      <c r="A12213" s="161" t="s">
        <v>952</v>
      </c>
      <c r="B12213" s="163" t="str">
        <f t="shared" si="424"/>
        <v>1.2.1.5</v>
      </c>
      <c r="C12213" s="164">
        <f t="shared" si="423"/>
        <v>1</v>
      </c>
      <c r="D12213" s="485"/>
      <c r="E12213" s="514" t="s">
        <v>505</v>
      </c>
      <c r="F12213" s="239" t="s">
        <v>497</v>
      </c>
      <c r="G12213" s="515" t="s">
        <v>41</v>
      </c>
      <c r="H12213" s="515" t="s">
        <v>506</v>
      </c>
      <c r="I12213" s="516" t="s">
        <v>507</v>
      </c>
      <c r="J12213" s="517" t="s">
        <v>501</v>
      </c>
      <c r="K12213" s="1346"/>
      <c r="L12213" s="484"/>
      <c r="M12213" s="484"/>
      <c r="N12213" s="484"/>
      <c r="O12213" s="484"/>
      <c r="P12213" s="484"/>
      <c r="Q12213" s="484"/>
      <c r="R12213" s="484"/>
      <c r="S12213" s="484"/>
    </row>
    <row r="12214" spans="1:19">
      <c r="A12214" s="161" t="s">
        <v>952</v>
      </c>
      <c r="B12214" s="163" t="str">
        <f t="shared" si="424"/>
        <v>1.2.1.5</v>
      </c>
      <c r="C12214" s="164">
        <f t="shared" si="423"/>
        <v>1</v>
      </c>
      <c r="D12214" s="485"/>
      <c r="E12214" s="499" t="s">
        <v>541</v>
      </c>
      <c r="F12214" s="333" t="s">
        <v>1</v>
      </c>
      <c r="G12214" s="435">
        <f>0.333333333333333/2</f>
        <v>0.16666666666666649</v>
      </c>
      <c r="H12214" s="207">
        <v>31389.731999999996</v>
      </c>
      <c r="I12214" s="183">
        <v>0.01</v>
      </c>
      <c r="J12214" s="186">
        <f>G12214*H12214*(1+I12214)</f>
        <v>5283.9382199999936</v>
      </c>
      <c r="K12214" s="1346"/>
      <c r="L12214" s="484"/>
      <c r="M12214" s="484"/>
      <c r="N12214" s="484"/>
      <c r="O12214" s="484"/>
      <c r="P12214" s="484"/>
      <c r="Q12214" s="484"/>
      <c r="R12214" s="484"/>
      <c r="S12214" s="484"/>
    </row>
    <row r="12215" spans="1:19">
      <c r="A12215" s="161" t="s">
        <v>952</v>
      </c>
      <c r="B12215" s="163" t="str">
        <f t="shared" si="424"/>
        <v>1.2.1.5</v>
      </c>
      <c r="C12215" s="164">
        <f t="shared" si="423"/>
        <v>1</v>
      </c>
      <c r="D12215" s="485"/>
      <c r="E12215" s="438" t="s">
        <v>542</v>
      </c>
      <c r="F12215" s="279" t="s">
        <v>1081</v>
      </c>
      <c r="G12215" s="518">
        <v>2E-3</v>
      </c>
      <c r="H12215" s="259">
        <v>37883.735999999997</v>
      </c>
      <c r="I12215" s="183">
        <v>0.1</v>
      </c>
      <c r="J12215" s="186">
        <f>G12215*H12215*(1+I12215)</f>
        <v>83.344219199999998</v>
      </c>
      <c r="K12215" s="1346"/>
      <c r="L12215" s="484"/>
      <c r="M12215" s="484"/>
      <c r="N12215" s="484"/>
      <c r="O12215" s="484"/>
      <c r="P12215" s="484"/>
      <c r="Q12215" s="484"/>
      <c r="R12215" s="484"/>
      <c r="S12215" s="484"/>
    </row>
    <row r="12216" spans="1:19">
      <c r="A12216" s="161" t="s">
        <v>952</v>
      </c>
      <c r="B12216" s="163" t="str">
        <f t="shared" si="424"/>
        <v>1.2.1.5</v>
      </c>
      <c r="C12216" s="164">
        <f t="shared" si="423"/>
        <v>1</v>
      </c>
      <c r="D12216" s="485"/>
      <c r="E12216" s="503"/>
      <c r="F12216" s="504"/>
      <c r="G12216" s="505"/>
      <c r="H12216" s="519"/>
      <c r="I12216" s="520"/>
      <c r="J12216" s="521"/>
      <c r="K12216" s="1346"/>
      <c r="L12216" s="484"/>
      <c r="M12216" s="484"/>
      <c r="N12216" s="484"/>
      <c r="O12216" s="484"/>
      <c r="P12216" s="484"/>
      <c r="Q12216" s="484"/>
      <c r="R12216" s="484"/>
      <c r="S12216" s="484"/>
    </row>
    <row r="12217" spans="1:19">
      <c r="A12217" s="161" t="s">
        <v>952</v>
      </c>
      <c r="B12217" s="163" t="str">
        <f t="shared" si="424"/>
        <v>1.2.1.5</v>
      </c>
      <c r="C12217" s="164">
        <f t="shared" si="423"/>
        <v>1</v>
      </c>
      <c r="D12217" s="485"/>
      <c r="E12217" s="503"/>
      <c r="F12217" s="505"/>
      <c r="G12217" s="505"/>
      <c r="H12217" s="505"/>
      <c r="I12217" s="505"/>
      <c r="J12217" s="506"/>
      <c r="K12217" s="1346"/>
      <c r="L12217" s="484"/>
      <c r="M12217" s="484"/>
      <c r="N12217" s="484"/>
      <c r="O12217" s="484"/>
      <c r="P12217" s="484"/>
      <c r="Q12217" s="484"/>
      <c r="R12217" s="484"/>
      <c r="S12217" s="484"/>
    </row>
    <row r="12218" spans="1:19">
      <c r="A12218" s="161" t="s">
        <v>952</v>
      </c>
      <c r="B12218" s="163" t="str">
        <f t="shared" si="424"/>
        <v>1.2.1.5</v>
      </c>
      <c r="C12218" s="164">
        <f t="shared" si="423"/>
        <v>1</v>
      </c>
      <c r="D12218" s="485"/>
      <c r="E12218" s="503"/>
      <c r="F12218" s="505"/>
      <c r="G12218" s="505"/>
      <c r="H12218" s="505"/>
      <c r="I12218" s="505"/>
      <c r="J12218" s="506"/>
      <c r="K12218" s="1346"/>
      <c r="L12218" s="484"/>
      <c r="M12218" s="484"/>
      <c r="N12218" s="484"/>
      <c r="O12218" s="484"/>
      <c r="P12218" s="484"/>
      <c r="Q12218" s="484"/>
      <c r="R12218" s="484"/>
      <c r="S12218" s="484"/>
    </row>
    <row r="12219" spans="1:19">
      <c r="A12219" s="161" t="s">
        <v>952</v>
      </c>
      <c r="B12219" s="163" t="str">
        <f t="shared" si="424"/>
        <v>1.2.1.5</v>
      </c>
      <c r="C12219" s="164">
        <f t="shared" si="423"/>
        <v>1</v>
      </c>
      <c r="D12219" s="485"/>
      <c r="E12219" s="503"/>
      <c r="F12219" s="505"/>
      <c r="G12219" s="505"/>
      <c r="H12219" s="505"/>
      <c r="I12219" s="505"/>
      <c r="J12219" s="506"/>
      <c r="K12219" s="1346"/>
      <c r="L12219" s="484"/>
      <c r="M12219" s="484"/>
      <c r="N12219" s="484"/>
      <c r="O12219" s="484"/>
      <c r="P12219" s="484"/>
      <c r="Q12219" s="484"/>
      <c r="R12219" s="484"/>
      <c r="S12219" s="484"/>
    </row>
    <row r="12220" spans="1:19">
      <c r="A12220" s="161" t="s">
        <v>952</v>
      </c>
      <c r="B12220" s="163" t="str">
        <f t="shared" si="424"/>
        <v>1.2.1.5</v>
      </c>
      <c r="C12220" s="164">
        <f t="shared" si="423"/>
        <v>1</v>
      </c>
      <c r="D12220" s="485"/>
      <c r="E12220" s="503"/>
      <c r="F12220" s="505"/>
      <c r="G12220" s="505"/>
      <c r="H12220" s="505"/>
      <c r="I12220" s="505"/>
      <c r="J12220" s="506"/>
      <c r="K12220" s="1346"/>
      <c r="L12220" s="484"/>
      <c r="M12220" s="484"/>
      <c r="N12220" s="484"/>
      <c r="O12220" s="484"/>
      <c r="P12220" s="484"/>
      <c r="Q12220" s="484"/>
      <c r="R12220" s="484"/>
      <c r="S12220" s="484"/>
    </row>
    <row r="12221" spans="1:19">
      <c r="A12221" s="161" t="s">
        <v>952</v>
      </c>
      <c r="B12221" s="163" t="str">
        <f t="shared" si="424"/>
        <v>1.2.1.5</v>
      </c>
      <c r="C12221" s="164">
        <f t="shared" si="423"/>
        <v>1</v>
      </c>
      <c r="D12221" s="485"/>
      <c r="E12221" s="503"/>
      <c r="F12221" s="505"/>
      <c r="G12221" s="505"/>
      <c r="H12221" s="505"/>
      <c r="I12221" s="505"/>
      <c r="J12221" s="506"/>
      <c r="K12221" s="1346"/>
      <c r="L12221" s="484"/>
      <c r="M12221" s="484"/>
      <c r="N12221" s="484"/>
      <c r="O12221" s="484"/>
      <c r="P12221" s="484"/>
      <c r="Q12221" s="484"/>
      <c r="R12221" s="484"/>
      <c r="S12221" s="484"/>
    </row>
    <row r="12222" spans="1:19">
      <c r="A12222" s="161" t="s">
        <v>952</v>
      </c>
      <c r="B12222" s="163" t="str">
        <f t="shared" si="424"/>
        <v>1.2.1.5</v>
      </c>
      <c r="C12222" s="164">
        <f t="shared" si="423"/>
        <v>1</v>
      </c>
      <c r="D12222" s="485"/>
      <c r="E12222" s="503"/>
      <c r="F12222" s="505"/>
      <c r="G12222" s="505"/>
      <c r="H12222" s="505"/>
      <c r="I12222" s="505"/>
      <c r="J12222" s="506"/>
      <c r="K12222" s="1346"/>
      <c r="L12222" s="484"/>
      <c r="M12222" s="484"/>
      <c r="N12222" s="484"/>
      <c r="O12222" s="484"/>
      <c r="P12222" s="484"/>
      <c r="Q12222" s="484"/>
      <c r="R12222" s="484"/>
      <c r="S12222" s="484"/>
    </row>
    <row r="12223" spans="1:19">
      <c r="A12223" s="161" t="s">
        <v>952</v>
      </c>
      <c r="B12223" s="163" t="str">
        <f t="shared" si="424"/>
        <v>1.2.1.5</v>
      </c>
      <c r="C12223" s="164">
        <f t="shared" si="423"/>
        <v>1</v>
      </c>
      <c r="D12223" s="485"/>
      <c r="E12223" s="503" t="s">
        <v>1090</v>
      </c>
      <c r="F12223" s="505"/>
      <c r="G12223" s="505"/>
      <c r="H12223" s="505"/>
      <c r="I12223" s="505"/>
      <c r="J12223" s="506"/>
      <c r="K12223" s="1346"/>
      <c r="L12223" s="484"/>
      <c r="M12223" s="484"/>
      <c r="N12223" s="484"/>
      <c r="O12223" s="484"/>
      <c r="P12223" s="484"/>
      <c r="Q12223" s="484"/>
      <c r="R12223" s="484"/>
      <c r="S12223" s="484"/>
    </row>
    <row r="12224" spans="1:19">
      <c r="A12224" s="161" t="s">
        <v>952</v>
      </c>
      <c r="B12224" s="163" t="str">
        <f t="shared" si="424"/>
        <v>1.2.1.5</v>
      </c>
      <c r="C12224" s="164">
        <f t="shared" si="423"/>
        <v>1</v>
      </c>
      <c r="D12224" s="485"/>
      <c r="E12224" s="503"/>
      <c r="F12224" s="505"/>
      <c r="G12224" s="505"/>
      <c r="H12224" s="505"/>
      <c r="I12224" s="505"/>
      <c r="J12224" s="506"/>
      <c r="K12224" s="1346"/>
      <c r="L12224" s="484"/>
      <c r="M12224" s="484"/>
      <c r="N12224" s="484"/>
      <c r="O12224" s="484"/>
      <c r="P12224" s="484"/>
      <c r="Q12224" s="484"/>
      <c r="R12224" s="484"/>
      <c r="S12224" s="484"/>
    </row>
    <row r="12225" spans="1:19" ht="15.75" thickBot="1">
      <c r="A12225" s="161" t="s">
        <v>952</v>
      </c>
      <c r="B12225" s="163" t="str">
        <f t="shared" si="424"/>
        <v>1.2.1.5</v>
      </c>
      <c r="C12225" s="164">
        <f t="shared" si="423"/>
        <v>1</v>
      </c>
      <c r="D12225" s="485"/>
      <c r="E12225" s="503"/>
      <c r="F12225" s="505"/>
      <c r="G12225" s="505"/>
      <c r="H12225" s="505"/>
      <c r="I12225" s="505"/>
      <c r="J12225" s="506"/>
      <c r="K12225" s="1346"/>
      <c r="L12225" s="484"/>
      <c r="M12225" s="484"/>
      <c r="N12225" s="484"/>
      <c r="O12225" s="484"/>
      <c r="P12225" s="484"/>
      <c r="Q12225" s="484"/>
      <c r="R12225" s="484"/>
      <c r="S12225" s="484"/>
    </row>
    <row r="12226" spans="1:19" ht="15.75" thickBot="1">
      <c r="A12226" s="161" t="s">
        <v>952</v>
      </c>
      <c r="B12226" s="163" t="str">
        <f t="shared" si="424"/>
        <v>1.2.1.5</v>
      </c>
      <c r="C12226" s="164">
        <f t="shared" si="423"/>
        <v>1</v>
      </c>
      <c r="D12226" s="485"/>
      <c r="E12226" s="507"/>
      <c r="F12226" s="509"/>
      <c r="G12226" s="509"/>
      <c r="H12226" s="509"/>
      <c r="I12226" s="509"/>
      <c r="J12226" s="510"/>
      <c r="K12226" s="1344">
        <f>SUM(J12214:J12226)</f>
        <v>5367.2824391999939</v>
      </c>
      <c r="L12226" s="484"/>
      <c r="M12226" s="484"/>
      <c r="N12226" s="484"/>
      <c r="O12226" s="484"/>
      <c r="P12226" s="484"/>
      <c r="Q12226" s="484"/>
      <c r="R12226" s="484"/>
      <c r="S12226" s="484"/>
    </row>
    <row r="12227" spans="1:19" ht="15.75" thickBot="1">
      <c r="A12227" s="161" t="s">
        <v>952</v>
      </c>
      <c r="B12227" s="163" t="str">
        <f t="shared" si="424"/>
        <v>1.2.1.5</v>
      </c>
      <c r="C12227" s="164">
        <f t="shared" si="423"/>
        <v>1</v>
      </c>
      <c r="D12227" s="485"/>
      <c r="E12227" s="511"/>
      <c r="F12227" s="511"/>
      <c r="G12227" s="511"/>
      <c r="H12227" s="511"/>
      <c r="I12227" s="511"/>
      <c r="J12227" s="513"/>
      <c r="K12227" s="1345"/>
      <c r="L12227" s="484"/>
      <c r="M12227" s="484"/>
      <c r="N12227" s="484"/>
      <c r="O12227" s="484"/>
      <c r="P12227" s="484"/>
      <c r="Q12227" s="484"/>
      <c r="R12227" s="484"/>
      <c r="S12227" s="484"/>
    </row>
    <row r="12228" spans="1:19" ht="15.75" thickBot="1">
      <c r="A12228" s="161" t="s">
        <v>952</v>
      </c>
      <c r="B12228" s="163" t="str">
        <f t="shared" si="424"/>
        <v>1.2.1.5</v>
      </c>
      <c r="C12228" s="164">
        <f t="shared" si="423"/>
        <v>1</v>
      </c>
      <c r="D12228" s="485"/>
      <c r="E12228" s="514" t="s">
        <v>509</v>
      </c>
      <c r="F12228" s="239" t="s">
        <v>497</v>
      </c>
      <c r="G12228" s="515" t="s">
        <v>41</v>
      </c>
      <c r="H12228" s="515" t="s">
        <v>506</v>
      </c>
      <c r="I12228" s="515" t="s">
        <v>510</v>
      </c>
      <c r="J12228" s="517" t="s">
        <v>501</v>
      </c>
      <c r="K12228" s="1346"/>
      <c r="L12228" s="484"/>
      <c r="M12228" s="484"/>
      <c r="N12228" s="484"/>
      <c r="O12228" s="484"/>
      <c r="P12228" s="484"/>
      <c r="Q12228" s="484"/>
      <c r="R12228" s="484"/>
      <c r="S12228" s="484"/>
    </row>
    <row r="12229" spans="1:19">
      <c r="A12229" s="161" t="s">
        <v>952</v>
      </c>
      <c r="B12229" s="163" t="str">
        <f t="shared" si="424"/>
        <v>1.2.1.5</v>
      </c>
      <c r="C12229" s="164">
        <f t="shared" si="423"/>
        <v>1</v>
      </c>
      <c r="D12229" s="485"/>
      <c r="E12229" s="522"/>
      <c r="F12229" s="523"/>
      <c r="G12229" s="523"/>
      <c r="H12229" s="523"/>
      <c r="I12229" s="523"/>
      <c r="J12229" s="521"/>
      <c r="K12229" s="1346"/>
      <c r="L12229" s="484"/>
      <c r="M12229" s="484"/>
      <c r="N12229" s="484"/>
      <c r="O12229" s="484"/>
      <c r="P12229" s="484"/>
      <c r="Q12229" s="484"/>
      <c r="R12229" s="484"/>
      <c r="S12229" s="484"/>
    </row>
    <row r="12230" spans="1:19">
      <c r="A12230" s="161" t="s">
        <v>952</v>
      </c>
      <c r="B12230" s="163" t="str">
        <f t="shared" si="424"/>
        <v>1.2.1.5</v>
      </c>
      <c r="C12230" s="164">
        <f t="shared" si="423"/>
        <v>1</v>
      </c>
      <c r="D12230" s="485"/>
      <c r="E12230" s="522"/>
      <c r="F12230" s="523"/>
      <c r="G12230" s="523"/>
      <c r="H12230" s="523"/>
      <c r="I12230" s="523"/>
      <c r="J12230" s="521"/>
      <c r="K12230" s="1346"/>
      <c r="L12230" s="484"/>
      <c r="M12230" s="484"/>
      <c r="N12230" s="484"/>
      <c r="O12230" s="484"/>
      <c r="P12230" s="484"/>
      <c r="Q12230" s="484"/>
      <c r="R12230" s="484"/>
      <c r="S12230" s="484"/>
    </row>
    <row r="12231" spans="1:19">
      <c r="A12231" s="161" t="s">
        <v>952</v>
      </c>
      <c r="B12231" s="163" t="str">
        <f t="shared" si="424"/>
        <v>1.2.1.5</v>
      </c>
      <c r="C12231" s="164">
        <f t="shared" si="423"/>
        <v>1</v>
      </c>
      <c r="D12231" s="485"/>
      <c r="E12231" s="503"/>
      <c r="F12231" s="505"/>
      <c r="G12231" s="505"/>
      <c r="H12231" s="505"/>
      <c r="I12231" s="505"/>
      <c r="J12231" s="506"/>
      <c r="K12231" s="1346"/>
      <c r="L12231" s="484"/>
      <c r="M12231" s="484"/>
      <c r="N12231" s="484"/>
      <c r="O12231" s="484"/>
      <c r="P12231" s="484"/>
      <c r="Q12231" s="484"/>
      <c r="R12231" s="484"/>
      <c r="S12231" s="484"/>
    </row>
    <row r="12232" spans="1:19">
      <c r="A12232" s="161" t="s">
        <v>952</v>
      </c>
      <c r="B12232" s="163" t="str">
        <f t="shared" si="424"/>
        <v>1.2.1.5</v>
      </c>
      <c r="C12232" s="164">
        <f t="shared" si="423"/>
        <v>1</v>
      </c>
      <c r="D12232" s="485"/>
      <c r="E12232" s="503"/>
      <c r="F12232" s="505"/>
      <c r="G12232" s="505"/>
      <c r="H12232" s="505"/>
      <c r="I12232" s="505"/>
      <c r="J12232" s="506"/>
      <c r="K12232" s="1346"/>
      <c r="L12232" s="484"/>
      <c r="M12232" s="484"/>
      <c r="N12232" s="484"/>
      <c r="O12232" s="484"/>
      <c r="P12232" s="484"/>
      <c r="Q12232" s="484"/>
      <c r="R12232" s="484"/>
      <c r="S12232" s="484"/>
    </row>
    <row r="12233" spans="1:19" ht="15.75" thickBot="1">
      <c r="A12233" s="161" t="s">
        <v>952</v>
      </c>
      <c r="B12233" s="163" t="str">
        <f t="shared" si="424"/>
        <v>1.2.1.5</v>
      </c>
      <c r="C12233" s="164">
        <f t="shared" si="423"/>
        <v>1</v>
      </c>
      <c r="D12233" s="485"/>
      <c r="E12233" s="503"/>
      <c r="F12233" s="505"/>
      <c r="G12233" s="505"/>
      <c r="H12233" s="505"/>
      <c r="I12233" s="505"/>
      <c r="J12233" s="506"/>
      <c r="K12233" s="1346"/>
      <c r="L12233" s="484"/>
      <c r="M12233" s="484"/>
      <c r="N12233" s="484"/>
      <c r="O12233" s="484"/>
      <c r="P12233" s="484"/>
      <c r="Q12233" s="484"/>
      <c r="R12233" s="484"/>
      <c r="S12233" s="484"/>
    </row>
    <row r="12234" spans="1:19" ht="15.75" thickBot="1">
      <c r="A12234" s="161" t="s">
        <v>952</v>
      </c>
      <c r="B12234" s="163" t="str">
        <f t="shared" si="424"/>
        <v>1.2.1.5</v>
      </c>
      <c r="C12234" s="164">
        <f t="shared" si="423"/>
        <v>1</v>
      </c>
      <c r="D12234" s="485"/>
      <c r="E12234" s="507"/>
      <c r="F12234" s="509"/>
      <c r="G12234" s="509"/>
      <c r="H12234" s="509"/>
      <c r="I12234" s="509"/>
      <c r="J12234" s="510"/>
      <c r="K12234" s="1344">
        <f>SUM(J12229:J12234)</f>
        <v>0</v>
      </c>
      <c r="L12234" s="484"/>
      <c r="M12234" s="484"/>
      <c r="N12234" s="484"/>
      <c r="O12234" s="484"/>
      <c r="P12234" s="484"/>
      <c r="Q12234" s="484"/>
      <c r="R12234" s="484"/>
      <c r="S12234" s="484"/>
    </row>
    <row r="12235" spans="1:19" ht="15.75" thickBot="1">
      <c r="A12235" s="161" t="s">
        <v>952</v>
      </c>
      <c r="B12235" s="163" t="str">
        <f t="shared" si="424"/>
        <v>1.2.1.5</v>
      </c>
      <c r="C12235" s="164">
        <f t="shared" si="423"/>
        <v>1</v>
      </c>
      <c r="D12235" s="485"/>
      <c r="E12235" s="511"/>
      <c r="F12235" s="511"/>
      <c r="G12235" s="511"/>
      <c r="H12235" s="511"/>
      <c r="I12235" s="524"/>
      <c r="J12235" s="525"/>
      <c r="K12235" s="1345"/>
      <c r="L12235" s="484"/>
      <c r="M12235" s="484"/>
      <c r="N12235" s="484"/>
      <c r="O12235" s="484"/>
      <c r="P12235" s="484"/>
      <c r="Q12235" s="484"/>
      <c r="R12235" s="484"/>
      <c r="S12235" s="484"/>
    </row>
    <row r="12236" spans="1:19" ht="15.75" thickBot="1">
      <c r="A12236" s="161" t="s">
        <v>952</v>
      </c>
      <c r="B12236" s="163" t="str">
        <f t="shared" si="424"/>
        <v>1.2.1.5</v>
      </c>
      <c r="C12236" s="164">
        <f t="shared" si="423"/>
        <v>1</v>
      </c>
      <c r="D12236" s="485"/>
      <c r="E12236" s="514" t="s">
        <v>512</v>
      </c>
      <c r="F12236" s="239" t="s">
        <v>519</v>
      </c>
      <c r="G12236" s="526" t="s">
        <v>520</v>
      </c>
      <c r="H12236" s="526" t="s">
        <v>513</v>
      </c>
      <c r="I12236" s="526" t="s">
        <v>500</v>
      </c>
      <c r="J12236" s="517" t="s">
        <v>501</v>
      </c>
      <c r="K12236" s="1346"/>
      <c r="L12236" s="484"/>
      <c r="M12236" s="484"/>
      <c r="N12236" s="484"/>
      <c r="O12236" s="484"/>
      <c r="P12236" s="484"/>
      <c r="Q12236" s="484"/>
      <c r="R12236" s="484"/>
      <c r="S12236" s="484"/>
    </row>
    <row r="12237" spans="1:19">
      <c r="A12237" s="161" t="s">
        <v>952</v>
      </c>
      <c r="B12237" s="163" t="str">
        <f t="shared" si="424"/>
        <v>1.2.1.5</v>
      </c>
      <c r="C12237" s="164">
        <f t="shared" si="423"/>
        <v>1</v>
      </c>
      <c r="D12237" s="485"/>
      <c r="E12237" s="499" t="s">
        <v>521</v>
      </c>
      <c r="F12237" s="219">
        <v>63600</v>
      </c>
      <c r="G12237" s="527">
        <v>54060</v>
      </c>
      <c r="H12237" s="207">
        <v>120366.18</v>
      </c>
      <c r="I12237" s="183">
        <v>2000</v>
      </c>
      <c r="J12237" s="217">
        <f>ROUND(IF(N(F12237)&gt;0,PRODUCT(H12237,1/I12237),PRODUCT(G12237:I12237)),0)</f>
        <v>60</v>
      </c>
      <c r="K12237" s="1346"/>
      <c r="L12237" s="484"/>
      <c r="M12237" s="484"/>
      <c r="N12237" s="484"/>
      <c r="O12237" s="484"/>
      <c r="P12237" s="484"/>
      <c r="Q12237" s="484"/>
      <c r="R12237" s="484"/>
      <c r="S12237" s="484"/>
    </row>
    <row r="12238" spans="1:19">
      <c r="A12238" s="161" t="s">
        <v>952</v>
      </c>
      <c r="B12238" s="163" t="str">
        <f t="shared" si="424"/>
        <v>1.2.1.5</v>
      </c>
      <c r="C12238" s="164">
        <f t="shared" si="423"/>
        <v>1</v>
      </c>
      <c r="D12238" s="485"/>
      <c r="E12238" s="499" t="s">
        <v>522</v>
      </c>
      <c r="F12238" s="209">
        <v>31800</v>
      </c>
      <c r="G12238" s="527">
        <v>27030</v>
      </c>
      <c r="H12238" s="207">
        <v>60183.09</v>
      </c>
      <c r="I12238" s="183">
        <v>200</v>
      </c>
      <c r="J12238" s="217">
        <f>ROUND(IF(N(F12238)&gt;0,PRODUCT(H12238,1/I12238),PRODUCT(G12238:I12238)),0)</f>
        <v>301</v>
      </c>
      <c r="K12238" s="1346"/>
      <c r="L12238" s="484"/>
      <c r="M12238" s="484"/>
      <c r="N12238" s="484"/>
      <c r="O12238" s="484"/>
      <c r="P12238" s="484"/>
      <c r="Q12238" s="484"/>
      <c r="R12238" s="484"/>
      <c r="S12238" s="484"/>
    </row>
    <row r="12239" spans="1:19">
      <c r="A12239" s="161" t="s">
        <v>952</v>
      </c>
      <c r="B12239" s="163" t="str">
        <f t="shared" si="424"/>
        <v>1.2.1.5</v>
      </c>
      <c r="C12239" s="164">
        <f t="shared" si="423"/>
        <v>1</v>
      </c>
      <c r="D12239" s="485"/>
      <c r="E12239" s="438" t="s">
        <v>523</v>
      </c>
      <c r="F12239" s="209">
        <v>19080</v>
      </c>
      <c r="G12239" s="527">
        <v>16218</v>
      </c>
      <c r="H12239" s="207">
        <v>39433</v>
      </c>
      <c r="I12239" s="245">
        <v>200</v>
      </c>
      <c r="J12239" s="217">
        <f>ROUND(IF(N(F12239)&gt;0,PRODUCT(H12239,1/I12239),PRODUCT(G12239:I12239)),0)</f>
        <v>197</v>
      </c>
      <c r="K12239" s="1346"/>
      <c r="L12239" s="484"/>
      <c r="M12239" s="484"/>
      <c r="N12239" s="484"/>
      <c r="O12239" s="484"/>
      <c r="P12239" s="484"/>
      <c r="Q12239" s="484"/>
      <c r="R12239" s="484"/>
      <c r="S12239" s="484"/>
    </row>
    <row r="12240" spans="1:19">
      <c r="A12240" s="161" t="s">
        <v>952</v>
      </c>
      <c r="B12240" s="163" t="str">
        <f t="shared" si="424"/>
        <v>1.2.1.5</v>
      </c>
      <c r="C12240" s="164">
        <f t="shared" si="423"/>
        <v>1</v>
      </c>
      <c r="D12240" s="485"/>
      <c r="E12240" s="503"/>
      <c r="F12240" s="505"/>
      <c r="G12240" s="505"/>
      <c r="H12240" s="505"/>
      <c r="I12240" s="505"/>
      <c r="J12240" s="506"/>
      <c r="K12240" s="1346"/>
      <c r="L12240" s="484"/>
      <c r="M12240" s="484"/>
      <c r="N12240" s="484"/>
      <c r="O12240" s="484"/>
      <c r="P12240" s="484"/>
      <c r="Q12240" s="484"/>
      <c r="R12240" s="484"/>
      <c r="S12240" s="484"/>
    </row>
    <row r="12241" spans="1:19">
      <c r="A12241" s="161" t="s">
        <v>952</v>
      </c>
      <c r="B12241" s="163" t="str">
        <f t="shared" si="424"/>
        <v>1.2.1.5</v>
      </c>
      <c r="C12241" s="164">
        <f t="shared" si="423"/>
        <v>1</v>
      </c>
      <c r="D12241" s="485"/>
      <c r="E12241" s="503"/>
      <c r="F12241" s="505"/>
      <c r="G12241" s="505"/>
      <c r="H12241" s="505"/>
      <c r="I12241" s="505"/>
      <c r="J12241" s="506"/>
      <c r="K12241" s="1346"/>
      <c r="L12241" s="484"/>
      <c r="M12241" s="484"/>
      <c r="N12241" s="484"/>
      <c r="O12241" s="484"/>
      <c r="P12241" s="484"/>
      <c r="Q12241" s="484"/>
      <c r="R12241" s="484"/>
      <c r="S12241" s="484"/>
    </row>
    <row r="12242" spans="1:19" ht="15.75" thickBot="1">
      <c r="A12242" s="161" t="s">
        <v>952</v>
      </c>
      <c r="B12242" s="163" t="str">
        <f t="shared" si="424"/>
        <v>1.2.1.5</v>
      </c>
      <c r="C12242" s="164">
        <f t="shared" si="423"/>
        <v>1</v>
      </c>
      <c r="D12242" s="485"/>
      <c r="E12242" s="503"/>
      <c r="F12242" s="505"/>
      <c r="G12242" s="505"/>
      <c r="H12242" s="505"/>
      <c r="I12242" s="505"/>
      <c r="J12242" s="506"/>
      <c r="K12242" s="1346"/>
      <c r="L12242" s="484"/>
      <c r="M12242" s="484"/>
      <c r="N12242" s="484"/>
      <c r="O12242" s="484"/>
      <c r="P12242" s="484"/>
      <c r="Q12242" s="484"/>
      <c r="R12242" s="484"/>
      <c r="S12242" s="484"/>
    </row>
    <row r="12243" spans="1:19" ht="15.75" thickBot="1">
      <c r="A12243" s="161" t="s">
        <v>952</v>
      </c>
      <c r="B12243" s="163" t="str">
        <f t="shared" si="424"/>
        <v>1.2.1.5</v>
      </c>
      <c r="C12243" s="164">
        <f t="shared" si="423"/>
        <v>1</v>
      </c>
      <c r="D12243" s="485"/>
      <c r="E12243" s="528"/>
      <c r="F12243" s="529"/>
      <c r="G12243" s="529"/>
      <c r="H12243" s="529"/>
      <c r="I12243" s="529"/>
      <c r="J12243" s="530"/>
      <c r="K12243" s="1344">
        <f>SUM(J12237:J12243)</f>
        <v>558</v>
      </c>
      <c r="L12243" s="484"/>
      <c r="M12243" s="484"/>
      <c r="N12243" s="484"/>
      <c r="O12243" s="484"/>
      <c r="P12243" s="484"/>
      <c r="Q12243" s="484"/>
      <c r="R12243" s="484"/>
      <c r="S12243" s="484"/>
    </row>
    <row r="12244" spans="1:19" ht="15.75" thickBot="1">
      <c r="A12244" s="161" t="s">
        <v>952</v>
      </c>
      <c r="B12244" s="163" t="str">
        <f t="shared" si="424"/>
        <v>1.2.1.5</v>
      </c>
      <c r="C12244" s="164">
        <f t="shared" si="423"/>
        <v>1</v>
      </c>
      <c r="D12244" s="485"/>
      <c r="E12244" s="485"/>
      <c r="F12244" s="485"/>
      <c r="G12244" s="485"/>
      <c r="H12244" s="485"/>
      <c r="I12244" s="489"/>
      <c r="J12244" s="490"/>
      <c r="K12244" s="1347"/>
      <c r="L12244" s="484"/>
      <c r="M12244" s="484"/>
      <c r="N12244" s="484"/>
      <c r="O12244" s="484"/>
      <c r="P12244" s="484"/>
      <c r="Q12244" s="484"/>
      <c r="R12244" s="484"/>
      <c r="S12244" s="484"/>
    </row>
    <row r="12245" spans="1:19" ht="15.75" thickBot="1">
      <c r="A12245" s="161" t="s">
        <v>952</v>
      </c>
      <c r="B12245" s="163" t="str">
        <f t="shared" si="424"/>
        <v>1.2.1.5</v>
      </c>
      <c r="C12245" s="164">
        <f t="shared" si="423"/>
        <v>1</v>
      </c>
      <c r="D12245" s="485"/>
      <c r="E12245" s="485"/>
      <c r="F12245" s="485"/>
      <c r="G12245" s="485"/>
      <c r="H12245" s="531" t="s">
        <v>516</v>
      </c>
      <c r="I12245" s="489"/>
      <c r="J12245" s="490"/>
      <c r="K12245" s="1348">
        <f>ROUND(+K12211+K12226+K12234+K12243,0)</f>
        <v>5961</v>
      </c>
      <c r="L12245" s="484"/>
      <c r="M12245" s="484"/>
      <c r="N12245" s="484"/>
      <c r="O12245" s="484"/>
      <c r="P12245" s="484"/>
      <c r="Q12245" s="484"/>
      <c r="R12245" s="484"/>
      <c r="S12245" s="484"/>
    </row>
    <row r="12246" spans="1:19">
      <c r="A12246" s="161" t="s">
        <v>952</v>
      </c>
      <c r="B12246" s="163" t="str">
        <f t="shared" si="424"/>
        <v>1.2.1.5</v>
      </c>
      <c r="C12246" s="164">
        <f t="shared" si="423"/>
        <v>1</v>
      </c>
      <c r="D12246" s="533"/>
      <c r="E12246" s="534"/>
      <c r="F12246" s="534"/>
      <c r="G12246" s="534"/>
      <c r="H12246" s="534"/>
      <c r="I12246" s="533"/>
      <c r="J12246" s="535"/>
      <c r="K12246" s="535"/>
      <c r="L12246" s="484"/>
      <c r="M12246" s="484"/>
      <c r="N12246" s="484"/>
      <c r="O12246" s="484"/>
      <c r="P12246" s="484"/>
      <c r="Q12246" s="484"/>
      <c r="R12246" s="484"/>
      <c r="S12246" s="484"/>
    </row>
    <row r="12247" spans="1:19">
      <c r="A12247" s="161" t="s">
        <v>952</v>
      </c>
      <c r="B12247" s="163" t="str">
        <f t="shared" si="424"/>
        <v>1.2.1.5</v>
      </c>
      <c r="C12247" s="164">
        <f t="shared" si="423"/>
        <v>1</v>
      </c>
      <c r="D12247" s="533"/>
      <c r="E12247" s="534"/>
      <c r="F12247" s="534"/>
      <c r="G12247" s="534"/>
      <c r="H12247" s="534"/>
      <c r="I12247" s="533"/>
      <c r="J12247" s="535"/>
      <c r="K12247" s="535"/>
      <c r="L12247" s="484"/>
      <c r="M12247" s="484"/>
      <c r="N12247" s="484"/>
      <c r="O12247" s="484"/>
      <c r="P12247" s="484"/>
      <c r="Q12247" s="484"/>
      <c r="R12247" s="484"/>
      <c r="S12247" s="484"/>
    </row>
    <row r="12248" spans="1:19" hidden="1">
      <c r="A12248" s="161" t="s">
        <v>952</v>
      </c>
      <c r="B12248" s="163" t="str">
        <f t="shared" si="424"/>
        <v>1.2.1.5</v>
      </c>
      <c r="C12248" s="164">
        <v>0</v>
      </c>
      <c r="D12248" s="533"/>
      <c r="E12248" s="534"/>
      <c r="F12248" s="534"/>
      <c r="G12248" s="534"/>
      <c r="H12248" s="534"/>
      <c r="I12248" s="533"/>
      <c r="J12248" s="535"/>
      <c r="K12248" s="535"/>
      <c r="L12248" s="484"/>
      <c r="M12248" s="484"/>
      <c r="N12248" s="484"/>
      <c r="O12248" s="484"/>
      <c r="P12248" s="484"/>
      <c r="Q12248" s="484"/>
      <c r="R12248" s="484"/>
      <c r="S12248" s="484"/>
    </row>
    <row r="12249" spans="1:19" hidden="1">
      <c r="A12249" s="161" t="s">
        <v>952</v>
      </c>
      <c r="B12249" s="163" t="str">
        <f>E12254</f>
        <v>4.7.15</v>
      </c>
      <c r="C12249" s="164">
        <v>0</v>
      </c>
      <c r="D12249" s="533"/>
      <c r="E12249" s="534"/>
      <c r="F12249" s="534"/>
      <c r="G12249" s="534"/>
      <c r="H12249" s="534"/>
      <c r="I12249" s="533"/>
      <c r="J12249" s="535"/>
      <c r="K12249" s="535"/>
      <c r="L12249" s="484"/>
      <c r="M12249" s="484"/>
      <c r="N12249" s="484"/>
      <c r="O12249" s="484"/>
      <c r="P12249" s="484"/>
      <c r="Q12249" s="484"/>
      <c r="R12249" s="484"/>
      <c r="S12249" s="484"/>
    </row>
    <row r="12250" spans="1:19" ht="18.75" hidden="1">
      <c r="A12250" s="161" t="s">
        <v>952</v>
      </c>
      <c r="B12250" s="163" t="str">
        <f t="shared" ref="B12250:B12302" si="425">B12249</f>
        <v>4.7.15</v>
      </c>
      <c r="C12250" s="164">
        <v>0</v>
      </c>
      <c r="D12250" s="489"/>
      <c r="E12250" s="486" t="s">
        <v>496</v>
      </c>
      <c r="F12250" s="486"/>
      <c r="G12250" s="486"/>
      <c r="H12250" s="486"/>
      <c r="I12250" s="486"/>
      <c r="J12250" s="487"/>
      <c r="K12250" s="488"/>
      <c r="L12250" s="484"/>
      <c r="M12250" s="484"/>
      <c r="N12250" s="484"/>
      <c r="O12250" s="484"/>
      <c r="P12250" s="484"/>
      <c r="Q12250" s="484"/>
      <c r="R12250" s="484"/>
      <c r="S12250" s="484"/>
    </row>
    <row r="12251" spans="1:19" hidden="1">
      <c r="A12251" s="161" t="s">
        <v>952</v>
      </c>
      <c r="B12251" s="163" t="str">
        <f t="shared" si="425"/>
        <v>4.7.15</v>
      </c>
      <c r="C12251" s="164">
        <v>0</v>
      </c>
      <c r="D12251" s="489"/>
      <c r="E12251" s="489"/>
      <c r="F12251" s="489"/>
      <c r="G12251" s="489"/>
      <c r="H12251" s="536"/>
      <c r="I12251" s="489"/>
      <c r="J12251" s="537"/>
      <c r="K12251" s="485"/>
      <c r="L12251" s="484"/>
      <c r="M12251" s="484"/>
      <c r="N12251" s="484"/>
      <c r="O12251" s="484"/>
      <c r="P12251" s="484"/>
      <c r="Q12251" s="484"/>
      <c r="R12251" s="484"/>
      <c r="S12251" s="484"/>
    </row>
    <row r="12252" spans="1:19" hidden="1">
      <c r="A12252" s="161" t="s">
        <v>952</v>
      </c>
      <c r="B12252" s="163" t="str">
        <f t="shared" si="425"/>
        <v>4.7.15</v>
      </c>
      <c r="C12252" s="164">
        <v>0</v>
      </c>
      <c r="D12252" s="489"/>
      <c r="E12252" s="489"/>
      <c r="F12252" s="489"/>
      <c r="G12252" s="489"/>
      <c r="H12252" s="536"/>
      <c r="I12252" s="489"/>
      <c r="J12252" s="537"/>
      <c r="K12252" s="485"/>
      <c r="L12252" s="484"/>
      <c r="M12252" s="484"/>
      <c r="N12252" s="484"/>
      <c r="O12252" s="484"/>
      <c r="P12252" s="484"/>
      <c r="Q12252" s="484"/>
      <c r="R12252" s="484"/>
      <c r="S12252" s="484"/>
    </row>
    <row r="12253" spans="1:19" hidden="1">
      <c r="A12253" s="161" t="s">
        <v>952</v>
      </c>
      <c r="B12253" s="163" t="str">
        <f t="shared" si="425"/>
        <v>4.7.15</v>
      </c>
      <c r="C12253" s="164">
        <v>0</v>
      </c>
      <c r="D12253" s="489"/>
      <c r="E12253" s="488"/>
      <c r="F12253" s="488"/>
      <c r="G12253" s="488"/>
      <c r="H12253" s="538"/>
      <c r="I12253" s="488"/>
      <c r="J12253" s="539"/>
      <c r="K12253" s="485"/>
      <c r="L12253" s="484"/>
      <c r="M12253" s="484"/>
      <c r="N12253" s="484"/>
      <c r="O12253" s="484"/>
      <c r="P12253" s="484"/>
      <c r="Q12253" s="484"/>
      <c r="R12253" s="484"/>
      <c r="S12253" s="484"/>
    </row>
    <row r="12254" spans="1:19" ht="27" hidden="1" customHeight="1">
      <c r="A12254" s="161" t="s">
        <v>952</v>
      </c>
      <c r="B12254" s="163" t="str">
        <f t="shared" si="425"/>
        <v>4.7.15</v>
      </c>
      <c r="C12254" s="164">
        <v>0</v>
      </c>
      <c r="D12254" s="491" t="s">
        <v>39</v>
      </c>
      <c r="E12254" s="491" t="s">
        <v>235</v>
      </c>
      <c r="F12254" s="492" t="s">
        <v>236</v>
      </c>
      <c r="G12254" s="492"/>
      <c r="H12254" s="492"/>
      <c r="I12254" s="491" t="s">
        <v>497</v>
      </c>
      <c r="J12254" s="493" t="s">
        <v>1</v>
      </c>
      <c r="K12254" s="490"/>
      <c r="L12254" s="484"/>
      <c r="M12254" s="484"/>
      <c r="N12254" s="484"/>
      <c r="O12254" s="484"/>
      <c r="P12254" s="484"/>
      <c r="Q12254" s="484"/>
      <c r="R12254" s="484"/>
      <c r="S12254" s="484"/>
    </row>
    <row r="12255" spans="1:19" hidden="1">
      <c r="A12255" s="161" t="s">
        <v>952</v>
      </c>
      <c r="B12255" s="163" t="str">
        <f t="shared" si="425"/>
        <v>4.7.15</v>
      </c>
      <c r="C12255" s="164">
        <v>0</v>
      </c>
      <c r="D12255" s="533"/>
      <c r="E12255" s="533"/>
      <c r="F12255" s="540"/>
      <c r="G12255" s="540"/>
      <c r="H12255" s="540"/>
      <c r="I12255" s="534"/>
      <c r="J12255" s="541"/>
      <c r="K12255" s="490"/>
      <c r="L12255" s="484"/>
      <c r="M12255" s="484"/>
      <c r="N12255" s="484"/>
      <c r="O12255" s="484"/>
      <c r="P12255" s="484"/>
      <c r="Q12255" s="484"/>
      <c r="R12255" s="484"/>
      <c r="S12255" s="484"/>
    </row>
    <row r="12256" spans="1:19" hidden="1">
      <c r="A12256" s="161" t="s">
        <v>952</v>
      </c>
      <c r="B12256" s="163" t="str">
        <f t="shared" si="425"/>
        <v>4.7.15</v>
      </c>
      <c r="C12256" s="164">
        <v>0</v>
      </c>
      <c r="D12256" s="489"/>
      <c r="E12256" s="485"/>
      <c r="F12256" s="485"/>
      <c r="G12256" s="485"/>
      <c r="H12256" s="542"/>
      <c r="I12256" s="485"/>
      <c r="J12256" s="543"/>
      <c r="K12256" s="485"/>
      <c r="L12256" s="484"/>
      <c r="M12256" s="484"/>
      <c r="N12256" s="484"/>
      <c r="O12256" s="484"/>
      <c r="P12256" s="484"/>
      <c r="Q12256" s="484"/>
      <c r="R12256" s="484"/>
      <c r="S12256" s="484"/>
    </row>
    <row r="12257" spans="1:19" hidden="1">
      <c r="A12257" s="161" t="s">
        <v>952</v>
      </c>
      <c r="B12257" s="163" t="str">
        <f t="shared" si="425"/>
        <v>4.7.15</v>
      </c>
      <c r="C12257" s="164">
        <v>0</v>
      </c>
      <c r="D12257" s="489"/>
      <c r="E12257" s="485"/>
      <c r="F12257" s="485"/>
      <c r="G12257" s="485"/>
      <c r="H12257" s="542"/>
      <c r="I12257" s="485"/>
      <c r="J12257" s="543"/>
      <c r="K12257" s="485"/>
      <c r="L12257" s="484"/>
      <c r="M12257" s="484"/>
      <c r="N12257" s="484"/>
      <c r="O12257" s="484"/>
      <c r="P12257" s="484"/>
      <c r="Q12257" s="484"/>
      <c r="R12257" s="484"/>
      <c r="S12257" s="484"/>
    </row>
    <row r="12258" spans="1:19" ht="15.75" hidden="1" thickBot="1">
      <c r="A12258" s="161" t="s">
        <v>952</v>
      </c>
      <c r="B12258" s="163" t="str">
        <f t="shared" si="425"/>
        <v>4.7.15</v>
      </c>
      <c r="C12258" s="164">
        <v>0</v>
      </c>
      <c r="D12258" s="489"/>
      <c r="E12258" s="495" t="s">
        <v>498</v>
      </c>
      <c r="F12258" s="496" t="s">
        <v>497</v>
      </c>
      <c r="G12258" s="497" t="s">
        <v>41</v>
      </c>
      <c r="H12258" s="544" t="s">
        <v>540</v>
      </c>
      <c r="I12258" s="497" t="s">
        <v>500</v>
      </c>
      <c r="J12258" s="545" t="s">
        <v>501</v>
      </c>
      <c r="K12258" s="485"/>
      <c r="L12258" s="484"/>
      <c r="M12258" s="484"/>
      <c r="N12258" s="484"/>
      <c r="O12258" s="484"/>
      <c r="P12258" s="484"/>
      <c r="Q12258" s="484"/>
      <c r="R12258" s="484"/>
      <c r="S12258" s="484"/>
    </row>
    <row r="12259" spans="1:19" hidden="1">
      <c r="A12259" s="161" t="s">
        <v>952</v>
      </c>
      <c r="B12259" s="163" t="str">
        <f t="shared" si="425"/>
        <v>4.7.15</v>
      </c>
      <c r="C12259" s="164">
        <v>0</v>
      </c>
      <c r="D12259" s="489"/>
      <c r="E12259" s="546" t="s">
        <v>502</v>
      </c>
      <c r="F12259" s="547" t="s">
        <v>959</v>
      </c>
      <c r="G12259" s="548">
        <v>1</v>
      </c>
      <c r="H12259" s="549">
        <f>1.023*ROUND(K12297,0)</f>
        <v>25242.524999999998</v>
      </c>
      <c r="I12259" s="550">
        <v>5.7759372087248496E-2</v>
      </c>
      <c r="J12259" s="551">
        <f>ROUND(IF(N(F12259)&gt;0,PRODUCT(H12259,1/I12259),PRODUCT(G12259:I12259)),0)</f>
        <v>1458</v>
      </c>
      <c r="K12259" s="485"/>
      <c r="L12259" s="484"/>
      <c r="M12259" s="484"/>
      <c r="N12259" s="484"/>
      <c r="O12259" s="484"/>
      <c r="P12259" s="484"/>
      <c r="Q12259" s="484"/>
      <c r="R12259" s="484"/>
      <c r="S12259" s="484"/>
    </row>
    <row r="12260" spans="1:19" hidden="1">
      <c r="A12260" s="161" t="s">
        <v>952</v>
      </c>
      <c r="B12260" s="163" t="str">
        <f t="shared" si="425"/>
        <v>4.7.15</v>
      </c>
      <c r="C12260" s="164">
        <v>0</v>
      </c>
      <c r="D12260" s="489"/>
      <c r="E12260" s="552"/>
      <c r="F12260" s="553"/>
      <c r="G12260" s="553"/>
      <c r="H12260" s="519"/>
      <c r="I12260" s="553"/>
      <c r="J12260" s="321"/>
      <c r="K12260" s="485"/>
      <c r="L12260" s="484"/>
      <c r="M12260" s="484"/>
      <c r="N12260" s="484"/>
      <c r="O12260" s="484"/>
      <c r="P12260" s="484"/>
      <c r="Q12260" s="484"/>
      <c r="R12260" s="484"/>
      <c r="S12260" s="484"/>
    </row>
    <row r="12261" spans="1:19" hidden="1">
      <c r="A12261" s="161" t="s">
        <v>952</v>
      </c>
      <c r="B12261" s="163" t="str">
        <f t="shared" si="425"/>
        <v>4.7.15</v>
      </c>
      <c r="C12261" s="164">
        <v>0</v>
      </c>
      <c r="D12261" s="489"/>
      <c r="E12261" s="552"/>
      <c r="F12261" s="553"/>
      <c r="G12261" s="554"/>
      <c r="H12261" s="519"/>
      <c r="I12261" s="554"/>
      <c r="J12261" s="321"/>
      <c r="K12261" s="485"/>
      <c r="L12261" s="484"/>
      <c r="M12261" s="484"/>
      <c r="N12261" s="484"/>
      <c r="O12261" s="484"/>
      <c r="P12261" s="484"/>
      <c r="Q12261" s="484"/>
      <c r="R12261" s="484"/>
      <c r="S12261" s="484"/>
    </row>
    <row r="12262" spans="1:19" hidden="1">
      <c r="A12262" s="161" t="s">
        <v>952</v>
      </c>
      <c r="B12262" s="163" t="str">
        <f t="shared" si="425"/>
        <v>4.7.15</v>
      </c>
      <c r="C12262" s="164">
        <v>0</v>
      </c>
      <c r="D12262" s="489"/>
      <c r="E12262" s="552"/>
      <c r="F12262" s="554"/>
      <c r="G12262" s="554"/>
      <c r="H12262" s="519"/>
      <c r="I12262" s="554"/>
      <c r="J12262" s="321"/>
      <c r="K12262" s="485"/>
      <c r="L12262" s="484"/>
      <c r="M12262" s="484"/>
      <c r="N12262" s="484"/>
      <c r="O12262" s="484"/>
      <c r="P12262" s="484"/>
      <c r="Q12262" s="484"/>
      <c r="R12262" s="484"/>
      <c r="S12262" s="484"/>
    </row>
    <row r="12263" spans="1:19" hidden="1">
      <c r="A12263" s="161" t="s">
        <v>952</v>
      </c>
      <c r="B12263" s="163" t="str">
        <f t="shared" si="425"/>
        <v>4.7.15</v>
      </c>
      <c r="C12263" s="164">
        <v>0</v>
      </c>
      <c r="D12263" s="489"/>
      <c r="E12263" s="552"/>
      <c r="F12263" s="554"/>
      <c r="G12263" s="554"/>
      <c r="H12263" s="519"/>
      <c r="I12263" s="554"/>
      <c r="J12263" s="321"/>
      <c r="K12263" s="485"/>
      <c r="L12263" s="484"/>
      <c r="M12263" s="484"/>
      <c r="N12263" s="484"/>
      <c r="O12263" s="484"/>
      <c r="P12263" s="484"/>
      <c r="Q12263" s="484"/>
      <c r="R12263" s="484"/>
      <c r="S12263" s="484"/>
    </row>
    <row r="12264" spans="1:19" hidden="1">
      <c r="A12264" s="161" t="s">
        <v>952</v>
      </c>
      <c r="B12264" s="163" t="str">
        <f t="shared" si="425"/>
        <v>4.7.15</v>
      </c>
      <c r="C12264" s="164">
        <v>0</v>
      </c>
      <c r="D12264" s="489"/>
      <c r="E12264" s="552"/>
      <c r="F12264" s="554"/>
      <c r="G12264" s="554"/>
      <c r="H12264" s="519"/>
      <c r="I12264" s="554"/>
      <c r="J12264" s="321"/>
      <c r="K12264" s="485"/>
      <c r="L12264" s="484"/>
      <c r="M12264" s="484"/>
      <c r="N12264" s="484"/>
      <c r="O12264" s="484"/>
      <c r="P12264" s="484"/>
      <c r="Q12264" s="484"/>
      <c r="R12264" s="484"/>
      <c r="S12264" s="484"/>
    </row>
    <row r="12265" spans="1:19" ht="15.75" hidden="1" thickBot="1">
      <c r="A12265" s="161" t="s">
        <v>952</v>
      </c>
      <c r="B12265" s="163" t="str">
        <f t="shared" si="425"/>
        <v>4.7.15</v>
      </c>
      <c r="C12265" s="164">
        <v>0</v>
      </c>
      <c r="D12265" s="489"/>
      <c r="E12265" s="555"/>
      <c r="F12265" s="556"/>
      <c r="G12265" s="556"/>
      <c r="H12265" s="557"/>
      <c r="I12265" s="556"/>
      <c r="J12265" s="558"/>
      <c r="K12265" s="532">
        <f>SUM(J12259:J12265)</f>
        <v>1458</v>
      </c>
      <c r="L12265" s="484"/>
      <c r="M12265" s="484"/>
      <c r="N12265" s="484"/>
      <c r="O12265" s="484"/>
      <c r="P12265" s="484"/>
      <c r="Q12265" s="484"/>
      <c r="R12265" s="484"/>
      <c r="S12265" s="484"/>
    </row>
    <row r="12266" spans="1:19" ht="15.75" hidden="1" thickBot="1">
      <c r="A12266" s="161" t="s">
        <v>952</v>
      </c>
      <c r="B12266" s="163" t="str">
        <f t="shared" si="425"/>
        <v>4.7.15</v>
      </c>
      <c r="C12266" s="164">
        <v>0</v>
      </c>
      <c r="D12266" s="489"/>
      <c r="E12266" s="559"/>
      <c r="F12266" s="559"/>
      <c r="G12266" s="559"/>
      <c r="H12266" s="560"/>
      <c r="I12266" s="559"/>
      <c r="J12266" s="561"/>
      <c r="K12266" s="562"/>
      <c r="L12266" s="484"/>
      <c r="M12266" s="484"/>
      <c r="N12266" s="484"/>
      <c r="O12266" s="484"/>
      <c r="P12266" s="484"/>
      <c r="Q12266" s="484"/>
      <c r="R12266" s="484"/>
      <c r="S12266" s="484"/>
    </row>
    <row r="12267" spans="1:19" ht="15.75" hidden="1" thickBot="1">
      <c r="A12267" s="161" t="s">
        <v>952</v>
      </c>
      <c r="B12267" s="163" t="str">
        <f t="shared" si="425"/>
        <v>4.7.15</v>
      </c>
      <c r="C12267" s="164">
        <v>0</v>
      </c>
      <c r="D12267" s="489"/>
      <c r="E12267" s="495" t="s">
        <v>505</v>
      </c>
      <c r="F12267" s="496" t="s">
        <v>497</v>
      </c>
      <c r="G12267" s="497" t="s">
        <v>41</v>
      </c>
      <c r="H12267" s="544" t="s">
        <v>506</v>
      </c>
      <c r="I12267" s="497" t="s">
        <v>507</v>
      </c>
      <c r="J12267" s="545" t="s">
        <v>501</v>
      </c>
      <c r="K12267" s="490"/>
      <c r="L12267" s="484"/>
      <c r="M12267" s="484"/>
      <c r="N12267" s="484"/>
      <c r="O12267" s="484"/>
      <c r="P12267" s="484"/>
      <c r="Q12267" s="484"/>
      <c r="R12267" s="484"/>
      <c r="S12267" s="484"/>
    </row>
    <row r="12268" spans="1:19" hidden="1">
      <c r="A12268" s="161" t="s">
        <v>952</v>
      </c>
      <c r="B12268" s="163" t="str">
        <f t="shared" si="425"/>
        <v>4.7.15</v>
      </c>
      <c r="C12268" s="164">
        <v>0</v>
      </c>
      <c r="D12268" s="489"/>
      <c r="E12268" s="563"/>
      <c r="F12268" s="564"/>
      <c r="G12268" s="564"/>
      <c r="H12268" s="527"/>
      <c r="I12268" s="565"/>
      <c r="J12268" s="566"/>
      <c r="K12268" s="490"/>
      <c r="L12268" s="484"/>
      <c r="M12268" s="484"/>
      <c r="N12268" s="484"/>
      <c r="O12268" s="484"/>
      <c r="P12268" s="484"/>
      <c r="Q12268" s="484"/>
      <c r="R12268" s="484"/>
      <c r="S12268" s="484"/>
    </row>
    <row r="12269" spans="1:19" hidden="1">
      <c r="A12269" s="161" t="s">
        <v>952</v>
      </c>
      <c r="B12269" s="163" t="str">
        <f t="shared" si="425"/>
        <v>4.7.15</v>
      </c>
      <c r="C12269" s="164">
        <v>0</v>
      </c>
      <c r="D12269" s="489"/>
      <c r="E12269" s="552"/>
      <c r="F12269" s="553"/>
      <c r="G12269" s="553"/>
      <c r="H12269" s="519"/>
      <c r="I12269" s="565"/>
      <c r="J12269" s="566"/>
      <c r="K12269" s="490"/>
      <c r="L12269" s="484"/>
      <c r="M12269" s="484"/>
      <c r="N12269" s="484"/>
      <c r="O12269" s="484"/>
      <c r="P12269" s="484"/>
      <c r="Q12269" s="484"/>
      <c r="R12269" s="484"/>
      <c r="S12269" s="484"/>
    </row>
    <row r="12270" spans="1:19" hidden="1">
      <c r="A12270" s="161" t="s">
        <v>952</v>
      </c>
      <c r="B12270" s="163" t="str">
        <f t="shared" si="425"/>
        <v>4.7.15</v>
      </c>
      <c r="C12270" s="164">
        <v>0</v>
      </c>
      <c r="D12270" s="489"/>
      <c r="E12270" s="552"/>
      <c r="F12270" s="553"/>
      <c r="G12270" s="554"/>
      <c r="H12270" s="519"/>
      <c r="I12270" s="554"/>
      <c r="J12270" s="321"/>
      <c r="K12270" s="490"/>
      <c r="L12270" s="484"/>
      <c r="M12270" s="484"/>
      <c r="N12270" s="484"/>
      <c r="O12270" s="484"/>
      <c r="P12270" s="484"/>
      <c r="Q12270" s="484"/>
      <c r="R12270" s="484"/>
      <c r="S12270" s="484"/>
    </row>
    <row r="12271" spans="1:19" hidden="1">
      <c r="A12271" s="161" t="s">
        <v>952</v>
      </c>
      <c r="B12271" s="163" t="str">
        <f t="shared" si="425"/>
        <v>4.7.15</v>
      </c>
      <c r="C12271" s="164">
        <v>0</v>
      </c>
      <c r="D12271" s="489"/>
      <c r="E12271" s="552"/>
      <c r="F12271" s="554"/>
      <c r="G12271" s="554"/>
      <c r="H12271" s="519"/>
      <c r="I12271" s="554"/>
      <c r="J12271" s="321"/>
      <c r="K12271" s="490"/>
      <c r="L12271" s="484"/>
      <c r="M12271" s="484"/>
      <c r="N12271" s="484"/>
      <c r="O12271" s="484"/>
      <c r="P12271" s="484"/>
      <c r="Q12271" s="484"/>
      <c r="R12271" s="484"/>
      <c r="S12271" s="484"/>
    </row>
    <row r="12272" spans="1:19" hidden="1">
      <c r="A12272" s="161" t="s">
        <v>952</v>
      </c>
      <c r="B12272" s="163" t="str">
        <f t="shared" si="425"/>
        <v>4.7.15</v>
      </c>
      <c r="C12272" s="164">
        <v>0</v>
      </c>
      <c r="D12272" s="489"/>
      <c r="E12272" s="552"/>
      <c r="F12272" s="554"/>
      <c r="G12272" s="554"/>
      <c r="H12272" s="519"/>
      <c r="I12272" s="554"/>
      <c r="J12272" s="321"/>
      <c r="K12272" s="490"/>
      <c r="L12272" s="484"/>
      <c r="M12272" s="484"/>
      <c r="N12272" s="484"/>
      <c r="O12272" s="484"/>
      <c r="P12272" s="484"/>
      <c r="Q12272" s="484"/>
      <c r="R12272" s="484"/>
      <c r="S12272" s="484"/>
    </row>
    <row r="12273" spans="1:22" hidden="1">
      <c r="A12273" s="161" t="s">
        <v>952</v>
      </c>
      <c r="B12273" s="163" t="str">
        <f t="shared" si="425"/>
        <v>4.7.15</v>
      </c>
      <c r="C12273" s="164">
        <v>0</v>
      </c>
      <c r="D12273" s="489"/>
      <c r="E12273" s="552"/>
      <c r="F12273" s="554"/>
      <c r="G12273" s="554"/>
      <c r="H12273" s="519"/>
      <c r="I12273" s="554"/>
      <c r="J12273" s="321"/>
      <c r="K12273" s="490"/>
      <c r="L12273" s="484"/>
      <c r="M12273" s="484"/>
      <c r="N12273" s="484"/>
      <c r="O12273" s="484"/>
      <c r="P12273" s="484"/>
      <c r="Q12273" s="484"/>
      <c r="R12273" s="484"/>
      <c r="S12273" s="484"/>
    </row>
    <row r="12274" spans="1:22" hidden="1">
      <c r="A12274" s="161" t="s">
        <v>952</v>
      </c>
      <c r="B12274" s="163" t="str">
        <f t="shared" si="425"/>
        <v>4.7.15</v>
      </c>
      <c r="C12274" s="164">
        <v>0</v>
      </c>
      <c r="D12274" s="489"/>
      <c r="E12274" s="552"/>
      <c r="F12274" s="554"/>
      <c r="G12274" s="554"/>
      <c r="H12274" s="519"/>
      <c r="I12274" s="554"/>
      <c r="J12274" s="321"/>
      <c r="K12274" s="490"/>
      <c r="L12274" s="484"/>
      <c r="M12274" s="484"/>
      <c r="N12274" s="484"/>
      <c r="O12274" s="484"/>
      <c r="P12274" s="484"/>
      <c r="Q12274" s="484"/>
      <c r="R12274" s="484"/>
      <c r="S12274" s="484"/>
    </row>
    <row r="12275" spans="1:22" hidden="1">
      <c r="A12275" s="161" t="s">
        <v>952</v>
      </c>
      <c r="B12275" s="163" t="str">
        <f t="shared" si="425"/>
        <v>4.7.15</v>
      </c>
      <c r="C12275" s="164">
        <v>0</v>
      </c>
      <c r="D12275" s="489"/>
      <c r="E12275" s="552"/>
      <c r="F12275" s="554"/>
      <c r="G12275" s="554"/>
      <c r="H12275" s="519"/>
      <c r="I12275" s="554"/>
      <c r="J12275" s="321"/>
      <c r="K12275" s="490"/>
      <c r="L12275" s="484"/>
      <c r="M12275" s="484"/>
      <c r="N12275" s="484"/>
      <c r="O12275" s="484"/>
      <c r="P12275" s="484"/>
      <c r="Q12275" s="484"/>
      <c r="R12275" s="484"/>
      <c r="S12275" s="484"/>
    </row>
    <row r="12276" spans="1:22" hidden="1">
      <c r="A12276" s="161" t="s">
        <v>952</v>
      </c>
      <c r="B12276" s="163" t="str">
        <f t="shared" si="425"/>
        <v>4.7.15</v>
      </c>
      <c r="C12276" s="164">
        <v>0</v>
      </c>
      <c r="D12276" s="489"/>
      <c r="E12276" s="552"/>
      <c r="F12276" s="554"/>
      <c r="G12276" s="554"/>
      <c r="H12276" s="519"/>
      <c r="I12276" s="554"/>
      <c r="J12276" s="321"/>
      <c r="K12276" s="490"/>
      <c r="L12276" s="484"/>
      <c r="M12276" s="484"/>
      <c r="N12276" s="484"/>
      <c r="O12276" s="484"/>
      <c r="P12276" s="484"/>
      <c r="Q12276" s="484"/>
      <c r="R12276" s="484"/>
      <c r="S12276" s="484"/>
    </row>
    <row r="12277" spans="1:22" hidden="1">
      <c r="A12277" s="161" t="s">
        <v>952</v>
      </c>
      <c r="B12277" s="163" t="str">
        <f t="shared" si="425"/>
        <v>4.7.15</v>
      </c>
      <c r="C12277" s="164">
        <v>0</v>
      </c>
      <c r="D12277" s="489"/>
      <c r="E12277" s="552"/>
      <c r="F12277" s="554"/>
      <c r="G12277" s="554"/>
      <c r="H12277" s="519"/>
      <c r="I12277" s="554"/>
      <c r="J12277" s="321"/>
      <c r="K12277" s="490"/>
      <c r="L12277" s="484"/>
      <c r="M12277" s="484"/>
      <c r="N12277" s="484"/>
      <c r="O12277" s="484"/>
      <c r="P12277" s="484"/>
      <c r="Q12277" s="484"/>
      <c r="R12277" s="484"/>
      <c r="S12277" s="484"/>
    </row>
    <row r="12278" spans="1:22" hidden="1">
      <c r="A12278" s="161" t="s">
        <v>952</v>
      </c>
      <c r="B12278" s="163" t="str">
        <f t="shared" si="425"/>
        <v>4.7.15</v>
      </c>
      <c r="C12278" s="164">
        <v>0</v>
      </c>
      <c r="D12278" s="489"/>
      <c r="E12278" s="552"/>
      <c r="F12278" s="554"/>
      <c r="G12278" s="554"/>
      <c r="H12278" s="519"/>
      <c r="I12278" s="554"/>
      <c r="J12278" s="321"/>
      <c r="K12278" s="490"/>
      <c r="L12278" s="484"/>
      <c r="M12278" s="484"/>
      <c r="N12278" s="484"/>
      <c r="O12278" s="484"/>
      <c r="P12278" s="484"/>
      <c r="Q12278" s="484"/>
      <c r="R12278" s="484"/>
      <c r="S12278" s="484"/>
    </row>
    <row r="12279" spans="1:22" hidden="1">
      <c r="A12279" s="161" t="s">
        <v>952</v>
      </c>
      <c r="B12279" s="163" t="str">
        <f t="shared" si="425"/>
        <v>4.7.15</v>
      </c>
      <c r="C12279" s="164">
        <v>0</v>
      </c>
      <c r="D12279" s="489"/>
      <c r="E12279" s="552"/>
      <c r="F12279" s="554"/>
      <c r="G12279" s="554"/>
      <c r="H12279" s="519"/>
      <c r="I12279" s="554"/>
      <c r="J12279" s="321"/>
      <c r="K12279" s="490"/>
      <c r="L12279" s="484"/>
      <c r="M12279" s="484"/>
      <c r="N12279" s="484"/>
      <c r="O12279" s="484"/>
      <c r="P12279" s="484"/>
      <c r="Q12279" s="484"/>
      <c r="R12279" s="484"/>
      <c r="S12279" s="484"/>
    </row>
    <row r="12280" spans="1:22" ht="15.75" hidden="1" thickBot="1">
      <c r="A12280" s="161" t="s">
        <v>952</v>
      </c>
      <c r="B12280" s="163" t="str">
        <f t="shared" si="425"/>
        <v>4.7.15</v>
      </c>
      <c r="C12280" s="164">
        <v>0</v>
      </c>
      <c r="D12280" s="489"/>
      <c r="E12280" s="555"/>
      <c r="F12280" s="556"/>
      <c r="G12280" s="556"/>
      <c r="H12280" s="557"/>
      <c r="I12280" s="556"/>
      <c r="J12280" s="558"/>
      <c r="K12280" s="532">
        <f>SUM(J12268:J12280)</f>
        <v>0</v>
      </c>
      <c r="L12280" s="484"/>
      <c r="M12280" s="484"/>
      <c r="N12280" s="484"/>
      <c r="O12280" s="484"/>
      <c r="P12280" s="484"/>
      <c r="Q12280" s="484"/>
      <c r="R12280" s="484"/>
      <c r="S12280" s="484"/>
    </row>
    <row r="12281" spans="1:22" ht="15.75" hidden="1" thickBot="1">
      <c r="A12281" s="161" t="s">
        <v>952</v>
      </c>
      <c r="B12281" s="163" t="str">
        <f t="shared" si="425"/>
        <v>4.7.15</v>
      </c>
      <c r="C12281" s="164">
        <v>0</v>
      </c>
      <c r="D12281" s="489"/>
      <c r="E12281" s="559"/>
      <c r="F12281" s="559"/>
      <c r="G12281" s="559"/>
      <c r="H12281" s="560"/>
      <c r="I12281" s="559"/>
      <c r="J12281" s="561"/>
      <c r="K12281" s="562"/>
      <c r="L12281" s="484"/>
      <c r="M12281" s="484"/>
      <c r="N12281" s="484"/>
      <c r="O12281" s="484"/>
      <c r="P12281" s="484"/>
      <c r="Q12281" s="484"/>
      <c r="R12281" s="484"/>
      <c r="S12281" s="484"/>
    </row>
    <row r="12282" spans="1:22" ht="15.75" hidden="1" thickBot="1">
      <c r="A12282" s="161" t="s">
        <v>952</v>
      </c>
      <c r="B12282" s="163" t="str">
        <f t="shared" si="425"/>
        <v>4.7.15</v>
      </c>
      <c r="C12282" s="164">
        <v>0</v>
      </c>
      <c r="D12282" s="489"/>
      <c r="E12282" s="495" t="s">
        <v>509</v>
      </c>
      <c r="F12282" s="496" t="s">
        <v>497</v>
      </c>
      <c r="G12282" s="497" t="s">
        <v>41</v>
      </c>
      <c r="H12282" s="544" t="s">
        <v>506</v>
      </c>
      <c r="I12282" s="497" t="s">
        <v>510</v>
      </c>
      <c r="J12282" s="545" t="s">
        <v>501</v>
      </c>
      <c r="K12282" s="490"/>
      <c r="L12282" s="484"/>
      <c r="M12282" s="484"/>
      <c r="N12282" s="484"/>
      <c r="O12282" s="484"/>
      <c r="P12282" s="484"/>
      <c r="Q12282" s="484"/>
      <c r="R12282" s="484"/>
      <c r="S12282" s="484"/>
    </row>
    <row r="12283" spans="1:22" hidden="1">
      <c r="A12283" s="161" t="s">
        <v>952</v>
      </c>
      <c r="B12283" s="163" t="str">
        <f t="shared" si="425"/>
        <v>4.7.15</v>
      </c>
      <c r="C12283" s="164">
        <v>0</v>
      </c>
      <c r="D12283" s="489"/>
      <c r="E12283" s="567" t="s">
        <v>535</v>
      </c>
      <c r="F12283" s="568" t="s">
        <v>90</v>
      </c>
      <c r="G12283" s="569">
        <v>4.2545454545454544E-3</v>
      </c>
      <c r="H12283" s="249">
        <f>1.023*150000</f>
        <v>153450</v>
      </c>
      <c r="I12283" s="570">
        <v>1</v>
      </c>
      <c r="J12283" s="217">
        <f>ROUND(IF(N(F12283)&gt;0,PRODUCT(H12283,1/I12283),PRODUCT(G12283:I12283)),0)</f>
        <v>653</v>
      </c>
      <c r="K12283" s="490"/>
      <c r="L12283" s="484"/>
      <c r="M12283" s="484"/>
      <c r="N12283" s="484"/>
      <c r="O12283" s="484"/>
      <c r="P12283" s="484"/>
      <c r="Q12283" s="484"/>
      <c r="R12283" s="484"/>
      <c r="S12283" s="484"/>
      <c r="V12283" s="162">
        <v>234</v>
      </c>
    </row>
    <row r="12284" spans="1:22" hidden="1">
      <c r="A12284" s="161" t="s">
        <v>952</v>
      </c>
      <c r="B12284" s="163" t="str">
        <f t="shared" si="425"/>
        <v>4.7.15</v>
      </c>
      <c r="C12284" s="164">
        <v>0</v>
      </c>
      <c r="D12284" s="489"/>
      <c r="E12284" s="563"/>
      <c r="F12284" s="571"/>
      <c r="G12284" s="571"/>
      <c r="H12284" s="527"/>
      <c r="I12284" s="571"/>
      <c r="J12284" s="566"/>
      <c r="K12284" s="490"/>
      <c r="L12284" s="484"/>
      <c r="M12284" s="484"/>
      <c r="N12284" s="484"/>
      <c r="O12284" s="484"/>
      <c r="P12284" s="484"/>
      <c r="Q12284" s="484"/>
      <c r="R12284" s="484"/>
      <c r="S12284" s="484"/>
    </row>
    <row r="12285" spans="1:22" hidden="1">
      <c r="A12285" s="161" t="s">
        <v>952</v>
      </c>
      <c r="B12285" s="163" t="str">
        <f t="shared" si="425"/>
        <v>4.7.15</v>
      </c>
      <c r="C12285" s="164">
        <v>0</v>
      </c>
      <c r="D12285" s="489"/>
      <c r="E12285" s="552"/>
      <c r="F12285" s="554"/>
      <c r="G12285" s="554"/>
      <c r="H12285" s="519"/>
      <c r="I12285" s="554"/>
      <c r="J12285" s="321"/>
      <c r="K12285" s="490"/>
      <c r="L12285" s="484"/>
      <c r="M12285" s="484"/>
      <c r="N12285" s="484"/>
      <c r="O12285" s="484"/>
      <c r="P12285" s="484"/>
      <c r="Q12285" s="484"/>
      <c r="R12285" s="484"/>
      <c r="S12285" s="484"/>
    </row>
    <row r="12286" spans="1:22" hidden="1">
      <c r="A12286" s="161" t="s">
        <v>952</v>
      </c>
      <c r="B12286" s="163" t="str">
        <f t="shared" si="425"/>
        <v>4.7.15</v>
      </c>
      <c r="C12286" s="164">
        <v>0</v>
      </c>
      <c r="D12286" s="489"/>
      <c r="E12286" s="552"/>
      <c r="F12286" s="554"/>
      <c r="G12286" s="554"/>
      <c r="H12286" s="519"/>
      <c r="I12286" s="554"/>
      <c r="J12286" s="321"/>
      <c r="K12286" s="490"/>
      <c r="L12286" s="484"/>
      <c r="M12286" s="484"/>
      <c r="N12286" s="484"/>
      <c r="O12286" s="484"/>
      <c r="P12286" s="484"/>
      <c r="Q12286" s="484"/>
      <c r="R12286" s="484"/>
      <c r="S12286" s="484"/>
    </row>
    <row r="12287" spans="1:22" hidden="1">
      <c r="A12287" s="161" t="s">
        <v>952</v>
      </c>
      <c r="B12287" s="163" t="str">
        <f t="shared" si="425"/>
        <v>4.7.15</v>
      </c>
      <c r="C12287" s="164">
        <v>0</v>
      </c>
      <c r="D12287" s="489"/>
      <c r="E12287" s="552"/>
      <c r="F12287" s="554"/>
      <c r="G12287" s="554"/>
      <c r="H12287" s="519"/>
      <c r="I12287" s="554"/>
      <c r="J12287" s="321"/>
      <c r="K12287" s="490"/>
      <c r="L12287" s="484"/>
      <c r="M12287" s="484"/>
      <c r="N12287" s="484"/>
      <c r="O12287" s="484"/>
      <c r="P12287" s="484"/>
      <c r="Q12287" s="484"/>
      <c r="R12287" s="484"/>
      <c r="S12287" s="484"/>
    </row>
    <row r="12288" spans="1:22" ht="15.75" hidden="1" thickBot="1">
      <c r="A12288" s="161" t="s">
        <v>952</v>
      </c>
      <c r="B12288" s="163" t="str">
        <f t="shared" si="425"/>
        <v>4.7.15</v>
      </c>
      <c r="C12288" s="164">
        <v>0</v>
      </c>
      <c r="D12288" s="489"/>
      <c r="E12288" s="555"/>
      <c r="F12288" s="556"/>
      <c r="G12288" s="556"/>
      <c r="H12288" s="557"/>
      <c r="I12288" s="556"/>
      <c r="J12288" s="558"/>
      <c r="K12288" s="532">
        <f>SUM(J12283:J12288)</f>
        <v>653</v>
      </c>
      <c r="L12288" s="484"/>
      <c r="M12288" s="484"/>
      <c r="N12288" s="484"/>
      <c r="O12288" s="484"/>
      <c r="P12288" s="484"/>
      <c r="Q12288" s="484"/>
      <c r="R12288" s="484"/>
      <c r="S12288" s="484"/>
    </row>
    <row r="12289" spans="1:19" ht="15.75" hidden="1" thickBot="1">
      <c r="A12289" s="161" t="s">
        <v>952</v>
      </c>
      <c r="B12289" s="163" t="str">
        <f t="shared" si="425"/>
        <v>4.7.15</v>
      </c>
      <c r="C12289" s="164">
        <v>0</v>
      </c>
      <c r="D12289" s="489"/>
      <c r="E12289" s="559"/>
      <c r="F12289" s="559"/>
      <c r="G12289" s="559"/>
      <c r="H12289" s="560"/>
      <c r="I12289" s="572"/>
      <c r="J12289" s="573"/>
      <c r="K12289" s="562"/>
      <c r="L12289" s="484"/>
      <c r="M12289" s="484"/>
      <c r="N12289" s="484"/>
      <c r="O12289" s="484"/>
      <c r="P12289" s="484"/>
      <c r="Q12289" s="484"/>
      <c r="R12289" s="484"/>
      <c r="S12289" s="484"/>
    </row>
    <row r="12290" spans="1:19" ht="15.75" hidden="1" thickBot="1">
      <c r="A12290" s="161" t="s">
        <v>952</v>
      </c>
      <c r="B12290" s="163" t="str">
        <f t="shared" si="425"/>
        <v>4.7.15</v>
      </c>
      <c r="C12290" s="164">
        <v>0</v>
      </c>
      <c r="D12290" s="489"/>
      <c r="E12290" s="495" t="s">
        <v>512</v>
      </c>
      <c r="F12290" s="496" t="s">
        <v>519</v>
      </c>
      <c r="G12290" s="497" t="s">
        <v>520</v>
      </c>
      <c r="H12290" s="544" t="s">
        <v>513</v>
      </c>
      <c r="I12290" s="497" t="s">
        <v>500</v>
      </c>
      <c r="J12290" s="545" t="s">
        <v>501</v>
      </c>
      <c r="K12290" s="490"/>
      <c r="L12290" s="484"/>
      <c r="M12290" s="484"/>
      <c r="N12290" s="484"/>
      <c r="O12290" s="484"/>
      <c r="P12290" s="484"/>
      <c r="Q12290" s="484"/>
      <c r="R12290" s="484"/>
      <c r="S12290" s="484"/>
    </row>
    <row r="12291" spans="1:19" hidden="1">
      <c r="A12291" s="161" t="s">
        <v>952</v>
      </c>
      <c r="B12291" s="163" t="str">
        <f t="shared" si="425"/>
        <v>4.7.15</v>
      </c>
      <c r="C12291" s="164">
        <v>0</v>
      </c>
      <c r="D12291" s="489"/>
      <c r="E12291" s="499" t="s">
        <v>521</v>
      </c>
      <c r="F12291" s="219">
        <v>63600</v>
      </c>
      <c r="G12291" s="527">
        <v>54060</v>
      </c>
      <c r="H12291" s="207">
        <v>120366.18</v>
      </c>
      <c r="I12291" s="574">
        <v>200</v>
      </c>
      <c r="J12291" s="217">
        <f>ROUND(IF(N(F12291)&gt;0,PRODUCT(H12291,1/I12291),PRODUCT(G12291:I12291)),0)</f>
        <v>602</v>
      </c>
      <c r="K12291" s="490"/>
      <c r="L12291" s="484"/>
      <c r="M12291" s="484"/>
      <c r="N12291" s="484"/>
      <c r="O12291" s="484"/>
      <c r="P12291" s="484"/>
      <c r="Q12291" s="484"/>
      <c r="R12291" s="484"/>
      <c r="S12291" s="484"/>
    </row>
    <row r="12292" spans="1:19" hidden="1">
      <c r="A12292" s="161" t="s">
        <v>952</v>
      </c>
      <c r="B12292" s="163" t="str">
        <f t="shared" si="425"/>
        <v>4.7.15</v>
      </c>
      <c r="C12292" s="164">
        <v>0</v>
      </c>
      <c r="D12292" s="489"/>
      <c r="E12292" s="499" t="s">
        <v>522</v>
      </c>
      <c r="F12292" s="209">
        <v>31800</v>
      </c>
      <c r="G12292" s="527">
        <v>27030</v>
      </c>
      <c r="H12292" s="207">
        <v>60183.09</v>
      </c>
      <c r="I12292" s="575">
        <v>4</v>
      </c>
      <c r="J12292" s="217">
        <f>ROUND(IF(N(F12292)&gt;0,PRODUCT(H12292,1/I12292),PRODUCT(G12292:I12292)),0)</f>
        <v>15046</v>
      </c>
      <c r="K12292" s="490"/>
      <c r="L12292" s="484"/>
      <c r="M12292" s="484"/>
      <c r="N12292" s="484"/>
      <c r="O12292" s="484"/>
      <c r="P12292" s="484"/>
      <c r="Q12292" s="484"/>
      <c r="R12292" s="484"/>
      <c r="S12292" s="484"/>
    </row>
    <row r="12293" spans="1:19" hidden="1">
      <c r="A12293" s="161" t="s">
        <v>952</v>
      </c>
      <c r="B12293" s="163" t="str">
        <f t="shared" si="425"/>
        <v>4.7.15</v>
      </c>
      <c r="C12293" s="164">
        <v>0</v>
      </c>
      <c r="D12293" s="489"/>
      <c r="E12293" s="438" t="s">
        <v>523</v>
      </c>
      <c r="F12293" s="209">
        <v>19080</v>
      </c>
      <c r="G12293" s="527">
        <v>16218</v>
      </c>
      <c r="H12293" s="207">
        <v>36109.853999999999</v>
      </c>
      <c r="I12293" s="576">
        <v>4</v>
      </c>
      <c r="J12293" s="217">
        <f>ROUND(IF(N(F12293)&gt;0,PRODUCT(H12293,1/I12293),PRODUCT(G12293:I12293)),0)</f>
        <v>9027</v>
      </c>
      <c r="K12293" s="490"/>
      <c r="L12293" s="484"/>
      <c r="M12293" s="484"/>
      <c r="N12293" s="484"/>
      <c r="O12293" s="484"/>
      <c r="P12293" s="484"/>
      <c r="Q12293" s="484"/>
      <c r="R12293" s="484"/>
      <c r="S12293" s="484"/>
    </row>
    <row r="12294" spans="1:19" hidden="1">
      <c r="A12294" s="161" t="s">
        <v>952</v>
      </c>
      <c r="B12294" s="163" t="str">
        <f t="shared" si="425"/>
        <v>4.7.15</v>
      </c>
      <c r="C12294" s="164">
        <v>0</v>
      </c>
      <c r="D12294" s="489"/>
      <c r="E12294" s="552"/>
      <c r="F12294" s="519"/>
      <c r="G12294" s="527"/>
      <c r="H12294" s="527"/>
      <c r="I12294" s="554"/>
      <c r="J12294" s="566"/>
      <c r="K12294" s="490"/>
      <c r="L12294" s="484"/>
      <c r="M12294" s="484"/>
      <c r="N12294" s="484"/>
      <c r="O12294" s="484"/>
      <c r="P12294" s="484"/>
      <c r="Q12294" s="484"/>
      <c r="R12294" s="484"/>
      <c r="S12294" s="484"/>
    </row>
    <row r="12295" spans="1:19" hidden="1">
      <c r="A12295" s="161" t="s">
        <v>952</v>
      </c>
      <c r="B12295" s="163" t="str">
        <f t="shared" si="425"/>
        <v>4.7.15</v>
      </c>
      <c r="C12295" s="164">
        <v>0</v>
      </c>
      <c r="D12295" s="489"/>
      <c r="E12295" s="552"/>
      <c r="F12295" s="554"/>
      <c r="G12295" s="554"/>
      <c r="H12295" s="519"/>
      <c r="I12295" s="554"/>
      <c r="J12295" s="321"/>
      <c r="K12295" s="490"/>
      <c r="L12295" s="484"/>
      <c r="M12295" s="484"/>
      <c r="N12295" s="484"/>
      <c r="O12295" s="484"/>
      <c r="P12295" s="484"/>
      <c r="Q12295" s="484"/>
      <c r="R12295" s="484"/>
      <c r="S12295" s="484"/>
    </row>
    <row r="12296" spans="1:19" hidden="1">
      <c r="A12296" s="161" t="s">
        <v>952</v>
      </c>
      <c r="B12296" s="163" t="str">
        <f t="shared" si="425"/>
        <v>4.7.15</v>
      </c>
      <c r="C12296" s="164">
        <v>0</v>
      </c>
      <c r="D12296" s="489"/>
      <c r="E12296" s="552"/>
      <c r="F12296" s="554"/>
      <c r="G12296" s="554"/>
      <c r="H12296" s="519"/>
      <c r="I12296" s="554"/>
      <c r="J12296" s="321"/>
      <c r="K12296" s="490"/>
      <c r="L12296" s="484"/>
      <c r="M12296" s="484"/>
      <c r="N12296" s="484"/>
      <c r="O12296" s="484"/>
      <c r="P12296" s="484"/>
      <c r="Q12296" s="484"/>
      <c r="R12296" s="484"/>
      <c r="S12296" s="484"/>
    </row>
    <row r="12297" spans="1:19" ht="15.75" hidden="1" thickBot="1">
      <c r="A12297" s="161" t="s">
        <v>952</v>
      </c>
      <c r="B12297" s="163" t="str">
        <f t="shared" si="425"/>
        <v>4.7.15</v>
      </c>
      <c r="C12297" s="164">
        <v>0</v>
      </c>
      <c r="D12297" s="489"/>
      <c r="E12297" s="577"/>
      <c r="F12297" s="578"/>
      <c r="G12297" s="578"/>
      <c r="H12297" s="579"/>
      <c r="I12297" s="578"/>
      <c r="J12297" s="580"/>
      <c r="K12297" s="532">
        <f>SUM(J12291:J12297)</f>
        <v>24675</v>
      </c>
      <c r="L12297" s="484"/>
      <c r="M12297" s="484"/>
      <c r="N12297" s="484"/>
      <c r="O12297" s="484"/>
      <c r="P12297" s="484"/>
      <c r="Q12297" s="484"/>
      <c r="R12297" s="484"/>
      <c r="S12297" s="484"/>
    </row>
    <row r="12298" spans="1:19" hidden="1">
      <c r="A12298" s="161" t="s">
        <v>952</v>
      </c>
      <c r="B12298" s="163" t="str">
        <f t="shared" si="425"/>
        <v>4.7.15</v>
      </c>
      <c r="C12298" s="164">
        <v>0</v>
      </c>
      <c r="D12298" s="489"/>
      <c r="E12298" s="485"/>
      <c r="F12298" s="485"/>
      <c r="G12298" s="485"/>
      <c r="H12298" s="542"/>
      <c r="I12298" s="485"/>
      <c r="J12298" s="543"/>
      <c r="K12298" s="490"/>
      <c r="L12298" s="484"/>
      <c r="M12298" s="484"/>
      <c r="N12298" s="484"/>
      <c r="O12298" s="484"/>
      <c r="P12298" s="484"/>
      <c r="Q12298" s="484"/>
      <c r="R12298" s="484"/>
      <c r="S12298" s="484"/>
    </row>
    <row r="12299" spans="1:19" ht="15.75" hidden="1" thickBot="1">
      <c r="A12299" s="161" t="s">
        <v>952</v>
      </c>
      <c r="B12299" s="163" t="str">
        <f t="shared" si="425"/>
        <v>4.7.15</v>
      </c>
      <c r="C12299" s="164">
        <v>0</v>
      </c>
      <c r="D12299" s="489"/>
      <c r="E12299" s="485"/>
      <c r="F12299" s="485"/>
      <c r="G12299" s="485"/>
      <c r="H12299" s="581" t="s">
        <v>516</v>
      </c>
      <c r="I12299" s="485"/>
      <c r="J12299" s="543"/>
      <c r="K12299" s="532">
        <f>ROUND(+K12265+K12280+K12288+K12297,0)</f>
        <v>26786</v>
      </c>
      <c r="L12299" s="484"/>
      <c r="M12299" s="484"/>
      <c r="N12299" s="484"/>
      <c r="O12299" s="484"/>
      <c r="P12299" s="484"/>
      <c r="Q12299" s="484"/>
      <c r="R12299" s="484"/>
      <c r="S12299" s="484"/>
    </row>
    <row r="12300" spans="1:19" hidden="1">
      <c r="A12300" s="161" t="s">
        <v>952</v>
      </c>
      <c r="B12300" s="163" t="str">
        <f t="shared" si="425"/>
        <v>4.7.15</v>
      </c>
      <c r="C12300" s="164">
        <v>0</v>
      </c>
      <c r="D12300" s="489"/>
      <c r="E12300" s="485"/>
      <c r="F12300" s="485"/>
      <c r="G12300" s="485"/>
      <c r="H12300" s="581"/>
      <c r="I12300" s="485"/>
      <c r="J12300" s="543"/>
      <c r="K12300" s="562"/>
      <c r="L12300" s="484"/>
      <c r="M12300" s="484"/>
      <c r="N12300" s="484"/>
      <c r="O12300" s="484"/>
      <c r="P12300" s="484"/>
      <c r="Q12300" s="484"/>
      <c r="R12300" s="484"/>
      <c r="S12300" s="484"/>
    </row>
    <row r="12301" spans="1:19" hidden="1">
      <c r="A12301" s="161" t="s">
        <v>952</v>
      </c>
      <c r="B12301" s="163" t="str">
        <f t="shared" si="425"/>
        <v>4.7.15</v>
      </c>
      <c r="C12301" s="164">
        <v>0</v>
      </c>
      <c r="D12301" s="489"/>
      <c r="E12301" s="485"/>
      <c r="F12301" s="485"/>
      <c r="G12301" s="485"/>
      <c r="H12301" s="581"/>
      <c r="I12301" s="485"/>
      <c r="J12301" s="543"/>
      <c r="K12301" s="562"/>
      <c r="L12301" s="484"/>
      <c r="M12301" s="484"/>
      <c r="N12301" s="484"/>
      <c r="O12301" s="484"/>
      <c r="P12301" s="484"/>
      <c r="Q12301" s="484"/>
      <c r="R12301" s="484"/>
      <c r="S12301" s="484"/>
    </row>
    <row r="12302" spans="1:19" hidden="1">
      <c r="A12302" s="161" t="s">
        <v>952</v>
      </c>
      <c r="B12302" s="163" t="str">
        <f t="shared" si="425"/>
        <v>4.7.15</v>
      </c>
      <c r="C12302" s="164">
        <v>0</v>
      </c>
      <c r="D12302" s="489"/>
      <c r="E12302" s="485"/>
      <c r="F12302" s="485"/>
      <c r="G12302" s="485"/>
      <c r="H12302" s="542"/>
      <c r="I12302" s="485"/>
      <c r="J12302" s="543"/>
      <c r="K12302" s="485"/>
      <c r="L12302" s="484"/>
      <c r="M12302" s="484"/>
      <c r="N12302" s="484"/>
      <c r="O12302" s="484"/>
      <c r="P12302" s="484"/>
      <c r="Q12302" s="484"/>
      <c r="R12302" s="484"/>
      <c r="S12302" s="484"/>
    </row>
    <row r="12303" spans="1:19" hidden="1">
      <c r="A12303" s="161" t="s">
        <v>952</v>
      </c>
      <c r="B12303" s="163" t="str">
        <f>E12308</f>
        <v>4.7.16</v>
      </c>
      <c r="C12303" s="164">
        <v>0</v>
      </c>
      <c r="D12303" s="489"/>
      <c r="E12303" s="485"/>
      <c r="F12303" s="485"/>
      <c r="G12303" s="485"/>
      <c r="H12303" s="542"/>
      <c r="I12303" s="485"/>
      <c r="J12303" s="543"/>
      <c r="K12303" s="485"/>
      <c r="L12303" s="484"/>
      <c r="M12303" s="484"/>
      <c r="N12303" s="484"/>
      <c r="O12303" s="484"/>
      <c r="P12303" s="484"/>
      <c r="Q12303" s="484"/>
      <c r="R12303" s="484"/>
      <c r="S12303" s="484"/>
    </row>
    <row r="12304" spans="1:19" ht="18.75" hidden="1">
      <c r="A12304" s="161" t="s">
        <v>952</v>
      </c>
      <c r="B12304" s="163" t="str">
        <f t="shared" ref="B12304:B12356" si="426">B12303</f>
        <v>4.7.16</v>
      </c>
      <c r="C12304" s="164">
        <v>0</v>
      </c>
      <c r="D12304" s="489"/>
      <c r="E12304" s="486" t="s">
        <v>496</v>
      </c>
      <c r="F12304" s="486"/>
      <c r="G12304" s="486"/>
      <c r="H12304" s="486"/>
      <c r="I12304" s="486"/>
      <c r="J12304" s="487"/>
      <c r="K12304" s="488"/>
      <c r="L12304" s="484"/>
      <c r="M12304" s="484"/>
      <c r="N12304" s="484"/>
      <c r="O12304" s="484"/>
      <c r="P12304" s="484"/>
      <c r="Q12304" s="484"/>
      <c r="R12304" s="484"/>
      <c r="S12304" s="484"/>
    </row>
    <row r="12305" spans="1:19" hidden="1">
      <c r="A12305" s="161" t="s">
        <v>952</v>
      </c>
      <c r="B12305" s="163" t="str">
        <f t="shared" si="426"/>
        <v>4.7.16</v>
      </c>
      <c r="C12305" s="164">
        <v>0</v>
      </c>
      <c r="D12305" s="489"/>
      <c r="E12305" s="485"/>
      <c r="F12305" s="485"/>
      <c r="G12305" s="485"/>
      <c r="H12305" s="542"/>
      <c r="I12305" s="485"/>
      <c r="J12305" s="543"/>
      <c r="K12305" s="485"/>
      <c r="L12305" s="484"/>
      <c r="M12305" s="484"/>
      <c r="N12305" s="484"/>
      <c r="O12305" s="484"/>
      <c r="P12305" s="484"/>
      <c r="Q12305" s="484"/>
      <c r="R12305" s="484"/>
      <c r="S12305" s="484"/>
    </row>
    <row r="12306" spans="1:19" hidden="1">
      <c r="A12306" s="161" t="s">
        <v>952</v>
      </c>
      <c r="B12306" s="163" t="str">
        <f t="shared" si="426"/>
        <v>4.7.16</v>
      </c>
      <c r="C12306" s="164">
        <v>0</v>
      </c>
      <c r="D12306" s="489"/>
      <c r="E12306" s="485"/>
      <c r="F12306" s="485"/>
      <c r="G12306" s="485"/>
      <c r="H12306" s="542"/>
      <c r="I12306" s="485"/>
      <c r="J12306" s="543"/>
      <c r="K12306" s="485"/>
      <c r="L12306" s="484"/>
      <c r="M12306" s="484"/>
      <c r="N12306" s="484"/>
      <c r="O12306" s="484"/>
      <c r="P12306" s="484"/>
      <c r="Q12306" s="484"/>
      <c r="R12306" s="484"/>
      <c r="S12306" s="484"/>
    </row>
    <row r="12307" spans="1:19" hidden="1">
      <c r="A12307" s="161" t="s">
        <v>952</v>
      </c>
      <c r="B12307" s="163" t="str">
        <f t="shared" si="426"/>
        <v>4.7.16</v>
      </c>
      <c r="C12307" s="164">
        <v>0</v>
      </c>
      <c r="D12307" s="489"/>
      <c r="E12307" s="488"/>
      <c r="F12307" s="488"/>
      <c r="G12307" s="488"/>
      <c r="H12307" s="538"/>
      <c r="I12307" s="488"/>
      <c r="J12307" s="539"/>
      <c r="K12307" s="485"/>
      <c r="L12307" s="484"/>
      <c r="M12307" s="484"/>
      <c r="N12307" s="484"/>
      <c r="O12307" s="484"/>
      <c r="P12307" s="484"/>
      <c r="Q12307" s="484"/>
      <c r="R12307" s="484"/>
      <c r="S12307" s="484"/>
    </row>
    <row r="12308" spans="1:19" ht="27" hidden="1" customHeight="1">
      <c r="A12308" s="161" t="s">
        <v>952</v>
      </c>
      <c r="B12308" s="163" t="str">
        <f t="shared" si="426"/>
        <v>4.7.16</v>
      </c>
      <c r="C12308" s="164">
        <v>0</v>
      </c>
      <c r="D12308" s="491" t="s">
        <v>39</v>
      </c>
      <c r="E12308" s="491" t="s">
        <v>237</v>
      </c>
      <c r="F12308" s="492" t="s">
        <v>238</v>
      </c>
      <c r="G12308" s="492"/>
      <c r="H12308" s="492"/>
      <c r="I12308" s="491" t="s">
        <v>497</v>
      </c>
      <c r="J12308" s="493" t="s">
        <v>1</v>
      </c>
      <c r="K12308" s="490"/>
      <c r="L12308" s="484"/>
      <c r="M12308" s="484"/>
      <c r="N12308" s="484"/>
      <c r="O12308" s="484"/>
      <c r="P12308" s="484"/>
      <c r="Q12308" s="484"/>
      <c r="R12308" s="484"/>
      <c r="S12308" s="484"/>
    </row>
    <row r="12309" spans="1:19" hidden="1">
      <c r="A12309" s="161" t="s">
        <v>952</v>
      </c>
      <c r="B12309" s="163" t="str">
        <f t="shared" si="426"/>
        <v>4.7.16</v>
      </c>
      <c r="C12309" s="164">
        <v>0</v>
      </c>
      <c r="D12309" s="533"/>
      <c r="E12309" s="533"/>
      <c r="F12309" s="540"/>
      <c r="G12309" s="540"/>
      <c r="H12309" s="540"/>
      <c r="I12309" s="534"/>
      <c r="J12309" s="541"/>
      <c r="K12309" s="490"/>
      <c r="L12309" s="484"/>
      <c r="M12309" s="484"/>
      <c r="N12309" s="484"/>
      <c r="O12309" s="484"/>
      <c r="P12309" s="484"/>
      <c r="Q12309" s="484"/>
      <c r="R12309" s="484"/>
      <c r="S12309" s="484"/>
    </row>
    <row r="12310" spans="1:19" hidden="1">
      <c r="A12310" s="161" t="s">
        <v>952</v>
      </c>
      <c r="B12310" s="163" t="str">
        <f t="shared" si="426"/>
        <v>4.7.16</v>
      </c>
      <c r="C12310" s="164">
        <v>0</v>
      </c>
      <c r="D12310" s="533"/>
      <c r="E12310" s="533"/>
      <c r="F12310" s="540"/>
      <c r="G12310" s="540"/>
      <c r="H12310" s="540"/>
      <c r="I12310" s="534"/>
      <c r="J12310" s="541"/>
      <c r="K12310" s="490"/>
      <c r="L12310" s="484"/>
      <c r="M12310" s="484"/>
      <c r="N12310" s="484"/>
      <c r="O12310" s="484"/>
      <c r="P12310" s="484"/>
      <c r="Q12310" s="484"/>
      <c r="R12310" s="484"/>
      <c r="S12310" s="484"/>
    </row>
    <row r="12311" spans="1:19" hidden="1">
      <c r="A12311" s="161" t="s">
        <v>952</v>
      </c>
      <c r="B12311" s="163" t="str">
        <f t="shared" si="426"/>
        <v>4.7.16</v>
      </c>
      <c r="C12311" s="164">
        <v>0</v>
      </c>
      <c r="D12311" s="489"/>
      <c r="E12311" s="485"/>
      <c r="F12311" s="485"/>
      <c r="G12311" s="485"/>
      <c r="H12311" s="542"/>
      <c r="I12311" s="485"/>
      <c r="J12311" s="543"/>
      <c r="K12311" s="485"/>
      <c r="L12311" s="484"/>
      <c r="M12311" s="484"/>
      <c r="N12311" s="484"/>
      <c r="O12311" s="484"/>
      <c r="P12311" s="484"/>
      <c r="Q12311" s="484"/>
      <c r="R12311" s="484"/>
      <c r="S12311" s="484"/>
    </row>
    <row r="12312" spans="1:19" ht="15.75" hidden="1" thickBot="1">
      <c r="A12312" s="161" t="s">
        <v>952</v>
      </c>
      <c r="B12312" s="163" t="str">
        <f t="shared" si="426"/>
        <v>4.7.16</v>
      </c>
      <c r="C12312" s="164">
        <v>0</v>
      </c>
      <c r="D12312" s="489"/>
      <c r="E12312" s="495" t="s">
        <v>498</v>
      </c>
      <c r="F12312" s="496" t="s">
        <v>497</v>
      </c>
      <c r="G12312" s="497" t="s">
        <v>41</v>
      </c>
      <c r="H12312" s="544" t="s">
        <v>540</v>
      </c>
      <c r="I12312" s="497" t="s">
        <v>500</v>
      </c>
      <c r="J12312" s="545" t="s">
        <v>501</v>
      </c>
      <c r="K12312" s="485"/>
      <c r="L12312" s="484"/>
      <c r="M12312" s="484"/>
      <c r="N12312" s="484"/>
      <c r="O12312" s="484"/>
      <c r="P12312" s="484"/>
      <c r="Q12312" s="484"/>
      <c r="R12312" s="484"/>
      <c r="S12312" s="484"/>
    </row>
    <row r="12313" spans="1:19" hidden="1">
      <c r="A12313" s="161" t="s">
        <v>952</v>
      </c>
      <c r="B12313" s="163" t="str">
        <f t="shared" si="426"/>
        <v>4.7.16</v>
      </c>
      <c r="C12313" s="164">
        <v>0</v>
      </c>
      <c r="D12313" s="489"/>
      <c r="E12313" s="546" t="s">
        <v>502</v>
      </c>
      <c r="F12313" s="547" t="s">
        <v>959</v>
      </c>
      <c r="G12313" s="548">
        <v>1</v>
      </c>
      <c r="H12313" s="549">
        <f>1.023*ROUND(K12351,0)</f>
        <v>17033.972999999998</v>
      </c>
      <c r="I12313" s="550">
        <v>5.8036888368695166E-2</v>
      </c>
      <c r="J12313" s="551">
        <f>ROUND(IF(N(F12313)&gt;0,PRODUCT(H12313,1/I12313),PRODUCT(G12313:I12313)),0)</f>
        <v>989</v>
      </c>
      <c r="K12313" s="485"/>
      <c r="L12313" s="484"/>
      <c r="M12313" s="484"/>
      <c r="N12313" s="484"/>
      <c r="O12313" s="484"/>
      <c r="P12313" s="484"/>
      <c r="Q12313" s="484"/>
      <c r="R12313" s="484"/>
      <c r="S12313" s="484"/>
    </row>
    <row r="12314" spans="1:19" hidden="1">
      <c r="A12314" s="161" t="s">
        <v>952</v>
      </c>
      <c r="B12314" s="163" t="str">
        <f t="shared" si="426"/>
        <v>4.7.16</v>
      </c>
      <c r="C12314" s="164">
        <v>0</v>
      </c>
      <c r="D12314" s="489"/>
      <c r="E12314" s="552"/>
      <c r="F12314" s="553"/>
      <c r="G12314" s="553"/>
      <c r="H12314" s="519"/>
      <c r="I12314" s="553"/>
      <c r="J12314" s="321"/>
      <c r="K12314" s="485"/>
      <c r="L12314" s="484"/>
      <c r="M12314" s="484"/>
      <c r="N12314" s="484"/>
      <c r="O12314" s="484"/>
      <c r="P12314" s="484"/>
      <c r="Q12314" s="484"/>
      <c r="R12314" s="484"/>
      <c r="S12314" s="484"/>
    </row>
    <row r="12315" spans="1:19" hidden="1">
      <c r="A12315" s="161" t="s">
        <v>952</v>
      </c>
      <c r="B12315" s="163" t="str">
        <f t="shared" si="426"/>
        <v>4.7.16</v>
      </c>
      <c r="C12315" s="164">
        <v>0</v>
      </c>
      <c r="D12315" s="489"/>
      <c r="E12315" s="552"/>
      <c r="F12315" s="553"/>
      <c r="G12315" s="554"/>
      <c r="H12315" s="519"/>
      <c r="I12315" s="554"/>
      <c r="J12315" s="321"/>
      <c r="K12315" s="485"/>
      <c r="L12315" s="484"/>
      <c r="M12315" s="484"/>
      <c r="N12315" s="484"/>
      <c r="O12315" s="484"/>
      <c r="P12315" s="484"/>
      <c r="Q12315" s="484"/>
      <c r="R12315" s="484"/>
      <c r="S12315" s="484"/>
    </row>
    <row r="12316" spans="1:19" hidden="1">
      <c r="A12316" s="161" t="s">
        <v>952</v>
      </c>
      <c r="B12316" s="163" t="str">
        <f t="shared" si="426"/>
        <v>4.7.16</v>
      </c>
      <c r="C12316" s="164">
        <v>0</v>
      </c>
      <c r="D12316" s="489"/>
      <c r="E12316" s="552"/>
      <c r="F12316" s="554"/>
      <c r="G12316" s="554"/>
      <c r="H12316" s="519"/>
      <c r="I12316" s="554"/>
      <c r="J12316" s="321"/>
      <c r="K12316" s="485"/>
      <c r="L12316" s="484"/>
      <c r="M12316" s="484"/>
      <c r="N12316" s="484"/>
      <c r="O12316" s="484"/>
      <c r="P12316" s="484"/>
      <c r="Q12316" s="484"/>
      <c r="R12316" s="484"/>
      <c r="S12316" s="484"/>
    </row>
    <row r="12317" spans="1:19" hidden="1">
      <c r="A12317" s="161" t="s">
        <v>952</v>
      </c>
      <c r="B12317" s="163" t="str">
        <f t="shared" si="426"/>
        <v>4.7.16</v>
      </c>
      <c r="C12317" s="164">
        <v>0</v>
      </c>
      <c r="D12317" s="489"/>
      <c r="E12317" s="552"/>
      <c r="F12317" s="554"/>
      <c r="G12317" s="554"/>
      <c r="H12317" s="519"/>
      <c r="I12317" s="554"/>
      <c r="J12317" s="321"/>
      <c r="K12317" s="485"/>
      <c r="L12317" s="484"/>
      <c r="M12317" s="484"/>
      <c r="N12317" s="484"/>
      <c r="O12317" s="484"/>
      <c r="P12317" s="484"/>
      <c r="Q12317" s="484"/>
      <c r="R12317" s="484"/>
      <c r="S12317" s="484"/>
    </row>
    <row r="12318" spans="1:19" hidden="1">
      <c r="A12318" s="161" t="s">
        <v>952</v>
      </c>
      <c r="B12318" s="163" t="str">
        <f t="shared" si="426"/>
        <v>4.7.16</v>
      </c>
      <c r="C12318" s="164">
        <v>0</v>
      </c>
      <c r="D12318" s="489"/>
      <c r="E12318" s="552"/>
      <c r="F12318" s="554"/>
      <c r="G12318" s="554"/>
      <c r="H12318" s="519"/>
      <c r="I12318" s="554"/>
      <c r="J12318" s="321"/>
      <c r="K12318" s="485"/>
      <c r="L12318" s="484"/>
      <c r="M12318" s="484"/>
      <c r="N12318" s="484"/>
      <c r="O12318" s="484"/>
      <c r="P12318" s="484"/>
      <c r="Q12318" s="484"/>
      <c r="R12318" s="484"/>
      <c r="S12318" s="484"/>
    </row>
    <row r="12319" spans="1:19" ht="15.75" hidden="1" thickBot="1">
      <c r="A12319" s="161" t="s">
        <v>952</v>
      </c>
      <c r="B12319" s="163" t="str">
        <f t="shared" si="426"/>
        <v>4.7.16</v>
      </c>
      <c r="C12319" s="164">
        <v>0</v>
      </c>
      <c r="D12319" s="489"/>
      <c r="E12319" s="555"/>
      <c r="F12319" s="556"/>
      <c r="G12319" s="556"/>
      <c r="H12319" s="557"/>
      <c r="I12319" s="556"/>
      <c r="J12319" s="558"/>
      <c r="K12319" s="532">
        <f>SUM(J12313:J12319)</f>
        <v>989</v>
      </c>
      <c r="L12319" s="484"/>
      <c r="M12319" s="484"/>
      <c r="N12319" s="484"/>
      <c r="O12319" s="484"/>
      <c r="P12319" s="484"/>
      <c r="Q12319" s="484"/>
      <c r="R12319" s="484"/>
      <c r="S12319" s="484"/>
    </row>
    <row r="12320" spans="1:19" ht="15.75" hidden="1" thickBot="1">
      <c r="A12320" s="161" t="s">
        <v>952</v>
      </c>
      <c r="B12320" s="163" t="str">
        <f t="shared" si="426"/>
        <v>4.7.16</v>
      </c>
      <c r="C12320" s="164">
        <v>0</v>
      </c>
      <c r="D12320" s="489"/>
      <c r="E12320" s="559"/>
      <c r="F12320" s="559"/>
      <c r="G12320" s="559"/>
      <c r="H12320" s="560"/>
      <c r="I12320" s="559"/>
      <c r="J12320" s="561"/>
      <c r="K12320" s="562"/>
      <c r="L12320" s="484"/>
      <c r="M12320" s="484"/>
      <c r="N12320" s="484"/>
      <c r="O12320" s="484"/>
      <c r="P12320" s="484"/>
      <c r="Q12320" s="484"/>
      <c r="R12320" s="484"/>
      <c r="S12320" s="484"/>
    </row>
    <row r="12321" spans="1:19" ht="15.75" hidden="1" thickBot="1">
      <c r="A12321" s="161" t="s">
        <v>952</v>
      </c>
      <c r="B12321" s="163" t="str">
        <f t="shared" si="426"/>
        <v>4.7.16</v>
      </c>
      <c r="C12321" s="164">
        <v>0</v>
      </c>
      <c r="D12321" s="489"/>
      <c r="E12321" s="495" t="s">
        <v>505</v>
      </c>
      <c r="F12321" s="496" t="s">
        <v>497</v>
      </c>
      <c r="G12321" s="497" t="s">
        <v>41</v>
      </c>
      <c r="H12321" s="544" t="s">
        <v>506</v>
      </c>
      <c r="I12321" s="497" t="s">
        <v>507</v>
      </c>
      <c r="J12321" s="545" t="s">
        <v>501</v>
      </c>
      <c r="K12321" s="490"/>
      <c r="L12321" s="484"/>
      <c r="M12321" s="484"/>
      <c r="N12321" s="484"/>
      <c r="O12321" s="484"/>
      <c r="P12321" s="484"/>
      <c r="Q12321" s="484"/>
      <c r="R12321" s="484"/>
      <c r="S12321" s="484"/>
    </row>
    <row r="12322" spans="1:19" hidden="1">
      <c r="A12322" s="161" t="s">
        <v>952</v>
      </c>
      <c r="B12322" s="163" t="str">
        <f t="shared" si="426"/>
        <v>4.7.16</v>
      </c>
      <c r="C12322" s="164">
        <v>0</v>
      </c>
      <c r="D12322" s="489"/>
      <c r="E12322" s="640" t="s">
        <v>956</v>
      </c>
      <c r="F12322" s="568" t="s">
        <v>1</v>
      </c>
      <c r="G12322" s="583">
        <v>4</v>
      </c>
      <c r="H12322" s="207">
        <v>521.7299999999999</v>
      </c>
      <c r="I12322" s="570">
        <v>0.1</v>
      </c>
      <c r="J12322" s="217">
        <f>G12322*H12322*(1+I12322)</f>
        <v>2295.6119999999996</v>
      </c>
      <c r="K12322" s="490"/>
      <c r="L12322" s="484"/>
      <c r="M12322" s="484"/>
      <c r="N12322" s="484"/>
      <c r="O12322" s="484"/>
      <c r="P12322" s="484"/>
      <c r="Q12322" s="484"/>
      <c r="R12322" s="484"/>
      <c r="S12322" s="484"/>
    </row>
    <row r="12323" spans="1:19" hidden="1">
      <c r="A12323" s="161" t="s">
        <v>952</v>
      </c>
      <c r="B12323" s="163" t="str">
        <f t="shared" si="426"/>
        <v>4.7.16</v>
      </c>
      <c r="C12323" s="164">
        <v>0</v>
      </c>
      <c r="D12323" s="489"/>
      <c r="E12323" s="546" t="s">
        <v>802</v>
      </c>
      <c r="F12323" s="584" t="s">
        <v>2</v>
      </c>
      <c r="G12323" s="585">
        <v>3.5</v>
      </c>
      <c r="H12323" s="207">
        <v>473.64899999999994</v>
      </c>
      <c r="I12323" s="570">
        <v>0.1</v>
      </c>
      <c r="J12323" s="217">
        <f>G12323*H12323*(1+I12323)</f>
        <v>1823.54865</v>
      </c>
      <c r="K12323" s="490"/>
      <c r="L12323" s="484"/>
      <c r="M12323" s="484"/>
      <c r="N12323" s="484"/>
      <c r="O12323" s="484"/>
      <c r="P12323" s="484"/>
      <c r="Q12323" s="484"/>
      <c r="R12323" s="484"/>
      <c r="S12323" s="484"/>
    </row>
    <row r="12324" spans="1:19" hidden="1">
      <c r="A12324" s="161" t="s">
        <v>952</v>
      </c>
      <c r="B12324" s="163" t="str">
        <f t="shared" si="426"/>
        <v>4.7.16</v>
      </c>
      <c r="C12324" s="164">
        <v>0</v>
      </c>
      <c r="D12324" s="489"/>
      <c r="E12324" s="586" t="s">
        <v>154</v>
      </c>
      <c r="F12324" s="587" t="s">
        <v>90</v>
      </c>
      <c r="G12324" s="585">
        <v>6.0000000000000001E-3</v>
      </c>
      <c r="H12324" s="207">
        <v>63797.348999999987</v>
      </c>
      <c r="I12324" s="570">
        <v>0.1</v>
      </c>
      <c r="J12324" s="217">
        <f>G12324*H12324*(1+I12324)</f>
        <v>421.06250339999997</v>
      </c>
      <c r="K12324" s="490"/>
      <c r="L12324" s="484"/>
      <c r="M12324" s="484"/>
      <c r="N12324" s="484"/>
      <c r="O12324" s="484"/>
      <c r="P12324" s="484"/>
      <c r="Q12324" s="484"/>
      <c r="R12324" s="484"/>
      <c r="S12324" s="484"/>
    </row>
    <row r="12325" spans="1:19" hidden="1">
      <c r="A12325" s="161" t="s">
        <v>952</v>
      </c>
      <c r="B12325" s="163" t="str">
        <f t="shared" si="426"/>
        <v>4.7.16</v>
      </c>
      <c r="C12325" s="164">
        <v>0</v>
      </c>
      <c r="D12325" s="489"/>
      <c r="E12325" s="546" t="s">
        <v>953</v>
      </c>
      <c r="F12325" s="584" t="s">
        <v>1</v>
      </c>
      <c r="G12325" s="585">
        <v>2</v>
      </c>
      <c r="H12325" s="207">
        <v>4243.4039999999995</v>
      </c>
      <c r="I12325" s="570">
        <v>0.02</v>
      </c>
      <c r="J12325" s="217">
        <f>G12325*H12325*(1+I12325)</f>
        <v>8656.5441599999995</v>
      </c>
      <c r="K12325" s="490"/>
      <c r="L12325" s="484"/>
      <c r="M12325" s="484"/>
      <c r="N12325" s="484"/>
      <c r="O12325" s="484"/>
      <c r="P12325" s="484"/>
      <c r="Q12325" s="484"/>
      <c r="R12325" s="484"/>
      <c r="S12325" s="484"/>
    </row>
    <row r="12326" spans="1:19" hidden="1">
      <c r="A12326" s="161" t="s">
        <v>952</v>
      </c>
      <c r="B12326" s="163" t="str">
        <f t="shared" si="426"/>
        <v>4.7.16</v>
      </c>
      <c r="C12326" s="164">
        <v>0</v>
      </c>
      <c r="D12326" s="489"/>
      <c r="E12326" s="552"/>
      <c r="F12326" s="554"/>
      <c r="G12326" s="554"/>
      <c r="H12326" s="519"/>
      <c r="I12326" s="554"/>
      <c r="J12326" s="321"/>
      <c r="K12326" s="490"/>
      <c r="L12326" s="484"/>
      <c r="M12326" s="484"/>
      <c r="N12326" s="484"/>
      <c r="O12326" s="484"/>
      <c r="P12326" s="484"/>
      <c r="Q12326" s="484"/>
      <c r="R12326" s="484"/>
      <c r="S12326" s="484"/>
    </row>
    <row r="12327" spans="1:19" hidden="1">
      <c r="A12327" s="161" t="s">
        <v>952</v>
      </c>
      <c r="B12327" s="163" t="str">
        <f t="shared" si="426"/>
        <v>4.7.16</v>
      </c>
      <c r="C12327" s="164">
        <v>0</v>
      </c>
      <c r="D12327" s="489"/>
      <c r="E12327" s="552"/>
      <c r="F12327" s="554"/>
      <c r="G12327" s="554"/>
      <c r="H12327" s="519"/>
      <c r="I12327" s="554"/>
      <c r="J12327" s="321"/>
      <c r="K12327" s="490"/>
      <c r="L12327" s="484"/>
      <c r="M12327" s="484"/>
      <c r="N12327" s="484"/>
      <c r="O12327" s="484"/>
      <c r="P12327" s="484"/>
      <c r="Q12327" s="484"/>
      <c r="R12327" s="484"/>
      <c r="S12327" s="484"/>
    </row>
    <row r="12328" spans="1:19" hidden="1">
      <c r="A12328" s="161" t="s">
        <v>952</v>
      </c>
      <c r="B12328" s="163" t="str">
        <f t="shared" si="426"/>
        <v>4.7.16</v>
      </c>
      <c r="C12328" s="164">
        <v>0</v>
      </c>
      <c r="D12328" s="489"/>
      <c r="E12328" s="552"/>
      <c r="F12328" s="554"/>
      <c r="G12328" s="554"/>
      <c r="H12328" s="519"/>
      <c r="I12328" s="554"/>
      <c r="J12328" s="321"/>
      <c r="K12328" s="490"/>
      <c r="L12328" s="484"/>
      <c r="M12328" s="484"/>
      <c r="N12328" s="484"/>
      <c r="O12328" s="484"/>
      <c r="P12328" s="484"/>
      <c r="Q12328" s="484"/>
      <c r="R12328" s="484"/>
      <c r="S12328" s="484"/>
    </row>
    <row r="12329" spans="1:19" hidden="1">
      <c r="A12329" s="161" t="s">
        <v>952</v>
      </c>
      <c r="B12329" s="163" t="str">
        <f t="shared" si="426"/>
        <v>4.7.16</v>
      </c>
      <c r="C12329" s="164">
        <v>0</v>
      </c>
      <c r="D12329" s="489"/>
      <c r="E12329" s="552"/>
      <c r="F12329" s="554"/>
      <c r="G12329" s="554"/>
      <c r="H12329" s="519"/>
      <c r="I12329" s="554"/>
      <c r="J12329" s="321"/>
      <c r="K12329" s="490"/>
      <c r="L12329" s="484"/>
      <c r="M12329" s="484"/>
      <c r="N12329" s="484"/>
      <c r="O12329" s="484"/>
      <c r="P12329" s="484"/>
      <c r="Q12329" s="484"/>
      <c r="R12329" s="484"/>
      <c r="S12329" s="484"/>
    </row>
    <row r="12330" spans="1:19" hidden="1">
      <c r="A12330" s="161" t="s">
        <v>952</v>
      </c>
      <c r="B12330" s="163" t="str">
        <f t="shared" si="426"/>
        <v>4.7.16</v>
      </c>
      <c r="C12330" s="164">
        <v>0</v>
      </c>
      <c r="D12330" s="489"/>
      <c r="E12330" s="552"/>
      <c r="F12330" s="554"/>
      <c r="G12330" s="554"/>
      <c r="H12330" s="519"/>
      <c r="I12330" s="554"/>
      <c r="J12330" s="321"/>
      <c r="K12330" s="490"/>
      <c r="L12330" s="484"/>
      <c r="M12330" s="484"/>
      <c r="N12330" s="484"/>
      <c r="O12330" s="484"/>
      <c r="P12330" s="484"/>
      <c r="Q12330" s="484"/>
      <c r="R12330" s="484"/>
      <c r="S12330" s="484"/>
    </row>
    <row r="12331" spans="1:19" hidden="1">
      <c r="A12331" s="161" t="s">
        <v>952</v>
      </c>
      <c r="B12331" s="163" t="str">
        <f t="shared" si="426"/>
        <v>4.7.16</v>
      </c>
      <c r="C12331" s="164">
        <v>0</v>
      </c>
      <c r="D12331" s="489"/>
      <c r="E12331" s="552" t="str">
        <f>$E$307</f>
        <v>NOTA: Los materiales de cantera incluyen el transporte hasta el municipio</v>
      </c>
      <c r="F12331" s="554"/>
      <c r="G12331" s="554"/>
      <c r="H12331" s="519"/>
      <c r="I12331" s="554"/>
      <c r="J12331" s="321"/>
      <c r="K12331" s="490"/>
      <c r="L12331" s="484"/>
      <c r="M12331" s="484"/>
      <c r="N12331" s="484"/>
      <c r="O12331" s="484"/>
      <c r="P12331" s="484"/>
      <c r="Q12331" s="484"/>
      <c r="R12331" s="484"/>
      <c r="S12331" s="484"/>
    </row>
    <row r="12332" spans="1:19" hidden="1">
      <c r="A12332" s="161" t="s">
        <v>952</v>
      </c>
      <c r="B12332" s="163" t="str">
        <f t="shared" si="426"/>
        <v>4.7.16</v>
      </c>
      <c r="C12332" s="164">
        <v>0</v>
      </c>
      <c r="D12332" s="489"/>
      <c r="E12332" s="552"/>
      <c r="F12332" s="554"/>
      <c r="G12332" s="554"/>
      <c r="H12332" s="519"/>
      <c r="I12332" s="554"/>
      <c r="J12332" s="321"/>
      <c r="K12332" s="490"/>
      <c r="L12332" s="484"/>
      <c r="M12332" s="484"/>
      <c r="N12332" s="484"/>
      <c r="O12332" s="484"/>
      <c r="P12332" s="484"/>
      <c r="Q12332" s="484"/>
      <c r="R12332" s="484"/>
      <c r="S12332" s="484"/>
    </row>
    <row r="12333" spans="1:19" hidden="1">
      <c r="A12333" s="161" t="s">
        <v>952</v>
      </c>
      <c r="B12333" s="163" t="str">
        <f t="shared" si="426"/>
        <v>4.7.16</v>
      </c>
      <c r="C12333" s="164">
        <v>0</v>
      </c>
      <c r="D12333" s="489"/>
      <c r="E12333" s="552"/>
      <c r="F12333" s="554"/>
      <c r="G12333" s="554"/>
      <c r="H12333" s="519"/>
      <c r="I12333" s="554"/>
      <c r="J12333" s="321"/>
      <c r="K12333" s="490"/>
      <c r="L12333" s="484"/>
      <c r="M12333" s="484"/>
      <c r="N12333" s="484"/>
      <c r="O12333" s="484"/>
      <c r="P12333" s="484"/>
      <c r="Q12333" s="484"/>
      <c r="R12333" s="484"/>
      <c r="S12333" s="484"/>
    </row>
    <row r="12334" spans="1:19" ht="15.75" hidden="1" thickBot="1">
      <c r="A12334" s="161" t="s">
        <v>952</v>
      </c>
      <c r="B12334" s="163" t="str">
        <f t="shared" si="426"/>
        <v>4.7.16</v>
      </c>
      <c r="C12334" s="164">
        <v>0</v>
      </c>
      <c r="D12334" s="489"/>
      <c r="E12334" s="555"/>
      <c r="F12334" s="556"/>
      <c r="G12334" s="556"/>
      <c r="H12334" s="557"/>
      <c r="I12334" s="556"/>
      <c r="J12334" s="558"/>
      <c r="K12334" s="532">
        <f>SUM(J12322:J12334)</f>
        <v>13196.7673134</v>
      </c>
      <c r="L12334" s="484"/>
      <c r="M12334" s="484"/>
      <c r="N12334" s="484"/>
      <c r="O12334" s="484"/>
      <c r="P12334" s="484"/>
      <c r="Q12334" s="484"/>
      <c r="R12334" s="484"/>
      <c r="S12334" s="484"/>
    </row>
    <row r="12335" spans="1:19" ht="15.75" hidden="1" thickBot="1">
      <c r="A12335" s="161" t="s">
        <v>952</v>
      </c>
      <c r="B12335" s="163" t="str">
        <f t="shared" si="426"/>
        <v>4.7.16</v>
      </c>
      <c r="C12335" s="164">
        <v>0</v>
      </c>
      <c r="D12335" s="489"/>
      <c r="E12335" s="559"/>
      <c r="F12335" s="559"/>
      <c r="G12335" s="559"/>
      <c r="H12335" s="560"/>
      <c r="I12335" s="559"/>
      <c r="J12335" s="561"/>
      <c r="K12335" s="562"/>
      <c r="L12335" s="484"/>
      <c r="M12335" s="484"/>
      <c r="N12335" s="484"/>
      <c r="O12335" s="484"/>
      <c r="P12335" s="484"/>
      <c r="Q12335" s="484"/>
      <c r="R12335" s="484"/>
      <c r="S12335" s="484"/>
    </row>
    <row r="12336" spans="1:19" ht="15.75" hidden="1" thickBot="1">
      <c r="A12336" s="161" t="s">
        <v>952</v>
      </c>
      <c r="B12336" s="163" t="str">
        <f t="shared" si="426"/>
        <v>4.7.16</v>
      </c>
      <c r="C12336" s="164">
        <v>0</v>
      </c>
      <c r="D12336" s="489"/>
      <c r="E12336" s="495" t="s">
        <v>509</v>
      </c>
      <c r="F12336" s="496" t="s">
        <v>497</v>
      </c>
      <c r="G12336" s="497" t="s">
        <v>41</v>
      </c>
      <c r="H12336" s="544" t="s">
        <v>506</v>
      </c>
      <c r="I12336" s="497" t="s">
        <v>510</v>
      </c>
      <c r="J12336" s="545" t="s">
        <v>501</v>
      </c>
      <c r="K12336" s="490"/>
      <c r="L12336" s="484"/>
      <c r="M12336" s="484"/>
      <c r="N12336" s="484"/>
      <c r="O12336" s="484"/>
      <c r="P12336" s="484"/>
      <c r="Q12336" s="484"/>
      <c r="R12336" s="484"/>
      <c r="S12336" s="484"/>
    </row>
    <row r="12337" spans="1:19" hidden="1">
      <c r="A12337" s="161" t="s">
        <v>952</v>
      </c>
      <c r="B12337" s="163" t="str">
        <f t="shared" si="426"/>
        <v>4.7.16</v>
      </c>
      <c r="C12337" s="164">
        <v>0</v>
      </c>
      <c r="D12337" s="489"/>
      <c r="E12337" s="563"/>
      <c r="F12337" s="564"/>
      <c r="G12337" s="571"/>
      <c r="H12337" s="527"/>
      <c r="I12337" s="564"/>
      <c r="J12337" s="566"/>
      <c r="K12337" s="490"/>
      <c r="L12337" s="484"/>
      <c r="M12337" s="484"/>
      <c r="N12337" s="484"/>
      <c r="O12337" s="484"/>
      <c r="P12337" s="484"/>
      <c r="Q12337" s="484"/>
      <c r="R12337" s="484"/>
      <c r="S12337" s="484"/>
    </row>
    <row r="12338" spans="1:19" hidden="1">
      <c r="A12338" s="161" t="s">
        <v>952</v>
      </c>
      <c r="B12338" s="163" t="str">
        <f t="shared" si="426"/>
        <v>4.7.16</v>
      </c>
      <c r="C12338" s="164">
        <v>0</v>
      </c>
      <c r="D12338" s="489"/>
      <c r="E12338" s="563"/>
      <c r="F12338" s="571"/>
      <c r="G12338" s="571"/>
      <c r="H12338" s="527"/>
      <c r="I12338" s="571"/>
      <c r="J12338" s="566"/>
      <c r="K12338" s="490"/>
      <c r="L12338" s="484"/>
      <c r="M12338" s="484"/>
      <c r="N12338" s="484"/>
      <c r="O12338" s="484"/>
      <c r="P12338" s="484"/>
      <c r="Q12338" s="484"/>
      <c r="R12338" s="484"/>
      <c r="S12338" s="484"/>
    </row>
    <row r="12339" spans="1:19" hidden="1">
      <c r="A12339" s="161" t="s">
        <v>952</v>
      </c>
      <c r="B12339" s="163" t="str">
        <f t="shared" si="426"/>
        <v>4.7.16</v>
      </c>
      <c r="C12339" s="164">
        <v>0</v>
      </c>
      <c r="D12339" s="489"/>
      <c r="E12339" s="552"/>
      <c r="F12339" s="554"/>
      <c r="G12339" s="554"/>
      <c r="H12339" s="519"/>
      <c r="I12339" s="554"/>
      <c r="J12339" s="321"/>
      <c r="K12339" s="490"/>
      <c r="L12339" s="484"/>
      <c r="M12339" s="484"/>
      <c r="N12339" s="484"/>
      <c r="O12339" s="484"/>
      <c r="P12339" s="484"/>
      <c r="Q12339" s="484"/>
      <c r="R12339" s="484"/>
      <c r="S12339" s="484"/>
    </row>
    <row r="12340" spans="1:19" hidden="1">
      <c r="A12340" s="161" t="s">
        <v>952</v>
      </c>
      <c r="B12340" s="163" t="str">
        <f t="shared" si="426"/>
        <v>4.7.16</v>
      </c>
      <c r="C12340" s="164">
        <v>0</v>
      </c>
      <c r="D12340" s="489"/>
      <c r="E12340" s="552"/>
      <c r="F12340" s="554"/>
      <c r="G12340" s="554"/>
      <c r="H12340" s="519"/>
      <c r="I12340" s="554"/>
      <c r="J12340" s="321"/>
      <c r="K12340" s="490"/>
      <c r="L12340" s="484"/>
      <c r="M12340" s="484"/>
      <c r="N12340" s="484"/>
      <c r="O12340" s="484"/>
      <c r="P12340" s="484"/>
      <c r="Q12340" s="484"/>
      <c r="R12340" s="484"/>
      <c r="S12340" s="484"/>
    </row>
    <row r="12341" spans="1:19" hidden="1">
      <c r="A12341" s="161" t="s">
        <v>952</v>
      </c>
      <c r="B12341" s="163" t="str">
        <f t="shared" si="426"/>
        <v>4.7.16</v>
      </c>
      <c r="C12341" s="164">
        <v>0</v>
      </c>
      <c r="D12341" s="489"/>
      <c r="E12341" s="552"/>
      <c r="F12341" s="554"/>
      <c r="G12341" s="554"/>
      <c r="H12341" s="519"/>
      <c r="I12341" s="554"/>
      <c r="J12341" s="321"/>
      <c r="K12341" s="490"/>
      <c r="L12341" s="484"/>
      <c r="M12341" s="484"/>
      <c r="N12341" s="484"/>
      <c r="O12341" s="484"/>
      <c r="P12341" s="484"/>
      <c r="Q12341" s="484"/>
      <c r="R12341" s="484"/>
      <c r="S12341" s="484"/>
    </row>
    <row r="12342" spans="1:19" ht="15.75" hidden="1" thickBot="1">
      <c r="A12342" s="161" t="s">
        <v>952</v>
      </c>
      <c r="B12342" s="163" t="str">
        <f t="shared" si="426"/>
        <v>4.7.16</v>
      </c>
      <c r="C12342" s="164">
        <v>0</v>
      </c>
      <c r="D12342" s="489"/>
      <c r="E12342" s="555"/>
      <c r="F12342" s="556"/>
      <c r="G12342" s="556"/>
      <c r="H12342" s="557"/>
      <c r="I12342" s="556"/>
      <c r="J12342" s="558"/>
      <c r="K12342" s="532">
        <f>SUM(J12337:J12342)</f>
        <v>0</v>
      </c>
      <c r="L12342" s="484"/>
      <c r="M12342" s="484"/>
      <c r="N12342" s="484"/>
      <c r="O12342" s="484"/>
      <c r="P12342" s="484"/>
      <c r="Q12342" s="484"/>
      <c r="R12342" s="484"/>
      <c r="S12342" s="484"/>
    </row>
    <row r="12343" spans="1:19" ht="15.75" hidden="1" thickBot="1">
      <c r="A12343" s="161" t="s">
        <v>952</v>
      </c>
      <c r="B12343" s="163" t="str">
        <f t="shared" si="426"/>
        <v>4.7.16</v>
      </c>
      <c r="C12343" s="164">
        <v>0</v>
      </c>
      <c r="D12343" s="489"/>
      <c r="E12343" s="559"/>
      <c r="F12343" s="559"/>
      <c r="G12343" s="559"/>
      <c r="H12343" s="560"/>
      <c r="I12343" s="572"/>
      <c r="J12343" s="573"/>
      <c r="K12343" s="562"/>
      <c r="L12343" s="484"/>
      <c r="M12343" s="484"/>
      <c r="N12343" s="484"/>
      <c r="O12343" s="484"/>
      <c r="P12343" s="484"/>
      <c r="Q12343" s="484"/>
      <c r="R12343" s="484"/>
      <c r="S12343" s="484"/>
    </row>
    <row r="12344" spans="1:19" ht="15.75" hidden="1" thickBot="1">
      <c r="A12344" s="161" t="s">
        <v>952</v>
      </c>
      <c r="B12344" s="163" t="str">
        <f t="shared" si="426"/>
        <v>4.7.16</v>
      </c>
      <c r="C12344" s="164">
        <v>0</v>
      </c>
      <c r="D12344" s="489"/>
      <c r="E12344" s="495" t="s">
        <v>512</v>
      </c>
      <c r="F12344" s="496" t="s">
        <v>519</v>
      </c>
      <c r="G12344" s="497" t="s">
        <v>520</v>
      </c>
      <c r="H12344" s="544" t="s">
        <v>513</v>
      </c>
      <c r="I12344" s="497" t="s">
        <v>500</v>
      </c>
      <c r="J12344" s="545" t="s">
        <v>501</v>
      </c>
      <c r="K12344" s="490"/>
      <c r="L12344" s="484"/>
      <c r="M12344" s="484"/>
      <c r="N12344" s="484"/>
      <c r="O12344" s="484"/>
      <c r="P12344" s="484"/>
      <c r="Q12344" s="484"/>
      <c r="R12344" s="484"/>
      <c r="S12344" s="484"/>
    </row>
    <row r="12345" spans="1:19" hidden="1">
      <c r="A12345" s="161" t="s">
        <v>952</v>
      </c>
      <c r="B12345" s="163" t="str">
        <f t="shared" si="426"/>
        <v>4.7.16</v>
      </c>
      <c r="C12345" s="164">
        <v>0</v>
      </c>
      <c r="D12345" s="489"/>
      <c r="E12345" s="499" t="s">
        <v>521</v>
      </c>
      <c r="F12345" s="219">
        <v>63600</v>
      </c>
      <c r="G12345" s="527">
        <v>54060</v>
      </c>
      <c r="H12345" s="207">
        <v>120366.18</v>
      </c>
      <c r="I12345" s="574">
        <v>200</v>
      </c>
      <c r="J12345" s="217">
        <f>ROUND(IF(N(F12345)&gt;0,PRODUCT(H12345,1/I12345),PRODUCT(G12345:I12345)),0)</f>
        <v>602</v>
      </c>
      <c r="K12345" s="490"/>
      <c r="L12345" s="484"/>
      <c r="M12345" s="484"/>
      <c r="N12345" s="484"/>
      <c r="O12345" s="484"/>
      <c r="P12345" s="484"/>
      <c r="Q12345" s="484"/>
      <c r="R12345" s="484"/>
      <c r="S12345" s="484"/>
    </row>
    <row r="12346" spans="1:19" hidden="1">
      <c r="A12346" s="161" t="s">
        <v>952</v>
      </c>
      <c r="B12346" s="163" t="str">
        <f t="shared" si="426"/>
        <v>4.7.16</v>
      </c>
      <c r="C12346" s="164">
        <v>0</v>
      </c>
      <c r="D12346" s="489"/>
      <c r="E12346" s="499" t="s">
        <v>522</v>
      </c>
      <c r="F12346" s="209">
        <v>31800</v>
      </c>
      <c r="G12346" s="527">
        <v>27030</v>
      </c>
      <c r="H12346" s="207">
        <v>60183.09</v>
      </c>
      <c r="I12346" s="575">
        <v>6</v>
      </c>
      <c r="J12346" s="217">
        <f>ROUND(IF(N(F12346)&gt;0,PRODUCT(H12346,1/I12346),PRODUCT(G12346:I12346)),0)</f>
        <v>10031</v>
      </c>
      <c r="K12346" s="490"/>
      <c r="L12346" s="484"/>
      <c r="M12346" s="484"/>
      <c r="N12346" s="484"/>
      <c r="O12346" s="484"/>
      <c r="P12346" s="484"/>
      <c r="Q12346" s="484"/>
      <c r="R12346" s="484"/>
      <c r="S12346" s="484"/>
    </row>
    <row r="12347" spans="1:19" hidden="1">
      <c r="A12347" s="161" t="s">
        <v>952</v>
      </c>
      <c r="B12347" s="163" t="str">
        <f t="shared" si="426"/>
        <v>4.7.16</v>
      </c>
      <c r="C12347" s="164">
        <v>0</v>
      </c>
      <c r="D12347" s="489"/>
      <c r="E12347" s="438" t="s">
        <v>523</v>
      </c>
      <c r="F12347" s="209">
        <v>19080</v>
      </c>
      <c r="G12347" s="527">
        <v>16218</v>
      </c>
      <c r="H12347" s="207">
        <v>36109.853999999999</v>
      </c>
      <c r="I12347" s="576">
        <v>6</v>
      </c>
      <c r="J12347" s="217">
        <f>ROUND(IF(N(F12347)&gt;0,PRODUCT(H12347,1/I12347),PRODUCT(G12347:I12347)),0)</f>
        <v>6018</v>
      </c>
      <c r="K12347" s="490"/>
      <c r="L12347" s="484"/>
      <c r="M12347" s="484"/>
      <c r="N12347" s="484"/>
      <c r="O12347" s="484"/>
      <c r="P12347" s="484"/>
      <c r="Q12347" s="484"/>
      <c r="R12347" s="484"/>
      <c r="S12347" s="484"/>
    </row>
    <row r="12348" spans="1:19" hidden="1">
      <c r="A12348" s="161" t="s">
        <v>952</v>
      </c>
      <c r="B12348" s="163" t="str">
        <f t="shared" si="426"/>
        <v>4.7.16</v>
      </c>
      <c r="C12348" s="164">
        <v>0</v>
      </c>
      <c r="D12348" s="489"/>
      <c r="E12348" s="552"/>
      <c r="F12348" s="519"/>
      <c r="G12348" s="527"/>
      <c r="H12348" s="527"/>
      <c r="I12348" s="554"/>
      <c r="J12348" s="566"/>
      <c r="K12348" s="490"/>
      <c r="L12348" s="484"/>
      <c r="M12348" s="484"/>
      <c r="N12348" s="484"/>
      <c r="O12348" s="484"/>
      <c r="P12348" s="484"/>
      <c r="Q12348" s="484"/>
      <c r="R12348" s="484"/>
      <c r="S12348" s="484"/>
    </row>
    <row r="12349" spans="1:19" hidden="1">
      <c r="A12349" s="161" t="s">
        <v>952</v>
      </c>
      <c r="B12349" s="163" t="str">
        <f t="shared" si="426"/>
        <v>4.7.16</v>
      </c>
      <c r="C12349" s="164">
        <v>0</v>
      </c>
      <c r="D12349" s="489"/>
      <c r="E12349" s="552"/>
      <c r="F12349" s="554"/>
      <c r="G12349" s="554"/>
      <c r="H12349" s="519"/>
      <c r="I12349" s="554"/>
      <c r="J12349" s="321"/>
      <c r="K12349" s="490"/>
      <c r="L12349" s="484"/>
      <c r="M12349" s="484"/>
      <c r="N12349" s="484"/>
      <c r="O12349" s="484"/>
      <c r="P12349" s="484"/>
      <c r="Q12349" s="484"/>
      <c r="R12349" s="484"/>
      <c r="S12349" s="484"/>
    </row>
    <row r="12350" spans="1:19" hidden="1">
      <c r="A12350" s="161" t="s">
        <v>952</v>
      </c>
      <c r="B12350" s="163" t="str">
        <f t="shared" si="426"/>
        <v>4.7.16</v>
      </c>
      <c r="C12350" s="164">
        <v>0</v>
      </c>
      <c r="D12350" s="489"/>
      <c r="E12350" s="552"/>
      <c r="F12350" s="554"/>
      <c r="G12350" s="554"/>
      <c r="H12350" s="519"/>
      <c r="I12350" s="554"/>
      <c r="J12350" s="321"/>
      <c r="K12350" s="490"/>
      <c r="L12350" s="484"/>
      <c r="M12350" s="484"/>
      <c r="N12350" s="484"/>
      <c r="O12350" s="484"/>
      <c r="P12350" s="484"/>
      <c r="Q12350" s="484"/>
      <c r="R12350" s="484"/>
      <c r="S12350" s="484"/>
    </row>
    <row r="12351" spans="1:19" ht="15.75" hidden="1" thickBot="1">
      <c r="A12351" s="161" t="s">
        <v>952</v>
      </c>
      <c r="B12351" s="163" t="str">
        <f t="shared" si="426"/>
        <v>4.7.16</v>
      </c>
      <c r="C12351" s="164">
        <v>0</v>
      </c>
      <c r="D12351" s="489"/>
      <c r="E12351" s="577"/>
      <c r="F12351" s="578"/>
      <c r="G12351" s="578"/>
      <c r="H12351" s="579"/>
      <c r="I12351" s="578"/>
      <c r="J12351" s="580"/>
      <c r="K12351" s="532">
        <f>SUM(J12345:J12351)</f>
        <v>16651</v>
      </c>
      <c r="L12351" s="484"/>
      <c r="M12351" s="484"/>
      <c r="N12351" s="484"/>
      <c r="O12351" s="484"/>
      <c r="P12351" s="484"/>
      <c r="Q12351" s="484"/>
      <c r="R12351" s="484"/>
      <c r="S12351" s="484"/>
    </row>
    <row r="12352" spans="1:19" hidden="1">
      <c r="A12352" s="161" t="s">
        <v>952</v>
      </c>
      <c r="B12352" s="163" t="str">
        <f t="shared" si="426"/>
        <v>4.7.16</v>
      </c>
      <c r="C12352" s="164">
        <v>0</v>
      </c>
      <c r="D12352" s="489"/>
      <c r="E12352" s="485"/>
      <c r="F12352" s="485"/>
      <c r="G12352" s="485"/>
      <c r="H12352" s="542"/>
      <c r="I12352" s="485"/>
      <c r="J12352" s="543"/>
      <c r="K12352" s="490"/>
      <c r="L12352" s="484"/>
      <c r="M12352" s="484"/>
      <c r="N12352" s="484"/>
      <c r="O12352" s="484"/>
      <c r="P12352" s="484"/>
      <c r="Q12352" s="484"/>
      <c r="R12352" s="484"/>
      <c r="S12352" s="484"/>
    </row>
    <row r="12353" spans="1:19" ht="15.75" hidden="1" thickBot="1">
      <c r="A12353" s="161" t="s">
        <v>952</v>
      </c>
      <c r="B12353" s="163" t="str">
        <f t="shared" si="426"/>
        <v>4.7.16</v>
      </c>
      <c r="C12353" s="164">
        <v>0</v>
      </c>
      <c r="D12353" s="489"/>
      <c r="E12353" s="485"/>
      <c r="F12353" s="485"/>
      <c r="G12353" s="485"/>
      <c r="H12353" s="581" t="s">
        <v>516</v>
      </c>
      <c r="I12353" s="485"/>
      <c r="J12353" s="543"/>
      <c r="K12353" s="532">
        <f>ROUND(+K12319+K12334+K12342+K12351,0)</f>
        <v>30837</v>
      </c>
      <c r="L12353" s="484"/>
      <c r="M12353" s="484"/>
      <c r="N12353" s="484"/>
      <c r="O12353" s="484"/>
      <c r="P12353" s="484"/>
      <c r="Q12353" s="484"/>
      <c r="R12353" s="484"/>
      <c r="S12353" s="484"/>
    </row>
    <row r="12354" spans="1:19" hidden="1">
      <c r="A12354" s="161" t="s">
        <v>952</v>
      </c>
      <c r="B12354" s="163" t="str">
        <f t="shared" si="426"/>
        <v>4.7.16</v>
      </c>
      <c r="C12354" s="164">
        <v>0</v>
      </c>
      <c r="D12354" s="489"/>
      <c r="E12354" s="485"/>
      <c r="F12354" s="485"/>
      <c r="G12354" s="485"/>
      <c r="H12354" s="542"/>
      <c r="I12354" s="485"/>
      <c r="J12354" s="543"/>
      <c r="K12354" s="485"/>
      <c r="L12354" s="484"/>
      <c r="M12354" s="484"/>
      <c r="N12354" s="484"/>
      <c r="O12354" s="484"/>
      <c r="P12354" s="484"/>
      <c r="Q12354" s="484"/>
      <c r="R12354" s="484"/>
      <c r="S12354" s="484"/>
    </row>
    <row r="12355" spans="1:19" hidden="1">
      <c r="A12355" s="161" t="s">
        <v>952</v>
      </c>
      <c r="B12355" s="163" t="str">
        <f t="shared" si="426"/>
        <v>4.7.16</v>
      </c>
      <c r="C12355" s="164">
        <v>0</v>
      </c>
      <c r="D12355" s="489"/>
      <c r="E12355" s="485"/>
      <c r="F12355" s="485"/>
      <c r="G12355" s="485"/>
      <c r="H12355" s="542"/>
      <c r="I12355" s="485"/>
      <c r="J12355" s="543"/>
      <c r="K12355" s="485"/>
      <c r="L12355" s="484"/>
      <c r="M12355" s="484"/>
      <c r="N12355" s="484"/>
      <c r="O12355" s="484"/>
      <c r="P12355" s="484"/>
      <c r="Q12355" s="484"/>
      <c r="R12355" s="484"/>
      <c r="S12355" s="484"/>
    </row>
    <row r="12356" spans="1:19" hidden="1">
      <c r="A12356" s="161" t="s">
        <v>952</v>
      </c>
      <c r="B12356" s="163" t="str">
        <f t="shared" si="426"/>
        <v>4.7.16</v>
      </c>
      <c r="C12356" s="164">
        <v>0</v>
      </c>
      <c r="D12356" s="489"/>
      <c r="E12356" s="485"/>
      <c r="F12356" s="485"/>
      <c r="G12356" s="485"/>
      <c r="H12356" s="542"/>
      <c r="I12356" s="485"/>
      <c r="J12356" s="543"/>
      <c r="K12356" s="485"/>
      <c r="L12356" s="484"/>
      <c r="M12356" s="484"/>
      <c r="N12356" s="484"/>
      <c r="O12356" s="484"/>
      <c r="P12356" s="484"/>
      <c r="Q12356" s="484"/>
      <c r="R12356" s="484"/>
      <c r="S12356" s="484"/>
    </row>
    <row r="12357" spans="1:19" hidden="1">
      <c r="A12357" s="161" t="s">
        <v>952</v>
      </c>
      <c r="B12357" s="163" t="str">
        <f>E12362</f>
        <v>4.7.17</v>
      </c>
      <c r="C12357" s="164">
        <v>0</v>
      </c>
      <c r="D12357" s="489"/>
      <c r="E12357" s="485"/>
      <c r="F12357" s="485"/>
      <c r="G12357" s="485"/>
      <c r="H12357" s="542"/>
      <c r="I12357" s="485"/>
      <c r="J12357" s="543"/>
      <c r="K12357" s="485"/>
      <c r="L12357" s="484"/>
      <c r="M12357" s="484"/>
      <c r="N12357" s="484"/>
      <c r="O12357" s="484"/>
      <c r="P12357" s="484"/>
      <c r="Q12357" s="484"/>
      <c r="R12357" s="484"/>
      <c r="S12357" s="484"/>
    </row>
    <row r="12358" spans="1:19" ht="18.75" hidden="1">
      <c r="A12358" s="161" t="s">
        <v>952</v>
      </c>
      <c r="B12358" s="163" t="str">
        <f t="shared" ref="B12358:B12410" si="427">B12357</f>
        <v>4.7.17</v>
      </c>
      <c r="C12358" s="164">
        <v>0</v>
      </c>
      <c r="D12358" s="489"/>
      <c r="E12358" s="486" t="s">
        <v>496</v>
      </c>
      <c r="F12358" s="486"/>
      <c r="G12358" s="486"/>
      <c r="H12358" s="486"/>
      <c r="I12358" s="486"/>
      <c r="J12358" s="487"/>
      <c r="K12358" s="488"/>
      <c r="L12358" s="484"/>
      <c r="M12358" s="484"/>
      <c r="N12358" s="484"/>
      <c r="O12358" s="484"/>
      <c r="P12358" s="484"/>
      <c r="Q12358" s="484"/>
      <c r="R12358" s="484"/>
      <c r="S12358" s="484"/>
    </row>
    <row r="12359" spans="1:19" ht="18.75" hidden="1">
      <c r="A12359" s="161" t="s">
        <v>952</v>
      </c>
      <c r="B12359" s="163" t="str">
        <f t="shared" si="427"/>
        <v>4.7.17</v>
      </c>
      <c r="C12359" s="164">
        <v>0</v>
      </c>
      <c r="D12359" s="489"/>
      <c r="E12359" s="588"/>
      <c r="F12359" s="588"/>
      <c r="G12359" s="588"/>
      <c r="H12359" s="588"/>
      <c r="I12359" s="588"/>
      <c r="J12359" s="589"/>
      <c r="K12359" s="488"/>
      <c r="L12359" s="484"/>
      <c r="M12359" s="484"/>
      <c r="N12359" s="484"/>
      <c r="O12359" s="484"/>
      <c r="P12359" s="484"/>
      <c r="Q12359" s="484"/>
      <c r="R12359" s="484"/>
      <c r="S12359" s="484"/>
    </row>
    <row r="12360" spans="1:19" hidden="1">
      <c r="A12360" s="161" t="s">
        <v>952</v>
      </c>
      <c r="B12360" s="163" t="str">
        <f t="shared" si="427"/>
        <v>4.7.17</v>
      </c>
      <c r="C12360" s="164">
        <v>0</v>
      </c>
      <c r="D12360" s="489"/>
      <c r="E12360" s="485"/>
      <c r="F12360" s="485"/>
      <c r="G12360" s="485"/>
      <c r="H12360" s="542"/>
      <c r="I12360" s="485"/>
      <c r="J12360" s="543"/>
      <c r="K12360" s="485"/>
      <c r="L12360" s="484"/>
      <c r="M12360" s="484"/>
      <c r="N12360" s="484"/>
      <c r="O12360" s="484"/>
      <c r="P12360" s="484"/>
      <c r="Q12360" s="484"/>
      <c r="R12360" s="484"/>
      <c r="S12360" s="484"/>
    </row>
    <row r="12361" spans="1:19" hidden="1">
      <c r="A12361" s="161" t="s">
        <v>952</v>
      </c>
      <c r="B12361" s="163" t="str">
        <f t="shared" si="427"/>
        <v>4.7.17</v>
      </c>
      <c r="C12361" s="164">
        <v>0</v>
      </c>
      <c r="D12361" s="489"/>
      <c r="E12361" s="488"/>
      <c r="F12361" s="488"/>
      <c r="G12361" s="488"/>
      <c r="H12361" s="538"/>
      <c r="I12361" s="488"/>
      <c r="J12361" s="539"/>
      <c r="K12361" s="485"/>
      <c r="L12361" s="484"/>
      <c r="M12361" s="484"/>
      <c r="N12361" s="484"/>
      <c r="O12361" s="484"/>
      <c r="P12361" s="484"/>
      <c r="Q12361" s="484"/>
      <c r="R12361" s="484"/>
      <c r="S12361" s="484"/>
    </row>
    <row r="12362" spans="1:19" ht="27" hidden="1" customHeight="1">
      <c r="A12362" s="161" t="s">
        <v>952</v>
      </c>
      <c r="B12362" s="163" t="str">
        <f t="shared" si="427"/>
        <v>4.7.17</v>
      </c>
      <c r="C12362" s="164">
        <v>0</v>
      </c>
      <c r="D12362" s="491" t="s">
        <v>39</v>
      </c>
      <c r="E12362" s="491" t="s">
        <v>511</v>
      </c>
      <c r="F12362" s="492" t="s">
        <v>954</v>
      </c>
      <c r="G12362" s="492"/>
      <c r="H12362" s="492"/>
      <c r="I12362" s="491" t="s">
        <v>497</v>
      </c>
      <c r="J12362" s="493" t="s">
        <v>1</v>
      </c>
      <c r="K12362" s="490"/>
      <c r="L12362" s="484"/>
      <c r="M12362" s="484"/>
      <c r="N12362" s="484"/>
      <c r="O12362" s="484"/>
      <c r="P12362" s="484"/>
      <c r="Q12362" s="484"/>
      <c r="R12362" s="484"/>
      <c r="S12362" s="484"/>
    </row>
    <row r="12363" spans="1:19" hidden="1">
      <c r="A12363" s="161" t="s">
        <v>952</v>
      </c>
      <c r="B12363" s="163" t="str">
        <f t="shared" si="427"/>
        <v>4.7.17</v>
      </c>
      <c r="C12363" s="164">
        <v>0</v>
      </c>
      <c r="D12363" s="533"/>
      <c r="E12363" s="533"/>
      <c r="F12363" s="540"/>
      <c r="G12363" s="540"/>
      <c r="H12363" s="540"/>
      <c r="I12363" s="534"/>
      <c r="J12363" s="541"/>
      <c r="K12363" s="490"/>
      <c r="L12363" s="484"/>
      <c r="M12363" s="484"/>
      <c r="N12363" s="484"/>
      <c r="O12363" s="484"/>
      <c r="P12363" s="484"/>
      <c r="Q12363" s="484"/>
      <c r="R12363" s="484"/>
      <c r="S12363" s="484"/>
    </row>
    <row r="12364" spans="1:19" hidden="1">
      <c r="A12364" s="161" t="s">
        <v>952</v>
      </c>
      <c r="B12364" s="163" t="str">
        <f t="shared" si="427"/>
        <v>4.7.17</v>
      </c>
      <c r="C12364" s="164">
        <v>0</v>
      </c>
      <c r="D12364" s="533"/>
      <c r="E12364" s="533"/>
      <c r="F12364" s="540"/>
      <c r="G12364" s="540"/>
      <c r="H12364" s="540"/>
      <c r="I12364" s="534"/>
      <c r="J12364" s="541"/>
      <c r="K12364" s="490"/>
      <c r="L12364" s="484"/>
      <c r="M12364" s="484"/>
      <c r="N12364" s="484"/>
      <c r="O12364" s="484"/>
      <c r="P12364" s="484"/>
      <c r="Q12364" s="484"/>
      <c r="R12364" s="484"/>
      <c r="S12364" s="484"/>
    </row>
    <row r="12365" spans="1:19" hidden="1">
      <c r="A12365" s="161" t="s">
        <v>952</v>
      </c>
      <c r="B12365" s="163" t="str">
        <f t="shared" si="427"/>
        <v>4.7.17</v>
      </c>
      <c r="C12365" s="164">
        <v>0</v>
      </c>
      <c r="D12365" s="489"/>
      <c r="E12365" s="485"/>
      <c r="F12365" s="485"/>
      <c r="G12365" s="485"/>
      <c r="H12365" s="542"/>
      <c r="I12365" s="485"/>
      <c r="J12365" s="543"/>
      <c r="K12365" s="485"/>
      <c r="L12365" s="484"/>
      <c r="M12365" s="484"/>
      <c r="N12365" s="484"/>
      <c r="O12365" s="484"/>
      <c r="P12365" s="484"/>
      <c r="Q12365" s="484"/>
      <c r="R12365" s="484"/>
      <c r="S12365" s="484"/>
    </row>
    <row r="12366" spans="1:19" ht="15.75" hidden="1" thickBot="1">
      <c r="A12366" s="161" t="s">
        <v>952</v>
      </c>
      <c r="B12366" s="163" t="str">
        <f t="shared" si="427"/>
        <v>4.7.17</v>
      </c>
      <c r="C12366" s="164">
        <v>0</v>
      </c>
      <c r="D12366" s="489"/>
      <c r="E12366" s="495" t="s">
        <v>498</v>
      </c>
      <c r="F12366" s="496" t="s">
        <v>497</v>
      </c>
      <c r="G12366" s="497" t="s">
        <v>41</v>
      </c>
      <c r="H12366" s="544" t="s">
        <v>540</v>
      </c>
      <c r="I12366" s="497" t="s">
        <v>500</v>
      </c>
      <c r="J12366" s="545" t="s">
        <v>501</v>
      </c>
      <c r="K12366" s="485"/>
      <c r="L12366" s="484"/>
      <c r="M12366" s="484"/>
      <c r="N12366" s="484"/>
      <c r="O12366" s="484"/>
      <c r="P12366" s="484"/>
      <c r="Q12366" s="484"/>
      <c r="R12366" s="484"/>
      <c r="S12366" s="484"/>
    </row>
    <row r="12367" spans="1:19" hidden="1">
      <c r="A12367" s="161" t="s">
        <v>952</v>
      </c>
      <c r="B12367" s="163" t="str">
        <f t="shared" si="427"/>
        <v>4.7.17</v>
      </c>
      <c r="C12367" s="164">
        <v>0</v>
      </c>
      <c r="D12367" s="489"/>
      <c r="E12367" s="546" t="s">
        <v>502</v>
      </c>
      <c r="F12367" s="547" t="s">
        <v>959</v>
      </c>
      <c r="G12367" s="548">
        <v>1</v>
      </c>
      <c r="H12367" s="549">
        <f>1.023*ROUND(K12405,0)</f>
        <v>43712.789999999994</v>
      </c>
      <c r="I12367" s="550">
        <v>5.0000057370371651E-2</v>
      </c>
      <c r="J12367" s="319">
        <f>ROUND(IF(N(F12367)&gt;0,PRODUCT(H12367,1/I12367),PRODUCT(G12367:I12367)),0)</f>
        <v>2186</v>
      </c>
      <c r="K12367" s="485"/>
      <c r="L12367" s="484"/>
      <c r="M12367" s="484"/>
      <c r="N12367" s="484"/>
      <c r="O12367" s="484"/>
      <c r="P12367" s="484"/>
      <c r="Q12367" s="484"/>
      <c r="R12367" s="484"/>
      <c r="S12367" s="484"/>
    </row>
    <row r="12368" spans="1:19" hidden="1">
      <c r="A12368" s="161" t="s">
        <v>952</v>
      </c>
      <c r="B12368" s="163" t="str">
        <f t="shared" si="427"/>
        <v>4.7.17</v>
      </c>
      <c r="C12368" s="164">
        <v>0</v>
      </c>
      <c r="D12368" s="489"/>
      <c r="E12368" s="552"/>
      <c r="F12368" s="553"/>
      <c r="G12368" s="553"/>
      <c r="H12368" s="519"/>
      <c r="I12368" s="553"/>
      <c r="J12368" s="321"/>
      <c r="K12368" s="485"/>
      <c r="L12368" s="484"/>
      <c r="M12368" s="484"/>
      <c r="N12368" s="484"/>
      <c r="O12368" s="484"/>
      <c r="P12368" s="484"/>
      <c r="Q12368" s="484"/>
      <c r="R12368" s="484"/>
      <c r="S12368" s="484"/>
    </row>
    <row r="12369" spans="1:19" hidden="1">
      <c r="A12369" s="161" t="s">
        <v>952</v>
      </c>
      <c r="B12369" s="163" t="str">
        <f t="shared" si="427"/>
        <v>4.7.17</v>
      </c>
      <c r="C12369" s="164">
        <v>0</v>
      </c>
      <c r="D12369" s="489"/>
      <c r="E12369" s="552"/>
      <c r="F12369" s="553"/>
      <c r="G12369" s="554"/>
      <c r="H12369" s="519"/>
      <c r="I12369" s="554"/>
      <c r="J12369" s="321"/>
      <c r="K12369" s="485"/>
      <c r="L12369" s="484"/>
      <c r="M12369" s="484"/>
      <c r="N12369" s="484"/>
      <c r="O12369" s="484"/>
      <c r="P12369" s="484"/>
      <c r="Q12369" s="484"/>
      <c r="R12369" s="484"/>
      <c r="S12369" s="484"/>
    </row>
    <row r="12370" spans="1:19" hidden="1">
      <c r="A12370" s="161" t="s">
        <v>952</v>
      </c>
      <c r="B12370" s="163" t="str">
        <f t="shared" si="427"/>
        <v>4.7.17</v>
      </c>
      <c r="C12370" s="164">
        <v>0</v>
      </c>
      <c r="D12370" s="489"/>
      <c r="E12370" s="552"/>
      <c r="F12370" s="554"/>
      <c r="G12370" s="554"/>
      <c r="H12370" s="519"/>
      <c r="I12370" s="554"/>
      <c r="J12370" s="321"/>
      <c r="K12370" s="485"/>
      <c r="L12370" s="484"/>
      <c r="M12370" s="484"/>
      <c r="N12370" s="484"/>
      <c r="O12370" s="484"/>
      <c r="P12370" s="484"/>
      <c r="Q12370" s="484"/>
      <c r="R12370" s="484"/>
      <c r="S12370" s="484"/>
    </row>
    <row r="12371" spans="1:19" hidden="1">
      <c r="A12371" s="161" t="s">
        <v>952</v>
      </c>
      <c r="B12371" s="163" t="str">
        <f t="shared" si="427"/>
        <v>4.7.17</v>
      </c>
      <c r="C12371" s="164">
        <v>0</v>
      </c>
      <c r="D12371" s="489"/>
      <c r="E12371" s="552"/>
      <c r="F12371" s="554"/>
      <c r="G12371" s="554"/>
      <c r="H12371" s="519"/>
      <c r="I12371" s="554"/>
      <c r="J12371" s="321"/>
      <c r="K12371" s="485"/>
      <c r="L12371" s="484"/>
      <c r="M12371" s="484"/>
      <c r="N12371" s="484"/>
      <c r="O12371" s="484"/>
      <c r="P12371" s="484"/>
      <c r="Q12371" s="484"/>
      <c r="R12371" s="484"/>
      <c r="S12371" s="484"/>
    </row>
    <row r="12372" spans="1:19" hidden="1">
      <c r="A12372" s="161" t="s">
        <v>952</v>
      </c>
      <c r="B12372" s="163" t="str">
        <f t="shared" si="427"/>
        <v>4.7.17</v>
      </c>
      <c r="C12372" s="164">
        <v>0</v>
      </c>
      <c r="D12372" s="489"/>
      <c r="E12372" s="552"/>
      <c r="F12372" s="554"/>
      <c r="G12372" s="554"/>
      <c r="H12372" s="519"/>
      <c r="I12372" s="554"/>
      <c r="J12372" s="321"/>
      <c r="K12372" s="485"/>
      <c r="L12372" s="484"/>
      <c r="M12372" s="484"/>
      <c r="N12372" s="484"/>
      <c r="O12372" s="484"/>
      <c r="P12372" s="484"/>
      <c r="Q12372" s="484"/>
      <c r="R12372" s="484"/>
      <c r="S12372" s="484"/>
    </row>
    <row r="12373" spans="1:19" ht="15.75" hidden="1" thickBot="1">
      <c r="A12373" s="161" t="s">
        <v>952</v>
      </c>
      <c r="B12373" s="163" t="str">
        <f t="shared" si="427"/>
        <v>4.7.17</v>
      </c>
      <c r="C12373" s="164">
        <v>0</v>
      </c>
      <c r="D12373" s="489"/>
      <c r="E12373" s="555"/>
      <c r="F12373" s="556"/>
      <c r="G12373" s="556"/>
      <c r="H12373" s="557"/>
      <c r="I12373" s="556"/>
      <c r="J12373" s="558"/>
      <c r="K12373" s="532">
        <f>SUM(J12367:J12373)</f>
        <v>2186</v>
      </c>
      <c r="L12373" s="484"/>
      <c r="M12373" s="484"/>
      <c r="N12373" s="484"/>
      <c r="O12373" s="484"/>
      <c r="P12373" s="484"/>
      <c r="Q12373" s="484"/>
      <c r="R12373" s="484"/>
      <c r="S12373" s="484"/>
    </row>
    <row r="12374" spans="1:19" ht="15.75" hidden="1" thickBot="1">
      <c r="A12374" s="161" t="s">
        <v>952</v>
      </c>
      <c r="B12374" s="163" t="str">
        <f t="shared" si="427"/>
        <v>4.7.17</v>
      </c>
      <c r="C12374" s="164">
        <v>0</v>
      </c>
      <c r="D12374" s="489"/>
      <c r="E12374" s="559"/>
      <c r="F12374" s="559"/>
      <c r="G12374" s="559"/>
      <c r="H12374" s="560"/>
      <c r="I12374" s="559"/>
      <c r="J12374" s="561"/>
      <c r="K12374" s="562"/>
      <c r="L12374" s="484"/>
      <c r="M12374" s="484"/>
      <c r="N12374" s="484"/>
      <c r="O12374" s="484"/>
      <c r="P12374" s="484"/>
      <c r="Q12374" s="484"/>
      <c r="R12374" s="484"/>
      <c r="S12374" s="484"/>
    </row>
    <row r="12375" spans="1:19" ht="15.75" hidden="1" thickBot="1">
      <c r="A12375" s="161" t="s">
        <v>952</v>
      </c>
      <c r="B12375" s="163" t="str">
        <f t="shared" si="427"/>
        <v>4.7.17</v>
      </c>
      <c r="C12375" s="164">
        <v>0</v>
      </c>
      <c r="D12375" s="489"/>
      <c r="E12375" s="495" t="s">
        <v>505</v>
      </c>
      <c r="F12375" s="496" t="s">
        <v>497</v>
      </c>
      <c r="G12375" s="497" t="s">
        <v>41</v>
      </c>
      <c r="H12375" s="544" t="s">
        <v>506</v>
      </c>
      <c r="I12375" s="497" t="s">
        <v>507</v>
      </c>
      <c r="J12375" s="545" t="s">
        <v>501</v>
      </c>
      <c r="K12375" s="490"/>
      <c r="L12375" s="484"/>
      <c r="M12375" s="484"/>
      <c r="N12375" s="484"/>
      <c r="O12375" s="484"/>
      <c r="P12375" s="484"/>
      <c r="Q12375" s="484"/>
      <c r="R12375" s="484"/>
      <c r="S12375" s="484"/>
    </row>
    <row r="12376" spans="1:19" hidden="1">
      <c r="A12376" s="161" t="s">
        <v>952</v>
      </c>
      <c r="B12376" s="163" t="str">
        <f t="shared" si="427"/>
        <v>4.7.17</v>
      </c>
      <c r="C12376" s="164">
        <v>0</v>
      </c>
      <c r="D12376" s="489"/>
      <c r="E12376" s="563"/>
      <c r="F12376" s="568"/>
      <c r="G12376" s="590"/>
      <c r="H12376" s="527"/>
      <c r="I12376" s="565"/>
      <c r="J12376" s="566"/>
      <c r="K12376" s="490"/>
      <c r="L12376" s="484"/>
      <c r="M12376" s="484"/>
      <c r="N12376" s="484"/>
      <c r="O12376" s="484"/>
      <c r="P12376" s="484"/>
      <c r="Q12376" s="484"/>
      <c r="R12376" s="484"/>
      <c r="S12376" s="484"/>
    </row>
    <row r="12377" spans="1:19" hidden="1">
      <c r="A12377" s="161" t="s">
        <v>952</v>
      </c>
      <c r="B12377" s="163" t="str">
        <f t="shared" si="427"/>
        <v>4.7.17</v>
      </c>
      <c r="C12377" s="164">
        <v>0</v>
      </c>
      <c r="D12377" s="489"/>
      <c r="E12377" s="552"/>
      <c r="F12377" s="553"/>
      <c r="G12377" s="585"/>
      <c r="H12377" s="527"/>
      <c r="I12377" s="565"/>
      <c r="J12377" s="566"/>
      <c r="K12377" s="490"/>
      <c r="L12377" s="484"/>
      <c r="M12377" s="484"/>
      <c r="N12377" s="484"/>
      <c r="O12377" s="484"/>
      <c r="P12377" s="484"/>
      <c r="Q12377" s="484"/>
      <c r="R12377" s="484"/>
      <c r="S12377" s="484"/>
    </row>
    <row r="12378" spans="1:19" hidden="1">
      <c r="A12378" s="161" t="s">
        <v>952</v>
      </c>
      <c r="B12378" s="163" t="str">
        <f t="shared" si="427"/>
        <v>4.7.17</v>
      </c>
      <c r="C12378" s="164">
        <v>0</v>
      </c>
      <c r="D12378" s="489"/>
      <c r="E12378" s="552"/>
      <c r="F12378" s="553"/>
      <c r="G12378" s="591"/>
      <c r="H12378" s="527"/>
      <c r="I12378" s="565"/>
      <c r="J12378" s="566"/>
      <c r="K12378" s="490"/>
      <c r="L12378" s="484"/>
      <c r="M12378" s="484"/>
      <c r="N12378" s="484"/>
      <c r="O12378" s="484"/>
      <c r="P12378" s="484"/>
      <c r="Q12378" s="484"/>
      <c r="R12378" s="484"/>
      <c r="S12378" s="484"/>
    </row>
    <row r="12379" spans="1:19" hidden="1">
      <c r="A12379" s="161" t="s">
        <v>952</v>
      </c>
      <c r="B12379" s="163" t="str">
        <f t="shared" si="427"/>
        <v>4.7.17</v>
      </c>
      <c r="C12379" s="164">
        <v>0</v>
      </c>
      <c r="D12379" s="489"/>
      <c r="E12379" s="552"/>
      <c r="F12379" s="553"/>
      <c r="G12379" s="592"/>
      <c r="H12379" s="527"/>
      <c r="I12379" s="565"/>
      <c r="J12379" s="566"/>
      <c r="K12379" s="490"/>
      <c r="L12379" s="484"/>
      <c r="M12379" s="484"/>
      <c r="N12379" s="484"/>
      <c r="O12379" s="484"/>
      <c r="P12379" s="484"/>
      <c r="Q12379" s="484"/>
      <c r="R12379" s="484"/>
      <c r="S12379" s="484"/>
    </row>
    <row r="12380" spans="1:19" hidden="1">
      <c r="A12380" s="161" t="s">
        <v>952</v>
      </c>
      <c r="B12380" s="163" t="str">
        <f t="shared" si="427"/>
        <v>4.7.17</v>
      </c>
      <c r="C12380" s="164">
        <v>0</v>
      </c>
      <c r="D12380" s="489"/>
      <c r="E12380" s="552"/>
      <c r="F12380" s="554"/>
      <c r="G12380" s="554"/>
      <c r="H12380" s="519"/>
      <c r="I12380" s="554"/>
      <c r="J12380" s="321"/>
      <c r="K12380" s="490"/>
      <c r="L12380" s="484"/>
      <c r="M12380" s="484"/>
      <c r="N12380" s="484"/>
      <c r="O12380" s="484"/>
      <c r="P12380" s="484"/>
      <c r="Q12380" s="484"/>
      <c r="R12380" s="484"/>
      <c r="S12380" s="484"/>
    </row>
    <row r="12381" spans="1:19" hidden="1">
      <c r="A12381" s="161" t="s">
        <v>952</v>
      </c>
      <c r="B12381" s="163" t="str">
        <f t="shared" si="427"/>
        <v>4.7.17</v>
      </c>
      <c r="C12381" s="164">
        <v>0</v>
      </c>
      <c r="D12381" s="489"/>
      <c r="E12381" s="552"/>
      <c r="F12381" s="554"/>
      <c r="G12381" s="554"/>
      <c r="H12381" s="519"/>
      <c r="I12381" s="554"/>
      <c r="J12381" s="321"/>
      <c r="K12381" s="490"/>
      <c r="L12381" s="484"/>
      <c r="M12381" s="484"/>
      <c r="N12381" s="484"/>
      <c r="O12381" s="484"/>
      <c r="P12381" s="484"/>
      <c r="Q12381" s="484"/>
      <c r="R12381" s="484"/>
      <c r="S12381" s="484"/>
    </row>
    <row r="12382" spans="1:19" hidden="1">
      <c r="A12382" s="161" t="s">
        <v>952</v>
      </c>
      <c r="B12382" s="163" t="str">
        <f t="shared" si="427"/>
        <v>4.7.17</v>
      </c>
      <c r="C12382" s="164">
        <v>0</v>
      </c>
      <c r="D12382" s="489"/>
      <c r="E12382" s="552"/>
      <c r="F12382" s="554"/>
      <c r="G12382" s="554"/>
      <c r="H12382" s="519"/>
      <c r="I12382" s="554"/>
      <c r="J12382" s="321"/>
      <c r="K12382" s="490"/>
      <c r="L12382" s="484"/>
      <c r="M12382" s="484"/>
      <c r="N12382" s="484"/>
      <c r="O12382" s="484"/>
      <c r="P12382" s="484"/>
      <c r="Q12382" s="484"/>
      <c r="R12382" s="484"/>
      <c r="S12382" s="484"/>
    </row>
    <row r="12383" spans="1:19" hidden="1">
      <c r="A12383" s="161" t="s">
        <v>952</v>
      </c>
      <c r="B12383" s="163" t="str">
        <f t="shared" si="427"/>
        <v>4.7.17</v>
      </c>
      <c r="C12383" s="164">
        <v>0</v>
      </c>
      <c r="D12383" s="489"/>
      <c r="E12383" s="552"/>
      <c r="F12383" s="554"/>
      <c r="G12383" s="554"/>
      <c r="H12383" s="519"/>
      <c r="I12383" s="554"/>
      <c r="J12383" s="321"/>
      <c r="K12383" s="490"/>
      <c r="L12383" s="484"/>
      <c r="M12383" s="484"/>
      <c r="N12383" s="484"/>
      <c r="O12383" s="484"/>
      <c r="P12383" s="484"/>
      <c r="Q12383" s="484"/>
      <c r="R12383" s="484"/>
      <c r="S12383" s="484"/>
    </row>
    <row r="12384" spans="1:19" hidden="1">
      <c r="A12384" s="161" t="s">
        <v>952</v>
      </c>
      <c r="B12384" s="163" t="str">
        <f t="shared" si="427"/>
        <v>4.7.17</v>
      </c>
      <c r="C12384" s="164">
        <v>0</v>
      </c>
      <c r="D12384" s="489"/>
      <c r="E12384" s="552"/>
      <c r="F12384" s="554"/>
      <c r="G12384" s="554"/>
      <c r="H12384" s="519"/>
      <c r="I12384" s="554"/>
      <c r="J12384" s="321"/>
      <c r="K12384" s="490"/>
      <c r="L12384" s="484"/>
      <c r="M12384" s="484"/>
      <c r="N12384" s="484"/>
      <c r="O12384" s="484"/>
      <c r="P12384" s="484"/>
      <c r="Q12384" s="484"/>
      <c r="R12384" s="484"/>
      <c r="S12384" s="484"/>
    </row>
    <row r="12385" spans="1:19" hidden="1">
      <c r="A12385" s="161" t="s">
        <v>952</v>
      </c>
      <c r="B12385" s="163" t="str">
        <f t="shared" si="427"/>
        <v>4.7.17</v>
      </c>
      <c r="C12385" s="164">
        <v>0</v>
      </c>
      <c r="D12385" s="489"/>
      <c r="E12385" s="552"/>
      <c r="F12385" s="554"/>
      <c r="G12385" s="554"/>
      <c r="H12385" s="519"/>
      <c r="I12385" s="554"/>
      <c r="J12385" s="321"/>
      <c r="K12385" s="490"/>
      <c r="L12385" s="484"/>
      <c r="M12385" s="484"/>
      <c r="N12385" s="484"/>
      <c r="O12385" s="484"/>
      <c r="P12385" s="484"/>
      <c r="Q12385" s="484"/>
      <c r="R12385" s="484"/>
      <c r="S12385" s="484"/>
    </row>
    <row r="12386" spans="1:19" hidden="1">
      <c r="A12386" s="161" t="s">
        <v>952</v>
      </c>
      <c r="B12386" s="163" t="str">
        <f t="shared" si="427"/>
        <v>4.7.17</v>
      </c>
      <c r="C12386" s="164">
        <v>0</v>
      </c>
      <c r="D12386" s="489"/>
      <c r="E12386" s="552"/>
      <c r="F12386" s="554"/>
      <c r="G12386" s="554"/>
      <c r="H12386" s="519"/>
      <c r="I12386" s="554"/>
      <c r="J12386" s="321"/>
      <c r="K12386" s="490"/>
      <c r="L12386" s="484"/>
      <c r="M12386" s="484"/>
      <c r="N12386" s="484"/>
      <c r="O12386" s="484"/>
      <c r="P12386" s="484"/>
      <c r="Q12386" s="484"/>
      <c r="R12386" s="484"/>
      <c r="S12386" s="484"/>
    </row>
    <row r="12387" spans="1:19" hidden="1">
      <c r="A12387" s="161" t="s">
        <v>952</v>
      </c>
      <c r="B12387" s="163" t="str">
        <f t="shared" si="427"/>
        <v>4.7.17</v>
      </c>
      <c r="C12387" s="164">
        <v>0</v>
      </c>
      <c r="D12387" s="489"/>
      <c r="E12387" s="552"/>
      <c r="F12387" s="554"/>
      <c r="G12387" s="554"/>
      <c r="H12387" s="519"/>
      <c r="I12387" s="554"/>
      <c r="J12387" s="321"/>
      <c r="K12387" s="490"/>
      <c r="L12387" s="484"/>
      <c r="M12387" s="484"/>
      <c r="N12387" s="484"/>
      <c r="O12387" s="484"/>
      <c r="P12387" s="484"/>
      <c r="Q12387" s="484"/>
      <c r="R12387" s="484"/>
      <c r="S12387" s="484"/>
    </row>
    <row r="12388" spans="1:19" ht="15.75" hidden="1" thickBot="1">
      <c r="A12388" s="161" t="s">
        <v>952</v>
      </c>
      <c r="B12388" s="163" t="str">
        <f t="shared" si="427"/>
        <v>4.7.17</v>
      </c>
      <c r="C12388" s="164">
        <v>0</v>
      </c>
      <c r="D12388" s="489"/>
      <c r="E12388" s="555"/>
      <c r="F12388" s="556"/>
      <c r="G12388" s="556"/>
      <c r="H12388" s="557"/>
      <c r="I12388" s="556"/>
      <c r="J12388" s="558"/>
      <c r="K12388" s="532">
        <f>SUM(J12376:J12388)</f>
        <v>0</v>
      </c>
      <c r="L12388" s="484"/>
      <c r="M12388" s="484"/>
      <c r="N12388" s="484"/>
      <c r="O12388" s="484"/>
      <c r="P12388" s="484"/>
      <c r="Q12388" s="484"/>
      <c r="R12388" s="484"/>
      <c r="S12388" s="484"/>
    </row>
    <row r="12389" spans="1:19" ht="15.75" hidden="1" thickBot="1">
      <c r="A12389" s="161" t="s">
        <v>952</v>
      </c>
      <c r="B12389" s="163" t="str">
        <f t="shared" si="427"/>
        <v>4.7.17</v>
      </c>
      <c r="C12389" s="164">
        <v>0</v>
      </c>
      <c r="D12389" s="489"/>
      <c r="E12389" s="559"/>
      <c r="F12389" s="559"/>
      <c r="G12389" s="559"/>
      <c r="H12389" s="560"/>
      <c r="I12389" s="559"/>
      <c r="J12389" s="561"/>
      <c r="K12389" s="562"/>
      <c r="L12389" s="484"/>
      <c r="M12389" s="484"/>
      <c r="N12389" s="484"/>
      <c r="O12389" s="484"/>
      <c r="P12389" s="484"/>
      <c r="Q12389" s="484"/>
      <c r="R12389" s="484"/>
      <c r="S12389" s="484"/>
    </row>
    <row r="12390" spans="1:19" ht="15.75" hidden="1" thickBot="1">
      <c r="A12390" s="161" t="s">
        <v>952</v>
      </c>
      <c r="B12390" s="163" t="str">
        <f t="shared" si="427"/>
        <v>4.7.17</v>
      </c>
      <c r="C12390" s="164">
        <v>0</v>
      </c>
      <c r="D12390" s="489"/>
      <c r="E12390" s="495" t="s">
        <v>509</v>
      </c>
      <c r="F12390" s="496" t="s">
        <v>497</v>
      </c>
      <c r="G12390" s="497" t="s">
        <v>41</v>
      </c>
      <c r="H12390" s="544" t="s">
        <v>506</v>
      </c>
      <c r="I12390" s="497" t="s">
        <v>510</v>
      </c>
      <c r="J12390" s="545" t="s">
        <v>501</v>
      </c>
      <c r="K12390" s="490"/>
      <c r="L12390" s="484"/>
      <c r="M12390" s="484"/>
      <c r="N12390" s="484"/>
      <c r="O12390" s="484"/>
      <c r="P12390" s="484"/>
      <c r="Q12390" s="484"/>
      <c r="R12390" s="484"/>
      <c r="S12390" s="484"/>
    </row>
    <row r="12391" spans="1:19" hidden="1">
      <c r="A12391" s="161" t="s">
        <v>952</v>
      </c>
      <c r="B12391" s="163" t="str">
        <f t="shared" si="427"/>
        <v>4.7.17</v>
      </c>
      <c r="C12391" s="164">
        <v>0</v>
      </c>
      <c r="D12391" s="489"/>
      <c r="E12391" s="593" t="s">
        <v>535</v>
      </c>
      <c r="F12391" s="564" t="s">
        <v>90</v>
      </c>
      <c r="G12391" s="594">
        <v>0.02</v>
      </c>
      <c r="H12391" s="527">
        <f>1.023*150000</f>
        <v>153450</v>
      </c>
      <c r="I12391" s="595">
        <v>1</v>
      </c>
      <c r="J12391" s="566">
        <f>ROUND(IF(N(F12391)&gt;0,PRODUCT(H12391,1/I12391),PRODUCT(G12391:I12391)),0)</f>
        <v>3069</v>
      </c>
      <c r="K12391" s="490"/>
      <c r="L12391" s="484"/>
      <c r="M12391" s="484"/>
      <c r="N12391" s="484"/>
      <c r="O12391" s="484"/>
      <c r="P12391" s="484"/>
      <c r="Q12391" s="484"/>
      <c r="R12391" s="484"/>
      <c r="S12391" s="484"/>
    </row>
    <row r="12392" spans="1:19" hidden="1">
      <c r="A12392" s="161" t="s">
        <v>952</v>
      </c>
      <c r="B12392" s="163" t="str">
        <f t="shared" si="427"/>
        <v>4.7.17</v>
      </c>
      <c r="C12392" s="164">
        <v>0</v>
      </c>
      <c r="D12392" s="489"/>
      <c r="E12392" s="563"/>
      <c r="F12392" s="571"/>
      <c r="G12392" s="571"/>
      <c r="H12392" s="527"/>
      <c r="I12392" s="571"/>
      <c r="J12392" s="566"/>
      <c r="K12392" s="490"/>
      <c r="L12392" s="484"/>
      <c r="M12392" s="484"/>
      <c r="N12392" s="484"/>
      <c r="O12392" s="484"/>
      <c r="P12392" s="484"/>
      <c r="Q12392" s="484"/>
      <c r="R12392" s="484"/>
      <c r="S12392" s="484"/>
    </row>
    <row r="12393" spans="1:19" hidden="1">
      <c r="A12393" s="161" t="s">
        <v>952</v>
      </c>
      <c r="B12393" s="163" t="str">
        <f t="shared" si="427"/>
        <v>4.7.17</v>
      </c>
      <c r="C12393" s="164">
        <v>0</v>
      </c>
      <c r="D12393" s="489"/>
      <c r="E12393" s="552"/>
      <c r="F12393" s="554"/>
      <c r="G12393" s="554"/>
      <c r="H12393" s="519"/>
      <c r="I12393" s="554"/>
      <c r="J12393" s="321"/>
      <c r="K12393" s="490"/>
      <c r="L12393" s="484"/>
      <c r="M12393" s="484"/>
      <c r="N12393" s="484"/>
      <c r="O12393" s="484"/>
      <c r="P12393" s="484"/>
      <c r="Q12393" s="484"/>
      <c r="R12393" s="484"/>
      <c r="S12393" s="484"/>
    </row>
    <row r="12394" spans="1:19" hidden="1">
      <c r="A12394" s="161" t="s">
        <v>952</v>
      </c>
      <c r="B12394" s="163" t="str">
        <f t="shared" si="427"/>
        <v>4.7.17</v>
      </c>
      <c r="C12394" s="164">
        <v>0</v>
      </c>
      <c r="D12394" s="489"/>
      <c r="E12394" s="552"/>
      <c r="F12394" s="554"/>
      <c r="G12394" s="554"/>
      <c r="H12394" s="519"/>
      <c r="I12394" s="554"/>
      <c r="J12394" s="321"/>
      <c r="K12394" s="490"/>
      <c r="L12394" s="484"/>
      <c r="M12394" s="484"/>
      <c r="N12394" s="484"/>
      <c r="O12394" s="484"/>
      <c r="P12394" s="484"/>
      <c r="Q12394" s="484"/>
      <c r="R12394" s="484"/>
      <c r="S12394" s="484"/>
    </row>
    <row r="12395" spans="1:19" hidden="1">
      <c r="A12395" s="161" t="s">
        <v>952</v>
      </c>
      <c r="B12395" s="163" t="str">
        <f t="shared" si="427"/>
        <v>4.7.17</v>
      </c>
      <c r="C12395" s="164">
        <v>0</v>
      </c>
      <c r="D12395" s="489"/>
      <c r="E12395" s="552"/>
      <c r="F12395" s="554"/>
      <c r="G12395" s="554"/>
      <c r="H12395" s="519"/>
      <c r="I12395" s="554"/>
      <c r="J12395" s="321"/>
      <c r="K12395" s="490"/>
      <c r="L12395" s="484"/>
      <c r="M12395" s="484"/>
      <c r="N12395" s="484"/>
      <c r="O12395" s="484"/>
      <c r="P12395" s="484"/>
      <c r="Q12395" s="484"/>
      <c r="R12395" s="484"/>
      <c r="S12395" s="484"/>
    </row>
    <row r="12396" spans="1:19" ht="15.75" hidden="1" thickBot="1">
      <c r="A12396" s="161" t="s">
        <v>952</v>
      </c>
      <c r="B12396" s="163" t="str">
        <f t="shared" si="427"/>
        <v>4.7.17</v>
      </c>
      <c r="C12396" s="164">
        <v>0</v>
      </c>
      <c r="D12396" s="489"/>
      <c r="E12396" s="555"/>
      <c r="F12396" s="556"/>
      <c r="G12396" s="556"/>
      <c r="H12396" s="557"/>
      <c r="I12396" s="556"/>
      <c r="J12396" s="558"/>
      <c r="K12396" s="532">
        <f>SUM(J12391:J12396)</f>
        <v>3069</v>
      </c>
      <c r="L12396" s="484"/>
      <c r="M12396" s="484"/>
      <c r="N12396" s="484"/>
      <c r="O12396" s="484"/>
      <c r="P12396" s="484"/>
      <c r="Q12396" s="484"/>
      <c r="R12396" s="484"/>
      <c r="S12396" s="484"/>
    </row>
    <row r="12397" spans="1:19" ht="15.75" hidden="1" thickBot="1">
      <c r="A12397" s="161" t="s">
        <v>952</v>
      </c>
      <c r="B12397" s="163" t="str">
        <f t="shared" si="427"/>
        <v>4.7.17</v>
      </c>
      <c r="C12397" s="164">
        <v>0</v>
      </c>
      <c r="D12397" s="489"/>
      <c r="E12397" s="559"/>
      <c r="F12397" s="559"/>
      <c r="G12397" s="559"/>
      <c r="H12397" s="560"/>
      <c r="I12397" s="572"/>
      <c r="J12397" s="573"/>
      <c r="K12397" s="562"/>
      <c r="L12397" s="484"/>
      <c r="M12397" s="484"/>
      <c r="N12397" s="484"/>
      <c r="O12397" s="484"/>
      <c r="P12397" s="484"/>
      <c r="Q12397" s="484"/>
      <c r="R12397" s="484"/>
      <c r="S12397" s="484"/>
    </row>
    <row r="12398" spans="1:19" ht="15.75" hidden="1" thickBot="1">
      <c r="A12398" s="161" t="s">
        <v>952</v>
      </c>
      <c r="B12398" s="163" t="str">
        <f t="shared" si="427"/>
        <v>4.7.17</v>
      </c>
      <c r="C12398" s="164">
        <v>0</v>
      </c>
      <c r="D12398" s="489"/>
      <c r="E12398" s="495" t="s">
        <v>512</v>
      </c>
      <c r="F12398" s="496" t="s">
        <v>519</v>
      </c>
      <c r="G12398" s="497" t="s">
        <v>520</v>
      </c>
      <c r="H12398" s="544" t="s">
        <v>513</v>
      </c>
      <c r="I12398" s="497" t="s">
        <v>500</v>
      </c>
      <c r="J12398" s="545" t="s">
        <v>501</v>
      </c>
      <c r="K12398" s="490"/>
      <c r="L12398" s="484"/>
      <c r="M12398" s="484"/>
      <c r="N12398" s="484"/>
      <c r="O12398" s="484"/>
      <c r="P12398" s="484"/>
      <c r="Q12398" s="484"/>
      <c r="R12398" s="484"/>
      <c r="S12398" s="484"/>
    </row>
    <row r="12399" spans="1:19" hidden="1">
      <c r="A12399" s="161" t="s">
        <v>952</v>
      </c>
      <c r="B12399" s="163" t="str">
        <f t="shared" si="427"/>
        <v>4.7.17</v>
      </c>
      <c r="C12399" s="164">
        <v>0</v>
      </c>
      <c r="D12399" s="489"/>
      <c r="E12399" s="499" t="s">
        <v>521</v>
      </c>
      <c r="F12399" s="219">
        <v>63600</v>
      </c>
      <c r="G12399" s="527">
        <v>54060</v>
      </c>
      <c r="H12399" s="207">
        <v>120366.18</v>
      </c>
      <c r="I12399" s="574">
        <v>200</v>
      </c>
      <c r="J12399" s="217">
        <f>ROUND(IF(N(F12399)&gt;0,PRODUCT(H12399,1/I12399),PRODUCT(G12399:I12399)),0)</f>
        <v>602</v>
      </c>
      <c r="K12399" s="490"/>
      <c r="L12399" s="484"/>
      <c r="M12399" s="484"/>
      <c r="N12399" s="484"/>
      <c r="O12399" s="484"/>
      <c r="P12399" s="484"/>
      <c r="Q12399" s="484"/>
      <c r="R12399" s="484"/>
      <c r="S12399" s="484"/>
    </row>
    <row r="12400" spans="1:19" hidden="1">
      <c r="A12400" s="161" t="s">
        <v>952</v>
      </c>
      <c r="B12400" s="163" t="str">
        <f t="shared" si="427"/>
        <v>4.7.17</v>
      </c>
      <c r="C12400" s="164">
        <v>0</v>
      </c>
      <c r="D12400" s="489"/>
      <c r="E12400" s="499" t="s">
        <v>522</v>
      </c>
      <c r="F12400" s="209">
        <v>31800</v>
      </c>
      <c r="G12400" s="527">
        <v>27030</v>
      </c>
      <c r="H12400" s="207">
        <v>60183.09</v>
      </c>
      <c r="I12400" s="574">
        <v>10</v>
      </c>
      <c r="J12400" s="217">
        <f>ROUND(IF(N(F12400)&gt;0,PRODUCT(H12400,1/I12400),PRODUCT(G12400:I12400)),0)</f>
        <v>6018</v>
      </c>
      <c r="K12400" s="490"/>
      <c r="L12400" s="484"/>
      <c r="M12400" s="484"/>
      <c r="N12400" s="484"/>
      <c r="O12400" s="484"/>
      <c r="P12400" s="484"/>
      <c r="Q12400" s="484"/>
      <c r="R12400" s="484"/>
      <c r="S12400" s="484"/>
    </row>
    <row r="12401" spans="1:19" hidden="1">
      <c r="A12401" s="161" t="s">
        <v>952</v>
      </c>
      <c r="B12401" s="163" t="str">
        <f t="shared" si="427"/>
        <v>4.7.17</v>
      </c>
      <c r="C12401" s="164">
        <v>0</v>
      </c>
      <c r="D12401" s="489"/>
      <c r="E12401" s="438" t="s">
        <v>523</v>
      </c>
      <c r="F12401" s="209">
        <v>19080</v>
      </c>
      <c r="G12401" s="527">
        <v>16218</v>
      </c>
      <c r="H12401" s="207">
        <v>36109.853999999999</v>
      </c>
      <c r="I12401" s="576">
        <v>1</v>
      </c>
      <c r="J12401" s="217">
        <f>ROUND(IF(N(F12401)&gt;0,PRODUCT(H12401,1/I12401),PRODUCT(G12401:I12401)),0)</f>
        <v>36110</v>
      </c>
      <c r="K12401" s="490"/>
      <c r="L12401" s="484"/>
      <c r="M12401" s="484"/>
      <c r="N12401" s="484"/>
      <c r="O12401" s="484"/>
      <c r="P12401" s="484"/>
      <c r="Q12401" s="484"/>
      <c r="R12401" s="484"/>
      <c r="S12401" s="484"/>
    </row>
    <row r="12402" spans="1:19" hidden="1">
      <c r="A12402" s="161" t="s">
        <v>952</v>
      </c>
      <c r="B12402" s="163" t="str">
        <f t="shared" si="427"/>
        <v>4.7.17</v>
      </c>
      <c r="C12402" s="164">
        <v>0</v>
      </c>
      <c r="D12402" s="489"/>
      <c r="E12402" s="552"/>
      <c r="F12402" s="519"/>
      <c r="G12402" s="527"/>
      <c r="H12402" s="527"/>
      <c r="I12402" s="554"/>
      <c r="J12402" s="566"/>
      <c r="K12402" s="490"/>
      <c r="L12402" s="484"/>
      <c r="M12402" s="484"/>
      <c r="N12402" s="484"/>
      <c r="O12402" s="484"/>
      <c r="P12402" s="484"/>
      <c r="Q12402" s="484"/>
      <c r="R12402" s="484"/>
      <c r="S12402" s="484"/>
    </row>
    <row r="12403" spans="1:19" hidden="1">
      <c r="A12403" s="161" t="s">
        <v>952</v>
      </c>
      <c r="B12403" s="163" t="str">
        <f t="shared" si="427"/>
        <v>4.7.17</v>
      </c>
      <c r="C12403" s="164">
        <v>0</v>
      </c>
      <c r="D12403" s="489"/>
      <c r="E12403" s="552"/>
      <c r="F12403" s="554"/>
      <c r="G12403" s="554"/>
      <c r="H12403" s="519"/>
      <c r="I12403" s="554"/>
      <c r="J12403" s="321"/>
      <c r="K12403" s="490"/>
      <c r="L12403" s="484"/>
      <c r="M12403" s="484"/>
      <c r="N12403" s="484"/>
      <c r="O12403" s="484"/>
      <c r="P12403" s="484"/>
      <c r="Q12403" s="484"/>
      <c r="R12403" s="484"/>
      <c r="S12403" s="484"/>
    </row>
    <row r="12404" spans="1:19" hidden="1">
      <c r="A12404" s="161" t="s">
        <v>952</v>
      </c>
      <c r="B12404" s="163" t="str">
        <f t="shared" si="427"/>
        <v>4.7.17</v>
      </c>
      <c r="C12404" s="164">
        <v>0</v>
      </c>
      <c r="D12404" s="489"/>
      <c r="E12404" s="552"/>
      <c r="F12404" s="554"/>
      <c r="G12404" s="554"/>
      <c r="H12404" s="519"/>
      <c r="I12404" s="554"/>
      <c r="J12404" s="321"/>
      <c r="K12404" s="490"/>
      <c r="L12404" s="484"/>
      <c r="M12404" s="484"/>
      <c r="N12404" s="484"/>
      <c r="O12404" s="484"/>
      <c r="P12404" s="484"/>
      <c r="Q12404" s="484"/>
      <c r="R12404" s="484"/>
      <c r="S12404" s="484"/>
    </row>
    <row r="12405" spans="1:19" ht="15.75" hidden="1" thickBot="1">
      <c r="A12405" s="161" t="s">
        <v>952</v>
      </c>
      <c r="B12405" s="163" t="str">
        <f t="shared" si="427"/>
        <v>4.7.17</v>
      </c>
      <c r="C12405" s="164">
        <v>0</v>
      </c>
      <c r="D12405" s="489"/>
      <c r="E12405" s="577"/>
      <c r="F12405" s="578"/>
      <c r="G12405" s="578"/>
      <c r="H12405" s="579"/>
      <c r="I12405" s="578"/>
      <c r="J12405" s="580"/>
      <c r="K12405" s="532">
        <f>SUM(J12399:J12405)</f>
        <v>42730</v>
      </c>
      <c r="L12405" s="484"/>
      <c r="M12405" s="484"/>
      <c r="N12405" s="484"/>
      <c r="O12405" s="484"/>
      <c r="P12405" s="484"/>
      <c r="Q12405" s="484"/>
      <c r="R12405" s="484"/>
      <c r="S12405" s="484"/>
    </row>
    <row r="12406" spans="1:19" hidden="1">
      <c r="A12406" s="161" t="s">
        <v>952</v>
      </c>
      <c r="B12406" s="163" t="str">
        <f t="shared" si="427"/>
        <v>4.7.17</v>
      </c>
      <c r="C12406" s="164">
        <v>0</v>
      </c>
      <c r="D12406" s="489"/>
      <c r="E12406" s="485"/>
      <c r="F12406" s="485"/>
      <c r="G12406" s="485"/>
      <c r="H12406" s="542"/>
      <c r="I12406" s="485"/>
      <c r="J12406" s="543"/>
      <c r="K12406" s="490"/>
      <c r="L12406" s="484"/>
      <c r="M12406" s="484"/>
      <c r="N12406" s="484"/>
      <c r="O12406" s="484"/>
      <c r="P12406" s="484"/>
      <c r="Q12406" s="484"/>
      <c r="R12406" s="484"/>
      <c r="S12406" s="484"/>
    </row>
    <row r="12407" spans="1:19" ht="15.75" hidden="1" thickBot="1">
      <c r="A12407" s="161" t="s">
        <v>952</v>
      </c>
      <c r="B12407" s="163" t="str">
        <f t="shared" si="427"/>
        <v>4.7.17</v>
      </c>
      <c r="C12407" s="164">
        <v>0</v>
      </c>
      <c r="D12407" s="489"/>
      <c r="E12407" s="485"/>
      <c r="F12407" s="485"/>
      <c r="G12407" s="485"/>
      <c r="H12407" s="581" t="s">
        <v>516</v>
      </c>
      <c r="I12407" s="485"/>
      <c r="J12407" s="543"/>
      <c r="K12407" s="532">
        <f>ROUND(+K12373+K12388+K12396+K12405,0)</f>
        <v>47985</v>
      </c>
      <c r="L12407" s="484"/>
      <c r="M12407" s="484"/>
      <c r="N12407" s="484"/>
      <c r="O12407" s="484"/>
      <c r="P12407" s="484"/>
      <c r="Q12407" s="484"/>
      <c r="R12407" s="484"/>
      <c r="S12407" s="484"/>
    </row>
    <row r="12408" spans="1:19" hidden="1">
      <c r="A12408" s="161" t="s">
        <v>952</v>
      </c>
      <c r="B12408" s="163" t="str">
        <f t="shared" si="427"/>
        <v>4.7.17</v>
      </c>
      <c r="C12408" s="164">
        <v>0</v>
      </c>
      <c r="D12408" s="489"/>
      <c r="E12408" s="485"/>
      <c r="F12408" s="485"/>
      <c r="G12408" s="485"/>
      <c r="H12408" s="542"/>
      <c r="I12408" s="485"/>
      <c r="J12408" s="543"/>
      <c r="K12408" s="485"/>
      <c r="L12408" s="484"/>
      <c r="M12408" s="484"/>
      <c r="N12408" s="484"/>
      <c r="O12408" s="484"/>
      <c r="P12408" s="484"/>
      <c r="Q12408" s="484"/>
      <c r="R12408" s="484"/>
      <c r="S12408" s="484"/>
    </row>
    <row r="12409" spans="1:19" hidden="1">
      <c r="A12409" s="161" t="s">
        <v>952</v>
      </c>
      <c r="B12409" s="163" t="str">
        <f t="shared" si="427"/>
        <v>4.7.17</v>
      </c>
      <c r="C12409" s="164">
        <v>0</v>
      </c>
      <c r="D12409" s="489"/>
      <c r="E12409" s="485"/>
      <c r="F12409" s="485"/>
      <c r="G12409" s="485"/>
      <c r="H12409" s="542"/>
      <c r="I12409" s="485"/>
      <c r="J12409" s="543"/>
      <c r="K12409" s="485"/>
      <c r="L12409" s="484"/>
      <c r="M12409" s="484"/>
      <c r="N12409" s="484"/>
      <c r="O12409" s="484"/>
      <c r="P12409" s="484"/>
      <c r="Q12409" s="484"/>
      <c r="R12409" s="484"/>
      <c r="S12409" s="484"/>
    </row>
    <row r="12410" spans="1:19" hidden="1">
      <c r="A12410" s="161" t="s">
        <v>952</v>
      </c>
      <c r="B12410" s="163" t="str">
        <f t="shared" si="427"/>
        <v>4.7.17</v>
      </c>
      <c r="C12410" s="164">
        <v>0</v>
      </c>
      <c r="D12410" s="489"/>
      <c r="E12410" s="485"/>
      <c r="F12410" s="485"/>
      <c r="G12410" s="485"/>
      <c r="H12410" s="542"/>
      <c r="I12410" s="485"/>
      <c r="J12410" s="543"/>
      <c r="K12410" s="485"/>
      <c r="L12410" s="484"/>
      <c r="M12410" s="484"/>
      <c r="N12410" s="484"/>
      <c r="O12410" s="484"/>
      <c r="P12410" s="484"/>
      <c r="Q12410" s="484"/>
      <c r="R12410" s="484"/>
      <c r="S12410" s="484"/>
    </row>
    <row r="12411" spans="1:19" hidden="1">
      <c r="A12411" s="161" t="s">
        <v>952</v>
      </c>
      <c r="B12411" s="163" t="str">
        <f>E12416</f>
        <v>4.7.18</v>
      </c>
      <c r="C12411" s="164">
        <v>0</v>
      </c>
      <c r="D12411" s="489"/>
      <c r="E12411" s="485"/>
      <c r="F12411" s="485"/>
      <c r="G12411" s="485"/>
      <c r="H12411" s="542"/>
      <c r="I12411" s="485"/>
      <c r="J12411" s="543"/>
      <c r="K12411" s="485"/>
      <c r="L12411" s="484"/>
      <c r="M12411" s="484"/>
      <c r="N12411" s="484"/>
      <c r="O12411" s="484"/>
      <c r="P12411" s="484"/>
      <c r="Q12411" s="484"/>
      <c r="R12411" s="484"/>
      <c r="S12411" s="484"/>
    </row>
    <row r="12412" spans="1:19" ht="18.75" hidden="1">
      <c r="A12412" s="161" t="s">
        <v>952</v>
      </c>
      <c r="B12412" s="163" t="str">
        <f t="shared" ref="B12412:B12464" si="428">B12411</f>
        <v>4.7.18</v>
      </c>
      <c r="C12412" s="164">
        <v>0</v>
      </c>
      <c r="D12412" s="489"/>
      <c r="E12412" s="486" t="s">
        <v>496</v>
      </c>
      <c r="F12412" s="486"/>
      <c r="G12412" s="486"/>
      <c r="H12412" s="486"/>
      <c r="I12412" s="486"/>
      <c r="J12412" s="487"/>
      <c r="K12412" s="488"/>
      <c r="L12412" s="484"/>
      <c r="M12412" s="484"/>
      <c r="N12412" s="484"/>
      <c r="O12412" s="484"/>
      <c r="P12412" s="484"/>
      <c r="Q12412" s="484"/>
      <c r="R12412" s="484"/>
      <c r="S12412" s="484"/>
    </row>
    <row r="12413" spans="1:19" hidden="1">
      <c r="A12413" s="161" t="s">
        <v>952</v>
      </c>
      <c r="B12413" s="163" t="str">
        <f t="shared" si="428"/>
        <v>4.7.18</v>
      </c>
      <c r="C12413" s="164">
        <v>0</v>
      </c>
      <c r="D12413" s="489"/>
      <c r="E12413" s="485"/>
      <c r="F12413" s="485"/>
      <c r="G12413" s="485"/>
      <c r="H12413" s="542"/>
      <c r="I12413" s="485"/>
      <c r="J12413" s="543"/>
      <c r="K12413" s="485"/>
      <c r="L12413" s="484"/>
      <c r="M12413" s="484"/>
      <c r="N12413" s="484"/>
      <c r="O12413" s="484"/>
      <c r="P12413" s="484"/>
      <c r="Q12413" s="484"/>
      <c r="R12413" s="484"/>
      <c r="S12413" s="484"/>
    </row>
    <row r="12414" spans="1:19" hidden="1">
      <c r="A12414" s="161" t="s">
        <v>952</v>
      </c>
      <c r="B12414" s="163" t="str">
        <f t="shared" si="428"/>
        <v>4.7.18</v>
      </c>
      <c r="C12414" s="164">
        <v>0</v>
      </c>
      <c r="D12414" s="489"/>
      <c r="E12414" s="485"/>
      <c r="F12414" s="485"/>
      <c r="G12414" s="485"/>
      <c r="H12414" s="542"/>
      <c r="I12414" s="485"/>
      <c r="J12414" s="543"/>
      <c r="K12414" s="485"/>
      <c r="L12414" s="484"/>
      <c r="M12414" s="484"/>
      <c r="N12414" s="484"/>
      <c r="O12414" s="484"/>
      <c r="P12414" s="484"/>
      <c r="Q12414" s="484"/>
      <c r="R12414" s="484"/>
      <c r="S12414" s="484"/>
    </row>
    <row r="12415" spans="1:19" hidden="1">
      <c r="A12415" s="161" t="s">
        <v>952</v>
      </c>
      <c r="B12415" s="163" t="str">
        <f t="shared" si="428"/>
        <v>4.7.18</v>
      </c>
      <c r="C12415" s="164">
        <v>0</v>
      </c>
      <c r="D12415" s="489"/>
      <c r="E12415" s="488"/>
      <c r="F12415" s="488"/>
      <c r="G12415" s="488"/>
      <c r="H12415" s="538"/>
      <c r="I12415" s="488"/>
      <c r="J12415" s="539"/>
      <c r="K12415" s="485"/>
      <c r="L12415" s="484"/>
      <c r="M12415" s="484"/>
      <c r="N12415" s="484"/>
      <c r="O12415" s="484"/>
      <c r="P12415" s="484"/>
      <c r="Q12415" s="484"/>
      <c r="R12415" s="484"/>
      <c r="S12415" s="484"/>
    </row>
    <row r="12416" spans="1:19" ht="27" hidden="1" customHeight="1">
      <c r="A12416" s="161" t="s">
        <v>952</v>
      </c>
      <c r="B12416" s="163" t="str">
        <f t="shared" si="428"/>
        <v>4.7.18</v>
      </c>
      <c r="C12416" s="164">
        <v>0</v>
      </c>
      <c r="D12416" s="491" t="s">
        <v>39</v>
      </c>
      <c r="E12416" s="491" t="s">
        <v>514</v>
      </c>
      <c r="F12416" s="492" t="s">
        <v>955</v>
      </c>
      <c r="G12416" s="492"/>
      <c r="H12416" s="492"/>
      <c r="I12416" s="491" t="s">
        <v>497</v>
      </c>
      <c r="J12416" s="493" t="s">
        <v>1</v>
      </c>
      <c r="K12416" s="490"/>
      <c r="L12416" s="484"/>
      <c r="M12416" s="484"/>
      <c r="N12416" s="484"/>
      <c r="O12416" s="484"/>
      <c r="P12416" s="484"/>
      <c r="Q12416" s="484"/>
      <c r="R12416" s="484"/>
      <c r="S12416" s="484"/>
    </row>
    <row r="12417" spans="1:19" hidden="1">
      <c r="A12417" s="161" t="s">
        <v>952</v>
      </c>
      <c r="B12417" s="163" t="str">
        <f t="shared" si="428"/>
        <v>4.7.18</v>
      </c>
      <c r="C12417" s="164">
        <v>0</v>
      </c>
      <c r="D12417" s="533"/>
      <c r="E12417" s="533"/>
      <c r="F12417" s="540"/>
      <c r="G12417" s="540"/>
      <c r="H12417" s="540"/>
      <c r="I12417" s="534"/>
      <c r="J12417" s="541"/>
      <c r="K12417" s="490"/>
      <c r="L12417" s="484"/>
      <c r="M12417" s="484"/>
      <c r="N12417" s="484"/>
      <c r="O12417" s="484"/>
      <c r="P12417" s="484"/>
      <c r="Q12417" s="484"/>
      <c r="R12417" s="484"/>
      <c r="S12417" s="484"/>
    </row>
    <row r="12418" spans="1:19" hidden="1">
      <c r="A12418" s="161" t="s">
        <v>952</v>
      </c>
      <c r="B12418" s="163" t="str">
        <f t="shared" si="428"/>
        <v>4.7.18</v>
      </c>
      <c r="C12418" s="164">
        <v>0</v>
      </c>
      <c r="D12418" s="533"/>
      <c r="E12418" s="533"/>
      <c r="F12418" s="540"/>
      <c r="G12418" s="540"/>
      <c r="H12418" s="540"/>
      <c r="I12418" s="534"/>
      <c r="J12418" s="541"/>
      <c r="K12418" s="490"/>
      <c r="L12418" s="484"/>
      <c r="M12418" s="484"/>
      <c r="N12418" s="484"/>
      <c r="O12418" s="484"/>
      <c r="P12418" s="484"/>
      <c r="Q12418" s="484"/>
      <c r="R12418" s="484"/>
      <c r="S12418" s="484"/>
    </row>
    <row r="12419" spans="1:19" hidden="1">
      <c r="A12419" s="161" t="s">
        <v>952</v>
      </c>
      <c r="B12419" s="163" t="str">
        <f t="shared" si="428"/>
        <v>4.7.18</v>
      </c>
      <c r="C12419" s="164">
        <v>0</v>
      </c>
      <c r="D12419" s="489"/>
      <c r="E12419" s="485"/>
      <c r="F12419" s="485"/>
      <c r="G12419" s="485"/>
      <c r="H12419" s="542"/>
      <c r="I12419" s="485"/>
      <c r="J12419" s="543"/>
      <c r="K12419" s="485"/>
      <c r="L12419" s="484"/>
      <c r="M12419" s="484"/>
      <c r="N12419" s="484"/>
      <c r="O12419" s="484"/>
      <c r="P12419" s="484"/>
      <c r="Q12419" s="484"/>
      <c r="R12419" s="484"/>
      <c r="S12419" s="484"/>
    </row>
    <row r="12420" spans="1:19" ht="15.75" hidden="1" thickBot="1">
      <c r="A12420" s="161" t="s">
        <v>952</v>
      </c>
      <c r="B12420" s="163" t="str">
        <f t="shared" si="428"/>
        <v>4.7.18</v>
      </c>
      <c r="C12420" s="164">
        <v>0</v>
      </c>
      <c r="D12420" s="489"/>
      <c r="E12420" s="495" t="s">
        <v>498</v>
      </c>
      <c r="F12420" s="496" t="s">
        <v>497</v>
      </c>
      <c r="G12420" s="497" t="s">
        <v>41</v>
      </c>
      <c r="H12420" s="544" t="s">
        <v>540</v>
      </c>
      <c r="I12420" s="497" t="s">
        <v>500</v>
      </c>
      <c r="J12420" s="545" t="s">
        <v>501</v>
      </c>
      <c r="K12420" s="485"/>
      <c r="L12420" s="484"/>
      <c r="M12420" s="484"/>
      <c r="N12420" s="484"/>
      <c r="O12420" s="484"/>
      <c r="P12420" s="484"/>
      <c r="Q12420" s="484"/>
      <c r="R12420" s="484"/>
      <c r="S12420" s="484"/>
    </row>
    <row r="12421" spans="1:19" hidden="1">
      <c r="A12421" s="161" t="s">
        <v>952</v>
      </c>
      <c r="B12421" s="163" t="str">
        <f t="shared" si="428"/>
        <v>4.7.18</v>
      </c>
      <c r="C12421" s="164">
        <v>0</v>
      </c>
      <c r="D12421" s="489"/>
      <c r="E12421" s="546" t="s">
        <v>502</v>
      </c>
      <c r="F12421" s="547" t="s">
        <v>959</v>
      </c>
      <c r="G12421" s="548">
        <v>1</v>
      </c>
      <c r="H12421" s="549">
        <f>1.023*ROUND(K12459,0)</f>
        <v>27294.662999999997</v>
      </c>
      <c r="I12421" s="550">
        <v>5.0000036769842847E-2</v>
      </c>
      <c r="J12421" s="319">
        <f>ROUND(IF(N(F12421)&gt;0,PRODUCT(H12421,1/I12421),PRODUCT(G12421:I12421)),0)</f>
        <v>1365</v>
      </c>
      <c r="K12421" s="485"/>
      <c r="L12421" s="484"/>
      <c r="M12421" s="484"/>
      <c r="N12421" s="484"/>
      <c r="O12421" s="484"/>
      <c r="P12421" s="484"/>
      <c r="Q12421" s="484"/>
      <c r="R12421" s="484"/>
      <c r="S12421" s="484"/>
    </row>
    <row r="12422" spans="1:19" hidden="1">
      <c r="A12422" s="161" t="s">
        <v>952</v>
      </c>
      <c r="B12422" s="163" t="str">
        <f t="shared" si="428"/>
        <v>4.7.18</v>
      </c>
      <c r="C12422" s="164">
        <v>0</v>
      </c>
      <c r="D12422" s="489"/>
      <c r="E12422" s="552"/>
      <c r="F12422" s="553"/>
      <c r="G12422" s="553"/>
      <c r="H12422" s="519"/>
      <c r="I12422" s="553"/>
      <c r="J12422" s="321"/>
      <c r="K12422" s="485"/>
      <c r="L12422" s="484"/>
      <c r="M12422" s="484"/>
      <c r="N12422" s="484"/>
      <c r="O12422" s="484"/>
      <c r="P12422" s="484"/>
      <c r="Q12422" s="484"/>
      <c r="R12422" s="484"/>
      <c r="S12422" s="484"/>
    </row>
    <row r="12423" spans="1:19" hidden="1">
      <c r="A12423" s="161" t="s">
        <v>952</v>
      </c>
      <c r="B12423" s="163" t="str">
        <f t="shared" si="428"/>
        <v>4.7.18</v>
      </c>
      <c r="C12423" s="164">
        <v>0</v>
      </c>
      <c r="D12423" s="489"/>
      <c r="E12423" s="552"/>
      <c r="F12423" s="553"/>
      <c r="G12423" s="554"/>
      <c r="H12423" s="519"/>
      <c r="I12423" s="554"/>
      <c r="J12423" s="321"/>
      <c r="K12423" s="485"/>
      <c r="L12423" s="484"/>
      <c r="M12423" s="484"/>
      <c r="N12423" s="484"/>
      <c r="O12423" s="484"/>
      <c r="P12423" s="484"/>
      <c r="Q12423" s="484"/>
      <c r="R12423" s="484"/>
      <c r="S12423" s="484"/>
    </row>
    <row r="12424" spans="1:19" hidden="1">
      <c r="A12424" s="161" t="s">
        <v>952</v>
      </c>
      <c r="B12424" s="163" t="str">
        <f t="shared" si="428"/>
        <v>4.7.18</v>
      </c>
      <c r="C12424" s="164">
        <v>0</v>
      </c>
      <c r="D12424" s="489"/>
      <c r="E12424" s="552"/>
      <c r="F12424" s="554"/>
      <c r="G12424" s="554"/>
      <c r="H12424" s="519"/>
      <c r="I12424" s="554"/>
      <c r="J12424" s="321"/>
      <c r="K12424" s="485"/>
      <c r="L12424" s="484"/>
      <c r="M12424" s="484"/>
      <c r="N12424" s="484"/>
      <c r="O12424" s="484"/>
      <c r="P12424" s="484"/>
      <c r="Q12424" s="484"/>
      <c r="R12424" s="484"/>
      <c r="S12424" s="484"/>
    </row>
    <row r="12425" spans="1:19" hidden="1">
      <c r="A12425" s="161" t="s">
        <v>952</v>
      </c>
      <c r="B12425" s="163" t="str">
        <f t="shared" si="428"/>
        <v>4.7.18</v>
      </c>
      <c r="C12425" s="164">
        <v>0</v>
      </c>
      <c r="D12425" s="489"/>
      <c r="E12425" s="552"/>
      <c r="F12425" s="554"/>
      <c r="G12425" s="554"/>
      <c r="H12425" s="519"/>
      <c r="I12425" s="554"/>
      <c r="J12425" s="321"/>
      <c r="K12425" s="485"/>
      <c r="L12425" s="484"/>
      <c r="M12425" s="484"/>
      <c r="N12425" s="484"/>
      <c r="O12425" s="484"/>
      <c r="P12425" s="484"/>
      <c r="Q12425" s="484"/>
      <c r="R12425" s="484"/>
      <c r="S12425" s="484"/>
    </row>
    <row r="12426" spans="1:19" hidden="1">
      <c r="A12426" s="161" t="s">
        <v>952</v>
      </c>
      <c r="B12426" s="163" t="str">
        <f t="shared" si="428"/>
        <v>4.7.18</v>
      </c>
      <c r="C12426" s="164">
        <v>0</v>
      </c>
      <c r="D12426" s="489"/>
      <c r="E12426" s="552"/>
      <c r="F12426" s="554"/>
      <c r="G12426" s="554"/>
      <c r="H12426" s="519"/>
      <c r="I12426" s="554"/>
      <c r="J12426" s="321"/>
      <c r="K12426" s="485"/>
      <c r="L12426" s="484"/>
      <c r="M12426" s="484"/>
      <c r="N12426" s="484"/>
      <c r="O12426" s="484"/>
      <c r="P12426" s="484"/>
      <c r="Q12426" s="484"/>
      <c r="R12426" s="484"/>
      <c r="S12426" s="484"/>
    </row>
    <row r="12427" spans="1:19" ht="15.75" hidden="1" thickBot="1">
      <c r="A12427" s="161" t="s">
        <v>952</v>
      </c>
      <c r="B12427" s="163" t="str">
        <f t="shared" si="428"/>
        <v>4.7.18</v>
      </c>
      <c r="C12427" s="164">
        <v>0</v>
      </c>
      <c r="D12427" s="489"/>
      <c r="E12427" s="555"/>
      <c r="F12427" s="556"/>
      <c r="G12427" s="556"/>
      <c r="H12427" s="557"/>
      <c r="I12427" s="556"/>
      <c r="J12427" s="558"/>
      <c r="K12427" s="532">
        <f>SUM(J12421:J12427)</f>
        <v>1365</v>
      </c>
      <c r="L12427" s="484"/>
      <c r="M12427" s="484"/>
      <c r="N12427" s="484"/>
      <c r="O12427" s="484"/>
      <c r="P12427" s="484"/>
      <c r="Q12427" s="484"/>
      <c r="R12427" s="484"/>
      <c r="S12427" s="484"/>
    </row>
    <row r="12428" spans="1:19" ht="15.75" hidden="1" thickBot="1">
      <c r="A12428" s="161" t="s">
        <v>952</v>
      </c>
      <c r="B12428" s="163" t="str">
        <f t="shared" si="428"/>
        <v>4.7.18</v>
      </c>
      <c r="C12428" s="164">
        <v>0</v>
      </c>
      <c r="D12428" s="489"/>
      <c r="E12428" s="559"/>
      <c r="F12428" s="559"/>
      <c r="G12428" s="559"/>
      <c r="H12428" s="560"/>
      <c r="I12428" s="559"/>
      <c r="J12428" s="561"/>
      <c r="K12428" s="562"/>
      <c r="L12428" s="484"/>
      <c r="M12428" s="484"/>
      <c r="N12428" s="484"/>
      <c r="O12428" s="484"/>
      <c r="P12428" s="484"/>
      <c r="Q12428" s="484"/>
      <c r="R12428" s="484"/>
      <c r="S12428" s="484"/>
    </row>
    <row r="12429" spans="1:19" ht="15.75" hidden="1" thickBot="1">
      <c r="A12429" s="161" t="s">
        <v>952</v>
      </c>
      <c r="B12429" s="163" t="str">
        <f t="shared" si="428"/>
        <v>4.7.18</v>
      </c>
      <c r="C12429" s="164">
        <v>0</v>
      </c>
      <c r="D12429" s="489"/>
      <c r="E12429" s="495" t="s">
        <v>505</v>
      </c>
      <c r="F12429" s="496" t="s">
        <v>497</v>
      </c>
      <c r="G12429" s="497" t="s">
        <v>41</v>
      </c>
      <c r="H12429" s="544" t="s">
        <v>506</v>
      </c>
      <c r="I12429" s="497" t="s">
        <v>507</v>
      </c>
      <c r="J12429" s="545" t="s">
        <v>501</v>
      </c>
      <c r="K12429" s="490"/>
      <c r="L12429" s="484"/>
      <c r="M12429" s="484"/>
      <c r="N12429" s="484"/>
      <c r="O12429" s="484"/>
      <c r="P12429" s="484"/>
      <c r="Q12429" s="484"/>
      <c r="R12429" s="484"/>
      <c r="S12429" s="484"/>
    </row>
    <row r="12430" spans="1:19" hidden="1">
      <c r="A12430" s="161" t="s">
        <v>952</v>
      </c>
      <c r="B12430" s="163" t="str">
        <f t="shared" si="428"/>
        <v>4.7.18</v>
      </c>
      <c r="C12430" s="164">
        <v>0</v>
      </c>
      <c r="D12430" s="489"/>
      <c r="E12430" s="582" t="s">
        <v>718</v>
      </c>
      <c r="F12430" s="596" t="s">
        <v>90</v>
      </c>
      <c r="G12430" s="583">
        <v>0.15</v>
      </c>
      <c r="H12430" s="207">
        <v>306176.739</v>
      </c>
      <c r="I12430" s="570">
        <v>5</v>
      </c>
      <c r="J12430" s="186">
        <f>ROUND(IF(N(F12430)&gt;0,PRODUCT(H12430,1+I12430),G12430*H12430*(1+I12430)),0)</f>
        <v>275559</v>
      </c>
      <c r="K12430" s="490"/>
      <c r="L12430" s="484"/>
      <c r="M12430" s="484"/>
      <c r="N12430" s="484"/>
      <c r="O12430" s="484"/>
      <c r="P12430" s="484"/>
      <c r="Q12430" s="484"/>
      <c r="R12430" s="484"/>
      <c r="S12430" s="484"/>
    </row>
    <row r="12431" spans="1:19" hidden="1">
      <c r="A12431" s="161" t="s">
        <v>952</v>
      </c>
      <c r="B12431" s="163" t="str">
        <f t="shared" si="428"/>
        <v>4.7.18</v>
      </c>
      <c r="C12431" s="164">
        <v>0</v>
      </c>
      <c r="D12431" s="489"/>
      <c r="E12431" s="597"/>
      <c r="F12431" s="584"/>
      <c r="G12431" s="585"/>
      <c r="H12431" s="207"/>
      <c r="I12431" s="570"/>
      <c r="J12431" s="217"/>
      <c r="K12431" s="490"/>
      <c r="L12431" s="484"/>
      <c r="M12431" s="484"/>
      <c r="N12431" s="484"/>
      <c r="O12431" s="484"/>
      <c r="P12431" s="484"/>
      <c r="Q12431" s="484"/>
      <c r="R12431" s="484"/>
      <c r="S12431" s="484"/>
    </row>
    <row r="12432" spans="1:19" hidden="1">
      <c r="A12432" s="161" t="s">
        <v>952</v>
      </c>
      <c r="B12432" s="163" t="str">
        <f t="shared" si="428"/>
        <v>4.7.18</v>
      </c>
      <c r="C12432" s="164">
        <v>0</v>
      </c>
      <c r="D12432" s="489"/>
      <c r="E12432" s="552"/>
      <c r="F12432" s="553"/>
      <c r="G12432" s="591"/>
      <c r="H12432" s="527"/>
      <c r="I12432" s="565"/>
      <c r="J12432" s="566"/>
      <c r="K12432" s="490"/>
      <c r="L12432" s="484"/>
      <c r="M12432" s="484"/>
      <c r="N12432" s="484"/>
      <c r="O12432" s="484"/>
      <c r="P12432" s="484"/>
      <c r="Q12432" s="484"/>
      <c r="R12432" s="484"/>
      <c r="S12432" s="484"/>
    </row>
    <row r="12433" spans="1:19" hidden="1">
      <c r="A12433" s="161" t="s">
        <v>952</v>
      </c>
      <c r="B12433" s="163" t="str">
        <f t="shared" si="428"/>
        <v>4.7.18</v>
      </c>
      <c r="C12433" s="164">
        <v>0</v>
      </c>
      <c r="D12433" s="489"/>
      <c r="E12433" s="552"/>
      <c r="F12433" s="553"/>
      <c r="G12433" s="592"/>
      <c r="H12433" s="527"/>
      <c r="I12433" s="565"/>
      <c r="J12433" s="566"/>
      <c r="K12433" s="490"/>
      <c r="L12433" s="484"/>
      <c r="M12433" s="484"/>
      <c r="N12433" s="484"/>
      <c r="O12433" s="484"/>
      <c r="P12433" s="484"/>
      <c r="Q12433" s="484"/>
      <c r="R12433" s="484"/>
      <c r="S12433" s="484"/>
    </row>
    <row r="12434" spans="1:19" hidden="1">
      <c r="A12434" s="161" t="s">
        <v>952</v>
      </c>
      <c r="B12434" s="163" t="str">
        <f t="shared" si="428"/>
        <v>4.7.18</v>
      </c>
      <c r="C12434" s="164">
        <v>0</v>
      </c>
      <c r="D12434" s="489"/>
      <c r="E12434" s="552"/>
      <c r="F12434" s="554"/>
      <c r="G12434" s="554"/>
      <c r="H12434" s="519"/>
      <c r="I12434" s="554"/>
      <c r="J12434" s="321"/>
      <c r="K12434" s="490"/>
      <c r="L12434" s="484"/>
      <c r="M12434" s="484"/>
      <c r="N12434" s="484"/>
      <c r="O12434" s="484"/>
      <c r="P12434" s="484"/>
      <c r="Q12434" s="484"/>
      <c r="R12434" s="484"/>
      <c r="S12434" s="484"/>
    </row>
    <row r="12435" spans="1:19" hidden="1">
      <c r="A12435" s="161" t="s">
        <v>952</v>
      </c>
      <c r="B12435" s="163" t="str">
        <f t="shared" si="428"/>
        <v>4.7.18</v>
      </c>
      <c r="C12435" s="164">
        <v>0</v>
      </c>
      <c r="D12435" s="489"/>
      <c r="E12435" s="552"/>
      <c r="F12435" s="554"/>
      <c r="G12435" s="554"/>
      <c r="H12435" s="519"/>
      <c r="I12435" s="554"/>
      <c r="J12435" s="321"/>
      <c r="K12435" s="490"/>
      <c r="L12435" s="484"/>
      <c r="M12435" s="484"/>
      <c r="N12435" s="484"/>
      <c r="O12435" s="484"/>
      <c r="P12435" s="484"/>
      <c r="Q12435" s="484"/>
      <c r="R12435" s="484"/>
      <c r="S12435" s="484"/>
    </row>
    <row r="12436" spans="1:19" hidden="1">
      <c r="A12436" s="161" t="s">
        <v>952</v>
      </c>
      <c r="B12436" s="163" t="str">
        <f t="shared" si="428"/>
        <v>4.7.18</v>
      </c>
      <c r="C12436" s="164">
        <v>0</v>
      </c>
      <c r="D12436" s="489"/>
      <c r="E12436" s="552"/>
      <c r="F12436" s="554"/>
      <c r="G12436" s="554"/>
      <c r="H12436" s="519"/>
      <c r="I12436" s="554"/>
      <c r="J12436" s="321"/>
      <c r="K12436" s="490"/>
      <c r="L12436" s="484"/>
      <c r="M12436" s="484"/>
      <c r="N12436" s="484"/>
      <c r="O12436" s="484"/>
      <c r="P12436" s="484"/>
      <c r="Q12436" s="484"/>
      <c r="R12436" s="484"/>
      <c r="S12436" s="484"/>
    </row>
    <row r="12437" spans="1:19" hidden="1">
      <c r="A12437" s="161" t="s">
        <v>952</v>
      </c>
      <c r="B12437" s="163" t="str">
        <f t="shared" si="428"/>
        <v>4.7.18</v>
      </c>
      <c r="C12437" s="164">
        <v>0</v>
      </c>
      <c r="D12437" s="489"/>
      <c r="E12437" s="552"/>
      <c r="F12437" s="554"/>
      <c r="G12437" s="554"/>
      <c r="H12437" s="519"/>
      <c r="I12437" s="554"/>
      <c r="J12437" s="321"/>
      <c r="K12437" s="490"/>
      <c r="L12437" s="484"/>
      <c r="M12437" s="484"/>
      <c r="N12437" s="484"/>
      <c r="O12437" s="484"/>
      <c r="P12437" s="484"/>
      <c r="Q12437" s="484"/>
      <c r="R12437" s="484"/>
      <c r="S12437" s="484"/>
    </row>
    <row r="12438" spans="1:19" hidden="1">
      <c r="A12438" s="161" t="s">
        <v>952</v>
      </c>
      <c r="B12438" s="163" t="str">
        <f t="shared" si="428"/>
        <v>4.7.18</v>
      </c>
      <c r="C12438" s="164">
        <v>0</v>
      </c>
      <c r="D12438" s="489"/>
      <c r="E12438" s="552"/>
      <c r="F12438" s="554"/>
      <c r="G12438" s="554"/>
      <c r="H12438" s="519"/>
      <c r="I12438" s="554"/>
      <c r="J12438" s="321"/>
      <c r="K12438" s="490"/>
      <c r="L12438" s="484"/>
      <c r="M12438" s="484"/>
      <c r="N12438" s="484"/>
      <c r="O12438" s="484"/>
      <c r="P12438" s="484"/>
      <c r="Q12438" s="484"/>
      <c r="R12438" s="484"/>
      <c r="S12438" s="484"/>
    </row>
    <row r="12439" spans="1:19" hidden="1">
      <c r="A12439" s="161" t="s">
        <v>952</v>
      </c>
      <c r="B12439" s="163" t="str">
        <f t="shared" si="428"/>
        <v>4.7.18</v>
      </c>
      <c r="C12439" s="164">
        <v>0</v>
      </c>
      <c r="D12439" s="489"/>
      <c r="E12439" s="552"/>
      <c r="F12439" s="554"/>
      <c r="G12439" s="554"/>
      <c r="H12439" s="519"/>
      <c r="I12439" s="554"/>
      <c r="J12439" s="321"/>
      <c r="K12439" s="490"/>
      <c r="L12439" s="484"/>
      <c r="M12439" s="484"/>
      <c r="N12439" s="484"/>
      <c r="O12439" s="484"/>
      <c r="P12439" s="484"/>
      <c r="Q12439" s="484"/>
      <c r="R12439" s="484"/>
      <c r="S12439" s="484"/>
    </row>
    <row r="12440" spans="1:19" hidden="1">
      <c r="A12440" s="161" t="s">
        <v>952</v>
      </c>
      <c r="B12440" s="163" t="str">
        <f t="shared" si="428"/>
        <v>4.7.18</v>
      </c>
      <c r="C12440" s="164">
        <v>0</v>
      </c>
      <c r="D12440" s="489"/>
      <c r="E12440" s="552"/>
      <c r="F12440" s="554"/>
      <c r="G12440" s="554"/>
      <c r="H12440" s="519"/>
      <c r="I12440" s="554"/>
      <c r="J12440" s="321"/>
      <c r="K12440" s="490"/>
      <c r="L12440" s="484"/>
      <c r="M12440" s="484"/>
      <c r="N12440" s="484"/>
      <c r="O12440" s="484"/>
      <c r="P12440" s="484"/>
      <c r="Q12440" s="484"/>
      <c r="R12440" s="484"/>
      <c r="S12440" s="484"/>
    </row>
    <row r="12441" spans="1:19" hidden="1">
      <c r="A12441" s="161" t="s">
        <v>952</v>
      </c>
      <c r="B12441" s="163" t="str">
        <f t="shared" si="428"/>
        <v>4.7.18</v>
      </c>
      <c r="C12441" s="164">
        <v>0</v>
      </c>
      <c r="D12441" s="489"/>
      <c r="E12441" s="552"/>
      <c r="F12441" s="554"/>
      <c r="G12441" s="554"/>
      <c r="H12441" s="519"/>
      <c r="I12441" s="554"/>
      <c r="J12441" s="321"/>
      <c r="K12441" s="490"/>
      <c r="L12441" s="484"/>
      <c r="M12441" s="484"/>
      <c r="N12441" s="484"/>
      <c r="O12441" s="484"/>
      <c r="P12441" s="484"/>
      <c r="Q12441" s="484"/>
      <c r="R12441" s="484"/>
      <c r="S12441" s="484"/>
    </row>
    <row r="12442" spans="1:19" ht="15.75" hidden="1" thickBot="1">
      <c r="A12442" s="161" t="s">
        <v>952</v>
      </c>
      <c r="B12442" s="163" t="str">
        <f t="shared" si="428"/>
        <v>4.7.18</v>
      </c>
      <c r="C12442" s="164">
        <v>0</v>
      </c>
      <c r="D12442" s="489"/>
      <c r="E12442" s="555"/>
      <c r="F12442" s="556"/>
      <c r="G12442" s="556"/>
      <c r="H12442" s="557"/>
      <c r="I12442" s="556"/>
      <c r="J12442" s="558"/>
      <c r="K12442" s="532">
        <f>SUM(J12430:J12442)</f>
        <v>275559</v>
      </c>
      <c r="L12442" s="484"/>
      <c r="M12442" s="484"/>
      <c r="N12442" s="484"/>
      <c r="O12442" s="484"/>
      <c r="P12442" s="484"/>
      <c r="Q12442" s="484"/>
      <c r="R12442" s="484"/>
      <c r="S12442" s="484"/>
    </row>
    <row r="12443" spans="1:19" ht="15.75" hidden="1" thickBot="1">
      <c r="A12443" s="161" t="s">
        <v>952</v>
      </c>
      <c r="B12443" s="163" t="str">
        <f t="shared" si="428"/>
        <v>4.7.18</v>
      </c>
      <c r="C12443" s="164">
        <v>0</v>
      </c>
      <c r="D12443" s="489"/>
      <c r="E12443" s="559"/>
      <c r="F12443" s="559"/>
      <c r="G12443" s="559"/>
      <c r="H12443" s="560"/>
      <c r="I12443" s="559"/>
      <c r="J12443" s="561"/>
      <c r="K12443" s="562"/>
      <c r="L12443" s="484"/>
      <c r="M12443" s="484"/>
      <c r="N12443" s="484"/>
      <c r="O12443" s="484"/>
      <c r="P12443" s="484"/>
      <c r="Q12443" s="484"/>
      <c r="R12443" s="484"/>
      <c r="S12443" s="484"/>
    </row>
    <row r="12444" spans="1:19" ht="15.75" hidden="1" thickBot="1">
      <c r="A12444" s="161" t="s">
        <v>952</v>
      </c>
      <c r="B12444" s="163" t="str">
        <f t="shared" si="428"/>
        <v>4.7.18</v>
      </c>
      <c r="C12444" s="164">
        <v>0</v>
      </c>
      <c r="D12444" s="489"/>
      <c r="E12444" s="495" t="s">
        <v>509</v>
      </c>
      <c r="F12444" s="496" t="s">
        <v>497</v>
      </c>
      <c r="G12444" s="497" t="s">
        <v>41</v>
      </c>
      <c r="H12444" s="544" t="s">
        <v>506</v>
      </c>
      <c r="I12444" s="497" t="s">
        <v>510</v>
      </c>
      <c r="J12444" s="545" t="s">
        <v>501</v>
      </c>
      <c r="K12444" s="490"/>
      <c r="L12444" s="484"/>
      <c r="M12444" s="484"/>
      <c r="N12444" s="484"/>
      <c r="O12444" s="484"/>
      <c r="P12444" s="484"/>
      <c r="Q12444" s="484"/>
      <c r="R12444" s="484"/>
      <c r="S12444" s="484"/>
    </row>
    <row r="12445" spans="1:19" hidden="1">
      <c r="A12445" s="161" t="s">
        <v>952</v>
      </c>
      <c r="B12445" s="163" t="str">
        <f t="shared" si="428"/>
        <v>4.7.18</v>
      </c>
      <c r="C12445" s="164">
        <v>0</v>
      </c>
      <c r="D12445" s="489"/>
      <c r="E12445" s="563"/>
      <c r="F12445" s="564"/>
      <c r="G12445" s="571"/>
      <c r="H12445" s="527"/>
      <c r="I12445" s="564"/>
      <c r="J12445" s="566"/>
      <c r="K12445" s="490"/>
      <c r="L12445" s="484"/>
      <c r="M12445" s="484"/>
      <c r="N12445" s="484"/>
      <c r="O12445" s="484"/>
      <c r="P12445" s="484"/>
      <c r="Q12445" s="484"/>
      <c r="R12445" s="484"/>
      <c r="S12445" s="484"/>
    </row>
    <row r="12446" spans="1:19" hidden="1">
      <c r="A12446" s="161" t="s">
        <v>952</v>
      </c>
      <c r="B12446" s="163" t="str">
        <f t="shared" si="428"/>
        <v>4.7.18</v>
      </c>
      <c r="C12446" s="164">
        <v>0</v>
      </c>
      <c r="D12446" s="489"/>
      <c r="E12446" s="563"/>
      <c r="F12446" s="571"/>
      <c r="G12446" s="571"/>
      <c r="H12446" s="527"/>
      <c r="I12446" s="571"/>
      <c r="J12446" s="566"/>
      <c r="K12446" s="490"/>
      <c r="L12446" s="484"/>
      <c r="M12446" s="484"/>
      <c r="N12446" s="484"/>
      <c r="O12446" s="484"/>
      <c r="P12446" s="484"/>
      <c r="Q12446" s="484"/>
      <c r="R12446" s="484"/>
      <c r="S12446" s="484"/>
    </row>
    <row r="12447" spans="1:19" hidden="1">
      <c r="A12447" s="161" t="s">
        <v>952</v>
      </c>
      <c r="B12447" s="163" t="str">
        <f t="shared" si="428"/>
        <v>4.7.18</v>
      </c>
      <c r="C12447" s="164">
        <v>0</v>
      </c>
      <c r="D12447" s="489"/>
      <c r="E12447" s="552"/>
      <c r="F12447" s="554"/>
      <c r="G12447" s="554"/>
      <c r="H12447" s="519"/>
      <c r="I12447" s="554"/>
      <c r="J12447" s="321"/>
      <c r="K12447" s="490"/>
      <c r="L12447" s="484"/>
      <c r="M12447" s="484"/>
      <c r="N12447" s="484"/>
      <c r="O12447" s="484"/>
      <c r="P12447" s="484"/>
      <c r="Q12447" s="484"/>
      <c r="R12447" s="484"/>
      <c r="S12447" s="484"/>
    </row>
    <row r="12448" spans="1:19" hidden="1">
      <c r="A12448" s="161" t="s">
        <v>952</v>
      </c>
      <c r="B12448" s="163" t="str">
        <f t="shared" si="428"/>
        <v>4.7.18</v>
      </c>
      <c r="C12448" s="164">
        <v>0</v>
      </c>
      <c r="D12448" s="489"/>
      <c r="E12448" s="552"/>
      <c r="F12448" s="554"/>
      <c r="G12448" s="554"/>
      <c r="H12448" s="519"/>
      <c r="I12448" s="554"/>
      <c r="J12448" s="321"/>
      <c r="K12448" s="490"/>
      <c r="L12448" s="484"/>
      <c r="M12448" s="484"/>
      <c r="N12448" s="484"/>
      <c r="O12448" s="484"/>
      <c r="P12448" s="484"/>
      <c r="Q12448" s="484"/>
      <c r="R12448" s="484"/>
      <c r="S12448" s="484"/>
    </row>
    <row r="12449" spans="1:19" hidden="1">
      <c r="A12449" s="161" t="s">
        <v>952</v>
      </c>
      <c r="B12449" s="163" t="str">
        <f t="shared" si="428"/>
        <v>4.7.18</v>
      </c>
      <c r="C12449" s="164">
        <v>0</v>
      </c>
      <c r="D12449" s="489"/>
      <c r="E12449" s="552"/>
      <c r="F12449" s="554"/>
      <c r="G12449" s="554"/>
      <c r="H12449" s="519"/>
      <c r="I12449" s="554"/>
      <c r="J12449" s="321"/>
      <c r="K12449" s="490"/>
      <c r="L12449" s="484"/>
      <c r="M12449" s="484"/>
      <c r="N12449" s="484"/>
      <c r="O12449" s="484"/>
      <c r="P12449" s="484"/>
      <c r="Q12449" s="484"/>
      <c r="R12449" s="484"/>
      <c r="S12449" s="484"/>
    </row>
    <row r="12450" spans="1:19" ht="15.75" hidden="1" thickBot="1">
      <c r="A12450" s="161" t="s">
        <v>952</v>
      </c>
      <c r="B12450" s="163" t="str">
        <f t="shared" si="428"/>
        <v>4.7.18</v>
      </c>
      <c r="C12450" s="164">
        <v>0</v>
      </c>
      <c r="D12450" s="489"/>
      <c r="E12450" s="555"/>
      <c r="F12450" s="556"/>
      <c r="G12450" s="556"/>
      <c r="H12450" s="557"/>
      <c r="I12450" s="556"/>
      <c r="J12450" s="558"/>
      <c r="K12450" s="532">
        <f>SUM(J12445:J12450)</f>
        <v>0</v>
      </c>
      <c r="L12450" s="484"/>
      <c r="M12450" s="484"/>
      <c r="N12450" s="484"/>
      <c r="O12450" s="484"/>
      <c r="P12450" s="484"/>
      <c r="Q12450" s="484"/>
      <c r="R12450" s="484"/>
      <c r="S12450" s="484"/>
    </row>
    <row r="12451" spans="1:19" ht="15.75" hidden="1" thickBot="1">
      <c r="A12451" s="161" t="s">
        <v>952</v>
      </c>
      <c r="B12451" s="163" t="str">
        <f t="shared" si="428"/>
        <v>4.7.18</v>
      </c>
      <c r="C12451" s="164">
        <v>0</v>
      </c>
      <c r="D12451" s="489"/>
      <c r="E12451" s="559"/>
      <c r="F12451" s="559"/>
      <c r="G12451" s="559"/>
      <c r="H12451" s="560"/>
      <c r="I12451" s="572"/>
      <c r="J12451" s="573"/>
      <c r="K12451" s="562"/>
      <c r="L12451" s="484"/>
      <c r="M12451" s="484"/>
      <c r="N12451" s="484"/>
      <c r="O12451" s="484"/>
      <c r="P12451" s="484"/>
      <c r="Q12451" s="484"/>
      <c r="R12451" s="484"/>
      <c r="S12451" s="484"/>
    </row>
    <row r="12452" spans="1:19" ht="15.75" hidden="1" thickBot="1">
      <c r="A12452" s="161" t="s">
        <v>952</v>
      </c>
      <c r="B12452" s="163" t="str">
        <f t="shared" si="428"/>
        <v>4.7.18</v>
      </c>
      <c r="C12452" s="164">
        <v>0</v>
      </c>
      <c r="D12452" s="489"/>
      <c r="E12452" s="495" t="s">
        <v>512</v>
      </c>
      <c r="F12452" s="496" t="s">
        <v>519</v>
      </c>
      <c r="G12452" s="497" t="s">
        <v>520</v>
      </c>
      <c r="H12452" s="544" t="s">
        <v>513</v>
      </c>
      <c r="I12452" s="497" t="s">
        <v>500</v>
      </c>
      <c r="J12452" s="545" t="s">
        <v>501</v>
      </c>
      <c r="K12452" s="490"/>
      <c r="L12452" s="484"/>
      <c r="M12452" s="484"/>
      <c r="N12452" s="484"/>
      <c r="O12452" s="484"/>
      <c r="P12452" s="484"/>
      <c r="Q12452" s="484"/>
      <c r="R12452" s="484"/>
      <c r="S12452" s="484"/>
    </row>
    <row r="12453" spans="1:19" hidden="1">
      <c r="A12453" s="161" t="s">
        <v>952</v>
      </c>
      <c r="B12453" s="163" t="str">
        <f t="shared" si="428"/>
        <v>4.7.18</v>
      </c>
      <c r="C12453" s="164">
        <v>0</v>
      </c>
      <c r="D12453" s="489"/>
      <c r="E12453" s="499" t="s">
        <v>521</v>
      </c>
      <c r="F12453" s="219">
        <v>63600</v>
      </c>
      <c r="G12453" s="527">
        <v>54060</v>
      </c>
      <c r="H12453" s="207">
        <v>120366.18</v>
      </c>
      <c r="I12453" s="574">
        <v>200</v>
      </c>
      <c r="J12453" s="217">
        <f>ROUND(IF(N(F12453)&gt;0,PRODUCT(H12453,1/I12453),PRODUCT(G12453:I12453)),0)</f>
        <v>602</v>
      </c>
      <c r="K12453" s="490"/>
      <c r="L12453" s="484"/>
      <c r="M12453" s="484"/>
      <c r="N12453" s="484"/>
      <c r="O12453" s="484"/>
      <c r="P12453" s="484"/>
      <c r="Q12453" s="484"/>
      <c r="R12453" s="484"/>
      <c r="S12453" s="484"/>
    </row>
    <row r="12454" spans="1:19" hidden="1">
      <c r="A12454" s="161" t="s">
        <v>952</v>
      </c>
      <c r="B12454" s="163" t="str">
        <f t="shared" si="428"/>
        <v>4.7.18</v>
      </c>
      <c r="C12454" s="164">
        <v>0</v>
      </c>
      <c r="D12454" s="489"/>
      <c r="E12454" s="499" t="s">
        <v>522</v>
      </c>
      <c r="F12454" s="209">
        <v>31800</v>
      </c>
      <c r="G12454" s="527">
        <v>27030</v>
      </c>
      <c r="H12454" s="207">
        <v>60183.09</v>
      </c>
      <c r="I12454" s="575">
        <v>3</v>
      </c>
      <c r="J12454" s="217">
        <f>ROUND(IF(N(F12454)&gt;0,PRODUCT(H12454,1/I12454),PRODUCT(G12454:I12454)),0)</f>
        <v>20061</v>
      </c>
      <c r="K12454" s="490"/>
      <c r="L12454" s="484"/>
      <c r="M12454" s="484"/>
      <c r="N12454" s="484"/>
      <c r="O12454" s="484"/>
      <c r="P12454" s="484"/>
      <c r="Q12454" s="484"/>
      <c r="R12454" s="484"/>
      <c r="S12454" s="484"/>
    </row>
    <row r="12455" spans="1:19" hidden="1">
      <c r="A12455" s="161" t="s">
        <v>952</v>
      </c>
      <c r="B12455" s="163" t="str">
        <f t="shared" si="428"/>
        <v>4.7.18</v>
      </c>
      <c r="C12455" s="164">
        <v>0</v>
      </c>
      <c r="D12455" s="489"/>
      <c r="E12455" s="438" t="s">
        <v>523</v>
      </c>
      <c r="F12455" s="209">
        <v>19080</v>
      </c>
      <c r="G12455" s="527">
        <v>16218</v>
      </c>
      <c r="H12455" s="207">
        <v>36109.853999999999</v>
      </c>
      <c r="I12455" s="576">
        <v>6</v>
      </c>
      <c r="J12455" s="217">
        <f>ROUND(IF(N(F12455)&gt;0,PRODUCT(H12455,1/I12455),PRODUCT(G12455:I12455)),0)</f>
        <v>6018</v>
      </c>
      <c r="K12455" s="490"/>
      <c r="L12455" s="484"/>
      <c r="M12455" s="484"/>
      <c r="N12455" s="484"/>
      <c r="O12455" s="484"/>
      <c r="P12455" s="484"/>
      <c r="Q12455" s="484"/>
      <c r="R12455" s="484"/>
      <c r="S12455" s="484"/>
    </row>
    <row r="12456" spans="1:19" hidden="1">
      <c r="A12456" s="161" t="s">
        <v>952</v>
      </c>
      <c r="B12456" s="163" t="str">
        <f t="shared" si="428"/>
        <v>4.7.18</v>
      </c>
      <c r="C12456" s="164">
        <v>0</v>
      </c>
      <c r="D12456" s="489"/>
      <c r="E12456" s="552"/>
      <c r="F12456" s="519"/>
      <c r="G12456" s="527"/>
      <c r="H12456" s="527"/>
      <c r="I12456" s="554"/>
      <c r="J12456" s="566"/>
      <c r="K12456" s="490"/>
      <c r="L12456" s="484"/>
      <c r="M12456" s="484"/>
      <c r="N12456" s="484"/>
      <c r="O12456" s="484"/>
      <c r="P12456" s="484"/>
      <c r="Q12456" s="484"/>
      <c r="R12456" s="484"/>
      <c r="S12456" s="484"/>
    </row>
    <row r="12457" spans="1:19" hidden="1">
      <c r="A12457" s="161" t="s">
        <v>952</v>
      </c>
      <c r="B12457" s="163" t="str">
        <f t="shared" si="428"/>
        <v>4.7.18</v>
      </c>
      <c r="C12457" s="164">
        <v>0</v>
      </c>
      <c r="D12457" s="489"/>
      <c r="E12457" s="552"/>
      <c r="F12457" s="554"/>
      <c r="G12457" s="554"/>
      <c r="H12457" s="519"/>
      <c r="I12457" s="554"/>
      <c r="J12457" s="321"/>
      <c r="K12457" s="490"/>
      <c r="L12457" s="484"/>
      <c r="M12457" s="484"/>
      <c r="N12457" s="484"/>
      <c r="O12457" s="484"/>
      <c r="P12457" s="484"/>
      <c r="Q12457" s="484"/>
      <c r="R12457" s="484"/>
      <c r="S12457" s="484"/>
    </row>
    <row r="12458" spans="1:19" hidden="1">
      <c r="A12458" s="161" t="s">
        <v>952</v>
      </c>
      <c r="B12458" s="163" t="str">
        <f t="shared" si="428"/>
        <v>4.7.18</v>
      </c>
      <c r="C12458" s="164">
        <v>0</v>
      </c>
      <c r="D12458" s="489"/>
      <c r="E12458" s="552"/>
      <c r="F12458" s="554"/>
      <c r="G12458" s="554"/>
      <c r="H12458" s="519"/>
      <c r="I12458" s="554"/>
      <c r="J12458" s="321"/>
      <c r="K12458" s="490"/>
      <c r="L12458" s="484"/>
      <c r="M12458" s="484"/>
      <c r="N12458" s="484"/>
      <c r="O12458" s="484"/>
      <c r="P12458" s="484"/>
      <c r="Q12458" s="484"/>
      <c r="R12458" s="484"/>
      <c r="S12458" s="484"/>
    </row>
    <row r="12459" spans="1:19" ht="15.75" hidden="1" thickBot="1">
      <c r="A12459" s="161" t="s">
        <v>952</v>
      </c>
      <c r="B12459" s="163" t="str">
        <f t="shared" si="428"/>
        <v>4.7.18</v>
      </c>
      <c r="C12459" s="164">
        <v>0</v>
      </c>
      <c r="D12459" s="489"/>
      <c r="E12459" s="577"/>
      <c r="F12459" s="578"/>
      <c r="G12459" s="578"/>
      <c r="H12459" s="579"/>
      <c r="I12459" s="578"/>
      <c r="J12459" s="580"/>
      <c r="K12459" s="532">
        <f>SUM(J12453:J12459)</f>
        <v>26681</v>
      </c>
      <c r="L12459" s="484"/>
      <c r="M12459" s="484"/>
      <c r="N12459" s="484"/>
      <c r="O12459" s="484"/>
      <c r="P12459" s="484"/>
      <c r="Q12459" s="484"/>
      <c r="R12459" s="484"/>
      <c r="S12459" s="484"/>
    </row>
    <row r="12460" spans="1:19" hidden="1">
      <c r="A12460" s="161" t="s">
        <v>952</v>
      </c>
      <c r="B12460" s="163" t="str">
        <f t="shared" si="428"/>
        <v>4.7.18</v>
      </c>
      <c r="C12460" s="164">
        <v>0</v>
      </c>
      <c r="D12460" s="489"/>
      <c r="E12460" s="485"/>
      <c r="F12460" s="485"/>
      <c r="G12460" s="485"/>
      <c r="H12460" s="542"/>
      <c r="I12460" s="485"/>
      <c r="J12460" s="543"/>
      <c r="K12460" s="490"/>
      <c r="L12460" s="484"/>
      <c r="M12460" s="484"/>
      <c r="N12460" s="484"/>
      <c r="O12460" s="484"/>
      <c r="P12460" s="484"/>
      <c r="Q12460" s="484"/>
      <c r="R12460" s="484"/>
      <c r="S12460" s="484"/>
    </row>
    <row r="12461" spans="1:19" ht="15.75" hidden="1" thickBot="1">
      <c r="A12461" s="161" t="s">
        <v>952</v>
      </c>
      <c r="B12461" s="163" t="str">
        <f t="shared" si="428"/>
        <v>4.7.18</v>
      </c>
      <c r="C12461" s="164">
        <v>0</v>
      </c>
      <c r="D12461" s="489"/>
      <c r="E12461" s="485"/>
      <c r="F12461" s="485"/>
      <c r="G12461" s="485"/>
      <c r="H12461" s="581" t="s">
        <v>516</v>
      </c>
      <c r="I12461" s="485"/>
      <c r="J12461" s="543"/>
      <c r="K12461" s="532">
        <f>ROUND(+K12427+K12442+K12450+K12459,0)</f>
        <v>303605</v>
      </c>
      <c r="L12461" s="484"/>
      <c r="M12461" s="484"/>
      <c r="N12461" s="484"/>
      <c r="O12461" s="484"/>
      <c r="P12461" s="484"/>
      <c r="Q12461" s="484"/>
      <c r="R12461" s="484"/>
      <c r="S12461" s="484"/>
    </row>
    <row r="12462" spans="1:19" hidden="1">
      <c r="A12462" s="161" t="s">
        <v>952</v>
      </c>
      <c r="B12462" s="163" t="str">
        <f t="shared" si="428"/>
        <v>4.7.18</v>
      </c>
      <c r="C12462" s="164">
        <v>0</v>
      </c>
      <c r="D12462" s="489"/>
      <c r="E12462" s="485"/>
      <c r="F12462" s="485"/>
      <c r="G12462" s="485"/>
      <c r="H12462" s="542"/>
      <c r="I12462" s="485"/>
      <c r="J12462" s="543"/>
      <c r="K12462" s="485"/>
      <c r="L12462" s="484"/>
      <c r="M12462" s="484"/>
      <c r="N12462" s="484"/>
      <c r="O12462" s="484"/>
      <c r="P12462" s="484"/>
      <c r="Q12462" s="484"/>
      <c r="R12462" s="484"/>
      <c r="S12462" s="484"/>
    </row>
    <row r="12463" spans="1:19" hidden="1">
      <c r="A12463" s="161" t="s">
        <v>952</v>
      </c>
      <c r="B12463" s="163" t="str">
        <f t="shared" si="428"/>
        <v>4.7.18</v>
      </c>
      <c r="C12463" s="164">
        <v>0</v>
      </c>
      <c r="D12463" s="489"/>
      <c r="E12463" s="485"/>
      <c r="F12463" s="485"/>
      <c r="G12463" s="485"/>
      <c r="H12463" s="542"/>
      <c r="I12463" s="485"/>
      <c r="J12463" s="543"/>
      <c r="K12463" s="485"/>
      <c r="L12463" s="484"/>
      <c r="M12463" s="484"/>
      <c r="N12463" s="484"/>
      <c r="O12463" s="484"/>
      <c r="P12463" s="484"/>
      <c r="Q12463" s="484"/>
      <c r="R12463" s="484"/>
      <c r="S12463" s="484"/>
    </row>
    <row r="12464" spans="1:19">
      <c r="A12464" s="161" t="s">
        <v>952</v>
      </c>
      <c r="B12464" s="163" t="str">
        <f t="shared" si="428"/>
        <v>4.7.18</v>
      </c>
      <c r="C12464" s="164">
        <f t="shared" ref="C12464:C12495" si="429">IF(ISERROR(MATCH(B12464,T:T,0)),0,1)</f>
        <v>1</v>
      </c>
      <c r="D12464" s="489"/>
      <c r="E12464" s="485"/>
      <c r="F12464" s="485"/>
      <c r="G12464" s="485"/>
      <c r="H12464" s="542"/>
      <c r="I12464" s="485"/>
      <c r="J12464" s="543"/>
      <c r="K12464" s="485"/>
      <c r="L12464" s="484"/>
      <c r="M12464" s="484"/>
      <c r="N12464" s="484"/>
      <c r="O12464" s="484"/>
      <c r="P12464" s="484"/>
      <c r="Q12464" s="484"/>
      <c r="R12464" s="484"/>
      <c r="S12464" s="484"/>
    </row>
    <row r="12465" spans="1:19">
      <c r="A12465" s="161" t="s">
        <v>952</v>
      </c>
      <c r="B12465" s="161" t="str">
        <f>E12470</f>
        <v>4.7.13</v>
      </c>
      <c r="C12465" s="164">
        <f t="shared" si="429"/>
        <v>1</v>
      </c>
      <c r="D12465" s="489"/>
      <c r="E12465" s="485"/>
      <c r="F12465" s="485"/>
      <c r="G12465" s="485"/>
      <c r="H12465" s="542"/>
      <c r="I12465" s="485"/>
      <c r="J12465" s="543"/>
      <c r="K12465" s="485"/>
      <c r="L12465" s="484"/>
      <c r="M12465" s="484"/>
      <c r="N12465" s="484"/>
      <c r="O12465" s="484"/>
      <c r="P12465" s="484"/>
      <c r="Q12465" s="484"/>
      <c r="R12465" s="484"/>
      <c r="S12465" s="484"/>
    </row>
    <row r="12466" spans="1:19" ht="18.75">
      <c r="A12466" s="161" t="s">
        <v>952</v>
      </c>
      <c r="B12466" s="163" t="str">
        <f t="shared" ref="B12466:B12518" si="430">B12465</f>
        <v>4.7.13</v>
      </c>
      <c r="C12466" s="164">
        <f t="shared" si="429"/>
        <v>1</v>
      </c>
      <c r="D12466" s="598"/>
      <c r="E12466" s="599" t="s">
        <v>496</v>
      </c>
      <c r="F12466" s="599"/>
      <c r="G12466" s="599"/>
      <c r="H12466" s="599"/>
      <c r="I12466" s="599"/>
      <c r="J12466" s="600"/>
      <c r="K12466" s="601"/>
      <c r="L12466" s="484"/>
      <c r="M12466" s="484"/>
      <c r="N12466" s="484"/>
      <c r="O12466" s="484"/>
      <c r="P12466" s="484"/>
      <c r="Q12466" s="484"/>
      <c r="R12466" s="484"/>
      <c r="S12466" s="484"/>
    </row>
    <row r="12467" spans="1:19" ht="18.75">
      <c r="A12467" s="161" t="s">
        <v>952</v>
      </c>
      <c r="B12467" s="163" t="str">
        <f t="shared" si="430"/>
        <v>4.7.13</v>
      </c>
      <c r="C12467" s="164">
        <f t="shared" si="429"/>
        <v>1</v>
      </c>
      <c r="D12467" s="598"/>
      <c r="E12467" s="602"/>
      <c r="F12467" s="602"/>
      <c r="G12467" s="602"/>
      <c r="H12467" s="602"/>
      <c r="I12467" s="602"/>
      <c r="J12467" s="603"/>
      <c r="K12467" s="601"/>
      <c r="L12467" s="484"/>
      <c r="M12467" s="484"/>
      <c r="N12467" s="484"/>
      <c r="O12467" s="484"/>
      <c r="P12467" s="484"/>
      <c r="Q12467" s="484"/>
      <c r="R12467" s="484"/>
      <c r="S12467" s="484"/>
    </row>
    <row r="12468" spans="1:19">
      <c r="A12468" s="161" t="s">
        <v>952</v>
      </c>
      <c r="B12468" s="163" t="str">
        <f t="shared" si="430"/>
        <v>4.7.13</v>
      </c>
      <c r="C12468" s="164">
        <f t="shared" si="429"/>
        <v>1</v>
      </c>
      <c r="D12468" s="598"/>
      <c r="E12468" s="604"/>
      <c r="F12468" s="604"/>
      <c r="G12468" s="604"/>
      <c r="H12468" s="604"/>
      <c r="I12468" s="598"/>
      <c r="J12468" s="535"/>
      <c r="K12468" s="605"/>
      <c r="L12468" s="484"/>
      <c r="M12468" s="484"/>
      <c r="N12468" s="484"/>
      <c r="O12468" s="484"/>
      <c r="P12468" s="484"/>
      <c r="Q12468" s="484"/>
      <c r="R12468" s="484"/>
      <c r="S12468" s="484"/>
    </row>
    <row r="12469" spans="1:19">
      <c r="A12469" s="161" t="s">
        <v>952</v>
      </c>
      <c r="B12469" s="163" t="str">
        <f t="shared" si="430"/>
        <v>4.7.13</v>
      </c>
      <c r="C12469" s="164">
        <f t="shared" si="429"/>
        <v>1</v>
      </c>
      <c r="D12469" s="598"/>
      <c r="E12469" s="604"/>
      <c r="F12469" s="604"/>
      <c r="G12469" s="604"/>
      <c r="H12469" s="604"/>
      <c r="I12469" s="598"/>
      <c r="J12469" s="535"/>
      <c r="K12469" s="605"/>
      <c r="L12469" s="484"/>
      <c r="M12469" s="484"/>
      <c r="N12469" s="484"/>
      <c r="O12469" s="484"/>
      <c r="P12469" s="484"/>
      <c r="Q12469" s="484"/>
      <c r="R12469" s="484"/>
      <c r="S12469" s="484"/>
    </row>
    <row r="12470" spans="1:19" ht="27" customHeight="1">
      <c r="A12470" s="161" t="s">
        <v>952</v>
      </c>
      <c r="B12470" s="163" t="str">
        <f t="shared" si="430"/>
        <v>4.7.13</v>
      </c>
      <c r="C12470" s="164">
        <f t="shared" si="429"/>
        <v>1</v>
      </c>
      <c r="D12470" s="606" t="s">
        <v>39</v>
      </c>
      <c r="E12470" s="606" t="s">
        <v>231</v>
      </c>
      <c r="F12470" s="607" t="s">
        <v>232</v>
      </c>
      <c r="G12470" s="607"/>
      <c r="H12470" s="607"/>
      <c r="I12470" s="606" t="s">
        <v>497</v>
      </c>
      <c r="J12470" s="493" t="s">
        <v>1</v>
      </c>
      <c r="K12470" s="608"/>
      <c r="L12470" s="484"/>
      <c r="M12470" s="484"/>
      <c r="N12470" s="484"/>
      <c r="O12470" s="484"/>
      <c r="P12470" s="484"/>
      <c r="Q12470" s="484"/>
      <c r="R12470" s="484"/>
      <c r="S12470" s="484"/>
    </row>
    <row r="12471" spans="1:19">
      <c r="A12471" s="161" t="s">
        <v>952</v>
      </c>
      <c r="B12471" s="163" t="str">
        <f t="shared" si="430"/>
        <v>4.7.13</v>
      </c>
      <c r="C12471" s="164">
        <f t="shared" si="429"/>
        <v>1</v>
      </c>
      <c r="D12471" s="609"/>
      <c r="E12471" s="610"/>
      <c r="F12471" s="611"/>
      <c r="G12471" s="611"/>
      <c r="H12471" s="611"/>
      <c r="I12471" s="612"/>
      <c r="J12471" s="613"/>
      <c r="K12471" s="614"/>
      <c r="L12471" s="484"/>
      <c r="M12471" s="484"/>
      <c r="N12471" s="484"/>
      <c r="O12471" s="484"/>
      <c r="P12471" s="484"/>
      <c r="Q12471" s="484"/>
      <c r="R12471" s="484"/>
      <c r="S12471" s="484"/>
    </row>
    <row r="12472" spans="1:19">
      <c r="A12472" s="161" t="s">
        <v>952</v>
      </c>
      <c r="B12472" s="163" t="str">
        <f t="shared" si="430"/>
        <v>4.7.13</v>
      </c>
      <c r="C12472" s="164">
        <f t="shared" si="429"/>
        <v>1</v>
      </c>
      <c r="D12472" s="615"/>
      <c r="E12472" s="615"/>
      <c r="F12472" s="615"/>
      <c r="G12472" s="615"/>
      <c r="H12472" s="615"/>
      <c r="I12472" s="615"/>
      <c r="J12472" s="616"/>
      <c r="K12472" s="605"/>
      <c r="L12472" s="484"/>
      <c r="M12472" s="484"/>
      <c r="N12472" s="484"/>
      <c r="O12472" s="484"/>
      <c r="P12472" s="484"/>
      <c r="Q12472" s="484"/>
      <c r="R12472" s="484"/>
      <c r="S12472" s="484"/>
    </row>
    <row r="12473" spans="1:19" ht="15.75" thickBot="1">
      <c r="A12473" s="161" t="s">
        <v>952</v>
      </c>
      <c r="B12473" s="163" t="str">
        <f t="shared" si="430"/>
        <v>4.7.13</v>
      </c>
      <c r="C12473" s="164">
        <f t="shared" si="429"/>
        <v>1</v>
      </c>
      <c r="D12473" s="615"/>
      <c r="E12473" s="615"/>
      <c r="F12473" s="615"/>
      <c r="G12473" s="615"/>
      <c r="H12473" s="615"/>
      <c r="I12473" s="617"/>
      <c r="J12473" s="618"/>
      <c r="K12473" s="605"/>
      <c r="L12473" s="484"/>
      <c r="M12473" s="484"/>
      <c r="N12473" s="484"/>
      <c r="O12473" s="484"/>
      <c r="P12473" s="484"/>
      <c r="Q12473" s="484"/>
      <c r="R12473" s="484"/>
      <c r="S12473" s="484"/>
    </row>
    <row r="12474" spans="1:19" ht="15.75" thickBot="1">
      <c r="A12474" s="161" t="s">
        <v>952</v>
      </c>
      <c r="B12474" s="163" t="str">
        <f t="shared" si="430"/>
        <v>4.7.13</v>
      </c>
      <c r="C12474" s="164">
        <f t="shared" si="429"/>
        <v>1</v>
      </c>
      <c r="D12474" s="615"/>
      <c r="E12474" s="619" t="s">
        <v>498</v>
      </c>
      <c r="F12474" s="620" t="s">
        <v>497</v>
      </c>
      <c r="G12474" s="621" t="s">
        <v>41</v>
      </c>
      <c r="H12474" s="621" t="s">
        <v>540</v>
      </c>
      <c r="I12474" s="621" t="s">
        <v>500</v>
      </c>
      <c r="J12474" s="622" t="s">
        <v>501</v>
      </c>
      <c r="K12474" s="605"/>
      <c r="L12474" s="484"/>
      <c r="M12474" s="484"/>
      <c r="N12474" s="484"/>
      <c r="O12474" s="484"/>
      <c r="P12474" s="484"/>
      <c r="Q12474" s="484"/>
      <c r="R12474" s="484"/>
      <c r="S12474" s="484"/>
    </row>
    <row r="12475" spans="1:19">
      <c r="A12475" s="161" t="s">
        <v>952</v>
      </c>
      <c r="B12475" s="163" t="str">
        <f t="shared" si="430"/>
        <v>4.7.13</v>
      </c>
      <c r="C12475" s="164">
        <f t="shared" si="429"/>
        <v>1</v>
      </c>
      <c r="D12475" s="615"/>
      <c r="E12475" s="623" t="s">
        <v>502</v>
      </c>
      <c r="F12475" s="624" t="s">
        <v>959</v>
      </c>
      <c r="G12475" s="625">
        <v>1</v>
      </c>
      <c r="H12475" s="626">
        <f>1.023*ROUND(K12513,0)</f>
        <v>69170.14499999999</v>
      </c>
      <c r="I12475" s="627">
        <v>5.0000036769842847E-2</v>
      </c>
      <c r="J12475" s="628">
        <f>ROUND(IF(N(F12475)&gt;0,PRODUCT(H12475,1/I12475),PRODUCT(G12475:I12475)),0)</f>
        <v>3459</v>
      </c>
      <c r="K12475" s="605"/>
      <c r="L12475" s="484"/>
      <c r="M12475" s="484"/>
      <c r="N12475" s="484"/>
      <c r="O12475" s="484"/>
      <c r="P12475" s="484"/>
      <c r="Q12475" s="484"/>
      <c r="R12475" s="484"/>
      <c r="S12475" s="484"/>
    </row>
    <row r="12476" spans="1:19">
      <c r="A12476" s="161" t="s">
        <v>952</v>
      </c>
      <c r="B12476" s="163" t="str">
        <f t="shared" si="430"/>
        <v>4.7.13</v>
      </c>
      <c r="C12476" s="164">
        <f t="shared" si="429"/>
        <v>1</v>
      </c>
      <c r="D12476" s="615"/>
      <c r="E12476" s="629"/>
      <c r="F12476" s="630"/>
      <c r="G12476" s="630"/>
      <c r="H12476" s="630"/>
      <c r="I12476" s="631"/>
      <c r="J12476" s="473"/>
      <c r="K12476" s="605"/>
      <c r="L12476" s="484"/>
      <c r="M12476" s="484"/>
      <c r="N12476" s="484"/>
      <c r="O12476" s="484"/>
      <c r="P12476" s="484"/>
      <c r="Q12476" s="484"/>
      <c r="R12476" s="484"/>
      <c r="S12476" s="484"/>
    </row>
    <row r="12477" spans="1:19">
      <c r="A12477" s="161" t="s">
        <v>952</v>
      </c>
      <c r="B12477" s="163" t="str">
        <f t="shared" si="430"/>
        <v>4.7.13</v>
      </c>
      <c r="C12477" s="164">
        <f t="shared" si="429"/>
        <v>1</v>
      </c>
      <c r="D12477" s="615"/>
      <c r="E12477" s="629"/>
      <c r="F12477" s="630"/>
      <c r="G12477" s="630"/>
      <c r="H12477" s="630"/>
      <c r="I12477" s="631"/>
      <c r="J12477" s="473"/>
      <c r="K12477" s="605"/>
      <c r="L12477" s="484"/>
      <c r="M12477" s="484"/>
      <c r="N12477" s="484"/>
      <c r="O12477" s="484"/>
      <c r="P12477" s="484"/>
      <c r="Q12477" s="484"/>
      <c r="R12477" s="484"/>
      <c r="S12477" s="484"/>
    </row>
    <row r="12478" spans="1:19">
      <c r="A12478" s="161" t="s">
        <v>952</v>
      </c>
      <c r="B12478" s="163" t="str">
        <f t="shared" si="430"/>
        <v>4.7.13</v>
      </c>
      <c r="C12478" s="164">
        <f t="shared" si="429"/>
        <v>1</v>
      </c>
      <c r="D12478" s="615"/>
      <c r="E12478" s="629"/>
      <c r="F12478" s="630"/>
      <c r="G12478" s="630"/>
      <c r="H12478" s="630"/>
      <c r="I12478" s="631"/>
      <c r="J12478" s="473"/>
      <c r="K12478" s="605"/>
      <c r="L12478" s="484"/>
      <c r="M12478" s="484"/>
      <c r="N12478" s="484"/>
      <c r="O12478" s="484"/>
      <c r="P12478" s="484"/>
      <c r="Q12478" s="484"/>
      <c r="R12478" s="484"/>
      <c r="S12478" s="484"/>
    </row>
    <row r="12479" spans="1:19">
      <c r="A12479" s="161" t="s">
        <v>952</v>
      </c>
      <c r="B12479" s="163" t="str">
        <f t="shared" si="430"/>
        <v>4.7.13</v>
      </c>
      <c r="C12479" s="164">
        <f t="shared" si="429"/>
        <v>1</v>
      </c>
      <c r="D12479" s="615"/>
      <c r="E12479" s="629"/>
      <c r="F12479" s="630"/>
      <c r="G12479" s="630"/>
      <c r="H12479" s="630"/>
      <c r="I12479" s="631"/>
      <c r="J12479" s="473"/>
      <c r="K12479" s="605"/>
      <c r="L12479" s="484"/>
      <c r="M12479" s="484"/>
      <c r="N12479" s="484"/>
      <c r="O12479" s="484"/>
      <c r="P12479" s="484"/>
      <c r="Q12479" s="484"/>
      <c r="R12479" s="484"/>
      <c r="S12479" s="484"/>
    </row>
    <row r="12480" spans="1:19" ht="15.75" thickBot="1">
      <c r="A12480" s="161" t="s">
        <v>952</v>
      </c>
      <c r="B12480" s="163" t="str">
        <f t="shared" si="430"/>
        <v>4.7.13</v>
      </c>
      <c r="C12480" s="164">
        <f t="shared" si="429"/>
        <v>1</v>
      </c>
      <c r="D12480" s="615"/>
      <c r="E12480" s="629"/>
      <c r="F12480" s="630"/>
      <c r="G12480" s="630"/>
      <c r="H12480" s="630"/>
      <c r="I12480" s="631"/>
      <c r="J12480" s="473"/>
      <c r="K12480" s="605"/>
      <c r="L12480" s="484"/>
      <c r="M12480" s="484"/>
      <c r="N12480" s="484"/>
      <c r="O12480" s="484"/>
      <c r="P12480" s="484"/>
      <c r="Q12480" s="484"/>
      <c r="R12480" s="484"/>
      <c r="S12480" s="484"/>
    </row>
    <row r="12481" spans="1:19" ht="15.75" thickBot="1">
      <c r="A12481" s="161" t="s">
        <v>952</v>
      </c>
      <c r="B12481" s="163" t="str">
        <f t="shared" si="430"/>
        <v>4.7.13</v>
      </c>
      <c r="C12481" s="164">
        <f t="shared" si="429"/>
        <v>1</v>
      </c>
      <c r="D12481" s="615"/>
      <c r="E12481" s="632"/>
      <c r="F12481" s="633"/>
      <c r="G12481" s="633"/>
      <c r="H12481" s="633"/>
      <c r="I12481" s="634"/>
      <c r="J12481" s="635"/>
      <c r="K12481" s="1349">
        <f>SUM(J12475:J12481)</f>
        <v>3459</v>
      </c>
      <c r="L12481" s="484"/>
      <c r="M12481" s="484"/>
      <c r="N12481" s="484"/>
      <c r="O12481" s="484"/>
      <c r="P12481" s="484"/>
      <c r="Q12481" s="484"/>
      <c r="R12481" s="484"/>
      <c r="S12481" s="484"/>
    </row>
    <row r="12482" spans="1:19" ht="15.75" thickBot="1">
      <c r="A12482" s="161" t="s">
        <v>952</v>
      </c>
      <c r="B12482" s="163" t="str">
        <f t="shared" si="430"/>
        <v>4.7.13</v>
      </c>
      <c r="C12482" s="164">
        <f t="shared" si="429"/>
        <v>1</v>
      </c>
      <c r="D12482" s="615"/>
      <c r="E12482" s="636"/>
      <c r="F12482" s="636"/>
      <c r="G12482" s="636"/>
      <c r="H12482" s="636"/>
      <c r="I12482" s="637"/>
      <c r="J12482" s="638"/>
      <c r="K12482" s="1350"/>
      <c r="L12482" s="484"/>
      <c r="M12482" s="484"/>
      <c r="N12482" s="484"/>
      <c r="O12482" s="484"/>
      <c r="P12482" s="484"/>
      <c r="Q12482" s="484"/>
      <c r="R12482" s="484"/>
      <c r="S12482" s="484"/>
    </row>
    <row r="12483" spans="1:19" ht="15.75" thickBot="1">
      <c r="A12483" s="161" t="s">
        <v>952</v>
      </c>
      <c r="B12483" s="163" t="str">
        <f t="shared" si="430"/>
        <v>4.7.13</v>
      </c>
      <c r="C12483" s="164">
        <f t="shared" si="429"/>
        <v>1</v>
      </c>
      <c r="D12483" s="615"/>
      <c r="E12483" s="619" t="s">
        <v>505</v>
      </c>
      <c r="F12483" s="620" t="s">
        <v>497</v>
      </c>
      <c r="G12483" s="621" t="s">
        <v>41</v>
      </c>
      <c r="H12483" s="621" t="s">
        <v>506</v>
      </c>
      <c r="I12483" s="621" t="s">
        <v>507</v>
      </c>
      <c r="J12483" s="622" t="s">
        <v>501</v>
      </c>
      <c r="K12483" s="1351"/>
      <c r="L12483" s="484"/>
      <c r="M12483" s="484"/>
      <c r="N12483" s="484"/>
      <c r="O12483" s="484"/>
      <c r="P12483" s="484"/>
      <c r="Q12483" s="484"/>
      <c r="R12483" s="484"/>
      <c r="S12483" s="484"/>
    </row>
    <row r="12484" spans="1:19">
      <c r="A12484" s="161" t="s">
        <v>952</v>
      </c>
      <c r="B12484" s="163" t="str">
        <f t="shared" si="430"/>
        <v>4.7.13</v>
      </c>
      <c r="C12484" s="164">
        <f t="shared" si="429"/>
        <v>1</v>
      </c>
      <c r="D12484" s="615"/>
      <c r="E12484" s="640" t="s">
        <v>956</v>
      </c>
      <c r="F12484" s="641" t="s">
        <v>1</v>
      </c>
      <c r="G12484" s="642">
        <v>125</v>
      </c>
      <c r="H12484" s="643">
        <v>518</v>
      </c>
      <c r="I12484" s="1354">
        <v>0.05</v>
      </c>
      <c r="J12484" s="645">
        <f t="shared" ref="J12484:J12487" si="431">ROUND(G12484*H12484*(1+I12484),2)</f>
        <v>67987.5</v>
      </c>
      <c r="K12484" s="1351"/>
      <c r="L12484" s="484"/>
      <c r="M12484" s="484"/>
      <c r="N12484" s="484"/>
      <c r="O12484" s="484"/>
      <c r="P12484" s="484"/>
      <c r="Q12484" s="484"/>
      <c r="R12484" s="484"/>
      <c r="S12484" s="484"/>
    </row>
    <row r="12485" spans="1:19">
      <c r="A12485" s="161" t="s">
        <v>952</v>
      </c>
      <c r="B12485" s="163" t="str">
        <f t="shared" si="430"/>
        <v>4.7.13</v>
      </c>
      <c r="C12485" s="164">
        <f t="shared" si="429"/>
        <v>1</v>
      </c>
      <c r="D12485" s="615"/>
      <c r="E12485" s="623" t="s">
        <v>802</v>
      </c>
      <c r="F12485" s="646" t="s">
        <v>2</v>
      </c>
      <c r="G12485" s="627">
        <f>610*0.14</f>
        <v>85.4</v>
      </c>
      <c r="H12485" s="643">
        <v>473.64899999999994</v>
      </c>
      <c r="I12485" s="1354">
        <v>0.1</v>
      </c>
      <c r="J12485" s="645">
        <f t="shared" si="431"/>
        <v>44494.59</v>
      </c>
      <c r="K12485" s="1351"/>
      <c r="L12485" s="484"/>
      <c r="M12485" s="484"/>
      <c r="N12485" s="484"/>
      <c r="O12485" s="484"/>
      <c r="P12485" s="484"/>
      <c r="Q12485" s="484"/>
      <c r="R12485" s="484"/>
      <c r="S12485" s="484"/>
    </row>
    <row r="12486" spans="1:19">
      <c r="A12486" s="161" t="s">
        <v>952</v>
      </c>
      <c r="B12486" s="163" t="str">
        <f t="shared" si="430"/>
        <v>4.7.13</v>
      </c>
      <c r="C12486" s="164">
        <f t="shared" si="429"/>
        <v>1</v>
      </c>
      <c r="D12486" s="615"/>
      <c r="E12486" s="647" t="s">
        <v>154</v>
      </c>
      <c r="F12486" s="646" t="s">
        <v>90</v>
      </c>
      <c r="G12486" s="627">
        <f>0.97*0.14</f>
        <v>0.1358</v>
      </c>
      <c r="H12486" s="643">
        <v>63797.348999999987</v>
      </c>
      <c r="I12486" s="1354">
        <v>0.1</v>
      </c>
      <c r="J12486" s="645">
        <f t="shared" si="431"/>
        <v>9530.0499999999993</v>
      </c>
      <c r="K12486" s="1351"/>
      <c r="L12486" s="484"/>
      <c r="M12486" s="484"/>
      <c r="N12486" s="484"/>
      <c r="O12486" s="484"/>
      <c r="P12486" s="484"/>
      <c r="Q12486" s="484"/>
      <c r="R12486" s="484"/>
      <c r="S12486" s="484"/>
    </row>
    <row r="12487" spans="1:19">
      <c r="A12487" s="161" t="s">
        <v>952</v>
      </c>
      <c r="B12487" s="163" t="str">
        <f t="shared" si="430"/>
        <v>4.7.13</v>
      </c>
      <c r="C12487" s="164">
        <f t="shared" si="429"/>
        <v>1</v>
      </c>
      <c r="D12487" s="615"/>
      <c r="E12487" s="623" t="s">
        <v>591</v>
      </c>
      <c r="F12487" s="587" t="s">
        <v>1086</v>
      </c>
      <c r="G12487" s="627">
        <f>180*0.14</f>
        <v>25.200000000000003</v>
      </c>
      <c r="H12487" s="643">
        <v>22.505999999999997</v>
      </c>
      <c r="I12487" s="1354">
        <v>0.1</v>
      </c>
      <c r="J12487" s="645">
        <f t="shared" si="431"/>
        <v>623.87</v>
      </c>
      <c r="K12487" s="1351"/>
      <c r="L12487" s="484"/>
      <c r="M12487" s="484"/>
      <c r="N12487" s="484"/>
      <c r="O12487" s="484"/>
      <c r="P12487" s="484"/>
      <c r="Q12487" s="484"/>
      <c r="R12487" s="484"/>
      <c r="S12487" s="484"/>
    </row>
    <row r="12488" spans="1:19">
      <c r="A12488" s="161" t="s">
        <v>952</v>
      </c>
      <c r="B12488" s="163" t="str">
        <f t="shared" si="430"/>
        <v>4.7.13</v>
      </c>
      <c r="C12488" s="164">
        <f t="shared" si="429"/>
        <v>1</v>
      </c>
      <c r="D12488" s="615"/>
      <c r="E12488" s="623" t="s">
        <v>1493</v>
      </c>
      <c r="F12488" s="298" t="s">
        <v>54</v>
      </c>
      <c r="G12488" s="631">
        <v>2.64</v>
      </c>
      <c r="H12488" s="648">
        <v>3994</v>
      </c>
      <c r="I12488" s="1354">
        <v>0.1</v>
      </c>
      <c r="J12488" s="649">
        <f>ROUND(G12488*H12488*(1+I12488),2)</f>
        <v>11598.58</v>
      </c>
      <c r="K12488" s="1351"/>
      <c r="L12488" s="484"/>
      <c r="M12488" s="484"/>
      <c r="N12488" s="484"/>
      <c r="O12488" s="484"/>
      <c r="P12488" s="484"/>
      <c r="Q12488" s="484"/>
      <c r="R12488" s="484"/>
      <c r="S12488" s="484"/>
    </row>
    <row r="12489" spans="1:19">
      <c r="A12489" s="161" t="s">
        <v>952</v>
      </c>
      <c r="B12489" s="163" t="str">
        <f t="shared" si="430"/>
        <v>4.7.13</v>
      </c>
      <c r="C12489" s="164">
        <f t="shared" si="429"/>
        <v>1</v>
      </c>
      <c r="D12489" s="615"/>
      <c r="E12489" s="623" t="s">
        <v>844</v>
      </c>
      <c r="F12489" s="298" t="s">
        <v>2</v>
      </c>
      <c r="G12489" s="631">
        <v>1.05</v>
      </c>
      <c r="H12489" s="643">
        <v>7495</v>
      </c>
      <c r="I12489" s="1354">
        <v>0.1</v>
      </c>
      <c r="J12489" s="649">
        <f t="shared" ref="J12489" si="432">ROUND(G12489*H12489*(1+I12489),2)</f>
        <v>8656.73</v>
      </c>
      <c r="K12489" s="1351"/>
      <c r="L12489" s="484"/>
      <c r="M12489" s="484"/>
      <c r="N12489" s="484"/>
      <c r="O12489" s="484"/>
      <c r="P12489" s="484"/>
      <c r="Q12489" s="484"/>
      <c r="R12489" s="484"/>
      <c r="S12489" s="484"/>
    </row>
    <row r="12490" spans="1:19">
      <c r="A12490" s="161" t="s">
        <v>952</v>
      </c>
      <c r="B12490" s="163" t="str">
        <f t="shared" si="430"/>
        <v>4.7.13</v>
      </c>
      <c r="C12490" s="164">
        <f t="shared" si="429"/>
        <v>1</v>
      </c>
      <c r="D12490" s="615"/>
      <c r="E12490" s="629"/>
      <c r="F12490" s="630"/>
      <c r="G12490" s="630"/>
      <c r="H12490" s="630"/>
      <c r="I12490" s="631"/>
      <c r="J12490" s="473"/>
      <c r="K12490" s="1351"/>
      <c r="L12490" s="484"/>
      <c r="M12490" s="484"/>
      <c r="N12490" s="484"/>
      <c r="O12490" s="484"/>
      <c r="P12490" s="484"/>
      <c r="Q12490" s="484"/>
      <c r="R12490" s="484"/>
      <c r="S12490" s="484"/>
    </row>
    <row r="12491" spans="1:19">
      <c r="A12491" s="161" t="s">
        <v>952</v>
      </c>
      <c r="B12491" s="163" t="str">
        <f t="shared" si="430"/>
        <v>4.7.13</v>
      </c>
      <c r="C12491" s="164">
        <f t="shared" si="429"/>
        <v>1</v>
      </c>
      <c r="D12491" s="615"/>
      <c r="E12491" s="629"/>
      <c r="F12491" s="630"/>
      <c r="G12491" s="630"/>
      <c r="H12491" s="630"/>
      <c r="I12491" s="631"/>
      <c r="J12491" s="473"/>
      <c r="K12491" s="1351"/>
      <c r="L12491" s="484"/>
      <c r="M12491" s="484"/>
      <c r="N12491" s="484"/>
      <c r="O12491" s="484"/>
      <c r="P12491" s="484"/>
      <c r="Q12491" s="484"/>
      <c r="R12491" s="484"/>
      <c r="S12491" s="484"/>
    </row>
    <row r="12492" spans="1:19">
      <c r="A12492" s="161" t="s">
        <v>952</v>
      </c>
      <c r="B12492" s="163" t="str">
        <f t="shared" si="430"/>
        <v>4.7.13</v>
      </c>
      <c r="C12492" s="164">
        <f t="shared" si="429"/>
        <v>1</v>
      </c>
      <c r="D12492" s="615"/>
      <c r="E12492" s="629"/>
      <c r="F12492" s="630"/>
      <c r="G12492" s="630"/>
      <c r="H12492" s="630"/>
      <c r="I12492" s="631"/>
      <c r="J12492" s="473"/>
      <c r="K12492" s="1351"/>
      <c r="L12492" s="484"/>
      <c r="M12492" s="484"/>
      <c r="N12492" s="484"/>
      <c r="O12492" s="484"/>
      <c r="P12492" s="484"/>
      <c r="Q12492" s="484"/>
      <c r="R12492" s="484"/>
      <c r="S12492" s="484"/>
    </row>
    <row r="12493" spans="1:19">
      <c r="A12493" s="161" t="s">
        <v>952</v>
      </c>
      <c r="B12493" s="163" t="str">
        <f t="shared" si="430"/>
        <v>4.7.13</v>
      </c>
      <c r="C12493" s="164">
        <f t="shared" si="429"/>
        <v>1</v>
      </c>
      <c r="D12493" s="615"/>
      <c r="E12493" s="629"/>
      <c r="F12493" s="630"/>
      <c r="G12493" s="630"/>
      <c r="H12493" s="630"/>
      <c r="I12493" s="631"/>
      <c r="J12493" s="473"/>
      <c r="K12493" s="1351"/>
      <c r="L12493" s="484"/>
      <c r="M12493" s="484"/>
      <c r="N12493" s="484"/>
      <c r="O12493" s="484"/>
      <c r="P12493" s="484"/>
      <c r="Q12493" s="484"/>
      <c r="R12493" s="484"/>
      <c r="S12493" s="484"/>
    </row>
    <row r="12494" spans="1:19">
      <c r="A12494" s="161" t="s">
        <v>952</v>
      </c>
      <c r="B12494" s="163" t="str">
        <f t="shared" si="430"/>
        <v>4.7.13</v>
      </c>
      <c r="C12494" s="164">
        <f t="shared" si="429"/>
        <v>1</v>
      </c>
      <c r="D12494" s="615"/>
      <c r="E12494" s="650" t="str">
        <f>$E$307</f>
        <v>NOTA: Los materiales de cantera incluyen el transporte hasta el municipio</v>
      </c>
      <c r="F12494" s="630"/>
      <c r="G12494" s="630"/>
      <c r="H12494" s="630"/>
      <c r="I12494" s="631"/>
      <c r="J12494" s="473"/>
      <c r="K12494" s="1351"/>
      <c r="L12494" s="484"/>
      <c r="M12494" s="484"/>
      <c r="N12494" s="484"/>
      <c r="O12494" s="484"/>
      <c r="P12494" s="484"/>
      <c r="Q12494" s="484"/>
      <c r="R12494" s="484"/>
      <c r="S12494" s="484"/>
    </row>
    <row r="12495" spans="1:19" ht="15.75" thickBot="1">
      <c r="A12495" s="161" t="s">
        <v>952</v>
      </c>
      <c r="B12495" s="163" t="str">
        <f t="shared" si="430"/>
        <v>4.7.13</v>
      </c>
      <c r="C12495" s="164">
        <f t="shared" si="429"/>
        <v>1</v>
      </c>
      <c r="D12495" s="615"/>
      <c r="E12495" s="629"/>
      <c r="F12495" s="630"/>
      <c r="G12495" s="630"/>
      <c r="H12495" s="630"/>
      <c r="I12495" s="631"/>
      <c r="J12495" s="473"/>
      <c r="K12495" s="1351"/>
      <c r="L12495" s="484"/>
      <c r="M12495" s="484"/>
      <c r="N12495" s="484"/>
      <c r="O12495" s="484"/>
      <c r="P12495" s="484"/>
      <c r="Q12495" s="484"/>
      <c r="R12495" s="484"/>
      <c r="S12495" s="484"/>
    </row>
    <row r="12496" spans="1:19" ht="15.75" thickBot="1">
      <c r="A12496" s="161" t="s">
        <v>952</v>
      </c>
      <c r="B12496" s="163" t="str">
        <f t="shared" si="430"/>
        <v>4.7.13</v>
      </c>
      <c r="C12496" s="164">
        <f t="shared" ref="C12496:C12527" si="433">IF(ISERROR(MATCH(B12496,T:T,0)),0,1)</f>
        <v>1</v>
      </c>
      <c r="D12496" s="615"/>
      <c r="E12496" s="632"/>
      <c r="F12496" s="633"/>
      <c r="G12496" s="633"/>
      <c r="H12496" s="633"/>
      <c r="I12496" s="634"/>
      <c r="J12496" s="635"/>
      <c r="K12496" s="1352">
        <f>SUM(J12484:J12496)</f>
        <v>142891.32</v>
      </c>
      <c r="L12496" s="484"/>
      <c r="M12496" s="484"/>
      <c r="N12496" s="484"/>
      <c r="O12496" s="484"/>
      <c r="P12496" s="484"/>
      <c r="Q12496" s="484"/>
      <c r="R12496" s="484"/>
      <c r="S12496" s="484"/>
    </row>
    <row r="12497" spans="1:19" ht="15.75" thickBot="1">
      <c r="A12497" s="161" t="s">
        <v>952</v>
      </c>
      <c r="B12497" s="163" t="str">
        <f t="shared" si="430"/>
        <v>4.7.13</v>
      </c>
      <c r="C12497" s="164">
        <f t="shared" si="433"/>
        <v>1</v>
      </c>
      <c r="D12497" s="615"/>
      <c r="E12497" s="636"/>
      <c r="F12497" s="636"/>
      <c r="G12497" s="636"/>
      <c r="H12497" s="636"/>
      <c r="I12497" s="637"/>
      <c r="J12497" s="638"/>
      <c r="K12497" s="1350"/>
      <c r="L12497" s="484"/>
      <c r="M12497" s="484"/>
      <c r="N12497" s="484"/>
      <c r="O12497" s="484"/>
      <c r="P12497" s="484"/>
      <c r="Q12497" s="484"/>
      <c r="R12497" s="484"/>
      <c r="S12497" s="484"/>
    </row>
    <row r="12498" spans="1:19" ht="15.75" thickBot="1">
      <c r="A12498" s="161" t="s">
        <v>952</v>
      </c>
      <c r="B12498" s="163" t="str">
        <f t="shared" si="430"/>
        <v>4.7.13</v>
      </c>
      <c r="C12498" s="164">
        <f t="shared" si="433"/>
        <v>1</v>
      </c>
      <c r="D12498" s="615"/>
      <c r="E12498" s="619" t="s">
        <v>509</v>
      </c>
      <c r="F12498" s="620" t="s">
        <v>497</v>
      </c>
      <c r="G12498" s="621" t="s">
        <v>41</v>
      </c>
      <c r="H12498" s="621" t="s">
        <v>506</v>
      </c>
      <c r="I12498" s="621" t="s">
        <v>510</v>
      </c>
      <c r="J12498" s="622" t="s">
        <v>501</v>
      </c>
      <c r="K12498" s="1351"/>
      <c r="L12498" s="484"/>
      <c r="M12498" s="484"/>
      <c r="N12498" s="484"/>
      <c r="O12498" s="484"/>
      <c r="P12498" s="484"/>
      <c r="Q12498" s="484"/>
      <c r="R12498" s="484"/>
      <c r="S12498" s="484"/>
    </row>
    <row r="12499" spans="1:19">
      <c r="A12499" s="161" t="s">
        <v>952</v>
      </c>
      <c r="B12499" s="163" t="str">
        <f t="shared" si="430"/>
        <v>4.7.13</v>
      </c>
      <c r="C12499" s="164">
        <f t="shared" si="433"/>
        <v>1</v>
      </c>
      <c r="D12499" s="617"/>
      <c r="E12499" s="651"/>
      <c r="F12499" s="652"/>
      <c r="G12499" s="652"/>
      <c r="H12499" s="653"/>
      <c r="I12499" s="652"/>
      <c r="J12499" s="654"/>
      <c r="K12499" s="1353"/>
      <c r="L12499" s="484"/>
      <c r="M12499" s="484"/>
      <c r="N12499" s="484"/>
      <c r="O12499" s="484"/>
      <c r="P12499" s="484"/>
      <c r="Q12499" s="484"/>
      <c r="R12499" s="484"/>
      <c r="S12499" s="484"/>
    </row>
    <row r="12500" spans="1:19">
      <c r="A12500" s="161" t="s">
        <v>952</v>
      </c>
      <c r="B12500" s="163" t="str">
        <f t="shared" si="430"/>
        <v>4.7.13</v>
      </c>
      <c r="C12500" s="164">
        <f t="shared" si="433"/>
        <v>1</v>
      </c>
      <c r="D12500" s="615"/>
      <c r="E12500" s="655"/>
      <c r="F12500" s="656"/>
      <c r="G12500" s="656"/>
      <c r="H12500" s="656"/>
      <c r="I12500" s="652"/>
      <c r="J12500" s="657"/>
      <c r="K12500" s="1351"/>
      <c r="L12500" s="484"/>
      <c r="M12500" s="484"/>
      <c r="N12500" s="484"/>
      <c r="O12500" s="484"/>
      <c r="P12500" s="484"/>
      <c r="Q12500" s="484"/>
      <c r="R12500" s="484"/>
      <c r="S12500" s="484"/>
    </row>
    <row r="12501" spans="1:19">
      <c r="A12501" s="161" t="s">
        <v>952</v>
      </c>
      <c r="B12501" s="163" t="str">
        <f t="shared" si="430"/>
        <v>4.7.13</v>
      </c>
      <c r="C12501" s="164">
        <f t="shared" si="433"/>
        <v>1</v>
      </c>
      <c r="D12501" s="615"/>
      <c r="E12501" s="629"/>
      <c r="F12501" s="630"/>
      <c r="G12501" s="630"/>
      <c r="H12501" s="630"/>
      <c r="I12501" s="631"/>
      <c r="J12501" s="473"/>
      <c r="K12501" s="1351"/>
      <c r="L12501" s="484"/>
      <c r="M12501" s="484"/>
      <c r="N12501" s="484"/>
      <c r="O12501" s="484"/>
      <c r="P12501" s="484"/>
      <c r="Q12501" s="484"/>
      <c r="R12501" s="484"/>
      <c r="S12501" s="484"/>
    </row>
    <row r="12502" spans="1:19">
      <c r="A12502" s="161" t="s">
        <v>952</v>
      </c>
      <c r="B12502" s="163" t="str">
        <f t="shared" si="430"/>
        <v>4.7.13</v>
      </c>
      <c r="C12502" s="164">
        <f t="shared" si="433"/>
        <v>1</v>
      </c>
      <c r="D12502" s="615"/>
      <c r="E12502" s="629"/>
      <c r="F12502" s="630"/>
      <c r="G12502" s="630"/>
      <c r="H12502" s="630"/>
      <c r="I12502" s="631"/>
      <c r="J12502" s="473"/>
      <c r="K12502" s="1351"/>
      <c r="L12502" s="484"/>
      <c r="M12502" s="484"/>
      <c r="N12502" s="484"/>
      <c r="O12502" s="484"/>
      <c r="P12502" s="484"/>
      <c r="Q12502" s="484"/>
      <c r="R12502" s="484"/>
      <c r="S12502" s="484"/>
    </row>
    <row r="12503" spans="1:19" ht="15.75" thickBot="1">
      <c r="A12503" s="161" t="s">
        <v>952</v>
      </c>
      <c r="B12503" s="163" t="str">
        <f t="shared" si="430"/>
        <v>4.7.13</v>
      </c>
      <c r="C12503" s="164">
        <f t="shared" si="433"/>
        <v>1</v>
      </c>
      <c r="D12503" s="615"/>
      <c r="E12503" s="629"/>
      <c r="F12503" s="630"/>
      <c r="G12503" s="630"/>
      <c r="H12503" s="630"/>
      <c r="I12503" s="631"/>
      <c r="J12503" s="473"/>
      <c r="K12503" s="1351"/>
      <c r="L12503" s="484"/>
      <c r="M12503" s="484"/>
      <c r="N12503" s="484"/>
      <c r="O12503" s="484"/>
      <c r="P12503" s="484"/>
      <c r="Q12503" s="484"/>
      <c r="R12503" s="484"/>
      <c r="S12503" s="484"/>
    </row>
    <row r="12504" spans="1:19" ht="15.75" thickBot="1">
      <c r="A12504" s="161" t="s">
        <v>952</v>
      </c>
      <c r="B12504" s="163" t="str">
        <f t="shared" si="430"/>
        <v>4.7.13</v>
      </c>
      <c r="C12504" s="164">
        <f t="shared" si="433"/>
        <v>1</v>
      </c>
      <c r="D12504" s="615"/>
      <c r="E12504" s="632"/>
      <c r="F12504" s="633"/>
      <c r="G12504" s="633"/>
      <c r="H12504" s="633"/>
      <c r="I12504" s="634"/>
      <c r="J12504" s="635"/>
      <c r="K12504" s="1349">
        <f>SUM(J12499:J12504)</f>
        <v>0</v>
      </c>
      <c r="L12504" s="484"/>
      <c r="M12504" s="484"/>
      <c r="N12504" s="484"/>
      <c r="O12504" s="484"/>
      <c r="P12504" s="484"/>
      <c r="Q12504" s="484"/>
      <c r="R12504" s="484"/>
      <c r="S12504" s="484"/>
    </row>
    <row r="12505" spans="1:19" ht="15.75" thickBot="1">
      <c r="A12505" s="161" t="s">
        <v>952</v>
      </c>
      <c r="B12505" s="163" t="str">
        <f t="shared" si="430"/>
        <v>4.7.13</v>
      </c>
      <c r="C12505" s="164">
        <f t="shared" si="433"/>
        <v>1</v>
      </c>
      <c r="D12505" s="615"/>
      <c r="E12505" s="636"/>
      <c r="F12505" s="636"/>
      <c r="G12505" s="636"/>
      <c r="H12505" s="636"/>
      <c r="I12505" s="658"/>
      <c r="J12505" s="659"/>
      <c r="K12505" s="1350"/>
      <c r="L12505" s="484"/>
      <c r="M12505" s="484"/>
      <c r="N12505" s="484"/>
      <c r="O12505" s="484"/>
      <c r="P12505" s="484"/>
      <c r="Q12505" s="484"/>
      <c r="R12505" s="484"/>
      <c r="S12505" s="484"/>
    </row>
    <row r="12506" spans="1:19" ht="15.75" thickBot="1">
      <c r="A12506" s="161" t="s">
        <v>952</v>
      </c>
      <c r="B12506" s="163" t="str">
        <f t="shared" si="430"/>
        <v>4.7.13</v>
      </c>
      <c r="C12506" s="164">
        <f t="shared" si="433"/>
        <v>1</v>
      </c>
      <c r="D12506" s="615"/>
      <c r="E12506" s="619" t="s">
        <v>512</v>
      </c>
      <c r="F12506" s="620" t="s">
        <v>519</v>
      </c>
      <c r="G12506" s="621" t="s">
        <v>520</v>
      </c>
      <c r="H12506" s="621" t="s">
        <v>513</v>
      </c>
      <c r="I12506" s="621" t="s">
        <v>500</v>
      </c>
      <c r="J12506" s="622" t="s">
        <v>501</v>
      </c>
      <c r="K12506" s="1351"/>
      <c r="L12506" s="484"/>
      <c r="M12506" s="484"/>
      <c r="N12506" s="484"/>
      <c r="O12506" s="484"/>
      <c r="P12506" s="484"/>
      <c r="Q12506" s="484"/>
      <c r="R12506" s="484"/>
      <c r="S12506" s="484"/>
    </row>
    <row r="12507" spans="1:19">
      <c r="A12507" s="161" t="s">
        <v>952</v>
      </c>
      <c r="B12507" s="163" t="str">
        <f t="shared" si="430"/>
        <v>4.7.13</v>
      </c>
      <c r="C12507" s="164">
        <f t="shared" si="433"/>
        <v>1</v>
      </c>
      <c r="D12507" s="615"/>
      <c r="E12507" s="499" t="s">
        <v>521</v>
      </c>
      <c r="F12507" s="219">
        <v>63600</v>
      </c>
      <c r="G12507" s="527">
        <v>54060</v>
      </c>
      <c r="H12507" s="207">
        <v>120366.18</v>
      </c>
      <c r="I12507" s="570">
        <v>100</v>
      </c>
      <c r="J12507" s="217">
        <f>ROUND(IF(N(F12507)&gt;0,PRODUCT(H12507,1/I12507),PRODUCT(G12507:I12507)),0)</f>
        <v>1204</v>
      </c>
      <c r="K12507" s="1351"/>
      <c r="L12507" s="484"/>
      <c r="M12507" s="484"/>
      <c r="N12507" s="484"/>
      <c r="O12507" s="484"/>
      <c r="P12507" s="484"/>
      <c r="Q12507" s="484"/>
      <c r="R12507" s="484"/>
      <c r="S12507" s="484"/>
    </row>
    <row r="12508" spans="1:19">
      <c r="A12508" s="161" t="s">
        <v>952</v>
      </c>
      <c r="B12508" s="163" t="str">
        <f t="shared" si="430"/>
        <v>4.7.13</v>
      </c>
      <c r="C12508" s="164">
        <f t="shared" si="433"/>
        <v>1</v>
      </c>
      <c r="D12508" s="615"/>
      <c r="E12508" s="499" t="s">
        <v>522</v>
      </c>
      <c r="F12508" s="209">
        <v>31800</v>
      </c>
      <c r="G12508" s="527">
        <v>27030</v>
      </c>
      <c r="H12508" s="207">
        <v>60183.09</v>
      </c>
      <c r="I12508" s="1309">
        <v>1.5</v>
      </c>
      <c r="J12508" s="217">
        <f>ROUND(IF(N(F12508)&gt;0,PRODUCT(H12508,1/I12508),PRODUCT(G12508:I12508)),0)</f>
        <v>40122</v>
      </c>
      <c r="K12508" s="1351"/>
      <c r="L12508" s="484"/>
      <c r="M12508" s="484"/>
      <c r="N12508" s="484"/>
      <c r="O12508" s="484"/>
      <c r="P12508" s="484"/>
      <c r="Q12508" s="484"/>
      <c r="R12508" s="484"/>
      <c r="S12508" s="484"/>
    </row>
    <row r="12509" spans="1:19">
      <c r="A12509" s="161" t="s">
        <v>952</v>
      </c>
      <c r="B12509" s="163" t="str">
        <f t="shared" si="430"/>
        <v>4.7.13</v>
      </c>
      <c r="C12509" s="164">
        <f t="shared" si="433"/>
        <v>1</v>
      </c>
      <c r="D12509" s="615"/>
      <c r="E12509" s="438" t="s">
        <v>523</v>
      </c>
      <c r="F12509" s="209">
        <v>19080</v>
      </c>
      <c r="G12509" s="527">
        <v>16218</v>
      </c>
      <c r="H12509" s="207">
        <v>39433</v>
      </c>
      <c r="I12509" s="1310">
        <v>1.5</v>
      </c>
      <c r="J12509" s="217">
        <f>ROUND(IF(N(F12509)&gt;0,PRODUCT(H12509,1/I12509),PRODUCT(G12509:I12509)),0)</f>
        <v>26289</v>
      </c>
      <c r="K12509" s="1351"/>
      <c r="L12509" s="484"/>
      <c r="M12509" s="484"/>
      <c r="N12509" s="484"/>
      <c r="O12509" s="484"/>
      <c r="P12509" s="484"/>
      <c r="Q12509" s="484"/>
      <c r="R12509" s="484"/>
      <c r="S12509" s="484"/>
    </row>
    <row r="12510" spans="1:19">
      <c r="A12510" s="161" t="s">
        <v>952</v>
      </c>
      <c r="B12510" s="163" t="str">
        <f t="shared" si="430"/>
        <v>4.7.13</v>
      </c>
      <c r="C12510" s="164">
        <f t="shared" si="433"/>
        <v>1</v>
      </c>
      <c r="D12510" s="615"/>
      <c r="E12510" s="629"/>
      <c r="F12510" s="630"/>
      <c r="G12510" s="630"/>
      <c r="H12510" s="630"/>
      <c r="I12510" s="631"/>
      <c r="J12510" s="473"/>
      <c r="K12510" s="1351"/>
      <c r="L12510" s="484"/>
      <c r="M12510" s="484"/>
      <c r="N12510" s="484"/>
      <c r="O12510" s="484"/>
      <c r="P12510" s="484"/>
      <c r="Q12510" s="484"/>
      <c r="R12510" s="484"/>
      <c r="S12510" s="484"/>
    </row>
    <row r="12511" spans="1:19">
      <c r="A12511" s="161" t="s">
        <v>952</v>
      </c>
      <c r="B12511" s="163" t="str">
        <f t="shared" si="430"/>
        <v>4.7.13</v>
      </c>
      <c r="C12511" s="164">
        <f t="shared" si="433"/>
        <v>1</v>
      </c>
      <c r="D12511" s="615"/>
      <c r="E12511" s="629"/>
      <c r="F12511" s="630"/>
      <c r="G12511" s="630"/>
      <c r="H12511" s="630"/>
      <c r="I12511" s="631"/>
      <c r="J12511" s="473"/>
      <c r="K12511" s="1351"/>
      <c r="L12511" s="484"/>
      <c r="M12511" s="484"/>
      <c r="N12511" s="484"/>
      <c r="O12511" s="484"/>
      <c r="P12511" s="484"/>
      <c r="Q12511" s="484"/>
      <c r="R12511" s="484"/>
      <c r="S12511" s="484"/>
    </row>
    <row r="12512" spans="1:19" ht="15.75" thickBot="1">
      <c r="A12512" s="161" t="s">
        <v>952</v>
      </c>
      <c r="B12512" s="163" t="str">
        <f t="shared" si="430"/>
        <v>4.7.13</v>
      </c>
      <c r="C12512" s="164">
        <f t="shared" si="433"/>
        <v>1</v>
      </c>
      <c r="D12512" s="615"/>
      <c r="E12512" s="629"/>
      <c r="F12512" s="630"/>
      <c r="G12512" s="630"/>
      <c r="H12512" s="630"/>
      <c r="I12512" s="631"/>
      <c r="J12512" s="473"/>
      <c r="K12512" s="1351"/>
      <c r="L12512" s="484"/>
      <c r="M12512" s="484"/>
      <c r="N12512" s="484"/>
      <c r="O12512" s="484"/>
      <c r="P12512" s="484"/>
      <c r="Q12512" s="484"/>
      <c r="R12512" s="484"/>
      <c r="S12512" s="484"/>
    </row>
    <row r="12513" spans="1:19" ht="15.75" thickBot="1">
      <c r="A12513" s="161" t="s">
        <v>952</v>
      </c>
      <c r="B12513" s="163" t="str">
        <f t="shared" si="430"/>
        <v>4.7.13</v>
      </c>
      <c r="C12513" s="164">
        <f t="shared" si="433"/>
        <v>1</v>
      </c>
      <c r="D12513" s="615"/>
      <c r="E12513" s="660"/>
      <c r="F12513" s="661"/>
      <c r="G12513" s="661"/>
      <c r="H12513" s="661"/>
      <c r="I12513" s="662"/>
      <c r="J12513" s="663"/>
      <c r="K12513" s="1349">
        <f>SUM(J12507:J12513)</f>
        <v>67615</v>
      </c>
      <c r="L12513" s="484"/>
      <c r="M12513" s="484"/>
      <c r="N12513" s="484"/>
      <c r="O12513" s="484"/>
      <c r="P12513" s="484"/>
      <c r="Q12513" s="484"/>
      <c r="R12513" s="484"/>
      <c r="S12513" s="484"/>
    </row>
    <row r="12514" spans="1:19" ht="15.75" thickBot="1">
      <c r="A12514" s="161" t="s">
        <v>952</v>
      </c>
      <c r="B12514" s="163" t="str">
        <f t="shared" si="430"/>
        <v>4.7.13</v>
      </c>
      <c r="C12514" s="164">
        <f t="shared" si="433"/>
        <v>1</v>
      </c>
      <c r="D12514" s="615"/>
      <c r="E12514" s="615"/>
      <c r="F12514" s="615"/>
      <c r="G12514" s="615"/>
      <c r="H12514" s="615"/>
      <c r="I12514" s="617"/>
      <c r="J12514" s="618"/>
      <c r="K12514" s="1351"/>
      <c r="L12514" s="484"/>
      <c r="M12514" s="484"/>
      <c r="N12514" s="484"/>
      <c r="O12514" s="484"/>
      <c r="P12514" s="484"/>
      <c r="Q12514" s="484"/>
      <c r="R12514" s="484"/>
      <c r="S12514" s="484"/>
    </row>
    <row r="12515" spans="1:19" ht="15.75" thickBot="1">
      <c r="A12515" s="161" t="s">
        <v>952</v>
      </c>
      <c r="B12515" s="163" t="str">
        <f t="shared" si="430"/>
        <v>4.7.13</v>
      </c>
      <c r="C12515" s="164">
        <f t="shared" si="433"/>
        <v>1</v>
      </c>
      <c r="D12515" s="615"/>
      <c r="E12515" s="615"/>
      <c r="F12515" s="615"/>
      <c r="G12515" s="615"/>
      <c r="H12515" s="664" t="s">
        <v>516</v>
      </c>
      <c r="I12515" s="617"/>
      <c r="J12515" s="618"/>
      <c r="K12515" s="1352">
        <f>ROUND(+K12481+K12496+K12504+K12513,2)</f>
        <v>213965.32</v>
      </c>
      <c r="L12515" s="484"/>
      <c r="M12515" s="484"/>
      <c r="N12515" s="484"/>
      <c r="O12515" s="484"/>
      <c r="P12515" s="484"/>
      <c r="Q12515" s="484"/>
      <c r="R12515" s="484"/>
      <c r="S12515" s="484"/>
    </row>
    <row r="12516" spans="1:19">
      <c r="A12516" s="161" t="s">
        <v>952</v>
      </c>
      <c r="B12516" s="163" t="str">
        <f t="shared" si="430"/>
        <v>4.7.13</v>
      </c>
      <c r="C12516" s="164">
        <f t="shared" si="433"/>
        <v>1</v>
      </c>
      <c r="D12516" s="484"/>
      <c r="E12516" s="484"/>
      <c r="F12516" s="484"/>
      <c r="G12516" s="484"/>
      <c r="H12516" s="484"/>
      <c r="I12516" s="484"/>
      <c r="J12516" s="665"/>
      <c r="K12516" s="484"/>
      <c r="L12516" s="484"/>
      <c r="M12516" s="484"/>
      <c r="N12516" s="484"/>
      <c r="O12516" s="484"/>
      <c r="P12516" s="484"/>
      <c r="Q12516" s="484"/>
      <c r="R12516" s="484"/>
      <c r="S12516" s="484"/>
    </row>
    <row r="12517" spans="1:19">
      <c r="A12517" s="161" t="s">
        <v>952</v>
      </c>
      <c r="B12517" s="163" t="str">
        <f t="shared" si="430"/>
        <v>4.7.13</v>
      </c>
      <c r="C12517" s="164">
        <f t="shared" si="433"/>
        <v>1</v>
      </c>
      <c r="D12517" s="484"/>
      <c r="E12517" s="484"/>
      <c r="F12517" s="484"/>
      <c r="G12517" s="484"/>
      <c r="H12517" s="484"/>
      <c r="I12517" s="484"/>
      <c r="J12517" s="665"/>
      <c r="K12517" s="484"/>
      <c r="L12517" s="484"/>
      <c r="M12517" s="484"/>
      <c r="N12517" s="484"/>
      <c r="O12517" s="484"/>
      <c r="P12517" s="484"/>
      <c r="Q12517" s="484"/>
      <c r="R12517" s="484"/>
      <c r="S12517" s="484"/>
    </row>
    <row r="12518" spans="1:19">
      <c r="A12518" s="161" t="s">
        <v>952</v>
      </c>
      <c r="B12518" s="163" t="str">
        <f t="shared" si="430"/>
        <v>4.7.13</v>
      </c>
      <c r="C12518" s="164">
        <f t="shared" si="433"/>
        <v>1</v>
      </c>
      <c r="D12518" s="484"/>
      <c r="E12518" s="484"/>
      <c r="F12518" s="484"/>
      <c r="G12518" s="484"/>
      <c r="H12518" s="484"/>
      <c r="I12518" s="484"/>
      <c r="J12518" s="665"/>
      <c r="K12518" s="484"/>
      <c r="L12518" s="484"/>
      <c r="M12518" s="484"/>
      <c r="N12518" s="484"/>
      <c r="O12518" s="484"/>
      <c r="P12518" s="484"/>
      <c r="Q12518" s="484"/>
      <c r="R12518" s="484"/>
      <c r="S12518" s="484"/>
    </row>
    <row r="12519" spans="1:19">
      <c r="A12519" s="161" t="s">
        <v>952</v>
      </c>
      <c r="B12519" s="161" t="str">
        <f>E12524</f>
        <v>4.7.14</v>
      </c>
      <c r="C12519" s="164">
        <f t="shared" si="433"/>
        <v>1</v>
      </c>
      <c r="D12519" s="484"/>
      <c r="E12519" s="484"/>
      <c r="F12519" s="484"/>
      <c r="G12519" s="484"/>
      <c r="H12519" s="484"/>
      <c r="I12519" s="484"/>
      <c r="J12519" s="665"/>
      <c r="K12519" s="484"/>
      <c r="L12519" s="484"/>
      <c r="M12519" s="484"/>
      <c r="N12519" s="484"/>
      <c r="O12519" s="484"/>
      <c r="P12519" s="484"/>
      <c r="Q12519" s="484"/>
      <c r="R12519" s="484"/>
      <c r="S12519" s="484"/>
    </row>
    <row r="12520" spans="1:19" ht="18.75">
      <c r="A12520" s="161" t="s">
        <v>952</v>
      </c>
      <c r="B12520" s="163" t="str">
        <f t="shared" ref="B12520:B12572" si="434">B12519</f>
        <v>4.7.14</v>
      </c>
      <c r="C12520" s="164">
        <f t="shared" si="433"/>
        <v>1</v>
      </c>
      <c r="D12520" s="598"/>
      <c r="E12520" s="599" t="s">
        <v>496</v>
      </c>
      <c r="F12520" s="599"/>
      <c r="G12520" s="599"/>
      <c r="H12520" s="599"/>
      <c r="I12520" s="599"/>
      <c r="J12520" s="600"/>
      <c r="K12520" s="601"/>
      <c r="L12520" s="484"/>
      <c r="M12520" s="484"/>
      <c r="N12520" s="484"/>
      <c r="O12520" s="484"/>
      <c r="P12520" s="484"/>
      <c r="Q12520" s="484"/>
      <c r="R12520" s="484"/>
      <c r="S12520" s="484"/>
    </row>
    <row r="12521" spans="1:19" ht="18.75">
      <c r="A12521" s="161" t="s">
        <v>952</v>
      </c>
      <c r="B12521" s="163" t="str">
        <f t="shared" si="434"/>
        <v>4.7.14</v>
      </c>
      <c r="C12521" s="164">
        <f t="shared" si="433"/>
        <v>1</v>
      </c>
      <c r="D12521" s="598"/>
      <c r="E12521" s="602"/>
      <c r="F12521" s="602"/>
      <c r="G12521" s="602"/>
      <c r="H12521" s="602"/>
      <c r="I12521" s="602"/>
      <c r="J12521" s="603"/>
      <c r="K12521" s="601"/>
      <c r="L12521" s="484"/>
      <c r="M12521" s="484"/>
      <c r="N12521" s="484"/>
      <c r="O12521" s="484"/>
      <c r="P12521" s="484"/>
      <c r="Q12521" s="484"/>
      <c r="R12521" s="484"/>
      <c r="S12521" s="484"/>
    </row>
    <row r="12522" spans="1:19">
      <c r="A12522" s="161" t="s">
        <v>952</v>
      </c>
      <c r="B12522" s="163" t="str">
        <f t="shared" si="434"/>
        <v>4.7.14</v>
      </c>
      <c r="C12522" s="164">
        <f t="shared" si="433"/>
        <v>1</v>
      </c>
      <c r="D12522" s="598"/>
      <c r="E12522" s="604"/>
      <c r="F12522" s="604"/>
      <c r="G12522" s="604"/>
      <c r="H12522" s="604"/>
      <c r="I12522" s="598"/>
      <c r="J12522" s="535"/>
      <c r="K12522" s="605"/>
      <c r="L12522" s="484"/>
      <c r="M12522" s="484"/>
      <c r="N12522" s="484"/>
      <c r="O12522" s="484"/>
      <c r="P12522" s="484"/>
      <c r="Q12522" s="484"/>
      <c r="R12522" s="484"/>
      <c r="S12522" s="484"/>
    </row>
    <row r="12523" spans="1:19">
      <c r="A12523" s="161" t="s">
        <v>952</v>
      </c>
      <c r="B12523" s="163" t="str">
        <f t="shared" si="434"/>
        <v>4.7.14</v>
      </c>
      <c r="C12523" s="164">
        <f t="shared" si="433"/>
        <v>1</v>
      </c>
      <c r="D12523" s="598"/>
      <c r="E12523" s="604"/>
      <c r="F12523" s="604"/>
      <c r="G12523" s="604"/>
      <c r="H12523" s="604"/>
      <c r="I12523" s="598"/>
      <c r="J12523" s="535"/>
      <c r="K12523" s="605"/>
      <c r="L12523" s="484"/>
      <c r="M12523" s="484"/>
      <c r="N12523" s="484"/>
      <c r="O12523" s="484"/>
      <c r="P12523" s="484"/>
      <c r="Q12523" s="484"/>
      <c r="R12523" s="484"/>
      <c r="S12523" s="484"/>
    </row>
    <row r="12524" spans="1:19" ht="27" customHeight="1">
      <c r="A12524" s="161" t="s">
        <v>952</v>
      </c>
      <c r="B12524" s="163" t="str">
        <f t="shared" si="434"/>
        <v>4.7.14</v>
      </c>
      <c r="C12524" s="164">
        <f t="shared" si="433"/>
        <v>1</v>
      </c>
      <c r="D12524" s="606" t="s">
        <v>39</v>
      </c>
      <c r="E12524" s="606" t="s">
        <v>233</v>
      </c>
      <c r="F12524" s="607" t="s">
        <v>234</v>
      </c>
      <c r="G12524" s="607"/>
      <c r="H12524" s="607"/>
      <c r="I12524" s="606" t="s">
        <v>497</v>
      </c>
      <c r="J12524" s="493" t="s">
        <v>1</v>
      </c>
      <c r="K12524" s="608"/>
      <c r="L12524" s="484"/>
      <c r="M12524" s="484"/>
      <c r="N12524" s="484"/>
      <c r="O12524" s="484"/>
      <c r="P12524" s="484"/>
      <c r="Q12524" s="484"/>
      <c r="R12524" s="484"/>
      <c r="S12524" s="484"/>
    </row>
    <row r="12525" spans="1:19">
      <c r="A12525" s="161" t="s">
        <v>952</v>
      </c>
      <c r="B12525" s="163" t="str">
        <f t="shared" si="434"/>
        <v>4.7.14</v>
      </c>
      <c r="C12525" s="164">
        <f t="shared" si="433"/>
        <v>1</v>
      </c>
      <c r="D12525" s="609"/>
      <c r="E12525" s="610"/>
      <c r="F12525" s="611"/>
      <c r="G12525" s="611"/>
      <c r="H12525" s="611"/>
      <c r="I12525" s="612"/>
      <c r="J12525" s="613"/>
      <c r="K12525" s="614"/>
      <c r="L12525" s="484"/>
      <c r="M12525" s="484"/>
      <c r="N12525" s="484"/>
      <c r="O12525" s="484"/>
      <c r="P12525" s="484"/>
      <c r="Q12525" s="484"/>
      <c r="R12525" s="484"/>
      <c r="S12525" s="484"/>
    </row>
    <row r="12526" spans="1:19">
      <c r="A12526" s="161" t="s">
        <v>952</v>
      </c>
      <c r="B12526" s="163" t="str">
        <f t="shared" si="434"/>
        <v>4.7.14</v>
      </c>
      <c r="C12526" s="164">
        <f t="shared" si="433"/>
        <v>1</v>
      </c>
      <c r="D12526" s="615"/>
      <c r="E12526" s="615"/>
      <c r="F12526" s="615"/>
      <c r="G12526" s="615"/>
      <c r="H12526" s="615"/>
      <c r="I12526" s="615"/>
      <c r="J12526" s="616"/>
      <c r="K12526" s="605"/>
      <c r="L12526" s="484"/>
      <c r="M12526" s="484"/>
      <c r="N12526" s="484"/>
      <c r="O12526" s="484"/>
      <c r="P12526" s="484"/>
      <c r="Q12526" s="484"/>
      <c r="R12526" s="484"/>
      <c r="S12526" s="484"/>
    </row>
    <row r="12527" spans="1:19" ht="15.75" thickBot="1">
      <c r="A12527" s="161" t="s">
        <v>952</v>
      </c>
      <c r="B12527" s="163" t="str">
        <f t="shared" si="434"/>
        <v>4.7.14</v>
      </c>
      <c r="C12527" s="164">
        <f t="shared" si="433"/>
        <v>1</v>
      </c>
      <c r="D12527" s="615"/>
      <c r="E12527" s="615"/>
      <c r="F12527" s="615"/>
      <c r="G12527" s="615"/>
      <c r="H12527" s="615"/>
      <c r="I12527" s="617"/>
      <c r="J12527" s="618"/>
      <c r="K12527" s="605"/>
      <c r="L12527" s="484"/>
      <c r="M12527" s="484"/>
      <c r="N12527" s="484"/>
      <c r="O12527" s="484"/>
      <c r="P12527" s="484"/>
      <c r="Q12527" s="484"/>
      <c r="R12527" s="484"/>
      <c r="S12527" s="484"/>
    </row>
    <row r="12528" spans="1:19" ht="15.75" thickBot="1">
      <c r="A12528" s="161" t="s">
        <v>952</v>
      </c>
      <c r="B12528" s="163" t="str">
        <f t="shared" si="434"/>
        <v>4.7.14</v>
      </c>
      <c r="C12528" s="164">
        <f t="shared" ref="C12528:C12559" si="435">IF(ISERROR(MATCH(B12528,T:T,0)),0,1)</f>
        <v>1</v>
      </c>
      <c r="D12528" s="615"/>
      <c r="E12528" s="619" t="s">
        <v>498</v>
      </c>
      <c r="F12528" s="620" t="s">
        <v>497</v>
      </c>
      <c r="G12528" s="621" t="s">
        <v>41</v>
      </c>
      <c r="H12528" s="621" t="s">
        <v>540</v>
      </c>
      <c r="I12528" s="621" t="s">
        <v>500</v>
      </c>
      <c r="J12528" s="622" t="s">
        <v>501</v>
      </c>
      <c r="K12528" s="605"/>
      <c r="L12528" s="484"/>
      <c r="M12528" s="484"/>
      <c r="N12528" s="484"/>
      <c r="O12528" s="484"/>
      <c r="P12528" s="484"/>
      <c r="Q12528" s="484"/>
      <c r="R12528" s="484"/>
      <c r="S12528" s="484"/>
    </row>
    <row r="12529" spans="1:19">
      <c r="A12529" s="161" t="s">
        <v>952</v>
      </c>
      <c r="B12529" s="163" t="str">
        <f t="shared" si="434"/>
        <v>4.7.14</v>
      </c>
      <c r="C12529" s="164">
        <f t="shared" si="435"/>
        <v>1</v>
      </c>
      <c r="D12529" s="615"/>
      <c r="E12529" s="623" t="s">
        <v>502</v>
      </c>
      <c r="F12529" s="624" t="s">
        <v>959</v>
      </c>
      <c r="G12529" s="625">
        <v>1</v>
      </c>
      <c r="H12529" s="626">
        <f>1.023*ROUND(K12567,0)</f>
        <v>2505.3269999999998</v>
      </c>
      <c r="I12529" s="631">
        <v>0.05</v>
      </c>
      <c r="J12529" s="628">
        <f>ROUND(IF(N(F12529)&gt;0,PRODUCT(H12529,1/I12529),PRODUCT(G12529:I12529)),0)</f>
        <v>125</v>
      </c>
      <c r="K12529" s="605"/>
      <c r="L12529" s="484"/>
      <c r="M12529" s="484"/>
      <c r="N12529" s="484"/>
      <c r="O12529" s="484"/>
      <c r="P12529" s="484"/>
      <c r="Q12529" s="484"/>
      <c r="R12529" s="484"/>
      <c r="S12529" s="484"/>
    </row>
    <row r="12530" spans="1:19">
      <c r="A12530" s="161" t="s">
        <v>952</v>
      </c>
      <c r="B12530" s="163" t="str">
        <f t="shared" si="434"/>
        <v>4.7.14</v>
      </c>
      <c r="C12530" s="164">
        <f t="shared" si="435"/>
        <v>1</v>
      </c>
      <c r="D12530" s="615"/>
      <c r="E12530" s="629"/>
      <c r="F12530" s="630"/>
      <c r="G12530" s="630"/>
      <c r="H12530" s="630"/>
      <c r="I12530" s="631"/>
      <c r="J12530" s="473"/>
      <c r="K12530" s="605"/>
      <c r="L12530" s="484"/>
      <c r="M12530" s="484"/>
      <c r="N12530" s="484"/>
      <c r="O12530" s="484"/>
      <c r="P12530" s="484"/>
      <c r="Q12530" s="484"/>
      <c r="R12530" s="484"/>
      <c r="S12530" s="484"/>
    </row>
    <row r="12531" spans="1:19">
      <c r="A12531" s="161" t="s">
        <v>952</v>
      </c>
      <c r="B12531" s="163" t="str">
        <f t="shared" si="434"/>
        <v>4.7.14</v>
      </c>
      <c r="C12531" s="164">
        <f t="shared" si="435"/>
        <v>1</v>
      </c>
      <c r="D12531" s="615"/>
      <c r="E12531" s="629"/>
      <c r="F12531" s="630"/>
      <c r="G12531" s="630"/>
      <c r="H12531" s="630"/>
      <c r="I12531" s="631"/>
      <c r="J12531" s="473"/>
      <c r="K12531" s="605"/>
      <c r="L12531" s="484"/>
      <c r="M12531" s="484"/>
      <c r="N12531" s="484"/>
      <c r="O12531" s="484"/>
      <c r="P12531" s="484"/>
      <c r="Q12531" s="484"/>
      <c r="R12531" s="484"/>
      <c r="S12531" s="484"/>
    </row>
    <row r="12532" spans="1:19">
      <c r="A12532" s="161" t="s">
        <v>952</v>
      </c>
      <c r="B12532" s="163" t="str">
        <f t="shared" si="434"/>
        <v>4.7.14</v>
      </c>
      <c r="C12532" s="164">
        <f t="shared" si="435"/>
        <v>1</v>
      </c>
      <c r="D12532" s="615"/>
      <c r="E12532" s="629"/>
      <c r="F12532" s="630"/>
      <c r="G12532" s="630"/>
      <c r="H12532" s="630"/>
      <c r="I12532" s="631"/>
      <c r="J12532" s="473"/>
      <c r="K12532" s="605"/>
      <c r="L12532" s="484"/>
      <c r="M12532" s="484"/>
      <c r="N12532" s="484"/>
      <c r="O12532" s="484"/>
      <c r="P12532" s="484"/>
      <c r="Q12532" s="484"/>
      <c r="R12532" s="484"/>
      <c r="S12532" s="484"/>
    </row>
    <row r="12533" spans="1:19">
      <c r="A12533" s="161" t="s">
        <v>952</v>
      </c>
      <c r="B12533" s="163" t="str">
        <f t="shared" si="434"/>
        <v>4.7.14</v>
      </c>
      <c r="C12533" s="164">
        <f t="shared" si="435"/>
        <v>1</v>
      </c>
      <c r="D12533" s="615"/>
      <c r="E12533" s="629"/>
      <c r="F12533" s="630"/>
      <c r="G12533" s="630"/>
      <c r="H12533" s="630"/>
      <c r="I12533" s="631"/>
      <c r="J12533" s="473"/>
      <c r="K12533" s="605"/>
      <c r="L12533" s="484"/>
      <c r="M12533" s="484"/>
      <c r="N12533" s="484"/>
      <c r="O12533" s="484"/>
      <c r="P12533" s="484"/>
      <c r="Q12533" s="484"/>
      <c r="R12533" s="484"/>
      <c r="S12533" s="484"/>
    </row>
    <row r="12534" spans="1:19" ht="15.75" thickBot="1">
      <c r="A12534" s="161" t="s">
        <v>952</v>
      </c>
      <c r="B12534" s="163" t="str">
        <f t="shared" si="434"/>
        <v>4.7.14</v>
      </c>
      <c r="C12534" s="164">
        <f t="shared" si="435"/>
        <v>1</v>
      </c>
      <c r="D12534" s="615"/>
      <c r="E12534" s="629"/>
      <c r="F12534" s="630"/>
      <c r="G12534" s="630"/>
      <c r="H12534" s="630"/>
      <c r="I12534" s="631"/>
      <c r="J12534" s="473"/>
      <c r="K12534" s="605"/>
      <c r="L12534" s="484"/>
      <c r="M12534" s="484"/>
      <c r="N12534" s="484"/>
      <c r="O12534" s="484"/>
      <c r="P12534" s="484"/>
      <c r="Q12534" s="484"/>
      <c r="R12534" s="484"/>
      <c r="S12534" s="484"/>
    </row>
    <row r="12535" spans="1:19" ht="15.75" thickBot="1">
      <c r="A12535" s="161" t="s">
        <v>952</v>
      </c>
      <c r="B12535" s="163" t="str">
        <f t="shared" si="434"/>
        <v>4.7.14</v>
      </c>
      <c r="C12535" s="164">
        <f t="shared" si="435"/>
        <v>1</v>
      </c>
      <c r="D12535" s="615"/>
      <c r="E12535" s="632"/>
      <c r="F12535" s="633"/>
      <c r="G12535" s="633"/>
      <c r="H12535" s="633"/>
      <c r="I12535" s="634"/>
      <c r="J12535" s="635"/>
      <c r="K12535" s="1355">
        <f>SUM(J12529:J12535)</f>
        <v>125</v>
      </c>
      <c r="L12535" s="484"/>
      <c r="M12535" s="484"/>
      <c r="N12535" s="484"/>
      <c r="O12535" s="484"/>
      <c r="P12535" s="484"/>
      <c r="Q12535" s="484"/>
      <c r="R12535" s="484"/>
      <c r="S12535" s="484"/>
    </row>
    <row r="12536" spans="1:19" ht="15.75" thickBot="1">
      <c r="A12536" s="161" t="s">
        <v>952</v>
      </c>
      <c r="B12536" s="163" t="str">
        <f t="shared" si="434"/>
        <v>4.7.14</v>
      </c>
      <c r="C12536" s="164">
        <f t="shared" si="435"/>
        <v>1</v>
      </c>
      <c r="D12536" s="615"/>
      <c r="E12536" s="636"/>
      <c r="F12536" s="636"/>
      <c r="G12536" s="636"/>
      <c r="H12536" s="636"/>
      <c r="I12536" s="637"/>
      <c r="J12536" s="638"/>
      <c r="K12536" s="1356"/>
      <c r="L12536" s="484"/>
      <c r="M12536" s="484"/>
      <c r="N12536" s="484"/>
      <c r="O12536" s="484"/>
      <c r="P12536" s="484"/>
      <c r="Q12536" s="484"/>
      <c r="R12536" s="484"/>
      <c r="S12536" s="484"/>
    </row>
    <row r="12537" spans="1:19" ht="15.75" thickBot="1">
      <c r="A12537" s="161" t="s">
        <v>952</v>
      </c>
      <c r="B12537" s="163" t="str">
        <f t="shared" si="434"/>
        <v>4.7.14</v>
      </c>
      <c r="C12537" s="164">
        <f t="shared" si="435"/>
        <v>1</v>
      </c>
      <c r="D12537" s="615"/>
      <c r="E12537" s="619" t="s">
        <v>505</v>
      </c>
      <c r="F12537" s="620" t="s">
        <v>497</v>
      </c>
      <c r="G12537" s="621" t="s">
        <v>41</v>
      </c>
      <c r="H12537" s="621" t="s">
        <v>506</v>
      </c>
      <c r="I12537" s="621" t="s">
        <v>507</v>
      </c>
      <c r="J12537" s="622" t="s">
        <v>501</v>
      </c>
      <c r="K12537" s="1357"/>
      <c r="L12537" s="484"/>
      <c r="M12537" s="484"/>
      <c r="N12537" s="484"/>
      <c r="O12537" s="484"/>
      <c r="P12537" s="484"/>
      <c r="Q12537" s="484"/>
      <c r="R12537" s="484"/>
      <c r="S12537" s="484"/>
    </row>
    <row r="12538" spans="1:19">
      <c r="A12538" s="161" t="s">
        <v>952</v>
      </c>
      <c r="B12538" s="163" t="str">
        <f t="shared" si="434"/>
        <v>4.7.14</v>
      </c>
      <c r="C12538" s="164">
        <f t="shared" si="435"/>
        <v>1</v>
      </c>
      <c r="D12538" s="615"/>
      <c r="E12538" s="640" t="s">
        <v>957</v>
      </c>
      <c r="F12538" s="641" t="s">
        <v>1</v>
      </c>
      <c r="G12538" s="642">
        <v>1</v>
      </c>
      <c r="H12538" s="643">
        <v>9207</v>
      </c>
      <c r="I12538" s="644">
        <v>0.05</v>
      </c>
      <c r="J12538" s="645">
        <f>G12538*H12538*(1+I12538)</f>
        <v>9667.35</v>
      </c>
      <c r="K12538" s="1357"/>
      <c r="L12538" s="484"/>
      <c r="M12538" s="484"/>
      <c r="N12538" s="484"/>
      <c r="O12538" s="484"/>
      <c r="P12538" s="484"/>
      <c r="Q12538" s="484"/>
      <c r="R12538" s="484"/>
      <c r="S12538" s="484"/>
    </row>
    <row r="12539" spans="1:19">
      <c r="A12539" s="161" t="s">
        <v>952</v>
      </c>
      <c r="B12539" s="163" t="str">
        <f t="shared" si="434"/>
        <v>4.7.14</v>
      </c>
      <c r="C12539" s="164">
        <f t="shared" si="435"/>
        <v>1</v>
      </c>
      <c r="D12539" s="615"/>
      <c r="E12539" s="629"/>
      <c r="F12539" s="631"/>
      <c r="G12539" s="631"/>
      <c r="H12539" s="666"/>
      <c r="I12539" s="667"/>
      <c r="J12539" s="657"/>
      <c r="K12539" s="1357"/>
      <c r="L12539" s="484"/>
      <c r="M12539" s="484"/>
      <c r="N12539" s="484"/>
      <c r="O12539" s="484"/>
      <c r="P12539" s="484"/>
      <c r="Q12539" s="484"/>
      <c r="R12539" s="484"/>
      <c r="S12539" s="484"/>
    </row>
    <row r="12540" spans="1:19">
      <c r="A12540" s="161" t="s">
        <v>952</v>
      </c>
      <c r="B12540" s="163" t="str">
        <f t="shared" si="434"/>
        <v>4.7.14</v>
      </c>
      <c r="C12540" s="164">
        <f t="shared" si="435"/>
        <v>1</v>
      </c>
      <c r="D12540" s="615"/>
      <c r="E12540" s="629"/>
      <c r="F12540" s="631"/>
      <c r="G12540" s="631"/>
      <c r="H12540" s="666"/>
      <c r="I12540" s="667"/>
      <c r="J12540" s="657"/>
      <c r="K12540" s="1357"/>
      <c r="L12540" s="484"/>
      <c r="M12540" s="484"/>
      <c r="N12540" s="484"/>
      <c r="O12540" s="484"/>
      <c r="P12540" s="484"/>
      <c r="Q12540" s="484"/>
      <c r="R12540" s="484"/>
      <c r="S12540" s="484"/>
    </row>
    <row r="12541" spans="1:19">
      <c r="A12541" s="161" t="s">
        <v>952</v>
      </c>
      <c r="B12541" s="163" t="str">
        <f t="shared" si="434"/>
        <v>4.7.14</v>
      </c>
      <c r="C12541" s="164">
        <f t="shared" si="435"/>
        <v>1</v>
      </c>
      <c r="D12541" s="615"/>
      <c r="E12541" s="629"/>
      <c r="F12541" s="631"/>
      <c r="G12541" s="631"/>
      <c r="H12541" s="666"/>
      <c r="I12541" s="667"/>
      <c r="J12541" s="657"/>
      <c r="K12541" s="1357"/>
      <c r="L12541" s="484"/>
      <c r="M12541" s="484"/>
      <c r="N12541" s="484"/>
      <c r="O12541" s="484"/>
      <c r="P12541" s="484"/>
      <c r="Q12541" s="484"/>
      <c r="R12541" s="484"/>
      <c r="S12541" s="484"/>
    </row>
    <row r="12542" spans="1:19">
      <c r="A12542" s="161" t="s">
        <v>952</v>
      </c>
      <c r="B12542" s="163" t="str">
        <f t="shared" si="434"/>
        <v>4.7.14</v>
      </c>
      <c r="C12542" s="164">
        <f t="shared" si="435"/>
        <v>1</v>
      </c>
      <c r="D12542" s="615"/>
      <c r="E12542" s="629"/>
      <c r="F12542" s="631"/>
      <c r="G12542" s="631"/>
      <c r="H12542" s="666"/>
      <c r="I12542" s="631"/>
      <c r="J12542" s="657"/>
      <c r="K12542" s="1357"/>
      <c r="L12542" s="484"/>
      <c r="M12542" s="484"/>
      <c r="N12542" s="484"/>
      <c r="O12542" s="484"/>
      <c r="P12542" s="484"/>
      <c r="Q12542" s="484"/>
      <c r="R12542" s="484"/>
      <c r="S12542" s="484"/>
    </row>
    <row r="12543" spans="1:19">
      <c r="A12543" s="161" t="s">
        <v>952</v>
      </c>
      <c r="B12543" s="163" t="str">
        <f t="shared" si="434"/>
        <v>4.7.14</v>
      </c>
      <c r="C12543" s="164">
        <f t="shared" si="435"/>
        <v>1</v>
      </c>
      <c r="D12543" s="615"/>
      <c r="E12543" s="629"/>
      <c r="F12543" s="631"/>
      <c r="G12543" s="631"/>
      <c r="H12543" s="668"/>
      <c r="I12543" s="667"/>
      <c r="J12543" s="657"/>
      <c r="K12543" s="1357"/>
      <c r="L12543" s="484"/>
      <c r="M12543" s="484"/>
      <c r="N12543" s="484"/>
      <c r="O12543" s="484"/>
      <c r="P12543" s="484"/>
      <c r="Q12543" s="484"/>
      <c r="R12543" s="484"/>
      <c r="S12543" s="484"/>
    </row>
    <row r="12544" spans="1:19">
      <c r="A12544" s="161" t="s">
        <v>952</v>
      </c>
      <c r="B12544" s="163" t="str">
        <f t="shared" si="434"/>
        <v>4.7.14</v>
      </c>
      <c r="C12544" s="164">
        <f t="shared" si="435"/>
        <v>1</v>
      </c>
      <c r="D12544" s="615"/>
      <c r="E12544" s="629"/>
      <c r="F12544" s="631"/>
      <c r="G12544" s="631"/>
      <c r="H12544" s="668"/>
      <c r="I12544" s="631"/>
      <c r="J12544" s="657"/>
      <c r="K12544" s="1357"/>
      <c r="L12544" s="484"/>
      <c r="M12544" s="484"/>
      <c r="N12544" s="484"/>
      <c r="O12544" s="484"/>
      <c r="P12544" s="484"/>
      <c r="Q12544" s="484"/>
      <c r="R12544" s="484"/>
      <c r="S12544" s="484"/>
    </row>
    <row r="12545" spans="1:19">
      <c r="A12545" s="161" t="s">
        <v>952</v>
      </c>
      <c r="B12545" s="163" t="str">
        <f t="shared" si="434"/>
        <v>4.7.14</v>
      </c>
      <c r="C12545" s="164">
        <f t="shared" si="435"/>
        <v>1</v>
      </c>
      <c r="D12545" s="615"/>
      <c r="E12545" s="629"/>
      <c r="F12545" s="630"/>
      <c r="G12545" s="630"/>
      <c r="H12545" s="630"/>
      <c r="I12545" s="631"/>
      <c r="J12545" s="473"/>
      <c r="K12545" s="1357"/>
      <c r="L12545" s="484"/>
      <c r="M12545" s="484"/>
      <c r="N12545" s="484"/>
      <c r="O12545" s="484"/>
      <c r="P12545" s="484"/>
      <c r="Q12545" s="484"/>
      <c r="R12545" s="484"/>
      <c r="S12545" s="484"/>
    </row>
    <row r="12546" spans="1:19">
      <c r="A12546" s="161" t="s">
        <v>952</v>
      </c>
      <c r="B12546" s="163" t="str">
        <f t="shared" si="434"/>
        <v>4.7.14</v>
      </c>
      <c r="C12546" s="164">
        <f t="shared" si="435"/>
        <v>1</v>
      </c>
      <c r="D12546" s="615"/>
      <c r="E12546" s="629"/>
      <c r="F12546" s="630"/>
      <c r="G12546" s="630"/>
      <c r="H12546" s="630"/>
      <c r="I12546" s="631"/>
      <c r="J12546" s="473"/>
      <c r="K12546" s="1357"/>
      <c r="L12546" s="484"/>
      <c r="M12546" s="484"/>
      <c r="N12546" s="484"/>
      <c r="O12546" s="484"/>
      <c r="P12546" s="484"/>
      <c r="Q12546" s="484"/>
      <c r="R12546" s="484"/>
      <c r="S12546" s="484"/>
    </row>
    <row r="12547" spans="1:19">
      <c r="A12547" s="161" t="s">
        <v>952</v>
      </c>
      <c r="B12547" s="163" t="str">
        <f t="shared" si="434"/>
        <v>4.7.14</v>
      </c>
      <c r="C12547" s="164">
        <f t="shared" si="435"/>
        <v>1</v>
      </c>
      <c r="D12547" s="615"/>
      <c r="E12547" s="629"/>
      <c r="F12547" s="630"/>
      <c r="G12547" s="630"/>
      <c r="H12547" s="630"/>
      <c r="I12547" s="631"/>
      <c r="J12547" s="473"/>
      <c r="K12547" s="1357"/>
      <c r="L12547" s="484"/>
      <c r="M12547" s="484"/>
      <c r="N12547" s="484"/>
      <c r="O12547" s="484"/>
      <c r="P12547" s="484"/>
      <c r="Q12547" s="484"/>
      <c r="R12547" s="484"/>
      <c r="S12547" s="484"/>
    </row>
    <row r="12548" spans="1:19">
      <c r="A12548" s="161" t="s">
        <v>952</v>
      </c>
      <c r="B12548" s="163" t="str">
        <f t="shared" si="434"/>
        <v>4.7.14</v>
      </c>
      <c r="C12548" s="164">
        <f t="shared" si="435"/>
        <v>1</v>
      </c>
      <c r="D12548" s="615"/>
      <c r="E12548" s="629"/>
      <c r="F12548" s="630"/>
      <c r="G12548" s="630"/>
      <c r="H12548" s="630"/>
      <c r="I12548" s="631"/>
      <c r="J12548" s="473"/>
      <c r="K12548" s="1357"/>
      <c r="L12548" s="484"/>
      <c r="M12548" s="484"/>
      <c r="N12548" s="484"/>
      <c r="O12548" s="484"/>
      <c r="P12548" s="484"/>
      <c r="Q12548" s="484"/>
      <c r="R12548" s="484"/>
      <c r="S12548" s="484"/>
    </row>
    <row r="12549" spans="1:19" ht="15.75" thickBot="1">
      <c r="A12549" s="161" t="s">
        <v>952</v>
      </c>
      <c r="B12549" s="163" t="str">
        <f t="shared" si="434"/>
        <v>4.7.14</v>
      </c>
      <c r="C12549" s="164">
        <f t="shared" si="435"/>
        <v>1</v>
      </c>
      <c r="D12549" s="615"/>
      <c r="E12549" s="629"/>
      <c r="F12549" s="630"/>
      <c r="G12549" s="630"/>
      <c r="H12549" s="630"/>
      <c r="I12549" s="631"/>
      <c r="J12549" s="473"/>
      <c r="K12549" s="1357"/>
      <c r="L12549" s="484"/>
      <c r="M12549" s="484"/>
      <c r="N12549" s="484"/>
      <c r="O12549" s="484"/>
      <c r="P12549" s="484"/>
      <c r="Q12549" s="484"/>
      <c r="R12549" s="484"/>
      <c r="S12549" s="484"/>
    </row>
    <row r="12550" spans="1:19" ht="15.75" thickBot="1">
      <c r="A12550" s="161" t="s">
        <v>952</v>
      </c>
      <c r="B12550" s="163" t="str">
        <f t="shared" si="434"/>
        <v>4.7.14</v>
      </c>
      <c r="C12550" s="164">
        <f t="shared" si="435"/>
        <v>1</v>
      </c>
      <c r="D12550" s="615"/>
      <c r="E12550" s="632"/>
      <c r="F12550" s="633"/>
      <c r="G12550" s="633"/>
      <c r="H12550" s="633"/>
      <c r="I12550" s="634"/>
      <c r="J12550" s="635"/>
      <c r="K12550" s="1355">
        <f>SUM(J12538:J12550)</f>
        <v>9667.35</v>
      </c>
      <c r="L12550" s="484"/>
      <c r="M12550" s="484"/>
      <c r="N12550" s="484"/>
      <c r="O12550" s="484"/>
      <c r="P12550" s="484"/>
      <c r="Q12550" s="484"/>
      <c r="R12550" s="484"/>
      <c r="S12550" s="484"/>
    </row>
    <row r="12551" spans="1:19" ht="15.75" thickBot="1">
      <c r="A12551" s="161" t="s">
        <v>952</v>
      </c>
      <c r="B12551" s="163" t="str">
        <f t="shared" si="434"/>
        <v>4.7.14</v>
      </c>
      <c r="C12551" s="164">
        <f t="shared" si="435"/>
        <v>1</v>
      </c>
      <c r="D12551" s="615"/>
      <c r="E12551" s="636"/>
      <c r="F12551" s="636"/>
      <c r="G12551" s="636"/>
      <c r="H12551" s="636"/>
      <c r="I12551" s="637"/>
      <c r="J12551" s="638"/>
      <c r="K12551" s="1356"/>
      <c r="L12551" s="484"/>
      <c r="M12551" s="484"/>
      <c r="N12551" s="484"/>
      <c r="O12551" s="484"/>
      <c r="P12551" s="484"/>
      <c r="Q12551" s="484"/>
      <c r="R12551" s="484"/>
      <c r="S12551" s="484"/>
    </row>
    <row r="12552" spans="1:19" ht="15.75" thickBot="1">
      <c r="A12552" s="161" t="s">
        <v>952</v>
      </c>
      <c r="B12552" s="163" t="str">
        <f t="shared" si="434"/>
        <v>4.7.14</v>
      </c>
      <c r="C12552" s="164">
        <f t="shared" si="435"/>
        <v>1</v>
      </c>
      <c r="D12552" s="615"/>
      <c r="E12552" s="619" t="s">
        <v>509</v>
      </c>
      <c r="F12552" s="620" t="s">
        <v>497</v>
      </c>
      <c r="G12552" s="621" t="s">
        <v>41</v>
      </c>
      <c r="H12552" s="621" t="s">
        <v>506</v>
      </c>
      <c r="I12552" s="621" t="s">
        <v>510</v>
      </c>
      <c r="J12552" s="622" t="s">
        <v>501</v>
      </c>
      <c r="K12552" s="1357"/>
      <c r="L12552" s="484"/>
      <c r="M12552" s="484"/>
      <c r="N12552" s="484"/>
      <c r="O12552" s="484"/>
      <c r="P12552" s="484"/>
      <c r="Q12552" s="484"/>
      <c r="R12552" s="484"/>
      <c r="S12552" s="484"/>
    </row>
    <row r="12553" spans="1:19">
      <c r="A12553" s="161" t="s">
        <v>952</v>
      </c>
      <c r="B12553" s="163" t="str">
        <f t="shared" si="434"/>
        <v>4.7.14</v>
      </c>
      <c r="C12553" s="164">
        <f t="shared" si="435"/>
        <v>1</v>
      </c>
      <c r="D12553" s="617"/>
      <c r="E12553" s="651"/>
      <c r="F12553" s="652"/>
      <c r="G12553" s="652"/>
      <c r="H12553" s="653"/>
      <c r="I12553" s="652"/>
      <c r="J12553" s="654"/>
      <c r="K12553" s="1358"/>
      <c r="L12553" s="484"/>
      <c r="M12553" s="484"/>
      <c r="N12553" s="484"/>
      <c r="O12553" s="484"/>
      <c r="P12553" s="484"/>
      <c r="Q12553" s="484"/>
      <c r="R12553" s="484"/>
      <c r="S12553" s="484"/>
    </row>
    <row r="12554" spans="1:19">
      <c r="A12554" s="161" t="s">
        <v>952</v>
      </c>
      <c r="B12554" s="163" t="str">
        <f t="shared" si="434"/>
        <v>4.7.14</v>
      </c>
      <c r="C12554" s="164">
        <f t="shared" si="435"/>
        <v>1</v>
      </c>
      <c r="D12554" s="615"/>
      <c r="E12554" s="655"/>
      <c r="F12554" s="656"/>
      <c r="G12554" s="656"/>
      <c r="H12554" s="656"/>
      <c r="I12554" s="652"/>
      <c r="J12554" s="657"/>
      <c r="K12554" s="1357"/>
      <c r="L12554" s="484"/>
      <c r="M12554" s="484"/>
      <c r="N12554" s="484"/>
      <c r="O12554" s="484"/>
      <c r="P12554" s="484"/>
      <c r="Q12554" s="484"/>
      <c r="R12554" s="484"/>
      <c r="S12554" s="484"/>
    </row>
    <row r="12555" spans="1:19">
      <c r="A12555" s="161" t="s">
        <v>952</v>
      </c>
      <c r="B12555" s="163" t="str">
        <f t="shared" si="434"/>
        <v>4.7.14</v>
      </c>
      <c r="C12555" s="164">
        <f t="shared" si="435"/>
        <v>1</v>
      </c>
      <c r="D12555" s="615"/>
      <c r="E12555" s="629"/>
      <c r="F12555" s="630"/>
      <c r="G12555" s="630"/>
      <c r="H12555" s="630"/>
      <c r="I12555" s="631"/>
      <c r="J12555" s="473"/>
      <c r="K12555" s="1357"/>
      <c r="L12555" s="484"/>
      <c r="M12555" s="484"/>
      <c r="N12555" s="484"/>
      <c r="O12555" s="484"/>
      <c r="P12555" s="484"/>
      <c r="Q12555" s="484"/>
      <c r="R12555" s="484"/>
      <c r="S12555" s="484"/>
    </row>
    <row r="12556" spans="1:19">
      <c r="A12556" s="161" t="s">
        <v>952</v>
      </c>
      <c r="B12556" s="163" t="str">
        <f t="shared" si="434"/>
        <v>4.7.14</v>
      </c>
      <c r="C12556" s="164">
        <f t="shared" si="435"/>
        <v>1</v>
      </c>
      <c r="D12556" s="615"/>
      <c r="E12556" s="629"/>
      <c r="F12556" s="630"/>
      <c r="G12556" s="630"/>
      <c r="H12556" s="630"/>
      <c r="I12556" s="631"/>
      <c r="J12556" s="473"/>
      <c r="K12556" s="1357"/>
      <c r="L12556" s="484"/>
      <c r="M12556" s="484"/>
      <c r="N12556" s="484"/>
      <c r="O12556" s="484"/>
      <c r="P12556" s="484"/>
      <c r="Q12556" s="484"/>
      <c r="R12556" s="484"/>
      <c r="S12556" s="484"/>
    </row>
    <row r="12557" spans="1:19" ht="15.75" thickBot="1">
      <c r="A12557" s="161" t="s">
        <v>952</v>
      </c>
      <c r="B12557" s="163" t="str">
        <f t="shared" si="434"/>
        <v>4.7.14</v>
      </c>
      <c r="C12557" s="164">
        <f t="shared" si="435"/>
        <v>1</v>
      </c>
      <c r="D12557" s="615"/>
      <c r="E12557" s="629"/>
      <c r="F12557" s="630"/>
      <c r="G12557" s="630"/>
      <c r="H12557" s="630"/>
      <c r="I12557" s="631"/>
      <c r="J12557" s="473"/>
      <c r="K12557" s="1357"/>
      <c r="L12557" s="484"/>
      <c r="M12557" s="484"/>
      <c r="N12557" s="484"/>
      <c r="O12557" s="484"/>
      <c r="P12557" s="484"/>
      <c r="Q12557" s="484"/>
      <c r="R12557" s="484"/>
      <c r="S12557" s="484"/>
    </row>
    <row r="12558" spans="1:19" ht="15.75" thickBot="1">
      <c r="A12558" s="161" t="s">
        <v>952</v>
      </c>
      <c r="B12558" s="163" t="str">
        <f t="shared" si="434"/>
        <v>4.7.14</v>
      </c>
      <c r="C12558" s="164">
        <f t="shared" si="435"/>
        <v>1</v>
      </c>
      <c r="D12558" s="615"/>
      <c r="E12558" s="632"/>
      <c r="F12558" s="633"/>
      <c r="G12558" s="633"/>
      <c r="H12558" s="633"/>
      <c r="I12558" s="634"/>
      <c r="J12558" s="635"/>
      <c r="K12558" s="1355">
        <f>SUM(J12553:J12558)</f>
        <v>0</v>
      </c>
      <c r="L12558" s="484"/>
      <c r="M12558" s="484"/>
      <c r="N12558" s="484"/>
      <c r="O12558" s="484"/>
      <c r="P12558" s="484"/>
      <c r="Q12558" s="484"/>
      <c r="R12558" s="484"/>
      <c r="S12558" s="484"/>
    </row>
    <row r="12559" spans="1:19" ht="15.75" thickBot="1">
      <c r="A12559" s="161" t="s">
        <v>952</v>
      </c>
      <c r="B12559" s="163" t="str">
        <f t="shared" si="434"/>
        <v>4.7.14</v>
      </c>
      <c r="C12559" s="164">
        <f t="shared" si="435"/>
        <v>1</v>
      </c>
      <c r="D12559" s="615"/>
      <c r="E12559" s="636"/>
      <c r="F12559" s="636"/>
      <c r="G12559" s="636"/>
      <c r="H12559" s="636"/>
      <c r="I12559" s="658"/>
      <c r="J12559" s="659"/>
      <c r="K12559" s="1356"/>
      <c r="L12559" s="484"/>
      <c r="M12559" s="484"/>
      <c r="N12559" s="484"/>
      <c r="O12559" s="484"/>
      <c r="P12559" s="484"/>
      <c r="Q12559" s="484"/>
      <c r="R12559" s="484"/>
      <c r="S12559" s="484"/>
    </row>
    <row r="12560" spans="1:19" ht="15.75" thickBot="1">
      <c r="A12560" s="161" t="s">
        <v>952</v>
      </c>
      <c r="B12560" s="163" t="str">
        <f t="shared" si="434"/>
        <v>4.7.14</v>
      </c>
      <c r="C12560" s="164">
        <f t="shared" ref="C12560:C12572" si="436">IF(ISERROR(MATCH(B12560,T:T,0)),0,1)</f>
        <v>1</v>
      </c>
      <c r="D12560" s="615"/>
      <c r="E12560" s="619" t="s">
        <v>512</v>
      </c>
      <c r="F12560" s="620" t="s">
        <v>519</v>
      </c>
      <c r="G12560" s="621" t="s">
        <v>520</v>
      </c>
      <c r="H12560" s="621" t="s">
        <v>513</v>
      </c>
      <c r="I12560" s="621" t="s">
        <v>500</v>
      </c>
      <c r="J12560" s="622" t="s">
        <v>501</v>
      </c>
      <c r="K12560" s="1357"/>
      <c r="L12560" s="484"/>
      <c r="M12560" s="484"/>
      <c r="N12560" s="484"/>
      <c r="O12560" s="484"/>
      <c r="P12560" s="484"/>
      <c r="Q12560" s="484"/>
      <c r="R12560" s="484"/>
      <c r="S12560" s="484"/>
    </row>
    <row r="12561" spans="1:19">
      <c r="A12561" s="161" t="s">
        <v>952</v>
      </c>
      <c r="B12561" s="163" t="str">
        <f t="shared" si="434"/>
        <v>4.7.14</v>
      </c>
      <c r="C12561" s="164">
        <f t="shared" si="436"/>
        <v>1</v>
      </c>
      <c r="D12561" s="615"/>
      <c r="E12561" s="499" t="s">
        <v>521</v>
      </c>
      <c r="F12561" s="219">
        <v>63600</v>
      </c>
      <c r="G12561" s="527">
        <v>54060</v>
      </c>
      <c r="H12561" s="207">
        <v>120366.18</v>
      </c>
      <c r="I12561" s="570">
        <v>1000</v>
      </c>
      <c r="J12561" s="217">
        <f>ROUND(IF(N(F12561)&gt;0,PRODUCT(H12561,1/I12561),PRODUCT(G12561:I12561)),0)</f>
        <v>120</v>
      </c>
      <c r="K12561" s="1357"/>
      <c r="L12561" s="484"/>
      <c r="M12561" s="484"/>
      <c r="N12561" s="484"/>
      <c r="O12561" s="484"/>
      <c r="P12561" s="484"/>
      <c r="Q12561" s="484"/>
      <c r="R12561" s="484"/>
      <c r="S12561" s="484"/>
    </row>
    <row r="12562" spans="1:19">
      <c r="A12562" s="161" t="s">
        <v>952</v>
      </c>
      <c r="B12562" s="163" t="str">
        <f t="shared" si="434"/>
        <v>4.7.14</v>
      </c>
      <c r="C12562" s="164">
        <f t="shared" si="436"/>
        <v>1</v>
      </c>
      <c r="D12562" s="615"/>
      <c r="E12562" s="499" t="s">
        <v>522</v>
      </c>
      <c r="F12562" s="209">
        <v>31800</v>
      </c>
      <c r="G12562" s="527">
        <v>27030</v>
      </c>
      <c r="H12562" s="207">
        <v>60183.09</v>
      </c>
      <c r="I12562" s="1309">
        <v>80</v>
      </c>
      <c r="J12562" s="217">
        <f>ROUND(IF(N(F12562)&gt;0,PRODUCT(H12562,1/I12562),PRODUCT(G12562:I12562)),0)</f>
        <v>752</v>
      </c>
      <c r="K12562" s="1357"/>
      <c r="L12562" s="484"/>
      <c r="M12562" s="484"/>
      <c r="N12562" s="484"/>
      <c r="O12562" s="484"/>
      <c r="P12562" s="484"/>
      <c r="Q12562" s="484"/>
      <c r="R12562" s="484"/>
      <c r="S12562" s="484"/>
    </row>
    <row r="12563" spans="1:19">
      <c r="A12563" s="161" t="s">
        <v>952</v>
      </c>
      <c r="B12563" s="163" t="str">
        <f t="shared" si="434"/>
        <v>4.7.14</v>
      </c>
      <c r="C12563" s="164">
        <f t="shared" si="436"/>
        <v>1</v>
      </c>
      <c r="D12563" s="615"/>
      <c r="E12563" s="438" t="s">
        <v>523</v>
      </c>
      <c r="F12563" s="209">
        <v>19080</v>
      </c>
      <c r="G12563" s="527">
        <v>16218</v>
      </c>
      <c r="H12563" s="207">
        <v>39433</v>
      </c>
      <c r="I12563" s="1310">
        <v>25</v>
      </c>
      <c r="J12563" s="217">
        <f>ROUND(IF(N(F12563)&gt;0,PRODUCT(H12563,1/I12563),PRODUCT(G12563:I12563)),0)</f>
        <v>1577</v>
      </c>
      <c r="K12563" s="1357"/>
      <c r="L12563" s="484"/>
      <c r="M12563" s="484"/>
      <c r="N12563" s="484"/>
      <c r="O12563" s="484"/>
      <c r="P12563" s="484"/>
      <c r="Q12563" s="484"/>
      <c r="R12563" s="484"/>
      <c r="S12563" s="484"/>
    </row>
    <row r="12564" spans="1:19">
      <c r="A12564" s="161" t="s">
        <v>952</v>
      </c>
      <c r="B12564" s="163" t="str">
        <f t="shared" si="434"/>
        <v>4.7.14</v>
      </c>
      <c r="C12564" s="164">
        <f t="shared" si="436"/>
        <v>1</v>
      </c>
      <c r="D12564" s="615"/>
      <c r="E12564" s="629"/>
      <c r="F12564" s="630"/>
      <c r="G12564" s="630"/>
      <c r="H12564" s="630"/>
      <c r="I12564" s="631"/>
      <c r="J12564" s="473"/>
      <c r="K12564" s="1357"/>
      <c r="L12564" s="484"/>
      <c r="M12564" s="484"/>
      <c r="N12564" s="484"/>
      <c r="O12564" s="484"/>
      <c r="P12564" s="484"/>
      <c r="Q12564" s="484"/>
      <c r="R12564" s="484"/>
      <c r="S12564" s="484"/>
    </row>
    <row r="12565" spans="1:19">
      <c r="A12565" s="161" t="s">
        <v>952</v>
      </c>
      <c r="B12565" s="163" t="str">
        <f t="shared" si="434"/>
        <v>4.7.14</v>
      </c>
      <c r="C12565" s="164">
        <f t="shared" si="436"/>
        <v>1</v>
      </c>
      <c r="D12565" s="615"/>
      <c r="E12565" s="629"/>
      <c r="F12565" s="630"/>
      <c r="G12565" s="630"/>
      <c r="H12565" s="630"/>
      <c r="I12565" s="631"/>
      <c r="J12565" s="473"/>
      <c r="K12565" s="1357"/>
      <c r="L12565" s="484"/>
      <c r="M12565" s="484"/>
      <c r="N12565" s="484"/>
      <c r="O12565" s="484"/>
      <c r="P12565" s="484"/>
      <c r="Q12565" s="484"/>
      <c r="R12565" s="484"/>
      <c r="S12565" s="484"/>
    </row>
    <row r="12566" spans="1:19" ht="15.75" thickBot="1">
      <c r="A12566" s="161" t="s">
        <v>952</v>
      </c>
      <c r="B12566" s="163" t="str">
        <f t="shared" si="434"/>
        <v>4.7.14</v>
      </c>
      <c r="C12566" s="164">
        <f t="shared" si="436"/>
        <v>1</v>
      </c>
      <c r="D12566" s="615"/>
      <c r="E12566" s="629"/>
      <c r="F12566" s="630"/>
      <c r="G12566" s="630"/>
      <c r="H12566" s="630"/>
      <c r="I12566" s="631"/>
      <c r="J12566" s="473"/>
      <c r="K12566" s="1357"/>
      <c r="L12566" s="484"/>
      <c r="M12566" s="484"/>
      <c r="N12566" s="484"/>
      <c r="O12566" s="484"/>
      <c r="P12566" s="484"/>
      <c r="Q12566" s="484"/>
      <c r="R12566" s="484"/>
      <c r="S12566" s="484"/>
    </row>
    <row r="12567" spans="1:19" ht="15.75" thickBot="1">
      <c r="A12567" s="161" t="s">
        <v>952</v>
      </c>
      <c r="B12567" s="163" t="str">
        <f t="shared" si="434"/>
        <v>4.7.14</v>
      </c>
      <c r="C12567" s="164">
        <f t="shared" si="436"/>
        <v>1</v>
      </c>
      <c r="D12567" s="615"/>
      <c r="E12567" s="660"/>
      <c r="F12567" s="661"/>
      <c r="G12567" s="661"/>
      <c r="H12567" s="661"/>
      <c r="I12567" s="662"/>
      <c r="J12567" s="663"/>
      <c r="K12567" s="1355">
        <f>SUM(J12561:J12567)</f>
        <v>2449</v>
      </c>
      <c r="L12567" s="484"/>
      <c r="M12567" s="484"/>
      <c r="N12567" s="484"/>
      <c r="O12567" s="484"/>
      <c r="P12567" s="484"/>
      <c r="Q12567" s="484"/>
      <c r="R12567" s="484"/>
      <c r="S12567" s="484"/>
    </row>
    <row r="12568" spans="1:19" ht="15.75" thickBot="1">
      <c r="A12568" s="161" t="s">
        <v>952</v>
      </c>
      <c r="B12568" s="163" t="str">
        <f t="shared" si="434"/>
        <v>4.7.14</v>
      </c>
      <c r="C12568" s="164">
        <f t="shared" si="436"/>
        <v>1</v>
      </c>
      <c r="D12568" s="615"/>
      <c r="E12568" s="615"/>
      <c r="F12568" s="615"/>
      <c r="G12568" s="615"/>
      <c r="H12568" s="615"/>
      <c r="I12568" s="617"/>
      <c r="J12568" s="618"/>
      <c r="K12568" s="1357"/>
      <c r="L12568" s="484"/>
      <c r="M12568" s="484"/>
      <c r="N12568" s="484"/>
      <c r="O12568" s="484"/>
      <c r="P12568" s="484"/>
      <c r="Q12568" s="484"/>
      <c r="R12568" s="484"/>
      <c r="S12568" s="484"/>
    </row>
    <row r="12569" spans="1:19" ht="15.75" thickBot="1">
      <c r="A12569" s="161" t="s">
        <v>952</v>
      </c>
      <c r="B12569" s="163" t="str">
        <f t="shared" si="434"/>
        <v>4.7.14</v>
      </c>
      <c r="C12569" s="164">
        <f t="shared" si="436"/>
        <v>1</v>
      </c>
      <c r="D12569" s="615"/>
      <c r="E12569" s="615"/>
      <c r="F12569" s="615"/>
      <c r="G12569" s="615"/>
      <c r="H12569" s="664" t="s">
        <v>516</v>
      </c>
      <c r="I12569" s="617"/>
      <c r="J12569" s="618"/>
      <c r="K12569" s="1355">
        <f>ROUND(+K12535+K12550+K12558+K12567,2)</f>
        <v>12241.35</v>
      </c>
      <c r="L12569" s="484"/>
      <c r="M12569" s="484"/>
      <c r="N12569" s="484"/>
      <c r="O12569" s="484"/>
      <c r="P12569" s="484"/>
      <c r="Q12569" s="484"/>
      <c r="R12569" s="484"/>
      <c r="S12569" s="484"/>
    </row>
    <row r="12570" spans="1:19">
      <c r="A12570" s="161" t="s">
        <v>952</v>
      </c>
      <c r="B12570" s="163" t="str">
        <f t="shared" si="434"/>
        <v>4.7.14</v>
      </c>
      <c r="C12570" s="164">
        <f t="shared" si="436"/>
        <v>1</v>
      </c>
      <c r="D12570" s="484"/>
      <c r="E12570" s="484"/>
      <c r="F12570" s="484"/>
      <c r="G12570" s="484"/>
      <c r="H12570" s="484"/>
      <c r="I12570" s="484"/>
      <c r="J12570" s="665"/>
      <c r="K12570" s="484"/>
      <c r="L12570" s="484"/>
      <c r="M12570" s="484"/>
      <c r="N12570" s="484"/>
      <c r="O12570" s="484"/>
      <c r="P12570" s="484"/>
      <c r="Q12570" s="484"/>
      <c r="R12570" s="484"/>
      <c r="S12570" s="484"/>
    </row>
    <row r="12571" spans="1:19">
      <c r="A12571" s="161" t="s">
        <v>952</v>
      </c>
      <c r="B12571" s="163" t="str">
        <f t="shared" si="434"/>
        <v>4.7.14</v>
      </c>
      <c r="C12571" s="164">
        <f t="shared" si="436"/>
        <v>1</v>
      </c>
      <c r="D12571" s="484"/>
      <c r="E12571" s="484"/>
      <c r="F12571" s="484"/>
      <c r="G12571" s="484"/>
      <c r="H12571" s="484"/>
      <c r="I12571" s="484"/>
      <c r="J12571" s="665"/>
      <c r="K12571" s="484"/>
      <c r="L12571" s="484"/>
      <c r="M12571" s="484"/>
      <c r="N12571" s="484"/>
      <c r="O12571" s="484"/>
      <c r="P12571" s="484"/>
      <c r="Q12571" s="484"/>
      <c r="R12571" s="484"/>
      <c r="S12571" s="484"/>
    </row>
    <row r="12572" spans="1:19">
      <c r="A12572" s="161" t="s">
        <v>952</v>
      </c>
      <c r="B12572" s="163" t="str">
        <f t="shared" si="434"/>
        <v>4.7.14</v>
      </c>
      <c r="C12572" s="164">
        <f t="shared" si="436"/>
        <v>1</v>
      </c>
      <c r="D12572" s="484"/>
      <c r="E12572" s="484"/>
      <c r="F12572" s="484"/>
      <c r="G12572" s="484"/>
      <c r="H12572" s="484"/>
      <c r="I12572" s="484"/>
      <c r="J12572" s="665"/>
      <c r="K12572" s="484"/>
      <c r="L12572" s="484"/>
      <c r="M12572" s="484"/>
      <c r="N12572" s="484"/>
      <c r="O12572" s="484"/>
      <c r="P12572" s="484"/>
      <c r="Q12572" s="484"/>
      <c r="R12572" s="484"/>
      <c r="S12572" s="484"/>
    </row>
    <row r="12573" spans="1:19">
      <c r="A12573" s="161" t="s">
        <v>952</v>
      </c>
      <c r="B12573" s="161" t="str">
        <f>E12578</f>
        <v>5.4.1</v>
      </c>
      <c r="C12573" s="164">
        <v>1</v>
      </c>
      <c r="D12573" s="484"/>
      <c r="E12573" s="484"/>
      <c r="F12573" s="484"/>
      <c r="G12573" s="484"/>
      <c r="H12573" s="484"/>
      <c r="I12573" s="484"/>
      <c r="J12573" s="665"/>
      <c r="K12573" s="484"/>
      <c r="L12573" s="484"/>
      <c r="M12573" s="484"/>
      <c r="N12573" s="484"/>
      <c r="O12573" s="484"/>
      <c r="P12573" s="484"/>
      <c r="Q12573" s="484"/>
      <c r="R12573" s="484"/>
      <c r="S12573" s="484"/>
    </row>
    <row r="12574" spans="1:19" ht="18.75">
      <c r="A12574" s="161" t="s">
        <v>952</v>
      </c>
      <c r="B12574" s="163" t="str">
        <f t="shared" ref="B12574:B12626" si="437">B12573</f>
        <v>5.4.1</v>
      </c>
      <c r="C12574" s="164">
        <v>1</v>
      </c>
      <c r="D12574" s="598"/>
      <c r="E12574" s="599" t="s">
        <v>496</v>
      </c>
      <c r="F12574" s="599"/>
      <c r="G12574" s="599"/>
      <c r="H12574" s="599"/>
      <c r="I12574" s="599"/>
      <c r="J12574" s="600"/>
      <c r="K12574" s="601"/>
      <c r="L12574" s="484"/>
      <c r="M12574" s="484"/>
      <c r="N12574" s="484"/>
      <c r="O12574" s="484"/>
      <c r="P12574" s="484"/>
      <c r="Q12574" s="484"/>
      <c r="R12574" s="484"/>
      <c r="S12574" s="484"/>
    </row>
    <row r="12575" spans="1:19">
      <c r="A12575" s="161" t="s">
        <v>952</v>
      </c>
      <c r="B12575" s="163" t="str">
        <f t="shared" si="437"/>
        <v>5.4.1</v>
      </c>
      <c r="C12575" s="164">
        <v>1</v>
      </c>
      <c r="D12575" s="598"/>
      <c r="E12575" s="604"/>
      <c r="F12575" s="604"/>
      <c r="G12575" s="604"/>
      <c r="H12575" s="604"/>
      <c r="I12575" s="598"/>
      <c r="J12575" s="535"/>
      <c r="K12575" s="605"/>
      <c r="L12575" s="484"/>
      <c r="M12575" s="484"/>
      <c r="N12575" s="484"/>
      <c r="O12575" s="484"/>
      <c r="P12575" s="484"/>
      <c r="Q12575" s="484"/>
      <c r="R12575" s="484"/>
      <c r="S12575" s="484"/>
    </row>
    <row r="12576" spans="1:19">
      <c r="A12576" s="161" t="s">
        <v>952</v>
      </c>
      <c r="B12576" s="163" t="str">
        <f t="shared" si="437"/>
        <v>5.4.1</v>
      </c>
      <c r="C12576" s="164">
        <v>1</v>
      </c>
      <c r="D12576" s="598"/>
      <c r="E12576" s="604"/>
      <c r="F12576" s="604"/>
      <c r="G12576" s="604"/>
      <c r="H12576" s="604"/>
      <c r="I12576" s="598"/>
      <c r="J12576" s="535"/>
      <c r="K12576" s="605"/>
      <c r="L12576" s="484"/>
      <c r="M12576" s="484"/>
      <c r="N12576" s="484"/>
      <c r="O12576" s="484"/>
      <c r="P12576" s="484"/>
      <c r="Q12576" s="484"/>
      <c r="R12576" s="484"/>
      <c r="S12576" s="484"/>
    </row>
    <row r="12577" spans="1:19">
      <c r="A12577" s="161" t="s">
        <v>952</v>
      </c>
      <c r="B12577" s="163" t="str">
        <f t="shared" si="437"/>
        <v>5.4.1</v>
      </c>
      <c r="C12577" s="164">
        <v>1</v>
      </c>
      <c r="D12577" s="598"/>
      <c r="E12577" s="604"/>
      <c r="F12577" s="604"/>
      <c r="G12577" s="604"/>
      <c r="H12577" s="604"/>
      <c r="I12577" s="598"/>
      <c r="J12577" s="535"/>
      <c r="K12577" s="605"/>
      <c r="L12577" s="484"/>
      <c r="M12577" s="484"/>
      <c r="N12577" s="484"/>
      <c r="O12577" s="484"/>
      <c r="P12577" s="484"/>
      <c r="Q12577" s="484"/>
      <c r="R12577" s="484"/>
      <c r="S12577" s="484"/>
    </row>
    <row r="12578" spans="1:19" ht="27" customHeight="1">
      <c r="A12578" s="161" t="s">
        <v>952</v>
      </c>
      <c r="B12578" s="163" t="str">
        <f t="shared" si="437"/>
        <v>5.4.1</v>
      </c>
      <c r="C12578" s="164">
        <v>1</v>
      </c>
      <c r="D12578" s="606" t="s">
        <v>39</v>
      </c>
      <c r="E12578" s="606" t="s">
        <v>303</v>
      </c>
      <c r="F12578" s="607" t="s">
        <v>302</v>
      </c>
      <c r="G12578" s="607"/>
      <c r="H12578" s="607"/>
      <c r="I12578" s="606" t="s">
        <v>497</v>
      </c>
      <c r="J12578" s="493" t="s">
        <v>2</v>
      </c>
      <c r="K12578" s="608"/>
      <c r="L12578" s="484"/>
      <c r="M12578" s="484"/>
      <c r="N12578" s="484"/>
      <c r="O12578" s="484"/>
      <c r="P12578" s="484"/>
      <c r="Q12578" s="484"/>
      <c r="R12578" s="484"/>
      <c r="S12578" s="484"/>
    </row>
    <row r="12579" spans="1:19">
      <c r="A12579" s="161" t="s">
        <v>952</v>
      </c>
      <c r="B12579" s="163" t="str">
        <f t="shared" si="437"/>
        <v>5.4.1</v>
      </c>
      <c r="C12579" s="164">
        <v>1</v>
      </c>
      <c r="D12579" s="609"/>
      <c r="E12579" s="669"/>
      <c r="F12579" s="670"/>
      <c r="G12579" s="670"/>
      <c r="H12579" s="670"/>
      <c r="I12579" s="671"/>
      <c r="J12579" s="672"/>
      <c r="K12579" s="614"/>
      <c r="L12579" s="484"/>
      <c r="M12579" s="484"/>
      <c r="N12579" s="484"/>
      <c r="O12579" s="484"/>
      <c r="P12579" s="484"/>
      <c r="Q12579" s="484"/>
      <c r="R12579" s="484"/>
      <c r="S12579" s="484"/>
    </row>
    <row r="12580" spans="1:19">
      <c r="A12580" s="161" t="s">
        <v>952</v>
      </c>
      <c r="B12580" s="163" t="str">
        <f t="shared" si="437"/>
        <v>5.4.1</v>
      </c>
      <c r="C12580" s="164">
        <v>1</v>
      </c>
      <c r="D12580" s="615"/>
      <c r="E12580" s="673"/>
      <c r="F12580" s="673"/>
      <c r="G12580" s="673"/>
      <c r="H12580" s="673"/>
      <c r="I12580" s="673"/>
      <c r="J12580" s="674"/>
      <c r="K12580" s="605"/>
      <c r="L12580" s="484"/>
      <c r="M12580" s="484"/>
      <c r="N12580" s="484"/>
      <c r="O12580" s="484"/>
      <c r="P12580" s="484"/>
      <c r="Q12580" s="484"/>
      <c r="R12580" s="484"/>
      <c r="S12580" s="484"/>
    </row>
    <row r="12581" spans="1:19" ht="15.75" thickBot="1">
      <c r="A12581" s="161" t="s">
        <v>952</v>
      </c>
      <c r="B12581" s="163" t="str">
        <f t="shared" si="437"/>
        <v>5.4.1</v>
      </c>
      <c r="C12581" s="164">
        <v>1</v>
      </c>
      <c r="D12581" s="615"/>
      <c r="E12581" s="673"/>
      <c r="F12581" s="673"/>
      <c r="G12581" s="673"/>
      <c r="H12581" s="673"/>
      <c r="I12581" s="675"/>
      <c r="J12581" s="676"/>
      <c r="K12581" s="605"/>
      <c r="L12581" s="484"/>
      <c r="M12581" s="484"/>
      <c r="N12581" s="484"/>
      <c r="O12581" s="484"/>
      <c r="P12581" s="484"/>
      <c r="Q12581" s="484"/>
      <c r="R12581" s="484"/>
      <c r="S12581" s="484"/>
    </row>
    <row r="12582" spans="1:19" ht="15.75" thickBot="1">
      <c r="A12582" s="161" t="s">
        <v>952</v>
      </c>
      <c r="B12582" s="163" t="str">
        <f t="shared" si="437"/>
        <v>5.4.1</v>
      </c>
      <c r="C12582" s="164">
        <v>1</v>
      </c>
      <c r="D12582" s="615"/>
      <c r="E12582" s="619" t="s">
        <v>498</v>
      </c>
      <c r="F12582" s="620" t="s">
        <v>497</v>
      </c>
      <c r="G12582" s="621" t="s">
        <v>41</v>
      </c>
      <c r="H12582" s="621" t="s">
        <v>540</v>
      </c>
      <c r="I12582" s="621" t="s">
        <v>500</v>
      </c>
      <c r="J12582" s="622" t="s">
        <v>501</v>
      </c>
      <c r="K12582" s="605"/>
      <c r="L12582" s="484"/>
      <c r="M12582" s="484"/>
      <c r="N12582" s="484"/>
      <c r="O12582" s="484"/>
      <c r="P12582" s="484"/>
      <c r="Q12582" s="484"/>
      <c r="R12582" s="484"/>
      <c r="S12582" s="484"/>
    </row>
    <row r="12583" spans="1:19">
      <c r="A12583" s="161" t="s">
        <v>952</v>
      </c>
      <c r="B12583" s="163" t="str">
        <f t="shared" si="437"/>
        <v>5.4.1</v>
      </c>
      <c r="C12583" s="164">
        <v>1</v>
      </c>
      <c r="D12583" s="615"/>
      <c r="E12583" s="623" t="s">
        <v>502</v>
      </c>
      <c r="F12583" s="624" t="s">
        <v>959</v>
      </c>
      <c r="G12583" s="625">
        <v>1</v>
      </c>
      <c r="H12583" s="626">
        <f>1.023*ROUND(K12621,0)</f>
        <v>648.58199999999999</v>
      </c>
      <c r="I12583" s="627">
        <v>0.10003205128205128</v>
      </c>
      <c r="J12583" s="628">
        <f>ROUND(IF(N(F12583)&gt;0,PRODUCT(H12583,1/I12583),PRODUCT(G12583:I12583)),0)</f>
        <v>65</v>
      </c>
      <c r="K12583" s="605"/>
      <c r="L12583" s="484"/>
      <c r="M12583" s="484"/>
      <c r="N12583" s="484"/>
      <c r="O12583" s="484"/>
      <c r="P12583" s="484"/>
      <c r="Q12583" s="484"/>
      <c r="R12583" s="484"/>
      <c r="S12583" s="484"/>
    </row>
    <row r="12584" spans="1:19">
      <c r="A12584" s="161" t="s">
        <v>952</v>
      </c>
      <c r="B12584" s="163" t="str">
        <f t="shared" si="437"/>
        <v>5.4.1</v>
      </c>
      <c r="C12584" s="164">
        <v>1</v>
      </c>
      <c r="D12584" s="615"/>
      <c r="E12584" s="623" t="s">
        <v>958</v>
      </c>
      <c r="F12584" s="624" t="s">
        <v>959</v>
      </c>
      <c r="G12584" s="625">
        <v>0.2</v>
      </c>
      <c r="H12584" s="626">
        <f>1.023*ROUND(K12621,0)</f>
        <v>648.58199999999999</v>
      </c>
      <c r="I12584" s="631"/>
      <c r="J12584" s="677">
        <f>ROUND(IF(N(F12584)&gt;0,PRODUCT(H12584,1/I12584),PRODUCT(G12584:I12584)),0)</f>
        <v>130</v>
      </c>
      <c r="K12584" s="605"/>
      <c r="L12584" s="484"/>
      <c r="M12584" s="484"/>
      <c r="N12584" s="484"/>
      <c r="O12584" s="484"/>
      <c r="P12584" s="484"/>
      <c r="Q12584" s="484"/>
      <c r="R12584" s="484"/>
      <c r="S12584" s="484"/>
    </row>
    <row r="12585" spans="1:19">
      <c r="A12585" s="161" t="s">
        <v>952</v>
      </c>
      <c r="B12585" s="163" t="str">
        <f t="shared" si="437"/>
        <v>5.4.1</v>
      </c>
      <c r="C12585" s="164">
        <v>1</v>
      </c>
      <c r="D12585" s="615"/>
      <c r="E12585" s="629"/>
      <c r="F12585" s="630"/>
      <c r="G12585" s="630"/>
      <c r="H12585" s="630"/>
      <c r="I12585" s="631"/>
      <c r="J12585" s="473"/>
      <c r="K12585" s="605"/>
      <c r="L12585" s="484"/>
      <c r="M12585" s="484"/>
      <c r="N12585" s="484"/>
      <c r="O12585" s="484"/>
      <c r="P12585" s="484"/>
      <c r="Q12585" s="484"/>
      <c r="R12585" s="484"/>
      <c r="S12585" s="484"/>
    </row>
    <row r="12586" spans="1:19">
      <c r="A12586" s="161" t="s">
        <v>952</v>
      </c>
      <c r="B12586" s="163" t="str">
        <f t="shared" si="437"/>
        <v>5.4.1</v>
      </c>
      <c r="C12586" s="164">
        <v>1</v>
      </c>
      <c r="D12586" s="615"/>
      <c r="E12586" s="629"/>
      <c r="F12586" s="630"/>
      <c r="G12586" s="630"/>
      <c r="H12586" s="630"/>
      <c r="I12586" s="631"/>
      <c r="J12586" s="473"/>
      <c r="K12586" s="639"/>
      <c r="L12586" s="484"/>
      <c r="M12586" s="484"/>
      <c r="N12586" s="484"/>
      <c r="O12586" s="484"/>
      <c r="P12586" s="484"/>
      <c r="Q12586" s="484"/>
      <c r="R12586" s="484"/>
      <c r="S12586" s="484"/>
    </row>
    <row r="12587" spans="1:19">
      <c r="A12587" s="161" t="s">
        <v>952</v>
      </c>
      <c r="B12587" s="163" t="str">
        <f t="shared" si="437"/>
        <v>5.4.1</v>
      </c>
      <c r="C12587" s="164">
        <v>1</v>
      </c>
      <c r="D12587" s="615"/>
      <c r="E12587" s="629"/>
      <c r="F12587" s="630"/>
      <c r="G12587" s="630"/>
      <c r="H12587" s="630"/>
      <c r="I12587" s="631"/>
      <c r="J12587" s="473"/>
      <c r="K12587" s="605"/>
      <c r="L12587" s="484"/>
      <c r="M12587" s="484"/>
      <c r="N12587" s="484"/>
      <c r="O12587" s="484"/>
      <c r="P12587" s="484"/>
      <c r="Q12587" s="484"/>
      <c r="R12587" s="484"/>
      <c r="S12587" s="484"/>
    </row>
    <row r="12588" spans="1:19" ht="15.75" thickBot="1">
      <c r="A12588" s="161" t="s">
        <v>952</v>
      </c>
      <c r="B12588" s="163" t="str">
        <f t="shared" si="437"/>
        <v>5.4.1</v>
      </c>
      <c r="C12588" s="164">
        <v>1</v>
      </c>
      <c r="D12588" s="615"/>
      <c r="E12588" s="629"/>
      <c r="F12588" s="630"/>
      <c r="G12588" s="630"/>
      <c r="H12588" s="630"/>
      <c r="I12588" s="631"/>
      <c r="J12588" s="473"/>
      <c r="K12588" s="605"/>
      <c r="L12588" s="484"/>
      <c r="M12588" s="484"/>
      <c r="N12588" s="484"/>
      <c r="O12588" s="484"/>
      <c r="P12588" s="484"/>
      <c r="Q12588" s="484"/>
      <c r="R12588" s="484"/>
      <c r="S12588" s="484"/>
    </row>
    <row r="12589" spans="1:19" ht="15.75" thickBot="1">
      <c r="A12589" s="161" t="s">
        <v>952</v>
      </c>
      <c r="B12589" s="163" t="str">
        <f t="shared" si="437"/>
        <v>5.4.1</v>
      </c>
      <c r="C12589" s="164">
        <v>1</v>
      </c>
      <c r="D12589" s="615"/>
      <c r="E12589" s="632"/>
      <c r="F12589" s="633"/>
      <c r="G12589" s="633"/>
      <c r="H12589" s="633"/>
      <c r="I12589" s="634"/>
      <c r="J12589" s="635"/>
      <c r="K12589" s="1355">
        <f>SUM(J12583:J12589)</f>
        <v>195</v>
      </c>
      <c r="L12589" s="484"/>
      <c r="M12589" s="484"/>
      <c r="N12589" s="484"/>
      <c r="O12589" s="484"/>
      <c r="P12589" s="484"/>
      <c r="Q12589" s="484"/>
      <c r="R12589" s="484"/>
      <c r="S12589" s="484"/>
    </row>
    <row r="12590" spans="1:19" ht="15.75" thickBot="1">
      <c r="A12590" s="161" t="s">
        <v>952</v>
      </c>
      <c r="B12590" s="163" t="str">
        <f t="shared" si="437"/>
        <v>5.4.1</v>
      </c>
      <c r="C12590" s="164">
        <v>1</v>
      </c>
      <c r="D12590" s="615"/>
      <c r="E12590" s="636"/>
      <c r="F12590" s="636"/>
      <c r="G12590" s="636"/>
      <c r="H12590" s="636"/>
      <c r="I12590" s="637"/>
      <c r="J12590" s="638"/>
      <c r="K12590" s="1356"/>
      <c r="L12590" s="484"/>
      <c r="M12590" s="484"/>
      <c r="N12590" s="484"/>
      <c r="O12590" s="484"/>
      <c r="P12590" s="484"/>
      <c r="Q12590" s="484"/>
      <c r="R12590" s="484"/>
      <c r="S12590" s="484"/>
    </row>
    <row r="12591" spans="1:19" ht="15.75" thickBot="1">
      <c r="A12591" s="161" t="s">
        <v>952</v>
      </c>
      <c r="B12591" s="163" t="str">
        <f t="shared" si="437"/>
        <v>5.4.1</v>
      </c>
      <c r="C12591" s="164">
        <v>1</v>
      </c>
      <c r="D12591" s="615"/>
      <c r="E12591" s="619" t="s">
        <v>505</v>
      </c>
      <c r="F12591" s="620" t="s">
        <v>497</v>
      </c>
      <c r="G12591" s="621" t="s">
        <v>41</v>
      </c>
      <c r="H12591" s="621" t="s">
        <v>506</v>
      </c>
      <c r="I12591" s="621" t="s">
        <v>507</v>
      </c>
      <c r="J12591" s="622" t="s">
        <v>501</v>
      </c>
      <c r="K12591" s="1357"/>
      <c r="L12591" s="484"/>
      <c r="M12591" s="484"/>
      <c r="N12591" s="484"/>
      <c r="O12591" s="484"/>
      <c r="P12591" s="484"/>
      <c r="Q12591" s="484"/>
      <c r="R12591" s="484"/>
      <c r="S12591" s="484"/>
    </row>
    <row r="12592" spans="1:19">
      <c r="A12592" s="161" t="s">
        <v>952</v>
      </c>
      <c r="B12592" s="163" t="str">
        <f t="shared" si="437"/>
        <v>5.4.1</v>
      </c>
      <c r="C12592" s="164">
        <v>1</v>
      </c>
      <c r="D12592" s="615"/>
      <c r="E12592" s="640" t="s">
        <v>720</v>
      </c>
      <c r="F12592" s="596" t="s">
        <v>2</v>
      </c>
      <c r="G12592" s="642">
        <v>1</v>
      </c>
      <c r="H12592" s="643">
        <v>2864.3999999999996</v>
      </c>
      <c r="I12592" s="644">
        <v>0.05</v>
      </c>
      <c r="J12592" s="645">
        <f>G12592*H12592*(1+I12592)</f>
        <v>3007.62</v>
      </c>
      <c r="K12592" s="1357"/>
      <c r="L12592" s="484"/>
      <c r="M12592" s="484"/>
      <c r="N12592" s="484"/>
      <c r="O12592" s="484"/>
      <c r="P12592" s="484"/>
      <c r="Q12592" s="484"/>
      <c r="R12592" s="484"/>
      <c r="S12592" s="484"/>
    </row>
    <row r="12593" spans="1:19">
      <c r="A12593" s="161" t="s">
        <v>952</v>
      </c>
      <c r="B12593" s="163" t="str">
        <f t="shared" si="437"/>
        <v>5.4.1</v>
      </c>
      <c r="C12593" s="164">
        <v>1</v>
      </c>
      <c r="D12593" s="615"/>
      <c r="E12593" s="623" t="s">
        <v>960</v>
      </c>
      <c r="F12593" s="624" t="s">
        <v>2</v>
      </c>
      <c r="G12593" s="631">
        <v>0.01</v>
      </c>
      <c r="H12593" s="678">
        <v>4091.9999999999995</v>
      </c>
      <c r="I12593" s="644">
        <v>0.1</v>
      </c>
      <c r="J12593" s="649">
        <f>G12593*H12593*(1+I12593)</f>
        <v>45.012</v>
      </c>
      <c r="K12593" s="1357"/>
      <c r="L12593" s="484"/>
      <c r="M12593" s="484"/>
      <c r="N12593" s="484"/>
      <c r="O12593" s="484"/>
      <c r="P12593" s="484"/>
      <c r="Q12593" s="484"/>
      <c r="R12593" s="484"/>
      <c r="S12593" s="484"/>
    </row>
    <row r="12594" spans="1:19">
      <c r="A12594" s="161" t="s">
        <v>952</v>
      </c>
      <c r="B12594" s="163" t="str">
        <f t="shared" si="437"/>
        <v>5.4.1</v>
      </c>
      <c r="C12594" s="164">
        <v>1</v>
      </c>
      <c r="D12594" s="615"/>
      <c r="E12594" s="629"/>
      <c r="F12594" s="631"/>
      <c r="G12594" s="631"/>
      <c r="H12594" s="666"/>
      <c r="I12594" s="667"/>
      <c r="J12594" s="657"/>
      <c r="K12594" s="1357"/>
      <c r="L12594" s="484"/>
      <c r="M12594" s="484"/>
      <c r="N12594" s="484"/>
      <c r="O12594" s="484"/>
      <c r="P12594" s="484"/>
      <c r="Q12594" s="484"/>
      <c r="R12594" s="484"/>
      <c r="S12594" s="484"/>
    </row>
    <row r="12595" spans="1:19">
      <c r="A12595" s="161" t="s">
        <v>952</v>
      </c>
      <c r="B12595" s="163" t="str">
        <f t="shared" si="437"/>
        <v>5.4.1</v>
      </c>
      <c r="C12595" s="164">
        <v>1</v>
      </c>
      <c r="D12595" s="615"/>
      <c r="E12595" s="629"/>
      <c r="F12595" s="631"/>
      <c r="G12595" s="631"/>
      <c r="H12595" s="666"/>
      <c r="I12595" s="667"/>
      <c r="J12595" s="657"/>
      <c r="K12595" s="1357"/>
      <c r="L12595" s="484"/>
      <c r="M12595" s="484"/>
      <c r="N12595" s="484"/>
      <c r="O12595" s="484"/>
      <c r="P12595" s="484"/>
      <c r="Q12595" s="484"/>
      <c r="R12595" s="484"/>
      <c r="S12595" s="484"/>
    </row>
    <row r="12596" spans="1:19">
      <c r="A12596" s="161" t="s">
        <v>952</v>
      </c>
      <c r="B12596" s="163" t="str">
        <f t="shared" si="437"/>
        <v>5.4.1</v>
      </c>
      <c r="C12596" s="164">
        <v>1</v>
      </c>
      <c r="D12596" s="615"/>
      <c r="E12596" s="629"/>
      <c r="F12596" s="631"/>
      <c r="G12596" s="631"/>
      <c r="H12596" s="666"/>
      <c r="I12596" s="631"/>
      <c r="J12596" s="657"/>
      <c r="K12596" s="1357"/>
      <c r="L12596" s="484"/>
      <c r="M12596" s="484"/>
      <c r="N12596" s="484"/>
      <c r="O12596" s="484"/>
      <c r="P12596" s="484"/>
      <c r="Q12596" s="484"/>
      <c r="R12596" s="484"/>
      <c r="S12596" s="484"/>
    </row>
    <row r="12597" spans="1:19">
      <c r="A12597" s="161" t="s">
        <v>952</v>
      </c>
      <c r="B12597" s="163" t="str">
        <f t="shared" si="437"/>
        <v>5.4.1</v>
      </c>
      <c r="C12597" s="164">
        <v>1</v>
      </c>
      <c r="D12597" s="615"/>
      <c r="E12597" s="629"/>
      <c r="F12597" s="631"/>
      <c r="G12597" s="631"/>
      <c r="H12597" s="668"/>
      <c r="I12597" s="667"/>
      <c r="J12597" s="657"/>
      <c r="K12597" s="1357"/>
      <c r="L12597" s="484"/>
      <c r="M12597" s="484"/>
      <c r="N12597" s="484"/>
      <c r="O12597" s="484"/>
      <c r="P12597" s="484"/>
      <c r="Q12597" s="484"/>
      <c r="R12597" s="484"/>
      <c r="S12597" s="484"/>
    </row>
    <row r="12598" spans="1:19">
      <c r="A12598" s="161" t="s">
        <v>952</v>
      </c>
      <c r="B12598" s="163" t="str">
        <f t="shared" si="437"/>
        <v>5.4.1</v>
      </c>
      <c r="C12598" s="164">
        <v>1</v>
      </c>
      <c r="D12598" s="615"/>
      <c r="E12598" s="629"/>
      <c r="F12598" s="631"/>
      <c r="G12598" s="631"/>
      <c r="H12598" s="668"/>
      <c r="I12598" s="631"/>
      <c r="J12598" s="657"/>
      <c r="K12598" s="1357"/>
      <c r="L12598" s="484"/>
      <c r="M12598" s="484"/>
      <c r="N12598" s="484"/>
      <c r="O12598" s="484"/>
      <c r="P12598" s="484"/>
      <c r="Q12598" s="484"/>
      <c r="R12598" s="484"/>
      <c r="S12598" s="484"/>
    </row>
    <row r="12599" spans="1:19">
      <c r="A12599" s="161" t="s">
        <v>952</v>
      </c>
      <c r="B12599" s="163" t="str">
        <f t="shared" si="437"/>
        <v>5.4.1</v>
      </c>
      <c r="C12599" s="164">
        <v>1</v>
      </c>
      <c r="D12599" s="615"/>
      <c r="E12599" s="629"/>
      <c r="F12599" s="630"/>
      <c r="G12599" s="630"/>
      <c r="H12599" s="630"/>
      <c r="I12599" s="631"/>
      <c r="J12599" s="473"/>
      <c r="K12599" s="1357"/>
      <c r="L12599" s="484"/>
      <c r="M12599" s="484"/>
      <c r="N12599" s="484"/>
      <c r="O12599" s="484"/>
      <c r="P12599" s="484"/>
      <c r="Q12599" s="484"/>
      <c r="R12599" s="484"/>
      <c r="S12599" s="484"/>
    </row>
    <row r="12600" spans="1:19">
      <c r="A12600" s="161" t="s">
        <v>952</v>
      </c>
      <c r="B12600" s="163" t="str">
        <f t="shared" si="437"/>
        <v>5.4.1</v>
      </c>
      <c r="C12600" s="164">
        <v>1</v>
      </c>
      <c r="D12600" s="615"/>
      <c r="E12600" s="629"/>
      <c r="F12600" s="630"/>
      <c r="G12600" s="630"/>
      <c r="H12600" s="630"/>
      <c r="I12600" s="631"/>
      <c r="J12600" s="473"/>
      <c r="K12600" s="1357"/>
      <c r="L12600" s="484"/>
      <c r="M12600" s="484"/>
      <c r="N12600" s="484"/>
      <c r="O12600" s="484"/>
      <c r="P12600" s="484"/>
      <c r="Q12600" s="484"/>
      <c r="R12600" s="484"/>
      <c r="S12600" s="484"/>
    </row>
    <row r="12601" spans="1:19">
      <c r="A12601" s="161" t="s">
        <v>952</v>
      </c>
      <c r="B12601" s="163" t="str">
        <f t="shared" si="437"/>
        <v>5.4.1</v>
      </c>
      <c r="C12601" s="164">
        <v>1</v>
      </c>
      <c r="D12601" s="615"/>
      <c r="E12601" s="629"/>
      <c r="F12601" s="630"/>
      <c r="G12601" s="630"/>
      <c r="H12601" s="630"/>
      <c r="I12601" s="631"/>
      <c r="J12601" s="473"/>
      <c r="K12601" s="1356"/>
      <c r="L12601" s="484"/>
      <c r="M12601" s="484"/>
      <c r="N12601" s="484"/>
      <c r="O12601" s="484"/>
      <c r="P12601" s="484"/>
      <c r="Q12601" s="484"/>
      <c r="R12601" s="484"/>
      <c r="S12601" s="484"/>
    </row>
    <row r="12602" spans="1:19">
      <c r="A12602" s="161" t="s">
        <v>952</v>
      </c>
      <c r="B12602" s="163" t="str">
        <f t="shared" si="437"/>
        <v>5.4.1</v>
      </c>
      <c r="C12602" s="164">
        <v>1</v>
      </c>
      <c r="D12602" s="615"/>
      <c r="E12602" s="629"/>
      <c r="F12602" s="630"/>
      <c r="G12602" s="630"/>
      <c r="H12602" s="630"/>
      <c r="I12602" s="631"/>
      <c r="J12602" s="473"/>
      <c r="K12602" s="1357"/>
      <c r="L12602" s="484"/>
      <c r="M12602" s="484"/>
      <c r="N12602" s="484"/>
      <c r="O12602" s="484"/>
      <c r="P12602" s="484"/>
      <c r="Q12602" s="484"/>
      <c r="R12602" s="484"/>
      <c r="S12602" s="484"/>
    </row>
    <row r="12603" spans="1:19" ht="15.75" thickBot="1">
      <c r="A12603" s="161" t="s">
        <v>952</v>
      </c>
      <c r="B12603" s="163" t="str">
        <f t="shared" si="437"/>
        <v>5.4.1</v>
      </c>
      <c r="C12603" s="164">
        <v>1</v>
      </c>
      <c r="D12603" s="615"/>
      <c r="E12603" s="629"/>
      <c r="F12603" s="630"/>
      <c r="G12603" s="630"/>
      <c r="H12603" s="630"/>
      <c r="I12603" s="631"/>
      <c r="J12603" s="473"/>
      <c r="K12603" s="1357"/>
      <c r="L12603" s="484"/>
      <c r="M12603" s="484"/>
      <c r="N12603" s="484"/>
      <c r="O12603" s="484"/>
      <c r="P12603" s="484"/>
      <c r="Q12603" s="484"/>
      <c r="R12603" s="484"/>
      <c r="S12603" s="484"/>
    </row>
    <row r="12604" spans="1:19" ht="15.75" thickBot="1">
      <c r="A12604" s="161" t="s">
        <v>952</v>
      </c>
      <c r="B12604" s="163" t="str">
        <f t="shared" si="437"/>
        <v>5.4.1</v>
      </c>
      <c r="C12604" s="164">
        <v>1</v>
      </c>
      <c r="D12604" s="615"/>
      <c r="E12604" s="632"/>
      <c r="F12604" s="633"/>
      <c r="G12604" s="633"/>
      <c r="H12604" s="633"/>
      <c r="I12604" s="634"/>
      <c r="J12604" s="635"/>
      <c r="K12604" s="1359">
        <f>SUM(J12592:J12604)</f>
        <v>3052.6320000000001</v>
      </c>
      <c r="L12604" s="484"/>
      <c r="M12604" s="484"/>
      <c r="N12604" s="484"/>
      <c r="O12604" s="484"/>
      <c r="P12604" s="484"/>
      <c r="Q12604" s="484"/>
      <c r="R12604" s="484"/>
      <c r="S12604" s="484"/>
    </row>
    <row r="12605" spans="1:19" ht="15.75" thickBot="1">
      <c r="A12605" s="161" t="s">
        <v>952</v>
      </c>
      <c r="B12605" s="163" t="str">
        <f t="shared" si="437"/>
        <v>5.4.1</v>
      </c>
      <c r="C12605" s="164">
        <v>1</v>
      </c>
      <c r="D12605" s="615"/>
      <c r="E12605" s="636"/>
      <c r="F12605" s="636"/>
      <c r="G12605" s="636"/>
      <c r="H12605" s="636"/>
      <c r="I12605" s="637"/>
      <c r="J12605" s="638"/>
      <c r="K12605" s="1356"/>
      <c r="L12605" s="484"/>
      <c r="M12605" s="484"/>
      <c r="N12605" s="484"/>
      <c r="O12605" s="484"/>
      <c r="P12605" s="484"/>
      <c r="Q12605" s="484"/>
      <c r="R12605" s="484"/>
      <c r="S12605" s="484"/>
    </row>
    <row r="12606" spans="1:19" ht="15.75" thickBot="1">
      <c r="A12606" s="161" t="s">
        <v>952</v>
      </c>
      <c r="B12606" s="163" t="str">
        <f t="shared" si="437"/>
        <v>5.4.1</v>
      </c>
      <c r="C12606" s="164">
        <v>1</v>
      </c>
      <c r="D12606" s="615"/>
      <c r="E12606" s="619" t="s">
        <v>509</v>
      </c>
      <c r="F12606" s="620" t="s">
        <v>497</v>
      </c>
      <c r="G12606" s="621" t="s">
        <v>41</v>
      </c>
      <c r="H12606" s="621" t="s">
        <v>506</v>
      </c>
      <c r="I12606" s="621" t="s">
        <v>510</v>
      </c>
      <c r="J12606" s="622" t="s">
        <v>501</v>
      </c>
      <c r="K12606" s="1357"/>
      <c r="L12606" s="484"/>
      <c r="M12606" s="484"/>
      <c r="N12606" s="484"/>
      <c r="O12606" s="484"/>
      <c r="P12606" s="484"/>
      <c r="Q12606" s="484"/>
      <c r="R12606" s="484"/>
      <c r="S12606" s="484"/>
    </row>
    <row r="12607" spans="1:19">
      <c r="A12607" s="161" t="s">
        <v>952</v>
      </c>
      <c r="B12607" s="163" t="str">
        <f t="shared" si="437"/>
        <v>5.4.1</v>
      </c>
      <c r="C12607" s="164">
        <v>1</v>
      </c>
      <c r="D12607" s="617"/>
      <c r="E12607" s="651"/>
      <c r="F12607" s="652"/>
      <c r="G12607" s="652"/>
      <c r="H12607" s="653"/>
      <c r="I12607" s="652"/>
      <c r="J12607" s="654"/>
      <c r="K12607" s="1358"/>
      <c r="L12607" s="484"/>
      <c r="M12607" s="484"/>
      <c r="N12607" s="484"/>
      <c r="O12607" s="484"/>
      <c r="P12607" s="484"/>
      <c r="Q12607" s="484"/>
      <c r="R12607" s="484"/>
      <c r="S12607" s="484"/>
    </row>
    <row r="12608" spans="1:19">
      <c r="A12608" s="161" t="s">
        <v>952</v>
      </c>
      <c r="B12608" s="163" t="str">
        <f t="shared" si="437"/>
        <v>5.4.1</v>
      </c>
      <c r="C12608" s="164">
        <v>1</v>
      </c>
      <c r="D12608" s="615"/>
      <c r="E12608" s="655"/>
      <c r="F12608" s="656"/>
      <c r="G12608" s="656"/>
      <c r="H12608" s="656"/>
      <c r="I12608" s="652"/>
      <c r="J12608" s="657"/>
      <c r="K12608" s="1357"/>
      <c r="L12608" s="484"/>
      <c r="M12608" s="484"/>
      <c r="N12608" s="484"/>
      <c r="O12608" s="484"/>
      <c r="P12608" s="484"/>
      <c r="Q12608" s="484"/>
      <c r="R12608" s="484"/>
      <c r="S12608" s="484"/>
    </row>
    <row r="12609" spans="1:19">
      <c r="A12609" s="161" t="s">
        <v>952</v>
      </c>
      <c r="B12609" s="163" t="str">
        <f t="shared" si="437"/>
        <v>5.4.1</v>
      </c>
      <c r="C12609" s="164">
        <v>1</v>
      </c>
      <c r="D12609" s="615"/>
      <c r="E12609" s="629"/>
      <c r="F12609" s="630"/>
      <c r="G12609" s="630"/>
      <c r="H12609" s="630"/>
      <c r="I12609" s="631"/>
      <c r="J12609" s="473"/>
      <c r="K12609" s="1356"/>
      <c r="L12609" s="484"/>
      <c r="M12609" s="484"/>
      <c r="N12609" s="484"/>
      <c r="O12609" s="484"/>
      <c r="P12609" s="484"/>
      <c r="Q12609" s="484"/>
      <c r="R12609" s="484"/>
      <c r="S12609" s="484"/>
    </row>
    <row r="12610" spans="1:19">
      <c r="A12610" s="161" t="s">
        <v>952</v>
      </c>
      <c r="B12610" s="163" t="str">
        <f t="shared" si="437"/>
        <v>5.4.1</v>
      </c>
      <c r="C12610" s="164">
        <v>1</v>
      </c>
      <c r="D12610" s="615"/>
      <c r="E12610" s="629"/>
      <c r="F12610" s="630"/>
      <c r="G12610" s="630"/>
      <c r="H12610" s="630"/>
      <c r="I12610" s="631"/>
      <c r="J12610" s="473"/>
      <c r="K12610" s="1357"/>
      <c r="L12610" s="484"/>
      <c r="M12610" s="484"/>
      <c r="N12610" s="484"/>
      <c r="O12610" s="484"/>
      <c r="P12610" s="484"/>
      <c r="Q12610" s="484"/>
      <c r="R12610" s="484"/>
      <c r="S12610" s="484"/>
    </row>
    <row r="12611" spans="1:19" ht="15.75" thickBot="1">
      <c r="A12611" s="161" t="s">
        <v>952</v>
      </c>
      <c r="B12611" s="163" t="str">
        <f t="shared" si="437"/>
        <v>5.4.1</v>
      </c>
      <c r="C12611" s="164">
        <v>1</v>
      </c>
      <c r="D12611" s="615"/>
      <c r="E12611" s="629"/>
      <c r="F12611" s="630"/>
      <c r="G12611" s="630"/>
      <c r="H12611" s="630"/>
      <c r="I12611" s="631"/>
      <c r="J12611" s="473"/>
      <c r="K12611" s="1357"/>
      <c r="L12611" s="484"/>
      <c r="M12611" s="484"/>
      <c r="N12611" s="484"/>
      <c r="O12611" s="484"/>
      <c r="P12611" s="484"/>
      <c r="Q12611" s="484"/>
      <c r="R12611" s="484"/>
      <c r="S12611" s="484"/>
    </row>
    <row r="12612" spans="1:19" ht="15.75" thickBot="1">
      <c r="A12612" s="161" t="s">
        <v>952</v>
      </c>
      <c r="B12612" s="163" t="str">
        <f t="shared" si="437"/>
        <v>5.4.1</v>
      </c>
      <c r="C12612" s="164">
        <v>1</v>
      </c>
      <c r="D12612" s="615"/>
      <c r="E12612" s="632"/>
      <c r="F12612" s="633"/>
      <c r="G12612" s="633"/>
      <c r="H12612" s="633"/>
      <c r="I12612" s="634"/>
      <c r="J12612" s="635"/>
      <c r="K12612" s="1355">
        <f>SUM(J12607:J12612)</f>
        <v>0</v>
      </c>
      <c r="L12612" s="484"/>
      <c r="M12612" s="484"/>
      <c r="N12612" s="484"/>
      <c r="O12612" s="484"/>
      <c r="P12612" s="484"/>
      <c r="Q12612" s="484"/>
      <c r="R12612" s="484"/>
      <c r="S12612" s="484"/>
    </row>
    <row r="12613" spans="1:19" ht="15.75" thickBot="1">
      <c r="A12613" s="161" t="s">
        <v>952</v>
      </c>
      <c r="B12613" s="163" t="str">
        <f t="shared" si="437"/>
        <v>5.4.1</v>
      </c>
      <c r="C12613" s="164">
        <v>1</v>
      </c>
      <c r="D12613" s="615"/>
      <c r="E12613" s="636"/>
      <c r="F12613" s="636"/>
      <c r="G12613" s="636"/>
      <c r="H12613" s="636"/>
      <c r="I12613" s="658"/>
      <c r="J12613" s="659"/>
      <c r="K12613" s="1356"/>
      <c r="L12613" s="484"/>
      <c r="M12613" s="484"/>
      <c r="N12613" s="484"/>
      <c r="O12613" s="484"/>
      <c r="P12613" s="484"/>
      <c r="Q12613" s="484"/>
      <c r="R12613" s="484"/>
      <c r="S12613" s="484"/>
    </row>
    <row r="12614" spans="1:19" ht="15.75" thickBot="1">
      <c r="A12614" s="161" t="s">
        <v>952</v>
      </c>
      <c r="B12614" s="163" t="str">
        <f t="shared" si="437"/>
        <v>5.4.1</v>
      </c>
      <c r="C12614" s="164">
        <v>1</v>
      </c>
      <c r="D12614" s="615"/>
      <c r="E12614" s="619" t="s">
        <v>512</v>
      </c>
      <c r="F12614" s="620" t="s">
        <v>519</v>
      </c>
      <c r="G12614" s="621" t="s">
        <v>520</v>
      </c>
      <c r="H12614" s="621" t="s">
        <v>513</v>
      </c>
      <c r="I12614" s="621" t="s">
        <v>500</v>
      </c>
      <c r="J12614" s="622" t="s">
        <v>501</v>
      </c>
      <c r="K12614" s="1357"/>
      <c r="L12614" s="484"/>
      <c r="M12614" s="484"/>
      <c r="N12614" s="484"/>
      <c r="O12614" s="484"/>
      <c r="P12614" s="484"/>
      <c r="Q12614" s="484"/>
      <c r="R12614" s="484"/>
      <c r="S12614" s="484"/>
    </row>
    <row r="12615" spans="1:19">
      <c r="A12615" s="161" t="s">
        <v>952</v>
      </c>
      <c r="B12615" s="163" t="str">
        <f t="shared" si="437"/>
        <v>5.4.1</v>
      </c>
      <c r="C12615" s="164">
        <v>1</v>
      </c>
      <c r="D12615" s="615"/>
      <c r="E12615" s="499" t="s">
        <v>521</v>
      </c>
      <c r="F12615" s="219">
        <v>63600</v>
      </c>
      <c r="G12615" s="527">
        <v>54060</v>
      </c>
      <c r="H12615" s="207">
        <v>120366.18</v>
      </c>
      <c r="I12615" s="570">
        <v>1000</v>
      </c>
      <c r="J12615" s="217">
        <f>ROUND(IF(N(F12615)&gt;0,PRODUCT(H12615,1/I12615),PRODUCT(G12615:I12615)),0)</f>
        <v>120</v>
      </c>
      <c r="K12615" s="1357"/>
      <c r="L12615" s="484"/>
      <c r="M12615" s="484"/>
      <c r="N12615" s="484"/>
      <c r="O12615" s="484"/>
      <c r="P12615" s="484"/>
      <c r="Q12615" s="484"/>
      <c r="R12615" s="484"/>
      <c r="S12615" s="484"/>
    </row>
    <row r="12616" spans="1:19">
      <c r="A12616" s="161" t="s">
        <v>952</v>
      </c>
      <c r="B12616" s="163" t="str">
        <f t="shared" si="437"/>
        <v>5.4.1</v>
      </c>
      <c r="C12616" s="164">
        <v>1</v>
      </c>
      <c r="D12616" s="615"/>
      <c r="E12616" s="499" t="s">
        <v>522</v>
      </c>
      <c r="F12616" s="209">
        <v>31800</v>
      </c>
      <c r="G12616" s="527">
        <v>27030</v>
      </c>
      <c r="H12616" s="207">
        <v>60183.09</v>
      </c>
      <c r="I12616" s="570">
        <v>500</v>
      </c>
      <c r="J12616" s="217">
        <f>ROUND(IF(N(F12616)&gt;0,PRODUCT(H12616,1/I12616),PRODUCT(G12616:I12616)),0)</f>
        <v>120</v>
      </c>
      <c r="K12616" s="1357"/>
      <c r="L12616" s="484"/>
      <c r="M12616" s="484"/>
      <c r="N12616" s="484"/>
      <c r="O12616" s="484"/>
      <c r="P12616" s="484"/>
      <c r="Q12616" s="484"/>
      <c r="R12616" s="484"/>
      <c r="S12616" s="484"/>
    </row>
    <row r="12617" spans="1:19">
      <c r="A12617" s="161" t="s">
        <v>952</v>
      </c>
      <c r="B12617" s="163" t="str">
        <f t="shared" si="437"/>
        <v>5.4.1</v>
      </c>
      <c r="C12617" s="164">
        <v>1</v>
      </c>
      <c r="D12617" s="615"/>
      <c r="E12617" s="438" t="s">
        <v>523</v>
      </c>
      <c r="F12617" s="209">
        <v>19080</v>
      </c>
      <c r="G12617" s="527">
        <v>16218</v>
      </c>
      <c r="H12617" s="207">
        <v>39433</v>
      </c>
      <c r="I12617" s="548">
        <v>100</v>
      </c>
      <c r="J12617" s="217">
        <f>ROUND(IF(N(F12617)&gt;0,PRODUCT(H12617,1/I12617),PRODUCT(G12617:I12617)),0)</f>
        <v>394</v>
      </c>
      <c r="K12617" s="1357"/>
      <c r="L12617" s="484"/>
      <c r="M12617" s="484"/>
      <c r="N12617" s="484"/>
      <c r="O12617" s="484"/>
      <c r="P12617" s="484"/>
      <c r="Q12617" s="484"/>
      <c r="R12617" s="484"/>
      <c r="S12617" s="484"/>
    </row>
    <row r="12618" spans="1:19">
      <c r="A12618" s="161" t="s">
        <v>952</v>
      </c>
      <c r="B12618" s="163" t="str">
        <f t="shared" si="437"/>
        <v>5.4.1</v>
      </c>
      <c r="C12618" s="164">
        <v>1</v>
      </c>
      <c r="D12618" s="615"/>
      <c r="E12618" s="629"/>
      <c r="F12618" s="630"/>
      <c r="G12618" s="630"/>
      <c r="H12618" s="630"/>
      <c r="I12618" s="631"/>
      <c r="J12618" s="473"/>
      <c r="K12618" s="1356"/>
      <c r="L12618" s="484"/>
      <c r="M12618" s="484"/>
      <c r="N12618" s="484"/>
      <c r="O12618" s="484"/>
      <c r="P12618" s="484"/>
      <c r="Q12618" s="484"/>
      <c r="R12618" s="484"/>
      <c r="S12618" s="484"/>
    </row>
    <row r="12619" spans="1:19">
      <c r="A12619" s="161" t="s">
        <v>952</v>
      </c>
      <c r="B12619" s="163" t="str">
        <f t="shared" si="437"/>
        <v>5.4.1</v>
      </c>
      <c r="C12619" s="164">
        <v>1</v>
      </c>
      <c r="D12619" s="615"/>
      <c r="E12619" s="629"/>
      <c r="F12619" s="630"/>
      <c r="G12619" s="630"/>
      <c r="H12619" s="630"/>
      <c r="I12619" s="631"/>
      <c r="J12619" s="473"/>
      <c r="K12619" s="1357"/>
      <c r="L12619" s="484"/>
      <c r="M12619" s="484"/>
      <c r="N12619" s="484"/>
      <c r="O12619" s="484"/>
      <c r="P12619" s="484"/>
      <c r="Q12619" s="484"/>
      <c r="R12619" s="484"/>
      <c r="S12619" s="484"/>
    </row>
    <row r="12620" spans="1:19" ht="15.75" thickBot="1">
      <c r="A12620" s="161" t="s">
        <v>952</v>
      </c>
      <c r="B12620" s="163" t="str">
        <f t="shared" si="437"/>
        <v>5.4.1</v>
      </c>
      <c r="C12620" s="164">
        <v>1</v>
      </c>
      <c r="D12620" s="615"/>
      <c r="E12620" s="629"/>
      <c r="F12620" s="630"/>
      <c r="G12620" s="630"/>
      <c r="H12620" s="630"/>
      <c r="I12620" s="631"/>
      <c r="J12620" s="473"/>
      <c r="K12620" s="1356"/>
      <c r="L12620" s="484"/>
      <c r="M12620" s="484"/>
      <c r="N12620" s="484"/>
      <c r="O12620" s="484"/>
      <c r="P12620" s="484"/>
      <c r="Q12620" s="484"/>
      <c r="R12620" s="484"/>
      <c r="S12620" s="484"/>
    </row>
    <row r="12621" spans="1:19" ht="15.75" thickBot="1">
      <c r="A12621" s="161" t="s">
        <v>952</v>
      </c>
      <c r="B12621" s="163" t="str">
        <f t="shared" si="437"/>
        <v>5.4.1</v>
      </c>
      <c r="C12621" s="164">
        <v>1</v>
      </c>
      <c r="D12621" s="615"/>
      <c r="E12621" s="660"/>
      <c r="F12621" s="661"/>
      <c r="G12621" s="661"/>
      <c r="H12621" s="661"/>
      <c r="I12621" s="662"/>
      <c r="J12621" s="663"/>
      <c r="K12621" s="1355">
        <f>SUM(J12615:J12621)</f>
        <v>634</v>
      </c>
      <c r="L12621" s="484"/>
      <c r="M12621" s="484"/>
      <c r="N12621" s="484"/>
      <c r="O12621" s="484"/>
      <c r="P12621" s="484"/>
      <c r="Q12621" s="484"/>
      <c r="R12621" s="484"/>
      <c r="S12621" s="484"/>
    </row>
    <row r="12622" spans="1:19" ht="15.75" thickBot="1">
      <c r="A12622" s="161" t="s">
        <v>952</v>
      </c>
      <c r="B12622" s="163" t="str">
        <f t="shared" si="437"/>
        <v>5.4.1</v>
      </c>
      <c r="C12622" s="164">
        <v>1</v>
      </c>
      <c r="D12622" s="615"/>
      <c r="E12622" s="615"/>
      <c r="F12622" s="615"/>
      <c r="G12622" s="615"/>
      <c r="H12622" s="615"/>
      <c r="I12622" s="617"/>
      <c r="J12622" s="618"/>
      <c r="K12622" s="1357"/>
      <c r="L12622" s="484"/>
      <c r="M12622" s="484"/>
      <c r="N12622" s="484"/>
      <c r="O12622" s="484"/>
      <c r="P12622" s="484"/>
      <c r="Q12622" s="484"/>
      <c r="R12622" s="484"/>
      <c r="S12622" s="484"/>
    </row>
    <row r="12623" spans="1:19" ht="15.75" thickBot="1">
      <c r="A12623" s="161" t="s">
        <v>952</v>
      </c>
      <c r="B12623" s="163" t="str">
        <f t="shared" si="437"/>
        <v>5.4.1</v>
      </c>
      <c r="C12623" s="164">
        <v>1</v>
      </c>
      <c r="D12623" s="615"/>
      <c r="E12623" s="615"/>
      <c r="F12623" s="615"/>
      <c r="G12623" s="615"/>
      <c r="H12623" s="664" t="s">
        <v>516</v>
      </c>
      <c r="I12623" s="617"/>
      <c r="J12623" s="618"/>
      <c r="K12623" s="1359">
        <f>ROUND(+K12589+K12604+K12612+K12621,0)</f>
        <v>3882</v>
      </c>
      <c r="L12623" s="484"/>
      <c r="M12623" s="484"/>
      <c r="N12623" s="484"/>
      <c r="O12623" s="484"/>
      <c r="P12623" s="484"/>
      <c r="Q12623" s="484"/>
      <c r="R12623" s="484"/>
      <c r="S12623" s="484"/>
    </row>
    <row r="12624" spans="1:19">
      <c r="A12624" s="161" t="s">
        <v>952</v>
      </c>
      <c r="B12624" s="163" t="str">
        <f t="shared" si="437"/>
        <v>5.4.1</v>
      </c>
      <c r="C12624" s="164">
        <v>1</v>
      </c>
      <c r="D12624" s="615"/>
      <c r="E12624" s="615"/>
      <c r="F12624" s="615"/>
      <c r="G12624" s="615"/>
      <c r="H12624" s="664"/>
      <c r="I12624" s="617"/>
      <c r="J12624" s="618"/>
      <c r="K12624" s="639"/>
      <c r="L12624" s="484"/>
      <c r="M12624" s="484"/>
      <c r="N12624" s="484"/>
      <c r="O12624" s="484"/>
      <c r="P12624" s="484"/>
      <c r="Q12624" s="484"/>
      <c r="R12624" s="484"/>
      <c r="S12624" s="484"/>
    </row>
    <row r="12625" spans="1:19">
      <c r="A12625" s="161" t="s">
        <v>952</v>
      </c>
      <c r="B12625" s="163" t="str">
        <f t="shared" si="437"/>
        <v>5.4.1</v>
      </c>
      <c r="C12625" s="164">
        <v>1</v>
      </c>
      <c r="D12625" s="615"/>
      <c r="E12625" s="615"/>
      <c r="F12625" s="615"/>
      <c r="G12625" s="615"/>
      <c r="H12625" s="664"/>
      <c r="I12625" s="617"/>
      <c r="J12625" s="618"/>
      <c r="K12625" s="639"/>
      <c r="L12625" s="484"/>
      <c r="M12625" s="484"/>
      <c r="N12625" s="484"/>
      <c r="O12625" s="484"/>
      <c r="P12625" s="484"/>
      <c r="Q12625" s="484"/>
      <c r="R12625" s="484"/>
      <c r="S12625" s="484"/>
    </row>
    <row r="12626" spans="1:19">
      <c r="A12626" s="161" t="s">
        <v>952</v>
      </c>
      <c r="B12626" s="163" t="str">
        <f t="shared" si="437"/>
        <v>5.4.1</v>
      </c>
      <c r="C12626" s="164">
        <v>1</v>
      </c>
      <c r="D12626" s="615"/>
      <c r="E12626" s="615"/>
      <c r="F12626" s="615"/>
      <c r="G12626" s="615"/>
      <c r="H12626" s="664"/>
      <c r="I12626" s="617"/>
      <c r="J12626" s="618"/>
      <c r="K12626" s="639"/>
      <c r="L12626" s="484"/>
      <c r="M12626" s="484"/>
      <c r="N12626" s="484"/>
      <c r="O12626" s="484"/>
      <c r="P12626" s="484"/>
      <c r="Q12626" s="484"/>
      <c r="R12626" s="484"/>
      <c r="S12626" s="484"/>
    </row>
    <row r="12627" spans="1:19">
      <c r="A12627" s="161" t="s">
        <v>952</v>
      </c>
      <c r="B12627" s="163" t="str">
        <f>E12632</f>
        <v>7.1.7</v>
      </c>
      <c r="C12627" s="164">
        <f t="shared" ref="C12627:C12658" si="438">IF(ISERROR(MATCH(B12627,T:T,0)),0,1)</f>
        <v>1</v>
      </c>
      <c r="D12627" s="166"/>
      <c r="E12627" s="166"/>
      <c r="F12627" s="166"/>
      <c r="G12627" s="166"/>
      <c r="H12627" s="166"/>
      <c r="I12627" s="165"/>
      <c r="J12627" s="167"/>
      <c r="K12627" s="166"/>
      <c r="L12627" s="484"/>
      <c r="M12627" s="484"/>
      <c r="N12627" s="484"/>
      <c r="O12627" s="484"/>
      <c r="P12627" s="484"/>
      <c r="Q12627" s="484"/>
      <c r="R12627" s="484"/>
      <c r="S12627" s="484"/>
    </row>
    <row r="12628" spans="1:19" ht="18.75">
      <c r="A12628" s="161" t="s">
        <v>952</v>
      </c>
      <c r="B12628" s="163" t="str">
        <f t="shared" ref="B12628:B12680" si="439">B12627</f>
        <v>7.1.7</v>
      </c>
      <c r="C12628" s="164">
        <f t="shared" si="438"/>
        <v>1</v>
      </c>
      <c r="D12628" s="165"/>
      <c r="E12628" s="169" t="s">
        <v>496</v>
      </c>
      <c r="F12628" s="169"/>
      <c r="G12628" s="169"/>
      <c r="H12628" s="169"/>
      <c r="I12628" s="169"/>
      <c r="J12628" s="170"/>
      <c r="K12628" s="166"/>
      <c r="L12628" s="484"/>
      <c r="M12628" s="484"/>
      <c r="N12628" s="484"/>
      <c r="O12628" s="484"/>
      <c r="P12628" s="484"/>
      <c r="Q12628" s="484"/>
      <c r="R12628" s="484"/>
      <c r="S12628" s="484"/>
    </row>
    <row r="12629" spans="1:19">
      <c r="A12629" s="161" t="s">
        <v>952</v>
      </c>
      <c r="B12629" s="163" t="str">
        <f t="shared" si="439"/>
        <v>7.1.7</v>
      </c>
      <c r="C12629" s="164">
        <f t="shared" si="438"/>
        <v>1</v>
      </c>
      <c r="D12629" s="165"/>
      <c r="E12629" s="166"/>
      <c r="F12629" s="166"/>
      <c r="G12629" s="166"/>
      <c r="H12629" s="166"/>
      <c r="I12629" s="165"/>
      <c r="J12629" s="167"/>
      <c r="K12629" s="166"/>
      <c r="L12629" s="484"/>
      <c r="M12629" s="484"/>
      <c r="N12629" s="484"/>
      <c r="O12629" s="484"/>
      <c r="P12629" s="484"/>
      <c r="Q12629" s="484"/>
      <c r="R12629" s="484"/>
      <c r="S12629" s="484"/>
    </row>
    <row r="12630" spans="1:19">
      <c r="A12630" s="161" t="s">
        <v>952</v>
      </c>
      <c r="B12630" s="163" t="str">
        <f t="shared" si="439"/>
        <v>7.1.7</v>
      </c>
      <c r="C12630" s="164">
        <f t="shared" si="438"/>
        <v>1</v>
      </c>
      <c r="D12630" s="165"/>
      <c r="E12630" s="166"/>
      <c r="F12630" s="166"/>
      <c r="G12630" s="166"/>
      <c r="H12630" s="166"/>
      <c r="I12630" s="165"/>
      <c r="J12630" s="167"/>
      <c r="K12630" s="166"/>
      <c r="L12630" s="484"/>
      <c r="M12630" s="484"/>
      <c r="N12630" s="484"/>
      <c r="O12630" s="484"/>
      <c r="P12630" s="484"/>
      <c r="Q12630" s="484"/>
      <c r="R12630" s="484"/>
      <c r="S12630" s="484"/>
    </row>
    <row r="12631" spans="1:19">
      <c r="A12631" s="161" t="s">
        <v>952</v>
      </c>
      <c r="B12631" s="163" t="str">
        <f t="shared" si="439"/>
        <v>7.1.7</v>
      </c>
      <c r="C12631" s="164">
        <f t="shared" si="438"/>
        <v>1</v>
      </c>
      <c r="D12631" s="165"/>
      <c r="E12631" s="166"/>
      <c r="F12631" s="166"/>
      <c r="G12631" s="166"/>
      <c r="H12631" s="166"/>
      <c r="I12631" s="165"/>
      <c r="J12631" s="167"/>
      <c r="K12631" s="166"/>
      <c r="L12631" s="484"/>
      <c r="M12631" s="484"/>
      <c r="N12631" s="484"/>
      <c r="O12631" s="484"/>
      <c r="P12631" s="484"/>
      <c r="Q12631" s="484"/>
      <c r="R12631" s="484"/>
      <c r="S12631" s="484"/>
    </row>
    <row r="12632" spans="1:19" ht="27" customHeight="1">
      <c r="A12632" s="161" t="s">
        <v>952</v>
      </c>
      <c r="B12632" s="163" t="str">
        <f t="shared" si="439"/>
        <v>7.1.7</v>
      </c>
      <c r="C12632" s="164">
        <f t="shared" si="438"/>
        <v>1</v>
      </c>
      <c r="D12632" s="172" t="s">
        <v>39</v>
      </c>
      <c r="E12632" s="172" t="s">
        <v>327</v>
      </c>
      <c r="F12632" s="173" t="s">
        <v>486</v>
      </c>
      <c r="G12632" s="173"/>
      <c r="H12632" s="173"/>
      <c r="I12632" s="172" t="s">
        <v>497</v>
      </c>
      <c r="J12632" s="174" t="s">
        <v>517</v>
      </c>
      <c r="K12632" s="167"/>
      <c r="L12632" s="484"/>
      <c r="M12632" s="484"/>
      <c r="N12632" s="484"/>
      <c r="O12632" s="484"/>
      <c r="P12632" s="484"/>
      <c r="Q12632" s="484"/>
      <c r="R12632" s="484"/>
      <c r="S12632" s="484"/>
    </row>
    <row r="12633" spans="1:19">
      <c r="A12633" s="161" t="s">
        <v>952</v>
      </c>
      <c r="B12633" s="163" t="str">
        <f t="shared" si="439"/>
        <v>7.1.7</v>
      </c>
      <c r="C12633" s="164">
        <f t="shared" si="438"/>
        <v>1</v>
      </c>
      <c r="D12633" s="176"/>
      <c r="E12633" s="175"/>
      <c r="F12633" s="175"/>
      <c r="G12633" s="175"/>
      <c r="H12633" s="175"/>
      <c r="I12633" s="176"/>
      <c r="J12633" s="167"/>
      <c r="K12633" s="167"/>
      <c r="L12633" s="484"/>
      <c r="M12633" s="484"/>
      <c r="N12633" s="484"/>
      <c r="O12633" s="484"/>
      <c r="P12633" s="484"/>
      <c r="Q12633" s="484"/>
      <c r="R12633" s="484"/>
      <c r="S12633" s="484"/>
    </row>
    <row r="12634" spans="1:19">
      <c r="A12634" s="161" t="s">
        <v>952</v>
      </c>
      <c r="B12634" s="163" t="str">
        <f t="shared" si="439"/>
        <v>7.1.7</v>
      </c>
      <c r="C12634" s="164">
        <f t="shared" si="438"/>
        <v>1</v>
      </c>
      <c r="D12634" s="176"/>
      <c r="E12634" s="175"/>
      <c r="F12634" s="175"/>
      <c r="G12634" s="175"/>
      <c r="H12634" s="175"/>
      <c r="I12634" s="176"/>
      <c r="J12634" s="177"/>
      <c r="K12634" s="167"/>
      <c r="L12634" s="484"/>
      <c r="M12634" s="484"/>
      <c r="N12634" s="484"/>
      <c r="O12634" s="484"/>
      <c r="P12634" s="484"/>
      <c r="Q12634" s="484"/>
      <c r="R12634" s="484"/>
      <c r="S12634" s="484"/>
    </row>
    <row r="12635" spans="1:19" ht="15.75" thickBot="1">
      <c r="A12635" s="161" t="s">
        <v>952</v>
      </c>
      <c r="B12635" s="163" t="str">
        <f t="shared" si="439"/>
        <v>7.1.7</v>
      </c>
      <c r="C12635" s="164">
        <f t="shared" si="438"/>
        <v>1</v>
      </c>
      <c r="D12635" s="176"/>
      <c r="E12635" s="175"/>
      <c r="F12635" s="175"/>
      <c r="G12635" s="175"/>
      <c r="H12635" s="175"/>
      <c r="I12635" s="176"/>
      <c r="J12635" s="167"/>
      <c r="K12635" s="167"/>
      <c r="L12635" s="484"/>
      <c r="M12635" s="484"/>
      <c r="N12635" s="484"/>
      <c r="O12635" s="484"/>
      <c r="P12635" s="484"/>
      <c r="Q12635" s="484"/>
      <c r="R12635" s="484"/>
      <c r="S12635" s="484"/>
    </row>
    <row r="12636" spans="1:19" ht="15.75" thickBot="1">
      <c r="A12636" s="161" t="s">
        <v>952</v>
      </c>
      <c r="B12636" s="163" t="str">
        <f t="shared" si="439"/>
        <v>7.1.7</v>
      </c>
      <c r="C12636" s="164">
        <f t="shared" si="438"/>
        <v>1</v>
      </c>
      <c r="D12636" s="176"/>
      <c r="E12636" s="178" t="s">
        <v>498</v>
      </c>
      <c r="F12636" s="179" t="s">
        <v>497</v>
      </c>
      <c r="G12636" s="179" t="s">
        <v>41</v>
      </c>
      <c r="H12636" s="179" t="s">
        <v>499</v>
      </c>
      <c r="I12636" s="179" t="s">
        <v>500</v>
      </c>
      <c r="J12636" s="180" t="s">
        <v>501</v>
      </c>
      <c r="K12636" s="167"/>
      <c r="L12636" s="484"/>
      <c r="M12636" s="484"/>
      <c r="N12636" s="484"/>
      <c r="O12636" s="484"/>
      <c r="P12636" s="484"/>
      <c r="Q12636" s="484"/>
      <c r="R12636" s="484"/>
      <c r="S12636" s="484"/>
    </row>
    <row r="12637" spans="1:19">
      <c r="A12637" s="161" t="s">
        <v>952</v>
      </c>
      <c r="B12637" s="163" t="str">
        <f t="shared" si="439"/>
        <v>7.1.7</v>
      </c>
      <c r="C12637" s="164">
        <f t="shared" si="438"/>
        <v>1</v>
      </c>
      <c r="D12637" s="176"/>
      <c r="E12637" s="181" t="s">
        <v>502</v>
      </c>
      <c r="F12637" s="182" t="s">
        <v>959</v>
      </c>
      <c r="G12637" s="183">
        <v>1</v>
      </c>
      <c r="H12637" s="229">
        <f>1.023*ROUND(K12675,0)</f>
        <v>20714.726999999999</v>
      </c>
      <c r="I12637" s="185">
        <v>0.1</v>
      </c>
      <c r="J12637" s="217">
        <f>ROUND(IF(N(F12637)&gt;0,PRODUCT(H12637,1/I12637),PRODUCT(G12637:I12637)),0)</f>
        <v>2071</v>
      </c>
      <c r="K12637" s="167"/>
      <c r="L12637" s="484"/>
      <c r="M12637" s="484"/>
      <c r="N12637" s="484"/>
      <c r="O12637" s="484"/>
      <c r="P12637" s="484"/>
      <c r="Q12637" s="484"/>
      <c r="R12637" s="484"/>
      <c r="S12637" s="484"/>
    </row>
    <row r="12638" spans="1:19">
      <c r="A12638" s="161" t="s">
        <v>952</v>
      </c>
      <c r="B12638" s="163" t="str">
        <f t="shared" si="439"/>
        <v>7.1.7</v>
      </c>
      <c r="C12638" s="164">
        <f t="shared" si="438"/>
        <v>1</v>
      </c>
      <c r="D12638" s="176"/>
      <c r="E12638" s="187" t="s">
        <v>948</v>
      </c>
      <c r="F12638" s="188" t="s">
        <v>1079</v>
      </c>
      <c r="G12638" s="481">
        <v>1</v>
      </c>
      <c r="H12638" s="190">
        <v>67541.528999999995</v>
      </c>
      <c r="I12638" s="191">
        <v>0.05</v>
      </c>
      <c r="J12638" s="217">
        <f>ROUND(IF(N(F12638)&gt;0,PRODUCT(H12638,1/I12638),PRODUCT(G12638:I12638)),0)</f>
        <v>3377</v>
      </c>
      <c r="K12638" s="167"/>
      <c r="L12638" s="484"/>
      <c r="M12638" s="484"/>
      <c r="N12638" s="484"/>
      <c r="O12638" s="484"/>
      <c r="P12638" s="484"/>
      <c r="Q12638" s="484"/>
      <c r="R12638" s="484"/>
      <c r="S12638" s="484"/>
    </row>
    <row r="12639" spans="1:19">
      <c r="A12639" s="161" t="s">
        <v>952</v>
      </c>
      <c r="B12639" s="163" t="str">
        <f t="shared" si="439"/>
        <v>7.1.7</v>
      </c>
      <c r="C12639" s="164">
        <f t="shared" si="438"/>
        <v>1</v>
      </c>
      <c r="D12639" s="176"/>
      <c r="E12639" s="236"/>
      <c r="F12639" s="188"/>
      <c r="G12639" s="194"/>
      <c r="H12639" s="212"/>
      <c r="I12639" s="388"/>
      <c r="J12639" s="220"/>
      <c r="K12639" s="167"/>
      <c r="L12639" s="484"/>
      <c r="M12639" s="484"/>
      <c r="N12639" s="484"/>
      <c r="O12639" s="484"/>
      <c r="P12639" s="484"/>
      <c r="Q12639" s="484"/>
      <c r="R12639" s="484"/>
      <c r="S12639" s="484"/>
    </row>
    <row r="12640" spans="1:19">
      <c r="A12640" s="161" t="s">
        <v>952</v>
      </c>
      <c r="B12640" s="163" t="str">
        <f t="shared" si="439"/>
        <v>7.1.7</v>
      </c>
      <c r="C12640" s="164">
        <f t="shared" si="438"/>
        <v>1</v>
      </c>
      <c r="D12640" s="176"/>
      <c r="E12640" s="193"/>
      <c r="F12640" s="188"/>
      <c r="G12640" s="194"/>
      <c r="H12640" s="194"/>
      <c r="I12640" s="188"/>
      <c r="J12640" s="320"/>
      <c r="K12640" s="167"/>
      <c r="L12640" s="484"/>
      <c r="M12640" s="484"/>
      <c r="N12640" s="484"/>
      <c r="O12640" s="484"/>
      <c r="P12640" s="484"/>
      <c r="Q12640" s="484"/>
      <c r="R12640" s="484"/>
      <c r="S12640" s="484"/>
    </row>
    <row r="12641" spans="1:19">
      <c r="A12641" s="161" t="s">
        <v>952</v>
      </c>
      <c r="B12641" s="163" t="str">
        <f t="shared" si="439"/>
        <v>7.1.7</v>
      </c>
      <c r="C12641" s="164">
        <f t="shared" si="438"/>
        <v>1</v>
      </c>
      <c r="D12641" s="176"/>
      <c r="E12641" s="193"/>
      <c r="F12641" s="188"/>
      <c r="G12641" s="194"/>
      <c r="H12641" s="194"/>
      <c r="I12641" s="188"/>
      <c r="J12641" s="320"/>
      <c r="K12641" s="167"/>
      <c r="L12641" s="484"/>
      <c r="M12641" s="484"/>
      <c r="N12641" s="484"/>
      <c r="O12641" s="484"/>
      <c r="P12641" s="484"/>
      <c r="Q12641" s="484"/>
      <c r="R12641" s="484"/>
      <c r="S12641" s="484"/>
    </row>
    <row r="12642" spans="1:19" ht="15.75" thickBot="1">
      <c r="A12642" s="161" t="s">
        <v>952</v>
      </c>
      <c r="B12642" s="163" t="str">
        <f t="shared" si="439"/>
        <v>7.1.7</v>
      </c>
      <c r="C12642" s="164">
        <f t="shared" si="438"/>
        <v>1</v>
      </c>
      <c r="D12642" s="176"/>
      <c r="E12642" s="193"/>
      <c r="F12642" s="188"/>
      <c r="G12642" s="194"/>
      <c r="H12642" s="194"/>
      <c r="I12642" s="188"/>
      <c r="J12642" s="320"/>
      <c r="K12642" s="167"/>
      <c r="L12642" s="484"/>
      <c r="M12642" s="484"/>
      <c r="N12642" s="484"/>
      <c r="O12642" s="484"/>
      <c r="P12642" s="484"/>
      <c r="Q12642" s="484"/>
      <c r="R12642" s="484"/>
      <c r="S12642" s="484"/>
    </row>
    <row r="12643" spans="1:19" ht="15.75" thickBot="1">
      <c r="A12643" s="161" t="s">
        <v>952</v>
      </c>
      <c r="B12643" s="163" t="str">
        <f t="shared" si="439"/>
        <v>7.1.7</v>
      </c>
      <c r="C12643" s="164">
        <f t="shared" si="438"/>
        <v>1</v>
      </c>
      <c r="D12643" s="176"/>
      <c r="E12643" s="196"/>
      <c r="F12643" s="197"/>
      <c r="G12643" s="198"/>
      <c r="H12643" s="198"/>
      <c r="I12643" s="197"/>
      <c r="J12643" s="326"/>
      <c r="K12643" s="1360">
        <f>SUM(J12637:J12643)</f>
        <v>5448</v>
      </c>
      <c r="L12643" s="484"/>
      <c r="M12643" s="484"/>
      <c r="N12643" s="484"/>
      <c r="O12643" s="484"/>
      <c r="P12643" s="484"/>
      <c r="Q12643" s="484"/>
      <c r="R12643" s="484"/>
      <c r="S12643" s="484"/>
    </row>
    <row r="12644" spans="1:19" ht="15.75" thickBot="1">
      <c r="A12644" s="161" t="s">
        <v>952</v>
      </c>
      <c r="B12644" s="163" t="str">
        <f t="shared" si="439"/>
        <v>7.1.7</v>
      </c>
      <c r="C12644" s="164">
        <f t="shared" si="438"/>
        <v>1</v>
      </c>
      <c r="D12644" s="176"/>
      <c r="E12644" s="201"/>
      <c r="F12644" s="202"/>
      <c r="G12644" s="201"/>
      <c r="H12644" s="201"/>
      <c r="I12644" s="202"/>
      <c r="J12644" s="330"/>
      <c r="K12644" s="1361"/>
      <c r="L12644" s="484"/>
      <c r="M12644" s="484"/>
      <c r="N12644" s="484"/>
      <c r="O12644" s="484"/>
      <c r="P12644" s="484"/>
      <c r="Q12644" s="484"/>
      <c r="R12644" s="484"/>
      <c r="S12644" s="484"/>
    </row>
    <row r="12645" spans="1:19" ht="15.75" thickBot="1">
      <c r="A12645" s="161" t="s">
        <v>952</v>
      </c>
      <c r="B12645" s="163" t="str">
        <f t="shared" si="439"/>
        <v>7.1.7</v>
      </c>
      <c r="C12645" s="164">
        <f t="shared" si="438"/>
        <v>1</v>
      </c>
      <c r="D12645" s="175"/>
      <c r="E12645" s="178" t="s">
        <v>505</v>
      </c>
      <c r="F12645" s="179" t="s">
        <v>497</v>
      </c>
      <c r="G12645" s="179" t="s">
        <v>41</v>
      </c>
      <c r="H12645" s="179" t="s">
        <v>506</v>
      </c>
      <c r="I12645" s="179" t="s">
        <v>507</v>
      </c>
      <c r="J12645" s="317" t="s">
        <v>501</v>
      </c>
      <c r="K12645" s="1362"/>
      <c r="L12645" s="484"/>
      <c r="M12645" s="484"/>
      <c r="N12645" s="484"/>
      <c r="O12645" s="484"/>
      <c r="P12645" s="484"/>
      <c r="Q12645" s="484"/>
      <c r="R12645" s="484"/>
      <c r="S12645" s="484"/>
    </row>
    <row r="12646" spans="1:19">
      <c r="A12646" s="161" t="s">
        <v>952</v>
      </c>
      <c r="B12646" s="163" t="str">
        <f t="shared" si="439"/>
        <v>7.1.7</v>
      </c>
      <c r="C12646" s="164">
        <f t="shared" si="438"/>
        <v>1</v>
      </c>
      <c r="D12646" s="175"/>
      <c r="E12646" s="205" t="s">
        <v>486</v>
      </c>
      <c r="F12646" s="255" t="s">
        <v>54</v>
      </c>
      <c r="G12646" s="183">
        <v>1.05</v>
      </c>
      <c r="H12646" s="207">
        <v>36286.832999999999</v>
      </c>
      <c r="I12646" s="208"/>
      <c r="J12646" s="217">
        <f>ROUND(IF(N(F12646)&gt;0,PRODUCT(H12646,1/I12646),PRODUCT(G12646:I12646)),0)</f>
        <v>38101</v>
      </c>
      <c r="K12646" s="1362"/>
      <c r="L12646" s="484"/>
      <c r="M12646" s="484"/>
      <c r="N12646" s="484"/>
      <c r="O12646" s="484"/>
      <c r="P12646" s="484"/>
      <c r="Q12646" s="484"/>
      <c r="R12646" s="484"/>
      <c r="S12646" s="484"/>
    </row>
    <row r="12647" spans="1:19">
      <c r="A12647" s="161" t="s">
        <v>952</v>
      </c>
      <c r="B12647" s="163" t="str">
        <f t="shared" si="439"/>
        <v>7.1.7</v>
      </c>
      <c r="C12647" s="164">
        <f t="shared" si="438"/>
        <v>1</v>
      </c>
      <c r="D12647" s="175"/>
      <c r="E12647" s="385" t="s">
        <v>154</v>
      </c>
      <c r="F12647" s="246" t="s">
        <v>90</v>
      </c>
      <c r="G12647" s="245">
        <v>0.1</v>
      </c>
      <c r="H12647" s="207">
        <v>63797.348999999987</v>
      </c>
      <c r="I12647" s="208"/>
      <c r="J12647" s="217">
        <f>ROUND(IF(N(F12647)&gt;0,PRODUCT(H12647,1/I12647),PRODUCT(G12647:I12647)),0)</f>
        <v>6380</v>
      </c>
      <c r="K12647" s="1362"/>
      <c r="L12647" s="484"/>
      <c r="M12647" s="484"/>
      <c r="N12647" s="484"/>
      <c r="O12647" s="484"/>
      <c r="P12647" s="484"/>
      <c r="Q12647" s="484"/>
      <c r="R12647" s="484"/>
      <c r="S12647" s="484"/>
    </row>
    <row r="12648" spans="1:19">
      <c r="A12648" s="161" t="s">
        <v>952</v>
      </c>
      <c r="B12648" s="163" t="str">
        <f t="shared" si="439"/>
        <v>7.1.7</v>
      </c>
      <c r="C12648" s="164">
        <f t="shared" si="438"/>
        <v>1</v>
      </c>
      <c r="D12648" s="175"/>
      <c r="E12648" s="250"/>
      <c r="F12648" s="188"/>
      <c r="G12648" s="375"/>
      <c r="H12648" s="237"/>
      <c r="I12648" s="208"/>
      <c r="J12648" s="252"/>
      <c r="K12648" s="1362"/>
      <c r="L12648" s="484"/>
      <c r="M12648" s="484"/>
      <c r="N12648" s="484"/>
      <c r="O12648" s="484"/>
      <c r="P12648" s="484"/>
      <c r="Q12648" s="484"/>
      <c r="R12648" s="484"/>
      <c r="S12648" s="484"/>
    </row>
    <row r="12649" spans="1:19">
      <c r="A12649" s="161" t="s">
        <v>952</v>
      </c>
      <c r="B12649" s="163" t="str">
        <f t="shared" si="439"/>
        <v>7.1.7</v>
      </c>
      <c r="C12649" s="164">
        <f t="shared" si="438"/>
        <v>1</v>
      </c>
      <c r="D12649" s="175"/>
      <c r="E12649" s="193"/>
      <c r="F12649" s="194"/>
      <c r="G12649" s="194"/>
      <c r="H12649" s="194"/>
      <c r="I12649" s="188"/>
      <c r="J12649" s="320"/>
      <c r="K12649" s="1362"/>
      <c r="L12649" s="484"/>
      <c r="M12649" s="484"/>
      <c r="N12649" s="484"/>
      <c r="O12649" s="484"/>
      <c r="P12649" s="484"/>
      <c r="Q12649" s="484"/>
      <c r="R12649" s="484"/>
      <c r="S12649" s="484"/>
    </row>
    <row r="12650" spans="1:19">
      <c r="A12650" s="161" t="s">
        <v>952</v>
      </c>
      <c r="B12650" s="163" t="str">
        <f t="shared" si="439"/>
        <v>7.1.7</v>
      </c>
      <c r="C12650" s="164">
        <f t="shared" si="438"/>
        <v>1</v>
      </c>
      <c r="D12650" s="175"/>
      <c r="E12650" s="193"/>
      <c r="F12650" s="194"/>
      <c r="G12650" s="194"/>
      <c r="H12650" s="194"/>
      <c r="I12650" s="188"/>
      <c r="J12650" s="320"/>
      <c r="K12650" s="1362"/>
      <c r="L12650" s="484"/>
      <c r="M12650" s="484"/>
      <c r="N12650" s="484"/>
      <c r="O12650" s="484"/>
      <c r="P12650" s="484"/>
      <c r="Q12650" s="484"/>
      <c r="R12650" s="484"/>
      <c r="S12650" s="484"/>
    </row>
    <row r="12651" spans="1:19">
      <c r="A12651" s="161" t="s">
        <v>952</v>
      </c>
      <c r="B12651" s="163" t="str">
        <f t="shared" si="439"/>
        <v>7.1.7</v>
      </c>
      <c r="C12651" s="164">
        <f t="shared" si="438"/>
        <v>1</v>
      </c>
      <c r="D12651" s="175"/>
      <c r="E12651" s="193"/>
      <c r="F12651" s="194"/>
      <c r="G12651" s="194"/>
      <c r="H12651" s="194"/>
      <c r="I12651" s="188"/>
      <c r="J12651" s="320"/>
      <c r="K12651" s="1362"/>
      <c r="L12651" s="484"/>
      <c r="M12651" s="484"/>
      <c r="N12651" s="484"/>
      <c r="O12651" s="484"/>
      <c r="P12651" s="484"/>
      <c r="Q12651" s="484"/>
      <c r="R12651" s="484"/>
      <c r="S12651" s="484"/>
    </row>
    <row r="12652" spans="1:19">
      <c r="A12652" s="161" t="s">
        <v>952</v>
      </c>
      <c r="B12652" s="163" t="str">
        <f t="shared" si="439"/>
        <v>7.1.7</v>
      </c>
      <c r="C12652" s="164">
        <f t="shared" si="438"/>
        <v>1</v>
      </c>
      <c r="D12652" s="175"/>
      <c r="E12652" s="193"/>
      <c r="F12652" s="194"/>
      <c r="G12652" s="194"/>
      <c r="H12652" s="194"/>
      <c r="I12652" s="188"/>
      <c r="J12652" s="320"/>
      <c r="K12652" s="1362"/>
      <c r="L12652" s="484"/>
      <c r="M12652" s="484"/>
      <c r="N12652" s="484"/>
      <c r="O12652" s="484"/>
      <c r="P12652" s="484"/>
      <c r="Q12652" s="484"/>
      <c r="R12652" s="484"/>
      <c r="S12652" s="484"/>
    </row>
    <row r="12653" spans="1:19">
      <c r="A12653" s="161" t="s">
        <v>952</v>
      </c>
      <c r="B12653" s="163" t="str">
        <f t="shared" si="439"/>
        <v>7.1.7</v>
      </c>
      <c r="C12653" s="164">
        <f t="shared" si="438"/>
        <v>1</v>
      </c>
      <c r="D12653" s="175"/>
      <c r="E12653" s="193"/>
      <c r="F12653" s="194"/>
      <c r="G12653" s="194"/>
      <c r="H12653" s="194"/>
      <c r="I12653" s="188"/>
      <c r="J12653" s="320"/>
      <c r="K12653" s="1362"/>
      <c r="L12653" s="484"/>
      <c r="M12653" s="484"/>
      <c r="N12653" s="484"/>
      <c r="O12653" s="484"/>
      <c r="P12653" s="484"/>
      <c r="Q12653" s="484"/>
      <c r="R12653" s="484"/>
      <c r="S12653" s="484"/>
    </row>
    <row r="12654" spans="1:19">
      <c r="A12654" s="161" t="s">
        <v>952</v>
      </c>
      <c r="B12654" s="163" t="str">
        <f t="shared" si="439"/>
        <v>7.1.7</v>
      </c>
      <c r="C12654" s="164">
        <f t="shared" si="438"/>
        <v>1</v>
      </c>
      <c r="D12654" s="175"/>
      <c r="E12654" s="193"/>
      <c r="F12654" s="194"/>
      <c r="G12654" s="194"/>
      <c r="H12654" s="194"/>
      <c r="I12654" s="188"/>
      <c r="J12654" s="320"/>
      <c r="K12654" s="1362"/>
      <c r="L12654" s="484"/>
      <c r="M12654" s="484"/>
      <c r="N12654" s="484"/>
      <c r="O12654" s="484"/>
      <c r="P12654" s="484"/>
      <c r="Q12654" s="484"/>
      <c r="R12654" s="484"/>
      <c r="S12654" s="484"/>
    </row>
    <row r="12655" spans="1:19">
      <c r="A12655" s="161" t="s">
        <v>952</v>
      </c>
      <c r="B12655" s="163" t="str">
        <f t="shared" si="439"/>
        <v>7.1.7</v>
      </c>
      <c r="C12655" s="164">
        <f t="shared" si="438"/>
        <v>1</v>
      </c>
      <c r="D12655" s="175"/>
      <c r="E12655" s="193" t="str">
        <f>$E$307</f>
        <v>NOTA: Los materiales de cantera incluyen el transporte hasta el municipio</v>
      </c>
      <c r="F12655" s="194"/>
      <c r="G12655" s="194"/>
      <c r="H12655" s="194"/>
      <c r="I12655" s="188"/>
      <c r="J12655" s="320"/>
      <c r="K12655" s="1362"/>
      <c r="L12655" s="484"/>
      <c r="M12655" s="484"/>
      <c r="N12655" s="484"/>
      <c r="O12655" s="484"/>
      <c r="P12655" s="484"/>
      <c r="Q12655" s="484"/>
      <c r="R12655" s="484"/>
      <c r="S12655" s="484"/>
    </row>
    <row r="12656" spans="1:19">
      <c r="A12656" s="161" t="s">
        <v>952</v>
      </c>
      <c r="B12656" s="163" t="str">
        <f t="shared" si="439"/>
        <v>7.1.7</v>
      </c>
      <c r="C12656" s="164">
        <f t="shared" si="438"/>
        <v>1</v>
      </c>
      <c r="D12656" s="175"/>
      <c r="E12656" s="193"/>
      <c r="F12656" s="194"/>
      <c r="G12656" s="194"/>
      <c r="H12656" s="194"/>
      <c r="I12656" s="188"/>
      <c r="J12656" s="320"/>
      <c r="K12656" s="1362"/>
      <c r="L12656" s="484"/>
      <c r="M12656" s="484"/>
      <c r="N12656" s="484"/>
      <c r="O12656" s="484"/>
      <c r="P12656" s="484"/>
      <c r="Q12656" s="484"/>
      <c r="R12656" s="484"/>
      <c r="S12656" s="484"/>
    </row>
    <row r="12657" spans="1:22" ht="15.75" thickBot="1">
      <c r="A12657" s="161" t="s">
        <v>952</v>
      </c>
      <c r="B12657" s="163" t="str">
        <f t="shared" si="439"/>
        <v>7.1.7</v>
      </c>
      <c r="C12657" s="164">
        <f t="shared" si="438"/>
        <v>1</v>
      </c>
      <c r="D12657" s="175"/>
      <c r="E12657" s="193"/>
      <c r="F12657" s="194"/>
      <c r="G12657" s="194"/>
      <c r="H12657" s="194"/>
      <c r="I12657" s="188"/>
      <c r="J12657" s="320"/>
      <c r="K12657" s="1362"/>
      <c r="L12657" s="484"/>
      <c r="M12657" s="484"/>
      <c r="N12657" s="484"/>
      <c r="O12657" s="484"/>
      <c r="P12657" s="484"/>
      <c r="Q12657" s="484"/>
      <c r="R12657" s="484"/>
      <c r="S12657" s="484"/>
    </row>
    <row r="12658" spans="1:22" ht="15.75" thickBot="1">
      <c r="A12658" s="161" t="s">
        <v>952</v>
      </c>
      <c r="B12658" s="163" t="str">
        <f t="shared" si="439"/>
        <v>7.1.7</v>
      </c>
      <c r="C12658" s="164">
        <f t="shared" si="438"/>
        <v>1</v>
      </c>
      <c r="D12658" s="175"/>
      <c r="E12658" s="196"/>
      <c r="F12658" s="198"/>
      <c r="G12658" s="198"/>
      <c r="H12658" s="198"/>
      <c r="I12658" s="197"/>
      <c r="J12658" s="326"/>
      <c r="K12658" s="1360">
        <f>SUM(J12646:J12658)</f>
        <v>44481</v>
      </c>
      <c r="L12658" s="484"/>
      <c r="M12658" s="484"/>
      <c r="N12658" s="484"/>
      <c r="O12658" s="484"/>
      <c r="P12658" s="484"/>
      <c r="Q12658" s="484"/>
      <c r="R12658" s="484"/>
      <c r="S12658" s="484"/>
    </row>
    <row r="12659" spans="1:22" ht="15.75" thickBot="1">
      <c r="A12659" s="161" t="s">
        <v>952</v>
      </c>
      <c r="B12659" s="163" t="str">
        <f t="shared" si="439"/>
        <v>7.1.7</v>
      </c>
      <c r="C12659" s="164">
        <f t="shared" ref="C12659:C12680" si="440">IF(ISERROR(MATCH(B12659,T:T,0)),0,1)</f>
        <v>1</v>
      </c>
      <c r="D12659" s="175"/>
      <c r="E12659" s="201"/>
      <c r="F12659" s="201"/>
      <c r="G12659" s="201"/>
      <c r="H12659" s="201"/>
      <c r="I12659" s="202"/>
      <c r="J12659" s="330"/>
      <c r="K12659" s="1361"/>
      <c r="L12659" s="484"/>
      <c r="M12659" s="484"/>
      <c r="N12659" s="484"/>
      <c r="O12659" s="484"/>
      <c r="P12659" s="484"/>
      <c r="Q12659" s="484"/>
      <c r="R12659" s="484"/>
      <c r="S12659" s="484"/>
    </row>
    <row r="12660" spans="1:22" ht="15.75" thickBot="1">
      <c r="A12660" s="161" t="s">
        <v>952</v>
      </c>
      <c r="B12660" s="163" t="str">
        <f t="shared" si="439"/>
        <v>7.1.7</v>
      </c>
      <c r="C12660" s="164">
        <f t="shared" si="440"/>
        <v>1</v>
      </c>
      <c r="D12660" s="175"/>
      <c r="E12660" s="178" t="s">
        <v>509</v>
      </c>
      <c r="F12660" s="179" t="s">
        <v>497</v>
      </c>
      <c r="G12660" s="179" t="s">
        <v>41</v>
      </c>
      <c r="H12660" s="179" t="s">
        <v>506</v>
      </c>
      <c r="I12660" s="179" t="s">
        <v>510</v>
      </c>
      <c r="J12660" s="317" t="s">
        <v>501</v>
      </c>
      <c r="K12660" s="1362"/>
      <c r="L12660" s="484"/>
      <c r="M12660" s="484"/>
      <c r="N12660" s="484"/>
      <c r="O12660" s="484"/>
      <c r="P12660" s="484"/>
      <c r="Q12660" s="484"/>
      <c r="R12660" s="484"/>
      <c r="S12660" s="484"/>
    </row>
    <row r="12661" spans="1:22">
      <c r="A12661" s="161" t="s">
        <v>952</v>
      </c>
      <c r="B12661" s="163" t="str">
        <f t="shared" si="439"/>
        <v>7.1.7</v>
      </c>
      <c r="C12661" s="164">
        <f t="shared" si="440"/>
        <v>1</v>
      </c>
      <c r="D12661" s="175"/>
      <c r="E12661" s="254" t="s">
        <v>535</v>
      </c>
      <c r="F12661" s="206" t="s">
        <v>90</v>
      </c>
      <c r="G12661" s="256">
        <v>2.1090909090909094E-3</v>
      </c>
      <c r="H12661" s="249">
        <f>1.023*150000</f>
        <v>153450</v>
      </c>
      <c r="I12661" s="183">
        <v>1</v>
      </c>
      <c r="J12661" s="217">
        <f>ROUND(IF(N(F12661)&gt;0,PRODUCT(H12661,1/I12661),PRODUCT(G12661:I12661)),0)</f>
        <v>324</v>
      </c>
      <c r="K12661" s="1362"/>
      <c r="L12661" s="484"/>
      <c r="M12661" s="484"/>
      <c r="N12661" s="484"/>
      <c r="O12661" s="484"/>
      <c r="P12661" s="484"/>
      <c r="Q12661" s="484"/>
      <c r="R12661" s="484"/>
      <c r="S12661" s="484"/>
      <c r="V12661" s="162">
        <v>116</v>
      </c>
    </row>
    <row r="12662" spans="1:22">
      <c r="A12662" s="161" t="s">
        <v>952</v>
      </c>
      <c r="B12662" s="163" t="str">
        <f t="shared" si="439"/>
        <v>7.1.7</v>
      </c>
      <c r="C12662" s="164">
        <f t="shared" si="440"/>
        <v>1</v>
      </c>
      <c r="D12662" s="175"/>
      <c r="E12662" s="250"/>
      <c r="F12662" s="188"/>
      <c r="G12662" s="375"/>
      <c r="H12662" s="237"/>
      <c r="I12662" s="206"/>
      <c r="J12662" s="238"/>
      <c r="K12662" s="1362"/>
      <c r="L12662" s="484"/>
      <c r="M12662" s="484"/>
      <c r="N12662" s="484"/>
      <c r="O12662" s="484"/>
      <c r="P12662" s="484"/>
      <c r="Q12662" s="484"/>
      <c r="R12662" s="484"/>
      <c r="S12662" s="484"/>
    </row>
    <row r="12663" spans="1:22">
      <c r="A12663" s="161" t="s">
        <v>952</v>
      </c>
      <c r="B12663" s="163" t="str">
        <f t="shared" si="439"/>
        <v>7.1.7</v>
      </c>
      <c r="C12663" s="164">
        <f t="shared" si="440"/>
        <v>1</v>
      </c>
      <c r="D12663" s="175"/>
      <c r="E12663" s="193"/>
      <c r="F12663" s="194"/>
      <c r="G12663" s="194"/>
      <c r="H12663" s="194"/>
      <c r="I12663" s="188"/>
      <c r="J12663" s="195"/>
      <c r="K12663" s="1362"/>
      <c r="L12663" s="484"/>
      <c r="M12663" s="484"/>
      <c r="N12663" s="484"/>
      <c r="O12663" s="484"/>
      <c r="P12663" s="484"/>
      <c r="Q12663" s="484"/>
      <c r="R12663" s="484"/>
      <c r="S12663" s="484"/>
    </row>
    <row r="12664" spans="1:22">
      <c r="A12664" s="161" t="s">
        <v>952</v>
      </c>
      <c r="B12664" s="163" t="str">
        <f t="shared" si="439"/>
        <v>7.1.7</v>
      </c>
      <c r="C12664" s="164">
        <f t="shared" si="440"/>
        <v>1</v>
      </c>
      <c r="D12664" s="175"/>
      <c r="E12664" s="193"/>
      <c r="F12664" s="194"/>
      <c r="G12664" s="194"/>
      <c r="H12664" s="194"/>
      <c r="I12664" s="188"/>
      <c r="J12664" s="195"/>
      <c r="K12664" s="1362"/>
      <c r="L12664" s="484"/>
      <c r="M12664" s="484"/>
      <c r="N12664" s="484"/>
      <c r="O12664" s="484"/>
      <c r="P12664" s="484"/>
      <c r="Q12664" s="484"/>
      <c r="R12664" s="484"/>
      <c r="S12664" s="484"/>
    </row>
    <row r="12665" spans="1:22" ht="15.75" thickBot="1">
      <c r="A12665" s="161" t="s">
        <v>952</v>
      </c>
      <c r="B12665" s="163" t="str">
        <f t="shared" si="439"/>
        <v>7.1.7</v>
      </c>
      <c r="C12665" s="164">
        <f t="shared" si="440"/>
        <v>1</v>
      </c>
      <c r="D12665" s="175"/>
      <c r="E12665" s="193"/>
      <c r="F12665" s="194"/>
      <c r="G12665" s="194"/>
      <c r="H12665" s="194"/>
      <c r="I12665" s="188"/>
      <c r="J12665" s="195"/>
      <c r="K12665" s="1362"/>
      <c r="L12665" s="484"/>
      <c r="M12665" s="484"/>
      <c r="N12665" s="484"/>
      <c r="O12665" s="484"/>
      <c r="P12665" s="484"/>
      <c r="Q12665" s="484"/>
      <c r="R12665" s="484"/>
      <c r="S12665" s="484"/>
    </row>
    <row r="12666" spans="1:22" ht="15.75" thickBot="1">
      <c r="A12666" s="161" t="s">
        <v>952</v>
      </c>
      <c r="B12666" s="163" t="str">
        <f t="shared" si="439"/>
        <v>7.1.7</v>
      </c>
      <c r="C12666" s="164">
        <f t="shared" si="440"/>
        <v>1</v>
      </c>
      <c r="D12666" s="175"/>
      <c r="E12666" s="196"/>
      <c r="F12666" s="198"/>
      <c r="G12666" s="198"/>
      <c r="H12666" s="198"/>
      <c r="I12666" s="197"/>
      <c r="J12666" s="199"/>
      <c r="K12666" s="1360">
        <f>SUM(J12661:J12666)</f>
        <v>324</v>
      </c>
      <c r="L12666" s="484"/>
      <c r="M12666" s="484"/>
      <c r="N12666" s="484"/>
      <c r="O12666" s="484"/>
      <c r="P12666" s="484"/>
      <c r="Q12666" s="484"/>
      <c r="R12666" s="484"/>
      <c r="S12666" s="484"/>
    </row>
    <row r="12667" spans="1:22" ht="15.75" thickBot="1">
      <c r="A12667" s="161" t="s">
        <v>952</v>
      </c>
      <c r="B12667" s="163" t="str">
        <f t="shared" si="439"/>
        <v>7.1.7</v>
      </c>
      <c r="C12667" s="164">
        <f t="shared" si="440"/>
        <v>1</v>
      </c>
      <c r="D12667" s="175"/>
      <c r="E12667" s="201"/>
      <c r="F12667" s="201"/>
      <c r="G12667" s="201"/>
      <c r="H12667" s="201"/>
      <c r="I12667" s="213"/>
      <c r="J12667" s="214"/>
      <c r="K12667" s="1361"/>
      <c r="L12667" s="484"/>
      <c r="M12667" s="484"/>
      <c r="N12667" s="484"/>
      <c r="O12667" s="484"/>
      <c r="P12667" s="484"/>
      <c r="Q12667" s="484"/>
      <c r="R12667" s="484"/>
      <c r="S12667" s="484"/>
    </row>
    <row r="12668" spans="1:22" ht="15.75" thickBot="1">
      <c r="A12668" s="161" t="s">
        <v>952</v>
      </c>
      <c r="B12668" s="163" t="str">
        <f t="shared" si="439"/>
        <v>7.1.7</v>
      </c>
      <c r="C12668" s="164">
        <f t="shared" si="440"/>
        <v>1</v>
      </c>
      <c r="D12668" s="175"/>
      <c r="E12668" s="178" t="s">
        <v>512</v>
      </c>
      <c r="F12668" s="239" t="s">
        <v>519</v>
      </c>
      <c r="G12668" s="239" t="s">
        <v>520</v>
      </c>
      <c r="H12668" s="179" t="s">
        <v>513</v>
      </c>
      <c r="I12668" s="179" t="s">
        <v>500</v>
      </c>
      <c r="J12668" s="180" t="s">
        <v>501</v>
      </c>
      <c r="K12668" s="1362"/>
      <c r="L12668" s="484"/>
      <c r="M12668" s="484"/>
      <c r="N12668" s="484"/>
      <c r="O12668" s="484"/>
      <c r="P12668" s="484"/>
      <c r="Q12668" s="484"/>
      <c r="R12668" s="484"/>
      <c r="S12668" s="484"/>
    </row>
    <row r="12669" spans="1:22">
      <c r="A12669" s="161" t="s">
        <v>952</v>
      </c>
      <c r="B12669" s="163" t="str">
        <f t="shared" si="439"/>
        <v>7.1.7</v>
      </c>
      <c r="C12669" s="164">
        <f t="shared" si="440"/>
        <v>1</v>
      </c>
      <c r="D12669" s="175"/>
      <c r="E12669" s="205" t="s">
        <v>521</v>
      </c>
      <c r="F12669" s="219">
        <v>63600</v>
      </c>
      <c r="G12669" s="219">
        <v>54060</v>
      </c>
      <c r="H12669" s="207">
        <v>120366.18</v>
      </c>
      <c r="I12669" s="191">
        <v>20</v>
      </c>
      <c r="J12669" s="217">
        <f>ROUND(IF(N(F12669)&gt;0,PRODUCT(H12669,1/I12669),PRODUCT(G12669:I12669)),0)</f>
        <v>6018</v>
      </c>
      <c r="K12669" s="1362"/>
      <c r="L12669" s="484"/>
      <c r="M12669" s="484"/>
      <c r="N12669" s="484"/>
      <c r="O12669" s="484"/>
      <c r="P12669" s="484"/>
      <c r="Q12669" s="484"/>
      <c r="R12669" s="484"/>
      <c r="S12669" s="484"/>
    </row>
    <row r="12670" spans="1:22">
      <c r="A12670" s="161" t="s">
        <v>952</v>
      </c>
      <c r="B12670" s="163" t="str">
        <f t="shared" si="439"/>
        <v>7.1.7</v>
      </c>
      <c r="C12670" s="164">
        <f t="shared" si="440"/>
        <v>1</v>
      </c>
      <c r="D12670" s="175"/>
      <c r="E12670" s="205" t="s">
        <v>522</v>
      </c>
      <c r="F12670" s="219">
        <v>31800</v>
      </c>
      <c r="G12670" s="219">
        <v>27030</v>
      </c>
      <c r="H12670" s="207">
        <v>60183.09</v>
      </c>
      <c r="I12670" s="191">
        <v>7</v>
      </c>
      <c r="J12670" s="217">
        <f>ROUND(IF(N(F12670)&gt;0,PRODUCT(H12670,1/I12670),PRODUCT(G12670:I12670)),0)</f>
        <v>8598</v>
      </c>
      <c r="K12670" s="1362"/>
      <c r="L12670" s="484"/>
      <c r="M12670" s="484"/>
      <c r="N12670" s="484"/>
      <c r="O12670" s="484"/>
      <c r="P12670" s="484"/>
      <c r="Q12670" s="484"/>
      <c r="R12670" s="484"/>
      <c r="S12670" s="484"/>
    </row>
    <row r="12671" spans="1:22">
      <c r="A12671" s="161" t="s">
        <v>952</v>
      </c>
      <c r="B12671" s="163" t="str">
        <f t="shared" si="439"/>
        <v>7.1.7</v>
      </c>
      <c r="C12671" s="164">
        <f t="shared" si="440"/>
        <v>1</v>
      </c>
      <c r="D12671" s="175"/>
      <c r="E12671" s="241" t="s">
        <v>523</v>
      </c>
      <c r="F12671" s="219">
        <v>19080</v>
      </c>
      <c r="G12671" s="219">
        <v>16218</v>
      </c>
      <c r="H12671" s="207">
        <v>39433</v>
      </c>
      <c r="I12671" s="191">
        <v>7</v>
      </c>
      <c r="J12671" s="217">
        <f>ROUND(IF(N(F12671)&gt;0,PRODUCT(H12671,1/I12671),PRODUCT(G12671:I12671)),0)</f>
        <v>5633</v>
      </c>
      <c r="K12671" s="1362"/>
      <c r="L12671" s="484"/>
      <c r="M12671" s="484"/>
      <c r="N12671" s="484"/>
      <c r="O12671" s="484"/>
      <c r="P12671" s="484"/>
      <c r="Q12671" s="484"/>
      <c r="R12671" s="484"/>
      <c r="S12671" s="484"/>
    </row>
    <row r="12672" spans="1:22">
      <c r="A12672" s="161" t="s">
        <v>952</v>
      </c>
      <c r="B12672" s="163" t="str">
        <f t="shared" si="439"/>
        <v>7.1.7</v>
      </c>
      <c r="C12672" s="164">
        <f t="shared" si="440"/>
        <v>1</v>
      </c>
      <c r="D12672" s="175"/>
      <c r="E12672" s="193"/>
      <c r="F12672" s="194"/>
      <c r="G12672" s="194"/>
      <c r="H12672" s="194"/>
      <c r="I12672" s="188"/>
      <c r="J12672" s="195"/>
      <c r="K12672" s="1362"/>
      <c r="L12672" s="484"/>
      <c r="M12672" s="484"/>
      <c r="N12672" s="484"/>
      <c r="O12672" s="484"/>
      <c r="P12672" s="484"/>
      <c r="Q12672" s="484"/>
      <c r="R12672" s="484"/>
      <c r="S12672" s="484"/>
    </row>
    <row r="12673" spans="1:19">
      <c r="A12673" s="161" t="s">
        <v>952</v>
      </c>
      <c r="B12673" s="163" t="str">
        <f t="shared" si="439"/>
        <v>7.1.7</v>
      </c>
      <c r="C12673" s="164">
        <f t="shared" si="440"/>
        <v>1</v>
      </c>
      <c r="D12673" s="175"/>
      <c r="E12673" s="193"/>
      <c r="F12673" s="194"/>
      <c r="G12673" s="194"/>
      <c r="H12673" s="194"/>
      <c r="I12673" s="188"/>
      <c r="J12673" s="195"/>
      <c r="K12673" s="1362"/>
      <c r="L12673" s="484"/>
      <c r="M12673" s="484"/>
      <c r="N12673" s="484"/>
      <c r="O12673" s="484"/>
      <c r="P12673" s="484"/>
      <c r="Q12673" s="484"/>
      <c r="R12673" s="484"/>
      <c r="S12673" s="484"/>
    </row>
    <row r="12674" spans="1:19" ht="15.75" thickBot="1">
      <c r="A12674" s="161" t="s">
        <v>952</v>
      </c>
      <c r="B12674" s="163" t="str">
        <f t="shared" si="439"/>
        <v>7.1.7</v>
      </c>
      <c r="C12674" s="164">
        <f t="shared" si="440"/>
        <v>1</v>
      </c>
      <c r="D12674" s="175"/>
      <c r="E12674" s="193"/>
      <c r="F12674" s="194"/>
      <c r="G12674" s="194"/>
      <c r="H12674" s="194"/>
      <c r="I12674" s="188"/>
      <c r="J12674" s="195"/>
      <c r="K12674" s="1362"/>
      <c r="L12674" s="484"/>
      <c r="M12674" s="484"/>
      <c r="N12674" s="484"/>
      <c r="O12674" s="484"/>
      <c r="P12674" s="484"/>
      <c r="Q12674" s="484"/>
      <c r="R12674" s="484"/>
      <c r="S12674" s="484"/>
    </row>
    <row r="12675" spans="1:19" ht="15.75" thickBot="1">
      <c r="A12675" s="161" t="s">
        <v>952</v>
      </c>
      <c r="B12675" s="163" t="str">
        <f t="shared" si="439"/>
        <v>7.1.7</v>
      </c>
      <c r="C12675" s="164">
        <f t="shared" si="440"/>
        <v>1</v>
      </c>
      <c r="D12675" s="175"/>
      <c r="E12675" s="222"/>
      <c r="F12675" s="223"/>
      <c r="G12675" s="223"/>
      <c r="H12675" s="223"/>
      <c r="I12675" s="224"/>
      <c r="J12675" s="225"/>
      <c r="K12675" s="1360">
        <f>SUM(J12669:J12675)</f>
        <v>20249</v>
      </c>
      <c r="L12675" s="484"/>
      <c r="M12675" s="484"/>
      <c r="N12675" s="484"/>
      <c r="O12675" s="484"/>
      <c r="P12675" s="484"/>
      <c r="Q12675" s="484"/>
      <c r="R12675" s="484"/>
      <c r="S12675" s="484"/>
    </row>
    <row r="12676" spans="1:19" ht="15.75" thickBot="1">
      <c r="A12676" s="161" t="s">
        <v>952</v>
      </c>
      <c r="B12676" s="163" t="str">
        <f t="shared" si="439"/>
        <v>7.1.7</v>
      </c>
      <c r="C12676" s="164">
        <f t="shared" si="440"/>
        <v>1</v>
      </c>
      <c r="D12676" s="175"/>
      <c r="E12676" s="263"/>
      <c r="F12676" s="263"/>
      <c r="G12676" s="263"/>
      <c r="H12676" s="263"/>
      <c r="I12676" s="264"/>
      <c r="J12676" s="204"/>
      <c r="K12676" s="1361"/>
      <c r="L12676" s="484"/>
      <c r="M12676" s="484"/>
      <c r="N12676" s="484"/>
      <c r="O12676" s="484"/>
      <c r="P12676" s="484"/>
      <c r="Q12676" s="484"/>
      <c r="R12676" s="484"/>
      <c r="S12676" s="484"/>
    </row>
    <row r="12677" spans="1:19" ht="15.75" thickBot="1">
      <c r="A12677" s="161" t="s">
        <v>952</v>
      </c>
      <c r="B12677" s="163" t="str">
        <f t="shared" si="439"/>
        <v>7.1.7</v>
      </c>
      <c r="C12677" s="164">
        <f t="shared" si="440"/>
        <v>1</v>
      </c>
      <c r="D12677" s="175"/>
      <c r="E12677" s="175"/>
      <c r="F12677" s="175"/>
      <c r="G12677" s="175"/>
      <c r="H12677" s="226" t="s">
        <v>516</v>
      </c>
      <c r="I12677" s="176"/>
      <c r="J12677" s="167"/>
      <c r="K12677" s="1360">
        <f>ROUND(+K12643+K12658+K12666+K12675,0)</f>
        <v>70502</v>
      </c>
      <c r="L12677" s="484"/>
      <c r="M12677" s="484"/>
      <c r="N12677" s="484"/>
      <c r="O12677" s="484"/>
      <c r="P12677" s="484"/>
      <c r="Q12677" s="484"/>
      <c r="R12677" s="484"/>
      <c r="S12677" s="484"/>
    </row>
    <row r="12678" spans="1:19">
      <c r="A12678" s="161" t="s">
        <v>952</v>
      </c>
      <c r="B12678" s="163" t="str">
        <f t="shared" si="439"/>
        <v>7.1.7</v>
      </c>
      <c r="C12678" s="164">
        <f t="shared" si="440"/>
        <v>1</v>
      </c>
      <c r="D12678" s="166"/>
      <c r="E12678" s="166"/>
      <c r="F12678" s="166"/>
      <c r="G12678" s="166"/>
      <c r="H12678" s="166"/>
      <c r="I12678" s="165"/>
      <c r="J12678" s="167"/>
      <c r="K12678" s="265"/>
      <c r="L12678" s="484"/>
      <c r="M12678" s="484"/>
      <c r="N12678" s="484"/>
      <c r="O12678" s="484"/>
      <c r="P12678" s="484"/>
      <c r="Q12678" s="484"/>
      <c r="R12678" s="484"/>
      <c r="S12678" s="484"/>
    </row>
    <row r="12679" spans="1:19">
      <c r="A12679" s="161" t="s">
        <v>952</v>
      </c>
      <c r="B12679" s="163" t="str">
        <f t="shared" si="439"/>
        <v>7.1.7</v>
      </c>
      <c r="C12679" s="164">
        <f t="shared" si="440"/>
        <v>1</v>
      </c>
      <c r="D12679" s="166"/>
      <c r="E12679" s="166"/>
      <c r="F12679" s="166"/>
      <c r="G12679" s="166"/>
      <c r="H12679" s="166"/>
      <c r="I12679" s="165"/>
      <c r="J12679" s="167"/>
      <c r="K12679" s="389"/>
      <c r="L12679" s="484"/>
      <c r="M12679" s="484"/>
      <c r="N12679" s="484"/>
      <c r="O12679" s="484"/>
      <c r="P12679" s="484"/>
      <c r="Q12679" s="484"/>
      <c r="R12679" s="484"/>
      <c r="S12679" s="484"/>
    </row>
    <row r="12680" spans="1:19">
      <c r="A12680" s="161" t="s">
        <v>952</v>
      </c>
      <c r="B12680" s="163" t="str">
        <f t="shared" si="439"/>
        <v>7.1.7</v>
      </c>
      <c r="C12680" s="164">
        <f t="shared" si="440"/>
        <v>1</v>
      </c>
      <c r="D12680" s="166"/>
      <c r="E12680" s="166"/>
      <c r="F12680" s="166"/>
      <c r="G12680" s="166"/>
      <c r="H12680" s="166"/>
      <c r="I12680" s="165"/>
      <c r="J12680" s="167"/>
      <c r="K12680" s="166"/>
      <c r="L12680" s="484"/>
      <c r="M12680" s="484"/>
      <c r="N12680" s="484"/>
      <c r="O12680" s="484"/>
      <c r="P12680" s="484"/>
      <c r="Q12680" s="484"/>
      <c r="R12680" s="484"/>
      <c r="S12680" s="484"/>
    </row>
  </sheetData>
  <autoFilter ref="A1:I12680">
    <filterColumn colId="2">
      <filters>
        <filter val="1"/>
      </filters>
    </filterColumn>
  </autoFilter>
  <mergeCells count="1">
    <mergeCell ref="E8629:J8629"/>
  </mergeCells>
  <conditionalFormatting sqref="A1:XFD1 A6:XFD43 A2:S5 U2:XFD5 A44:S73 U44:XFD73 T44 K74:XFD1048576 A74:E1048576 F74:J8628 F8630:J1048576">
    <cfRule type="containsErrors" dxfId="1" priority="2">
      <formula>ISERROR(A1)</formula>
    </cfRule>
  </conditionalFormatting>
  <conditionalFormatting sqref="E7354:J7354">
    <cfRule type="containsErrors" dxfId="0" priority="1">
      <formula>ISERROR(E7354)</formula>
    </cfRule>
  </conditionalFormatting>
  <printOptions horizontalCentered="1" verticalCentered="1"/>
  <pageMargins left="0" right="0" top="0.78740157480314965" bottom="0.62992125984251968" header="0.31496062992125984" footer="0.31496062992125984"/>
  <pageSetup paperSize="120" scale="45" orientation="portrait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  <rowBreaks count="31" manualBreakCount="31">
    <brk id="336" min="3" max="10" man="1"/>
    <brk id="884" min="3" max="10" man="1"/>
    <brk id="939" min="3" max="10" man="1"/>
    <brk id="994" min="3" max="10" man="1"/>
    <brk id="1049" min="3" max="10" man="1"/>
    <brk id="1104" min="3" max="10" man="1"/>
    <brk id="1654" min="3" max="10" man="1"/>
    <brk id="1874" min="3" max="10" man="1"/>
    <brk id="1929" min="3" max="10" man="1"/>
    <brk id="1984" min="3" max="10" man="1"/>
    <brk id="5874" min="3" max="10" man="1"/>
    <brk id="5928" min="3" max="10" man="1"/>
    <brk id="5982" min="3" max="10" man="1"/>
    <brk id="7656" min="3" max="10" man="1"/>
    <brk id="8196" min="3" max="10" man="1"/>
    <brk id="8250" min="3" max="10" man="1"/>
    <brk id="8304" min="3" max="10" man="1"/>
    <brk id="8466" min="3" max="10" man="1"/>
    <brk id="8520" min="3" max="10" man="1"/>
    <brk id="8575" min="3" max="10" man="1"/>
    <brk id="8627" min="3" max="10" man="1"/>
    <brk id="8846" min="3" max="10" man="1"/>
    <brk id="9007" min="3" max="10" man="1"/>
    <brk id="12247" min="3" max="10" man="1"/>
    <brk id="12300" min="3" max="10" man="1"/>
    <brk id="12355" min="3" max="10" man="1"/>
    <brk id="12408" min="3" max="10" man="1"/>
    <brk id="12463" min="3" max="10" man="1"/>
    <brk id="12517" min="3" max="10" man="1"/>
    <brk id="12570" min="3" max="10" man="1"/>
    <brk id="12625" min="3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 filterMode="1">
    <pageSetUpPr fitToPage="1"/>
  </sheetPr>
  <dimension ref="A1:O134"/>
  <sheetViews>
    <sheetView workbookViewId="0"/>
  </sheetViews>
  <sheetFormatPr baseColWidth="10" defaultColWidth="11.42578125" defaultRowHeight="15"/>
  <cols>
    <col min="1" max="1" width="14.140625" style="161" bestFit="1" customWidth="1"/>
    <col min="2" max="2" width="9" style="161" customWidth="1"/>
    <col min="3" max="3" width="59.42578125" style="161" customWidth="1"/>
    <col min="4" max="4" width="12" style="161" bestFit="1" customWidth="1"/>
    <col min="5" max="5" width="16.85546875" style="161" bestFit="1" customWidth="1"/>
    <col min="6" max="6" width="20.85546875" style="161" customWidth="1"/>
    <col min="7" max="7" width="15.140625" style="161" bestFit="1" customWidth="1"/>
    <col min="8" max="8" width="24.42578125" style="161" bestFit="1" customWidth="1"/>
    <col min="9" max="11" width="11.42578125" style="161"/>
    <col min="12" max="12" width="12.28515625" style="161" bestFit="1" customWidth="1"/>
    <col min="13" max="13" width="12.85546875" style="161" bestFit="1" customWidth="1"/>
    <col min="14" max="14" width="14.140625" style="161" bestFit="1" customWidth="1"/>
    <col min="15" max="16384" width="11.42578125" style="161"/>
  </cols>
  <sheetData>
    <row r="1" spans="1:14">
      <c r="A1" s="683" t="s">
        <v>494</v>
      </c>
    </row>
    <row r="2" spans="1:14" ht="21">
      <c r="A2" s="683">
        <v>1</v>
      </c>
      <c r="B2" s="684" t="s">
        <v>966</v>
      </c>
      <c r="C2" s="685"/>
      <c r="D2" s="684"/>
      <c r="E2" s="684"/>
      <c r="F2" s="684"/>
      <c r="G2" s="684"/>
      <c r="H2" s="685"/>
    </row>
    <row r="3" spans="1:14" ht="21" hidden="1">
      <c r="A3" s="683"/>
      <c r="B3" s="684" t="str">
        <f>IF(CPoblado="","","CENTRO POBLADO DE "&amp;CPoblado&amp;", ")&amp;"MUNICIPIO DE "&amp;Municipio</f>
        <v>MUNICIPIO DE SAN FRANCISCO</v>
      </c>
      <c r="C3" s="685"/>
      <c r="D3" s="684"/>
      <c r="E3" s="684"/>
      <c r="F3" s="684"/>
      <c r="G3" s="684"/>
      <c r="H3" s="685"/>
    </row>
    <row r="4" spans="1:14">
      <c r="A4" s="683">
        <v>1</v>
      </c>
    </row>
    <row r="5" spans="1:14" ht="15.75" thickBot="1">
      <c r="A5" s="683">
        <v>1</v>
      </c>
    </row>
    <row r="6" spans="1:14" s="686" customFormat="1" ht="30">
      <c r="A6" s="686">
        <v>1</v>
      </c>
      <c r="B6" s="687" t="s">
        <v>39</v>
      </c>
      <c r="C6" s="688" t="s">
        <v>967</v>
      </c>
      <c r="D6" s="688" t="s">
        <v>497</v>
      </c>
      <c r="E6" s="748" t="s">
        <v>1092</v>
      </c>
      <c r="F6" s="690" t="s">
        <v>968</v>
      </c>
      <c r="G6" s="689" t="s">
        <v>501</v>
      </c>
      <c r="H6" s="691" t="s">
        <v>506</v>
      </c>
    </row>
    <row r="7" spans="1:14" s="686" customFormat="1" ht="15.75" hidden="1" customHeight="1">
      <c r="A7" s="686">
        <f>IF(ISERROR(MATCH(B7,#REF!,0)),0,1)</f>
        <v>0</v>
      </c>
      <c r="B7" s="692">
        <v>4</v>
      </c>
      <c r="C7" s="1443" t="s">
        <v>969</v>
      </c>
      <c r="D7" s="1443"/>
      <c r="E7" s="1443"/>
      <c r="F7" s="1443"/>
      <c r="G7" s="1443"/>
      <c r="H7" s="1444"/>
    </row>
    <row r="8" spans="1:14" s="686" customFormat="1" ht="15.75" hidden="1" customHeight="1">
      <c r="A8" s="686">
        <f>IF(ISERROR(MATCH(B8,#REF!,0)),0,1)</f>
        <v>0</v>
      </c>
      <c r="B8" s="693" t="s">
        <v>341</v>
      </c>
      <c r="C8" s="1445" t="s">
        <v>970</v>
      </c>
      <c r="D8" s="1445"/>
      <c r="E8" s="1445"/>
      <c r="F8" s="1445"/>
      <c r="G8" s="1445"/>
      <c r="H8" s="1446"/>
    </row>
    <row r="9" spans="1:14" s="686" customFormat="1" ht="15.75" customHeight="1">
      <c r="A9" s="686">
        <f>IF(ISERROR(MATCH(B9,#REF!,0)),0,1)</f>
        <v>0</v>
      </c>
      <c r="B9" s="694" t="s">
        <v>343</v>
      </c>
      <c r="C9" s="695" t="s">
        <v>344</v>
      </c>
      <c r="D9" s="696" t="s">
        <v>345</v>
      </c>
      <c r="E9" s="699">
        <f>183272/6</f>
        <v>30545.333333333332</v>
      </c>
      <c r="F9" s="698">
        <v>0.02</v>
      </c>
      <c r="G9" s="699">
        <f>+E9+E9*F9</f>
        <v>31156.239999999998</v>
      </c>
      <c r="H9" s="700">
        <f>ROUND((G9),2)</f>
        <v>31156.240000000002</v>
      </c>
      <c r="I9" s="747"/>
      <c r="L9" s="752"/>
      <c r="M9" s="747"/>
      <c r="N9" s="747"/>
    </row>
    <row r="10" spans="1:14" s="686" customFormat="1" ht="15.75" customHeight="1">
      <c r="A10" s="686">
        <f>IF(ISERROR(MATCH(B10,#REF!,0)),0,1)</f>
        <v>0</v>
      </c>
      <c r="B10" s="701" t="s">
        <v>346</v>
      </c>
      <c r="C10" s="702" t="s">
        <v>347</v>
      </c>
      <c r="D10" s="696" t="s">
        <v>345</v>
      </c>
      <c r="E10" s="699">
        <f>250291/6</f>
        <v>41715.166666666664</v>
      </c>
      <c r="F10" s="698">
        <f t="shared" ref="F10:F28" si="0">$F$9</f>
        <v>0.02</v>
      </c>
      <c r="G10" s="699">
        <f t="shared" ref="G10:G28" si="1">+E10+E10*F10</f>
        <v>42549.47</v>
      </c>
      <c r="H10" s="700">
        <f t="shared" ref="H10:H17" si="2">ROUND((G10),2)</f>
        <v>42549.47</v>
      </c>
      <c r="I10" s="747"/>
      <c r="L10" s="752"/>
      <c r="M10" s="747"/>
      <c r="N10" s="747"/>
    </row>
    <row r="11" spans="1:14" s="686" customFormat="1" ht="15.75" customHeight="1">
      <c r="A11" s="686">
        <f>IF(ISERROR(MATCH(B11,#REF!,0)),0,1)</f>
        <v>0</v>
      </c>
      <c r="B11" s="701" t="s">
        <v>348</v>
      </c>
      <c r="C11" s="702" t="s">
        <v>349</v>
      </c>
      <c r="D11" s="696" t="s">
        <v>345</v>
      </c>
      <c r="E11" s="699">
        <f>365564/6</f>
        <v>60927.333333333336</v>
      </c>
      <c r="F11" s="698">
        <f t="shared" si="0"/>
        <v>0.02</v>
      </c>
      <c r="G11" s="699">
        <f t="shared" si="1"/>
        <v>62145.880000000005</v>
      </c>
      <c r="H11" s="700">
        <f t="shared" si="2"/>
        <v>62145.88</v>
      </c>
      <c r="I11" s="747"/>
      <c r="L11" s="752"/>
      <c r="M11" s="747"/>
      <c r="N11" s="747"/>
    </row>
    <row r="12" spans="1:14" s="686" customFormat="1" ht="15.75">
      <c r="A12" s="686">
        <f>IF(ISERROR(MATCH(B12,#REF!,0)),0,1)</f>
        <v>0</v>
      </c>
      <c r="B12" s="701" t="s">
        <v>350</v>
      </c>
      <c r="C12" s="702" t="s">
        <v>351</v>
      </c>
      <c r="D12" s="696" t="s">
        <v>345</v>
      </c>
      <c r="E12" s="699">
        <f>540501/6</f>
        <v>90083.5</v>
      </c>
      <c r="F12" s="698">
        <f t="shared" si="0"/>
        <v>0.02</v>
      </c>
      <c r="G12" s="699">
        <f t="shared" si="1"/>
        <v>91885.17</v>
      </c>
      <c r="H12" s="700">
        <f t="shared" si="2"/>
        <v>91885.17</v>
      </c>
      <c r="I12" s="747"/>
      <c r="L12" s="752"/>
      <c r="M12" s="747"/>
      <c r="N12" s="747"/>
    </row>
    <row r="13" spans="1:14" s="686" customFormat="1" ht="15.75">
      <c r="A13" s="686">
        <f>IF(ISERROR(MATCH(B13,#REF!,0)),0,1)</f>
        <v>0</v>
      </c>
      <c r="B13" s="701" t="s">
        <v>352</v>
      </c>
      <c r="C13" s="702" t="s">
        <v>353</v>
      </c>
      <c r="D13" s="696" t="s">
        <v>345</v>
      </c>
      <c r="E13" s="699">
        <f>624612/6</f>
        <v>104102</v>
      </c>
      <c r="F13" s="698">
        <f t="shared" si="0"/>
        <v>0.02</v>
      </c>
      <c r="G13" s="699">
        <f t="shared" si="1"/>
        <v>106184.04</v>
      </c>
      <c r="H13" s="700">
        <f t="shared" si="2"/>
        <v>106184.04</v>
      </c>
      <c r="I13" s="747"/>
      <c r="L13" s="752"/>
      <c r="M13" s="747"/>
      <c r="N13" s="747"/>
    </row>
    <row r="14" spans="1:14" s="686" customFormat="1" ht="15.75">
      <c r="A14" s="686">
        <f>IF(ISERROR(MATCH(B14,#REF!,0)),0,1)</f>
        <v>0</v>
      </c>
      <c r="B14" s="701" t="s">
        <v>354</v>
      </c>
      <c r="C14" s="702" t="s">
        <v>355</v>
      </c>
      <c r="D14" s="696" t="s">
        <v>345</v>
      </c>
      <c r="E14" s="699">
        <f>884128/6</f>
        <v>147354.66666666666</v>
      </c>
      <c r="F14" s="698">
        <f t="shared" si="0"/>
        <v>0.02</v>
      </c>
      <c r="G14" s="699">
        <f t="shared" si="1"/>
        <v>150301.75999999998</v>
      </c>
      <c r="H14" s="700">
        <f t="shared" si="2"/>
        <v>150301.76000000001</v>
      </c>
      <c r="I14" s="747"/>
      <c r="L14" s="752"/>
      <c r="M14" s="747"/>
      <c r="N14" s="747"/>
    </row>
    <row r="15" spans="1:14" s="686" customFormat="1" ht="15.75" customHeight="1">
      <c r="A15" s="686">
        <f>IF(ISERROR(MATCH(B15,#REF!,0)),0,1)</f>
        <v>0</v>
      </c>
      <c r="B15" s="701" t="s">
        <v>356</v>
      </c>
      <c r="C15" s="702" t="s">
        <v>487</v>
      </c>
      <c r="D15" s="696" t="s">
        <v>345</v>
      </c>
      <c r="E15" s="699">
        <f>1173172/6</f>
        <v>195528.66666666666</v>
      </c>
      <c r="F15" s="698">
        <f t="shared" si="0"/>
        <v>0.02</v>
      </c>
      <c r="G15" s="699">
        <f t="shared" si="1"/>
        <v>199439.24</v>
      </c>
      <c r="H15" s="700">
        <f t="shared" si="2"/>
        <v>199439.24</v>
      </c>
      <c r="I15" s="747"/>
      <c r="L15" s="752"/>
      <c r="M15" s="747"/>
      <c r="N15" s="747"/>
    </row>
    <row r="16" spans="1:14" s="686" customFormat="1" ht="15.75">
      <c r="A16" s="686">
        <v>1</v>
      </c>
      <c r="B16" s="701" t="s">
        <v>357</v>
      </c>
      <c r="C16" s="702" t="s">
        <v>488</v>
      </c>
      <c r="D16" s="696" t="s">
        <v>345</v>
      </c>
      <c r="E16" s="699">
        <f>1469048/6</f>
        <v>244841.33333333334</v>
      </c>
      <c r="F16" s="698">
        <f t="shared" si="0"/>
        <v>0.02</v>
      </c>
      <c r="G16" s="699">
        <f t="shared" si="1"/>
        <v>249738.16</v>
      </c>
      <c r="H16" s="700">
        <f t="shared" si="2"/>
        <v>249738.16</v>
      </c>
      <c r="I16" s="747"/>
      <c r="L16" s="752"/>
      <c r="M16" s="747"/>
      <c r="N16" s="747"/>
    </row>
    <row r="17" spans="1:14" s="686" customFormat="1" ht="15.75">
      <c r="A17" s="686">
        <v>1</v>
      </c>
      <c r="B17" s="701" t="s">
        <v>358</v>
      </c>
      <c r="C17" s="702" t="s">
        <v>489</v>
      </c>
      <c r="D17" s="696" t="s">
        <v>345</v>
      </c>
      <c r="E17" s="699">
        <f>2209720/6.5</f>
        <v>339956.92307692306</v>
      </c>
      <c r="F17" s="698">
        <f t="shared" si="0"/>
        <v>0.02</v>
      </c>
      <c r="G17" s="699">
        <f t="shared" si="1"/>
        <v>346756.06153846154</v>
      </c>
      <c r="H17" s="700">
        <f t="shared" si="2"/>
        <v>346756.06</v>
      </c>
      <c r="I17" s="747"/>
      <c r="L17" s="752"/>
      <c r="M17" s="747"/>
      <c r="N17" s="747"/>
    </row>
    <row r="18" spans="1:14" s="686" customFormat="1" ht="15.75" hidden="1">
      <c r="A18" s="686">
        <v>0</v>
      </c>
      <c r="B18" s="701" t="s">
        <v>359</v>
      </c>
      <c r="C18" s="702" t="s">
        <v>490</v>
      </c>
      <c r="D18" s="696" t="s">
        <v>345</v>
      </c>
      <c r="E18" s="703">
        <f>1621173*1.16/6.5*1.023</f>
        <v>295971.3193292307</v>
      </c>
      <c r="F18" s="698">
        <f t="shared" si="0"/>
        <v>0.02</v>
      </c>
      <c r="G18" s="699">
        <f t="shared" si="1"/>
        <v>301890.74571581528</v>
      </c>
      <c r="H18" s="700" t="e">
        <f>ROUND((G18+#REF!),0)</f>
        <v>#REF!</v>
      </c>
    </row>
    <row r="19" spans="1:14" ht="15.75" hidden="1">
      <c r="A19" s="686">
        <f>IF(ISERROR(MATCH(B19,#REF!,0)),0,1)</f>
        <v>0</v>
      </c>
      <c r="B19" s="701" t="s">
        <v>360</v>
      </c>
      <c r="C19" s="702" t="s">
        <v>971</v>
      </c>
      <c r="D19" s="696" t="s">
        <v>345</v>
      </c>
      <c r="E19" s="703">
        <v>258641</v>
      </c>
      <c r="F19" s="698">
        <f t="shared" si="0"/>
        <v>0.02</v>
      </c>
      <c r="G19" s="699">
        <f t="shared" si="1"/>
        <v>263813.82</v>
      </c>
      <c r="H19" s="700" t="e">
        <f>ROUND((G19+#REF!),0)</f>
        <v>#REF!</v>
      </c>
    </row>
    <row r="20" spans="1:14" ht="15.75" hidden="1">
      <c r="A20" s="686">
        <f>IF(ISERROR(MATCH(B20,#REF!,0)),0,1)</f>
        <v>0</v>
      </c>
      <c r="B20" s="701" t="s">
        <v>361</v>
      </c>
      <c r="C20" s="702" t="s">
        <v>972</v>
      </c>
      <c r="D20" s="696" t="s">
        <v>345</v>
      </c>
      <c r="E20" s="703">
        <v>320171</v>
      </c>
      <c r="F20" s="698">
        <f t="shared" si="0"/>
        <v>0.02</v>
      </c>
      <c r="G20" s="699">
        <f t="shared" si="1"/>
        <v>326574.42</v>
      </c>
      <c r="H20" s="700" t="e">
        <f>ROUND((G20+#REF!),0)</f>
        <v>#REF!</v>
      </c>
    </row>
    <row r="21" spans="1:14" ht="15.75" hidden="1">
      <c r="A21" s="686">
        <f>IF(ISERROR(MATCH(B21,#REF!,0)),0,1)</f>
        <v>0</v>
      </c>
      <c r="B21" s="701" t="s">
        <v>362</v>
      </c>
      <c r="C21" s="702" t="s">
        <v>973</v>
      </c>
      <c r="D21" s="696" t="s">
        <v>345</v>
      </c>
      <c r="E21" s="703">
        <v>443320</v>
      </c>
      <c r="F21" s="698">
        <f t="shared" si="0"/>
        <v>0.02</v>
      </c>
      <c r="G21" s="699">
        <f t="shared" si="1"/>
        <v>452186.4</v>
      </c>
      <c r="H21" s="700" t="e">
        <f>ROUND((G21+#REF!),0)</f>
        <v>#REF!</v>
      </c>
    </row>
    <row r="22" spans="1:14" ht="15.75" hidden="1">
      <c r="A22" s="686">
        <f>IF(ISERROR(MATCH(B22,#REF!,0)),0,1)</f>
        <v>0</v>
      </c>
      <c r="B22" s="701" t="s">
        <v>363</v>
      </c>
      <c r="C22" s="702" t="s">
        <v>974</v>
      </c>
      <c r="D22" s="696" t="s">
        <v>345</v>
      </c>
      <c r="E22" s="703">
        <v>648953</v>
      </c>
      <c r="F22" s="698">
        <f t="shared" si="0"/>
        <v>0.02</v>
      </c>
      <c r="G22" s="699">
        <f t="shared" si="1"/>
        <v>661932.06000000006</v>
      </c>
      <c r="H22" s="700" t="e">
        <f>ROUND((G22+#REF!),0)</f>
        <v>#REF!</v>
      </c>
    </row>
    <row r="23" spans="1:14" ht="15.75" hidden="1">
      <c r="A23" s="686">
        <f>IF(ISERROR(MATCH(B23,#REF!,0)),0,1)</f>
        <v>0</v>
      </c>
      <c r="B23" s="701" t="s">
        <v>364</v>
      </c>
      <c r="C23" s="702" t="s">
        <v>975</v>
      </c>
      <c r="D23" s="696" t="s">
        <v>345</v>
      </c>
      <c r="E23" s="703">
        <v>697072</v>
      </c>
      <c r="F23" s="698">
        <f t="shared" si="0"/>
        <v>0.02</v>
      </c>
      <c r="G23" s="699">
        <f t="shared" si="1"/>
        <v>711013.44</v>
      </c>
      <c r="H23" s="700" t="e">
        <f>ROUND((G23+#REF!),0)</f>
        <v>#REF!</v>
      </c>
    </row>
    <row r="24" spans="1:14" ht="15.75" hidden="1">
      <c r="A24" s="686">
        <f>IF(ISERROR(MATCH(B24,#REF!,0)),0,1)</f>
        <v>0</v>
      </c>
      <c r="B24" s="701" t="s">
        <v>365</v>
      </c>
      <c r="C24" s="702" t="s">
        <v>976</v>
      </c>
      <c r="D24" s="696" t="s">
        <v>345</v>
      </c>
      <c r="E24" s="703">
        <v>815816</v>
      </c>
      <c r="F24" s="698">
        <f t="shared" si="0"/>
        <v>0.02</v>
      </c>
      <c r="G24" s="699">
        <f t="shared" si="1"/>
        <v>832132.32</v>
      </c>
      <c r="H24" s="700" t="e">
        <f>ROUND((G24+#REF!),0)</f>
        <v>#REF!</v>
      </c>
    </row>
    <row r="25" spans="1:14" ht="15.75" hidden="1">
      <c r="A25" s="686">
        <f>IF(ISERROR(MATCH(B25,#REF!,0)),0,1)</f>
        <v>0</v>
      </c>
      <c r="B25" s="701" t="s">
        <v>366</v>
      </c>
      <c r="C25" s="702" t="s">
        <v>977</v>
      </c>
      <c r="D25" s="696" t="s">
        <v>345</v>
      </c>
      <c r="E25" s="703">
        <v>1062245</v>
      </c>
      <c r="F25" s="698">
        <f t="shared" si="0"/>
        <v>0.02</v>
      </c>
      <c r="G25" s="699">
        <f t="shared" si="1"/>
        <v>1083489.8999999999</v>
      </c>
      <c r="H25" s="700" t="e">
        <f>ROUND((G25+#REF!),0)</f>
        <v>#REF!</v>
      </c>
    </row>
    <row r="26" spans="1:14" ht="15.75" hidden="1">
      <c r="A26" s="686">
        <f>IF(ISERROR(MATCH(B26,#REF!,0)),0,1)</f>
        <v>0</v>
      </c>
      <c r="B26" s="701" t="s">
        <v>367</v>
      </c>
      <c r="C26" s="702" t="s">
        <v>978</v>
      </c>
      <c r="D26" s="696" t="s">
        <v>345</v>
      </c>
      <c r="E26" s="703">
        <v>1142544</v>
      </c>
      <c r="F26" s="698">
        <f t="shared" si="0"/>
        <v>0.02</v>
      </c>
      <c r="G26" s="699">
        <f t="shared" si="1"/>
        <v>1165394.8799999999</v>
      </c>
      <c r="H26" s="700" t="e">
        <f>ROUND((G26+#REF!),0)</f>
        <v>#REF!</v>
      </c>
    </row>
    <row r="27" spans="1:14" ht="15.75" hidden="1">
      <c r="A27" s="686">
        <f>IF(ISERROR(MATCH(B27,#REF!,0)),0,1)</f>
        <v>0</v>
      </c>
      <c r="B27" s="701" t="s">
        <v>368</v>
      </c>
      <c r="C27" s="702" t="s">
        <v>979</v>
      </c>
      <c r="D27" s="696" t="s">
        <v>345</v>
      </c>
      <c r="E27" s="703">
        <v>1202799</v>
      </c>
      <c r="F27" s="698">
        <f t="shared" si="0"/>
        <v>0.02</v>
      </c>
      <c r="G27" s="699">
        <f t="shared" si="1"/>
        <v>1226854.98</v>
      </c>
      <c r="H27" s="700" t="e">
        <f>ROUND((G27+#REF!),0)</f>
        <v>#REF!</v>
      </c>
    </row>
    <row r="28" spans="1:14" ht="15.75" hidden="1">
      <c r="A28" s="686">
        <f>IF(ISERROR(MATCH(B28,#REF!,0)),0,1)</f>
        <v>0</v>
      </c>
      <c r="B28" s="701" t="s">
        <v>369</v>
      </c>
      <c r="C28" s="702" t="s">
        <v>980</v>
      </c>
      <c r="D28" s="696" t="s">
        <v>345</v>
      </c>
      <c r="E28" s="703">
        <v>1422710</v>
      </c>
      <c r="F28" s="698">
        <f t="shared" si="0"/>
        <v>0.02</v>
      </c>
      <c r="G28" s="699">
        <f t="shared" si="1"/>
        <v>1451164.2</v>
      </c>
      <c r="H28" s="700" t="e">
        <f>ROUND((G28+#REF!),0)</f>
        <v>#REF!</v>
      </c>
    </row>
    <row r="29" spans="1:14" ht="15.75" hidden="1">
      <c r="A29" s="686">
        <f>IF(ISERROR(MATCH(B29,#REF!,0)),0,1)</f>
        <v>0</v>
      </c>
      <c r="B29" s="704">
        <v>4.3</v>
      </c>
      <c r="C29" s="705" t="s">
        <v>981</v>
      </c>
      <c r="D29" s="706"/>
      <c r="E29" s="706"/>
      <c r="F29" s="706"/>
      <c r="G29" s="706"/>
      <c r="H29" s="707"/>
    </row>
    <row r="30" spans="1:14" ht="15.75" hidden="1">
      <c r="A30" s="686">
        <f>IF(ISERROR(MATCH(B30,#REF!,0)),0,1)</f>
        <v>0</v>
      </c>
      <c r="B30" s="708" t="s">
        <v>373</v>
      </c>
      <c r="C30" s="709" t="s">
        <v>374</v>
      </c>
      <c r="D30" s="710"/>
      <c r="E30" s="711"/>
      <c r="F30" s="712"/>
      <c r="G30" s="713"/>
      <c r="H30" s="714"/>
    </row>
    <row r="31" spans="1:14" ht="15.75" hidden="1">
      <c r="A31" s="686">
        <f>IF(ISERROR(MATCH(B31,#REF!,0)),0,1)</f>
        <v>0</v>
      </c>
      <c r="B31" s="694" t="s">
        <v>375</v>
      </c>
      <c r="C31" s="695" t="s">
        <v>982</v>
      </c>
      <c r="D31" s="696" t="s">
        <v>345</v>
      </c>
      <c r="E31" s="697">
        <v>15648</v>
      </c>
      <c r="F31" s="698">
        <f t="shared" ref="F31:F48" si="3">$F$9</f>
        <v>0.02</v>
      </c>
      <c r="G31" s="699">
        <f t="shared" ref="G31:G94" si="4">+E31+E31*F31</f>
        <v>15960.96</v>
      </c>
      <c r="H31" s="700" t="e">
        <f>ROUND((G31+#REF!),0)</f>
        <v>#REF!</v>
      </c>
    </row>
    <row r="32" spans="1:14" ht="15.75" hidden="1">
      <c r="A32" s="686">
        <f>IF(ISERROR(MATCH(B32,#REF!,0)),0,1)</f>
        <v>0</v>
      </c>
      <c r="B32" s="694" t="s">
        <v>376</v>
      </c>
      <c r="C32" s="695" t="s">
        <v>983</v>
      </c>
      <c r="D32" s="696" t="s">
        <v>345</v>
      </c>
      <c r="E32" s="697">
        <v>26304</v>
      </c>
      <c r="F32" s="698">
        <f t="shared" si="3"/>
        <v>0.02</v>
      </c>
      <c r="G32" s="699">
        <f t="shared" si="4"/>
        <v>26830.080000000002</v>
      </c>
      <c r="H32" s="700" t="e">
        <f>ROUND((G32+#REF!),0)</f>
        <v>#REF!</v>
      </c>
    </row>
    <row r="33" spans="1:8" ht="15.75" hidden="1">
      <c r="A33" s="686">
        <f>IF(ISERROR(MATCH(B33,#REF!,0)),0,1)</f>
        <v>0</v>
      </c>
      <c r="B33" s="694" t="s">
        <v>377</v>
      </c>
      <c r="C33" s="695" t="s">
        <v>984</v>
      </c>
      <c r="D33" s="696" t="s">
        <v>345</v>
      </c>
      <c r="E33" s="697">
        <v>32170</v>
      </c>
      <c r="F33" s="698">
        <f t="shared" si="3"/>
        <v>0.02</v>
      </c>
      <c r="G33" s="699">
        <f t="shared" si="4"/>
        <v>32813.4</v>
      </c>
      <c r="H33" s="700" t="e">
        <f>ROUND((G33+#REF!),0)</f>
        <v>#REF!</v>
      </c>
    </row>
    <row r="34" spans="1:8" ht="15.75" hidden="1">
      <c r="A34" s="686">
        <f>IF(ISERROR(MATCH(B34,#REF!,0)),0,1)</f>
        <v>0</v>
      </c>
      <c r="B34" s="694" t="s">
        <v>378</v>
      </c>
      <c r="C34" s="695" t="s">
        <v>985</v>
      </c>
      <c r="D34" s="696" t="s">
        <v>345</v>
      </c>
      <c r="E34" s="697">
        <v>38275</v>
      </c>
      <c r="F34" s="698">
        <f t="shared" si="3"/>
        <v>0.02</v>
      </c>
      <c r="G34" s="699">
        <f t="shared" si="4"/>
        <v>39040.5</v>
      </c>
      <c r="H34" s="700" t="e">
        <f>ROUND((G34+#REF!),0)</f>
        <v>#REF!</v>
      </c>
    </row>
    <row r="35" spans="1:8" ht="15.75" hidden="1">
      <c r="A35" s="686">
        <f>IF(ISERROR(MATCH(B35,#REF!,0)),0,1)</f>
        <v>0</v>
      </c>
      <c r="B35" s="694" t="s">
        <v>379</v>
      </c>
      <c r="C35" s="695" t="s">
        <v>986</v>
      </c>
      <c r="D35" s="696" t="s">
        <v>345</v>
      </c>
      <c r="E35" s="697">
        <v>48317</v>
      </c>
      <c r="F35" s="698">
        <f t="shared" si="3"/>
        <v>0.02</v>
      </c>
      <c r="G35" s="699">
        <f t="shared" si="4"/>
        <v>49283.34</v>
      </c>
      <c r="H35" s="700" t="e">
        <f>ROUND((G35+#REF!),0)</f>
        <v>#REF!</v>
      </c>
    </row>
    <row r="36" spans="1:8" ht="15.75" hidden="1">
      <c r="A36" s="686">
        <f>IF(ISERROR(MATCH(B36,#REF!,0)),0,1)</f>
        <v>0</v>
      </c>
      <c r="B36" s="694" t="s">
        <v>380</v>
      </c>
      <c r="C36" s="695" t="s">
        <v>987</v>
      </c>
      <c r="D36" s="696" t="s">
        <v>345</v>
      </c>
      <c r="E36" s="697">
        <v>63571</v>
      </c>
      <c r="F36" s="698">
        <f t="shared" si="3"/>
        <v>0.02</v>
      </c>
      <c r="G36" s="699">
        <f t="shared" si="4"/>
        <v>64842.42</v>
      </c>
      <c r="H36" s="700" t="e">
        <f>ROUND((G36+#REF!),0)</f>
        <v>#REF!</v>
      </c>
    </row>
    <row r="37" spans="1:8" ht="15.75" hidden="1">
      <c r="A37" s="686">
        <f>IF(ISERROR(MATCH(B37,#REF!,0)),0,1)</f>
        <v>0</v>
      </c>
      <c r="B37" s="694" t="s">
        <v>381</v>
      </c>
      <c r="C37" s="695" t="s">
        <v>988</v>
      </c>
      <c r="D37" s="696" t="s">
        <v>345</v>
      </c>
      <c r="E37" s="697">
        <v>82646</v>
      </c>
      <c r="F37" s="698">
        <f t="shared" si="3"/>
        <v>0.02</v>
      </c>
      <c r="G37" s="699">
        <f t="shared" si="4"/>
        <v>84298.92</v>
      </c>
      <c r="H37" s="700" t="e">
        <f>ROUND((G37+#REF!),0)</f>
        <v>#REF!</v>
      </c>
    </row>
    <row r="38" spans="1:8" ht="15.75" hidden="1">
      <c r="A38" s="686">
        <f>IF(ISERROR(MATCH(B38,#REF!,0)),0,1)</f>
        <v>0</v>
      </c>
      <c r="B38" s="694" t="s">
        <v>382</v>
      </c>
      <c r="C38" s="695" t="s">
        <v>989</v>
      </c>
      <c r="D38" s="696" t="s">
        <v>345</v>
      </c>
      <c r="E38" s="697">
        <v>106934</v>
      </c>
      <c r="F38" s="698">
        <f t="shared" si="3"/>
        <v>0.02</v>
      </c>
      <c r="G38" s="699">
        <f t="shared" si="4"/>
        <v>109072.68</v>
      </c>
      <c r="H38" s="700" t="e">
        <f>ROUND((G38+#REF!),0)</f>
        <v>#REF!</v>
      </c>
    </row>
    <row r="39" spans="1:8" ht="15.75" hidden="1">
      <c r="A39" s="686">
        <f>IF(ISERROR(MATCH(B39,#REF!,0)),0,1)</f>
        <v>0</v>
      </c>
      <c r="B39" s="694" t="s">
        <v>383</v>
      </c>
      <c r="C39" s="695" t="s">
        <v>990</v>
      </c>
      <c r="D39" s="696" t="s">
        <v>345</v>
      </c>
      <c r="E39" s="697">
        <v>157661</v>
      </c>
      <c r="F39" s="698">
        <f t="shared" si="3"/>
        <v>0.02</v>
      </c>
      <c r="G39" s="699">
        <f t="shared" si="4"/>
        <v>160814.22</v>
      </c>
      <c r="H39" s="700" t="e">
        <f>ROUND((G39+#REF!),0)</f>
        <v>#REF!</v>
      </c>
    </row>
    <row r="40" spans="1:8" ht="15.75" hidden="1">
      <c r="A40" s="686">
        <f>IF(ISERROR(MATCH(B40,#REF!,0)),0,1)</f>
        <v>0</v>
      </c>
      <c r="B40" s="694" t="s">
        <v>384</v>
      </c>
      <c r="C40" s="695" t="s">
        <v>991</v>
      </c>
      <c r="D40" s="696" t="s">
        <v>345</v>
      </c>
      <c r="E40" s="697">
        <v>19227</v>
      </c>
      <c r="F40" s="698">
        <f t="shared" si="3"/>
        <v>0.02</v>
      </c>
      <c r="G40" s="699">
        <f t="shared" si="4"/>
        <v>19611.54</v>
      </c>
      <c r="H40" s="700" t="e">
        <f>ROUND((G40+#REF!),0)</f>
        <v>#REF!</v>
      </c>
    </row>
    <row r="41" spans="1:8" ht="15.75" hidden="1">
      <c r="A41" s="686">
        <f>IF(ISERROR(MATCH(B41,#REF!,0)),0,1)</f>
        <v>0</v>
      </c>
      <c r="B41" s="694" t="s">
        <v>385</v>
      </c>
      <c r="C41" s="695" t="s">
        <v>992</v>
      </c>
      <c r="D41" s="696" t="s">
        <v>345</v>
      </c>
      <c r="E41" s="697">
        <v>32498</v>
      </c>
      <c r="F41" s="698">
        <f t="shared" si="3"/>
        <v>0.02</v>
      </c>
      <c r="G41" s="699">
        <f t="shared" si="4"/>
        <v>33147.96</v>
      </c>
      <c r="H41" s="700" t="e">
        <f>ROUND((G41+#REF!),0)</f>
        <v>#REF!</v>
      </c>
    </row>
    <row r="42" spans="1:8" ht="15.75" hidden="1">
      <c r="A42" s="686">
        <f>IF(ISERROR(MATCH(B42,#REF!,0)),0,1)</f>
        <v>0</v>
      </c>
      <c r="B42" s="694" t="s">
        <v>386</v>
      </c>
      <c r="C42" s="695" t="s">
        <v>993</v>
      </c>
      <c r="D42" s="696" t="s">
        <v>345</v>
      </c>
      <c r="E42" s="697">
        <v>41656</v>
      </c>
      <c r="F42" s="698">
        <f t="shared" si="3"/>
        <v>0.02</v>
      </c>
      <c r="G42" s="699">
        <f t="shared" si="4"/>
        <v>42489.120000000003</v>
      </c>
      <c r="H42" s="700" t="e">
        <f>ROUND((G42+#REF!),0)</f>
        <v>#REF!</v>
      </c>
    </row>
    <row r="43" spans="1:8" ht="15.75" hidden="1">
      <c r="A43" s="686">
        <f>IF(ISERROR(MATCH(B43,#REF!,0)),0,1)</f>
        <v>0</v>
      </c>
      <c r="B43" s="694" t="s">
        <v>387</v>
      </c>
      <c r="C43" s="695" t="s">
        <v>994</v>
      </c>
      <c r="D43" s="696" t="s">
        <v>345</v>
      </c>
      <c r="E43" s="697">
        <v>53096</v>
      </c>
      <c r="F43" s="698">
        <f t="shared" si="3"/>
        <v>0.02</v>
      </c>
      <c r="G43" s="699">
        <f t="shared" si="4"/>
        <v>54157.919999999998</v>
      </c>
      <c r="H43" s="700" t="e">
        <f>ROUND((G43+#REF!),0)</f>
        <v>#REF!</v>
      </c>
    </row>
    <row r="44" spans="1:8" ht="15.75" hidden="1">
      <c r="A44" s="686">
        <f>IF(ISERROR(MATCH(B44,#REF!,0)),0,1)</f>
        <v>0</v>
      </c>
      <c r="B44" s="694" t="s">
        <v>388</v>
      </c>
      <c r="C44" s="695" t="s">
        <v>995</v>
      </c>
      <c r="D44" s="696" t="s">
        <v>345</v>
      </c>
      <c r="E44" s="697">
        <v>70641</v>
      </c>
      <c r="F44" s="698">
        <f t="shared" si="3"/>
        <v>0.02</v>
      </c>
      <c r="G44" s="699">
        <f t="shared" si="4"/>
        <v>72053.820000000007</v>
      </c>
      <c r="H44" s="700" t="e">
        <f>ROUND((G44+#REF!),0)</f>
        <v>#REF!</v>
      </c>
    </row>
    <row r="45" spans="1:8" ht="15.75" hidden="1">
      <c r="A45" s="686">
        <f>IF(ISERROR(MATCH(B45,#REF!,0)),0,1)</f>
        <v>0</v>
      </c>
      <c r="B45" s="694" t="s">
        <v>389</v>
      </c>
      <c r="C45" s="695" t="s">
        <v>996</v>
      </c>
      <c r="D45" s="696" t="s">
        <v>345</v>
      </c>
      <c r="E45" s="697">
        <v>92010</v>
      </c>
      <c r="F45" s="698">
        <f t="shared" si="3"/>
        <v>0.02</v>
      </c>
      <c r="G45" s="699">
        <f t="shared" si="4"/>
        <v>93850.2</v>
      </c>
      <c r="H45" s="700" t="e">
        <f>ROUND((G45+#REF!),0)</f>
        <v>#REF!</v>
      </c>
    </row>
    <row r="46" spans="1:8" ht="15.75" hidden="1">
      <c r="A46" s="686">
        <f>IF(ISERROR(MATCH(B46,#REF!,0)),0,1)</f>
        <v>0</v>
      </c>
      <c r="B46" s="694" t="s">
        <v>390</v>
      </c>
      <c r="C46" s="695" t="s">
        <v>997</v>
      </c>
      <c r="D46" s="696" t="s">
        <v>345</v>
      </c>
      <c r="E46" s="697">
        <v>124047</v>
      </c>
      <c r="F46" s="698">
        <f t="shared" si="3"/>
        <v>0.02</v>
      </c>
      <c r="G46" s="699">
        <f t="shared" si="4"/>
        <v>126527.94</v>
      </c>
      <c r="H46" s="700" t="e">
        <f>ROUND((G46+#REF!),0)</f>
        <v>#REF!</v>
      </c>
    </row>
    <row r="47" spans="1:8" ht="15.75" hidden="1">
      <c r="A47" s="686">
        <f>IF(ISERROR(MATCH(B47,#REF!,0)),0,1)</f>
        <v>0</v>
      </c>
      <c r="B47" s="694" t="s">
        <v>391</v>
      </c>
      <c r="C47" s="695" t="s">
        <v>998</v>
      </c>
      <c r="D47" s="696" t="s">
        <v>345</v>
      </c>
      <c r="E47" s="697">
        <v>148758</v>
      </c>
      <c r="F47" s="698">
        <f t="shared" si="3"/>
        <v>0.02</v>
      </c>
      <c r="G47" s="699">
        <f t="shared" si="4"/>
        <v>151733.16</v>
      </c>
      <c r="H47" s="700" t="e">
        <f>ROUND((G47+#REF!),0)</f>
        <v>#REF!</v>
      </c>
    </row>
    <row r="48" spans="1:8" ht="15.75" hidden="1">
      <c r="A48" s="686">
        <f>IF(ISERROR(MATCH(B48,#REF!,0)),0,1)</f>
        <v>0</v>
      </c>
      <c r="B48" s="694" t="s">
        <v>392</v>
      </c>
      <c r="C48" s="695" t="s">
        <v>999</v>
      </c>
      <c r="D48" s="696" t="s">
        <v>345</v>
      </c>
      <c r="E48" s="697">
        <v>213604</v>
      </c>
      <c r="F48" s="698">
        <f t="shared" si="3"/>
        <v>0.02</v>
      </c>
      <c r="G48" s="699">
        <f t="shared" si="4"/>
        <v>217876.08</v>
      </c>
      <c r="H48" s="700" t="e">
        <f>ROUND((G48+#REF!),0)</f>
        <v>#REF!</v>
      </c>
    </row>
    <row r="49" spans="1:8" ht="15.75" hidden="1">
      <c r="A49" s="686">
        <f>IF(ISERROR(MATCH(B49,#REF!,0)),0,1)</f>
        <v>0</v>
      </c>
      <c r="B49" s="708" t="s">
        <v>393</v>
      </c>
      <c r="C49" s="709" t="s">
        <v>1000</v>
      </c>
      <c r="D49" s="710"/>
      <c r="E49" s="711"/>
      <c r="F49" s="712"/>
      <c r="G49" s="713"/>
      <c r="H49" s="714"/>
    </row>
    <row r="50" spans="1:8" ht="15.75" hidden="1">
      <c r="A50" s="686">
        <f>IF(ISERROR(MATCH(B50,#REF!,0)),0,1)</f>
        <v>0</v>
      </c>
      <c r="B50" s="694" t="s">
        <v>394</v>
      </c>
      <c r="C50" s="695" t="s">
        <v>1001</v>
      </c>
      <c r="D50" s="696" t="s">
        <v>345</v>
      </c>
      <c r="E50" s="697">
        <v>219081.60000000001</v>
      </c>
      <c r="F50" s="698">
        <f t="shared" ref="F50:F113" si="5">$F$9</f>
        <v>0.02</v>
      </c>
      <c r="G50" s="699">
        <f t="shared" si="4"/>
        <v>223463.23200000002</v>
      </c>
      <c r="H50" s="700" t="e">
        <f>ROUND((G50+#REF!),0)</f>
        <v>#REF!</v>
      </c>
    </row>
    <row r="51" spans="1:8" ht="15.75" hidden="1">
      <c r="A51" s="686">
        <f>IF(ISERROR(MATCH(B51,#REF!,0)),0,1)</f>
        <v>0</v>
      </c>
      <c r="B51" s="694" t="s">
        <v>395</v>
      </c>
      <c r="C51" s="695" t="s">
        <v>1002</v>
      </c>
      <c r="D51" s="696" t="s">
        <v>345</v>
      </c>
      <c r="E51" s="697">
        <v>267081.59999999998</v>
      </c>
      <c r="F51" s="698">
        <f t="shared" si="5"/>
        <v>0.02</v>
      </c>
      <c r="G51" s="699">
        <f t="shared" si="4"/>
        <v>272423.23199999996</v>
      </c>
      <c r="H51" s="700" t="e">
        <f>ROUND((G51+#REF!),0)</f>
        <v>#REF!</v>
      </c>
    </row>
    <row r="52" spans="1:8" ht="15.75" hidden="1">
      <c r="A52" s="686">
        <f>IF(ISERROR(MATCH(B52,#REF!,0)),0,1)</f>
        <v>0</v>
      </c>
      <c r="B52" s="694" t="s">
        <v>396</v>
      </c>
      <c r="C52" s="695" t="s">
        <v>1003</v>
      </c>
      <c r="D52" s="696" t="s">
        <v>345</v>
      </c>
      <c r="E52" s="697">
        <v>333542.40000000002</v>
      </c>
      <c r="F52" s="698">
        <f t="shared" si="5"/>
        <v>0.02</v>
      </c>
      <c r="G52" s="699">
        <f t="shared" si="4"/>
        <v>340213.24800000002</v>
      </c>
      <c r="H52" s="700" t="e">
        <f>ROUND((G52+#REF!),0)</f>
        <v>#REF!</v>
      </c>
    </row>
    <row r="53" spans="1:8" ht="15.75" hidden="1">
      <c r="A53" s="686">
        <f>IF(ISERROR(MATCH(B53,#REF!,0)),0,1)</f>
        <v>0</v>
      </c>
      <c r="B53" s="694" t="s">
        <v>397</v>
      </c>
      <c r="C53" s="695" t="s">
        <v>1004</v>
      </c>
      <c r="D53" s="696" t="s">
        <v>345</v>
      </c>
      <c r="E53" s="697">
        <v>419697.6</v>
      </c>
      <c r="F53" s="698">
        <f t="shared" si="5"/>
        <v>0.02</v>
      </c>
      <c r="G53" s="699">
        <f t="shared" si="4"/>
        <v>428091.55199999997</v>
      </c>
      <c r="H53" s="700" t="e">
        <f>ROUND((G53+#REF!),0)</f>
        <v>#REF!</v>
      </c>
    </row>
    <row r="54" spans="1:8" ht="15.75" hidden="1">
      <c r="A54" s="686">
        <f>IF(ISERROR(MATCH(B54,#REF!,0)),0,1)</f>
        <v>0</v>
      </c>
      <c r="B54" s="694" t="s">
        <v>398</v>
      </c>
      <c r="C54" s="695" t="s">
        <v>1005</v>
      </c>
      <c r="D54" s="696" t="s">
        <v>345</v>
      </c>
      <c r="E54" s="697">
        <v>524928</v>
      </c>
      <c r="F54" s="698">
        <f t="shared" si="5"/>
        <v>0.02</v>
      </c>
      <c r="G54" s="699">
        <f t="shared" si="4"/>
        <v>535426.56000000006</v>
      </c>
      <c r="H54" s="700" t="e">
        <f>ROUND((G54+#REF!),0)</f>
        <v>#REF!</v>
      </c>
    </row>
    <row r="55" spans="1:8" ht="15.75" hidden="1">
      <c r="A55" s="686">
        <f>IF(ISERROR(MATCH(B55,#REF!,0)),0,1)</f>
        <v>0</v>
      </c>
      <c r="B55" s="694" t="s">
        <v>399</v>
      </c>
      <c r="C55" s="695" t="s">
        <v>1006</v>
      </c>
      <c r="D55" s="696" t="s">
        <v>345</v>
      </c>
      <c r="E55" s="697">
        <v>590769.6</v>
      </c>
      <c r="F55" s="698">
        <f t="shared" si="5"/>
        <v>0.02</v>
      </c>
      <c r="G55" s="699">
        <f t="shared" si="4"/>
        <v>602584.99199999997</v>
      </c>
      <c r="H55" s="700" t="e">
        <f>ROUND((G55+#REF!),0)</f>
        <v>#REF!</v>
      </c>
    </row>
    <row r="56" spans="1:8" ht="15.75" hidden="1">
      <c r="A56" s="686">
        <f>IF(ISERROR(MATCH(B56,#REF!,0)),0,1)</f>
        <v>0</v>
      </c>
      <c r="B56" s="694" t="s">
        <v>400</v>
      </c>
      <c r="C56" s="695" t="s">
        <v>1007</v>
      </c>
      <c r="D56" s="696" t="s">
        <v>345</v>
      </c>
      <c r="E56" s="697">
        <v>689232</v>
      </c>
      <c r="F56" s="698">
        <f t="shared" si="5"/>
        <v>0.02</v>
      </c>
      <c r="G56" s="699">
        <f t="shared" si="4"/>
        <v>703016.64</v>
      </c>
      <c r="H56" s="700" t="e">
        <f>ROUND((G56+#REF!),0)</f>
        <v>#REF!</v>
      </c>
    </row>
    <row r="57" spans="1:8" ht="15.75" hidden="1">
      <c r="A57" s="686">
        <f>IF(ISERROR(MATCH(B57,#REF!,0)),0,1)</f>
        <v>0</v>
      </c>
      <c r="B57" s="694" t="s">
        <v>401</v>
      </c>
      <c r="C57" s="695" t="s">
        <v>1008</v>
      </c>
      <c r="D57" s="696" t="s">
        <v>345</v>
      </c>
      <c r="E57" s="697">
        <v>763080</v>
      </c>
      <c r="F57" s="698">
        <f t="shared" si="5"/>
        <v>0.02</v>
      </c>
      <c r="G57" s="699">
        <f t="shared" si="4"/>
        <v>778341.6</v>
      </c>
      <c r="H57" s="700" t="e">
        <f>ROUND((G57+#REF!),0)</f>
        <v>#REF!</v>
      </c>
    </row>
    <row r="58" spans="1:8" ht="15.75" hidden="1">
      <c r="A58" s="686">
        <f>IF(ISERROR(MATCH(B58,#REF!,0)),0,1)</f>
        <v>0</v>
      </c>
      <c r="B58" s="694" t="s">
        <v>402</v>
      </c>
      <c r="C58" s="695" t="s">
        <v>1009</v>
      </c>
      <c r="D58" s="696" t="s">
        <v>345</v>
      </c>
      <c r="E58" s="697">
        <v>857851.2</v>
      </c>
      <c r="F58" s="698">
        <f t="shared" si="5"/>
        <v>0.02</v>
      </c>
      <c r="G58" s="699">
        <f t="shared" si="4"/>
        <v>875008.22399999993</v>
      </c>
      <c r="H58" s="700" t="e">
        <f>ROUND((G58+#REF!),0)</f>
        <v>#REF!</v>
      </c>
    </row>
    <row r="59" spans="1:8" ht="15.75" hidden="1">
      <c r="A59" s="686">
        <f>IF(ISERROR(MATCH(B59,#REF!,0)),0,1)</f>
        <v>0</v>
      </c>
      <c r="B59" s="694" t="s">
        <v>403</v>
      </c>
      <c r="C59" s="695" t="s">
        <v>1010</v>
      </c>
      <c r="D59" s="696" t="s">
        <v>345</v>
      </c>
      <c r="E59" s="697">
        <v>952003.2</v>
      </c>
      <c r="F59" s="698">
        <f t="shared" si="5"/>
        <v>0.02</v>
      </c>
      <c r="G59" s="699">
        <f t="shared" si="4"/>
        <v>971043.26399999997</v>
      </c>
      <c r="H59" s="700" t="e">
        <f>ROUND((G59+#REF!),0)</f>
        <v>#REF!</v>
      </c>
    </row>
    <row r="60" spans="1:8" ht="15.75" hidden="1">
      <c r="A60" s="686">
        <f>IF(ISERROR(MATCH(B60,#REF!,0)),0,1)</f>
        <v>0</v>
      </c>
      <c r="B60" s="694" t="s">
        <v>404</v>
      </c>
      <c r="C60" s="695" t="s">
        <v>1011</v>
      </c>
      <c r="D60" s="696" t="s">
        <v>345</v>
      </c>
      <c r="E60" s="697">
        <v>1076923.2</v>
      </c>
      <c r="F60" s="698">
        <f t="shared" si="5"/>
        <v>0.02</v>
      </c>
      <c r="G60" s="699">
        <f t="shared" si="4"/>
        <v>1098461.6639999999</v>
      </c>
      <c r="H60" s="700" t="e">
        <f>ROUND((G60+#REF!),0)</f>
        <v>#REF!</v>
      </c>
    </row>
    <row r="61" spans="1:8" ht="15.75" hidden="1">
      <c r="A61" s="686">
        <f>IF(ISERROR(MATCH(B61,#REF!,0)),0,1)</f>
        <v>0</v>
      </c>
      <c r="B61" s="694" t="s">
        <v>405</v>
      </c>
      <c r="C61" s="695" t="s">
        <v>1012</v>
      </c>
      <c r="D61" s="696" t="s">
        <v>345</v>
      </c>
      <c r="E61" s="697">
        <v>1217232</v>
      </c>
      <c r="F61" s="698">
        <f t="shared" si="5"/>
        <v>0.02</v>
      </c>
      <c r="G61" s="699">
        <f t="shared" si="4"/>
        <v>1241576.6399999999</v>
      </c>
      <c r="H61" s="700" t="e">
        <f>ROUND((G61+#REF!),0)</f>
        <v>#REF!</v>
      </c>
    </row>
    <row r="62" spans="1:8" ht="15.75" hidden="1">
      <c r="A62" s="686">
        <f>IF(ISERROR(MATCH(B62,#REF!,0)),0,1)</f>
        <v>0</v>
      </c>
      <c r="B62" s="694" t="s">
        <v>406</v>
      </c>
      <c r="C62" s="695" t="s">
        <v>1013</v>
      </c>
      <c r="D62" s="696" t="s">
        <v>345</v>
      </c>
      <c r="E62" s="697">
        <v>1373544</v>
      </c>
      <c r="F62" s="698">
        <f t="shared" si="5"/>
        <v>0.02</v>
      </c>
      <c r="G62" s="699">
        <f t="shared" si="4"/>
        <v>1401014.88</v>
      </c>
      <c r="H62" s="700" t="e">
        <f>ROUND((G62+#REF!),0)</f>
        <v>#REF!</v>
      </c>
    </row>
    <row r="63" spans="1:8" ht="15.75" hidden="1">
      <c r="A63" s="686">
        <f>IF(ISERROR(MATCH(B63,#REF!,0)),0,1)</f>
        <v>0</v>
      </c>
      <c r="B63" s="694" t="s">
        <v>407</v>
      </c>
      <c r="C63" s="695" t="s">
        <v>1014</v>
      </c>
      <c r="D63" s="696" t="s">
        <v>345</v>
      </c>
      <c r="E63" s="697">
        <v>1727385.6000000001</v>
      </c>
      <c r="F63" s="698">
        <f t="shared" si="5"/>
        <v>0.02</v>
      </c>
      <c r="G63" s="699">
        <f t="shared" si="4"/>
        <v>1761933.3120000002</v>
      </c>
      <c r="H63" s="700" t="e">
        <f>ROUND((G63+#REF!),0)</f>
        <v>#REF!</v>
      </c>
    </row>
    <row r="64" spans="1:8" ht="15.75" hidden="1">
      <c r="A64" s="686">
        <f>IF(ISERROR(MATCH(B64,#REF!,0)),0,1)</f>
        <v>0</v>
      </c>
      <c r="B64" s="694" t="s">
        <v>408</v>
      </c>
      <c r="C64" s="695" t="s">
        <v>1015</v>
      </c>
      <c r="D64" s="696" t="s">
        <v>345</v>
      </c>
      <c r="E64" s="697">
        <v>1949539.2</v>
      </c>
      <c r="F64" s="698">
        <f t="shared" si="5"/>
        <v>0.02</v>
      </c>
      <c r="G64" s="699">
        <f t="shared" si="4"/>
        <v>1988529.9839999999</v>
      </c>
      <c r="H64" s="700" t="e">
        <f>ROUND((G64+#REF!),0)</f>
        <v>#REF!</v>
      </c>
    </row>
    <row r="65" spans="1:8" ht="15.75" hidden="1">
      <c r="A65" s="686">
        <f>IF(ISERROR(MATCH(B65,#REF!,0)),0,1)</f>
        <v>0</v>
      </c>
      <c r="B65" s="694" t="s">
        <v>409</v>
      </c>
      <c r="C65" s="695" t="s">
        <v>1016</v>
      </c>
      <c r="D65" s="696" t="s">
        <v>345</v>
      </c>
      <c r="E65" s="697">
        <v>2194464</v>
      </c>
      <c r="F65" s="698">
        <f t="shared" si="5"/>
        <v>0.02</v>
      </c>
      <c r="G65" s="699">
        <f t="shared" si="4"/>
        <v>2238353.2799999998</v>
      </c>
      <c r="H65" s="700" t="e">
        <f>ROUND((G65+#REF!),0)</f>
        <v>#REF!</v>
      </c>
    </row>
    <row r="66" spans="1:8" ht="15.75" hidden="1">
      <c r="A66" s="686">
        <f>IF(ISERROR(MATCH(B66,#REF!,0)),0,1)</f>
        <v>0</v>
      </c>
      <c r="B66" s="694" t="s">
        <v>410</v>
      </c>
      <c r="C66" s="695" t="s">
        <v>1017</v>
      </c>
      <c r="D66" s="696" t="s">
        <v>345</v>
      </c>
      <c r="E66" s="697">
        <v>2792616</v>
      </c>
      <c r="F66" s="698">
        <f t="shared" si="5"/>
        <v>0.02</v>
      </c>
      <c r="G66" s="699">
        <f t="shared" si="4"/>
        <v>2848468.32</v>
      </c>
      <c r="H66" s="700" t="e">
        <f>ROUND((G66+#REF!),0)</f>
        <v>#REF!</v>
      </c>
    </row>
    <row r="67" spans="1:8" ht="15.75" hidden="1">
      <c r="A67" s="686">
        <f>IF(ISERROR(MATCH(B67,#REF!,0)),0,1)</f>
        <v>0</v>
      </c>
      <c r="B67" s="694" t="s">
        <v>411</v>
      </c>
      <c r="C67" s="695" t="s">
        <v>1018</v>
      </c>
      <c r="D67" s="696" t="s">
        <v>345</v>
      </c>
      <c r="E67" s="697">
        <v>3446150.4</v>
      </c>
      <c r="F67" s="698">
        <f t="shared" si="5"/>
        <v>0.02</v>
      </c>
      <c r="G67" s="699">
        <f t="shared" si="4"/>
        <v>3515073.4079999998</v>
      </c>
      <c r="H67" s="700" t="e">
        <f>ROUND((G67+#REF!),0)</f>
        <v>#REF!</v>
      </c>
    </row>
    <row r="68" spans="1:8" ht="15.75" hidden="1">
      <c r="A68" s="686">
        <f>IF(ISERROR(MATCH(B68,#REF!,0)),0,1)</f>
        <v>0</v>
      </c>
      <c r="B68" s="694" t="s">
        <v>412</v>
      </c>
      <c r="C68" s="695" t="s">
        <v>1019</v>
      </c>
      <c r="D68" s="696" t="s">
        <v>345</v>
      </c>
      <c r="E68" s="697">
        <v>219081.60000000001</v>
      </c>
      <c r="F68" s="698">
        <f t="shared" si="5"/>
        <v>0.02</v>
      </c>
      <c r="G68" s="699">
        <f t="shared" si="4"/>
        <v>223463.23200000002</v>
      </c>
      <c r="H68" s="700" t="e">
        <f>ROUND((G68+#REF!),0)</f>
        <v>#REF!</v>
      </c>
    </row>
    <row r="69" spans="1:8" ht="15.75" hidden="1">
      <c r="A69" s="686">
        <f>IF(ISERROR(MATCH(B69,#REF!,0)),0,1)</f>
        <v>0</v>
      </c>
      <c r="B69" s="694" t="s">
        <v>413</v>
      </c>
      <c r="C69" s="695" t="s">
        <v>1020</v>
      </c>
      <c r="D69" s="696" t="s">
        <v>345</v>
      </c>
      <c r="E69" s="697">
        <v>275078.40000000002</v>
      </c>
      <c r="F69" s="698">
        <f t="shared" si="5"/>
        <v>0.02</v>
      </c>
      <c r="G69" s="699">
        <f t="shared" si="4"/>
        <v>280579.96800000005</v>
      </c>
      <c r="H69" s="700" t="e">
        <f>ROUND((G69+#REF!),0)</f>
        <v>#REF!</v>
      </c>
    </row>
    <row r="70" spans="1:8" ht="15.75" hidden="1">
      <c r="A70" s="686">
        <f>IF(ISERROR(MATCH(B70,#REF!,0)),0,1)</f>
        <v>0</v>
      </c>
      <c r="B70" s="694" t="s">
        <v>414</v>
      </c>
      <c r="C70" s="695" t="s">
        <v>1021</v>
      </c>
      <c r="D70" s="696" t="s">
        <v>345</v>
      </c>
      <c r="E70" s="697">
        <v>343387.2</v>
      </c>
      <c r="F70" s="698">
        <f t="shared" si="5"/>
        <v>0.02</v>
      </c>
      <c r="G70" s="699">
        <f t="shared" si="4"/>
        <v>350254.94400000002</v>
      </c>
      <c r="H70" s="700" t="e">
        <f>ROUND((G70+#REF!),0)</f>
        <v>#REF!</v>
      </c>
    </row>
    <row r="71" spans="1:8" ht="15.75" hidden="1">
      <c r="A71" s="686">
        <f>IF(ISERROR(MATCH(B71,#REF!,0)),0,1)</f>
        <v>0</v>
      </c>
      <c r="B71" s="694" t="s">
        <v>415</v>
      </c>
      <c r="C71" s="695" t="s">
        <v>1022</v>
      </c>
      <c r="D71" s="696" t="s">
        <v>345</v>
      </c>
      <c r="E71" s="697">
        <v>430771.20000000001</v>
      </c>
      <c r="F71" s="698">
        <f t="shared" si="5"/>
        <v>0.02</v>
      </c>
      <c r="G71" s="699">
        <f t="shared" si="4"/>
        <v>439386.62400000001</v>
      </c>
      <c r="H71" s="700" t="e">
        <f>ROUND((G71+#REF!),0)</f>
        <v>#REF!</v>
      </c>
    </row>
    <row r="72" spans="1:8" ht="15.75" hidden="1">
      <c r="A72" s="686">
        <f>IF(ISERROR(MATCH(B72,#REF!,0)),0,1)</f>
        <v>0</v>
      </c>
      <c r="B72" s="694" t="s">
        <v>416</v>
      </c>
      <c r="C72" s="695" t="s">
        <v>1023</v>
      </c>
      <c r="D72" s="696" t="s">
        <v>345</v>
      </c>
      <c r="E72" s="697">
        <v>539078.40000000002</v>
      </c>
      <c r="F72" s="698">
        <f t="shared" si="5"/>
        <v>0.02</v>
      </c>
      <c r="G72" s="699">
        <f t="shared" si="4"/>
        <v>549859.96799999999</v>
      </c>
      <c r="H72" s="700" t="e">
        <f>ROUND((G72+#REF!),0)</f>
        <v>#REF!</v>
      </c>
    </row>
    <row r="73" spans="1:8" ht="15.75" hidden="1">
      <c r="A73" s="686">
        <f>IF(ISERROR(MATCH(B73,#REF!,0)),0,1)</f>
        <v>0</v>
      </c>
      <c r="B73" s="694" t="s">
        <v>417</v>
      </c>
      <c r="C73" s="695" t="s">
        <v>1024</v>
      </c>
      <c r="D73" s="696" t="s">
        <v>345</v>
      </c>
      <c r="E73" s="697">
        <v>603700.80000000005</v>
      </c>
      <c r="F73" s="698">
        <f t="shared" si="5"/>
        <v>0.02</v>
      </c>
      <c r="G73" s="699">
        <f t="shared" si="4"/>
        <v>615774.81599999999</v>
      </c>
      <c r="H73" s="700" t="e">
        <f>ROUND((G73+#REF!),0)</f>
        <v>#REF!</v>
      </c>
    </row>
    <row r="74" spans="1:8" ht="15.75" hidden="1">
      <c r="A74" s="686">
        <f>IF(ISERROR(MATCH(B74,#REF!,0)),0,1)</f>
        <v>0</v>
      </c>
      <c r="B74" s="694" t="s">
        <v>418</v>
      </c>
      <c r="C74" s="695" t="s">
        <v>1025</v>
      </c>
      <c r="D74" s="696" t="s">
        <v>345</v>
      </c>
      <c r="E74" s="697">
        <v>707692.8</v>
      </c>
      <c r="F74" s="698">
        <f t="shared" si="5"/>
        <v>0.02</v>
      </c>
      <c r="G74" s="699">
        <f t="shared" si="4"/>
        <v>721846.65600000008</v>
      </c>
      <c r="H74" s="700" t="e">
        <f>ROUND((G74+#REF!),0)</f>
        <v>#REF!</v>
      </c>
    </row>
    <row r="75" spans="1:8" ht="15.75" hidden="1">
      <c r="A75" s="686">
        <f>IF(ISERROR(MATCH(B75,#REF!,0)),0,1)</f>
        <v>0</v>
      </c>
      <c r="B75" s="694" t="s">
        <v>419</v>
      </c>
      <c r="C75" s="695" t="s">
        <v>1026</v>
      </c>
      <c r="D75" s="696" t="s">
        <v>345</v>
      </c>
      <c r="E75" s="697">
        <v>785232</v>
      </c>
      <c r="F75" s="698">
        <f t="shared" si="5"/>
        <v>0.02</v>
      </c>
      <c r="G75" s="699">
        <f t="shared" si="4"/>
        <v>800936.64</v>
      </c>
      <c r="H75" s="700" t="e">
        <f>ROUND((G75+#REF!),0)</f>
        <v>#REF!</v>
      </c>
    </row>
    <row r="76" spans="1:8" ht="15.75" hidden="1">
      <c r="A76" s="686">
        <f>IF(ISERROR(MATCH(B76,#REF!,0)),0,1)</f>
        <v>0</v>
      </c>
      <c r="B76" s="694" t="s">
        <v>420</v>
      </c>
      <c r="C76" s="695" t="s">
        <v>1027</v>
      </c>
      <c r="D76" s="696" t="s">
        <v>345</v>
      </c>
      <c r="E76" s="697">
        <v>870772.8</v>
      </c>
      <c r="F76" s="698">
        <f t="shared" si="5"/>
        <v>0.02</v>
      </c>
      <c r="G76" s="699">
        <f t="shared" si="4"/>
        <v>888188.25600000005</v>
      </c>
      <c r="H76" s="700" t="e">
        <f>ROUND((G76+#REF!),0)</f>
        <v>#REF!</v>
      </c>
    </row>
    <row r="77" spans="1:8" ht="15.75" hidden="1">
      <c r="A77" s="686">
        <f>IF(ISERROR(MATCH(B77,#REF!,0)),0,1)</f>
        <v>0</v>
      </c>
      <c r="B77" s="694" t="s">
        <v>421</v>
      </c>
      <c r="C77" s="695" t="s">
        <v>1028</v>
      </c>
      <c r="D77" s="696" t="s">
        <v>345</v>
      </c>
      <c r="E77" s="697">
        <v>972307.2</v>
      </c>
      <c r="F77" s="698">
        <f t="shared" si="5"/>
        <v>0.02</v>
      </c>
      <c r="G77" s="699">
        <f t="shared" si="4"/>
        <v>991753.34399999992</v>
      </c>
      <c r="H77" s="700" t="e">
        <f>ROUND((G77+#REF!),0)</f>
        <v>#REF!</v>
      </c>
    </row>
    <row r="78" spans="1:8" ht="15.75" hidden="1">
      <c r="A78" s="686">
        <f>IF(ISERROR(MATCH(B78,#REF!,0)),0,1)</f>
        <v>0</v>
      </c>
      <c r="B78" s="694" t="s">
        <v>422</v>
      </c>
      <c r="C78" s="695" t="s">
        <v>1029</v>
      </c>
      <c r="D78" s="696" t="s">
        <v>345</v>
      </c>
      <c r="E78" s="697">
        <v>1105233.6000000001</v>
      </c>
      <c r="F78" s="698">
        <f t="shared" si="5"/>
        <v>0.02</v>
      </c>
      <c r="G78" s="699">
        <f t="shared" si="4"/>
        <v>1127338.2720000001</v>
      </c>
      <c r="H78" s="700" t="e">
        <f>ROUND((G78+#REF!),0)</f>
        <v>#REF!</v>
      </c>
    </row>
    <row r="79" spans="1:8" ht="15.75" hidden="1">
      <c r="A79" s="686">
        <f>IF(ISERROR(MATCH(B79,#REF!,0)),0,1)</f>
        <v>0</v>
      </c>
      <c r="B79" s="694" t="s">
        <v>423</v>
      </c>
      <c r="C79" s="695" t="s">
        <v>1030</v>
      </c>
      <c r="D79" s="696" t="s">
        <v>345</v>
      </c>
      <c r="E79" s="697">
        <v>1249233.6000000001</v>
      </c>
      <c r="F79" s="698">
        <f t="shared" si="5"/>
        <v>0.02</v>
      </c>
      <c r="G79" s="699">
        <f t="shared" si="4"/>
        <v>1274218.2720000001</v>
      </c>
      <c r="H79" s="700" t="e">
        <f>ROUND((G79+#REF!),0)</f>
        <v>#REF!</v>
      </c>
    </row>
    <row r="80" spans="1:8" ht="15.75" hidden="1">
      <c r="A80" s="686">
        <f>IF(ISERROR(MATCH(B80,#REF!,0)),0,1)</f>
        <v>0</v>
      </c>
      <c r="B80" s="694" t="s">
        <v>424</v>
      </c>
      <c r="C80" s="695" t="s">
        <v>1031</v>
      </c>
      <c r="D80" s="696" t="s">
        <v>345</v>
      </c>
      <c r="E80" s="697">
        <v>1380312</v>
      </c>
      <c r="F80" s="698">
        <f t="shared" si="5"/>
        <v>0.02</v>
      </c>
      <c r="G80" s="699">
        <f t="shared" si="4"/>
        <v>1407918.24</v>
      </c>
      <c r="H80" s="700" t="e">
        <f>ROUND((G80+#REF!),0)</f>
        <v>#REF!</v>
      </c>
    </row>
    <row r="81" spans="1:8" ht="15.75" hidden="1">
      <c r="A81" s="686">
        <f>IF(ISERROR(MATCH(B81,#REF!,0)),0,1)</f>
        <v>0</v>
      </c>
      <c r="B81" s="694" t="s">
        <v>425</v>
      </c>
      <c r="C81" s="695" t="s">
        <v>1032</v>
      </c>
      <c r="D81" s="696" t="s">
        <v>345</v>
      </c>
      <c r="E81" s="697">
        <v>1736006.4</v>
      </c>
      <c r="F81" s="698">
        <f t="shared" si="5"/>
        <v>0.02</v>
      </c>
      <c r="G81" s="699">
        <f t="shared" si="4"/>
        <v>1770726.5279999999</v>
      </c>
      <c r="H81" s="700" t="e">
        <f>ROUND((G81+#REF!),0)</f>
        <v>#REF!</v>
      </c>
    </row>
    <row r="82" spans="1:8" ht="15.75" hidden="1">
      <c r="A82" s="686">
        <f>IF(ISERROR(MATCH(B82,#REF!,0)),0,1)</f>
        <v>0</v>
      </c>
      <c r="B82" s="694" t="s">
        <v>426</v>
      </c>
      <c r="C82" s="695" t="s">
        <v>1033</v>
      </c>
      <c r="D82" s="696" t="s">
        <v>345</v>
      </c>
      <c r="E82" s="697">
        <v>1982774.4</v>
      </c>
      <c r="F82" s="698">
        <f t="shared" si="5"/>
        <v>0.02</v>
      </c>
      <c r="G82" s="699">
        <f t="shared" si="4"/>
        <v>2022429.8879999998</v>
      </c>
      <c r="H82" s="700" t="e">
        <f>ROUND((G82+#REF!),0)</f>
        <v>#REF!</v>
      </c>
    </row>
    <row r="83" spans="1:8" ht="15.75" hidden="1">
      <c r="A83" s="686">
        <f>IF(ISERROR(MATCH(B83,#REF!,0)),0,1)</f>
        <v>0</v>
      </c>
      <c r="B83" s="694" t="s">
        <v>427</v>
      </c>
      <c r="C83" s="695" t="s">
        <v>1034</v>
      </c>
      <c r="D83" s="696" t="s">
        <v>345</v>
      </c>
      <c r="E83" s="697">
        <v>2231385.6</v>
      </c>
      <c r="F83" s="698">
        <f t="shared" si="5"/>
        <v>0.02</v>
      </c>
      <c r="G83" s="699">
        <f t="shared" si="4"/>
        <v>2276013.3119999999</v>
      </c>
      <c r="H83" s="700" t="e">
        <f>ROUND((G83+#REF!),0)</f>
        <v>#REF!</v>
      </c>
    </row>
    <row r="84" spans="1:8" ht="15.75" hidden="1">
      <c r="A84" s="686">
        <f>IF(ISERROR(MATCH(B84,#REF!,0)),0,1)</f>
        <v>0</v>
      </c>
      <c r="B84" s="694" t="s">
        <v>428</v>
      </c>
      <c r="C84" s="695" t="s">
        <v>1035</v>
      </c>
      <c r="D84" s="696" t="s">
        <v>345</v>
      </c>
      <c r="E84" s="697">
        <v>2840001.6</v>
      </c>
      <c r="F84" s="698">
        <f t="shared" si="5"/>
        <v>0.02</v>
      </c>
      <c r="G84" s="699">
        <f t="shared" si="4"/>
        <v>2896801.6320000002</v>
      </c>
      <c r="H84" s="700" t="e">
        <f>ROUND((G84+#REF!),0)</f>
        <v>#REF!</v>
      </c>
    </row>
    <row r="85" spans="1:8" ht="15.75" hidden="1">
      <c r="A85" s="686">
        <f>IF(ISERROR(MATCH(B85,#REF!,0)),0,1)</f>
        <v>0</v>
      </c>
      <c r="B85" s="694" t="s">
        <v>429</v>
      </c>
      <c r="C85" s="695" t="s">
        <v>1036</v>
      </c>
      <c r="D85" s="696" t="s">
        <v>345</v>
      </c>
      <c r="E85" s="697">
        <v>3503385.6</v>
      </c>
      <c r="F85" s="698">
        <f t="shared" si="5"/>
        <v>0.02</v>
      </c>
      <c r="G85" s="699">
        <f t="shared" si="4"/>
        <v>3573453.3119999999</v>
      </c>
      <c r="H85" s="700" t="e">
        <f>ROUND((G85+#REF!),0)</f>
        <v>#REF!</v>
      </c>
    </row>
    <row r="86" spans="1:8" ht="15.75" hidden="1">
      <c r="A86" s="686">
        <f>IF(ISERROR(MATCH(B86,#REF!,0)),0,1)</f>
        <v>0</v>
      </c>
      <c r="B86" s="694" t="s">
        <v>430</v>
      </c>
      <c r="C86" s="695" t="s">
        <v>1037</v>
      </c>
      <c r="D86" s="696" t="s">
        <v>345</v>
      </c>
      <c r="E86" s="697">
        <v>219081.60000000001</v>
      </c>
      <c r="F86" s="698">
        <f t="shared" si="5"/>
        <v>0.02</v>
      </c>
      <c r="G86" s="699">
        <f t="shared" si="4"/>
        <v>223463.23200000002</v>
      </c>
      <c r="H86" s="700" t="e">
        <f>ROUND((G86+#REF!),0)</f>
        <v>#REF!</v>
      </c>
    </row>
    <row r="87" spans="1:8" ht="15.75" hidden="1">
      <c r="A87" s="686">
        <f>IF(ISERROR(MATCH(B87,#REF!,0)),0,1)</f>
        <v>0</v>
      </c>
      <c r="B87" s="694" t="s">
        <v>431</v>
      </c>
      <c r="C87" s="695" t="s">
        <v>1038</v>
      </c>
      <c r="D87" s="696" t="s">
        <v>345</v>
      </c>
      <c r="E87" s="697">
        <v>291696</v>
      </c>
      <c r="F87" s="698">
        <f t="shared" si="5"/>
        <v>0.02</v>
      </c>
      <c r="G87" s="699">
        <f t="shared" si="4"/>
        <v>297529.92</v>
      </c>
      <c r="H87" s="700" t="e">
        <f>ROUND((G87+#REF!),0)</f>
        <v>#REF!</v>
      </c>
    </row>
    <row r="88" spans="1:8" ht="15.75" hidden="1">
      <c r="A88" s="686">
        <f>IF(ISERROR(MATCH(B88,#REF!,0)),0,1)</f>
        <v>0</v>
      </c>
      <c r="B88" s="694" t="s">
        <v>432</v>
      </c>
      <c r="C88" s="695" t="s">
        <v>1039</v>
      </c>
      <c r="D88" s="696" t="s">
        <v>345</v>
      </c>
      <c r="E88" s="697">
        <v>363700.8</v>
      </c>
      <c r="F88" s="698">
        <f t="shared" si="5"/>
        <v>0.02</v>
      </c>
      <c r="G88" s="699">
        <f t="shared" si="4"/>
        <v>370974.81599999999</v>
      </c>
      <c r="H88" s="700" t="e">
        <f>ROUND((G88+#REF!),0)</f>
        <v>#REF!</v>
      </c>
    </row>
    <row r="89" spans="1:8" ht="15.75" hidden="1">
      <c r="A89" s="686">
        <f>IF(ISERROR(MATCH(B89,#REF!,0)),0,1)</f>
        <v>0</v>
      </c>
      <c r="B89" s="694" t="s">
        <v>433</v>
      </c>
      <c r="C89" s="695" t="s">
        <v>1040</v>
      </c>
      <c r="D89" s="696" t="s">
        <v>345</v>
      </c>
      <c r="E89" s="697">
        <v>456004.8</v>
      </c>
      <c r="F89" s="698">
        <f t="shared" si="5"/>
        <v>0.02</v>
      </c>
      <c r="G89" s="699">
        <f t="shared" si="4"/>
        <v>465124.89600000001</v>
      </c>
      <c r="H89" s="700" t="e">
        <f>ROUND((G89+#REF!),0)</f>
        <v>#REF!</v>
      </c>
    </row>
    <row r="90" spans="1:8" ht="15.75" hidden="1">
      <c r="A90" s="686">
        <f>IF(ISERROR(MATCH(B90,#REF!,0)),0,1)</f>
        <v>0</v>
      </c>
      <c r="B90" s="694" t="s">
        <v>434</v>
      </c>
      <c r="C90" s="695" t="s">
        <v>1041</v>
      </c>
      <c r="D90" s="696" t="s">
        <v>345</v>
      </c>
      <c r="E90" s="697">
        <v>571694.4</v>
      </c>
      <c r="F90" s="698">
        <f t="shared" si="5"/>
        <v>0.02</v>
      </c>
      <c r="G90" s="699">
        <f t="shared" si="4"/>
        <v>583128.28800000006</v>
      </c>
      <c r="H90" s="700" t="e">
        <f>ROUND((G90+#REF!),0)</f>
        <v>#REF!</v>
      </c>
    </row>
    <row r="91" spans="1:8" ht="15.75" hidden="1">
      <c r="A91" s="686">
        <f>IF(ISERROR(MATCH(B91,#REF!,0)),0,1)</f>
        <v>0</v>
      </c>
      <c r="B91" s="694" t="s">
        <v>435</v>
      </c>
      <c r="C91" s="695" t="s">
        <v>1042</v>
      </c>
      <c r="D91" s="696" t="s">
        <v>345</v>
      </c>
      <c r="E91" s="697">
        <v>639388.80000000005</v>
      </c>
      <c r="F91" s="698">
        <f t="shared" si="5"/>
        <v>0.02</v>
      </c>
      <c r="G91" s="699">
        <f t="shared" si="4"/>
        <v>652176.576</v>
      </c>
      <c r="H91" s="700" t="e">
        <f>ROUND((G91+#REF!),0)</f>
        <v>#REF!</v>
      </c>
    </row>
    <row r="92" spans="1:8" ht="15.75" hidden="1">
      <c r="A92" s="686">
        <f>IF(ISERROR(MATCH(B92,#REF!,0)),0,1)</f>
        <v>0</v>
      </c>
      <c r="B92" s="694" t="s">
        <v>436</v>
      </c>
      <c r="C92" s="695" t="s">
        <v>1043</v>
      </c>
      <c r="D92" s="696" t="s">
        <v>345</v>
      </c>
      <c r="E92" s="697">
        <v>750153.6</v>
      </c>
      <c r="F92" s="698">
        <f t="shared" si="5"/>
        <v>0.02</v>
      </c>
      <c r="G92" s="699">
        <f t="shared" si="4"/>
        <v>765156.67200000002</v>
      </c>
      <c r="H92" s="700" t="e">
        <f>ROUND((G92+#REF!),0)</f>
        <v>#REF!</v>
      </c>
    </row>
    <row r="93" spans="1:8" ht="15.75" hidden="1">
      <c r="A93" s="686">
        <f>IF(ISERROR(MATCH(B93,#REF!,0)),0,1)</f>
        <v>0</v>
      </c>
      <c r="B93" s="694" t="s">
        <v>437</v>
      </c>
      <c r="C93" s="695" t="s">
        <v>1044</v>
      </c>
      <c r="D93" s="696" t="s">
        <v>345</v>
      </c>
      <c r="E93" s="697">
        <v>832003.2</v>
      </c>
      <c r="F93" s="698">
        <f t="shared" si="5"/>
        <v>0.02</v>
      </c>
      <c r="G93" s="699">
        <f t="shared" si="4"/>
        <v>848643.26399999997</v>
      </c>
      <c r="H93" s="700" t="e">
        <f>ROUND((G93+#REF!),0)</f>
        <v>#REF!</v>
      </c>
    </row>
    <row r="94" spans="1:8" ht="15.75" hidden="1">
      <c r="A94" s="686">
        <f>IF(ISERROR(MATCH(B94,#REF!,0)),0,1)</f>
        <v>0</v>
      </c>
      <c r="B94" s="694" t="s">
        <v>438</v>
      </c>
      <c r="C94" s="695" t="s">
        <v>1045</v>
      </c>
      <c r="D94" s="696" t="s">
        <v>345</v>
      </c>
      <c r="E94" s="697">
        <v>921235.2</v>
      </c>
      <c r="F94" s="698">
        <f t="shared" si="5"/>
        <v>0.02</v>
      </c>
      <c r="G94" s="699">
        <f t="shared" si="4"/>
        <v>939659.90399999998</v>
      </c>
      <c r="H94" s="700" t="e">
        <f>ROUND((G94+#REF!),0)</f>
        <v>#REF!</v>
      </c>
    </row>
    <row r="95" spans="1:8" ht="15.75" hidden="1">
      <c r="A95" s="686">
        <f>IF(ISERROR(MATCH(B95,#REF!,0)),0,1)</f>
        <v>0</v>
      </c>
      <c r="B95" s="694" t="s">
        <v>439</v>
      </c>
      <c r="C95" s="695" t="s">
        <v>1046</v>
      </c>
      <c r="D95" s="696" t="s">
        <v>345</v>
      </c>
      <c r="E95" s="697">
        <v>1099694.3999999999</v>
      </c>
      <c r="F95" s="698">
        <f t="shared" si="5"/>
        <v>0.02</v>
      </c>
      <c r="G95" s="699">
        <f t="shared" ref="G95:G121" si="6">+E95+E95*F95</f>
        <v>1121688.2879999999</v>
      </c>
      <c r="H95" s="700" t="e">
        <f>ROUND((G95+#REF!),0)</f>
        <v>#REF!</v>
      </c>
    </row>
    <row r="96" spans="1:8" ht="15.75" hidden="1">
      <c r="A96" s="686">
        <f>IF(ISERROR(MATCH(B96,#REF!,0)),0,1)</f>
        <v>0</v>
      </c>
      <c r="B96" s="694" t="s">
        <v>440</v>
      </c>
      <c r="C96" s="695" t="s">
        <v>1047</v>
      </c>
      <c r="D96" s="696" t="s">
        <v>345</v>
      </c>
      <c r="E96" s="697">
        <v>1156310.3999999999</v>
      </c>
      <c r="F96" s="698">
        <f t="shared" si="5"/>
        <v>0.02</v>
      </c>
      <c r="G96" s="699">
        <f t="shared" si="6"/>
        <v>1179436.608</v>
      </c>
      <c r="H96" s="700" t="e">
        <f>ROUND((G96+#REF!),0)</f>
        <v>#REF!</v>
      </c>
    </row>
    <row r="97" spans="1:8" ht="15.75" hidden="1">
      <c r="A97" s="686">
        <f>IF(ISERROR(MATCH(B97,#REF!,0)),0,1)</f>
        <v>0</v>
      </c>
      <c r="B97" s="694" t="s">
        <v>441</v>
      </c>
      <c r="C97" s="695" t="s">
        <v>1048</v>
      </c>
      <c r="D97" s="696" t="s">
        <v>345</v>
      </c>
      <c r="E97" s="697">
        <v>1307697.6000000001</v>
      </c>
      <c r="F97" s="698">
        <f t="shared" si="5"/>
        <v>0.02</v>
      </c>
      <c r="G97" s="699">
        <f t="shared" si="6"/>
        <v>1333851.5520000001</v>
      </c>
      <c r="H97" s="700" t="e">
        <f>ROUND((G97+#REF!),0)</f>
        <v>#REF!</v>
      </c>
    </row>
    <row r="98" spans="1:8" ht="15.75" hidden="1">
      <c r="A98" s="686">
        <f>IF(ISERROR(MATCH(B98,#REF!,0)),0,1)</f>
        <v>0</v>
      </c>
      <c r="B98" s="694" t="s">
        <v>442</v>
      </c>
      <c r="C98" s="695" t="s">
        <v>1049</v>
      </c>
      <c r="D98" s="696" t="s">
        <v>345</v>
      </c>
      <c r="E98" s="697">
        <v>1528617.6</v>
      </c>
      <c r="F98" s="698">
        <f t="shared" si="5"/>
        <v>0.02</v>
      </c>
      <c r="G98" s="699">
        <f t="shared" si="6"/>
        <v>1559189.952</v>
      </c>
      <c r="H98" s="700" t="e">
        <f>ROUND((G98+#REF!),0)</f>
        <v>#REF!</v>
      </c>
    </row>
    <row r="99" spans="1:8" ht="15.75" hidden="1">
      <c r="A99" s="686">
        <f>IF(ISERROR(MATCH(B99,#REF!,0)),0,1)</f>
        <v>0</v>
      </c>
      <c r="B99" s="694" t="s">
        <v>443</v>
      </c>
      <c r="C99" s="695" t="s">
        <v>1050</v>
      </c>
      <c r="D99" s="696" t="s">
        <v>345</v>
      </c>
      <c r="E99" s="697">
        <v>1814155.2</v>
      </c>
      <c r="F99" s="698">
        <f t="shared" si="5"/>
        <v>0.02</v>
      </c>
      <c r="G99" s="699">
        <f t="shared" si="6"/>
        <v>1850438.304</v>
      </c>
      <c r="H99" s="700" t="e">
        <f>ROUND((G99+#REF!),0)</f>
        <v>#REF!</v>
      </c>
    </row>
    <row r="100" spans="1:8" ht="15.75" hidden="1">
      <c r="A100" s="686">
        <f>IF(ISERROR(MATCH(B100,#REF!,0)),0,1)</f>
        <v>0</v>
      </c>
      <c r="B100" s="694" t="s">
        <v>444</v>
      </c>
      <c r="C100" s="695" t="s">
        <v>1051</v>
      </c>
      <c r="D100" s="696" t="s">
        <v>345</v>
      </c>
      <c r="E100" s="697">
        <v>2036308.8</v>
      </c>
      <c r="F100" s="698">
        <f t="shared" si="5"/>
        <v>0.02</v>
      </c>
      <c r="G100" s="699">
        <f t="shared" si="6"/>
        <v>2077034.976</v>
      </c>
      <c r="H100" s="700" t="e">
        <f>ROUND((G100+#REF!),0)</f>
        <v>#REF!</v>
      </c>
    </row>
    <row r="101" spans="1:8" ht="15.75" hidden="1">
      <c r="A101" s="686">
        <f>IF(ISERROR(MATCH(B101,#REF!,0)),0,1)</f>
        <v>0</v>
      </c>
      <c r="B101" s="694" t="s">
        <v>445</v>
      </c>
      <c r="C101" s="695" t="s">
        <v>1052</v>
      </c>
      <c r="D101" s="696" t="s">
        <v>345</v>
      </c>
      <c r="E101" s="697">
        <v>2271388.7999999998</v>
      </c>
      <c r="F101" s="698">
        <f t="shared" si="5"/>
        <v>0.02</v>
      </c>
      <c r="G101" s="699">
        <f t="shared" si="6"/>
        <v>2316816.5759999999</v>
      </c>
      <c r="H101" s="700" t="e">
        <f>ROUND((G101+#REF!),0)</f>
        <v>#REF!</v>
      </c>
    </row>
    <row r="102" spans="1:8" ht="15.75" hidden="1">
      <c r="A102" s="686">
        <f>IF(ISERROR(MATCH(B102,#REF!,0)),0,1)</f>
        <v>0</v>
      </c>
      <c r="B102" s="694" t="s">
        <v>446</v>
      </c>
      <c r="C102" s="695" t="s">
        <v>1053</v>
      </c>
      <c r="D102" s="696" t="s">
        <v>345</v>
      </c>
      <c r="E102" s="697">
        <v>2891078.4</v>
      </c>
      <c r="F102" s="698">
        <f t="shared" si="5"/>
        <v>0.02</v>
      </c>
      <c r="G102" s="699">
        <f t="shared" si="6"/>
        <v>2948899.9679999999</v>
      </c>
      <c r="H102" s="700" t="e">
        <f>ROUND((G102+#REF!),0)</f>
        <v>#REF!</v>
      </c>
    </row>
    <row r="103" spans="1:8" ht="15.75" hidden="1">
      <c r="A103" s="686">
        <f>IF(ISERROR(MATCH(B103,#REF!,0)),0,1)</f>
        <v>0</v>
      </c>
      <c r="B103" s="694" t="s">
        <v>447</v>
      </c>
      <c r="C103" s="695" t="s">
        <v>1054</v>
      </c>
      <c r="D103" s="696" t="s">
        <v>345</v>
      </c>
      <c r="E103" s="697">
        <v>3567384</v>
      </c>
      <c r="F103" s="698">
        <f t="shared" si="5"/>
        <v>0.02</v>
      </c>
      <c r="G103" s="699">
        <f t="shared" si="6"/>
        <v>3638731.68</v>
      </c>
      <c r="H103" s="700" t="e">
        <f>ROUND((G103+#REF!),0)</f>
        <v>#REF!</v>
      </c>
    </row>
    <row r="104" spans="1:8" ht="15.75" hidden="1">
      <c r="A104" s="686">
        <f>IF(ISERROR(MATCH(B104,#REF!,0)),0,1)</f>
        <v>0</v>
      </c>
      <c r="B104" s="694" t="s">
        <v>448</v>
      </c>
      <c r="C104" s="695" t="s">
        <v>1055</v>
      </c>
      <c r="D104" s="696" t="s">
        <v>345</v>
      </c>
      <c r="E104" s="697">
        <v>249235.20000000001</v>
      </c>
      <c r="F104" s="698">
        <f t="shared" si="5"/>
        <v>0.02</v>
      </c>
      <c r="G104" s="699">
        <f t="shared" si="6"/>
        <v>254219.90400000001</v>
      </c>
      <c r="H104" s="700" t="e">
        <f>ROUND((G104+#REF!),0)</f>
        <v>#REF!</v>
      </c>
    </row>
    <row r="105" spans="1:8" ht="15.75" hidden="1">
      <c r="A105" s="686">
        <f>IF(ISERROR(MATCH(B105,#REF!,0)),0,1)</f>
        <v>0</v>
      </c>
      <c r="B105" s="694" t="s">
        <v>449</v>
      </c>
      <c r="C105" s="695" t="s">
        <v>1056</v>
      </c>
      <c r="D105" s="696" t="s">
        <v>345</v>
      </c>
      <c r="E105" s="697">
        <v>332928</v>
      </c>
      <c r="F105" s="698">
        <f t="shared" si="5"/>
        <v>0.02</v>
      </c>
      <c r="G105" s="699">
        <f t="shared" si="6"/>
        <v>339586.56</v>
      </c>
      <c r="H105" s="700" t="e">
        <f>ROUND((G105+#REF!),0)</f>
        <v>#REF!</v>
      </c>
    </row>
    <row r="106" spans="1:8" ht="15.75" hidden="1">
      <c r="A106" s="686">
        <f>IF(ISERROR(MATCH(B106,#REF!,0)),0,1)</f>
        <v>0</v>
      </c>
      <c r="B106" s="694" t="s">
        <v>450</v>
      </c>
      <c r="C106" s="695" t="s">
        <v>1057</v>
      </c>
      <c r="D106" s="696" t="s">
        <v>345</v>
      </c>
      <c r="E106" s="697">
        <v>417235.20000000001</v>
      </c>
      <c r="F106" s="698">
        <f t="shared" si="5"/>
        <v>0.02</v>
      </c>
      <c r="G106" s="699">
        <f t="shared" si="6"/>
        <v>425579.90400000004</v>
      </c>
      <c r="H106" s="700" t="e">
        <f>ROUND((G106+#REF!),0)</f>
        <v>#REF!</v>
      </c>
    </row>
    <row r="107" spans="1:8" ht="15.75" hidden="1">
      <c r="A107" s="686">
        <f>IF(ISERROR(MATCH(B107,#REF!,0)),0,1)</f>
        <v>0</v>
      </c>
      <c r="B107" s="694" t="s">
        <v>451</v>
      </c>
      <c r="C107" s="695" t="s">
        <v>1058</v>
      </c>
      <c r="D107" s="696" t="s">
        <v>345</v>
      </c>
      <c r="E107" s="697">
        <v>523080</v>
      </c>
      <c r="F107" s="698">
        <f t="shared" si="5"/>
        <v>0.02</v>
      </c>
      <c r="G107" s="699">
        <f t="shared" si="6"/>
        <v>533541.6</v>
      </c>
      <c r="H107" s="700" t="e">
        <f>ROUND((G107+#REF!),0)</f>
        <v>#REF!</v>
      </c>
    </row>
    <row r="108" spans="1:8" ht="15.75" hidden="1">
      <c r="A108" s="686">
        <f>IF(ISERROR(MATCH(B108,#REF!,0)),0,1)</f>
        <v>0</v>
      </c>
      <c r="B108" s="694" t="s">
        <v>452</v>
      </c>
      <c r="C108" s="695" t="s">
        <v>1059</v>
      </c>
      <c r="D108" s="696" t="s">
        <v>345</v>
      </c>
      <c r="E108" s="697">
        <v>654772.80000000005</v>
      </c>
      <c r="F108" s="698">
        <f t="shared" si="5"/>
        <v>0.02</v>
      </c>
      <c r="G108" s="699">
        <f t="shared" si="6"/>
        <v>667868.25600000005</v>
      </c>
      <c r="H108" s="700" t="e">
        <f>ROUND((G108+#REF!),0)</f>
        <v>#REF!</v>
      </c>
    </row>
    <row r="109" spans="1:8" ht="15.75" hidden="1">
      <c r="A109" s="686">
        <f>IF(ISERROR(MATCH(B109,#REF!,0)),0,1)</f>
        <v>0</v>
      </c>
      <c r="B109" s="694" t="s">
        <v>453</v>
      </c>
      <c r="C109" s="695" t="s">
        <v>1060</v>
      </c>
      <c r="D109" s="696" t="s">
        <v>345</v>
      </c>
      <c r="E109" s="697">
        <v>732931.2</v>
      </c>
      <c r="F109" s="698">
        <f t="shared" si="5"/>
        <v>0.02</v>
      </c>
      <c r="G109" s="699">
        <f t="shared" si="6"/>
        <v>747589.82399999991</v>
      </c>
      <c r="H109" s="700" t="e">
        <f>ROUND((G109+#REF!),0)</f>
        <v>#REF!</v>
      </c>
    </row>
    <row r="110" spans="1:8" ht="15.75" hidden="1">
      <c r="A110" s="686">
        <f>IF(ISERROR(MATCH(B110,#REF!,0)),0,1)</f>
        <v>0</v>
      </c>
      <c r="B110" s="694" t="s">
        <v>454</v>
      </c>
      <c r="C110" s="695" t="s">
        <v>1061</v>
      </c>
      <c r="D110" s="696" t="s">
        <v>345</v>
      </c>
      <c r="E110" s="697">
        <v>859694.4</v>
      </c>
      <c r="F110" s="698">
        <f t="shared" si="5"/>
        <v>0.02</v>
      </c>
      <c r="G110" s="699">
        <f t="shared" si="6"/>
        <v>876888.28800000006</v>
      </c>
      <c r="H110" s="700" t="e">
        <f>ROUND((G110+#REF!),0)</f>
        <v>#REF!</v>
      </c>
    </row>
    <row r="111" spans="1:8" ht="15.75" hidden="1">
      <c r="A111" s="686">
        <f>IF(ISERROR(MATCH(B111,#REF!,0)),0,1)</f>
        <v>0</v>
      </c>
      <c r="B111" s="694" t="s">
        <v>455</v>
      </c>
      <c r="C111" s="695" t="s">
        <v>1062</v>
      </c>
      <c r="D111" s="696" t="s">
        <v>345</v>
      </c>
      <c r="E111" s="697">
        <v>961238.4</v>
      </c>
      <c r="F111" s="698">
        <f t="shared" si="5"/>
        <v>0.02</v>
      </c>
      <c r="G111" s="699">
        <f t="shared" si="6"/>
        <v>980463.16800000006</v>
      </c>
      <c r="H111" s="700" t="e">
        <f>ROUND((G111+#REF!),0)</f>
        <v>#REF!</v>
      </c>
    </row>
    <row r="112" spans="1:8" ht="15.75" hidden="1">
      <c r="A112" s="686">
        <f>IF(ISERROR(MATCH(B112,#REF!,0)),0,1)</f>
        <v>0</v>
      </c>
      <c r="B112" s="694" t="s">
        <v>456</v>
      </c>
      <c r="C112" s="695" t="s">
        <v>1063</v>
      </c>
      <c r="D112" s="696" t="s">
        <v>345</v>
      </c>
      <c r="E112" s="697">
        <v>1018464</v>
      </c>
      <c r="F112" s="698">
        <f t="shared" si="5"/>
        <v>0.02</v>
      </c>
      <c r="G112" s="699">
        <f t="shared" si="6"/>
        <v>1038833.28</v>
      </c>
      <c r="H112" s="700" t="e">
        <f>ROUND((G112+#REF!),0)</f>
        <v>#REF!</v>
      </c>
    </row>
    <row r="113" spans="1:15" ht="15.75" hidden="1">
      <c r="A113" s="686">
        <f>IF(ISERROR(MATCH(B113,#REF!,0)),0,1)</f>
        <v>0</v>
      </c>
      <c r="B113" s="694" t="s">
        <v>457</v>
      </c>
      <c r="C113" s="695" t="s">
        <v>1064</v>
      </c>
      <c r="D113" s="696" t="s">
        <v>345</v>
      </c>
      <c r="E113" s="697">
        <v>1166774.3999999999</v>
      </c>
      <c r="F113" s="698">
        <f t="shared" si="5"/>
        <v>0.02</v>
      </c>
      <c r="G113" s="699">
        <f t="shared" si="6"/>
        <v>1190109.8879999998</v>
      </c>
      <c r="H113" s="700" t="e">
        <f>ROUND((G113+#REF!),0)</f>
        <v>#REF!</v>
      </c>
    </row>
    <row r="114" spans="1:15" ht="15.75" hidden="1">
      <c r="A114" s="686">
        <f>IF(ISERROR(MATCH(B114,#REF!,0)),0,1)</f>
        <v>0</v>
      </c>
      <c r="B114" s="694" t="s">
        <v>458</v>
      </c>
      <c r="C114" s="695" t="s">
        <v>1065</v>
      </c>
      <c r="D114" s="696" t="s">
        <v>345</v>
      </c>
      <c r="E114" s="697">
        <v>1326772.8</v>
      </c>
      <c r="F114" s="698">
        <f t="shared" ref="F114:F121" si="7">$F$9</f>
        <v>0.02</v>
      </c>
      <c r="G114" s="699">
        <f t="shared" si="6"/>
        <v>1353308.2560000001</v>
      </c>
      <c r="H114" s="700" t="e">
        <f>ROUND((G114+#REF!),0)</f>
        <v>#REF!</v>
      </c>
    </row>
    <row r="115" spans="1:15" ht="15.75" hidden="1">
      <c r="A115" s="686">
        <f>IF(ISERROR(MATCH(B115,#REF!,0)),0,1)</f>
        <v>0</v>
      </c>
      <c r="B115" s="694" t="s">
        <v>459</v>
      </c>
      <c r="C115" s="695" t="s">
        <v>1066</v>
      </c>
      <c r="D115" s="696" t="s">
        <v>345</v>
      </c>
      <c r="E115" s="697">
        <v>1501540.8</v>
      </c>
      <c r="F115" s="698">
        <f t="shared" si="7"/>
        <v>0.02</v>
      </c>
      <c r="G115" s="699">
        <f t="shared" si="6"/>
        <v>1531571.6160000002</v>
      </c>
      <c r="H115" s="700" t="e">
        <f>ROUND((G115+#REF!),0)</f>
        <v>#REF!</v>
      </c>
    </row>
    <row r="116" spans="1:15" ht="15.75" hidden="1">
      <c r="A116" s="686">
        <f>IF(ISERROR(MATCH(B116,#REF!,0)),0,1)</f>
        <v>0</v>
      </c>
      <c r="B116" s="694" t="s">
        <v>460</v>
      </c>
      <c r="C116" s="695" t="s">
        <v>1067</v>
      </c>
      <c r="D116" s="696" t="s">
        <v>345</v>
      </c>
      <c r="E116" s="697">
        <v>1678771.2</v>
      </c>
      <c r="F116" s="698">
        <f t="shared" si="7"/>
        <v>0.02</v>
      </c>
      <c r="G116" s="699">
        <f t="shared" si="6"/>
        <v>1712346.6239999998</v>
      </c>
      <c r="H116" s="700" t="e">
        <f>ROUND((G116+#REF!),0)</f>
        <v>#REF!</v>
      </c>
    </row>
    <row r="117" spans="1:15" ht="15.75" hidden="1">
      <c r="A117" s="686">
        <f>IF(ISERROR(MATCH(B117,#REF!,0)),0,1)</f>
        <v>0</v>
      </c>
      <c r="B117" s="694" t="s">
        <v>461</v>
      </c>
      <c r="C117" s="695" t="s">
        <v>1068</v>
      </c>
      <c r="D117" s="696" t="s">
        <v>345</v>
      </c>
      <c r="E117" s="697">
        <v>2081236.8</v>
      </c>
      <c r="F117" s="698">
        <f t="shared" si="7"/>
        <v>0.02</v>
      </c>
      <c r="G117" s="699">
        <f t="shared" si="6"/>
        <v>2122861.5359999998</v>
      </c>
      <c r="H117" s="700" t="e">
        <f>ROUND((G117+#REF!),0)</f>
        <v>#REF!</v>
      </c>
    </row>
    <row r="118" spans="1:15" ht="15.75" hidden="1">
      <c r="A118" s="686">
        <f>IF(ISERROR(MATCH(B118,#REF!,0)),0,1)</f>
        <v>0</v>
      </c>
      <c r="B118" s="694" t="s">
        <v>462</v>
      </c>
      <c r="C118" s="695" t="s">
        <v>1069</v>
      </c>
      <c r="D118" s="696" t="s">
        <v>345</v>
      </c>
      <c r="E118" s="697">
        <v>2499081.6</v>
      </c>
      <c r="F118" s="698">
        <f t="shared" si="7"/>
        <v>0.02</v>
      </c>
      <c r="G118" s="699">
        <f t="shared" si="6"/>
        <v>2549063.2320000003</v>
      </c>
      <c r="H118" s="700" t="e">
        <f>ROUND((G118+#REF!),0)</f>
        <v>#REF!</v>
      </c>
    </row>
    <row r="119" spans="1:15" ht="15.75" hidden="1">
      <c r="A119" s="686">
        <f>IF(ISERROR(MATCH(B119,#REF!,0)),0,1)</f>
        <v>0</v>
      </c>
      <c r="B119" s="694" t="s">
        <v>463</v>
      </c>
      <c r="C119" s="695" t="s">
        <v>1070</v>
      </c>
      <c r="D119" s="696" t="s">
        <v>345</v>
      </c>
      <c r="E119" s="697">
        <v>2729232</v>
      </c>
      <c r="F119" s="698">
        <f t="shared" si="7"/>
        <v>0.02</v>
      </c>
      <c r="G119" s="699">
        <f t="shared" si="6"/>
        <v>2783816.64</v>
      </c>
      <c r="H119" s="700" t="e">
        <f>ROUND((G119+#REF!),0)</f>
        <v>#REF!</v>
      </c>
    </row>
    <row r="120" spans="1:15" ht="15.75" hidden="1">
      <c r="A120" s="686">
        <f>IF(ISERROR(MATCH(B120,#REF!,0)),0,1)</f>
        <v>0</v>
      </c>
      <c r="B120" s="694" t="s">
        <v>464</v>
      </c>
      <c r="C120" s="695" t="s">
        <v>1071</v>
      </c>
      <c r="D120" s="696" t="s">
        <v>345</v>
      </c>
      <c r="E120" s="697">
        <v>3473846.4</v>
      </c>
      <c r="F120" s="698">
        <f t="shared" si="7"/>
        <v>0.02</v>
      </c>
      <c r="G120" s="699">
        <f t="shared" si="6"/>
        <v>3543323.3279999997</v>
      </c>
      <c r="H120" s="700" t="e">
        <f>ROUND((G120+#REF!),0)</f>
        <v>#REF!</v>
      </c>
    </row>
    <row r="121" spans="1:15" ht="15.75" hidden="1">
      <c r="A121" s="686">
        <f>IF(ISERROR(MATCH(B121,#REF!,0)),0,1)</f>
        <v>0</v>
      </c>
      <c r="B121" s="694" t="s">
        <v>465</v>
      </c>
      <c r="C121" s="695" t="s">
        <v>1072</v>
      </c>
      <c r="D121" s="696" t="s">
        <v>345</v>
      </c>
      <c r="E121" s="697">
        <v>4284926.4000000004</v>
      </c>
      <c r="F121" s="698">
        <f t="shared" si="7"/>
        <v>0.02</v>
      </c>
      <c r="G121" s="699">
        <f t="shared" si="6"/>
        <v>4370624.9280000003</v>
      </c>
      <c r="H121" s="700" t="e">
        <f>ROUND((G121+#REF!),0)</f>
        <v>#REF!</v>
      </c>
    </row>
    <row r="122" spans="1:15">
      <c r="J122" s="441"/>
      <c r="K122" s="441"/>
      <c r="L122" s="441"/>
      <c r="M122" s="441"/>
      <c r="N122" s="441"/>
      <c r="O122" s="441"/>
    </row>
    <row r="123" spans="1:15">
      <c r="E123" s="749"/>
      <c r="F123" s="750"/>
      <c r="G123" s="751"/>
      <c r="H123" s="750"/>
      <c r="I123" s="441"/>
      <c r="J123" s="441"/>
      <c r="K123" s="441"/>
      <c r="L123" s="441"/>
      <c r="M123" s="441"/>
      <c r="N123" s="441"/>
      <c r="O123" s="441"/>
    </row>
    <row r="124" spans="1:15">
      <c r="E124" s="441"/>
      <c r="F124" s="750"/>
      <c r="G124" s="751"/>
      <c r="H124" s="750"/>
      <c r="I124" s="441"/>
      <c r="J124" s="441"/>
      <c r="K124" s="441"/>
      <c r="L124" s="441"/>
      <c r="M124" s="441"/>
      <c r="N124" s="441"/>
      <c r="O124" s="441"/>
    </row>
    <row r="125" spans="1:15">
      <c r="E125" s="441"/>
      <c r="F125" s="750"/>
      <c r="G125" s="751"/>
      <c r="H125" s="750"/>
      <c r="I125" s="441"/>
      <c r="J125" s="441"/>
      <c r="K125" s="441"/>
      <c r="L125" s="441"/>
      <c r="M125" s="441"/>
      <c r="N125" s="441"/>
      <c r="O125" s="441"/>
    </row>
    <row r="126" spans="1:15">
      <c r="E126" s="441"/>
      <c r="F126" s="750"/>
      <c r="G126" s="751"/>
      <c r="H126" s="750"/>
      <c r="I126" s="441"/>
      <c r="J126" s="441"/>
      <c r="K126" s="441"/>
      <c r="L126" s="441"/>
      <c r="M126" s="441"/>
      <c r="N126" s="441"/>
      <c r="O126" s="441"/>
    </row>
    <row r="127" spans="1:15">
      <c r="E127" s="441"/>
      <c r="F127" s="750"/>
      <c r="G127" s="751"/>
      <c r="H127" s="750"/>
      <c r="I127" s="441"/>
      <c r="J127" s="441"/>
      <c r="K127" s="441"/>
    </row>
    <row r="128" spans="1:15">
      <c r="E128" s="441"/>
      <c r="F128" s="750"/>
      <c r="G128" s="751"/>
      <c r="H128" s="750"/>
      <c r="I128" s="441"/>
      <c r="J128" s="441"/>
      <c r="K128" s="441"/>
    </row>
    <row r="129" spans="5:11">
      <c r="E129" s="441"/>
      <c r="F129" s="750"/>
      <c r="G129" s="751"/>
      <c r="H129" s="750"/>
      <c r="I129" s="441"/>
      <c r="J129" s="441"/>
      <c r="K129" s="441"/>
    </row>
    <row r="130" spans="5:11">
      <c r="E130" s="441"/>
      <c r="F130" s="750"/>
      <c r="G130" s="751"/>
      <c r="H130" s="750"/>
      <c r="I130" s="441"/>
      <c r="J130" s="441"/>
      <c r="K130" s="441"/>
    </row>
    <row r="131" spans="5:11">
      <c r="E131" s="441"/>
      <c r="F131" s="750"/>
      <c r="G131" s="751"/>
      <c r="H131" s="750"/>
      <c r="I131" s="441"/>
      <c r="J131" s="441"/>
      <c r="K131" s="441"/>
    </row>
    <row r="132" spans="5:11">
      <c r="E132" s="441"/>
      <c r="F132" s="441"/>
      <c r="G132" s="441"/>
      <c r="H132" s="441"/>
      <c r="I132" s="441"/>
      <c r="J132" s="441"/>
      <c r="K132" s="441"/>
    </row>
    <row r="133" spans="5:11">
      <c r="E133" s="441"/>
      <c r="F133" s="441"/>
      <c r="G133" s="441"/>
      <c r="H133" s="441"/>
      <c r="I133" s="441"/>
      <c r="J133" s="441"/>
      <c r="K133" s="441"/>
    </row>
    <row r="134" spans="5:11">
      <c r="E134" s="441"/>
      <c r="F134" s="441"/>
      <c r="G134" s="441"/>
      <c r="H134" s="441"/>
      <c r="I134" s="441"/>
      <c r="J134" s="441"/>
      <c r="K134" s="441"/>
    </row>
  </sheetData>
  <autoFilter ref="A1:H121">
    <filterColumn colId="0">
      <filters>
        <filter val="1"/>
      </filters>
    </filterColumn>
  </autoFilter>
  <mergeCells count="2">
    <mergeCell ref="C7:H7"/>
    <mergeCell ref="C8:H8"/>
  </mergeCells>
  <printOptions horizontalCentered="1"/>
  <pageMargins left="0.70866141732283472" right="0.70866141732283472" top="1.5748031496062993" bottom="0.62992125984251968" header="0.31496062992125984" footer="0.31496062992125984"/>
  <pageSetup paperSize="120" scale="77" orientation="landscape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7">
    <tabColor theme="8" tint="0.39997558519241921"/>
    <pageSetUpPr fitToPage="1"/>
  </sheetPr>
  <dimension ref="A1:S121"/>
  <sheetViews>
    <sheetView topLeftCell="B13" workbookViewId="0">
      <selection activeCell="C13" sqref="C13"/>
    </sheetView>
  </sheetViews>
  <sheetFormatPr baseColWidth="10" defaultColWidth="12.5703125" defaultRowHeight="15"/>
  <cols>
    <col min="1" max="1" width="36.85546875" style="754" bestFit="1" customWidth="1"/>
    <col min="2" max="2" width="12" style="754" bestFit="1" customWidth="1"/>
    <col min="3" max="10" width="14.85546875" style="754" customWidth="1"/>
    <col min="11" max="12" width="12.28515625" style="754" customWidth="1"/>
    <col min="13" max="16" width="12.85546875" style="754" bestFit="1" customWidth="1"/>
    <col min="17" max="18" width="9.28515625" style="754" bestFit="1" customWidth="1"/>
    <col min="19" max="28" width="9.42578125" style="754" customWidth="1"/>
    <col min="29" max="16384" width="12.5703125" style="754"/>
  </cols>
  <sheetData>
    <row r="1" spans="1:13" ht="26.25" customHeight="1">
      <c r="A1" s="1447" t="s">
        <v>1316</v>
      </c>
      <c r="B1" s="1447"/>
      <c r="C1" s="1447"/>
      <c r="D1" s="1447"/>
      <c r="E1" s="1447"/>
      <c r="F1" s="1447"/>
      <c r="G1" s="1447"/>
      <c r="H1" s="1447"/>
      <c r="I1" s="753"/>
      <c r="J1" s="753"/>
    </row>
    <row r="2" spans="1:13">
      <c r="A2" s="755"/>
      <c r="B2" s="755"/>
      <c r="C2" s="755"/>
      <c r="D2" s="755"/>
      <c r="E2" s="755"/>
      <c r="F2" s="755"/>
      <c r="G2" s="1448"/>
      <c r="H2" s="1448"/>
      <c r="I2" s="1448"/>
      <c r="J2" s="1448"/>
    </row>
    <row r="3" spans="1:13">
      <c r="C3" s="756" t="s">
        <v>1094</v>
      </c>
      <c r="D3" s="756" t="s">
        <v>1166</v>
      </c>
      <c r="E3" s="756" t="s">
        <v>1167</v>
      </c>
      <c r="F3" s="756" t="s">
        <v>1168</v>
      </c>
      <c r="G3" s="757"/>
      <c r="H3" s="757"/>
      <c r="I3" s="757"/>
      <c r="J3" s="757"/>
    </row>
    <row r="4" spans="1:13">
      <c r="A4" s="1314" t="s">
        <v>1169</v>
      </c>
      <c r="B4" s="1315" t="s">
        <v>1487</v>
      </c>
      <c r="C4" s="1316">
        <f ca="1">SUM(D4:F4)</f>
        <v>3519.433547138794</v>
      </c>
      <c r="D4" s="1317">
        <f ca="1">SUMIF('tabla dinamica de cantidades'!$AV$5:$BE$1989,"PLUVIAL PROYECTADO",'tabla dinamica de cantidades'!$AG$5:$AG$119)</f>
        <v>2758.9799496092942</v>
      </c>
      <c r="E4" s="1317">
        <f ca="1">SUMIF('tabla dinamica de cantidades'!$AV$5:$AV$1989,"PLUVIAL PROYECTADO",'tabla dinamica de cantidades'!$AH$5:$AH$989)</f>
        <v>755.36228517137624</v>
      </c>
      <c r="F4" s="1317">
        <f ca="1">SUMIF('tabla dinamica de cantidades'!$AV$5:$AV$1989,"PLUVIAL PROYECTADO",'tabla dinamica de cantidades'!$AI$5:$AI$989)</f>
        <v>5.0913123581235311</v>
      </c>
      <c r="G4" s="757"/>
      <c r="H4" s="761"/>
      <c r="I4" s="761"/>
      <c r="J4" s="762"/>
    </row>
    <row r="5" spans="1:13">
      <c r="A5" s="763" t="s">
        <v>1100</v>
      </c>
      <c r="B5" s="758" t="s">
        <v>1099</v>
      </c>
      <c r="C5" s="760">
        <f ca="1">SUMIF('tabla dinamica de cantidades'!$AV$5:$AV$1989,"PLUVIAL PROYECTADO",'tabla dinamica de cantidades'!$AJ$5:$AJ$119)+SUMIF('tabla dinamica de cantidades'!$AV$5:$AV$1989,"PLUVIAL PROYECTADO",'tabla dinamica de cantidades'!$AK$5:$AK$119)</f>
        <v>378.63191940142815</v>
      </c>
      <c r="D5" s="760">
        <f>B99</f>
        <v>95.4</v>
      </c>
      <c r="E5" s="760"/>
      <c r="F5" s="764">
        <f ca="1">TRUNC(C5+D5,2)</f>
        <v>474.03</v>
      </c>
      <c r="G5" s="757"/>
      <c r="H5" s="765"/>
      <c r="I5" s="766"/>
      <c r="J5" s="767"/>
    </row>
    <row r="6" spans="1:13">
      <c r="A6" s="768" t="s">
        <v>1101</v>
      </c>
      <c r="B6" s="758" t="s">
        <v>1099</v>
      </c>
      <c r="C6" s="759">
        <f>SUMIF('tabla dinamica de cantidades'!$AV$5:$AV$1989,"PLUVIAL PROYECTADO",'tabla dinamica de cantidades'!$AL$5:$AL$1989)+SUMIF('tabla dinamica de cantidades'!$AV$5:$AV$1989,"PLUVIAL PROYECTADO",'tabla dinamica de cantidades'!$AM$5:$AM$1989)</f>
        <v>378.63191940142821</v>
      </c>
      <c r="D6" s="769">
        <f>B100</f>
        <v>40.429999999999964</v>
      </c>
      <c r="E6" s="770"/>
      <c r="F6" s="764">
        <f>TRUNC(C6+D6-E6,2)</f>
        <v>419.06</v>
      </c>
      <c r="G6" s="771"/>
    </row>
    <row r="7" spans="1:13">
      <c r="A7" s="763" t="s">
        <v>1102</v>
      </c>
      <c r="B7" s="758" t="s">
        <v>1099</v>
      </c>
      <c r="C7" s="759">
        <f ca="1">SUMIF('tabla dinamica de cantidades'!$AV$5:$AV$1989,"PLUVIAL PROYECTADO",'tabla dinamica de cantidades'!$AO$5:$AO$989)</f>
        <v>976.13625416379386</v>
      </c>
      <c r="D7" s="759">
        <f>B99+B100+B101+B102+B103</f>
        <v>271.64</v>
      </c>
      <c r="E7" s="770">
        <f ca="1">H22+H23</f>
        <v>760.05</v>
      </c>
      <c r="F7" s="764">
        <f ca="1">TRUNC(SUM(C7,D7,E7),2)</f>
        <v>2007.82</v>
      </c>
    </row>
    <row r="8" spans="1:13">
      <c r="A8" s="763" t="s">
        <v>1103</v>
      </c>
      <c r="B8" s="758" t="s">
        <v>1099</v>
      </c>
      <c r="C8" s="759">
        <f>TRUNC(SUMIF('tabla dinamica de cantidades'!$AV$5:$AV$1989,"PLUVIAL PROYECTADO",'tabla dinamica de cantidades'!$AN$5:$AN$1989)-C9-C10-K50-L50-M50,2)</f>
        <v>1852.45</v>
      </c>
      <c r="D8" s="773"/>
      <c r="E8" s="773"/>
      <c r="F8" s="773"/>
    </row>
    <row r="9" spans="1:13">
      <c r="A9" s="763" t="s">
        <v>1104</v>
      </c>
      <c r="B9" s="758" t="s">
        <v>1099</v>
      </c>
      <c r="C9" s="759">
        <f>SUM(O50,O85)</f>
        <v>292.64999999999998</v>
      </c>
      <c r="D9" s="859">
        <f>B101</f>
        <v>56.59</v>
      </c>
      <c r="E9" s="773"/>
      <c r="L9" s="780"/>
      <c r="M9" s="780"/>
    </row>
    <row r="10" spans="1:13">
      <c r="A10" s="763" t="s">
        <v>1105</v>
      </c>
      <c r="B10" s="758" t="s">
        <v>1099</v>
      </c>
      <c r="C10" s="759">
        <f>SUM(P50,P85)</f>
        <v>234.12</v>
      </c>
      <c r="D10" s="755"/>
      <c r="E10" s="773"/>
      <c r="G10" s="1449" t="s">
        <v>1170</v>
      </c>
      <c r="H10" s="1449"/>
      <c r="I10" s="1449"/>
      <c r="J10" s="1449"/>
      <c r="L10" s="780"/>
      <c r="M10" s="780"/>
    </row>
    <row r="11" spans="1:13">
      <c r="A11" s="1319" t="s">
        <v>1107</v>
      </c>
      <c r="B11" s="1320" t="s">
        <v>0</v>
      </c>
      <c r="C11" s="1327">
        <v>0</v>
      </c>
      <c r="D11" s="773"/>
      <c r="E11" s="773"/>
      <c r="G11" s="774" t="s">
        <v>1108</v>
      </c>
      <c r="H11" s="774" t="s">
        <v>1095</v>
      </c>
      <c r="I11" s="774" t="s">
        <v>1096</v>
      </c>
      <c r="J11" s="774" t="s">
        <v>1097</v>
      </c>
      <c r="L11" s="780"/>
      <c r="M11" s="780"/>
    </row>
    <row r="12" spans="1:13">
      <c r="A12" s="763" t="s">
        <v>1109</v>
      </c>
      <c r="B12" s="758" t="s">
        <v>0</v>
      </c>
      <c r="C12" s="1313">
        <f ca="1">ROUND(SUMIF('tabla dinamica de cantidades'!$AV$5:$AV$1989,"PLUVIAL PROYECTADO",'tabla dinamica de cantidades'!$AT$5:$AT$119),0)</f>
        <v>124</v>
      </c>
      <c r="D12" s="773"/>
      <c r="E12" s="773"/>
      <c r="G12" s="860" t="s">
        <v>1110</v>
      </c>
      <c r="H12" s="861">
        <f t="shared" ref="H12:J13" ca="1" si="0">TRUNC(D$4*$K12,2)</f>
        <v>2207.1799999999998</v>
      </c>
      <c r="I12" s="861">
        <f t="shared" ca="1" si="0"/>
        <v>604.28</v>
      </c>
      <c r="J12" s="861">
        <f t="shared" ca="1" si="0"/>
        <v>4.07</v>
      </c>
      <c r="K12" s="777">
        <v>0.8</v>
      </c>
      <c r="L12" s="780"/>
      <c r="M12" s="780"/>
    </row>
    <row r="13" spans="1:13">
      <c r="A13" s="763" t="s">
        <v>1111</v>
      </c>
      <c r="B13" s="758" t="s">
        <v>1</v>
      </c>
      <c r="C13" s="1313">
        <f>COUNTIFS('tabla dinamica de cantidades'!AX5:AX1989,"POZO",'tabla dinamica de cantidades'!AV5:AV1989,"PLUVIAL PROYECTADO")</f>
        <v>51</v>
      </c>
      <c r="D13" s="773"/>
      <c r="E13" s="773"/>
      <c r="G13" s="862" t="s">
        <v>1112</v>
      </c>
      <c r="H13" s="861">
        <f t="shared" ca="1" si="0"/>
        <v>551.79</v>
      </c>
      <c r="I13" s="861">
        <f t="shared" ca="1" si="0"/>
        <v>151.07</v>
      </c>
      <c r="J13" s="861">
        <f t="shared" ca="1" si="0"/>
        <v>1.01</v>
      </c>
      <c r="K13" s="777">
        <f>1-K12</f>
        <v>0.19999999999999996</v>
      </c>
      <c r="L13" s="780"/>
      <c r="M13" s="780"/>
    </row>
    <row r="14" spans="1:13">
      <c r="A14" s="763" t="s">
        <v>1113</v>
      </c>
      <c r="B14" s="758" t="s">
        <v>1</v>
      </c>
      <c r="C14" s="1313">
        <f>C13</f>
        <v>51</v>
      </c>
      <c r="D14" s="773"/>
      <c r="E14" s="773"/>
      <c r="G14" s="1450" t="s">
        <v>1171</v>
      </c>
      <c r="H14" s="1450"/>
      <c r="I14" s="1450"/>
      <c r="J14" s="1450"/>
      <c r="L14" s="780"/>
      <c r="M14" s="780"/>
    </row>
    <row r="15" spans="1:13">
      <c r="A15" s="1312" t="s">
        <v>1485</v>
      </c>
      <c r="B15" s="758" t="s">
        <v>1</v>
      </c>
      <c r="C15" s="1313">
        <f t="shared" ref="C15:C16" si="1">C14</f>
        <v>51</v>
      </c>
      <c r="D15" s="773"/>
      <c r="E15" s="773"/>
      <c r="G15" s="782" t="s">
        <v>1108</v>
      </c>
      <c r="H15" s="782" t="s">
        <v>1095</v>
      </c>
      <c r="I15" s="782" t="s">
        <v>1096</v>
      </c>
      <c r="J15" s="782" t="s">
        <v>1097</v>
      </c>
      <c r="L15" s="780"/>
      <c r="M15" s="780"/>
    </row>
    <row r="16" spans="1:13">
      <c r="A16" s="1321" t="s">
        <v>1486</v>
      </c>
      <c r="B16" s="1322" t="s">
        <v>1</v>
      </c>
      <c r="C16" s="1323">
        <f t="shared" si="1"/>
        <v>51</v>
      </c>
      <c r="D16" s="773"/>
      <c r="E16" s="773"/>
      <c r="G16" s="863" t="s">
        <v>1110</v>
      </c>
      <c r="H16" s="864">
        <v>0</v>
      </c>
      <c r="I16" s="864">
        <v>0</v>
      </c>
      <c r="J16" s="864">
        <f>$D$5*0</f>
        <v>0</v>
      </c>
      <c r="K16" s="780"/>
      <c r="L16" s="780"/>
      <c r="M16" s="780"/>
    </row>
    <row r="17" spans="1:16">
      <c r="A17" s="763" t="s">
        <v>234</v>
      </c>
      <c r="B17" s="758" t="s">
        <v>1</v>
      </c>
      <c r="C17" s="783">
        <f ca="1">ROUND(C12*2.5,0)</f>
        <v>310</v>
      </c>
      <c r="E17" s="773"/>
      <c r="F17" s="773"/>
      <c r="G17" s="784" t="s">
        <v>1112</v>
      </c>
      <c r="H17" s="864">
        <f>SUM(B94:B97,B98)</f>
        <v>629.92999999999995</v>
      </c>
      <c r="I17" s="864">
        <v>0</v>
      </c>
      <c r="J17" s="864">
        <f>$D$5*0</f>
        <v>0</v>
      </c>
      <c r="K17" s="780"/>
      <c r="L17" s="780"/>
      <c r="M17" s="780"/>
    </row>
    <row r="18" spans="1:16">
      <c r="A18" s="1324" t="s">
        <v>1115</v>
      </c>
      <c r="B18" s="1325" t="s">
        <v>1</v>
      </c>
      <c r="C18" s="1326"/>
      <c r="D18" s="773"/>
      <c r="E18" s="773"/>
      <c r="F18" s="773"/>
      <c r="G18" s="1450" t="s">
        <v>1118</v>
      </c>
      <c r="H18" s="1450"/>
      <c r="I18" s="1450"/>
      <c r="J18" s="1450"/>
      <c r="K18" s="780"/>
      <c r="L18" s="780"/>
      <c r="M18" s="780"/>
    </row>
    <row r="19" spans="1:16">
      <c r="A19" s="1324" t="s">
        <v>1116</v>
      </c>
      <c r="B19" s="1325" t="s">
        <v>0</v>
      </c>
      <c r="C19" s="1326">
        <v>0</v>
      </c>
      <c r="D19" s="773"/>
      <c r="E19" s="773"/>
      <c r="F19" s="773"/>
      <c r="G19" s="782" t="s">
        <v>1108</v>
      </c>
      <c r="H19" s="782" t="s">
        <v>1095</v>
      </c>
      <c r="I19" s="782" t="s">
        <v>1096</v>
      </c>
      <c r="J19" s="782" t="s">
        <v>1097</v>
      </c>
      <c r="K19" s="780"/>
      <c r="L19" s="780"/>
      <c r="M19" s="780"/>
    </row>
    <row r="20" spans="1:16">
      <c r="A20" s="1324" t="s">
        <v>1117</v>
      </c>
      <c r="B20" s="1325" t="s">
        <v>0</v>
      </c>
      <c r="C20" s="1326"/>
      <c r="D20" s="773"/>
      <c r="E20" s="773"/>
      <c r="F20" s="773"/>
      <c r="G20" s="863" t="s">
        <v>1110</v>
      </c>
      <c r="H20" s="864">
        <f t="shared" ref="H20:I21" ca="1" si="2">H12+H16</f>
        <v>2207.1799999999998</v>
      </c>
      <c r="I20" s="864">
        <f t="shared" ca="1" si="2"/>
        <v>604.28</v>
      </c>
      <c r="J20" s="864">
        <f ca="1">J12+J16</f>
        <v>4.07</v>
      </c>
      <c r="K20" s="785">
        <f ca="1">SUM(H20:J20)+H22+J22+H23+J23</f>
        <v>3858.51</v>
      </c>
      <c r="L20" s="780"/>
      <c r="M20" s="780"/>
    </row>
    <row r="21" spans="1:16">
      <c r="A21" s="767"/>
      <c r="B21" s="757"/>
      <c r="C21" s="757"/>
      <c r="D21" s="773"/>
      <c r="E21" s="773"/>
      <c r="F21" s="773"/>
      <c r="G21" s="784" t="s">
        <v>1112</v>
      </c>
      <c r="H21" s="785">
        <f ca="1">H13+H17</f>
        <v>1181.7199999999998</v>
      </c>
      <c r="I21" s="785">
        <f t="shared" ca="1" si="2"/>
        <v>151.07</v>
      </c>
      <c r="J21" s="785">
        <f ca="1">J13+J17</f>
        <v>1.01</v>
      </c>
      <c r="K21" s="780"/>
      <c r="L21" s="780"/>
      <c r="M21" s="780"/>
    </row>
    <row r="22" spans="1:16" ht="45">
      <c r="A22" s="767"/>
      <c r="B22" s="757"/>
      <c r="C22" s="757"/>
      <c r="D22" s="773"/>
      <c r="E22" s="773"/>
      <c r="F22" s="773"/>
      <c r="G22" s="865" t="s">
        <v>1119</v>
      </c>
      <c r="H22" s="785">
        <f ca="1">C12*1.8*1.8</f>
        <v>401.76000000000005</v>
      </c>
      <c r="I22" s="788" t="s">
        <v>1172</v>
      </c>
      <c r="J22" s="785">
        <f>B98</f>
        <v>271.64</v>
      </c>
      <c r="K22" s="780"/>
      <c r="L22" s="780"/>
      <c r="M22" s="780"/>
    </row>
    <row r="23" spans="1:16" ht="30">
      <c r="A23" s="767"/>
      <c r="B23" s="757"/>
      <c r="C23" s="757"/>
      <c r="D23" s="773"/>
      <c r="E23" s="773"/>
      <c r="F23" s="773"/>
      <c r="G23" s="788" t="s">
        <v>1173</v>
      </c>
      <c r="H23" s="785">
        <f>B94+B95+B96+B97</f>
        <v>358.28999999999996</v>
      </c>
      <c r="I23" s="1318" t="s">
        <v>1488</v>
      </c>
      <c r="J23" s="785">
        <f>B116</f>
        <v>11.29</v>
      </c>
      <c r="K23" s="780"/>
      <c r="L23" s="780"/>
      <c r="M23" s="780"/>
    </row>
    <row r="24" spans="1:16">
      <c r="A24" s="767"/>
      <c r="B24" s="757"/>
      <c r="C24" s="773"/>
      <c r="D24" s="773"/>
      <c r="E24" s="773"/>
      <c r="F24" s="790"/>
      <c r="G24" s="762"/>
      <c r="H24" s="762"/>
      <c r="I24" s="762"/>
      <c r="J24" s="780"/>
      <c r="K24" s="780"/>
      <c r="L24" s="780"/>
    </row>
    <row r="25" spans="1:16" ht="21.75" thickBot="1">
      <c r="A25" s="777">
        <f>IF(I48&lt;&gt;0,1,0)</f>
        <v>1</v>
      </c>
      <c r="B25" s="791" t="s">
        <v>1120</v>
      </c>
      <c r="C25" s="791"/>
      <c r="D25" s="791"/>
      <c r="E25" s="791"/>
      <c r="F25" s="791"/>
      <c r="G25" s="791"/>
      <c r="H25" s="791"/>
      <c r="I25" s="791"/>
      <c r="J25" s="791"/>
      <c r="K25" s="791"/>
      <c r="L25" s="791"/>
      <c r="M25" s="791"/>
      <c r="N25" s="791"/>
      <c r="O25" s="791"/>
      <c r="P25" s="791"/>
    </row>
    <row r="26" spans="1:16" ht="19.5" thickBot="1">
      <c r="A26" s="777">
        <f>A$25</f>
        <v>1</v>
      </c>
      <c r="C26" s="792" t="s">
        <v>1121</v>
      </c>
      <c r="D26" s="793"/>
      <c r="E26" s="793"/>
      <c r="F26" s="793"/>
      <c r="G26" s="793"/>
      <c r="H26" s="793"/>
      <c r="I26" s="794"/>
      <c r="K26" s="792" t="s">
        <v>1122</v>
      </c>
      <c r="L26" s="795"/>
      <c r="M26" s="795"/>
      <c r="N26" s="795"/>
      <c r="O26" s="795"/>
      <c r="P26" s="796"/>
    </row>
    <row r="27" spans="1:16" ht="45">
      <c r="A27" s="777">
        <f>A$25</f>
        <v>1</v>
      </c>
      <c r="B27" s="797" t="s">
        <v>1123</v>
      </c>
      <c r="C27" s="798" t="s">
        <v>1124</v>
      </c>
      <c r="D27" s="798" t="s">
        <v>1125</v>
      </c>
      <c r="E27" s="798" t="s">
        <v>1126</v>
      </c>
      <c r="F27" s="798" t="s">
        <v>1127</v>
      </c>
      <c r="G27" s="798" t="s">
        <v>1128</v>
      </c>
      <c r="H27" s="799" t="s">
        <v>1129</v>
      </c>
      <c r="I27" s="797" t="s">
        <v>1130</v>
      </c>
      <c r="J27" s="800" t="s">
        <v>1131</v>
      </c>
      <c r="K27" s="800" t="s">
        <v>1132</v>
      </c>
      <c r="L27" s="798" t="s">
        <v>1133</v>
      </c>
      <c r="M27" s="798" t="s">
        <v>1134</v>
      </c>
      <c r="N27" s="799" t="s">
        <v>1135</v>
      </c>
      <c r="O27" s="801" t="s">
        <v>1136</v>
      </c>
      <c r="P27" s="799" t="s">
        <v>1137</v>
      </c>
    </row>
    <row r="28" spans="1:16" ht="15.75" thickBot="1">
      <c r="A28" s="777">
        <f>A$25</f>
        <v>1</v>
      </c>
      <c r="B28" s="802"/>
      <c r="C28" s="803"/>
      <c r="D28" s="803"/>
      <c r="E28" s="803"/>
      <c r="F28" s="803"/>
      <c r="G28" s="803"/>
      <c r="H28" s="804"/>
      <c r="I28" s="802"/>
      <c r="J28" s="805"/>
      <c r="K28" s="806">
        <v>0.15</v>
      </c>
      <c r="L28" s="803">
        <v>0.12</v>
      </c>
      <c r="M28" s="803">
        <v>0.08</v>
      </c>
      <c r="N28" s="807">
        <v>0.08</v>
      </c>
      <c r="O28" s="808">
        <v>0.25</v>
      </c>
      <c r="P28" s="807">
        <v>0.2</v>
      </c>
    </row>
    <row r="29" spans="1:16">
      <c r="A29" s="777">
        <f t="shared" ref="A29:A47" si="3">IF(I29=0,0,1)</f>
        <v>1</v>
      </c>
      <c r="B29" s="809">
        <v>0.2</v>
      </c>
      <c r="C29" s="815">
        <f>'tabla dinamica de cantidades'!BN20</f>
        <v>0</v>
      </c>
      <c r="D29" s="815">
        <f>'tabla dinamica de cantidades'!BO20</f>
        <v>0</v>
      </c>
      <c r="E29" s="815">
        <f>'tabla dinamica de cantidades'!BP20</f>
        <v>0</v>
      </c>
      <c r="F29" s="815">
        <f>'tabla dinamica de cantidades'!BQ20</f>
        <v>0</v>
      </c>
      <c r="G29" s="815">
        <f>'tabla dinamica de cantidades'!BR20</f>
        <v>0</v>
      </c>
      <c r="H29" s="815">
        <f>'tabla dinamica de cantidades'!BS20</f>
        <v>0</v>
      </c>
      <c r="I29" s="811">
        <f>I49</f>
        <v>565.92999999999995</v>
      </c>
      <c r="J29" s="812">
        <f>B29+0.3</f>
        <v>0.5</v>
      </c>
      <c r="K29" s="812">
        <f t="shared" ref="K29:N47" si="4">C29*$J29*K$28</f>
        <v>0</v>
      </c>
      <c r="L29" s="812">
        <f t="shared" si="4"/>
        <v>0</v>
      </c>
      <c r="M29" s="812">
        <f t="shared" si="4"/>
        <v>0</v>
      </c>
      <c r="N29" s="812">
        <f t="shared" si="4"/>
        <v>0</v>
      </c>
      <c r="O29" s="813">
        <f t="shared" ref="O29:O47" si="5">(SUM(C29:F29)*$J29*O$28)</f>
        <v>0</v>
      </c>
      <c r="P29" s="813">
        <f t="shared" ref="P29:P47" si="6">(SUM(C29:F29)*$J29*P$28)</f>
        <v>0</v>
      </c>
    </row>
    <row r="30" spans="1:16">
      <c r="A30" s="777">
        <v>0</v>
      </c>
      <c r="B30" s="814">
        <v>0.25</v>
      </c>
      <c r="C30" s="815">
        <f>'tabla dinamica de cantidades'!BN21</f>
        <v>171.39886078087477</v>
      </c>
      <c r="D30" s="815">
        <f>'tabla dinamica de cantidades'!BO21</f>
        <v>353.74930149175043</v>
      </c>
      <c r="E30" s="815">
        <f>'tabla dinamica de cantidades'!BP21</f>
        <v>57.879353415491437</v>
      </c>
      <c r="F30" s="815">
        <f>'tabla dinamica de cantidades'!BQ21</f>
        <v>0</v>
      </c>
      <c r="G30" s="815">
        <f>'tabla dinamica de cantidades'!BR21</f>
        <v>0</v>
      </c>
      <c r="H30" s="815">
        <f>'tabla dinamica de cantidades'!BS21</f>
        <v>0</v>
      </c>
      <c r="I30" s="811">
        <f t="shared" ref="I30:I36" si="7">TRUNC(SUM(C30:H30),2)</f>
        <v>583.02</v>
      </c>
      <c r="J30" s="816">
        <f t="shared" ref="J30:J36" si="8">B30+0.3</f>
        <v>0.55000000000000004</v>
      </c>
      <c r="K30" s="816">
        <f t="shared" si="4"/>
        <v>14.140406014422171</v>
      </c>
      <c r="L30" s="816">
        <f t="shared" si="4"/>
        <v>23.34745389845553</v>
      </c>
      <c r="M30" s="816">
        <f t="shared" si="4"/>
        <v>2.5466915502816234</v>
      </c>
      <c r="N30" s="816">
        <f t="shared" si="4"/>
        <v>0</v>
      </c>
      <c r="O30" s="813">
        <f t="shared" si="5"/>
        <v>80.16628340711604</v>
      </c>
      <c r="P30" s="813">
        <f t="shared" si="6"/>
        <v>64.133026725692829</v>
      </c>
    </row>
    <row r="31" spans="1:16">
      <c r="A31" s="777">
        <v>678.2531720672722</v>
      </c>
      <c r="B31" s="814">
        <v>0.315</v>
      </c>
      <c r="C31" s="815">
        <f>'tabla dinamica de cantidades'!BN22</f>
        <v>46.471486236532655</v>
      </c>
      <c r="D31" s="815">
        <f>'tabla dinamica de cantidades'!BO22</f>
        <v>91.756183538875646</v>
      </c>
      <c r="E31" s="815">
        <f>'tabla dinamica de cantidades'!BP22</f>
        <v>0</v>
      </c>
      <c r="F31" s="815">
        <f>'tabla dinamica de cantidades'!BQ22</f>
        <v>0</v>
      </c>
      <c r="G31" s="815">
        <f>'tabla dinamica de cantidades'!BR22</f>
        <v>0</v>
      </c>
      <c r="H31" s="815">
        <f>'tabla dinamica de cantidades'!BS22</f>
        <v>0</v>
      </c>
      <c r="I31" s="811">
        <f t="shared" si="7"/>
        <v>138.22</v>
      </c>
      <c r="J31" s="816">
        <f t="shared" si="8"/>
        <v>0.61499999999999999</v>
      </c>
      <c r="K31" s="816">
        <f t="shared" si="4"/>
        <v>4.2869946053201371</v>
      </c>
      <c r="L31" s="816">
        <f t="shared" si="4"/>
        <v>6.7716063451690225</v>
      </c>
      <c r="M31" s="816">
        <f t="shared" si="4"/>
        <v>0</v>
      </c>
      <c r="N31" s="816">
        <f t="shared" si="4"/>
        <v>0</v>
      </c>
      <c r="O31" s="813">
        <f t="shared" si="5"/>
        <v>21.252504227969023</v>
      </c>
      <c r="P31" s="813">
        <f t="shared" si="6"/>
        <v>17.002003382375218</v>
      </c>
    </row>
    <row r="32" spans="1:16">
      <c r="A32" s="777">
        <v>394.4248095708615</v>
      </c>
      <c r="B32" s="814">
        <v>0.35499999999999998</v>
      </c>
      <c r="C32" s="815">
        <f>'tabla dinamica de cantidades'!BN23</f>
        <v>71.002545471522865</v>
      </c>
      <c r="D32" s="815">
        <f>'tabla dinamica de cantidades'!BO23</f>
        <v>160.49931917517378</v>
      </c>
      <c r="E32" s="815">
        <f>'tabla dinamica de cantidades'!BP23</f>
        <v>0</v>
      </c>
      <c r="F32" s="815">
        <f>'tabla dinamica de cantidades'!BQ23</f>
        <v>0</v>
      </c>
      <c r="G32" s="815">
        <f>'tabla dinamica de cantidades'!BR23</f>
        <v>93.736970103080381</v>
      </c>
      <c r="H32" s="815">
        <f>'tabla dinamica de cantidades'!BS23</f>
        <v>0</v>
      </c>
      <c r="I32" s="811">
        <f t="shared" si="7"/>
        <v>325.23</v>
      </c>
      <c r="J32" s="816">
        <f t="shared" si="8"/>
        <v>0.65500000000000003</v>
      </c>
      <c r="K32" s="816">
        <f t="shared" si="4"/>
        <v>6.9760000925771211</v>
      </c>
      <c r="L32" s="816">
        <f t="shared" si="4"/>
        <v>12.615246487168658</v>
      </c>
      <c r="M32" s="816">
        <f t="shared" si="4"/>
        <v>0</v>
      </c>
      <c r="N32" s="816">
        <f t="shared" si="4"/>
        <v>0</v>
      </c>
      <c r="O32" s="813">
        <f t="shared" si="5"/>
        <v>37.908430335896576</v>
      </c>
      <c r="P32" s="813">
        <f t="shared" si="6"/>
        <v>30.326744268717263</v>
      </c>
    </row>
    <row r="33" spans="1:16">
      <c r="A33" s="777">
        <v>182.90535265789401</v>
      </c>
      <c r="B33" s="814">
        <v>0.4</v>
      </c>
      <c r="C33" s="815">
        <f>'tabla dinamica de cantidades'!BN24</f>
        <v>123.21047416551207</v>
      </c>
      <c r="D33" s="815">
        <f>'tabla dinamica de cantidades'!BO24</f>
        <v>134.17143635634145</v>
      </c>
      <c r="E33" s="815">
        <f>'tabla dinamica de cantidades'!BP24</f>
        <v>0</v>
      </c>
      <c r="F33" s="815">
        <f>'tabla dinamica de cantidades'!BQ24</f>
        <v>0</v>
      </c>
      <c r="G33" s="815">
        <f>'tabla dinamica de cantidades'!BR24</f>
        <v>58.111256112645528</v>
      </c>
      <c r="H33" s="815">
        <f>'tabla dinamica de cantidades'!BS24</f>
        <v>0</v>
      </c>
      <c r="I33" s="811">
        <f t="shared" si="7"/>
        <v>315.49</v>
      </c>
      <c r="J33" s="816">
        <f t="shared" si="8"/>
        <v>0.7</v>
      </c>
      <c r="K33" s="816">
        <f t="shared" si="4"/>
        <v>12.937099787378765</v>
      </c>
      <c r="L33" s="816">
        <f t="shared" si="4"/>
        <v>11.270400653932679</v>
      </c>
      <c r="M33" s="816">
        <f t="shared" si="4"/>
        <v>0</v>
      </c>
      <c r="N33" s="816">
        <f t="shared" si="4"/>
        <v>0</v>
      </c>
      <c r="O33" s="813">
        <f t="shared" si="5"/>
        <v>45.04183434132436</v>
      </c>
      <c r="P33" s="813">
        <f t="shared" si="6"/>
        <v>36.033467473059488</v>
      </c>
    </row>
    <row r="34" spans="1:16">
      <c r="A34" s="777">
        <v>0</v>
      </c>
      <c r="B34" s="817">
        <v>0.45</v>
      </c>
      <c r="C34" s="815">
        <f>'tabla dinamica de cantidades'!BN25</f>
        <v>18.264269829668475</v>
      </c>
      <c r="D34" s="815">
        <f>'tabla dinamica de cantidades'!BO25</f>
        <v>0</v>
      </c>
      <c r="E34" s="815">
        <f>'tabla dinamica de cantidades'!BP25</f>
        <v>0</v>
      </c>
      <c r="F34" s="815">
        <f>'tabla dinamica de cantidades'!BQ25</f>
        <v>0</v>
      </c>
      <c r="G34" s="815">
        <f>'tabla dinamica de cantidades'!BR25</f>
        <v>150.60624647553192</v>
      </c>
      <c r="H34" s="815">
        <f>'tabla dinamica de cantidades'!BS25</f>
        <v>0</v>
      </c>
      <c r="I34" s="811">
        <f t="shared" si="7"/>
        <v>168.87</v>
      </c>
      <c r="J34" s="816">
        <f t="shared" si="8"/>
        <v>0.75</v>
      </c>
      <c r="K34" s="816">
        <f t="shared" si="4"/>
        <v>2.054730355837703</v>
      </c>
      <c r="L34" s="816">
        <f t="shared" si="4"/>
        <v>0</v>
      </c>
      <c r="M34" s="816">
        <f t="shared" si="4"/>
        <v>0</v>
      </c>
      <c r="N34" s="816">
        <f t="shared" si="4"/>
        <v>0</v>
      </c>
      <c r="O34" s="813">
        <f t="shared" si="5"/>
        <v>3.4245505930628388</v>
      </c>
      <c r="P34" s="813">
        <f t="shared" si="6"/>
        <v>2.7396404744502711</v>
      </c>
    </row>
    <row r="35" spans="1:16">
      <c r="A35" s="777">
        <v>194.29918738601012</v>
      </c>
      <c r="B35" s="817">
        <v>0.5</v>
      </c>
      <c r="C35" s="815">
        <f>'tabla dinamica de cantidades'!BN26</f>
        <v>0</v>
      </c>
      <c r="D35" s="815">
        <f>'tabla dinamica de cantidades'!BO26</f>
        <v>58.608625526144799</v>
      </c>
      <c r="E35" s="815">
        <f>'tabla dinamica de cantidades'!BP26</f>
        <v>0</v>
      </c>
      <c r="F35" s="815">
        <f>'tabla dinamica de cantidades'!BQ26</f>
        <v>0</v>
      </c>
      <c r="G35" s="815">
        <f>'tabla dinamica de cantidades'!BR26</f>
        <v>0</v>
      </c>
      <c r="H35" s="815">
        <f>'tabla dinamica de cantidades'!BS26</f>
        <v>0</v>
      </c>
      <c r="I35" s="811">
        <f t="shared" si="7"/>
        <v>58.6</v>
      </c>
      <c r="J35" s="816">
        <f t="shared" si="8"/>
        <v>0.8</v>
      </c>
      <c r="K35" s="816">
        <f t="shared" si="4"/>
        <v>0</v>
      </c>
      <c r="L35" s="816">
        <f t="shared" si="4"/>
        <v>5.6264280505099009</v>
      </c>
      <c r="M35" s="816">
        <f t="shared" si="4"/>
        <v>0</v>
      </c>
      <c r="N35" s="816">
        <f t="shared" si="4"/>
        <v>0</v>
      </c>
      <c r="O35" s="813">
        <f t="shared" si="5"/>
        <v>11.721725105228961</v>
      </c>
      <c r="P35" s="813">
        <f t="shared" si="6"/>
        <v>9.3773800841831694</v>
      </c>
    </row>
    <row r="36" spans="1:16">
      <c r="A36" s="777">
        <v>312.40938180239891</v>
      </c>
      <c r="B36" s="814">
        <f>24*0.0254</f>
        <v>0.60959999999999992</v>
      </c>
      <c r="C36" s="815">
        <f>'tabla dinamica de cantidades'!BN27</f>
        <v>38.97872322508767</v>
      </c>
      <c r="D36" s="815">
        <f>'tabla dinamica de cantidades'!BO27</f>
        <v>121.7474039316606</v>
      </c>
      <c r="E36" s="815">
        <f>'tabla dinamica de cantidades'!BP27</f>
        <v>0</v>
      </c>
      <c r="F36" s="815">
        <f>'tabla dinamica de cantidades'!BQ27</f>
        <v>0</v>
      </c>
      <c r="G36" s="815">
        <f>'tabla dinamica de cantidades'!BR27</f>
        <v>76.63582429573809</v>
      </c>
      <c r="H36" s="815">
        <f>'tabla dinamica de cantidades'!BS27</f>
        <v>0</v>
      </c>
      <c r="I36" s="811">
        <f t="shared" si="7"/>
        <v>237.36</v>
      </c>
      <c r="J36" s="816">
        <f t="shared" si="8"/>
        <v>0.90959999999999996</v>
      </c>
      <c r="K36" s="816">
        <f t="shared" si="4"/>
        <v>5.3182569968309616</v>
      </c>
      <c r="L36" s="816">
        <f t="shared" si="4"/>
        <v>13.288972633948617</v>
      </c>
      <c r="M36" s="816">
        <f t="shared" si="4"/>
        <v>0</v>
      </c>
      <c r="N36" s="816">
        <f t="shared" si="4"/>
        <v>0</v>
      </c>
      <c r="O36" s="813">
        <f t="shared" si="5"/>
        <v>36.549121315444559</v>
      </c>
      <c r="P36" s="813">
        <f t="shared" si="6"/>
        <v>29.239297052355649</v>
      </c>
    </row>
    <row r="37" spans="1:16">
      <c r="A37" s="777">
        <f t="shared" si="3"/>
        <v>0</v>
      </c>
      <c r="B37" s="817">
        <v>27</v>
      </c>
      <c r="C37" s="815">
        <f>'tabla dinamica de cantidades'!BN28</f>
        <v>0</v>
      </c>
      <c r="D37" s="815">
        <f>'tabla dinamica de cantidades'!BO28</f>
        <v>0</v>
      </c>
      <c r="E37" s="815">
        <f>'tabla dinamica de cantidades'!BP28</f>
        <v>0</v>
      </c>
      <c r="F37" s="815">
        <f>'tabla dinamica de cantidades'!BQ28</f>
        <v>0</v>
      </c>
      <c r="G37" s="815">
        <f>'tabla dinamica de cantidades'!BR28</f>
        <v>0</v>
      </c>
      <c r="H37" s="815">
        <f>'tabla dinamica de cantidades'!BS28</f>
        <v>0</v>
      </c>
      <c r="I37" s="811">
        <f t="shared" ref="I37:I47" si="9">SUM(C37:H37)</f>
        <v>0</v>
      </c>
      <c r="J37" s="816">
        <f t="shared" ref="J37:J47" si="10">B37*0.0254+0.3</f>
        <v>0.98580000000000001</v>
      </c>
      <c r="K37" s="816">
        <f t="shared" si="4"/>
        <v>0</v>
      </c>
      <c r="L37" s="816">
        <f t="shared" si="4"/>
        <v>0</v>
      </c>
      <c r="M37" s="816">
        <f t="shared" si="4"/>
        <v>0</v>
      </c>
      <c r="N37" s="816">
        <f t="shared" si="4"/>
        <v>0</v>
      </c>
      <c r="O37" s="813">
        <f t="shared" si="5"/>
        <v>0</v>
      </c>
      <c r="P37" s="813">
        <f t="shared" si="6"/>
        <v>0</v>
      </c>
    </row>
    <row r="38" spans="1:16">
      <c r="A38" s="777">
        <f t="shared" si="3"/>
        <v>0</v>
      </c>
      <c r="B38" s="817">
        <v>30</v>
      </c>
      <c r="C38" s="815">
        <f>'tabla dinamica de cantidades'!BN29</f>
        <v>0</v>
      </c>
      <c r="D38" s="815">
        <f>'tabla dinamica de cantidades'!BO29</f>
        <v>0</v>
      </c>
      <c r="E38" s="815">
        <f>'tabla dinamica de cantidades'!BP29</f>
        <v>0</v>
      </c>
      <c r="F38" s="815">
        <f>'tabla dinamica de cantidades'!BQ29</f>
        <v>0</v>
      </c>
      <c r="G38" s="815">
        <f>'tabla dinamica de cantidades'!BR29</f>
        <v>0</v>
      </c>
      <c r="H38" s="815">
        <f>'tabla dinamica de cantidades'!BS29</f>
        <v>0</v>
      </c>
      <c r="I38" s="811">
        <f t="shared" si="9"/>
        <v>0</v>
      </c>
      <c r="J38" s="816">
        <f t="shared" si="10"/>
        <v>1.0620000000000001</v>
      </c>
      <c r="K38" s="816">
        <f t="shared" si="4"/>
        <v>0</v>
      </c>
      <c r="L38" s="816">
        <f t="shared" si="4"/>
        <v>0</v>
      </c>
      <c r="M38" s="816">
        <f t="shared" si="4"/>
        <v>0</v>
      </c>
      <c r="N38" s="816">
        <f t="shared" si="4"/>
        <v>0</v>
      </c>
      <c r="O38" s="813">
        <f t="shared" si="5"/>
        <v>0</v>
      </c>
      <c r="P38" s="813">
        <f t="shared" si="6"/>
        <v>0</v>
      </c>
    </row>
    <row r="39" spans="1:16">
      <c r="A39" s="777">
        <f t="shared" si="3"/>
        <v>0</v>
      </c>
      <c r="B39" s="817">
        <v>33</v>
      </c>
      <c r="C39" s="815">
        <f>'tabla dinamica de cantidades'!BN30</f>
        <v>0</v>
      </c>
      <c r="D39" s="815">
        <f>'tabla dinamica de cantidades'!BO30</f>
        <v>0</v>
      </c>
      <c r="E39" s="815">
        <f>'tabla dinamica de cantidades'!BP30</f>
        <v>0</v>
      </c>
      <c r="F39" s="815">
        <f>'tabla dinamica de cantidades'!BQ30</f>
        <v>0</v>
      </c>
      <c r="G39" s="815">
        <f>'tabla dinamica de cantidades'!BR30</f>
        <v>0</v>
      </c>
      <c r="H39" s="815">
        <f>'tabla dinamica de cantidades'!BS30</f>
        <v>0</v>
      </c>
      <c r="I39" s="811">
        <f t="shared" si="9"/>
        <v>0</v>
      </c>
      <c r="J39" s="816">
        <f t="shared" si="10"/>
        <v>1.1381999999999999</v>
      </c>
      <c r="K39" s="816">
        <f t="shared" si="4"/>
        <v>0</v>
      </c>
      <c r="L39" s="816">
        <f t="shared" si="4"/>
        <v>0</v>
      </c>
      <c r="M39" s="816">
        <f t="shared" si="4"/>
        <v>0</v>
      </c>
      <c r="N39" s="816">
        <f t="shared" si="4"/>
        <v>0</v>
      </c>
      <c r="O39" s="813">
        <f t="shared" si="5"/>
        <v>0</v>
      </c>
      <c r="P39" s="813">
        <f t="shared" si="6"/>
        <v>0</v>
      </c>
    </row>
    <row r="40" spans="1:16">
      <c r="A40" s="777">
        <f t="shared" si="3"/>
        <v>0</v>
      </c>
      <c r="B40" s="817">
        <v>36</v>
      </c>
      <c r="C40" s="815">
        <f>'tabla dinamica de cantidades'!BN31</f>
        <v>0</v>
      </c>
      <c r="D40" s="815">
        <f>'tabla dinamica de cantidades'!BO31</f>
        <v>0</v>
      </c>
      <c r="E40" s="815">
        <f>'tabla dinamica de cantidades'!BP31</f>
        <v>0</v>
      </c>
      <c r="F40" s="815">
        <f>'tabla dinamica de cantidades'!BQ31</f>
        <v>0</v>
      </c>
      <c r="G40" s="815">
        <f>'tabla dinamica de cantidades'!BR31</f>
        <v>0</v>
      </c>
      <c r="H40" s="815">
        <f>'tabla dinamica de cantidades'!BS31</f>
        <v>0</v>
      </c>
      <c r="I40" s="811">
        <f t="shared" si="9"/>
        <v>0</v>
      </c>
      <c r="J40" s="816">
        <f t="shared" si="10"/>
        <v>1.2143999999999999</v>
      </c>
      <c r="K40" s="816">
        <f t="shared" si="4"/>
        <v>0</v>
      </c>
      <c r="L40" s="816">
        <f t="shared" si="4"/>
        <v>0</v>
      </c>
      <c r="M40" s="816">
        <f t="shared" si="4"/>
        <v>0</v>
      </c>
      <c r="N40" s="816">
        <f t="shared" si="4"/>
        <v>0</v>
      </c>
      <c r="O40" s="813">
        <f t="shared" si="5"/>
        <v>0</v>
      </c>
      <c r="P40" s="813">
        <f t="shared" si="6"/>
        <v>0</v>
      </c>
    </row>
    <row r="41" spans="1:16">
      <c r="A41" s="777">
        <f t="shared" si="3"/>
        <v>0</v>
      </c>
      <c r="B41" s="817">
        <v>39</v>
      </c>
      <c r="C41" s="815">
        <f>'tabla dinamica de cantidades'!BN32</f>
        <v>0</v>
      </c>
      <c r="D41" s="815">
        <f>'tabla dinamica de cantidades'!BO32</f>
        <v>0</v>
      </c>
      <c r="E41" s="815">
        <f>'tabla dinamica de cantidades'!BP32</f>
        <v>0</v>
      </c>
      <c r="F41" s="815">
        <f>'tabla dinamica de cantidades'!BQ32</f>
        <v>0</v>
      </c>
      <c r="G41" s="815">
        <f>'tabla dinamica de cantidades'!BR32</f>
        <v>0</v>
      </c>
      <c r="H41" s="815">
        <f>'tabla dinamica de cantidades'!BS32</f>
        <v>0</v>
      </c>
      <c r="I41" s="811">
        <f t="shared" si="9"/>
        <v>0</v>
      </c>
      <c r="J41" s="816">
        <f t="shared" si="10"/>
        <v>1.2906</v>
      </c>
      <c r="K41" s="816">
        <f t="shared" si="4"/>
        <v>0</v>
      </c>
      <c r="L41" s="816">
        <f t="shared" si="4"/>
        <v>0</v>
      </c>
      <c r="M41" s="816">
        <f t="shared" si="4"/>
        <v>0</v>
      </c>
      <c r="N41" s="816">
        <f t="shared" si="4"/>
        <v>0</v>
      </c>
      <c r="O41" s="813">
        <f t="shared" si="5"/>
        <v>0</v>
      </c>
      <c r="P41" s="813">
        <f t="shared" si="6"/>
        <v>0</v>
      </c>
    </row>
    <row r="42" spans="1:16">
      <c r="A42" s="777">
        <f t="shared" si="3"/>
        <v>0</v>
      </c>
      <c r="B42" s="817">
        <v>42</v>
      </c>
      <c r="C42" s="815">
        <f>'tabla dinamica de cantidades'!BN33</f>
        <v>0</v>
      </c>
      <c r="D42" s="815">
        <f>'tabla dinamica de cantidades'!BO33</f>
        <v>0</v>
      </c>
      <c r="E42" s="815">
        <f>'tabla dinamica de cantidades'!BP33</f>
        <v>0</v>
      </c>
      <c r="F42" s="815">
        <f>'tabla dinamica de cantidades'!BQ33</f>
        <v>0</v>
      </c>
      <c r="G42" s="815">
        <f>'tabla dinamica de cantidades'!BR33</f>
        <v>0</v>
      </c>
      <c r="H42" s="815">
        <f>'tabla dinamica de cantidades'!BS33</f>
        <v>0</v>
      </c>
      <c r="I42" s="811">
        <f t="shared" si="9"/>
        <v>0</v>
      </c>
      <c r="J42" s="816">
        <f t="shared" si="10"/>
        <v>1.3668</v>
      </c>
      <c r="K42" s="816">
        <f t="shared" si="4"/>
        <v>0</v>
      </c>
      <c r="L42" s="816">
        <f t="shared" si="4"/>
        <v>0</v>
      </c>
      <c r="M42" s="816">
        <f t="shared" si="4"/>
        <v>0</v>
      </c>
      <c r="N42" s="816">
        <f t="shared" si="4"/>
        <v>0</v>
      </c>
      <c r="O42" s="813">
        <f t="shared" si="5"/>
        <v>0</v>
      </c>
      <c r="P42" s="813">
        <f t="shared" si="6"/>
        <v>0</v>
      </c>
    </row>
    <row r="43" spans="1:16">
      <c r="A43" s="777">
        <f t="shared" si="3"/>
        <v>0</v>
      </c>
      <c r="B43" s="817">
        <v>45</v>
      </c>
      <c r="C43" s="815">
        <f>'tabla dinamica de cantidades'!BN34</f>
        <v>0</v>
      </c>
      <c r="D43" s="815">
        <f>'tabla dinamica de cantidades'!BO34</f>
        <v>0</v>
      </c>
      <c r="E43" s="815">
        <f>'tabla dinamica de cantidades'!BP34</f>
        <v>0</v>
      </c>
      <c r="F43" s="815">
        <f>'tabla dinamica de cantidades'!BQ34</f>
        <v>0</v>
      </c>
      <c r="G43" s="815">
        <f>'tabla dinamica de cantidades'!BR34</f>
        <v>0</v>
      </c>
      <c r="H43" s="815">
        <f>'tabla dinamica de cantidades'!BS34</f>
        <v>0</v>
      </c>
      <c r="I43" s="811">
        <f t="shared" si="9"/>
        <v>0</v>
      </c>
      <c r="J43" s="816">
        <f t="shared" si="10"/>
        <v>1.4430000000000001</v>
      </c>
      <c r="K43" s="816">
        <f t="shared" si="4"/>
        <v>0</v>
      </c>
      <c r="L43" s="816">
        <f t="shared" si="4"/>
        <v>0</v>
      </c>
      <c r="M43" s="816">
        <f t="shared" si="4"/>
        <v>0</v>
      </c>
      <c r="N43" s="816">
        <f t="shared" si="4"/>
        <v>0</v>
      </c>
      <c r="O43" s="813">
        <f t="shared" si="5"/>
        <v>0</v>
      </c>
      <c r="P43" s="813">
        <f t="shared" si="6"/>
        <v>0</v>
      </c>
    </row>
    <row r="44" spans="1:16">
      <c r="A44" s="777">
        <f t="shared" si="3"/>
        <v>0</v>
      </c>
      <c r="B44" s="817">
        <v>48</v>
      </c>
      <c r="C44" s="815">
        <f>'tabla dinamica de cantidades'!BN35</f>
        <v>0</v>
      </c>
      <c r="D44" s="815">
        <f>'tabla dinamica de cantidades'!BO35</f>
        <v>0</v>
      </c>
      <c r="E44" s="815">
        <f>'tabla dinamica de cantidades'!BP35</f>
        <v>0</v>
      </c>
      <c r="F44" s="815">
        <f>'tabla dinamica de cantidades'!BQ35</f>
        <v>0</v>
      </c>
      <c r="G44" s="815">
        <f>'tabla dinamica de cantidades'!BR35</f>
        <v>0</v>
      </c>
      <c r="H44" s="815">
        <f>'tabla dinamica de cantidades'!BS35</f>
        <v>0</v>
      </c>
      <c r="I44" s="811">
        <f t="shared" si="9"/>
        <v>0</v>
      </c>
      <c r="J44" s="816">
        <f t="shared" si="10"/>
        <v>1.5191999999999999</v>
      </c>
      <c r="K44" s="816">
        <f t="shared" si="4"/>
        <v>0</v>
      </c>
      <c r="L44" s="816">
        <f t="shared" si="4"/>
        <v>0</v>
      </c>
      <c r="M44" s="816">
        <f t="shared" si="4"/>
        <v>0</v>
      </c>
      <c r="N44" s="816">
        <f t="shared" si="4"/>
        <v>0</v>
      </c>
      <c r="O44" s="813">
        <f t="shared" si="5"/>
        <v>0</v>
      </c>
      <c r="P44" s="813">
        <f t="shared" si="6"/>
        <v>0</v>
      </c>
    </row>
    <row r="45" spans="1:16">
      <c r="A45" s="777">
        <f t="shared" si="3"/>
        <v>0</v>
      </c>
      <c r="B45" s="817">
        <v>51</v>
      </c>
      <c r="C45" s="815">
        <f>'tabla dinamica de cantidades'!BN36</f>
        <v>0</v>
      </c>
      <c r="D45" s="815">
        <f>'tabla dinamica de cantidades'!BO36</f>
        <v>0</v>
      </c>
      <c r="E45" s="815">
        <f>'tabla dinamica de cantidades'!BP36</f>
        <v>0</v>
      </c>
      <c r="F45" s="815">
        <f>'tabla dinamica de cantidades'!BQ36</f>
        <v>0</v>
      </c>
      <c r="G45" s="815">
        <f>'tabla dinamica de cantidades'!BR36</f>
        <v>0</v>
      </c>
      <c r="H45" s="815">
        <f>'tabla dinamica de cantidades'!BS36</f>
        <v>0</v>
      </c>
      <c r="I45" s="811">
        <f t="shared" si="9"/>
        <v>0</v>
      </c>
      <c r="J45" s="816">
        <f t="shared" si="10"/>
        <v>1.5953999999999999</v>
      </c>
      <c r="K45" s="816">
        <f t="shared" si="4"/>
        <v>0</v>
      </c>
      <c r="L45" s="816">
        <f t="shared" si="4"/>
        <v>0</v>
      </c>
      <c r="M45" s="816">
        <f t="shared" si="4"/>
        <v>0</v>
      </c>
      <c r="N45" s="816">
        <f t="shared" si="4"/>
        <v>0</v>
      </c>
      <c r="O45" s="813">
        <f t="shared" si="5"/>
        <v>0</v>
      </c>
      <c r="P45" s="813">
        <f t="shared" si="6"/>
        <v>0</v>
      </c>
    </row>
    <row r="46" spans="1:16">
      <c r="A46" s="777">
        <f t="shared" si="3"/>
        <v>0</v>
      </c>
      <c r="B46" s="817">
        <v>54</v>
      </c>
      <c r="C46" s="815">
        <f>'tabla dinamica de cantidades'!BN37</f>
        <v>0</v>
      </c>
      <c r="D46" s="815">
        <f>'tabla dinamica de cantidades'!BO37</f>
        <v>0</v>
      </c>
      <c r="E46" s="815">
        <f>'tabla dinamica de cantidades'!BP37</f>
        <v>0</v>
      </c>
      <c r="F46" s="815">
        <f>'tabla dinamica de cantidades'!BQ37</f>
        <v>0</v>
      </c>
      <c r="G46" s="815">
        <f>'tabla dinamica de cantidades'!BR37</f>
        <v>0</v>
      </c>
      <c r="H46" s="815">
        <f>'tabla dinamica de cantidades'!BS37</f>
        <v>0</v>
      </c>
      <c r="I46" s="811">
        <f t="shared" si="9"/>
        <v>0</v>
      </c>
      <c r="J46" s="816">
        <f t="shared" si="10"/>
        <v>1.6716</v>
      </c>
      <c r="K46" s="816">
        <f t="shared" si="4"/>
        <v>0</v>
      </c>
      <c r="L46" s="816">
        <f t="shared" si="4"/>
        <v>0</v>
      </c>
      <c r="M46" s="816">
        <f t="shared" si="4"/>
        <v>0</v>
      </c>
      <c r="N46" s="816">
        <f t="shared" si="4"/>
        <v>0</v>
      </c>
      <c r="O46" s="813">
        <f t="shared" si="5"/>
        <v>0</v>
      </c>
      <c r="P46" s="813">
        <f t="shared" si="6"/>
        <v>0</v>
      </c>
    </row>
    <row r="47" spans="1:16" ht="15.75" thickBot="1">
      <c r="A47" s="777">
        <f t="shared" si="3"/>
        <v>0</v>
      </c>
      <c r="B47" s="817">
        <v>60</v>
      </c>
      <c r="C47" s="815">
        <f>'tabla dinamica de cantidades'!BN38</f>
        <v>0</v>
      </c>
      <c r="D47" s="815">
        <f>'tabla dinamica de cantidades'!BO38</f>
        <v>0</v>
      </c>
      <c r="E47" s="815">
        <f>'tabla dinamica de cantidades'!BP38</f>
        <v>0</v>
      </c>
      <c r="F47" s="815">
        <f>'tabla dinamica de cantidades'!BQ38</f>
        <v>0</v>
      </c>
      <c r="G47" s="815">
        <f>'tabla dinamica de cantidades'!BR38</f>
        <v>0</v>
      </c>
      <c r="H47" s="815">
        <f>'tabla dinamica de cantidades'!BS38</f>
        <v>0</v>
      </c>
      <c r="I47" s="811">
        <f t="shared" si="9"/>
        <v>0</v>
      </c>
      <c r="J47" s="816">
        <f t="shared" si="10"/>
        <v>1.8240000000000001</v>
      </c>
      <c r="K47" s="816">
        <f t="shared" si="4"/>
        <v>0</v>
      </c>
      <c r="L47" s="816">
        <f t="shared" si="4"/>
        <v>0</v>
      </c>
      <c r="M47" s="816">
        <f t="shared" si="4"/>
        <v>0</v>
      </c>
      <c r="N47" s="816">
        <f t="shared" si="4"/>
        <v>0</v>
      </c>
      <c r="O47" s="813">
        <f t="shared" si="5"/>
        <v>0</v>
      </c>
      <c r="P47" s="813">
        <f t="shared" si="6"/>
        <v>0</v>
      </c>
    </row>
    <row r="48" spans="1:16">
      <c r="A48" s="777">
        <f>IF(I48&lt;&gt;0,1,0)</f>
        <v>1</v>
      </c>
      <c r="B48" s="819"/>
      <c r="C48" s="820"/>
      <c r="D48" s="821"/>
      <c r="E48" s="821"/>
      <c r="F48" s="821"/>
      <c r="G48" s="821"/>
      <c r="H48" s="822" t="s">
        <v>1138</v>
      </c>
      <c r="I48" s="823">
        <f>ROUND(SUM(I30:I47),2)</f>
        <v>1826.79</v>
      </c>
      <c r="J48" s="821"/>
      <c r="K48" s="823">
        <f t="shared" ref="K48:P48" si="11">ROUND(SUM(K29:K47),2)</f>
        <v>45.71</v>
      </c>
      <c r="L48" s="823">
        <f t="shared" si="11"/>
        <v>72.92</v>
      </c>
      <c r="M48" s="823">
        <f t="shared" si="11"/>
        <v>2.5499999999999998</v>
      </c>
      <c r="N48" s="823">
        <f t="shared" si="11"/>
        <v>0</v>
      </c>
      <c r="O48" s="823">
        <f t="shared" si="11"/>
        <v>236.06</v>
      </c>
      <c r="P48" s="823">
        <f t="shared" si="11"/>
        <v>188.85</v>
      </c>
    </row>
    <row r="49" spans="1:19" ht="15.75" thickBot="1">
      <c r="A49" s="777">
        <f>IF(I49&lt;&gt;0,1,0)</f>
        <v>1</v>
      </c>
      <c r="B49" s="787"/>
      <c r="C49" s="824"/>
      <c r="D49" s="786"/>
      <c r="E49" s="786"/>
      <c r="F49" s="786"/>
      <c r="G49" s="786"/>
      <c r="H49" s="825" t="s">
        <v>3</v>
      </c>
      <c r="I49" s="826">
        <f>B93</f>
        <v>565.92999999999995</v>
      </c>
      <c r="K49" s="826">
        <f>B103</f>
        <v>33.950000000000003</v>
      </c>
      <c r="O49" s="826">
        <f>B101</f>
        <v>56.59</v>
      </c>
      <c r="P49" s="826">
        <f>B102</f>
        <v>45.27</v>
      </c>
    </row>
    <row r="50" spans="1:19" ht="15.75" thickBot="1">
      <c r="A50" s="777">
        <f>IF(I$50&lt;&gt;0,1,0)</f>
        <v>1</v>
      </c>
      <c r="B50" s="787"/>
      <c r="C50" s="824"/>
      <c r="D50" s="786"/>
      <c r="E50" s="786"/>
      <c r="F50" s="786"/>
      <c r="G50" s="786"/>
      <c r="H50" s="827" t="s">
        <v>1140</v>
      </c>
      <c r="I50" s="828">
        <f>SUM(I48:I49)</f>
        <v>2392.7199999999998</v>
      </c>
      <c r="K50" s="828">
        <f t="shared" ref="K50:P50" si="12">SUM(K48:K49)</f>
        <v>79.66</v>
      </c>
      <c r="L50" s="829">
        <f t="shared" si="12"/>
        <v>72.92</v>
      </c>
      <c r="M50" s="829">
        <f t="shared" si="12"/>
        <v>2.5499999999999998</v>
      </c>
      <c r="N50" s="829">
        <f t="shared" si="12"/>
        <v>0</v>
      </c>
      <c r="O50" s="829">
        <f>SUM(O48:O49)</f>
        <v>292.64999999999998</v>
      </c>
      <c r="P50" s="830">
        <f t="shared" si="12"/>
        <v>234.12</v>
      </c>
    </row>
    <row r="51" spans="1:19" hidden="1">
      <c r="A51" s="777">
        <f>IF(I$50&lt;&gt;0,1,0)</f>
        <v>1</v>
      </c>
      <c r="B51" s="787"/>
      <c r="C51" s="824"/>
      <c r="D51" s="786"/>
      <c r="E51" s="786"/>
      <c r="F51" s="786"/>
      <c r="G51" s="786"/>
      <c r="H51" s="786"/>
      <c r="I51" s="786"/>
      <c r="J51" s="786"/>
      <c r="K51" s="786"/>
      <c r="L51" s="786"/>
      <c r="M51" s="786"/>
      <c r="N51" s="786"/>
      <c r="O51" s="786"/>
      <c r="P51" s="786"/>
    </row>
    <row r="52" spans="1:19" hidden="1">
      <c r="A52" s="847" t="s">
        <v>1174</v>
      </c>
      <c r="B52" s="831">
        <f>COUNTIF('tabla dinamica de cantidades'!AX5:AX1989,"SUMIDERO")</f>
        <v>0</v>
      </c>
      <c r="C52" s="831"/>
      <c r="D52" s="824"/>
      <c r="E52" s="786"/>
      <c r="F52" s="786"/>
      <c r="G52" s="786"/>
      <c r="H52" s="786"/>
      <c r="I52" s="786"/>
      <c r="J52" s="786"/>
      <c r="K52" s="786"/>
      <c r="L52" s="786"/>
      <c r="M52" s="786"/>
      <c r="N52" s="786"/>
      <c r="O52" s="786"/>
      <c r="P52" s="786"/>
      <c r="Q52" s="786"/>
    </row>
    <row r="53" spans="1:19" ht="21.75" hidden="1" thickBot="1">
      <c r="A53" s="777">
        <f>IF(I83&lt;&gt;0,1,0)</f>
        <v>0</v>
      </c>
      <c r="B53" s="791" t="s">
        <v>1141</v>
      </c>
      <c r="C53" s="791"/>
      <c r="D53" s="791"/>
      <c r="E53" s="791"/>
      <c r="F53" s="791"/>
      <c r="G53" s="791"/>
      <c r="H53" s="791"/>
      <c r="I53" s="791"/>
      <c r="J53" s="791"/>
      <c r="K53" s="791"/>
      <c r="L53" s="791"/>
      <c r="M53" s="791"/>
      <c r="N53" s="791"/>
      <c r="O53" s="791"/>
      <c r="P53" s="791"/>
      <c r="Q53" s="786"/>
    </row>
    <row r="54" spans="1:19" ht="19.5" hidden="1" thickBot="1">
      <c r="A54" s="777">
        <f>A$53</f>
        <v>0</v>
      </c>
      <c r="C54" s="792" t="s">
        <v>1121</v>
      </c>
      <c r="D54" s="793"/>
      <c r="E54" s="793"/>
      <c r="F54" s="793"/>
      <c r="G54" s="793"/>
      <c r="H54" s="793"/>
      <c r="I54" s="794"/>
      <c r="K54" s="792" t="s">
        <v>1122</v>
      </c>
      <c r="L54" s="795"/>
      <c r="M54" s="795"/>
      <c r="N54" s="795"/>
      <c r="O54" s="795"/>
      <c r="P54" s="796"/>
      <c r="Q54" s="786"/>
    </row>
    <row r="55" spans="1:19" ht="45" hidden="1">
      <c r="A55" s="777">
        <f>A$53</f>
        <v>0</v>
      </c>
      <c r="B55" s="797" t="s">
        <v>1123</v>
      </c>
      <c r="C55" s="798" t="s">
        <v>1124</v>
      </c>
      <c r="D55" s="798" t="s">
        <v>1125</v>
      </c>
      <c r="E55" s="798" t="s">
        <v>1126</v>
      </c>
      <c r="F55" s="798" t="s">
        <v>1127</v>
      </c>
      <c r="G55" s="798" t="s">
        <v>1128</v>
      </c>
      <c r="H55" s="799" t="s">
        <v>1129</v>
      </c>
      <c r="I55" s="797" t="s">
        <v>1130</v>
      </c>
      <c r="J55" s="800" t="s">
        <v>1131</v>
      </c>
      <c r="K55" s="800" t="s">
        <v>1132</v>
      </c>
      <c r="L55" s="798" t="s">
        <v>1133</v>
      </c>
      <c r="M55" s="798" t="s">
        <v>1134</v>
      </c>
      <c r="N55" s="799" t="s">
        <v>1135</v>
      </c>
      <c r="O55" s="801" t="s">
        <v>1136</v>
      </c>
      <c r="P55" s="799" t="s">
        <v>1137</v>
      </c>
      <c r="Q55" s="832"/>
      <c r="R55" s="832"/>
      <c r="S55" s="786"/>
    </row>
    <row r="56" spans="1:19" ht="15.75" hidden="1" thickBot="1">
      <c r="A56" s="777">
        <f>A$53</f>
        <v>0</v>
      </c>
      <c r="B56" s="802"/>
      <c r="C56" s="803"/>
      <c r="D56" s="803"/>
      <c r="E56" s="803"/>
      <c r="F56" s="803"/>
      <c r="G56" s="803"/>
      <c r="H56" s="804"/>
      <c r="I56" s="802"/>
      <c r="J56" s="805"/>
      <c r="K56" s="806">
        <v>0.15</v>
      </c>
      <c r="L56" s="803">
        <v>0.12</v>
      </c>
      <c r="M56" s="803">
        <v>0.08</v>
      </c>
      <c r="N56" s="807">
        <v>0.08</v>
      </c>
      <c r="O56" s="808">
        <v>0.25</v>
      </c>
      <c r="P56" s="807">
        <v>0.2</v>
      </c>
      <c r="Q56" s="787"/>
      <c r="R56" s="787"/>
      <c r="S56" s="786"/>
    </row>
    <row r="57" spans="1:19" hidden="1">
      <c r="A57" s="777">
        <f t="shared" ref="A57:A85" si="13">IF(I57=0,0,1)</f>
        <v>0</v>
      </c>
      <c r="B57" s="833">
        <v>8</v>
      </c>
      <c r="C57" s="810">
        <v>0</v>
      </c>
      <c r="D57" s="810">
        <v>0</v>
      </c>
      <c r="E57" s="810">
        <v>0</v>
      </c>
      <c r="F57" s="810">
        <v>0</v>
      </c>
      <c r="G57" s="810">
        <v>0</v>
      </c>
      <c r="H57" s="810">
        <v>0</v>
      </c>
      <c r="I57" s="811">
        <f t="shared" ref="I57:I82" si="14">SUM(C57:H57)</f>
        <v>0</v>
      </c>
      <c r="J57" s="812">
        <f t="shared" ref="J57:J82" si="15">B57*0.0254+0.3</f>
        <v>0.50319999999999998</v>
      </c>
      <c r="K57" s="812">
        <f t="shared" ref="K57:N82" si="16">C57*$J57*K$28</f>
        <v>0</v>
      </c>
      <c r="L57" s="812">
        <f t="shared" si="16"/>
        <v>0</v>
      </c>
      <c r="M57" s="812">
        <f t="shared" si="16"/>
        <v>0</v>
      </c>
      <c r="N57" s="812">
        <f t="shared" si="16"/>
        <v>0</v>
      </c>
      <c r="O57" s="813">
        <f t="shared" ref="O57:O82" si="17">(SUM(C57:F57)*$J57*O$28)</f>
        <v>0</v>
      </c>
      <c r="P57" s="813">
        <f t="shared" ref="P57:P82" si="18">(SUM(C57:F57)*$J57*P$28)</f>
        <v>0</v>
      </c>
      <c r="Q57" s="834"/>
      <c r="R57" s="834"/>
      <c r="S57" s="786"/>
    </row>
    <row r="58" spans="1:19" hidden="1">
      <c r="A58" s="777">
        <f t="shared" si="13"/>
        <v>0</v>
      </c>
      <c r="B58" s="817">
        <v>10</v>
      </c>
      <c r="C58" s="810">
        <v>0</v>
      </c>
      <c r="D58" s="810">
        <v>0</v>
      </c>
      <c r="E58" s="810">
        <v>0</v>
      </c>
      <c r="F58" s="810">
        <v>0</v>
      </c>
      <c r="G58" s="810">
        <v>0</v>
      </c>
      <c r="H58" s="810">
        <v>0</v>
      </c>
      <c r="I58" s="811">
        <f t="shared" si="14"/>
        <v>0</v>
      </c>
      <c r="J58" s="816">
        <f t="shared" si="15"/>
        <v>0.55400000000000005</v>
      </c>
      <c r="K58" s="816">
        <f t="shared" si="16"/>
        <v>0</v>
      </c>
      <c r="L58" s="816">
        <f t="shared" si="16"/>
        <v>0</v>
      </c>
      <c r="M58" s="816">
        <f t="shared" si="16"/>
        <v>0</v>
      </c>
      <c r="N58" s="816">
        <f t="shared" si="16"/>
        <v>0</v>
      </c>
      <c r="O58" s="813">
        <f t="shared" si="17"/>
        <v>0</v>
      </c>
      <c r="P58" s="813">
        <f t="shared" si="18"/>
        <v>0</v>
      </c>
      <c r="Q58" s="835"/>
      <c r="R58" s="835"/>
      <c r="S58" s="786"/>
    </row>
    <row r="59" spans="1:19" hidden="1">
      <c r="A59" s="777">
        <f t="shared" si="13"/>
        <v>0</v>
      </c>
      <c r="B59" s="817">
        <v>12</v>
      </c>
      <c r="C59" s="810">
        <v>0</v>
      </c>
      <c r="D59" s="810">
        <v>0</v>
      </c>
      <c r="E59" s="810">
        <v>0</v>
      </c>
      <c r="F59" s="810">
        <v>0</v>
      </c>
      <c r="G59" s="810">
        <v>0</v>
      </c>
      <c r="H59" s="810">
        <v>0</v>
      </c>
      <c r="I59" s="811">
        <f t="shared" si="14"/>
        <v>0</v>
      </c>
      <c r="J59" s="816">
        <f t="shared" si="15"/>
        <v>0.6048</v>
      </c>
      <c r="K59" s="816">
        <f t="shared" si="16"/>
        <v>0</v>
      </c>
      <c r="L59" s="816">
        <f t="shared" si="16"/>
        <v>0</v>
      </c>
      <c r="M59" s="816">
        <f t="shared" si="16"/>
        <v>0</v>
      </c>
      <c r="N59" s="816">
        <f t="shared" si="16"/>
        <v>0</v>
      </c>
      <c r="O59" s="813">
        <f t="shared" si="17"/>
        <v>0</v>
      </c>
      <c r="P59" s="813">
        <f t="shared" si="18"/>
        <v>0</v>
      </c>
      <c r="Q59" s="836"/>
      <c r="R59" s="836"/>
      <c r="S59" s="786"/>
    </row>
    <row r="60" spans="1:19" hidden="1">
      <c r="A60" s="777">
        <f t="shared" si="13"/>
        <v>0</v>
      </c>
      <c r="B60" s="817">
        <v>14</v>
      </c>
      <c r="C60" s="810">
        <v>0</v>
      </c>
      <c r="D60" s="810">
        <v>0</v>
      </c>
      <c r="E60" s="810">
        <v>0</v>
      </c>
      <c r="F60" s="810">
        <v>0</v>
      </c>
      <c r="G60" s="810">
        <v>0</v>
      </c>
      <c r="H60" s="810">
        <v>0</v>
      </c>
      <c r="I60" s="811">
        <f t="shared" si="14"/>
        <v>0</v>
      </c>
      <c r="J60" s="816">
        <f t="shared" si="15"/>
        <v>0.65559999999999996</v>
      </c>
      <c r="K60" s="816">
        <f t="shared" si="16"/>
        <v>0</v>
      </c>
      <c r="L60" s="816">
        <f t="shared" si="16"/>
        <v>0</v>
      </c>
      <c r="M60" s="816">
        <f t="shared" si="16"/>
        <v>0</v>
      </c>
      <c r="N60" s="816">
        <f t="shared" si="16"/>
        <v>0</v>
      </c>
      <c r="O60" s="813">
        <f t="shared" si="17"/>
        <v>0</v>
      </c>
      <c r="P60" s="813">
        <f t="shared" si="18"/>
        <v>0</v>
      </c>
      <c r="Q60" s="836"/>
      <c r="R60" s="836"/>
      <c r="S60" s="786"/>
    </row>
    <row r="61" spans="1:19" hidden="1">
      <c r="A61" s="777">
        <f t="shared" si="13"/>
        <v>0</v>
      </c>
      <c r="B61" s="817">
        <v>16</v>
      </c>
      <c r="C61" s="810">
        <v>0</v>
      </c>
      <c r="D61" s="810">
        <v>0</v>
      </c>
      <c r="E61" s="810">
        <v>0</v>
      </c>
      <c r="F61" s="810">
        <v>0</v>
      </c>
      <c r="G61" s="810">
        <v>0</v>
      </c>
      <c r="H61" s="810">
        <v>0</v>
      </c>
      <c r="I61" s="811">
        <f t="shared" si="14"/>
        <v>0</v>
      </c>
      <c r="J61" s="816">
        <f t="shared" si="15"/>
        <v>0.70639999999999992</v>
      </c>
      <c r="K61" s="816">
        <f t="shared" si="16"/>
        <v>0</v>
      </c>
      <c r="L61" s="816">
        <f t="shared" si="16"/>
        <v>0</v>
      </c>
      <c r="M61" s="816">
        <f t="shared" si="16"/>
        <v>0</v>
      </c>
      <c r="N61" s="816">
        <f t="shared" si="16"/>
        <v>0</v>
      </c>
      <c r="O61" s="813">
        <f t="shared" si="17"/>
        <v>0</v>
      </c>
      <c r="P61" s="813">
        <f t="shared" si="18"/>
        <v>0</v>
      </c>
      <c r="Q61" s="836"/>
      <c r="R61" s="836"/>
      <c r="S61" s="786"/>
    </row>
    <row r="62" spans="1:19" hidden="1">
      <c r="A62" s="777">
        <f t="shared" si="13"/>
        <v>0</v>
      </c>
      <c r="B62" s="817">
        <v>18</v>
      </c>
      <c r="C62" s="810">
        <v>0</v>
      </c>
      <c r="D62" s="810">
        <v>0</v>
      </c>
      <c r="E62" s="810">
        <v>0</v>
      </c>
      <c r="F62" s="810">
        <v>0</v>
      </c>
      <c r="G62" s="810">
        <v>0</v>
      </c>
      <c r="H62" s="810">
        <v>0</v>
      </c>
      <c r="I62" s="811">
        <f t="shared" si="14"/>
        <v>0</v>
      </c>
      <c r="J62" s="816">
        <f t="shared" si="15"/>
        <v>0.75719999999999998</v>
      </c>
      <c r="K62" s="816">
        <f t="shared" si="16"/>
        <v>0</v>
      </c>
      <c r="L62" s="816">
        <f t="shared" si="16"/>
        <v>0</v>
      </c>
      <c r="M62" s="816">
        <f t="shared" si="16"/>
        <v>0</v>
      </c>
      <c r="N62" s="816">
        <f t="shared" si="16"/>
        <v>0</v>
      </c>
      <c r="O62" s="813">
        <f t="shared" si="17"/>
        <v>0</v>
      </c>
      <c r="P62" s="813">
        <f t="shared" si="18"/>
        <v>0</v>
      </c>
      <c r="Q62" s="836"/>
      <c r="R62" s="836"/>
      <c r="S62" s="786"/>
    </row>
    <row r="63" spans="1:19" hidden="1">
      <c r="A63" s="777">
        <f t="shared" si="13"/>
        <v>0</v>
      </c>
      <c r="B63" s="817">
        <v>20</v>
      </c>
      <c r="C63" s="810">
        <v>0</v>
      </c>
      <c r="D63" s="810">
        <v>0</v>
      </c>
      <c r="E63" s="810">
        <v>0</v>
      </c>
      <c r="F63" s="810">
        <v>0</v>
      </c>
      <c r="G63" s="810">
        <v>0</v>
      </c>
      <c r="H63" s="810">
        <v>0</v>
      </c>
      <c r="I63" s="811">
        <f t="shared" si="14"/>
        <v>0</v>
      </c>
      <c r="J63" s="816">
        <f t="shared" si="15"/>
        <v>0.80800000000000005</v>
      </c>
      <c r="K63" s="816">
        <f t="shared" si="16"/>
        <v>0</v>
      </c>
      <c r="L63" s="816">
        <f t="shared" si="16"/>
        <v>0</v>
      </c>
      <c r="M63" s="816">
        <f t="shared" si="16"/>
        <v>0</v>
      </c>
      <c r="N63" s="816">
        <f t="shared" si="16"/>
        <v>0</v>
      </c>
      <c r="O63" s="813">
        <f t="shared" si="17"/>
        <v>0</v>
      </c>
      <c r="P63" s="813">
        <f t="shared" si="18"/>
        <v>0</v>
      </c>
      <c r="Q63" s="836"/>
      <c r="R63" s="836"/>
      <c r="S63" s="786"/>
    </row>
    <row r="64" spans="1:19" hidden="1">
      <c r="A64" s="777">
        <f t="shared" si="13"/>
        <v>0</v>
      </c>
      <c r="B64" s="817">
        <v>24</v>
      </c>
      <c r="C64" s="810">
        <v>0</v>
      </c>
      <c r="D64" s="810">
        <v>0</v>
      </c>
      <c r="E64" s="810">
        <v>0</v>
      </c>
      <c r="F64" s="810">
        <v>0</v>
      </c>
      <c r="G64" s="810">
        <v>0</v>
      </c>
      <c r="H64" s="810">
        <v>0</v>
      </c>
      <c r="I64" s="811">
        <f t="shared" si="14"/>
        <v>0</v>
      </c>
      <c r="J64" s="816">
        <f t="shared" si="15"/>
        <v>0.90959999999999996</v>
      </c>
      <c r="K64" s="816">
        <f t="shared" si="16"/>
        <v>0</v>
      </c>
      <c r="L64" s="816">
        <f t="shared" si="16"/>
        <v>0</v>
      </c>
      <c r="M64" s="816">
        <f t="shared" si="16"/>
        <v>0</v>
      </c>
      <c r="N64" s="816">
        <f t="shared" si="16"/>
        <v>0</v>
      </c>
      <c r="O64" s="813">
        <f t="shared" si="17"/>
        <v>0</v>
      </c>
      <c r="P64" s="813">
        <f t="shared" si="18"/>
        <v>0</v>
      </c>
      <c r="Q64" s="836"/>
      <c r="R64" s="836"/>
      <c r="S64" s="786"/>
    </row>
    <row r="65" spans="1:19" hidden="1">
      <c r="A65" s="777">
        <f t="shared" si="13"/>
        <v>0</v>
      </c>
      <c r="B65" s="817">
        <v>27</v>
      </c>
      <c r="C65" s="810">
        <v>0</v>
      </c>
      <c r="D65" s="810">
        <v>0</v>
      </c>
      <c r="E65" s="810">
        <v>0</v>
      </c>
      <c r="F65" s="810">
        <v>0</v>
      </c>
      <c r="G65" s="810">
        <v>0</v>
      </c>
      <c r="H65" s="810">
        <v>0</v>
      </c>
      <c r="I65" s="811">
        <f t="shared" si="14"/>
        <v>0</v>
      </c>
      <c r="J65" s="816">
        <f t="shared" si="15"/>
        <v>0.98580000000000001</v>
      </c>
      <c r="K65" s="816">
        <f t="shared" si="16"/>
        <v>0</v>
      </c>
      <c r="L65" s="816">
        <f t="shared" si="16"/>
        <v>0</v>
      </c>
      <c r="M65" s="816">
        <f t="shared" si="16"/>
        <v>0</v>
      </c>
      <c r="N65" s="816">
        <f t="shared" si="16"/>
        <v>0</v>
      </c>
      <c r="O65" s="813">
        <f t="shared" si="17"/>
        <v>0</v>
      </c>
      <c r="P65" s="813">
        <f t="shared" si="18"/>
        <v>0</v>
      </c>
      <c r="Q65" s="836"/>
      <c r="R65" s="836"/>
      <c r="S65" s="786"/>
    </row>
    <row r="66" spans="1:19" hidden="1">
      <c r="A66" s="777">
        <f t="shared" si="13"/>
        <v>0</v>
      </c>
      <c r="B66" s="817">
        <v>30</v>
      </c>
      <c r="C66" s="810">
        <v>0</v>
      </c>
      <c r="D66" s="810">
        <v>0</v>
      </c>
      <c r="E66" s="810">
        <v>0</v>
      </c>
      <c r="F66" s="810">
        <v>0</v>
      </c>
      <c r="G66" s="810">
        <v>0</v>
      </c>
      <c r="H66" s="810">
        <v>0</v>
      </c>
      <c r="I66" s="811">
        <f t="shared" si="14"/>
        <v>0</v>
      </c>
      <c r="J66" s="816">
        <f t="shared" si="15"/>
        <v>1.0620000000000001</v>
      </c>
      <c r="K66" s="816">
        <f t="shared" si="16"/>
        <v>0</v>
      </c>
      <c r="L66" s="816">
        <f t="shared" si="16"/>
        <v>0</v>
      </c>
      <c r="M66" s="816">
        <f t="shared" si="16"/>
        <v>0</v>
      </c>
      <c r="N66" s="816">
        <f t="shared" si="16"/>
        <v>0</v>
      </c>
      <c r="O66" s="813">
        <f t="shared" si="17"/>
        <v>0</v>
      </c>
      <c r="P66" s="813">
        <f t="shared" si="18"/>
        <v>0</v>
      </c>
      <c r="Q66" s="836"/>
      <c r="R66" s="836"/>
      <c r="S66" s="786"/>
    </row>
    <row r="67" spans="1:19" hidden="1">
      <c r="A67" s="777">
        <f t="shared" si="13"/>
        <v>0</v>
      </c>
      <c r="B67" s="817">
        <v>33</v>
      </c>
      <c r="C67" s="810">
        <v>0</v>
      </c>
      <c r="D67" s="810">
        <v>0</v>
      </c>
      <c r="E67" s="810">
        <v>0</v>
      </c>
      <c r="F67" s="810">
        <v>0</v>
      </c>
      <c r="G67" s="810">
        <v>0</v>
      </c>
      <c r="H67" s="810">
        <v>0</v>
      </c>
      <c r="I67" s="811">
        <f t="shared" si="14"/>
        <v>0</v>
      </c>
      <c r="J67" s="816">
        <f t="shared" si="15"/>
        <v>1.1381999999999999</v>
      </c>
      <c r="K67" s="816">
        <f t="shared" si="16"/>
        <v>0</v>
      </c>
      <c r="L67" s="816">
        <f t="shared" si="16"/>
        <v>0</v>
      </c>
      <c r="M67" s="816">
        <f t="shared" si="16"/>
        <v>0</v>
      </c>
      <c r="N67" s="816">
        <f t="shared" si="16"/>
        <v>0</v>
      </c>
      <c r="O67" s="813">
        <f t="shared" si="17"/>
        <v>0</v>
      </c>
      <c r="P67" s="813">
        <f t="shared" si="18"/>
        <v>0</v>
      </c>
      <c r="Q67" s="836"/>
      <c r="R67" s="836"/>
      <c r="S67" s="786"/>
    </row>
    <row r="68" spans="1:19" hidden="1">
      <c r="A68" s="777">
        <f t="shared" si="13"/>
        <v>0</v>
      </c>
      <c r="B68" s="817">
        <v>36</v>
      </c>
      <c r="C68" s="810">
        <v>0</v>
      </c>
      <c r="D68" s="810">
        <v>0</v>
      </c>
      <c r="E68" s="810">
        <v>0</v>
      </c>
      <c r="F68" s="810">
        <v>0</v>
      </c>
      <c r="G68" s="810">
        <v>0</v>
      </c>
      <c r="H68" s="810">
        <v>0</v>
      </c>
      <c r="I68" s="811">
        <f t="shared" si="14"/>
        <v>0</v>
      </c>
      <c r="J68" s="816">
        <f t="shared" si="15"/>
        <v>1.2143999999999999</v>
      </c>
      <c r="K68" s="816">
        <f t="shared" si="16"/>
        <v>0</v>
      </c>
      <c r="L68" s="816">
        <f t="shared" si="16"/>
        <v>0</v>
      </c>
      <c r="M68" s="816">
        <f t="shared" si="16"/>
        <v>0</v>
      </c>
      <c r="N68" s="816">
        <f t="shared" si="16"/>
        <v>0</v>
      </c>
      <c r="O68" s="813">
        <f t="shared" si="17"/>
        <v>0</v>
      </c>
      <c r="P68" s="813">
        <f t="shared" si="18"/>
        <v>0</v>
      </c>
      <c r="Q68" s="836"/>
      <c r="R68" s="836"/>
      <c r="S68" s="786"/>
    </row>
    <row r="69" spans="1:19" hidden="1">
      <c r="A69" s="777">
        <f t="shared" si="13"/>
        <v>0</v>
      </c>
      <c r="B69" s="817">
        <v>40</v>
      </c>
      <c r="C69" s="810">
        <v>0</v>
      </c>
      <c r="D69" s="810">
        <v>0</v>
      </c>
      <c r="E69" s="810">
        <v>0</v>
      </c>
      <c r="F69" s="810">
        <v>0</v>
      </c>
      <c r="G69" s="810">
        <v>0</v>
      </c>
      <c r="H69" s="810">
        <v>0</v>
      </c>
      <c r="I69" s="811">
        <f t="shared" si="14"/>
        <v>0</v>
      </c>
      <c r="J69" s="816">
        <f t="shared" si="15"/>
        <v>1.3160000000000001</v>
      </c>
      <c r="K69" s="816">
        <f t="shared" si="16"/>
        <v>0</v>
      </c>
      <c r="L69" s="816">
        <f t="shared" si="16"/>
        <v>0</v>
      </c>
      <c r="M69" s="816">
        <f t="shared" si="16"/>
        <v>0</v>
      </c>
      <c r="N69" s="816">
        <f t="shared" si="16"/>
        <v>0</v>
      </c>
      <c r="O69" s="813">
        <f t="shared" si="17"/>
        <v>0</v>
      </c>
      <c r="P69" s="813">
        <f t="shared" si="18"/>
        <v>0</v>
      </c>
      <c r="Q69" s="836"/>
      <c r="R69" s="836"/>
      <c r="S69" s="786"/>
    </row>
    <row r="70" spans="1:19" hidden="1">
      <c r="A70" s="777">
        <f t="shared" si="13"/>
        <v>0</v>
      </c>
      <c r="B70" s="817">
        <v>44</v>
      </c>
      <c r="C70" s="810">
        <v>0</v>
      </c>
      <c r="D70" s="810">
        <v>0</v>
      </c>
      <c r="E70" s="810">
        <v>0</v>
      </c>
      <c r="F70" s="810">
        <v>0</v>
      </c>
      <c r="G70" s="810">
        <v>0</v>
      </c>
      <c r="H70" s="810">
        <v>0</v>
      </c>
      <c r="I70" s="811">
        <f t="shared" si="14"/>
        <v>0</v>
      </c>
      <c r="J70" s="816">
        <f t="shared" si="15"/>
        <v>1.4176</v>
      </c>
      <c r="K70" s="816">
        <f t="shared" si="16"/>
        <v>0</v>
      </c>
      <c r="L70" s="816">
        <f t="shared" si="16"/>
        <v>0</v>
      </c>
      <c r="M70" s="816">
        <f t="shared" si="16"/>
        <v>0</v>
      </c>
      <c r="N70" s="816">
        <f t="shared" si="16"/>
        <v>0</v>
      </c>
      <c r="O70" s="813">
        <f t="shared" si="17"/>
        <v>0</v>
      </c>
      <c r="P70" s="813">
        <f t="shared" si="18"/>
        <v>0</v>
      </c>
      <c r="Q70" s="836"/>
      <c r="R70" s="836"/>
      <c r="S70" s="786"/>
    </row>
    <row r="71" spans="1:19" hidden="1">
      <c r="A71" s="777">
        <f t="shared" si="13"/>
        <v>0</v>
      </c>
      <c r="B71" s="817">
        <v>48</v>
      </c>
      <c r="C71" s="810">
        <v>0</v>
      </c>
      <c r="D71" s="810">
        <v>0</v>
      </c>
      <c r="E71" s="810">
        <v>0</v>
      </c>
      <c r="F71" s="810">
        <v>0</v>
      </c>
      <c r="G71" s="810">
        <v>0</v>
      </c>
      <c r="H71" s="810">
        <v>0</v>
      </c>
      <c r="I71" s="811">
        <f t="shared" si="14"/>
        <v>0</v>
      </c>
      <c r="J71" s="816">
        <f t="shared" si="15"/>
        <v>1.5191999999999999</v>
      </c>
      <c r="K71" s="816">
        <f t="shared" si="16"/>
        <v>0</v>
      </c>
      <c r="L71" s="816">
        <f t="shared" si="16"/>
        <v>0</v>
      </c>
      <c r="M71" s="816">
        <f t="shared" si="16"/>
        <v>0</v>
      </c>
      <c r="N71" s="816">
        <f t="shared" si="16"/>
        <v>0</v>
      </c>
      <c r="O71" s="813">
        <f t="shared" si="17"/>
        <v>0</v>
      </c>
      <c r="P71" s="813">
        <f t="shared" si="18"/>
        <v>0</v>
      </c>
      <c r="Q71" s="836"/>
      <c r="R71" s="836"/>
      <c r="S71" s="786"/>
    </row>
    <row r="72" spans="1:19" hidden="1">
      <c r="A72" s="777">
        <f t="shared" si="13"/>
        <v>0</v>
      </c>
      <c r="B72" s="817">
        <v>52</v>
      </c>
      <c r="C72" s="810">
        <v>0</v>
      </c>
      <c r="D72" s="810">
        <v>0</v>
      </c>
      <c r="E72" s="810">
        <v>0</v>
      </c>
      <c r="F72" s="810">
        <v>0</v>
      </c>
      <c r="G72" s="810">
        <v>0</v>
      </c>
      <c r="H72" s="810">
        <v>0</v>
      </c>
      <c r="I72" s="811">
        <f t="shared" si="14"/>
        <v>0</v>
      </c>
      <c r="J72" s="816">
        <f t="shared" si="15"/>
        <v>1.6208</v>
      </c>
      <c r="K72" s="816">
        <f t="shared" si="16"/>
        <v>0</v>
      </c>
      <c r="L72" s="816">
        <f t="shared" si="16"/>
        <v>0</v>
      </c>
      <c r="M72" s="816">
        <f t="shared" si="16"/>
        <v>0</v>
      </c>
      <c r="N72" s="816">
        <f t="shared" si="16"/>
        <v>0</v>
      </c>
      <c r="O72" s="813">
        <f t="shared" si="17"/>
        <v>0</v>
      </c>
      <c r="P72" s="813">
        <f t="shared" si="18"/>
        <v>0</v>
      </c>
      <c r="Q72" s="836"/>
      <c r="R72" s="836"/>
      <c r="S72" s="786"/>
    </row>
    <row r="73" spans="1:19" hidden="1">
      <c r="A73" s="777">
        <f t="shared" si="13"/>
        <v>0</v>
      </c>
      <c r="B73" s="817">
        <v>56</v>
      </c>
      <c r="C73" s="810">
        <v>0</v>
      </c>
      <c r="D73" s="810">
        <v>0</v>
      </c>
      <c r="E73" s="810">
        <v>0</v>
      </c>
      <c r="F73" s="810">
        <v>0</v>
      </c>
      <c r="G73" s="810">
        <v>0</v>
      </c>
      <c r="H73" s="810">
        <v>0</v>
      </c>
      <c r="I73" s="811">
        <f t="shared" si="14"/>
        <v>0</v>
      </c>
      <c r="J73" s="816">
        <f t="shared" si="15"/>
        <v>1.7223999999999999</v>
      </c>
      <c r="K73" s="816">
        <f t="shared" si="16"/>
        <v>0</v>
      </c>
      <c r="L73" s="816">
        <f t="shared" si="16"/>
        <v>0</v>
      </c>
      <c r="M73" s="816">
        <f t="shared" si="16"/>
        <v>0</v>
      </c>
      <c r="N73" s="816">
        <f t="shared" si="16"/>
        <v>0</v>
      </c>
      <c r="O73" s="813">
        <f t="shared" si="17"/>
        <v>0</v>
      </c>
      <c r="P73" s="813">
        <f t="shared" si="18"/>
        <v>0</v>
      </c>
      <c r="Q73" s="836"/>
      <c r="R73" s="836"/>
      <c r="S73" s="786"/>
    </row>
    <row r="74" spans="1:19" hidden="1">
      <c r="A74" s="777">
        <f t="shared" si="13"/>
        <v>0</v>
      </c>
      <c r="B74" s="817">
        <v>60</v>
      </c>
      <c r="C74" s="810">
        <v>0</v>
      </c>
      <c r="D74" s="810">
        <v>0</v>
      </c>
      <c r="E74" s="810">
        <v>0</v>
      </c>
      <c r="F74" s="810">
        <v>0</v>
      </c>
      <c r="G74" s="810">
        <v>0</v>
      </c>
      <c r="H74" s="810">
        <v>0</v>
      </c>
      <c r="I74" s="811">
        <f t="shared" si="14"/>
        <v>0</v>
      </c>
      <c r="J74" s="816">
        <f t="shared" si="15"/>
        <v>1.8240000000000001</v>
      </c>
      <c r="K74" s="816">
        <f t="shared" si="16"/>
        <v>0</v>
      </c>
      <c r="L74" s="816">
        <f t="shared" si="16"/>
        <v>0</v>
      </c>
      <c r="M74" s="816">
        <f t="shared" si="16"/>
        <v>0</v>
      </c>
      <c r="N74" s="816">
        <f t="shared" si="16"/>
        <v>0</v>
      </c>
      <c r="O74" s="813">
        <f t="shared" si="17"/>
        <v>0</v>
      </c>
      <c r="P74" s="813">
        <f t="shared" si="18"/>
        <v>0</v>
      </c>
      <c r="Q74" s="836"/>
      <c r="R74" s="836"/>
      <c r="S74" s="786"/>
    </row>
    <row r="75" spans="1:19" hidden="1">
      <c r="A75" s="777">
        <f t="shared" si="13"/>
        <v>0</v>
      </c>
      <c r="B75" s="817">
        <v>64</v>
      </c>
      <c r="C75" s="810">
        <v>0</v>
      </c>
      <c r="D75" s="810">
        <v>0</v>
      </c>
      <c r="E75" s="810">
        <v>0</v>
      </c>
      <c r="F75" s="810">
        <v>0</v>
      </c>
      <c r="G75" s="810">
        <v>0</v>
      </c>
      <c r="H75" s="810">
        <v>0</v>
      </c>
      <c r="I75" s="811">
        <f t="shared" si="14"/>
        <v>0</v>
      </c>
      <c r="J75" s="816">
        <f t="shared" si="15"/>
        <v>1.9256</v>
      </c>
      <c r="K75" s="816">
        <f t="shared" si="16"/>
        <v>0</v>
      </c>
      <c r="L75" s="816">
        <f t="shared" si="16"/>
        <v>0</v>
      </c>
      <c r="M75" s="816">
        <f t="shared" si="16"/>
        <v>0</v>
      </c>
      <c r="N75" s="816">
        <f t="shared" si="16"/>
        <v>0</v>
      </c>
      <c r="O75" s="813">
        <f t="shared" si="17"/>
        <v>0</v>
      </c>
      <c r="P75" s="813">
        <f t="shared" si="18"/>
        <v>0</v>
      </c>
      <c r="Q75" s="836"/>
      <c r="R75" s="836"/>
      <c r="S75" s="786"/>
    </row>
    <row r="76" spans="1:19" hidden="1">
      <c r="A76" s="777">
        <f t="shared" si="13"/>
        <v>0</v>
      </c>
      <c r="B76" s="817">
        <v>68</v>
      </c>
      <c r="C76" s="810">
        <v>0</v>
      </c>
      <c r="D76" s="810">
        <v>0</v>
      </c>
      <c r="E76" s="810">
        <v>0</v>
      </c>
      <c r="F76" s="810">
        <v>0</v>
      </c>
      <c r="G76" s="810">
        <v>0</v>
      </c>
      <c r="H76" s="810">
        <v>0</v>
      </c>
      <c r="I76" s="811">
        <f t="shared" si="14"/>
        <v>0</v>
      </c>
      <c r="J76" s="816">
        <f t="shared" si="15"/>
        <v>2.0271999999999997</v>
      </c>
      <c r="K76" s="816">
        <f t="shared" si="16"/>
        <v>0</v>
      </c>
      <c r="L76" s="816">
        <f t="shared" si="16"/>
        <v>0</v>
      </c>
      <c r="M76" s="816">
        <f t="shared" si="16"/>
        <v>0</v>
      </c>
      <c r="N76" s="816">
        <f t="shared" si="16"/>
        <v>0</v>
      </c>
      <c r="O76" s="813">
        <f t="shared" si="17"/>
        <v>0</v>
      </c>
      <c r="P76" s="813">
        <f t="shared" si="18"/>
        <v>0</v>
      </c>
      <c r="Q76" s="836"/>
      <c r="R76" s="836"/>
      <c r="S76" s="786"/>
    </row>
    <row r="77" spans="1:19" hidden="1">
      <c r="A77" s="777">
        <f t="shared" si="13"/>
        <v>0</v>
      </c>
      <c r="B77" s="817">
        <v>72</v>
      </c>
      <c r="C77" s="810">
        <v>0</v>
      </c>
      <c r="D77" s="810">
        <v>0</v>
      </c>
      <c r="E77" s="810">
        <v>0</v>
      </c>
      <c r="F77" s="810">
        <v>0</v>
      </c>
      <c r="G77" s="810">
        <v>0</v>
      </c>
      <c r="H77" s="810">
        <v>0</v>
      </c>
      <c r="I77" s="811">
        <f t="shared" si="14"/>
        <v>0</v>
      </c>
      <c r="J77" s="816">
        <f t="shared" si="15"/>
        <v>2.1288</v>
      </c>
      <c r="K77" s="816">
        <f t="shared" si="16"/>
        <v>0</v>
      </c>
      <c r="L77" s="816">
        <f t="shared" si="16"/>
        <v>0</v>
      </c>
      <c r="M77" s="816">
        <f t="shared" si="16"/>
        <v>0</v>
      </c>
      <c r="N77" s="816">
        <f t="shared" si="16"/>
        <v>0</v>
      </c>
      <c r="O77" s="813">
        <f t="shared" si="17"/>
        <v>0</v>
      </c>
      <c r="P77" s="813">
        <f t="shared" si="18"/>
        <v>0</v>
      </c>
      <c r="Q77" s="836"/>
      <c r="R77" s="836"/>
      <c r="S77" s="786"/>
    </row>
    <row r="78" spans="1:19" hidden="1">
      <c r="A78" s="777">
        <f t="shared" si="13"/>
        <v>0</v>
      </c>
      <c r="B78" s="817">
        <v>80</v>
      </c>
      <c r="C78" s="810">
        <v>0</v>
      </c>
      <c r="D78" s="810">
        <v>0</v>
      </c>
      <c r="E78" s="810">
        <v>0</v>
      </c>
      <c r="F78" s="810">
        <v>0</v>
      </c>
      <c r="G78" s="810">
        <v>0</v>
      </c>
      <c r="H78" s="810">
        <v>0</v>
      </c>
      <c r="I78" s="811">
        <f t="shared" si="14"/>
        <v>0</v>
      </c>
      <c r="J78" s="816">
        <f t="shared" si="15"/>
        <v>2.3319999999999999</v>
      </c>
      <c r="K78" s="816">
        <f t="shared" si="16"/>
        <v>0</v>
      </c>
      <c r="L78" s="816">
        <f t="shared" si="16"/>
        <v>0</v>
      </c>
      <c r="M78" s="816">
        <f t="shared" si="16"/>
        <v>0</v>
      </c>
      <c r="N78" s="816">
        <f t="shared" si="16"/>
        <v>0</v>
      </c>
      <c r="O78" s="813">
        <f t="shared" si="17"/>
        <v>0</v>
      </c>
      <c r="P78" s="813">
        <f t="shared" si="18"/>
        <v>0</v>
      </c>
      <c r="Q78" s="836"/>
      <c r="R78" s="836"/>
      <c r="S78" s="786"/>
    </row>
    <row r="79" spans="1:19" hidden="1">
      <c r="A79" s="777">
        <f t="shared" si="13"/>
        <v>0</v>
      </c>
      <c r="B79" s="817">
        <v>86</v>
      </c>
      <c r="C79" s="810">
        <v>0</v>
      </c>
      <c r="D79" s="810">
        <v>0</v>
      </c>
      <c r="E79" s="810">
        <v>0</v>
      </c>
      <c r="F79" s="810">
        <v>0</v>
      </c>
      <c r="G79" s="810">
        <v>0</v>
      </c>
      <c r="H79" s="810">
        <v>0</v>
      </c>
      <c r="I79" s="811">
        <f t="shared" si="14"/>
        <v>0</v>
      </c>
      <c r="J79" s="816">
        <f t="shared" si="15"/>
        <v>2.4843999999999999</v>
      </c>
      <c r="K79" s="816">
        <f t="shared" si="16"/>
        <v>0</v>
      </c>
      <c r="L79" s="816">
        <f t="shared" si="16"/>
        <v>0</v>
      </c>
      <c r="M79" s="816">
        <f t="shared" si="16"/>
        <v>0</v>
      </c>
      <c r="N79" s="816">
        <f t="shared" si="16"/>
        <v>0</v>
      </c>
      <c r="O79" s="813">
        <f t="shared" si="17"/>
        <v>0</v>
      </c>
      <c r="P79" s="813">
        <f t="shared" si="18"/>
        <v>0</v>
      </c>
      <c r="Q79" s="836"/>
      <c r="R79" s="836"/>
      <c r="S79" s="786"/>
    </row>
    <row r="80" spans="1:19" hidden="1">
      <c r="A80" s="777">
        <f t="shared" si="13"/>
        <v>0</v>
      </c>
      <c r="B80" s="817">
        <v>92</v>
      </c>
      <c r="C80" s="810">
        <v>0</v>
      </c>
      <c r="D80" s="810">
        <v>0</v>
      </c>
      <c r="E80" s="810">
        <v>0</v>
      </c>
      <c r="F80" s="810">
        <v>0</v>
      </c>
      <c r="G80" s="810">
        <v>0</v>
      </c>
      <c r="H80" s="810">
        <v>0</v>
      </c>
      <c r="I80" s="811">
        <f t="shared" si="14"/>
        <v>0</v>
      </c>
      <c r="J80" s="816">
        <f t="shared" si="15"/>
        <v>2.6367999999999996</v>
      </c>
      <c r="K80" s="816">
        <f t="shared" si="16"/>
        <v>0</v>
      </c>
      <c r="L80" s="816">
        <f t="shared" si="16"/>
        <v>0</v>
      </c>
      <c r="M80" s="816">
        <f t="shared" si="16"/>
        <v>0</v>
      </c>
      <c r="N80" s="816">
        <f t="shared" si="16"/>
        <v>0</v>
      </c>
      <c r="O80" s="813">
        <f t="shared" si="17"/>
        <v>0</v>
      </c>
      <c r="P80" s="813">
        <f t="shared" si="18"/>
        <v>0</v>
      </c>
      <c r="Q80" s="836"/>
      <c r="R80" s="836"/>
      <c r="S80" s="786"/>
    </row>
    <row r="81" spans="1:19" hidden="1">
      <c r="A81" s="777">
        <f t="shared" si="13"/>
        <v>0</v>
      </c>
      <c r="B81" s="817">
        <v>98</v>
      </c>
      <c r="C81" s="810">
        <v>0</v>
      </c>
      <c r="D81" s="810">
        <v>0</v>
      </c>
      <c r="E81" s="810">
        <v>0</v>
      </c>
      <c r="F81" s="810">
        <v>0</v>
      </c>
      <c r="G81" s="810">
        <v>0</v>
      </c>
      <c r="H81" s="810">
        <v>0</v>
      </c>
      <c r="I81" s="811">
        <f t="shared" si="14"/>
        <v>0</v>
      </c>
      <c r="J81" s="816">
        <f t="shared" si="15"/>
        <v>2.7891999999999997</v>
      </c>
      <c r="K81" s="816">
        <f t="shared" si="16"/>
        <v>0</v>
      </c>
      <c r="L81" s="816">
        <f t="shared" si="16"/>
        <v>0</v>
      </c>
      <c r="M81" s="816">
        <f t="shared" si="16"/>
        <v>0</v>
      </c>
      <c r="N81" s="816">
        <f t="shared" si="16"/>
        <v>0</v>
      </c>
      <c r="O81" s="813">
        <f t="shared" si="17"/>
        <v>0</v>
      </c>
      <c r="P81" s="813">
        <f t="shared" si="18"/>
        <v>0</v>
      </c>
      <c r="Q81" s="836"/>
      <c r="R81" s="836"/>
      <c r="S81" s="786"/>
    </row>
    <row r="82" spans="1:19" ht="15.75" hidden="1" thickBot="1">
      <c r="A82" s="777">
        <f t="shared" si="13"/>
        <v>0</v>
      </c>
      <c r="B82" s="837">
        <v>110</v>
      </c>
      <c r="C82" s="838">
        <v>0</v>
      </c>
      <c r="D82" s="838">
        <v>0</v>
      </c>
      <c r="E82" s="838">
        <v>0</v>
      </c>
      <c r="F82" s="838">
        <v>0</v>
      </c>
      <c r="G82" s="838">
        <v>0</v>
      </c>
      <c r="H82" s="838">
        <v>0</v>
      </c>
      <c r="I82" s="839">
        <f t="shared" si="14"/>
        <v>0</v>
      </c>
      <c r="J82" s="840">
        <f t="shared" si="15"/>
        <v>3.0939999999999999</v>
      </c>
      <c r="K82" s="840">
        <f t="shared" si="16"/>
        <v>0</v>
      </c>
      <c r="L82" s="840">
        <f t="shared" si="16"/>
        <v>0</v>
      </c>
      <c r="M82" s="840">
        <f t="shared" si="16"/>
        <v>0</v>
      </c>
      <c r="N82" s="840">
        <f t="shared" si="16"/>
        <v>0</v>
      </c>
      <c r="O82" s="866">
        <f t="shared" si="17"/>
        <v>0</v>
      </c>
      <c r="P82" s="866">
        <f t="shared" si="18"/>
        <v>0</v>
      </c>
      <c r="Q82" s="836"/>
      <c r="R82" s="836"/>
      <c r="S82" s="786"/>
    </row>
    <row r="83" spans="1:19" hidden="1">
      <c r="A83" s="777">
        <f t="shared" si="13"/>
        <v>0</v>
      </c>
      <c r="B83" s="819"/>
      <c r="C83" s="820"/>
      <c r="D83" s="821"/>
      <c r="E83" s="821"/>
      <c r="F83" s="821"/>
      <c r="G83" s="821"/>
      <c r="H83" s="842" t="str">
        <f>H48</f>
        <v>TUBERIA</v>
      </c>
      <c r="I83" s="823">
        <f>SUM(I57:I82)</f>
        <v>0</v>
      </c>
      <c r="J83" s="821"/>
      <c r="K83" s="823">
        <f t="shared" ref="K83:P83" si="19">SUM(K57:K82)</f>
        <v>0</v>
      </c>
      <c r="L83" s="823">
        <f t="shared" si="19"/>
        <v>0</v>
      </c>
      <c r="M83" s="823">
        <f t="shared" si="19"/>
        <v>0</v>
      </c>
      <c r="N83" s="823">
        <f t="shared" si="19"/>
        <v>0</v>
      </c>
      <c r="O83" s="823">
        <f t="shared" si="19"/>
        <v>0</v>
      </c>
      <c r="P83" s="823">
        <f t="shared" si="19"/>
        <v>0</v>
      </c>
      <c r="Q83" s="836"/>
      <c r="R83" s="836"/>
      <c r="S83" s="786"/>
    </row>
    <row r="84" spans="1:19" ht="15.75" hidden="1" thickBot="1">
      <c r="A84" s="777">
        <f t="shared" si="13"/>
        <v>0</v>
      </c>
      <c r="B84" s="787"/>
      <c r="C84" s="824"/>
      <c r="D84" s="786"/>
      <c r="E84" s="786"/>
      <c r="F84" s="786"/>
      <c r="G84" s="786"/>
      <c r="H84" s="825" t="str">
        <f>H49</f>
        <v>SUMIDEROS</v>
      </c>
      <c r="I84" s="826"/>
      <c r="K84" s="826"/>
      <c r="O84" s="826"/>
      <c r="P84" s="826"/>
      <c r="Q84" s="836"/>
      <c r="R84" s="836"/>
      <c r="S84" s="786"/>
    </row>
    <row r="85" spans="1:19" ht="15.75" hidden="1" thickBot="1">
      <c r="A85" s="777">
        <f t="shared" si="13"/>
        <v>0</v>
      </c>
      <c r="B85" s="787"/>
      <c r="C85" s="824"/>
      <c r="D85" s="786"/>
      <c r="E85" s="786"/>
      <c r="F85" s="786"/>
      <c r="G85" s="786"/>
      <c r="H85" s="827" t="s">
        <v>1142</v>
      </c>
      <c r="I85" s="828">
        <f>SUM(I83:I84)</f>
        <v>0</v>
      </c>
      <c r="K85" s="828">
        <f t="shared" ref="K85:P85" si="20">SUM(K83:K84)</f>
        <v>0</v>
      </c>
      <c r="L85" s="829">
        <f t="shared" si="20"/>
        <v>0</v>
      </c>
      <c r="M85" s="829">
        <f t="shared" si="20"/>
        <v>0</v>
      </c>
      <c r="N85" s="829">
        <f t="shared" si="20"/>
        <v>0</v>
      </c>
      <c r="O85" s="829">
        <f t="shared" si="20"/>
        <v>0</v>
      </c>
      <c r="P85" s="830">
        <f t="shared" si="20"/>
        <v>0</v>
      </c>
      <c r="Q85" s="843"/>
      <c r="R85" s="843"/>
      <c r="S85" s="786"/>
    </row>
    <row r="86" spans="1:19">
      <c r="A86" s="777">
        <f>IF(I$83&lt;&gt;0,1,0)</f>
        <v>0</v>
      </c>
      <c r="B86" s="787"/>
      <c r="C86" s="831"/>
      <c r="D86" s="824"/>
      <c r="E86" s="786"/>
      <c r="F86" s="786"/>
      <c r="G86" s="786"/>
      <c r="H86" s="786"/>
      <c r="I86" s="786"/>
      <c r="J86" s="786"/>
      <c r="K86" s="786"/>
      <c r="L86" s="825"/>
      <c r="M86" s="789"/>
      <c r="N86" s="786"/>
      <c r="O86" s="786"/>
      <c r="P86" s="786"/>
      <c r="Q86" s="789"/>
      <c r="R86" s="789"/>
      <c r="S86" s="786"/>
    </row>
    <row r="87" spans="1:19">
      <c r="A87" s="777">
        <f>IF(I$83&lt;&gt;0,1,0)</f>
        <v>0</v>
      </c>
      <c r="B87" s="787"/>
      <c r="C87" s="831"/>
      <c r="D87" s="824"/>
      <c r="E87" s="786"/>
      <c r="F87" s="786"/>
      <c r="G87" s="786"/>
      <c r="H87" s="786"/>
      <c r="I87" s="786"/>
      <c r="J87" s="786"/>
      <c r="K87" s="786"/>
      <c r="L87" s="827"/>
      <c r="M87" s="824"/>
      <c r="N87" s="824"/>
      <c r="O87" s="824"/>
      <c r="P87" s="824"/>
      <c r="Q87" s="824"/>
      <c r="R87" s="824"/>
      <c r="S87" s="786"/>
    </row>
    <row r="88" spans="1:19">
      <c r="A88" s="847" t="s">
        <v>3</v>
      </c>
      <c r="E88" s="754" t="s">
        <v>1143</v>
      </c>
    </row>
    <row r="89" spans="1:19">
      <c r="A89" s="848" t="s">
        <v>1175</v>
      </c>
      <c r="B89" s="849">
        <v>27</v>
      </c>
      <c r="C89" s="758" t="s">
        <v>1</v>
      </c>
      <c r="E89" s="826" t="s">
        <v>1176</v>
      </c>
    </row>
    <row r="90" spans="1:19">
      <c r="A90" s="848" t="s">
        <v>1177</v>
      </c>
      <c r="B90" s="849">
        <v>5</v>
      </c>
      <c r="C90" s="758" t="s">
        <v>1</v>
      </c>
      <c r="E90" s="826" t="s">
        <v>1147</v>
      </c>
    </row>
    <row r="91" spans="1:19">
      <c r="A91" s="848" t="s">
        <v>1178</v>
      </c>
      <c r="B91" s="849">
        <v>33</v>
      </c>
      <c r="C91" s="758" t="s">
        <v>1</v>
      </c>
      <c r="E91" s="826" t="s">
        <v>1179</v>
      </c>
    </row>
    <row r="92" spans="1:19">
      <c r="A92" s="848" t="s">
        <v>1484</v>
      </c>
      <c r="B92" s="849">
        <v>10</v>
      </c>
      <c r="C92" s="758" t="s">
        <v>1</v>
      </c>
      <c r="E92" s="826"/>
      <c r="G92" s="826"/>
    </row>
    <row r="93" spans="1:19">
      <c r="A93" s="763" t="s">
        <v>1180</v>
      </c>
      <c r="B93" s="849">
        <f>TRUNC(610.93-75*0.6,2)</f>
        <v>565.92999999999995</v>
      </c>
      <c r="C93" s="867" t="s">
        <v>4</v>
      </c>
      <c r="E93" s="826"/>
    </row>
    <row r="94" spans="1:19">
      <c r="A94" s="763" t="s">
        <v>1181</v>
      </c>
      <c r="B94" s="774">
        <f>TRUNC((2*1.45*1.4)*B89,2)</f>
        <v>109.62</v>
      </c>
      <c r="C94" s="758" t="s">
        <v>1099</v>
      </c>
    </row>
    <row r="95" spans="1:19">
      <c r="A95" s="763" t="s">
        <v>1182</v>
      </c>
      <c r="B95" s="774">
        <f>TRUNC((2*1.45*1.4)*B90,2)</f>
        <v>20.3</v>
      </c>
      <c r="C95" s="758" t="s">
        <v>1099</v>
      </c>
    </row>
    <row r="96" spans="1:19">
      <c r="A96" s="763" t="s">
        <v>1183</v>
      </c>
      <c r="B96" s="774">
        <f>TRUNC((2.5*1.45*1.4)*B91,2)</f>
        <v>167.47</v>
      </c>
      <c r="C96" s="758" t="s">
        <v>1099</v>
      </c>
    </row>
    <row r="97" spans="1:7">
      <c r="A97" s="763" t="s">
        <v>1184</v>
      </c>
      <c r="B97" s="774">
        <f>TRUNC((3*1.45*1.4)*B92,2)</f>
        <v>60.9</v>
      </c>
      <c r="C97" s="758" t="s">
        <v>1099</v>
      </c>
    </row>
    <row r="98" spans="1:7">
      <c r="A98" s="763" t="s">
        <v>1153</v>
      </c>
      <c r="B98" s="774">
        <f>TRUNC(0.4*B93*1.2,2)</f>
        <v>271.64</v>
      </c>
      <c r="C98" s="758" t="s">
        <v>1099</v>
      </c>
    </row>
    <row r="99" spans="1:7">
      <c r="A99" s="851" t="s">
        <v>1154</v>
      </c>
      <c r="B99" s="852">
        <f>TRUNC((0.4*(0.15*2+0.2)-(PI()*(0.2^2)/4))*B93,2)</f>
        <v>95.4</v>
      </c>
      <c r="C99" s="758" t="s">
        <v>1099</v>
      </c>
      <c r="D99" s="826"/>
    </row>
    <row r="100" spans="1:7">
      <c r="A100" s="851" t="s">
        <v>1155</v>
      </c>
      <c r="B100" s="852">
        <f>B98-B99-B101-B102-B103</f>
        <v>40.429999999999964</v>
      </c>
      <c r="C100" s="758" t="s">
        <v>1099</v>
      </c>
      <c r="G100" s="826"/>
    </row>
    <row r="101" spans="1:7">
      <c r="A101" s="851" t="s">
        <v>1156</v>
      </c>
      <c r="B101" s="852">
        <f>TRUNC(0.25*0.4*B93,2)</f>
        <v>56.59</v>
      </c>
      <c r="C101" s="758" t="s">
        <v>1099</v>
      </c>
      <c r="E101" s="826"/>
      <c r="F101" s="826"/>
      <c r="G101" s="826"/>
    </row>
    <row r="102" spans="1:7">
      <c r="A102" s="851" t="s">
        <v>1157</v>
      </c>
      <c r="B102" s="852">
        <f>TRUNC(0.2*0.4*B93,2)</f>
        <v>45.27</v>
      </c>
      <c r="C102" s="758" t="s">
        <v>1099</v>
      </c>
    </row>
    <row r="103" spans="1:7">
      <c r="A103" s="851" t="s">
        <v>1158</v>
      </c>
      <c r="B103" s="852">
        <f>TRUNC(0.4*0.15*B93,2)</f>
        <v>33.950000000000003</v>
      </c>
      <c r="C103" s="758" t="s">
        <v>1099</v>
      </c>
    </row>
    <row r="104" spans="1:7">
      <c r="E104" s="1366"/>
    </row>
    <row r="105" spans="1:7" hidden="1">
      <c r="A105" s="847" t="s">
        <v>1185</v>
      </c>
    </row>
    <row r="106" spans="1:7" hidden="1">
      <c r="A106" s="848" t="s">
        <v>1186</v>
      </c>
      <c r="B106" s="849"/>
      <c r="C106" s="758" t="s">
        <v>4</v>
      </c>
    </row>
    <row r="107" spans="1:7" hidden="1">
      <c r="A107" s="848" t="s">
        <v>1187</v>
      </c>
      <c r="B107" s="849"/>
      <c r="C107" s="758" t="s">
        <v>4</v>
      </c>
    </row>
    <row r="108" spans="1:7" hidden="1">
      <c r="A108" s="848" t="s">
        <v>1188</v>
      </c>
      <c r="B108" s="849"/>
      <c r="C108" s="758" t="s">
        <v>4</v>
      </c>
    </row>
    <row r="109" spans="1:7" hidden="1">
      <c r="A109" s="848" t="s">
        <v>1189</v>
      </c>
      <c r="B109" s="849"/>
      <c r="C109" s="758" t="s">
        <v>4</v>
      </c>
    </row>
    <row r="110" spans="1:7" ht="17.25" hidden="1">
      <c r="A110" s="763" t="s">
        <v>1190</v>
      </c>
      <c r="B110" s="850">
        <f>(B108+B109*B107)*B107</f>
        <v>0</v>
      </c>
      <c r="C110" s="758" t="s">
        <v>1191</v>
      </c>
    </row>
    <row r="111" spans="1:7" hidden="1">
      <c r="A111" s="763" t="s">
        <v>1192</v>
      </c>
      <c r="B111" s="774">
        <f>B110*B106</f>
        <v>0</v>
      </c>
      <c r="C111" s="758" t="s">
        <v>1099</v>
      </c>
    </row>
    <row r="112" spans="1:7" hidden="1">
      <c r="A112" s="868" t="s">
        <v>1193</v>
      </c>
      <c r="B112" s="869"/>
      <c r="C112" s="870"/>
    </row>
    <row r="113" spans="1:4" hidden="1">
      <c r="A113" s="871"/>
      <c r="C113" s="767"/>
      <c r="D113" s="767"/>
    </row>
    <row r="114" spans="1:4">
      <c r="A114" s="872" t="s">
        <v>1194</v>
      </c>
      <c r="B114" s="873"/>
      <c r="C114" s="873"/>
    </row>
    <row r="115" spans="1:4">
      <c r="A115" s="848" t="s">
        <v>1161</v>
      </c>
      <c r="B115" s="849">
        <v>3</v>
      </c>
      <c r="C115" s="758" t="s">
        <v>1</v>
      </c>
    </row>
    <row r="116" spans="1:4">
      <c r="A116" s="854" t="s">
        <v>1162</v>
      </c>
      <c r="B116" s="855">
        <v>11.29</v>
      </c>
      <c r="C116" s="856" t="s">
        <v>1099</v>
      </c>
    </row>
    <row r="117" spans="1:4" ht="30">
      <c r="A117" s="857" t="s">
        <v>1163</v>
      </c>
      <c r="B117" s="855">
        <v>2.2599999999999998</v>
      </c>
      <c r="C117" s="856" t="s">
        <v>1099</v>
      </c>
    </row>
    <row r="118" spans="1:4">
      <c r="A118" s="857" t="s">
        <v>1483</v>
      </c>
      <c r="B118" s="858">
        <v>0.75</v>
      </c>
      <c r="C118" s="856" t="s">
        <v>1099</v>
      </c>
      <c r="D118" s="1311"/>
    </row>
    <row r="119" spans="1:4">
      <c r="A119" s="857" t="s">
        <v>1164</v>
      </c>
      <c r="B119" s="858">
        <f>2.65*2+2.6</f>
        <v>7.9</v>
      </c>
      <c r="C119" s="856" t="s">
        <v>1099</v>
      </c>
      <c r="D119" s="1311"/>
    </row>
    <row r="120" spans="1:4">
      <c r="A120" s="857" t="s">
        <v>1165</v>
      </c>
      <c r="B120" s="858">
        <f>2*238.85+235.75</f>
        <v>713.45</v>
      </c>
      <c r="C120" s="856" t="s">
        <v>2</v>
      </c>
      <c r="D120" s="1311"/>
    </row>
    <row r="121" spans="1:4" ht="30">
      <c r="A121" s="857" t="s">
        <v>1195</v>
      </c>
      <c r="B121" s="858">
        <f>IF(B115="",,(8.4)*1.5*B119)</f>
        <v>99.54000000000002</v>
      </c>
      <c r="C121" s="856" t="s">
        <v>2</v>
      </c>
      <c r="D121" s="1311"/>
    </row>
  </sheetData>
  <mergeCells count="5">
    <mergeCell ref="A1:H1"/>
    <mergeCell ref="G2:J2"/>
    <mergeCell ref="G10:J10"/>
    <mergeCell ref="G14:J14"/>
    <mergeCell ref="G18:J18"/>
  </mergeCells>
  <printOptions horizontalCentered="1"/>
  <pageMargins left="0.70866141732283472" right="0.70866141732283472" top="1.5748031496062993" bottom="0.62992125984251968" header="0.31496062992125984" footer="0.31496062992125984"/>
  <pageSetup paperSize="120" scale="35" orientation="landscape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  <drawing r:id="rId2"/>
  <legacyDrawing r:id="rId3"/>
  <legacyDrawingHF r:id="rId4"/>
  <controls>
    <mc:AlternateContent xmlns:mc="http://schemas.openxmlformats.org/markup-compatibility/2006">
      <mc:Choice Requires="x14">
        <control shapeId="1025" r:id="rId5" name="TextBox1">
          <controlPr defaultSize="0" autoLine="0" autoPict="0" linkedCell="B107" r:id="rId6">
            <anchor moveWithCells="1">
              <from>
                <xdr:col>0</xdr:col>
                <xdr:colOff>133350</xdr:colOff>
                <xdr:row>104</xdr:row>
                <xdr:rowOff>0</xdr:rowOff>
              </from>
              <to>
                <xdr:col>0</xdr:col>
                <xdr:colOff>457200</xdr:colOff>
                <xdr:row>104</xdr:row>
                <xdr:rowOff>0</xdr:rowOff>
              </to>
            </anchor>
          </controlPr>
        </control>
      </mc:Choice>
      <mc:Fallback>
        <control shapeId="1025" r:id="rId5" name="TextBox1"/>
      </mc:Fallback>
    </mc:AlternateContent>
    <mc:AlternateContent xmlns:mc="http://schemas.openxmlformats.org/markup-compatibility/2006">
      <mc:Choice Requires="x14">
        <control shapeId="1026" r:id="rId7" name="TextBox2">
          <controlPr defaultSize="0" autoLine="0" autoPict="0" linkedCell="B108" r:id="rId8">
            <anchor moveWithCells="1">
              <from>
                <xdr:col>0</xdr:col>
                <xdr:colOff>2314575</xdr:colOff>
                <xdr:row>104</xdr:row>
                <xdr:rowOff>0</xdr:rowOff>
              </from>
              <to>
                <xdr:col>1</xdr:col>
                <xdr:colOff>171450</xdr:colOff>
                <xdr:row>104</xdr:row>
                <xdr:rowOff>0</xdr:rowOff>
              </to>
            </anchor>
          </controlPr>
        </control>
      </mc:Choice>
      <mc:Fallback>
        <control shapeId="1026" r:id="rId7" name="TextBox2"/>
      </mc:Fallback>
    </mc:AlternateContent>
    <mc:AlternateContent xmlns:mc="http://schemas.openxmlformats.org/markup-compatibility/2006">
      <mc:Choice Requires="x14">
        <control shapeId="1027" r:id="rId9" name="TextBox3">
          <controlPr defaultSize="0" autoLine="0" autoPict="0" linkedCell="B109" r:id="rId10">
            <anchor moveWithCells="1">
              <from>
                <xdr:col>2</xdr:col>
                <xdr:colOff>85725</xdr:colOff>
                <xdr:row>104</xdr:row>
                <xdr:rowOff>0</xdr:rowOff>
              </from>
              <to>
                <xdr:col>2</xdr:col>
                <xdr:colOff>419100</xdr:colOff>
                <xdr:row>104</xdr:row>
                <xdr:rowOff>0</xdr:rowOff>
              </to>
            </anchor>
          </controlPr>
        </control>
      </mc:Choice>
      <mc:Fallback>
        <control shapeId="1027" r:id="rId9" name="TextBox3"/>
      </mc:Fallback>
    </mc:AlternateContent>
    <mc:AlternateContent xmlns:mc="http://schemas.openxmlformats.org/markup-compatibility/2006">
      <mc:Choice Requires="x14">
        <control shapeId="1028" r:id="rId11" name="TextBox4">
          <controlPr defaultSize="0" autoLine="0" autoPict="0" linkedCell="B109" r:id="rId10">
            <anchor moveWithCells="1">
              <from>
                <xdr:col>0</xdr:col>
                <xdr:colOff>1495425</xdr:colOff>
                <xdr:row>104</xdr:row>
                <xdr:rowOff>0</xdr:rowOff>
              </from>
              <to>
                <xdr:col>0</xdr:col>
                <xdr:colOff>1828800</xdr:colOff>
                <xdr:row>104</xdr:row>
                <xdr:rowOff>0</xdr:rowOff>
              </to>
            </anchor>
          </controlPr>
        </control>
      </mc:Choice>
      <mc:Fallback>
        <control shapeId="1028" r:id="rId11" name="TextBox4"/>
      </mc:Fallback>
    </mc:AlternateContent>
  </control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rgb="FFFF0000"/>
    <pageSetUpPr fitToPage="1"/>
  </sheetPr>
  <dimension ref="A1:S110"/>
  <sheetViews>
    <sheetView topLeftCell="A88" zoomScale="85" zoomScaleNormal="85" workbookViewId="0">
      <selection activeCell="B92" sqref="B92"/>
    </sheetView>
  </sheetViews>
  <sheetFormatPr baseColWidth="10" defaultColWidth="12.5703125" defaultRowHeight="15"/>
  <cols>
    <col min="1" max="1" width="34.85546875" style="754" customWidth="1"/>
    <col min="2" max="2" width="11.5703125" style="754" bestFit="1" customWidth="1"/>
    <col min="3" max="3" width="12" style="754" customWidth="1"/>
    <col min="4" max="4" width="11.5703125" style="754" customWidth="1"/>
    <col min="5" max="5" width="10.7109375" style="754" customWidth="1"/>
    <col min="6" max="6" width="9.42578125" style="754" customWidth="1"/>
    <col min="7" max="7" width="9.85546875" style="754" customWidth="1"/>
    <col min="8" max="8" width="16.85546875" style="754" bestFit="1" customWidth="1"/>
    <col min="9" max="9" width="12.85546875" style="754" customWidth="1"/>
    <col min="10" max="10" width="15.7109375" style="754" customWidth="1"/>
    <col min="11" max="12" width="12.28515625" style="754" bestFit="1" customWidth="1"/>
    <col min="13" max="16" width="12.7109375" style="754" bestFit="1" customWidth="1"/>
    <col min="17" max="16384" width="12.5703125" style="754"/>
  </cols>
  <sheetData>
    <row r="1" spans="1:11" ht="26.25" customHeight="1">
      <c r="A1" s="1447" t="s">
        <v>1315</v>
      </c>
      <c r="B1" s="1447"/>
      <c r="C1" s="1447"/>
      <c r="D1" s="1447"/>
      <c r="E1" s="1447"/>
      <c r="F1" s="1447"/>
      <c r="G1" s="1447"/>
      <c r="H1" s="1447"/>
      <c r="I1" s="753"/>
      <c r="J1" s="753"/>
    </row>
    <row r="2" spans="1:11">
      <c r="A2" s="755"/>
      <c r="B2" s="755"/>
      <c r="C2" s="755"/>
      <c r="D2" s="755"/>
      <c r="E2" s="755"/>
      <c r="F2" s="755"/>
      <c r="G2" s="1448"/>
      <c r="H2" s="1448"/>
      <c r="I2" s="1448"/>
      <c r="J2" s="1448"/>
    </row>
    <row r="3" spans="1:11">
      <c r="C3" s="756" t="s">
        <v>1094</v>
      </c>
      <c r="D3" s="756" t="s">
        <v>1095</v>
      </c>
      <c r="E3" s="756" t="s">
        <v>1096</v>
      </c>
      <c r="F3" s="756" t="s">
        <v>1097</v>
      </c>
      <c r="G3" s="757"/>
      <c r="H3" s="757"/>
      <c r="I3" s="757"/>
      <c r="J3" s="757"/>
    </row>
    <row r="4" spans="1:11" ht="14.25" customHeight="1">
      <c r="A4" s="1319" t="s">
        <v>1098</v>
      </c>
      <c r="B4" s="1320" t="s">
        <v>1487</v>
      </c>
      <c r="C4" s="1327">
        <f ca="1">SUM(D4:F4)</f>
        <v>1974.5258603049497</v>
      </c>
      <c r="D4" s="1329">
        <f ca="1">SUMIF('tabla dinamica de cantidades'!$AV$5:$AV$1989,"SANITARIO PROYECTADO",'tabla dinamica de cantidades'!$AG$5:$AG$119)</f>
        <v>1657.9787633340529</v>
      </c>
      <c r="E4" s="1329">
        <f ca="1">SUMIF('tabla dinamica de cantidades'!$AV$5:$AV$1989,"SANITARIO PROYECTADO",'tabla dinamica de cantidades'!$AH$5:$AH$989)</f>
        <v>242.52283415919419</v>
      </c>
      <c r="F4" s="1329">
        <f ca="1">SUMIF('tabla dinamica de cantidades'!$AV$5:$AV$1989,"SANITARIO PROYECTADO",'tabla dinamica de cantidades'!$AI$5:$AI$989)</f>
        <v>74.024262811702584</v>
      </c>
      <c r="G4" s="1325"/>
      <c r="H4" s="1330"/>
      <c r="I4" s="761"/>
      <c r="J4" s="762"/>
    </row>
    <row r="5" spans="1:11">
      <c r="A5" s="763" t="s">
        <v>1100</v>
      </c>
      <c r="B5" s="758" t="s">
        <v>1099</v>
      </c>
      <c r="C5" s="760">
        <v>228</v>
      </c>
      <c r="D5" s="760">
        <v>57</v>
      </c>
      <c r="E5" s="760"/>
      <c r="F5" s="764">
        <f>C5+D5-E5</f>
        <v>285</v>
      </c>
      <c r="G5" s="757"/>
      <c r="H5" s="765"/>
      <c r="I5" s="766"/>
      <c r="J5" s="767"/>
    </row>
    <row r="6" spans="1:11">
      <c r="A6" s="768" t="s">
        <v>1101</v>
      </c>
      <c r="B6" s="758" t="s">
        <v>1099</v>
      </c>
      <c r="C6" s="759">
        <f>TRUNC(228.019413281248,2)</f>
        <v>228.01</v>
      </c>
      <c r="D6" s="769">
        <v>97.69</v>
      </c>
      <c r="E6" s="770"/>
      <c r="F6" s="764">
        <f>C6+D6</f>
        <v>325.7</v>
      </c>
      <c r="G6" s="771"/>
    </row>
    <row r="7" spans="1:11">
      <c r="A7" s="763" t="s">
        <v>1102</v>
      </c>
      <c r="B7" s="758" t="s">
        <v>1099</v>
      </c>
      <c r="C7" s="759">
        <v>556.16</v>
      </c>
      <c r="D7" s="769">
        <v>463.84</v>
      </c>
      <c r="E7" s="770"/>
      <c r="F7" s="764">
        <f>SUM(C7,D7,E7)</f>
        <v>1020</v>
      </c>
    </row>
    <row r="8" spans="1:11">
      <c r="A8" s="763" t="s">
        <v>1103</v>
      </c>
      <c r="B8" s="772" t="s">
        <v>1099</v>
      </c>
      <c r="C8" s="760">
        <v>1052.19</v>
      </c>
      <c r="D8" s="773"/>
      <c r="E8" s="773"/>
      <c r="F8" s="773"/>
    </row>
    <row r="9" spans="1:11">
      <c r="A9" s="763" t="s">
        <v>1104</v>
      </c>
      <c r="B9" s="772" t="s">
        <v>1099</v>
      </c>
      <c r="C9" s="759">
        <v>87.25</v>
      </c>
      <c r="D9" s="755">
        <v>58.5</v>
      </c>
      <c r="E9" s="773"/>
    </row>
    <row r="10" spans="1:11">
      <c r="A10" s="763" t="s">
        <v>1105</v>
      </c>
      <c r="B10" s="772" t="s">
        <v>1099</v>
      </c>
      <c r="C10" s="759">
        <v>54.27</v>
      </c>
      <c r="D10" s="755">
        <v>35.1</v>
      </c>
      <c r="E10" s="1399"/>
      <c r="G10" s="1449" t="s">
        <v>1106</v>
      </c>
      <c r="H10" s="1449"/>
      <c r="I10" s="1449"/>
      <c r="J10" s="1449"/>
    </row>
    <row r="11" spans="1:11">
      <c r="A11" s="763" t="s">
        <v>1107</v>
      </c>
      <c r="B11" s="758" t="s">
        <v>0</v>
      </c>
      <c r="C11" s="759">
        <v>0</v>
      </c>
      <c r="D11" s="773"/>
      <c r="E11" s="755"/>
      <c r="G11" s="774" t="s">
        <v>1108</v>
      </c>
      <c r="H11" s="774" t="s">
        <v>1095</v>
      </c>
      <c r="I11" s="774" t="s">
        <v>1096</v>
      </c>
      <c r="J11" s="774" t="s">
        <v>1097</v>
      </c>
    </row>
    <row r="12" spans="1:11">
      <c r="A12" s="763" t="s">
        <v>1109</v>
      </c>
      <c r="B12" s="758" t="s">
        <v>0</v>
      </c>
      <c r="C12" s="760">
        <f>TRUNC(43.0102966635948,2)</f>
        <v>43.01</v>
      </c>
      <c r="D12" s="773"/>
      <c r="E12" s="773"/>
      <c r="G12" s="775" t="s">
        <v>1110</v>
      </c>
      <c r="H12" s="776">
        <f ca="1">D$4*$K12</f>
        <v>1326.3830106672424</v>
      </c>
      <c r="I12" s="776">
        <f t="shared" ref="H12:J13" ca="1" si="0">E$4*$K12</f>
        <v>194.01826732735537</v>
      </c>
      <c r="J12" s="776">
        <f t="shared" ca="1" si="0"/>
        <v>59.21941024936207</v>
      </c>
      <c r="K12" s="777">
        <v>0.8</v>
      </c>
    </row>
    <row r="13" spans="1:11">
      <c r="A13" s="763" t="s">
        <v>1111</v>
      </c>
      <c r="B13" s="758" t="s">
        <v>1</v>
      </c>
      <c r="C13" s="783">
        <f>COUNTIF('tabla dinamica de cantidades'!AV4:AV1989,"SANITARIO PROYECTADO")</f>
        <v>24</v>
      </c>
      <c r="D13" s="773"/>
      <c r="E13" s="773"/>
      <c r="G13" s="778" t="s">
        <v>1112</v>
      </c>
      <c r="H13" s="776">
        <f t="shared" ca="1" si="0"/>
        <v>331.59575266681054</v>
      </c>
      <c r="I13" s="776">
        <f t="shared" ca="1" si="0"/>
        <v>48.504566831838829</v>
      </c>
      <c r="J13" s="776">
        <f t="shared" ca="1" si="0"/>
        <v>14.804852562340514</v>
      </c>
      <c r="K13" s="777">
        <f>1-K12</f>
        <v>0.19999999999999996</v>
      </c>
    </row>
    <row r="14" spans="1:11">
      <c r="A14" s="1328" t="s">
        <v>1113</v>
      </c>
      <c r="B14" s="1322" t="s">
        <v>1</v>
      </c>
      <c r="C14" s="1331">
        <f>C13</f>
        <v>24</v>
      </c>
      <c r="D14" s="773"/>
      <c r="E14" s="773"/>
      <c r="G14" s="1449" t="s">
        <v>1114</v>
      </c>
      <c r="H14" s="1449"/>
      <c r="I14" s="1449"/>
      <c r="J14" s="1449"/>
    </row>
    <row r="15" spans="1:11">
      <c r="A15" s="763" t="s">
        <v>1489</v>
      </c>
      <c r="B15" s="758" t="s">
        <v>1</v>
      </c>
      <c r="C15" s="783">
        <v>24</v>
      </c>
      <c r="D15" s="773"/>
      <c r="E15" s="773"/>
      <c r="G15" s="774" t="s">
        <v>1108</v>
      </c>
      <c r="H15" s="774" t="s">
        <v>1095</v>
      </c>
      <c r="I15" s="774" t="s">
        <v>1096</v>
      </c>
      <c r="J15" s="774" t="s">
        <v>1097</v>
      </c>
    </row>
    <row r="16" spans="1:11">
      <c r="A16" s="763" t="s">
        <v>1486</v>
      </c>
      <c r="B16" s="758" t="s">
        <v>1</v>
      </c>
      <c r="C16" s="783">
        <v>24</v>
      </c>
      <c r="D16" s="773"/>
      <c r="E16" s="773"/>
      <c r="G16" s="758" t="s">
        <v>1110</v>
      </c>
      <c r="H16" s="779">
        <v>0</v>
      </c>
      <c r="I16" s="779">
        <v>0</v>
      </c>
      <c r="J16" s="779">
        <f>$D$5*0</f>
        <v>0</v>
      </c>
      <c r="K16" s="780"/>
    </row>
    <row r="17" spans="1:16">
      <c r="A17" s="763" t="s">
        <v>234</v>
      </c>
      <c r="B17" s="758" t="s">
        <v>1</v>
      </c>
      <c r="C17" s="783">
        <f>ROUND(C12*2.5,0)</f>
        <v>108</v>
      </c>
      <c r="D17" s="773"/>
      <c r="E17" s="773"/>
      <c r="F17" s="773"/>
      <c r="G17" s="781" t="s">
        <v>1112</v>
      </c>
      <c r="H17" s="779">
        <f>B94+B95</f>
        <v>334.62</v>
      </c>
      <c r="I17" s="779">
        <v>0</v>
      </c>
      <c r="J17" s="779">
        <f>$D$5*0</f>
        <v>0</v>
      </c>
      <c r="K17" s="780"/>
    </row>
    <row r="18" spans="1:16">
      <c r="A18" s="767"/>
      <c r="B18" s="757"/>
      <c r="C18" s="757"/>
      <c r="D18" s="773"/>
      <c r="E18" s="773"/>
      <c r="F18" s="773"/>
      <c r="G18" s="1449" t="s">
        <v>1118</v>
      </c>
      <c r="H18" s="1449"/>
      <c r="I18" s="1449"/>
      <c r="J18" s="1449"/>
      <c r="K18" s="780"/>
    </row>
    <row r="19" spans="1:16">
      <c r="A19" s="1324" t="s">
        <v>1115</v>
      </c>
      <c r="B19" s="1325" t="s">
        <v>1</v>
      </c>
      <c r="C19" s="1326"/>
      <c r="D19" s="773"/>
      <c r="E19" s="773"/>
      <c r="F19" s="773"/>
      <c r="G19" s="782" t="s">
        <v>1108</v>
      </c>
      <c r="H19" s="782" t="s">
        <v>1095</v>
      </c>
      <c r="I19" s="782" t="s">
        <v>1096</v>
      </c>
      <c r="J19" s="782" t="s">
        <v>1097</v>
      </c>
      <c r="K19" s="780"/>
    </row>
    <row r="20" spans="1:16">
      <c r="A20" s="1324" t="s">
        <v>1116</v>
      </c>
      <c r="B20" s="1325" t="s">
        <v>0</v>
      </c>
      <c r="C20" s="1326"/>
      <c r="D20" s="773"/>
      <c r="E20" s="773"/>
      <c r="F20" s="773"/>
      <c r="G20" s="758" t="s">
        <v>1110</v>
      </c>
      <c r="H20" s="779">
        <f>1326.38301066724-17.195</f>
        <v>1309.18801066724</v>
      </c>
      <c r="I20" s="779">
        <f>194.018267327355-17.2</f>
        <v>176.81826732735502</v>
      </c>
      <c r="J20" s="779">
        <f t="shared" ref="J20:J21" ca="1" si="1">J12+J16</f>
        <v>59.21941024936207</v>
      </c>
      <c r="K20" s="783">
        <f ca="1">SUM(H20:J20)+H22+J22</f>
        <v>1688.1194382439569</v>
      </c>
    </row>
    <row r="21" spans="1:16">
      <c r="A21" s="1324" t="s">
        <v>1117</v>
      </c>
      <c r="B21" s="1325" t="s">
        <v>0</v>
      </c>
      <c r="C21" s="1326"/>
      <c r="D21" s="773"/>
      <c r="E21" s="773"/>
      <c r="F21" s="773"/>
      <c r="G21" s="784" t="s">
        <v>1112</v>
      </c>
      <c r="H21" s="785">
        <v>690</v>
      </c>
      <c r="I21" s="785">
        <v>49.05</v>
      </c>
      <c r="J21" s="785">
        <f t="shared" ca="1" si="1"/>
        <v>14.804852562340514</v>
      </c>
      <c r="K21" s="780"/>
    </row>
    <row r="22" spans="1:16" s="786" customFormat="1" ht="45">
      <c r="B22" s="787"/>
      <c r="C22" s="787"/>
      <c r="D22" s="787"/>
      <c r="E22" s="787"/>
      <c r="F22" s="787"/>
      <c r="G22" s="788" t="s">
        <v>1119</v>
      </c>
      <c r="H22" s="785">
        <f>ROUND(C12*1.8*1.8,2)</f>
        <v>139.35</v>
      </c>
      <c r="I22" s="1318" t="s">
        <v>1491</v>
      </c>
      <c r="J22" s="785">
        <f>B105</f>
        <v>3.5437500000000002</v>
      </c>
      <c r="K22" s="789"/>
    </row>
    <row r="23" spans="1:16">
      <c r="A23" s="767"/>
      <c r="B23" s="757"/>
      <c r="C23" s="757"/>
      <c r="D23" s="773"/>
      <c r="E23" s="773"/>
      <c r="F23" s="773"/>
      <c r="G23" s="790"/>
      <c r="H23" s="762"/>
      <c r="I23" s="762"/>
      <c r="J23" s="762"/>
      <c r="K23" s="780"/>
      <c r="L23" s="780"/>
      <c r="M23" s="780"/>
    </row>
    <row r="24" spans="1:16">
      <c r="A24" s="767"/>
      <c r="B24" s="757"/>
      <c r="C24" s="773"/>
      <c r="D24" s="773"/>
      <c r="E24" s="773"/>
      <c r="F24" s="790"/>
      <c r="G24" s="762"/>
      <c r="H24" s="762"/>
      <c r="I24" s="762"/>
      <c r="J24" s="780"/>
      <c r="K24" s="780"/>
      <c r="L24" s="780"/>
    </row>
    <row r="25" spans="1:16" ht="21.75" thickBot="1">
      <c r="A25" s="777">
        <f>IF(I48&lt;&gt;0,1,0)</f>
        <v>1</v>
      </c>
      <c r="B25" s="791" t="s">
        <v>1120</v>
      </c>
      <c r="C25" s="791"/>
      <c r="D25" s="791"/>
      <c r="E25" s="791"/>
      <c r="F25" s="791"/>
      <c r="G25" s="791"/>
      <c r="H25" s="791"/>
      <c r="I25" s="791"/>
      <c r="J25" s="791"/>
      <c r="K25" s="791"/>
      <c r="L25" s="791"/>
      <c r="M25" s="791"/>
      <c r="N25" s="791"/>
      <c r="O25" s="791"/>
      <c r="P25" s="791"/>
    </row>
    <row r="26" spans="1:16" ht="19.5" thickBot="1">
      <c r="A26" s="777">
        <f>A$25</f>
        <v>1</v>
      </c>
      <c r="C26" s="792" t="s">
        <v>1121</v>
      </c>
      <c r="D26" s="793"/>
      <c r="E26" s="793"/>
      <c r="F26" s="793"/>
      <c r="G26" s="793"/>
      <c r="H26" s="793"/>
      <c r="I26" s="794"/>
      <c r="K26" s="792" t="s">
        <v>1122</v>
      </c>
      <c r="L26" s="795"/>
      <c r="M26" s="795"/>
      <c r="N26" s="795"/>
      <c r="O26" s="795"/>
      <c r="P26" s="796"/>
    </row>
    <row r="27" spans="1:16" ht="45">
      <c r="A27" s="777">
        <f>A$25</f>
        <v>1</v>
      </c>
      <c r="B27" s="797" t="s">
        <v>1123</v>
      </c>
      <c r="C27" s="798" t="s">
        <v>1124</v>
      </c>
      <c r="D27" s="798" t="s">
        <v>1125</v>
      </c>
      <c r="E27" s="798" t="s">
        <v>1126</v>
      </c>
      <c r="F27" s="798" t="s">
        <v>1127</v>
      </c>
      <c r="G27" s="798" t="s">
        <v>1128</v>
      </c>
      <c r="H27" s="799" t="s">
        <v>1129</v>
      </c>
      <c r="I27" s="797" t="s">
        <v>1130</v>
      </c>
      <c r="J27" s="800" t="s">
        <v>1131</v>
      </c>
      <c r="K27" s="800" t="s">
        <v>1132</v>
      </c>
      <c r="L27" s="798" t="s">
        <v>1133</v>
      </c>
      <c r="M27" s="798" t="s">
        <v>1134</v>
      </c>
      <c r="N27" s="799" t="s">
        <v>1135</v>
      </c>
      <c r="O27" s="801" t="s">
        <v>1136</v>
      </c>
      <c r="P27" s="799" t="s">
        <v>1137</v>
      </c>
    </row>
    <row r="28" spans="1:16" ht="15.75" thickBot="1">
      <c r="A28" s="777">
        <f>A$25</f>
        <v>1</v>
      </c>
      <c r="B28" s="802"/>
      <c r="C28" s="803"/>
      <c r="D28" s="803"/>
      <c r="E28" s="803"/>
      <c r="F28" s="803"/>
      <c r="G28" s="803"/>
      <c r="H28" s="804"/>
      <c r="I28" s="802"/>
      <c r="J28" s="805"/>
      <c r="K28" s="806">
        <v>0.15</v>
      </c>
      <c r="L28" s="803">
        <v>0.12</v>
      </c>
      <c r="M28" s="803">
        <v>0.08</v>
      </c>
      <c r="N28" s="807">
        <v>0.08</v>
      </c>
      <c r="O28" s="808">
        <v>0.3</v>
      </c>
      <c r="P28" s="807">
        <v>0.2</v>
      </c>
    </row>
    <row r="29" spans="1:16">
      <c r="A29" s="777">
        <f>IF(I29=0,0,1)</f>
        <v>1</v>
      </c>
      <c r="B29" s="809">
        <v>0.2</v>
      </c>
      <c r="C29" s="810">
        <f>'tabla dinamica de cantidades'!BN7</f>
        <v>68.604814161202938</v>
      </c>
      <c r="D29" s="810">
        <f>'tabla dinamica de cantidades'!BO7</f>
        <v>0</v>
      </c>
      <c r="E29" s="810">
        <f>'tabla dinamica de cantidades'!BP7</f>
        <v>0</v>
      </c>
      <c r="F29" s="810">
        <f>'tabla dinamica de cantidades'!BQ7</f>
        <v>0</v>
      </c>
      <c r="G29" s="810">
        <f>'tabla dinamica de cantidades'!BR7</f>
        <v>274.08385877859462</v>
      </c>
      <c r="H29" s="810">
        <f>'tabla dinamica de cantidades'!BS7</f>
        <v>0</v>
      </c>
      <c r="I29" s="811">
        <f t="shared" ref="I29:I35" si="2">SUM(C29:H29)</f>
        <v>342.68867293979758</v>
      </c>
      <c r="J29" s="812">
        <f t="shared" ref="J29:J35" si="3">B29+0.3</f>
        <v>0.5</v>
      </c>
      <c r="K29" s="812">
        <f t="shared" ref="K29:N47" si="4">C29*$J29*K$28</f>
        <v>5.1453610620902204</v>
      </c>
      <c r="L29" s="812">
        <f t="shared" si="4"/>
        <v>0</v>
      </c>
      <c r="M29" s="812">
        <f t="shared" si="4"/>
        <v>0</v>
      </c>
      <c r="N29" s="812">
        <f t="shared" si="4"/>
        <v>0</v>
      </c>
      <c r="O29" s="813">
        <f>(SUM(C29:F29)*$J29*O$28)</f>
        <v>10.290722124180441</v>
      </c>
      <c r="P29" s="813">
        <f t="shared" ref="P29:P47" si="5">(SUM(C29:F29)*$J29*P$28)</f>
        <v>6.8604814161202938</v>
      </c>
    </row>
    <row r="30" spans="1:16">
      <c r="A30" s="777">
        <f t="shared" ref="A30:A47" si="6">IF(I30=0,0,1)</f>
        <v>1</v>
      </c>
      <c r="B30" s="814">
        <v>0.25</v>
      </c>
      <c r="C30" s="815">
        <f>'tabla dinamica de cantidades'!BN8</f>
        <v>111.87796646561011</v>
      </c>
      <c r="D30" s="815">
        <f>'tabla dinamica de cantidades'!BO8</f>
        <v>0</v>
      </c>
      <c r="E30" s="815">
        <f>'tabla dinamica de cantidades'!BP8</f>
        <v>0</v>
      </c>
      <c r="F30" s="815">
        <f>'tabla dinamica de cantidades'!BQ8</f>
        <v>0</v>
      </c>
      <c r="G30" s="815">
        <f>'tabla dinamica de cantidades'!BR8</f>
        <v>33.331553686431313</v>
      </c>
      <c r="H30" s="815">
        <f>'tabla dinamica de cantidades'!BS8</f>
        <v>0</v>
      </c>
      <c r="I30" s="811">
        <f t="shared" si="2"/>
        <v>145.20952015204142</v>
      </c>
      <c r="J30" s="812">
        <f t="shared" si="3"/>
        <v>0.55000000000000004</v>
      </c>
      <c r="K30" s="816">
        <f t="shared" si="4"/>
        <v>9.2299322334128355</v>
      </c>
      <c r="L30" s="816">
        <f t="shared" si="4"/>
        <v>0</v>
      </c>
      <c r="M30" s="816">
        <f t="shared" si="4"/>
        <v>0</v>
      </c>
      <c r="N30" s="816">
        <f t="shared" si="4"/>
        <v>0</v>
      </c>
      <c r="O30" s="813">
        <f t="shared" ref="O30:O47" si="7">(SUM(C30:F30)*$J30*O$28)</f>
        <v>18.459864466825671</v>
      </c>
      <c r="P30" s="813">
        <f t="shared" si="5"/>
        <v>12.306576311217114</v>
      </c>
    </row>
    <row r="31" spans="1:16">
      <c r="A31" s="777">
        <f t="shared" si="6"/>
        <v>0</v>
      </c>
      <c r="B31" s="814">
        <v>0.315</v>
      </c>
      <c r="C31" s="815">
        <f>'tabla dinamica de cantidades'!BN9</f>
        <v>0</v>
      </c>
      <c r="D31" s="815">
        <f>'tabla dinamica de cantidades'!BO9</f>
        <v>0</v>
      </c>
      <c r="E31" s="815">
        <f>'tabla dinamica de cantidades'!BP9</f>
        <v>0</v>
      </c>
      <c r="F31" s="815">
        <f>'tabla dinamica de cantidades'!BQ9</f>
        <v>0</v>
      </c>
      <c r="G31" s="815">
        <f>'tabla dinamica de cantidades'!BR9</f>
        <v>0</v>
      </c>
      <c r="H31" s="815">
        <f>'tabla dinamica de cantidades'!BS9</f>
        <v>0</v>
      </c>
      <c r="I31" s="811">
        <f t="shared" si="2"/>
        <v>0</v>
      </c>
      <c r="J31" s="812">
        <f t="shared" si="3"/>
        <v>0.61499999999999999</v>
      </c>
      <c r="K31" s="816">
        <f t="shared" si="4"/>
        <v>0</v>
      </c>
      <c r="L31" s="816">
        <f t="shared" si="4"/>
        <v>0</v>
      </c>
      <c r="M31" s="816">
        <f t="shared" si="4"/>
        <v>0</v>
      </c>
      <c r="N31" s="816">
        <f t="shared" si="4"/>
        <v>0</v>
      </c>
      <c r="O31" s="813">
        <f t="shared" si="7"/>
        <v>0</v>
      </c>
      <c r="P31" s="813">
        <f t="shared" si="5"/>
        <v>0</v>
      </c>
    </row>
    <row r="32" spans="1:16">
      <c r="A32" s="777">
        <f t="shared" si="6"/>
        <v>0</v>
      </c>
      <c r="B32" s="814">
        <v>0.35499999999999998</v>
      </c>
      <c r="C32" s="815">
        <f>'tabla dinamica de cantidades'!BN10</f>
        <v>0</v>
      </c>
      <c r="D32" s="815">
        <f>'tabla dinamica de cantidades'!BO10</f>
        <v>0</v>
      </c>
      <c r="E32" s="815">
        <f>'tabla dinamica de cantidades'!BP10</f>
        <v>0</v>
      </c>
      <c r="F32" s="815">
        <f>'tabla dinamica de cantidades'!BQ10</f>
        <v>0</v>
      </c>
      <c r="G32" s="815">
        <f>'tabla dinamica de cantidades'!BR10</f>
        <v>0</v>
      </c>
      <c r="H32" s="815">
        <f>'tabla dinamica de cantidades'!BS10</f>
        <v>0</v>
      </c>
      <c r="I32" s="811">
        <f t="shared" si="2"/>
        <v>0</v>
      </c>
      <c r="J32" s="812">
        <f t="shared" si="3"/>
        <v>0.65500000000000003</v>
      </c>
      <c r="K32" s="816">
        <f t="shared" si="4"/>
        <v>0</v>
      </c>
      <c r="L32" s="816">
        <f t="shared" si="4"/>
        <v>0</v>
      </c>
      <c r="M32" s="816">
        <f t="shared" si="4"/>
        <v>0</v>
      </c>
      <c r="N32" s="816">
        <f t="shared" si="4"/>
        <v>0</v>
      </c>
      <c r="O32" s="813">
        <f t="shared" si="7"/>
        <v>0</v>
      </c>
      <c r="P32" s="813">
        <f t="shared" si="5"/>
        <v>0</v>
      </c>
    </row>
    <row r="33" spans="1:16">
      <c r="A33" s="777">
        <f t="shared" si="6"/>
        <v>1</v>
      </c>
      <c r="B33" s="814">
        <v>0.4</v>
      </c>
      <c r="C33" s="815">
        <f>'tabla dinamica de cantidades'!BN11</f>
        <v>0</v>
      </c>
      <c r="D33" s="815">
        <f>'tabla dinamica de cantidades'!BO11</f>
        <v>0</v>
      </c>
      <c r="E33" s="815">
        <f>'tabla dinamica de cantidades'!BP11</f>
        <v>0</v>
      </c>
      <c r="F33" s="815">
        <f>'tabla dinamica de cantidades'!BQ11</f>
        <v>0</v>
      </c>
      <c r="G33" s="815">
        <f>'tabla dinamica de cantidades'!BR11</f>
        <v>734.94585547505915</v>
      </c>
      <c r="H33" s="815">
        <f>'tabla dinamica de cantidades'!BS11</f>
        <v>0</v>
      </c>
      <c r="I33" s="811">
        <f t="shared" si="2"/>
        <v>734.94585547505915</v>
      </c>
      <c r="J33" s="812">
        <f t="shared" si="3"/>
        <v>0.7</v>
      </c>
      <c r="K33" s="816">
        <f t="shared" si="4"/>
        <v>0</v>
      </c>
      <c r="L33" s="816">
        <f t="shared" si="4"/>
        <v>0</v>
      </c>
      <c r="M33" s="816">
        <f t="shared" si="4"/>
        <v>0</v>
      </c>
      <c r="N33" s="816">
        <f t="shared" si="4"/>
        <v>0</v>
      </c>
      <c r="O33" s="813">
        <f t="shared" si="7"/>
        <v>0</v>
      </c>
      <c r="P33" s="813">
        <f t="shared" si="5"/>
        <v>0</v>
      </c>
    </row>
    <row r="34" spans="1:16">
      <c r="A34" s="777">
        <f t="shared" si="6"/>
        <v>0</v>
      </c>
      <c r="B34" s="817">
        <v>0.45</v>
      </c>
      <c r="C34" s="815">
        <f>'tabla dinamica de cantidades'!BN12</f>
        <v>0</v>
      </c>
      <c r="D34" s="815">
        <f>'tabla dinamica de cantidades'!BO12</f>
        <v>0</v>
      </c>
      <c r="E34" s="815">
        <f>'tabla dinamica de cantidades'!BP12</f>
        <v>0</v>
      </c>
      <c r="F34" s="815">
        <f>'tabla dinamica de cantidades'!BQ12</f>
        <v>0</v>
      </c>
      <c r="G34" s="815">
        <f>'tabla dinamica de cantidades'!BR12</f>
        <v>0</v>
      </c>
      <c r="H34" s="815">
        <f>'tabla dinamica de cantidades'!BS12</f>
        <v>0</v>
      </c>
      <c r="I34" s="811">
        <f t="shared" si="2"/>
        <v>0</v>
      </c>
      <c r="J34" s="812">
        <f t="shared" si="3"/>
        <v>0.75</v>
      </c>
      <c r="K34" s="816">
        <f t="shared" si="4"/>
        <v>0</v>
      </c>
      <c r="L34" s="816">
        <f t="shared" si="4"/>
        <v>0</v>
      </c>
      <c r="M34" s="816">
        <f t="shared" si="4"/>
        <v>0</v>
      </c>
      <c r="N34" s="816">
        <f t="shared" si="4"/>
        <v>0</v>
      </c>
      <c r="O34" s="813">
        <f t="shared" si="7"/>
        <v>0</v>
      </c>
      <c r="P34" s="813">
        <f t="shared" si="5"/>
        <v>0</v>
      </c>
    </row>
    <row r="35" spans="1:16" ht="15.75" thickBot="1">
      <c r="A35" s="777">
        <f t="shared" si="6"/>
        <v>0</v>
      </c>
      <c r="B35" s="814">
        <f>24*0.0254</f>
        <v>0.60959999999999992</v>
      </c>
      <c r="C35" s="815">
        <f>'tabla dinamica de cantidades'!BN14</f>
        <v>0</v>
      </c>
      <c r="D35" s="815">
        <f>'tabla dinamica de cantidades'!BO14</f>
        <v>0</v>
      </c>
      <c r="E35" s="815">
        <f>'tabla dinamica de cantidades'!BP14</f>
        <v>0</v>
      </c>
      <c r="F35" s="815">
        <f>'tabla dinamica de cantidades'!BQ14</f>
        <v>0</v>
      </c>
      <c r="G35" s="815">
        <f>'tabla dinamica de cantidades'!BR14</f>
        <v>0</v>
      </c>
      <c r="H35" s="815">
        <f>'tabla dinamica de cantidades'!BS14</f>
        <v>0</v>
      </c>
      <c r="I35" s="811">
        <f t="shared" si="2"/>
        <v>0</v>
      </c>
      <c r="J35" s="812">
        <f t="shared" si="3"/>
        <v>0.90959999999999996</v>
      </c>
      <c r="K35" s="816">
        <f t="shared" si="4"/>
        <v>0</v>
      </c>
      <c r="L35" s="816">
        <f t="shared" si="4"/>
        <v>0</v>
      </c>
      <c r="M35" s="816">
        <f t="shared" si="4"/>
        <v>0</v>
      </c>
      <c r="N35" s="816">
        <f t="shared" si="4"/>
        <v>0</v>
      </c>
      <c r="O35" s="813">
        <f t="shared" si="7"/>
        <v>0</v>
      </c>
      <c r="P35" s="813">
        <f t="shared" si="5"/>
        <v>0</v>
      </c>
    </row>
    <row r="36" spans="1:16" ht="15.75" hidden="1" thickBot="1">
      <c r="A36" s="777">
        <f t="shared" si="6"/>
        <v>0</v>
      </c>
      <c r="B36" s="817">
        <v>24</v>
      </c>
      <c r="C36" s="815"/>
      <c r="D36" s="815"/>
      <c r="E36" s="815"/>
      <c r="F36" s="815"/>
      <c r="G36" s="815"/>
      <c r="H36" s="818"/>
      <c r="I36" s="811">
        <f t="shared" ref="I36:I47" si="8">SUM(C36:H36)</f>
        <v>0</v>
      </c>
      <c r="J36" s="816">
        <f t="shared" ref="J36:J47" si="9">B36*0.0254+0.3</f>
        <v>0.90959999999999996</v>
      </c>
      <c r="K36" s="816">
        <f t="shared" si="4"/>
        <v>0</v>
      </c>
      <c r="L36" s="816">
        <f t="shared" si="4"/>
        <v>0</v>
      </c>
      <c r="M36" s="816">
        <f t="shared" si="4"/>
        <v>0</v>
      </c>
      <c r="N36" s="816">
        <f t="shared" si="4"/>
        <v>0</v>
      </c>
      <c r="O36" s="813">
        <f t="shared" si="7"/>
        <v>0</v>
      </c>
      <c r="P36" s="813">
        <f t="shared" si="5"/>
        <v>0</v>
      </c>
    </row>
    <row r="37" spans="1:16" ht="15.75" hidden="1" thickBot="1">
      <c r="A37" s="777">
        <f t="shared" si="6"/>
        <v>0</v>
      </c>
      <c r="B37" s="817">
        <v>27</v>
      </c>
      <c r="C37" s="815"/>
      <c r="D37" s="815"/>
      <c r="E37" s="815"/>
      <c r="F37" s="815"/>
      <c r="G37" s="815"/>
      <c r="H37" s="818"/>
      <c r="I37" s="811">
        <f t="shared" si="8"/>
        <v>0</v>
      </c>
      <c r="J37" s="816">
        <f t="shared" si="9"/>
        <v>0.98580000000000001</v>
      </c>
      <c r="K37" s="816">
        <f t="shared" si="4"/>
        <v>0</v>
      </c>
      <c r="L37" s="816">
        <f t="shared" si="4"/>
        <v>0</v>
      </c>
      <c r="M37" s="816">
        <f t="shared" si="4"/>
        <v>0</v>
      </c>
      <c r="N37" s="816">
        <f t="shared" si="4"/>
        <v>0</v>
      </c>
      <c r="O37" s="813">
        <f t="shared" si="7"/>
        <v>0</v>
      </c>
      <c r="P37" s="813">
        <f t="shared" si="5"/>
        <v>0</v>
      </c>
    </row>
    <row r="38" spans="1:16" ht="15.75" hidden="1" thickBot="1">
      <c r="A38" s="777">
        <f t="shared" si="6"/>
        <v>0</v>
      </c>
      <c r="B38" s="817">
        <v>30</v>
      </c>
      <c r="C38" s="815"/>
      <c r="D38" s="815"/>
      <c r="E38" s="815"/>
      <c r="F38" s="815"/>
      <c r="G38" s="815"/>
      <c r="H38" s="818"/>
      <c r="I38" s="811">
        <f t="shared" si="8"/>
        <v>0</v>
      </c>
      <c r="J38" s="816">
        <f t="shared" si="9"/>
        <v>1.0620000000000001</v>
      </c>
      <c r="K38" s="816">
        <f t="shared" si="4"/>
        <v>0</v>
      </c>
      <c r="L38" s="816">
        <f t="shared" si="4"/>
        <v>0</v>
      </c>
      <c r="M38" s="816">
        <f t="shared" si="4"/>
        <v>0</v>
      </c>
      <c r="N38" s="816">
        <f t="shared" si="4"/>
        <v>0</v>
      </c>
      <c r="O38" s="813">
        <f t="shared" si="7"/>
        <v>0</v>
      </c>
      <c r="P38" s="813">
        <f t="shared" si="5"/>
        <v>0</v>
      </c>
    </row>
    <row r="39" spans="1:16" ht="15.75" hidden="1" thickBot="1">
      <c r="A39" s="777">
        <f t="shared" si="6"/>
        <v>0</v>
      </c>
      <c r="B39" s="817">
        <v>33</v>
      </c>
      <c r="C39" s="815"/>
      <c r="D39" s="815"/>
      <c r="E39" s="815"/>
      <c r="F39" s="815"/>
      <c r="G39" s="815"/>
      <c r="H39" s="818"/>
      <c r="I39" s="811">
        <f t="shared" si="8"/>
        <v>0</v>
      </c>
      <c r="J39" s="816">
        <f t="shared" si="9"/>
        <v>1.1381999999999999</v>
      </c>
      <c r="K39" s="816">
        <f t="shared" si="4"/>
        <v>0</v>
      </c>
      <c r="L39" s="816">
        <f t="shared" si="4"/>
        <v>0</v>
      </c>
      <c r="M39" s="816">
        <f t="shared" si="4"/>
        <v>0</v>
      </c>
      <c r="N39" s="816">
        <f t="shared" si="4"/>
        <v>0</v>
      </c>
      <c r="O39" s="813">
        <f t="shared" si="7"/>
        <v>0</v>
      </c>
      <c r="P39" s="813">
        <f t="shared" si="5"/>
        <v>0</v>
      </c>
    </row>
    <row r="40" spans="1:16" ht="15.75" hidden="1" thickBot="1">
      <c r="A40" s="777">
        <f t="shared" si="6"/>
        <v>0</v>
      </c>
      <c r="B40" s="817">
        <v>36</v>
      </c>
      <c r="C40" s="815"/>
      <c r="D40" s="815"/>
      <c r="E40" s="815"/>
      <c r="F40" s="815"/>
      <c r="G40" s="815"/>
      <c r="H40" s="818"/>
      <c r="I40" s="811">
        <f t="shared" si="8"/>
        <v>0</v>
      </c>
      <c r="J40" s="816">
        <f t="shared" si="9"/>
        <v>1.2143999999999999</v>
      </c>
      <c r="K40" s="816">
        <f t="shared" si="4"/>
        <v>0</v>
      </c>
      <c r="L40" s="816">
        <f t="shared" si="4"/>
        <v>0</v>
      </c>
      <c r="M40" s="816">
        <f t="shared" si="4"/>
        <v>0</v>
      </c>
      <c r="N40" s="816">
        <f t="shared" si="4"/>
        <v>0</v>
      </c>
      <c r="O40" s="813">
        <f t="shared" si="7"/>
        <v>0</v>
      </c>
      <c r="P40" s="813">
        <f t="shared" si="5"/>
        <v>0</v>
      </c>
    </row>
    <row r="41" spans="1:16" ht="15.75" hidden="1" thickBot="1">
      <c r="A41" s="777">
        <f t="shared" si="6"/>
        <v>0</v>
      </c>
      <c r="B41" s="817">
        <v>39</v>
      </c>
      <c r="C41" s="815"/>
      <c r="D41" s="815"/>
      <c r="E41" s="815"/>
      <c r="F41" s="815"/>
      <c r="G41" s="815"/>
      <c r="H41" s="818"/>
      <c r="I41" s="811">
        <f t="shared" si="8"/>
        <v>0</v>
      </c>
      <c r="J41" s="816">
        <f t="shared" si="9"/>
        <v>1.2906</v>
      </c>
      <c r="K41" s="816">
        <f t="shared" si="4"/>
        <v>0</v>
      </c>
      <c r="L41" s="816">
        <f t="shared" si="4"/>
        <v>0</v>
      </c>
      <c r="M41" s="816">
        <f t="shared" si="4"/>
        <v>0</v>
      </c>
      <c r="N41" s="816">
        <f t="shared" si="4"/>
        <v>0</v>
      </c>
      <c r="O41" s="813">
        <f t="shared" si="7"/>
        <v>0</v>
      </c>
      <c r="P41" s="813">
        <f t="shared" si="5"/>
        <v>0</v>
      </c>
    </row>
    <row r="42" spans="1:16" ht="15.75" hidden="1" thickBot="1">
      <c r="A42" s="777">
        <f t="shared" si="6"/>
        <v>0</v>
      </c>
      <c r="B42" s="817">
        <v>42</v>
      </c>
      <c r="C42" s="815"/>
      <c r="D42" s="815"/>
      <c r="E42" s="815"/>
      <c r="F42" s="815"/>
      <c r="G42" s="815"/>
      <c r="H42" s="818"/>
      <c r="I42" s="811">
        <f t="shared" si="8"/>
        <v>0</v>
      </c>
      <c r="J42" s="816">
        <f t="shared" si="9"/>
        <v>1.3668</v>
      </c>
      <c r="K42" s="816">
        <f t="shared" si="4"/>
        <v>0</v>
      </c>
      <c r="L42" s="816">
        <f t="shared" si="4"/>
        <v>0</v>
      </c>
      <c r="M42" s="816">
        <f t="shared" si="4"/>
        <v>0</v>
      </c>
      <c r="N42" s="816">
        <f t="shared" si="4"/>
        <v>0</v>
      </c>
      <c r="O42" s="813">
        <f t="shared" si="7"/>
        <v>0</v>
      </c>
      <c r="P42" s="813">
        <f t="shared" si="5"/>
        <v>0</v>
      </c>
    </row>
    <row r="43" spans="1:16" ht="15.75" hidden="1" thickBot="1">
      <c r="A43" s="777">
        <f t="shared" si="6"/>
        <v>0</v>
      </c>
      <c r="B43" s="817">
        <v>45</v>
      </c>
      <c r="C43" s="815"/>
      <c r="D43" s="815"/>
      <c r="E43" s="815"/>
      <c r="F43" s="815"/>
      <c r="G43" s="815"/>
      <c r="H43" s="818"/>
      <c r="I43" s="811">
        <f t="shared" si="8"/>
        <v>0</v>
      </c>
      <c r="J43" s="816">
        <f t="shared" si="9"/>
        <v>1.4430000000000001</v>
      </c>
      <c r="K43" s="816">
        <f t="shared" si="4"/>
        <v>0</v>
      </c>
      <c r="L43" s="816">
        <f t="shared" si="4"/>
        <v>0</v>
      </c>
      <c r="M43" s="816">
        <f t="shared" si="4"/>
        <v>0</v>
      </c>
      <c r="N43" s="816">
        <f t="shared" si="4"/>
        <v>0</v>
      </c>
      <c r="O43" s="813">
        <f t="shared" si="7"/>
        <v>0</v>
      </c>
      <c r="P43" s="813">
        <f t="shared" si="5"/>
        <v>0</v>
      </c>
    </row>
    <row r="44" spans="1:16" ht="15.75" hidden="1" thickBot="1">
      <c r="A44" s="777">
        <f t="shared" si="6"/>
        <v>0</v>
      </c>
      <c r="B44" s="817">
        <v>48</v>
      </c>
      <c r="C44" s="815"/>
      <c r="D44" s="815"/>
      <c r="E44" s="815"/>
      <c r="F44" s="815"/>
      <c r="G44" s="815"/>
      <c r="H44" s="818"/>
      <c r="I44" s="811">
        <f t="shared" si="8"/>
        <v>0</v>
      </c>
      <c r="J44" s="816">
        <f t="shared" si="9"/>
        <v>1.5191999999999999</v>
      </c>
      <c r="K44" s="816">
        <f t="shared" si="4"/>
        <v>0</v>
      </c>
      <c r="L44" s="816">
        <f t="shared" si="4"/>
        <v>0</v>
      </c>
      <c r="M44" s="816">
        <f t="shared" si="4"/>
        <v>0</v>
      </c>
      <c r="N44" s="816">
        <f t="shared" si="4"/>
        <v>0</v>
      </c>
      <c r="O44" s="813">
        <f t="shared" si="7"/>
        <v>0</v>
      </c>
      <c r="P44" s="813">
        <f t="shared" si="5"/>
        <v>0</v>
      </c>
    </row>
    <row r="45" spans="1:16" ht="15.75" hidden="1" thickBot="1">
      <c r="A45" s="777">
        <f t="shared" si="6"/>
        <v>0</v>
      </c>
      <c r="B45" s="817">
        <v>51</v>
      </c>
      <c r="C45" s="815"/>
      <c r="D45" s="815"/>
      <c r="E45" s="815"/>
      <c r="F45" s="815"/>
      <c r="G45" s="815"/>
      <c r="H45" s="818"/>
      <c r="I45" s="811">
        <f t="shared" si="8"/>
        <v>0</v>
      </c>
      <c r="J45" s="816">
        <f t="shared" si="9"/>
        <v>1.5953999999999999</v>
      </c>
      <c r="K45" s="816">
        <f t="shared" si="4"/>
        <v>0</v>
      </c>
      <c r="L45" s="816">
        <f t="shared" si="4"/>
        <v>0</v>
      </c>
      <c r="M45" s="816">
        <f t="shared" si="4"/>
        <v>0</v>
      </c>
      <c r="N45" s="816">
        <f t="shared" si="4"/>
        <v>0</v>
      </c>
      <c r="O45" s="813">
        <f t="shared" si="7"/>
        <v>0</v>
      </c>
      <c r="P45" s="813">
        <f t="shared" si="5"/>
        <v>0</v>
      </c>
    </row>
    <row r="46" spans="1:16" ht="15.75" hidden="1" thickBot="1">
      <c r="A46" s="777">
        <f t="shared" si="6"/>
        <v>0</v>
      </c>
      <c r="B46" s="817">
        <v>54</v>
      </c>
      <c r="C46" s="815"/>
      <c r="D46" s="815"/>
      <c r="E46" s="815"/>
      <c r="F46" s="815"/>
      <c r="G46" s="815"/>
      <c r="H46" s="818"/>
      <c r="I46" s="811">
        <f t="shared" si="8"/>
        <v>0</v>
      </c>
      <c r="J46" s="816">
        <f t="shared" si="9"/>
        <v>1.6716</v>
      </c>
      <c r="K46" s="816">
        <f t="shared" si="4"/>
        <v>0</v>
      </c>
      <c r="L46" s="816">
        <f t="shared" si="4"/>
        <v>0</v>
      </c>
      <c r="M46" s="816">
        <f t="shared" si="4"/>
        <v>0</v>
      </c>
      <c r="N46" s="816">
        <f t="shared" si="4"/>
        <v>0</v>
      </c>
      <c r="O46" s="813">
        <f t="shared" si="7"/>
        <v>0</v>
      </c>
      <c r="P46" s="813">
        <f t="shared" si="5"/>
        <v>0</v>
      </c>
    </row>
    <row r="47" spans="1:16" ht="15.75" hidden="1" thickBot="1">
      <c r="A47" s="777">
        <f t="shared" si="6"/>
        <v>0</v>
      </c>
      <c r="B47" s="817">
        <v>60</v>
      </c>
      <c r="C47" s="815"/>
      <c r="D47" s="815"/>
      <c r="E47" s="815"/>
      <c r="F47" s="815"/>
      <c r="G47" s="815"/>
      <c r="H47" s="818"/>
      <c r="I47" s="811">
        <f t="shared" si="8"/>
        <v>0</v>
      </c>
      <c r="J47" s="816">
        <f t="shared" si="9"/>
        <v>1.8240000000000001</v>
      </c>
      <c r="K47" s="816">
        <f t="shared" si="4"/>
        <v>0</v>
      </c>
      <c r="L47" s="816">
        <f t="shared" si="4"/>
        <v>0</v>
      </c>
      <c r="M47" s="816">
        <f t="shared" si="4"/>
        <v>0</v>
      </c>
      <c r="N47" s="816">
        <f t="shared" si="4"/>
        <v>0</v>
      </c>
      <c r="O47" s="813">
        <f t="shared" si="7"/>
        <v>0</v>
      </c>
      <c r="P47" s="813">
        <f t="shared" si="5"/>
        <v>0</v>
      </c>
    </row>
    <row r="48" spans="1:16">
      <c r="A48" s="777">
        <f>IF(I48&lt;&gt;0,1,0)</f>
        <v>1</v>
      </c>
      <c r="B48" s="819"/>
      <c r="C48" s="820"/>
      <c r="D48" s="821"/>
      <c r="E48" s="821"/>
      <c r="F48" s="821"/>
      <c r="G48" s="821"/>
      <c r="H48" s="822" t="s">
        <v>1138</v>
      </c>
      <c r="I48" s="823">
        <f>ROUND(SUM(I29:I47),2)</f>
        <v>1222.8399999999999</v>
      </c>
      <c r="J48" s="821"/>
      <c r="K48" s="823">
        <f>ROUND(SUM(K29:K47),2)</f>
        <v>14.38</v>
      </c>
      <c r="L48" s="823">
        <f t="shared" ref="L48:N48" si="10">SUM(L29:L47)</f>
        <v>0</v>
      </c>
      <c r="M48" s="823">
        <f t="shared" si="10"/>
        <v>0</v>
      </c>
      <c r="N48" s="823">
        <f t="shared" si="10"/>
        <v>0</v>
      </c>
      <c r="O48" s="823">
        <f>ROUND(SUM(O29:O47),2)</f>
        <v>28.75</v>
      </c>
      <c r="P48" s="823">
        <f>ROUND(SUM(P29:P47),2)</f>
        <v>19.170000000000002</v>
      </c>
    </row>
    <row r="49" spans="1:19" ht="15.75" thickBot="1">
      <c r="A49" s="777">
        <f>IF(I49&lt;&gt;0,1,0)</f>
        <v>1</v>
      </c>
      <c r="B49" s="787"/>
      <c r="C49" s="824"/>
      <c r="D49" s="786"/>
      <c r="E49" s="786"/>
      <c r="F49" s="786"/>
      <c r="G49" s="786"/>
      <c r="H49" s="825" t="s">
        <v>1139</v>
      </c>
      <c r="I49" s="826">
        <f>B92</f>
        <v>585</v>
      </c>
      <c r="K49" s="826">
        <f>B100</f>
        <v>26.33</v>
      </c>
      <c r="N49" s="826">
        <f>ROUND(B101*$N$28,2)</f>
        <v>4.68</v>
      </c>
      <c r="O49" s="826">
        <f>B98</f>
        <v>58.5</v>
      </c>
      <c r="P49" s="826">
        <f>B99</f>
        <v>35.1</v>
      </c>
    </row>
    <row r="50" spans="1:19" ht="15.75" thickBot="1">
      <c r="A50" s="777">
        <f>IF(I$50&lt;&gt;0,1,0)</f>
        <v>1</v>
      </c>
      <c r="B50" s="787"/>
      <c r="C50" s="824"/>
      <c r="D50" s="786"/>
      <c r="E50" s="786"/>
      <c r="F50" s="786"/>
      <c r="G50" s="786"/>
      <c r="H50" s="827" t="s">
        <v>1140</v>
      </c>
      <c r="I50" s="828">
        <f>SUM(I48:I49)</f>
        <v>1807.84</v>
      </c>
      <c r="K50" s="828">
        <f t="shared" ref="K50:P50" si="11">SUM(K48:K49)</f>
        <v>40.71</v>
      </c>
      <c r="L50" s="829">
        <f t="shared" si="11"/>
        <v>0</v>
      </c>
      <c r="M50" s="829">
        <f t="shared" si="11"/>
        <v>0</v>
      </c>
      <c r="N50" s="829">
        <f t="shared" si="11"/>
        <v>4.68</v>
      </c>
      <c r="O50" s="829">
        <f t="shared" si="11"/>
        <v>87.25</v>
      </c>
      <c r="P50" s="830">
        <f t="shared" si="11"/>
        <v>54.27</v>
      </c>
    </row>
    <row r="51" spans="1:19">
      <c r="A51" s="777">
        <f>IF(I$50&lt;&gt;0,1,0)</f>
        <v>1</v>
      </c>
      <c r="B51" s="787"/>
      <c r="C51" s="824"/>
      <c r="D51" s="786"/>
      <c r="E51" s="786"/>
      <c r="F51" s="786"/>
      <c r="G51" s="786"/>
      <c r="H51" s="786"/>
      <c r="I51" s="786"/>
      <c r="J51" s="786"/>
      <c r="K51" s="786"/>
      <c r="L51" s="786"/>
      <c r="M51" s="786"/>
      <c r="N51" s="786"/>
      <c r="O51" s="786"/>
      <c r="P51" s="786"/>
    </row>
    <row r="52" spans="1:19">
      <c r="A52" s="777">
        <f>IF(I$50&lt;&gt;0,1,0)</f>
        <v>1</v>
      </c>
      <c r="B52" s="787"/>
      <c r="C52" s="831"/>
      <c r="D52" s="824"/>
      <c r="E52" s="786"/>
      <c r="F52" s="786"/>
      <c r="G52" s="786"/>
      <c r="H52" s="786"/>
      <c r="I52" s="786"/>
      <c r="J52" s="786"/>
      <c r="K52" s="786"/>
      <c r="L52" s="786"/>
      <c r="M52" s="786"/>
      <c r="N52" s="786"/>
      <c r="O52" s="786"/>
      <c r="P52" s="786"/>
      <c r="Q52" s="786"/>
    </row>
    <row r="53" spans="1:19" ht="21" hidden="1">
      <c r="A53" s="777">
        <f>IF(I83&lt;&gt;0,1,0)</f>
        <v>0</v>
      </c>
      <c r="B53" s="791" t="s">
        <v>1141</v>
      </c>
      <c r="C53" s="791"/>
      <c r="D53" s="791"/>
      <c r="E53" s="791"/>
      <c r="F53" s="791"/>
      <c r="G53" s="791"/>
      <c r="H53" s="791"/>
      <c r="I53" s="791"/>
      <c r="J53" s="791"/>
      <c r="K53" s="791"/>
      <c r="L53" s="791"/>
      <c r="M53" s="791"/>
      <c r="N53" s="791"/>
      <c r="O53" s="791"/>
      <c r="P53" s="791"/>
      <c r="Q53" s="786"/>
    </row>
    <row r="54" spans="1:19" ht="19.5" hidden="1" thickBot="1">
      <c r="A54" s="777">
        <f>A$53</f>
        <v>0</v>
      </c>
      <c r="C54" s="792" t="s">
        <v>1121</v>
      </c>
      <c r="D54" s="793"/>
      <c r="E54" s="793"/>
      <c r="F54" s="793"/>
      <c r="G54" s="793"/>
      <c r="H54" s="793"/>
      <c r="I54" s="794"/>
      <c r="K54" s="792" t="s">
        <v>1122</v>
      </c>
      <c r="L54" s="795"/>
      <c r="M54" s="795"/>
      <c r="N54" s="795"/>
      <c r="O54" s="795"/>
      <c r="P54" s="796"/>
      <c r="Q54" s="786"/>
    </row>
    <row r="55" spans="1:19" ht="45" hidden="1">
      <c r="A55" s="777">
        <f>A$53</f>
        <v>0</v>
      </c>
      <c r="B55" s="797" t="s">
        <v>1123</v>
      </c>
      <c r="C55" s="798" t="s">
        <v>1124</v>
      </c>
      <c r="D55" s="798" t="s">
        <v>1125</v>
      </c>
      <c r="E55" s="798" t="s">
        <v>1126</v>
      </c>
      <c r="F55" s="798" t="s">
        <v>1127</v>
      </c>
      <c r="G55" s="798" t="s">
        <v>1128</v>
      </c>
      <c r="H55" s="799" t="s">
        <v>1129</v>
      </c>
      <c r="I55" s="797" t="s">
        <v>1130</v>
      </c>
      <c r="J55" s="800" t="s">
        <v>1131</v>
      </c>
      <c r="K55" s="800" t="s">
        <v>1132</v>
      </c>
      <c r="L55" s="798" t="s">
        <v>1133</v>
      </c>
      <c r="M55" s="798" t="s">
        <v>1134</v>
      </c>
      <c r="N55" s="799" t="s">
        <v>1135</v>
      </c>
      <c r="O55" s="801" t="s">
        <v>1136</v>
      </c>
      <c r="P55" s="799" t="s">
        <v>1137</v>
      </c>
      <c r="Q55" s="832"/>
      <c r="R55" s="832"/>
      <c r="S55" s="786"/>
    </row>
    <row r="56" spans="1:19" ht="15.75" hidden="1" thickBot="1">
      <c r="A56" s="777">
        <f>A$53</f>
        <v>0</v>
      </c>
      <c r="B56" s="802"/>
      <c r="C56" s="803"/>
      <c r="D56" s="803"/>
      <c r="E56" s="803"/>
      <c r="F56" s="803"/>
      <c r="G56" s="803"/>
      <c r="H56" s="804"/>
      <c r="I56" s="802"/>
      <c r="J56" s="805"/>
      <c r="K56" s="806">
        <v>0.15</v>
      </c>
      <c r="L56" s="803">
        <v>0.12</v>
      </c>
      <c r="M56" s="803">
        <v>0.08</v>
      </c>
      <c r="N56" s="807">
        <v>0.08</v>
      </c>
      <c r="O56" s="808">
        <v>0.25</v>
      </c>
      <c r="P56" s="807">
        <v>0.2</v>
      </c>
      <c r="Q56" s="787"/>
      <c r="R56" s="787"/>
      <c r="S56" s="786"/>
    </row>
    <row r="57" spans="1:19" hidden="1">
      <c r="A57" s="777">
        <f>IF(I57=0,0,1)</f>
        <v>0</v>
      </c>
      <c r="B57" s="833">
        <v>8</v>
      </c>
      <c r="C57" s="810">
        <v>0</v>
      </c>
      <c r="D57" s="810">
        <v>0</v>
      </c>
      <c r="E57" s="810">
        <v>0</v>
      </c>
      <c r="F57" s="810">
        <v>0</v>
      </c>
      <c r="G57" s="810">
        <v>0</v>
      </c>
      <c r="H57" s="810">
        <v>0</v>
      </c>
      <c r="I57" s="811">
        <f t="shared" ref="I57:I82" si="12">SUM(C57:H57)</f>
        <v>0</v>
      </c>
      <c r="J57" s="812">
        <f t="shared" ref="J57:J82" si="13">B57*0.0254+0.3</f>
        <v>0.50319999999999998</v>
      </c>
      <c r="K57" s="812">
        <f t="shared" ref="K57:N82" si="14">C57*$J57*K$28</f>
        <v>0</v>
      </c>
      <c r="L57" s="812">
        <f t="shared" si="14"/>
        <v>0</v>
      </c>
      <c r="M57" s="812">
        <f t="shared" si="14"/>
        <v>0</v>
      </c>
      <c r="N57" s="812">
        <f t="shared" si="14"/>
        <v>0</v>
      </c>
      <c r="O57" s="813">
        <f>(SUM(C57:F57)*$J57*O$28)</f>
        <v>0</v>
      </c>
      <c r="P57" s="813">
        <f t="shared" ref="P57:P82" si="15">(SUM(C57:F57)*$J57*P$28)</f>
        <v>0</v>
      </c>
      <c r="Q57" s="834"/>
      <c r="R57" s="834"/>
      <c r="S57" s="786"/>
    </row>
    <row r="58" spans="1:19" hidden="1">
      <c r="A58" s="777">
        <f t="shared" ref="A58:A85" si="16">IF(I58=0,0,1)</f>
        <v>0</v>
      </c>
      <c r="B58" s="817">
        <v>10</v>
      </c>
      <c r="C58" s="810">
        <v>0</v>
      </c>
      <c r="D58" s="810">
        <v>0</v>
      </c>
      <c r="E58" s="810">
        <v>0</v>
      </c>
      <c r="F58" s="810">
        <v>0</v>
      </c>
      <c r="G58" s="810">
        <v>0</v>
      </c>
      <c r="H58" s="810">
        <v>0</v>
      </c>
      <c r="I58" s="811">
        <f t="shared" si="12"/>
        <v>0</v>
      </c>
      <c r="J58" s="816">
        <f t="shared" si="13"/>
        <v>0.55400000000000005</v>
      </c>
      <c r="K58" s="816">
        <f t="shared" si="14"/>
        <v>0</v>
      </c>
      <c r="L58" s="816">
        <f t="shared" si="14"/>
        <v>0</v>
      </c>
      <c r="M58" s="816">
        <f t="shared" si="14"/>
        <v>0</v>
      </c>
      <c r="N58" s="816">
        <f t="shared" si="14"/>
        <v>0</v>
      </c>
      <c r="O58" s="813">
        <f t="shared" ref="O58:O82" si="17">(SUM(C58:F58)*$J58*O$28)</f>
        <v>0</v>
      </c>
      <c r="P58" s="813">
        <f t="shared" si="15"/>
        <v>0</v>
      </c>
      <c r="Q58" s="835"/>
      <c r="R58" s="835"/>
      <c r="S58" s="786"/>
    </row>
    <row r="59" spans="1:19" hidden="1">
      <c r="A59" s="777">
        <f t="shared" si="16"/>
        <v>0</v>
      </c>
      <c r="B59" s="817">
        <v>12</v>
      </c>
      <c r="C59" s="810">
        <v>0</v>
      </c>
      <c r="D59" s="810">
        <v>0</v>
      </c>
      <c r="E59" s="810">
        <v>0</v>
      </c>
      <c r="F59" s="810">
        <v>0</v>
      </c>
      <c r="G59" s="810">
        <v>0</v>
      </c>
      <c r="H59" s="810">
        <v>0</v>
      </c>
      <c r="I59" s="811">
        <f t="shared" si="12"/>
        <v>0</v>
      </c>
      <c r="J59" s="816">
        <f t="shared" si="13"/>
        <v>0.6048</v>
      </c>
      <c r="K59" s="816">
        <f t="shared" si="14"/>
        <v>0</v>
      </c>
      <c r="L59" s="816">
        <f t="shared" si="14"/>
        <v>0</v>
      </c>
      <c r="M59" s="816">
        <f t="shared" si="14"/>
        <v>0</v>
      </c>
      <c r="N59" s="816">
        <f t="shared" si="14"/>
        <v>0</v>
      </c>
      <c r="O59" s="813">
        <f t="shared" si="17"/>
        <v>0</v>
      </c>
      <c r="P59" s="813">
        <f t="shared" si="15"/>
        <v>0</v>
      </c>
      <c r="Q59" s="836"/>
      <c r="R59" s="836"/>
      <c r="S59" s="786"/>
    </row>
    <row r="60" spans="1:19" hidden="1">
      <c r="A60" s="777">
        <f t="shared" si="16"/>
        <v>0</v>
      </c>
      <c r="B60" s="817">
        <v>14</v>
      </c>
      <c r="C60" s="810">
        <v>0</v>
      </c>
      <c r="D60" s="810">
        <v>0</v>
      </c>
      <c r="E60" s="810">
        <v>0</v>
      </c>
      <c r="F60" s="810">
        <v>0</v>
      </c>
      <c r="G60" s="810">
        <v>0</v>
      </c>
      <c r="H60" s="810">
        <v>0</v>
      </c>
      <c r="I60" s="811">
        <f t="shared" si="12"/>
        <v>0</v>
      </c>
      <c r="J60" s="816">
        <f t="shared" si="13"/>
        <v>0.65559999999999996</v>
      </c>
      <c r="K60" s="816">
        <f t="shared" si="14"/>
        <v>0</v>
      </c>
      <c r="L60" s="816">
        <f t="shared" si="14"/>
        <v>0</v>
      </c>
      <c r="M60" s="816">
        <f t="shared" si="14"/>
        <v>0</v>
      </c>
      <c r="N60" s="816">
        <f t="shared" si="14"/>
        <v>0</v>
      </c>
      <c r="O60" s="813">
        <f t="shared" si="17"/>
        <v>0</v>
      </c>
      <c r="P60" s="813">
        <f t="shared" si="15"/>
        <v>0</v>
      </c>
      <c r="Q60" s="836"/>
      <c r="R60" s="836"/>
      <c r="S60" s="786"/>
    </row>
    <row r="61" spans="1:19" hidden="1">
      <c r="A61" s="777">
        <f t="shared" si="16"/>
        <v>0</v>
      </c>
      <c r="B61" s="817">
        <v>16</v>
      </c>
      <c r="C61" s="810">
        <v>0</v>
      </c>
      <c r="D61" s="810">
        <v>0</v>
      </c>
      <c r="E61" s="810">
        <v>0</v>
      </c>
      <c r="F61" s="810">
        <v>0</v>
      </c>
      <c r="G61" s="810">
        <v>0</v>
      </c>
      <c r="H61" s="810">
        <v>0</v>
      </c>
      <c r="I61" s="811">
        <f t="shared" si="12"/>
        <v>0</v>
      </c>
      <c r="J61" s="816">
        <f t="shared" si="13"/>
        <v>0.70639999999999992</v>
      </c>
      <c r="K61" s="816">
        <f t="shared" si="14"/>
        <v>0</v>
      </c>
      <c r="L61" s="816">
        <f t="shared" si="14"/>
        <v>0</v>
      </c>
      <c r="M61" s="816">
        <f t="shared" si="14"/>
        <v>0</v>
      </c>
      <c r="N61" s="816">
        <f t="shared" si="14"/>
        <v>0</v>
      </c>
      <c r="O61" s="813">
        <f t="shared" si="17"/>
        <v>0</v>
      </c>
      <c r="P61" s="813">
        <f t="shared" si="15"/>
        <v>0</v>
      </c>
      <c r="Q61" s="836"/>
      <c r="R61" s="836"/>
      <c r="S61" s="786"/>
    </row>
    <row r="62" spans="1:19" hidden="1">
      <c r="A62" s="777">
        <f t="shared" si="16"/>
        <v>0</v>
      </c>
      <c r="B62" s="817">
        <v>18</v>
      </c>
      <c r="C62" s="810">
        <v>0</v>
      </c>
      <c r="D62" s="810">
        <v>0</v>
      </c>
      <c r="E62" s="810">
        <v>0</v>
      </c>
      <c r="F62" s="810">
        <v>0</v>
      </c>
      <c r="G62" s="810">
        <v>0</v>
      </c>
      <c r="H62" s="810">
        <v>0</v>
      </c>
      <c r="I62" s="811">
        <f t="shared" si="12"/>
        <v>0</v>
      </c>
      <c r="J62" s="816">
        <f t="shared" si="13"/>
        <v>0.75719999999999998</v>
      </c>
      <c r="K62" s="816">
        <f t="shared" si="14"/>
        <v>0</v>
      </c>
      <c r="L62" s="816">
        <f t="shared" si="14"/>
        <v>0</v>
      </c>
      <c r="M62" s="816">
        <f t="shared" si="14"/>
        <v>0</v>
      </c>
      <c r="N62" s="816">
        <f t="shared" si="14"/>
        <v>0</v>
      </c>
      <c r="O62" s="813">
        <f t="shared" si="17"/>
        <v>0</v>
      </c>
      <c r="P62" s="813">
        <f t="shared" si="15"/>
        <v>0</v>
      </c>
      <c r="Q62" s="836"/>
      <c r="R62" s="836"/>
      <c r="S62" s="786"/>
    </row>
    <row r="63" spans="1:19" hidden="1">
      <c r="A63" s="777">
        <f t="shared" si="16"/>
        <v>0</v>
      </c>
      <c r="B63" s="817">
        <v>20</v>
      </c>
      <c r="C63" s="810">
        <v>0</v>
      </c>
      <c r="D63" s="810">
        <v>0</v>
      </c>
      <c r="E63" s="810">
        <v>0</v>
      </c>
      <c r="F63" s="810">
        <v>0</v>
      </c>
      <c r="G63" s="810">
        <v>0</v>
      </c>
      <c r="H63" s="810">
        <v>0</v>
      </c>
      <c r="I63" s="811">
        <f t="shared" si="12"/>
        <v>0</v>
      </c>
      <c r="J63" s="816">
        <f t="shared" si="13"/>
        <v>0.80800000000000005</v>
      </c>
      <c r="K63" s="816">
        <f t="shared" si="14"/>
        <v>0</v>
      </c>
      <c r="L63" s="816">
        <f t="shared" si="14"/>
        <v>0</v>
      </c>
      <c r="M63" s="816">
        <f t="shared" si="14"/>
        <v>0</v>
      </c>
      <c r="N63" s="816">
        <f t="shared" si="14"/>
        <v>0</v>
      </c>
      <c r="O63" s="813">
        <f t="shared" si="17"/>
        <v>0</v>
      </c>
      <c r="P63" s="813">
        <f t="shared" si="15"/>
        <v>0</v>
      </c>
      <c r="Q63" s="836"/>
      <c r="R63" s="836"/>
      <c r="S63" s="786"/>
    </row>
    <row r="64" spans="1:19" hidden="1">
      <c r="A64" s="777">
        <f t="shared" si="16"/>
        <v>0</v>
      </c>
      <c r="B64" s="817">
        <v>24</v>
      </c>
      <c r="C64" s="810">
        <v>0</v>
      </c>
      <c r="D64" s="810">
        <v>0</v>
      </c>
      <c r="E64" s="810">
        <v>0</v>
      </c>
      <c r="F64" s="810">
        <v>0</v>
      </c>
      <c r="G64" s="810">
        <v>0</v>
      </c>
      <c r="H64" s="810">
        <v>0</v>
      </c>
      <c r="I64" s="811">
        <f t="shared" si="12"/>
        <v>0</v>
      </c>
      <c r="J64" s="816">
        <f t="shared" si="13"/>
        <v>0.90959999999999996</v>
      </c>
      <c r="K64" s="816">
        <f t="shared" si="14"/>
        <v>0</v>
      </c>
      <c r="L64" s="816">
        <f t="shared" si="14"/>
        <v>0</v>
      </c>
      <c r="M64" s="816">
        <f t="shared" si="14"/>
        <v>0</v>
      </c>
      <c r="N64" s="816">
        <f t="shared" si="14"/>
        <v>0</v>
      </c>
      <c r="O64" s="813">
        <f t="shared" si="17"/>
        <v>0</v>
      </c>
      <c r="P64" s="813">
        <f t="shared" si="15"/>
        <v>0</v>
      </c>
      <c r="Q64" s="836"/>
      <c r="R64" s="836"/>
      <c r="S64" s="786"/>
    </row>
    <row r="65" spans="1:19" hidden="1">
      <c r="A65" s="777">
        <f t="shared" si="16"/>
        <v>0</v>
      </c>
      <c r="B65" s="817">
        <v>27</v>
      </c>
      <c r="C65" s="810">
        <v>0</v>
      </c>
      <c r="D65" s="810">
        <v>0</v>
      </c>
      <c r="E65" s="810">
        <v>0</v>
      </c>
      <c r="F65" s="810">
        <v>0</v>
      </c>
      <c r="G65" s="810">
        <v>0</v>
      </c>
      <c r="H65" s="810">
        <v>0</v>
      </c>
      <c r="I65" s="811">
        <f t="shared" si="12"/>
        <v>0</v>
      </c>
      <c r="J65" s="816">
        <f t="shared" si="13"/>
        <v>0.98580000000000001</v>
      </c>
      <c r="K65" s="816">
        <f t="shared" si="14"/>
        <v>0</v>
      </c>
      <c r="L65" s="816">
        <f t="shared" si="14"/>
        <v>0</v>
      </c>
      <c r="M65" s="816">
        <f t="shared" si="14"/>
        <v>0</v>
      </c>
      <c r="N65" s="816">
        <f t="shared" si="14"/>
        <v>0</v>
      </c>
      <c r="O65" s="813">
        <f t="shared" si="17"/>
        <v>0</v>
      </c>
      <c r="P65" s="813">
        <f t="shared" si="15"/>
        <v>0</v>
      </c>
      <c r="Q65" s="836"/>
      <c r="R65" s="836"/>
      <c r="S65" s="786"/>
    </row>
    <row r="66" spans="1:19" hidden="1">
      <c r="A66" s="777">
        <f t="shared" si="16"/>
        <v>0</v>
      </c>
      <c r="B66" s="817">
        <v>30</v>
      </c>
      <c r="C66" s="810">
        <v>0</v>
      </c>
      <c r="D66" s="810">
        <v>0</v>
      </c>
      <c r="E66" s="810">
        <v>0</v>
      </c>
      <c r="F66" s="810">
        <v>0</v>
      </c>
      <c r="G66" s="810">
        <v>0</v>
      </c>
      <c r="H66" s="810">
        <v>0</v>
      </c>
      <c r="I66" s="811">
        <f t="shared" si="12"/>
        <v>0</v>
      </c>
      <c r="J66" s="816">
        <f t="shared" si="13"/>
        <v>1.0620000000000001</v>
      </c>
      <c r="K66" s="816">
        <f t="shared" si="14"/>
        <v>0</v>
      </c>
      <c r="L66" s="816">
        <f t="shared" si="14"/>
        <v>0</v>
      </c>
      <c r="M66" s="816">
        <f t="shared" si="14"/>
        <v>0</v>
      </c>
      <c r="N66" s="816">
        <f t="shared" si="14"/>
        <v>0</v>
      </c>
      <c r="O66" s="813">
        <f t="shared" si="17"/>
        <v>0</v>
      </c>
      <c r="P66" s="813">
        <f t="shared" si="15"/>
        <v>0</v>
      </c>
      <c r="Q66" s="836"/>
      <c r="R66" s="836"/>
      <c r="S66" s="786"/>
    </row>
    <row r="67" spans="1:19" hidden="1">
      <c r="A67" s="777">
        <f t="shared" si="16"/>
        <v>0</v>
      </c>
      <c r="B67" s="817">
        <v>33</v>
      </c>
      <c r="C67" s="810">
        <v>0</v>
      </c>
      <c r="D67" s="810">
        <v>0</v>
      </c>
      <c r="E67" s="810">
        <v>0</v>
      </c>
      <c r="F67" s="810">
        <v>0</v>
      </c>
      <c r="G67" s="810">
        <v>0</v>
      </c>
      <c r="H67" s="810">
        <v>0</v>
      </c>
      <c r="I67" s="811">
        <f t="shared" si="12"/>
        <v>0</v>
      </c>
      <c r="J67" s="816">
        <f t="shared" si="13"/>
        <v>1.1381999999999999</v>
      </c>
      <c r="K67" s="816">
        <f t="shared" si="14"/>
        <v>0</v>
      </c>
      <c r="L67" s="816">
        <f t="shared" si="14"/>
        <v>0</v>
      </c>
      <c r="M67" s="816">
        <f t="shared" si="14"/>
        <v>0</v>
      </c>
      <c r="N67" s="816">
        <f t="shared" si="14"/>
        <v>0</v>
      </c>
      <c r="O67" s="813">
        <f t="shared" si="17"/>
        <v>0</v>
      </c>
      <c r="P67" s="813">
        <f t="shared" si="15"/>
        <v>0</v>
      </c>
      <c r="Q67" s="836"/>
      <c r="R67" s="836"/>
      <c r="S67" s="786"/>
    </row>
    <row r="68" spans="1:19" hidden="1">
      <c r="A68" s="777">
        <f t="shared" si="16"/>
        <v>0</v>
      </c>
      <c r="B68" s="817">
        <v>36</v>
      </c>
      <c r="C68" s="810">
        <v>0</v>
      </c>
      <c r="D68" s="810">
        <v>0</v>
      </c>
      <c r="E68" s="810">
        <v>0</v>
      </c>
      <c r="F68" s="810">
        <v>0</v>
      </c>
      <c r="G68" s="810">
        <v>0</v>
      </c>
      <c r="H68" s="810">
        <v>0</v>
      </c>
      <c r="I68" s="811">
        <f t="shared" si="12"/>
        <v>0</v>
      </c>
      <c r="J68" s="816">
        <f t="shared" si="13"/>
        <v>1.2143999999999999</v>
      </c>
      <c r="K68" s="816">
        <f t="shared" si="14"/>
        <v>0</v>
      </c>
      <c r="L68" s="816">
        <f t="shared" si="14"/>
        <v>0</v>
      </c>
      <c r="M68" s="816">
        <f t="shared" si="14"/>
        <v>0</v>
      </c>
      <c r="N68" s="816">
        <f t="shared" si="14"/>
        <v>0</v>
      </c>
      <c r="O68" s="813">
        <f t="shared" si="17"/>
        <v>0</v>
      </c>
      <c r="P68" s="813">
        <f t="shared" si="15"/>
        <v>0</v>
      </c>
      <c r="Q68" s="836"/>
      <c r="R68" s="836"/>
      <c r="S68" s="786"/>
    </row>
    <row r="69" spans="1:19" hidden="1">
      <c r="A69" s="777">
        <f t="shared" si="16"/>
        <v>0</v>
      </c>
      <c r="B69" s="817">
        <v>40</v>
      </c>
      <c r="C69" s="810">
        <v>0</v>
      </c>
      <c r="D69" s="810">
        <v>0</v>
      </c>
      <c r="E69" s="810">
        <v>0</v>
      </c>
      <c r="F69" s="810">
        <v>0</v>
      </c>
      <c r="G69" s="810">
        <v>0</v>
      </c>
      <c r="H69" s="810">
        <v>0</v>
      </c>
      <c r="I69" s="811">
        <f t="shared" si="12"/>
        <v>0</v>
      </c>
      <c r="J69" s="816">
        <f t="shared" si="13"/>
        <v>1.3160000000000001</v>
      </c>
      <c r="K69" s="816">
        <f t="shared" si="14"/>
        <v>0</v>
      </c>
      <c r="L69" s="816">
        <f t="shared" si="14"/>
        <v>0</v>
      </c>
      <c r="M69" s="816">
        <f t="shared" si="14"/>
        <v>0</v>
      </c>
      <c r="N69" s="816">
        <f t="shared" si="14"/>
        <v>0</v>
      </c>
      <c r="O69" s="813">
        <f t="shared" si="17"/>
        <v>0</v>
      </c>
      <c r="P69" s="813">
        <f t="shared" si="15"/>
        <v>0</v>
      </c>
      <c r="Q69" s="836"/>
      <c r="R69" s="836"/>
      <c r="S69" s="786"/>
    </row>
    <row r="70" spans="1:19" hidden="1">
      <c r="A70" s="777">
        <f t="shared" si="16"/>
        <v>0</v>
      </c>
      <c r="B70" s="817">
        <v>44</v>
      </c>
      <c r="C70" s="810">
        <v>0</v>
      </c>
      <c r="D70" s="810">
        <v>0</v>
      </c>
      <c r="E70" s="810">
        <v>0</v>
      </c>
      <c r="F70" s="810">
        <v>0</v>
      </c>
      <c r="G70" s="810">
        <v>0</v>
      </c>
      <c r="H70" s="810">
        <v>0</v>
      </c>
      <c r="I70" s="811">
        <f t="shared" si="12"/>
        <v>0</v>
      </c>
      <c r="J70" s="816">
        <f t="shared" si="13"/>
        <v>1.4176</v>
      </c>
      <c r="K70" s="816">
        <f t="shared" si="14"/>
        <v>0</v>
      </c>
      <c r="L70" s="816">
        <f t="shared" si="14"/>
        <v>0</v>
      </c>
      <c r="M70" s="816">
        <f t="shared" si="14"/>
        <v>0</v>
      </c>
      <c r="N70" s="816">
        <f t="shared" si="14"/>
        <v>0</v>
      </c>
      <c r="O70" s="813">
        <f t="shared" si="17"/>
        <v>0</v>
      </c>
      <c r="P70" s="813">
        <f t="shared" si="15"/>
        <v>0</v>
      </c>
      <c r="Q70" s="836"/>
      <c r="R70" s="836"/>
      <c r="S70" s="786"/>
    </row>
    <row r="71" spans="1:19" hidden="1">
      <c r="A71" s="777">
        <f t="shared" si="16"/>
        <v>0</v>
      </c>
      <c r="B71" s="817">
        <v>48</v>
      </c>
      <c r="C71" s="810">
        <v>0</v>
      </c>
      <c r="D71" s="810">
        <v>0</v>
      </c>
      <c r="E71" s="810">
        <v>0</v>
      </c>
      <c r="F71" s="810">
        <v>0</v>
      </c>
      <c r="G71" s="810">
        <v>0</v>
      </c>
      <c r="H71" s="810">
        <v>0</v>
      </c>
      <c r="I71" s="811">
        <f t="shared" si="12"/>
        <v>0</v>
      </c>
      <c r="J71" s="816">
        <f t="shared" si="13"/>
        <v>1.5191999999999999</v>
      </c>
      <c r="K71" s="816">
        <f t="shared" si="14"/>
        <v>0</v>
      </c>
      <c r="L71" s="816">
        <f t="shared" si="14"/>
        <v>0</v>
      </c>
      <c r="M71" s="816">
        <f t="shared" si="14"/>
        <v>0</v>
      </c>
      <c r="N71" s="816">
        <f t="shared" si="14"/>
        <v>0</v>
      </c>
      <c r="O71" s="813">
        <f t="shared" si="17"/>
        <v>0</v>
      </c>
      <c r="P71" s="813">
        <f t="shared" si="15"/>
        <v>0</v>
      </c>
      <c r="Q71" s="836"/>
      <c r="R71" s="836"/>
      <c r="S71" s="786"/>
    </row>
    <row r="72" spans="1:19" hidden="1">
      <c r="A72" s="777">
        <f t="shared" si="16"/>
        <v>0</v>
      </c>
      <c r="B72" s="817">
        <v>52</v>
      </c>
      <c r="C72" s="810">
        <v>0</v>
      </c>
      <c r="D72" s="810">
        <v>0</v>
      </c>
      <c r="E72" s="810">
        <v>0</v>
      </c>
      <c r="F72" s="810">
        <v>0</v>
      </c>
      <c r="G72" s="810">
        <v>0</v>
      </c>
      <c r="H72" s="810">
        <v>0</v>
      </c>
      <c r="I72" s="811">
        <f t="shared" si="12"/>
        <v>0</v>
      </c>
      <c r="J72" s="816">
        <f t="shared" si="13"/>
        <v>1.6208</v>
      </c>
      <c r="K72" s="816">
        <f t="shared" si="14"/>
        <v>0</v>
      </c>
      <c r="L72" s="816">
        <f t="shared" si="14"/>
        <v>0</v>
      </c>
      <c r="M72" s="816">
        <f t="shared" si="14"/>
        <v>0</v>
      </c>
      <c r="N72" s="816">
        <f t="shared" si="14"/>
        <v>0</v>
      </c>
      <c r="O72" s="813">
        <f t="shared" si="17"/>
        <v>0</v>
      </c>
      <c r="P72" s="813">
        <f t="shared" si="15"/>
        <v>0</v>
      </c>
      <c r="Q72" s="836"/>
      <c r="R72" s="836"/>
      <c r="S72" s="786"/>
    </row>
    <row r="73" spans="1:19" hidden="1">
      <c r="A73" s="777">
        <f t="shared" si="16"/>
        <v>0</v>
      </c>
      <c r="B73" s="817">
        <v>56</v>
      </c>
      <c r="C73" s="810">
        <v>0</v>
      </c>
      <c r="D73" s="810">
        <v>0</v>
      </c>
      <c r="E73" s="810">
        <v>0</v>
      </c>
      <c r="F73" s="810">
        <v>0</v>
      </c>
      <c r="G73" s="810">
        <v>0</v>
      </c>
      <c r="H73" s="810">
        <v>0</v>
      </c>
      <c r="I73" s="811">
        <f t="shared" si="12"/>
        <v>0</v>
      </c>
      <c r="J73" s="816">
        <f t="shared" si="13"/>
        <v>1.7223999999999999</v>
      </c>
      <c r="K73" s="816">
        <f t="shared" si="14"/>
        <v>0</v>
      </c>
      <c r="L73" s="816">
        <f t="shared" si="14"/>
        <v>0</v>
      </c>
      <c r="M73" s="816">
        <f t="shared" si="14"/>
        <v>0</v>
      </c>
      <c r="N73" s="816">
        <f t="shared" si="14"/>
        <v>0</v>
      </c>
      <c r="O73" s="813">
        <f t="shared" si="17"/>
        <v>0</v>
      </c>
      <c r="P73" s="813">
        <f t="shared" si="15"/>
        <v>0</v>
      </c>
      <c r="Q73" s="836"/>
      <c r="R73" s="836"/>
      <c r="S73" s="786"/>
    </row>
    <row r="74" spans="1:19" hidden="1">
      <c r="A74" s="777">
        <f t="shared" si="16"/>
        <v>0</v>
      </c>
      <c r="B74" s="817">
        <v>60</v>
      </c>
      <c r="C74" s="810">
        <v>0</v>
      </c>
      <c r="D74" s="810">
        <v>0</v>
      </c>
      <c r="E74" s="810">
        <v>0</v>
      </c>
      <c r="F74" s="810">
        <v>0</v>
      </c>
      <c r="G74" s="810">
        <v>0</v>
      </c>
      <c r="H74" s="810">
        <v>0</v>
      </c>
      <c r="I74" s="811">
        <f t="shared" si="12"/>
        <v>0</v>
      </c>
      <c r="J74" s="816">
        <f t="shared" si="13"/>
        <v>1.8240000000000001</v>
      </c>
      <c r="K74" s="816">
        <f t="shared" si="14"/>
        <v>0</v>
      </c>
      <c r="L74" s="816">
        <f t="shared" si="14"/>
        <v>0</v>
      </c>
      <c r="M74" s="816">
        <f t="shared" si="14"/>
        <v>0</v>
      </c>
      <c r="N74" s="816">
        <f t="shared" si="14"/>
        <v>0</v>
      </c>
      <c r="O74" s="813">
        <f t="shared" si="17"/>
        <v>0</v>
      </c>
      <c r="P74" s="813">
        <f t="shared" si="15"/>
        <v>0</v>
      </c>
      <c r="Q74" s="836"/>
      <c r="R74" s="836"/>
      <c r="S74" s="786"/>
    </row>
    <row r="75" spans="1:19" hidden="1">
      <c r="A75" s="777">
        <f t="shared" si="16"/>
        <v>0</v>
      </c>
      <c r="B75" s="817">
        <v>64</v>
      </c>
      <c r="C75" s="810">
        <v>0</v>
      </c>
      <c r="D75" s="810">
        <v>0</v>
      </c>
      <c r="E75" s="810">
        <v>0</v>
      </c>
      <c r="F75" s="810">
        <v>0</v>
      </c>
      <c r="G75" s="810">
        <v>0</v>
      </c>
      <c r="H75" s="810">
        <v>0</v>
      </c>
      <c r="I75" s="811">
        <f t="shared" si="12"/>
        <v>0</v>
      </c>
      <c r="J75" s="816">
        <f t="shared" si="13"/>
        <v>1.9256</v>
      </c>
      <c r="K75" s="816">
        <f t="shared" si="14"/>
        <v>0</v>
      </c>
      <c r="L75" s="816">
        <f t="shared" si="14"/>
        <v>0</v>
      </c>
      <c r="M75" s="816">
        <f t="shared" si="14"/>
        <v>0</v>
      </c>
      <c r="N75" s="816">
        <f t="shared" si="14"/>
        <v>0</v>
      </c>
      <c r="O75" s="813">
        <f t="shared" si="17"/>
        <v>0</v>
      </c>
      <c r="P75" s="813">
        <f t="shared" si="15"/>
        <v>0</v>
      </c>
      <c r="Q75" s="836"/>
      <c r="R75" s="836"/>
      <c r="S75" s="786"/>
    </row>
    <row r="76" spans="1:19" hidden="1">
      <c r="A76" s="777">
        <f t="shared" si="16"/>
        <v>0</v>
      </c>
      <c r="B76" s="817">
        <v>68</v>
      </c>
      <c r="C76" s="810">
        <v>0</v>
      </c>
      <c r="D76" s="810">
        <v>0</v>
      </c>
      <c r="E76" s="810">
        <v>0</v>
      </c>
      <c r="F76" s="810">
        <v>0</v>
      </c>
      <c r="G76" s="810">
        <v>0</v>
      </c>
      <c r="H76" s="810">
        <v>0</v>
      </c>
      <c r="I76" s="811">
        <f t="shared" si="12"/>
        <v>0</v>
      </c>
      <c r="J76" s="816">
        <f t="shared" si="13"/>
        <v>2.0271999999999997</v>
      </c>
      <c r="K76" s="816">
        <f t="shared" si="14"/>
        <v>0</v>
      </c>
      <c r="L76" s="816">
        <f t="shared" si="14"/>
        <v>0</v>
      </c>
      <c r="M76" s="816">
        <f t="shared" si="14"/>
        <v>0</v>
      </c>
      <c r="N76" s="816">
        <f t="shared" si="14"/>
        <v>0</v>
      </c>
      <c r="O76" s="813">
        <f t="shared" si="17"/>
        <v>0</v>
      </c>
      <c r="P76" s="813">
        <f t="shared" si="15"/>
        <v>0</v>
      </c>
      <c r="Q76" s="836"/>
      <c r="R76" s="836"/>
      <c r="S76" s="786"/>
    </row>
    <row r="77" spans="1:19" hidden="1">
      <c r="A77" s="777">
        <f t="shared" si="16"/>
        <v>0</v>
      </c>
      <c r="B77" s="817">
        <v>72</v>
      </c>
      <c r="C77" s="810">
        <v>0</v>
      </c>
      <c r="D77" s="810">
        <v>0</v>
      </c>
      <c r="E77" s="810">
        <v>0</v>
      </c>
      <c r="F77" s="810">
        <v>0</v>
      </c>
      <c r="G77" s="810">
        <v>0</v>
      </c>
      <c r="H77" s="810">
        <v>0</v>
      </c>
      <c r="I77" s="811">
        <f t="shared" si="12"/>
        <v>0</v>
      </c>
      <c r="J77" s="816">
        <f t="shared" si="13"/>
        <v>2.1288</v>
      </c>
      <c r="K77" s="816">
        <f t="shared" si="14"/>
        <v>0</v>
      </c>
      <c r="L77" s="816">
        <f t="shared" si="14"/>
        <v>0</v>
      </c>
      <c r="M77" s="816">
        <f t="shared" si="14"/>
        <v>0</v>
      </c>
      <c r="N77" s="816">
        <f t="shared" si="14"/>
        <v>0</v>
      </c>
      <c r="O77" s="813">
        <f t="shared" si="17"/>
        <v>0</v>
      </c>
      <c r="P77" s="813">
        <f t="shared" si="15"/>
        <v>0</v>
      </c>
      <c r="Q77" s="836"/>
      <c r="R77" s="836"/>
      <c r="S77" s="786"/>
    </row>
    <row r="78" spans="1:19" hidden="1">
      <c r="A78" s="777">
        <f t="shared" si="16"/>
        <v>0</v>
      </c>
      <c r="B78" s="817">
        <v>80</v>
      </c>
      <c r="C78" s="810">
        <v>0</v>
      </c>
      <c r="D78" s="810">
        <v>0</v>
      </c>
      <c r="E78" s="810">
        <v>0</v>
      </c>
      <c r="F78" s="810">
        <v>0</v>
      </c>
      <c r="G78" s="810">
        <v>0</v>
      </c>
      <c r="H78" s="810">
        <v>0</v>
      </c>
      <c r="I78" s="811">
        <f t="shared" si="12"/>
        <v>0</v>
      </c>
      <c r="J78" s="816">
        <f t="shared" si="13"/>
        <v>2.3319999999999999</v>
      </c>
      <c r="K78" s="816">
        <f t="shared" si="14"/>
        <v>0</v>
      </c>
      <c r="L78" s="816">
        <f t="shared" si="14"/>
        <v>0</v>
      </c>
      <c r="M78" s="816">
        <f t="shared" si="14"/>
        <v>0</v>
      </c>
      <c r="N78" s="816">
        <f t="shared" si="14"/>
        <v>0</v>
      </c>
      <c r="O78" s="813">
        <f t="shared" si="17"/>
        <v>0</v>
      </c>
      <c r="P78" s="813">
        <f t="shared" si="15"/>
        <v>0</v>
      </c>
      <c r="Q78" s="836"/>
      <c r="R78" s="836"/>
      <c r="S78" s="786"/>
    </row>
    <row r="79" spans="1:19" hidden="1">
      <c r="A79" s="777">
        <f t="shared" si="16"/>
        <v>0</v>
      </c>
      <c r="B79" s="817">
        <v>86</v>
      </c>
      <c r="C79" s="810">
        <v>0</v>
      </c>
      <c r="D79" s="810">
        <v>0</v>
      </c>
      <c r="E79" s="810">
        <v>0</v>
      </c>
      <c r="F79" s="810">
        <v>0</v>
      </c>
      <c r="G79" s="810">
        <v>0</v>
      </c>
      <c r="H79" s="810">
        <v>0</v>
      </c>
      <c r="I79" s="811">
        <f t="shared" si="12"/>
        <v>0</v>
      </c>
      <c r="J79" s="816">
        <f t="shared" si="13"/>
        <v>2.4843999999999999</v>
      </c>
      <c r="K79" s="816">
        <f t="shared" si="14"/>
        <v>0</v>
      </c>
      <c r="L79" s="816">
        <f t="shared" si="14"/>
        <v>0</v>
      </c>
      <c r="M79" s="816">
        <f t="shared" si="14"/>
        <v>0</v>
      </c>
      <c r="N79" s="816">
        <f t="shared" si="14"/>
        <v>0</v>
      </c>
      <c r="O79" s="813">
        <f t="shared" si="17"/>
        <v>0</v>
      </c>
      <c r="P79" s="813">
        <f t="shared" si="15"/>
        <v>0</v>
      </c>
      <c r="Q79" s="836"/>
      <c r="R79" s="836"/>
      <c r="S79" s="786"/>
    </row>
    <row r="80" spans="1:19" hidden="1">
      <c r="A80" s="777">
        <f t="shared" si="16"/>
        <v>0</v>
      </c>
      <c r="B80" s="817">
        <v>92</v>
      </c>
      <c r="C80" s="810">
        <v>0</v>
      </c>
      <c r="D80" s="810">
        <v>0</v>
      </c>
      <c r="E80" s="810">
        <v>0</v>
      </c>
      <c r="F80" s="810">
        <v>0</v>
      </c>
      <c r="G80" s="810">
        <v>0</v>
      </c>
      <c r="H80" s="810">
        <v>0</v>
      </c>
      <c r="I80" s="811">
        <f t="shared" si="12"/>
        <v>0</v>
      </c>
      <c r="J80" s="816">
        <f t="shared" si="13"/>
        <v>2.6367999999999996</v>
      </c>
      <c r="K80" s="816">
        <f t="shared" si="14"/>
        <v>0</v>
      </c>
      <c r="L80" s="816">
        <f t="shared" si="14"/>
        <v>0</v>
      </c>
      <c r="M80" s="816">
        <f t="shared" si="14"/>
        <v>0</v>
      </c>
      <c r="N80" s="816">
        <f t="shared" si="14"/>
        <v>0</v>
      </c>
      <c r="O80" s="813">
        <f t="shared" si="17"/>
        <v>0</v>
      </c>
      <c r="P80" s="813">
        <f t="shared" si="15"/>
        <v>0</v>
      </c>
      <c r="Q80" s="836"/>
      <c r="R80" s="836"/>
      <c r="S80" s="786"/>
    </row>
    <row r="81" spans="1:19" hidden="1">
      <c r="A81" s="777">
        <f t="shared" si="16"/>
        <v>0</v>
      </c>
      <c r="B81" s="817">
        <v>98</v>
      </c>
      <c r="C81" s="810">
        <v>0</v>
      </c>
      <c r="D81" s="810">
        <v>0</v>
      </c>
      <c r="E81" s="810">
        <v>0</v>
      </c>
      <c r="F81" s="810">
        <v>0</v>
      </c>
      <c r="G81" s="810">
        <v>0</v>
      </c>
      <c r="H81" s="810">
        <v>0</v>
      </c>
      <c r="I81" s="811">
        <f t="shared" si="12"/>
        <v>0</v>
      </c>
      <c r="J81" s="816">
        <f t="shared" si="13"/>
        <v>2.7891999999999997</v>
      </c>
      <c r="K81" s="816">
        <f t="shared" si="14"/>
        <v>0</v>
      </c>
      <c r="L81" s="816">
        <f t="shared" si="14"/>
        <v>0</v>
      </c>
      <c r="M81" s="816">
        <f t="shared" si="14"/>
        <v>0</v>
      </c>
      <c r="N81" s="816">
        <f t="shared" si="14"/>
        <v>0</v>
      </c>
      <c r="O81" s="813">
        <f t="shared" si="17"/>
        <v>0</v>
      </c>
      <c r="P81" s="813">
        <f t="shared" si="15"/>
        <v>0</v>
      </c>
      <c r="Q81" s="836"/>
      <c r="R81" s="836"/>
      <c r="S81" s="786"/>
    </row>
    <row r="82" spans="1:19" hidden="1">
      <c r="A82" s="777">
        <f t="shared" si="16"/>
        <v>0</v>
      </c>
      <c r="B82" s="837">
        <v>110</v>
      </c>
      <c r="C82" s="838">
        <v>0</v>
      </c>
      <c r="D82" s="838">
        <v>0</v>
      </c>
      <c r="E82" s="838">
        <v>0</v>
      </c>
      <c r="F82" s="838">
        <v>0</v>
      </c>
      <c r="G82" s="838">
        <v>0</v>
      </c>
      <c r="H82" s="838">
        <v>0</v>
      </c>
      <c r="I82" s="839">
        <f t="shared" si="12"/>
        <v>0</v>
      </c>
      <c r="J82" s="840">
        <f t="shared" si="13"/>
        <v>3.0939999999999999</v>
      </c>
      <c r="K82" s="840">
        <f t="shared" si="14"/>
        <v>0</v>
      </c>
      <c r="L82" s="840">
        <f t="shared" si="14"/>
        <v>0</v>
      </c>
      <c r="M82" s="840">
        <f t="shared" si="14"/>
        <v>0</v>
      </c>
      <c r="N82" s="840">
        <f t="shared" si="14"/>
        <v>0</v>
      </c>
      <c r="O82" s="841">
        <f t="shared" si="17"/>
        <v>0</v>
      </c>
      <c r="P82" s="841">
        <f t="shared" si="15"/>
        <v>0</v>
      </c>
      <c r="Q82" s="836"/>
      <c r="R82" s="836"/>
      <c r="S82" s="786"/>
    </row>
    <row r="83" spans="1:19" hidden="1">
      <c r="A83" s="777">
        <f t="shared" si="16"/>
        <v>0</v>
      </c>
      <c r="B83" s="819"/>
      <c r="C83" s="820"/>
      <c r="D83" s="821"/>
      <c r="E83" s="821"/>
      <c r="F83" s="821"/>
      <c r="G83" s="821"/>
      <c r="H83" s="842" t="str">
        <f>H48</f>
        <v>TUBERIA</v>
      </c>
      <c r="I83" s="823">
        <f>SUM(I57:I82)</f>
        <v>0</v>
      </c>
      <c r="J83" s="821"/>
      <c r="K83" s="823">
        <f t="shared" ref="K83:P83" si="18">SUM(K57:K82)</f>
        <v>0</v>
      </c>
      <c r="L83" s="823">
        <f t="shared" si="18"/>
        <v>0</v>
      </c>
      <c r="M83" s="823">
        <f t="shared" si="18"/>
        <v>0</v>
      </c>
      <c r="N83" s="823">
        <f t="shared" si="18"/>
        <v>0</v>
      </c>
      <c r="O83" s="823">
        <f t="shared" si="18"/>
        <v>0</v>
      </c>
      <c r="P83" s="823">
        <f t="shared" si="18"/>
        <v>0</v>
      </c>
      <c r="Q83" s="836"/>
      <c r="R83" s="836"/>
      <c r="S83" s="786"/>
    </row>
    <row r="84" spans="1:19" hidden="1">
      <c r="A84" s="777">
        <f t="shared" si="16"/>
        <v>0</v>
      </c>
      <c r="B84" s="787"/>
      <c r="C84" s="824"/>
      <c r="D84" s="786"/>
      <c r="E84" s="786"/>
      <c r="F84" s="786"/>
      <c r="G84" s="786"/>
      <c r="H84" s="825" t="str">
        <f>H49</f>
        <v>DOMICILIARIAS</v>
      </c>
      <c r="I84" s="826"/>
      <c r="K84" s="826"/>
      <c r="O84" s="826"/>
      <c r="P84" s="826"/>
      <c r="Q84" s="836"/>
      <c r="R84" s="836"/>
      <c r="S84" s="786"/>
    </row>
    <row r="85" spans="1:19" ht="15.75" hidden="1" thickBot="1">
      <c r="A85" s="777">
        <f t="shared" si="16"/>
        <v>0</v>
      </c>
      <c r="B85" s="787"/>
      <c r="C85" s="824"/>
      <c r="D85" s="786"/>
      <c r="E85" s="786"/>
      <c r="F85" s="786"/>
      <c r="G85" s="786"/>
      <c r="H85" s="827" t="s">
        <v>1142</v>
      </c>
      <c r="I85" s="828">
        <f>SUM(I83:I84)</f>
        <v>0</v>
      </c>
      <c r="K85" s="828">
        <f t="shared" ref="K85:P85" si="19">SUM(K83:K84)</f>
        <v>0</v>
      </c>
      <c r="L85" s="829">
        <f t="shared" si="19"/>
        <v>0</v>
      </c>
      <c r="M85" s="829">
        <f t="shared" si="19"/>
        <v>0</v>
      </c>
      <c r="N85" s="829">
        <f t="shared" si="19"/>
        <v>0</v>
      </c>
      <c r="O85" s="829">
        <f t="shared" si="19"/>
        <v>0</v>
      </c>
      <c r="P85" s="830">
        <f t="shared" si="19"/>
        <v>0</v>
      </c>
      <c r="Q85" s="843"/>
      <c r="R85" s="843"/>
      <c r="S85" s="786"/>
    </row>
    <row r="86" spans="1:19" hidden="1">
      <c r="A86" s="777">
        <f>IF(I$83&lt;&gt;0,1,0)</f>
        <v>0</v>
      </c>
      <c r="B86" s="787"/>
      <c r="C86" s="831"/>
      <c r="D86" s="824"/>
      <c r="E86" s="786"/>
      <c r="F86" s="786"/>
      <c r="G86" s="786"/>
      <c r="H86" s="786"/>
      <c r="I86" s="786"/>
      <c r="J86" s="786"/>
      <c r="K86" s="786"/>
      <c r="L86" s="825"/>
      <c r="M86" s="789"/>
      <c r="N86" s="786"/>
      <c r="O86" s="786"/>
      <c r="P86" s="786"/>
      <c r="Q86" s="789"/>
      <c r="R86" s="789"/>
      <c r="S86" s="786"/>
    </row>
    <row r="87" spans="1:19" s="786" customFormat="1" hidden="1">
      <c r="A87" s="777">
        <f>IF(I$83&lt;&gt;0,1,0)</f>
        <v>0</v>
      </c>
      <c r="B87" s="844"/>
      <c r="C87" s="845"/>
      <c r="D87" s="846"/>
      <c r="E87" s="846"/>
      <c r="F87" s="846"/>
      <c r="G87" s="824"/>
      <c r="H87" s="824"/>
      <c r="I87" s="787"/>
    </row>
    <row r="88" spans="1:19">
      <c r="A88" s="847" t="s">
        <v>1139</v>
      </c>
      <c r="E88" s="754" t="s">
        <v>1143</v>
      </c>
    </row>
    <row r="89" spans="1:19">
      <c r="A89" s="848" t="s">
        <v>1144</v>
      </c>
      <c r="B89" s="849">
        <f>SUMIFS('tabla dinamica de cantidades'!$BH$5:$BH$1989,'tabla dinamica de cantidades'!$O$5:$O$1989,0.2,'tabla dinamica de cantidades'!$AV$5:$AV$1989,"SANITARIO PROYECTADO")</f>
        <v>79</v>
      </c>
      <c r="C89" s="758" t="s">
        <v>1</v>
      </c>
      <c r="E89" s="826" t="s">
        <v>1145</v>
      </c>
    </row>
    <row r="90" spans="1:19">
      <c r="A90" s="848" t="s">
        <v>1146</v>
      </c>
      <c r="B90" s="849">
        <f>SUMIFS('tabla dinamica de cantidades'!$BH$5:$BH$1989,'tabla dinamica de cantidades'!$O$5:$O$1989,0.25,'tabla dinamica de cantidades'!$AV$5:$AV$1989,"SANITARIO PROYECTADO")</f>
        <v>38</v>
      </c>
      <c r="C90" s="758" t="s">
        <v>1</v>
      </c>
      <c r="E90" s="826" t="s">
        <v>1147</v>
      </c>
    </row>
    <row r="91" spans="1:19">
      <c r="A91" s="848" t="s">
        <v>1148</v>
      </c>
      <c r="B91" s="849">
        <f>SUMIFS('tabla dinamica de cantidades'!$BH$5:$BH$1989,'tabla dinamica de cantidades'!$O$5:$O$1989,0.4,'tabla dinamica de cantidades'!$AV$5:$AV$1989,"SANITARIO PROYECTADO")</f>
        <v>0</v>
      </c>
      <c r="C91" s="758" t="s">
        <v>1</v>
      </c>
      <c r="E91" s="826" t="s">
        <v>1149</v>
      </c>
    </row>
    <row r="92" spans="1:19">
      <c r="A92" s="763" t="s">
        <v>1150</v>
      </c>
      <c r="B92" s="850">
        <f>ROUND((B89+B90+B91)*5,2)</f>
        <v>585</v>
      </c>
      <c r="C92" s="758" t="s">
        <v>0</v>
      </c>
      <c r="E92" s="826"/>
    </row>
    <row r="93" spans="1:19">
      <c r="A93" s="763" t="s">
        <v>1151</v>
      </c>
      <c r="B93" s="783">
        <f>B89+B90+B91</f>
        <v>117</v>
      </c>
      <c r="C93" s="758" t="s">
        <v>1</v>
      </c>
      <c r="E93" s="826"/>
      <c r="G93" s="826"/>
    </row>
    <row r="94" spans="1:19">
      <c r="A94" s="763" t="s">
        <v>1152</v>
      </c>
      <c r="B94" s="759">
        <f>ROUND(B93*0.6*1*0.6,2)</f>
        <v>42.12</v>
      </c>
      <c r="C94" s="758" t="s">
        <v>1099</v>
      </c>
      <c r="E94" s="826"/>
    </row>
    <row r="95" spans="1:19">
      <c r="A95" s="763" t="s">
        <v>1153</v>
      </c>
      <c r="B95" s="759">
        <f>ROUND(0.5*1*(B92),2)</f>
        <v>292.5</v>
      </c>
      <c r="C95" s="758" t="s">
        <v>1099</v>
      </c>
    </row>
    <row r="96" spans="1:19">
      <c r="A96" s="851" t="s">
        <v>1154</v>
      </c>
      <c r="B96" s="852">
        <v>57</v>
      </c>
      <c r="C96" s="758" t="s">
        <v>1099</v>
      </c>
      <c r="D96" s="826"/>
      <c r="E96" s="826"/>
    </row>
    <row r="97" spans="1:8">
      <c r="A97" s="851" t="s">
        <v>1155</v>
      </c>
      <c r="B97" s="852">
        <f>ROUND(B95-B96-B98-B99-B100-B101*0.08,2)</f>
        <v>110.89</v>
      </c>
      <c r="C97" s="758" t="s">
        <v>1099</v>
      </c>
      <c r="G97" s="826"/>
    </row>
    <row r="98" spans="1:8">
      <c r="A98" s="851" t="s">
        <v>1156</v>
      </c>
      <c r="B98" s="852">
        <f>ROUND(0.25*0.5*(B89+B90+B91)*4,2)</f>
        <v>58.5</v>
      </c>
      <c r="C98" s="758" t="s">
        <v>1099</v>
      </c>
      <c r="E98" s="826"/>
      <c r="F98" s="826"/>
      <c r="G98" s="826"/>
    </row>
    <row r="99" spans="1:8">
      <c r="A99" s="851" t="s">
        <v>1157</v>
      </c>
      <c r="B99" s="852">
        <f>ROUND(0.2*0.5*(B89+B90+B91)*3,2)</f>
        <v>35.1</v>
      </c>
      <c r="C99" s="758" t="s">
        <v>1099</v>
      </c>
    </row>
    <row r="100" spans="1:8">
      <c r="A100" s="851" t="s">
        <v>1158</v>
      </c>
      <c r="B100" s="852">
        <f>ROUND(0.5*0.15*(B89+B90+B91)*3,2)</f>
        <v>26.33</v>
      </c>
      <c r="C100" s="758" t="s">
        <v>1099</v>
      </c>
    </row>
    <row r="101" spans="1:8">
      <c r="A101" s="851" t="s">
        <v>1159</v>
      </c>
      <c r="B101" s="853">
        <f>ROUND(0.5*(B89+B90+B91)*1,2)</f>
        <v>58.5</v>
      </c>
      <c r="C101" s="758" t="s">
        <v>1160</v>
      </c>
    </row>
    <row r="102" spans="1:8">
      <c r="H102" s="1365"/>
    </row>
    <row r="103" spans="1:8">
      <c r="A103" s="872" t="s">
        <v>1490</v>
      </c>
      <c r="B103" s="873"/>
      <c r="C103" s="873"/>
      <c r="H103" s="1365"/>
    </row>
    <row r="104" spans="1:8">
      <c r="A104" s="848" t="s">
        <v>1161</v>
      </c>
      <c r="B104" s="849">
        <v>1</v>
      </c>
      <c r="C104" s="758" t="s">
        <v>1</v>
      </c>
      <c r="D104" s="773"/>
    </row>
    <row r="105" spans="1:8">
      <c r="A105" s="854" t="s">
        <v>1162</v>
      </c>
      <c r="B105" s="855">
        <v>3.5437500000000002</v>
      </c>
      <c r="C105" s="856" t="s">
        <v>1099</v>
      </c>
    </row>
    <row r="106" spans="1:8" ht="30">
      <c r="A106" s="857" t="s">
        <v>1163</v>
      </c>
      <c r="B106" s="855">
        <f>B105/5</f>
        <v>0.70874999999999999</v>
      </c>
      <c r="C106" s="856" t="s">
        <v>1099</v>
      </c>
    </row>
    <row r="107" spans="1:8">
      <c r="A107" s="857" t="s">
        <v>1483</v>
      </c>
      <c r="B107" s="858">
        <v>0.71</v>
      </c>
      <c r="C107" s="856" t="s">
        <v>1099</v>
      </c>
    </row>
    <row r="108" spans="1:8">
      <c r="A108" s="857" t="s">
        <v>1164</v>
      </c>
      <c r="B108" s="858">
        <v>2.4900000000000002</v>
      </c>
      <c r="C108" s="856" t="s">
        <v>1099</v>
      </c>
    </row>
    <row r="109" spans="1:8">
      <c r="A109" s="857" t="s">
        <v>1165</v>
      </c>
      <c r="B109" s="858">
        <v>227.65</v>
      </c>
      <c r="C109" s="856" t="s">
        <v>2</v>
      </c>
    </row>
    <row r="110" spans="1:8" ht="30">
      <c r="A110" s="857" t="s">
        <v>1195</v>
      </c>
      <c r="B110" s="858">
        <f>IF(B104="",,(8.4)*1.5*B108)</f>
        <v>31.374000000000006</v>
      </c>
      <c r="C110" s="856" t="s">
        <v>2</v>
      </c>
    </row>
  </sheetData>
  <mergeCells count="5">
    <mergeCell ref="A1:H1"/>
    <mergeCell ref="G2:J2"/>
    <mergeCell ref="G10:J10"/>
    <mergeCell ref="G14:J14"/>
    <mergeCell ref="G18:J18"/>
  </mergeCells>
  <printOptions horizontalCentered="1"/>
  <pageMargins left="0.70866141732283472" right="0.70866141732283472" top="1.5748031496062993" bottom="0.62992125984251968" header="0.31496062992125984" footer="0.31496062992125984"/>
  <pageSetup paperSize="120" scale="42" orientation="landscape" r:id="rId1"/>
  <headerFooter>
    <oddHeader>&amp;L&amp;G&amp;C&amp;10
AJUSTE, ACTUALIZACIÓN, TERMINACIÓN Ó FORMULACIÓN DE 
PLANES MAESTROS DE LOS SISTEMAS DE ACUEDUCTO Y 
ALCANTARILLADO EN ZONAS URBANAS Y CENTROS 
NUCLEADOS DEL DEPARTAMENTO DE CUNDINAMARCA
&amp;R&amp;G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J70"/>
  <sheetViews>
    <sheetView workbookViewId="0"/>
  </sheetViews>
  <sheetFormatPr baseColWidth="10" defaultColWidth="11.42578125" defaultRowHeight="15"/>
  <cols>
    <col min="1" max="1" width="3.7109375" customWidth="1"/>
    <col min="2" max="2" width="19.28515625" customWidth="1"/>
    <col min="4" max="4" width="11.42578125" style="1284"/>
    <col min="5" max="5" width="8.140625" style="1283" bestFit="1" customWidth="1"/>
    <col min="6" max="6" width="5.7109375" customWidth="1"/>
    <col min="7" max="7" width="19.5703125" customWidth="1"/>
    <col min="10" max="10" width="8.140625" style="1283" bestFit="1" customWidth="1"/>
    <col min="11" max="11" width="4" customWidth="1"/>
    <col min="12" max="12" width="18.85546875" customWidth="1"/>
    <col min="16" max="16" width="4.28515625" customWidth="1"/>
    <col min="17" max="17" width="19.28515625" customWidth="1"/>
  </cols>
  <sheetData>
    <row r="1" spans="2:10" ht="27" thickBot="1">
      <c r="B1" s="1447" t="s">
        <v>1482</v>
      </c>
      <c r="C1" s="1447"/>
      <c r="D1" s="1447"/>
      <c r="E1" s="1447"/>
      <c r="F1" s="1447"/>
      <c r="G1" s="1447"/>
      <c r="H1" s="1447"/>
      <c r="I1" s="1447"/>
    </row>
    <row r="2" spans="2:10" ht="15.75" thickBot="1">
      <c r="C2" s="1464" t="s">
        <v>1285</v>
      </c>
      <c r="D2" s="1465"/>
      <c r="E2" s="1466"/>
      <c r="H2" s="1464" t="s">
        <v>1296</v>
      </c>
      <c r="I2" s="1465"/>
      <c r="J2" s="1466"/>
    </row>
    <row r="3" spans="2:10">
      <c r="C3" s="1294" t="s">
        <v>1454</v>
      </c>
      <c r="D3" s="1291">
        <v>0.68899999999999995</v>
      </c>
      <c r="E3" s="1286" t="s">
        <v>1455</v>
      </c>
      <c r="H3" s="1294" t="s">
        <v>1454</v>
      </c>
      <c r="I3" s="1285">
        <v>0.14421999999999999</v>
      </c>
      <c r="J3" s="1286" t="s">
        <v>1455</v>
      </c>
    </row>
    <row r="4" spans="2:10">
      <c r="C4" s="1295" t="s">
        <v>1456</v>
      </c>
      <c r="D4" s="1276">
        <v>0.8</v>
      </c>
      <c r="E4" s="1287" t="s">
        <v>4</v>
      </c>
      <c r="H4" s="1295" t="s">
        <v>1456</v>
      </c>
      <c r="I4" s="1279">
        <v>0.8</v>
      </c>
      <c r="J4" s="1287" t="s">
        <v>4</v>
      </c>
    </row>
    <row r="5" spans="2:10">
      <c r="C5" s="1295" t="s">
        <v>1457</v>
      </c>
      <c r="D5" s="1276">
        <f>D3/D4</f>
        <v>0.86124999999999985</v>
      </c>
      <c r="E5" s="1287" t="s">
        <v>1458</v>
      </c>
      <c r="H5" s="1295" t="s">
        <v>1457</v>
      </c>
      <c r="I5" s="1279">
        <f>I3/I4</f>
        <v>0.18027499999999996</v>
      </c>
      <c r="J5" s="1287" t="s">
        <v>1458</v>
      </c>
    </row>
    <row r="6" spans="2:10">
      <c r="C6" s="1295" t="s">
        <v>1459</v>
      </c>
      <c r="D6" s="1276">
        <v>1</v>
      </c>
      <c r="E6" s="1287" t="s">
        <v>4</v>
      </c>
      <c r="H6" s="1295" t="s">
        <v>1459</v>
      </c>
      <c r="I6" s="1279">
        <v>0.5</v>
      </c>
      <c r="J6" s="1287" t="s">
        <v>4</v>
      </c>
    </row>
    <row r="7" spans="2:10" hidden="1">
      <c r="C7" s="1296"/>
      <c r="D7" s="1276"/>
      <c r="E7" s="1287"/>
      <c r="H7" s="1296"/>
      <c r="I7" s="1279"/>
      <c r="J7" s="1287"/>
    </row>
    <row r="8" spans="2:10" s="1280" customFormat="1">
      <c r="C8" s="1295" t="s">
        <v>1460</v>
      </c>
      <c r="D8" s="1276">
        <f>D5^2/(9.806*D6^3)</f>
        <v>7.5642623138894541E-2</v>
      </c>
      <c r="E8" s="1287"/>
      <c r="H8" s="1295" t="s">
        <v>1460</v>
      </c>
      <c r="I8" s="1278">
        <f>I5^2/(9.806*I6^3)</f>
        <v>2.6513624821537823E-2</v>
      </c>
      <c r="J8" s="1287"/>
    </row>
    <row r="9" spans="2:10" hidden="1">
      <c r="C9" s="1296"/>
      <c r="D9" s="1276"/>
      <c r="E9" s="1287"/>
      <c r="H9" s="1296"/>
      <c r="I9" s="1279"/>
      <c r="J9" s="1287"/>
    </row>
    <row r="10" spans="2:10">
      <c r="C10" s="1295" t="s">
        <v>1461</v>
      </c>
      <c r="D10" s="1276">
        <f>0.54*D6*D8^0.425</f>
        <v>0.18024762736049424</v>
      </c>
      <c r="E10" s="1287" t="s">
        <v>4</v>
      </c>
      <c r="H10" s="1295" t="s">
        <v>1461</v>
      </c>
      <c r="I10" s="1276">
        <f>0.54*I6*I8^0.425</f>
        <v>5.7721569900406978E-2</v>
      </c>
      <c r="J10" s="1287" t="s">
        <v>4</v>
      </c>
    </row>
    <row r="11" spans="2:10">
      <c r="C11" s="1295" t="s">
        <v>1462</v>
      </c>
      <c r="D11" s="1276">
        <f>1.66*D6*D8^0.27</f>
        <v>0.82675163963168785</v>
      </c>
      <c r="E11" s="1287" t="s">
        <v>4</v>
      </c>
      <c r="H11" s="1295" t="s">
        <v>1462</v>
      </c>
      <c r="I11" s="1276">
        <f>1.66*I6*I8^0.27</f>
        <v>0.31146894450226542</v>
      </c>
      <c r="J11" s="1287" t="s">
        <v>4</v>
      </c>
    </row>
    <row r="12" spans="2:10">
      <c r="C12" s="1295" t="s">
        <v>1463</v>
      </c>
      <c r="D12" s="1276">
        <f>4.3*D6*D8^0.27</f>
        <v>2.1415855725399142</v>
      </c>
      <c r="E12" s="1287" t="s">
        <v>4</v>
      </c>
      <c r="H12" s="1295" t="s">
        <v>1463</v>
      </c>
      <c r="I12" s="1276">
        <f>4.3*I6*I8^0.27</f>
        <v>0.80681714539743454</v>
      </c>
      <c r="J12" s="1287" t="s">
        <v>4</v>
      </c>
    </row>
    <row r="13" spans="2:10" ht="17.25" customHeight="1" thickBot="1">
      <c r="C13" s="1297" t="s">
        <v>1464</v>
      </c>
      <c r="D13" s="1289">
        <f>D6*D8^0.22</f>
        <v>0.56666794686312683</v>
      </c>
      <c r="E13" s="1290" t="s">
        <v>4</v>
      </c>
      <c r="H13" s="1297" t="s">
        <v>1464</v>
      </c>
      <c r="I13" s="1289">
        <f>I6*I8^0.22</f>
        <v>0.22497445467081251</v>
      </c>
      <c r="J13" s="1290" t="s">
        <v>4</v>
      </c>
    </row>
    <row r="14" spans="2:10" ht="8.1" customHeight="1" thickBot="1"/>
    <row r="15" spans="2:10">
      <c r="B15" s="1470" t="s">
        <v>1459</v>
      </c>
      <c r="C15" s="1471"/>
      <c r="D15" s="1291">
        <f>D6</f>
        <v>1</v>
      </c>
      <c r="E15" s="1286" t="s">
        <v>4</v>
      </c>
      <c r="G15" s="1470" t="s">
        <v>1459</v>
      </c>
      <c r="H15" s="1471"/>
      <c r="I15" s="1291">
        <f>I6</f>
        <v>0.5</v>
      </c>
      <c r="J15" s="1286" t="s">
        <v>4</v>
      </c>
    </row>
    <row r="16" spans="2:10">
      <c r="B16" s="1460" t="s">
        <v>1465</v>
      </c>
      <c r="C16" s="1461"/>
      <c r="D16" s="1281">
        <f>IF(ROUNDUP(D12,0)-D12&gt;0.5,ROUNDUP(D12,0)-0.5,ROUNDUP(D12,0))</f>
        <v>2.5</v>
      </c>
      <c r="E16" s="1287" t="s">
        <v>4</v>
      </c>
      <c r="G16" s="1460" t="s">
        <v>1465</v>
      </c>
      <c r="H16" s="1461"/>
      <c r="I16" s="1281">
        <f>IF(ROUNDUP(I12,0)-I12&gt;0.5,ROUNDUP(I12,0)-0.5,ROUNDUP(I12,0))</f>
        <v>1</v>
      </c>
      <c r="J16" s="1287" t="s">
        <v>4</v>
      </c>
    </row>
    <row r="17" spans="2:10">
      <c r="B17" s="1462" t="s">
        <v>1466</v>
      </c>
      <c r="C17" s="1463"/>
      <c r="D17" s="1279">
        <v>2</v>
      </c>
      <c r="E17" s="1287"/>
      <c r="G17" s="1462" t="s">
        <v>1466</v>
      </c>
      <c r="H17" s="1463"/>
      <c r="I17" s="1279">
        <v>1</v>
      </c>
      <c r="J17" s="1287"/>
    </row>
    <row r="18" spans="2:10">
      <c r="B18" s="1458" t="s">
        <v>1467</v>
      </c>
      <c r="C18" s="1459"/>
      <c r="D18" s="1276">
        <v>0.15</v>
      </c>
      <c r="E18" s="1287" t="s">
        <v>4</v>
      </c>
      <c r="G18" s="1458" t="s">
        <v>1467</v>
      </c>
      <c r="H18" s="1459"/>
      <c r="I18" s="1276">
        <v>0.15</v>
      </c>
      <c r="J18" s="1287" t="s">
        <v>4</v>
      </c>
    </row>
    <row r="19" spans="2:10">
      <c r="B19" s="1458" t="s">
        <v>1468</v>
      </c>
      <c r="C19" s="1459"/>
      <c r="D19" s="1276">
        <f>D16*D4*D18*D17</f>
        <v>0.6</v>
      </c>
      <c r="E19" s="1287" t="s">
        <v>90</v>
      </c>
      <c r="G19" s="1458" t="s">
        <v>1468</v>
      </c>
      <c r="H19" s="1459"/>
      <c r="I19" s="1279">
        <f>I16*I4*I18*I17</f>
        <v>0.12</v>
      </c>
      <c r="J19" s="1287" t="s">
        <v>90</v>
      </c>
    </row>
    <row r="20" spans="2:10">
      <c r="B20" s="1458" t="s">
        <v>1469</v>
      </c>
      <c r="C20" s="1459"/>
      <c r="D20" s="1276">
        <f>D15*D18*D4*D17</f>
        <v>0.24</v>
      </c>
      <c r="E20" s="1287" t="s">
        <v>90</v>
      </c>
      <c r="G20" s="1458" t="s">
        <v>1469</v>
      </c>
      <c r="H20" s="1459"/>
      <c r="I20" s="1279">
        <f>I15*I18*I4*I17</f>
        <v>0.06</v>
      </c>
      <c r="J20" s="1287" t="s">
        <v>90</v>
      </c>
    </row>
    <row r="21" spans="2:10">
      <c r="B21" s="1458" t="s">
        <v>1470</v>
      </c>
      <c r="C21" s="1459"/>
      <c r="D21" s="1276">
        <f>((((((D6+0.5+D18)+0.5)/2*(D16+D18))*D18)*2)*D17)</f>
        <v>1.7092499999999999</v>
      </c>
      <c r="E21" s="1287" t="s">
        <v>90</v>
      </c>
      <c r="G21" s="1458" t="s">
        <v>1470</v>
      </c>
      <c r="H21" s="1459"/>
      <c r="I21" s="1276">
        <f>((((((I6+0.5+I18)+0.5)/2*(I16+I18))*I18)*2)*I17)</f>
        <v>0.28462499999999996</v>
      </c>
      <c r="J21" s="1287" t="s">
        <v>90</v>
      </c>
    </row>
    <row r="22" spans="2:10" hidden="1">
      <c r="B22" s="1288"/>
      <c r="C22" s="1277"/>
      <c r="D22" s="1276"/>
      <c r="E22" s="1287"/>
      <c r="G22" s="1288"/>
      <c r="H22" s="1277"/>
      <c r="I22" s="1279"/>
      <c r="J22" s="1287"/>
    </row>
    <row r="23" spans="2:10" hidden="1">
      <c r="B23" s="1288"/>
      <c r="C23" s="1277"/>
      <c r="D23" s="1276"/>
      <c r="E23" s="1287"/>
      <c r="G23" s="1288"/>
      <c r="H23" s="1277"/>
      <c r="I23" s="1279"/>
      <c r="J23" s="1287"/>
    </row>
    <row r="24" spans="2:10" hidden="1">
      <c r="B24" s="1288"/>
      <c r="C24" s="1277"/>
      <c r="D24" s="1276"/>
      <c r="E24" s="1287"/>
      <c r="G24" s="1288"/>
      <c r="H24" s="1277"/>
      <c r="I24" s="1279"/>
      <c r="J24" s="1287"/>
    </row>
    <row r="25" spans="2:10">
      <c r="B25" s="1454" t="s">
        <v>1471</v>
      </c>
      <c r="C25" s="1455"/>
      <c r="D25" s="1276">
        <f>ROUND(D19+D20+D21,2)</f>
        <v>2.5499999999999998</v>
      </c>
      <c r="E25" s="1287" t="s">
        <v>90</v>
      </c>
      <c r="G25" s="1454" t="s">
        <v>1471</v>
      </c>
      <c r="H25" s="1455"/>
      <c r="I25" s="1276">
        <f>ROUND(I19+I20+I21,2)</f>
        <v>0.46</v>
      </c>
      <c r="J25" s="1287" t="s">
        <v>90</v>
      </c>
    </row>
    <row r="26" spans="2:10">
      <c r="B26" s="1454" t="s">
        <v>1475</v>
      </c>
      <c r="C26" s="1455"/>
      <c r="D26" s="1276">
        <f>ROUND(D25*57.5,2)</f>
        <v>146.63</v>
      </c>
      <c r="E26" s="1287" t="s">
        <v>2</v>
      </c>
      <c r="G26" s="1454" t="s">
        <v>1475</v>
      </c>
      <c r="H26" s="1455"/>
      <c r="I26" s="1276">
        <f>ROUND(I25*93,2)</f>
        <v>42.78</v>
      </c>
      <c r="J26" s="1276" t="e">
        <f>ROUND(J25*57.5,2)</f>
        <v>#VALUE!</v>
      </c>
    </row>
    <row r="27" spans="2:10">
      <c r="B27" s="1454" t="s">
        <v>1472</v>
      </c>
      <c r="C27" s="1455"/>
      <c r="D27" s="1279">
        <f>(D4+1)*1*0.5</f>
        <v>0.9</v>
      </c>
      <c r="E27" s="1287" t="s">
        <v>90</v>
      </c>
      <c r="G27" s="1454" t="s">
        <v>1472</v>
      </c>
      <c r="H27" s="1455"/>
      <c r="I27" s="1279">
        <f>(I4+1)*1*0.5</f>
        <v>0.9</v>
      </c>
      <c r="J27" s="1287" t="s">
        <v>90</v>
      </c>
    </row>
    <row r="28" spans="2:10">
      <c r="B28" s="1454" t="s">
        <v>1473</v>
      </c>
      <c r="C28" s="1455"/>
      <c r="D28" s="1276">
        <f>((D4+2*D18+0.2)*D16*D17)*(D18+0.15)</f>
        <v>1.95</v>
      </c>
      <c r="E28" s="1287" t="s">
        <v>90</v>
      </c>
      <c r="G28" s="1454" t="s">
        <v>1473</v>
      </c>
      <c r="H28" s="1455"/>
      <c r="I28" s="1276">
        <f>((I4+2*I18+0.2)*I16*I17)*(I18+0.15)</f>
        <v>0.39</v>
      </c>
      <c r="J28" s="1287" t="s">
        <v>90</v>
      </c>
    </row>
    <row r="29" spans="2:10" ht="15.75" thickBot="1">
      <c r="B29" s="1456" t="s">
        <v>1474</v>
      </c>
      <c r="C29" s="1457"/>
      <c r="D29" s="1289">
        <f>0.15*(D4+2*D18)*D16*D17</f>
        <v>0.82500000000000007</v>
      </c>
      <c r="E29" s="1290" t="s">
        <v>90</v>
      </c>
      <c r="G29" s="1456" t="s">
        <v>1474</v>
      </c>
      <c r="H29" s="1457"/>
      <c r="I29" s="1289">
        <f>0.15*(I4+2*I18)*I16*I17</f>
        <v>0.16500000000000001</v>
      </c>
      <c r="J29" s="1290" t="s">
        <v>90</v>
      </c>
    </row>
    <row r="30" spans="2:10">
      <c r="D30" s="1282"/>
    </row>
    <row r="37" spans="2:10" ht="15.75" thickBot="1"/>
    <row r="38" spans="2:10" ht="15.75" thickBot="1">
      <c r="C38" s="1464" t="s">
        <v>1304</v>
      </c>
      <c r="D38" s="1465"/>
      <c r="E38" s="1466"/>
      <c r="H38" s="1467" t="s">
        <v>1314</v>
      </c>
      <c r="I38" s="1468"/>
      <c r="J38" s="1469"/>
    </row>
    <row r="39" spans="2:10">
      <c r="C39" s="1294" t="s">
        <v>1454</v>
      </c>
      <c r="D39" s="1285">
        <v>0.35913</v>
      </c>
      <c r="E39" s="1286" t="s">
        <v>1455</v>
      </c>
      <c r="H39" s="1294" t="s">
        <v>1454</v>
      </c>
      <c r="I39" s="1285">
        <v>0.10467</v>
      </c>
      <c r="J39" s="1286" t="s">
        <v>1455</v>
      </c>
    </row>
    <row r="40" spans="2:10">
      <c r="C40" s="1295" t="s">
        <v>1456</v>
      </c>
      <c r="D40" s="1279">
        <v>0.8</v>
      </c>
      <c r="E40" s="1287" t="s">
        <v>4</v>
      </c>
      <c r="H40" s="1295" t="s">
        <v>1456</v>
      </c>
      <c r="I40" s="1279">
        <v>0.8</v>
      </c>
      <c r="J40" s="1287" t="s">
        <v>4</v>
      </c>
    </row>
    <row r="41" spans="2:10">
      <c r="C41" s="1295" t="s">
        <v>1457</v>
      </c>
      <c r="D41" s="1276">
        <f>D39/D40</f>
        <v>0.44891249999999999</v>
      </c>
      <c r="E41" s="1287" t="s">
        <v>1458</v>
      </c>
      <c r="H41" s="1295" t="s">
        <v>1457</v>
      </c>
      <c r="I41" s="1276">
        <f>I39/I40</f>
        <v>0.1308375</v>
      </c>
      <c r="J41" s="1287" t="s">
        <v>1458</v>
      </c>
    </row>
    <row r="42" spans="2:10">
      <c r="C42" s="1295" t="s">
        <v>1459</v>
      </c>
      <c r="D42" s="1279">
        <v>0.5</v>
      </c>
      <c r="E42" s="1287" t="s">
        <v>4</v>
      </c>
      <c r="H42" s="1295" t="s">
        <v>1459</v>
      </c>
      <c r="I42" s="1279">
        <v>0.5</v>
      </c>
      <c r="J42" s="1287" t="s">
        <v>4</v>
      </c>
    </row>
    <row r="43" spans="2:10">
      <c r="C43" s="1296"/>
      <c r="D43" s="1279"/>
      <c r="E43" s="1287"/>
      <c r="H43" s="1296"/>
      <c r="I43" s="1279"/>
      <c r="J43" s="1287"/>
    </row>
    <row r="44" spans="2:10">
      <c r="B44" s="1280"/>
      <c r="C44" s="1295" t="s">
        <v>1460</v>
      </c>
      <c r="D44" s="1278">
        <f>D41^2/(9.806*D42^3)</f>
        <v>0.16440745066795839</v>
      </c>
      <c r="E44" s="1287"/>
      <c r="F44" s="1280"/>
      <c r="H44" s="1295" t="s">
        <v>1460</v>
      </c>
      <c r="I44" s="1278">
        <f>I41^2/(9.806*I42^3)</f>
        <v>1.3965695620028555E-2</v>
      </c>
      <c r="J44" s="1287"/>
    </row>
    <row r="45" spans="2:10">
      <c r="C45" s="1296"/>
      <c r="D45" s="1279"/>
      <c r="E45" s="1287"/>
      <c r="H45" s="1296"/>
      <c r="I45" s="1279"/>
      <c r="J45" s="1287"/>
    </row>
    <row r="46" spans="2:10">
      <c r="C46" s="1295" t="s">
        <v>1461</v>
      </c>
      <c r="D46" s="1276">
        <f>0.54*D42*D44^0.425</f>
        <v>0.12535174947948949</v>
      </c>
      <c r="E46" s="1287" t="s">
        <v>4</v>
      </c>
      <c r="H46" s="1295" t="s">
        <v>1461</v>
      </c>
      <c r="I46" s="1276">
        <f>0.54*I42*I44^0.425</f>
        <v>4.3955715870403339E-2</v>
      </c>
      <c r="J46" s="1287" t="s">
        <v>4</v>
      </c>
    </row>
    <row r="47" spans="2:10">
      <c r="C47" s="1295" t="s">
        <v>1462</v>
      </c>
      <c r="D47" s="1276">
        <f>1.66*D42*D44^0.27</f>
        <v>0.50977307819969719</v>
      </c>
      <c r="E47" s="1287" t="s">
        <v>4</v>
      </c>
      <c r="H47" s="1295" t="s">
        <v>1462</v>
      </c>
      <c r="I47" s="1276">
        <f>1.66*I42*I44^0.27</f>
        <v>0.26196603504371774</v>
      </c>
      <c r="J47" s="1287" t="s">
        <v>4</v>
      </c>
    </row>
    <row r="48" spans="2:10">
      <c r="C48" s="1295" t="s">
        <v>1463</v>
      </c>
      <c r="D48" s="1276">
        <f>4.3*D42*D44^0.27</f>
        <v>1.3204965278666856</v>
      </c>
      <c r="E48" s="1287" t="s">
        <v>4</v>
      </c>
      <c r="H48" s="1295" t="s">
        <v>1463</v>
      </c>
      <c r="I48" s="1276">
        <f>4.3*I42*I44^0.27</f>
        <v>0.67858671728191944</v>
      </c>
      <c r="J48" s="1287" t="s">
        <v>4</v>
      </c>
    </row>
    <row r="49" spans="2:10" ht="15.75" thickBot="1">
      <c r="C49" s="1297" t="s">
        <v>1464</v>
      </c>
      <c r="D49" s="1289">
        <f>D42*D44^0.22</f>
        <v>0.3361032664864807</v>
      </c>
      <c r="E49" s="1290" t="s">
        <v>4</v>
      </c>
      <c r="H49" s="1297" t="s">
        <v>1464</v>
      </c>
      <c r="I49" s="1289">
        <f>I42*I44^0.22</f>
        <v>0.19538164881566489</v>
      </c>
      <c r="J49" s="1290" t="s">
        <v>4</v>
      </c>
    </row>
    <row r="50" spans="2:10" ht="8.1" customHeight="1" thickBot="1">
      <c r="D50"/>
    </row>
    <row r="51" spans="2:10">
      <c r="B51" s="1470" t="s">
        <v>1459</v>
      </c>
      <c r="C51" s="1471"/>
      <c r="D51" s="1291">
        <f>D42</f>
        <v>0.5</v>
      </c>
      <c r="E51" s="1286" t="s">
        <v>4</v>
      </c>
      <c r="G51" s="1470" t="s">
        <v>1459</v>
      </c>
      <c r="H51" s="1471"/>
      <c r="I51" s="1291">
        <f>I42</f>
        <v>0.5</v>
      </c>
      <c r="J51" s="1286" t="s">
        <v>4</v>
      </c>
    </row>
    <row r="52" spans="2:10">
      <c r="B52" s="1460" t="s">
        <v>1465</v>
      </c>
      <c r="C52" s="1461"/>
      <c r="D52" s="1281">
        <f>IF(ROUNDUP(D48,0)-D48&gt;0.5,ROUNDUP(D48,0)-0.5,ROUNDUP(D48,0))</f>
        <v>1.5</v>
      </c>
      <c r="E52" s="1287" t="s">
        <v>4</v>
      </c>
      <c r="G52" s="1460" t="s">
        <v>1465</v>
      </c>
      <c r="H52" s="1461"/>
      <c r="I52" s="1281">
        <f>IF(ROUNDUP(I48,0)-I48&gt;0.5,ROUNDUP(I48,0)-0.5,ROUNDUP(I48,0))</f>
        <v>1</v>
      </c>
      <c r="J52" s="1287" t="s">
        <v>4</v>
      </c>
    </row>
    <row r="53" spans="2:10">
      <c r="B53" s="1462" t="s">
        <v>1466</v>
      </c>
      <c r="C53" s="1463"/>
      <c r="D53" s="1279">
        <v>1</v>
      </c>
      <c r="E53" s="1287"/>
      <c r="G53" s="1462" t="s">
        <v>1466</v>
      </c>
      <c r="H53" s="1463"/>
      <c r="I53" s="1279">
        <v>2</v>
      </c>
      <c r="J53" s="1287"/>
    </row>
    <row r="54" spans="2:10">
      <c r="B54" s="1458" t="s">
        <v>1467</v>
      </c>
      <c r="C54" s="1459"/>
      <c r="D54" s="1276">
        <v>0.15</v>
      </c>
      <c r="E54" s="1287" t="s">
        <v>4</v>
      </c>
      <c r="G54" s="1458" t="s">
        <v>1467</v>
      </c>
      <c r="H54" s="1459"/>
      <c r="I54" s="1276">
        <v>0.15</v>
      </c>
      <c r="J54" s="1287" t="s">
        <v>4</v>
      </c>
    </row>
    <row r="55" spans="2:10">
      <c r="B55" s="1458" t="s">
        <v>1468</v>
      </c>
      <c r="C55" s="1459"/>
      <c r="D55" s="1279">
        <f>D52*D40*D54*D53</f>
        <v>0.18000000000000002</v>
      </c>
      <c r="E55" s="1287" t="s">
        <v>90</v>
      </c>
      <c r="G55" s="1458" t="s">
        <v>1468</v>
      </c>
      <c r="H55" s="1459"/>
      <c r="I55" s="1279">
        <f>I52*I40*I54*I53</f>
        <v>0.24</v>
      </c>
      <c r="J55" s="1287" t="s">
        <v>90</v>
      </c>
    </row>
    <row r="56" spans="2:10">
      <c r="B56" s="1458" t="s">
        <v>1469</v>
      </c>
      <c r="C56" s="1459"/>
      <c r="D56" s="1279">
        <f>D51*D54*D40*D53</f>
        <v>0.06</v>
      </c>
      <c r="E56" s="1287" t="s">
        <v>90</v>
      </c>
      <c r="G56" s="1458" t="s">
        <v>1469</v>
      </c>
      <c r="H56" s="1459"/>
      <c r="I56" s="1279">
        <f>I51*I54*I40*I53</f>
        <v>0.12</v>
      </c>
      <c r="J56" s="1287" t="s">
        <v>90</v>
      </c>
    </row>
    <row r="57" spans="2:10">
      <c r="B57" s="1458" t="s">
        <v>1470</v>
      </c>
      <c r="C57" s="1459"/>
      <c r="D57" s="1276">
        <f>((((((D42+0.5+D54)+0.5)/2*(D52+D54))*D54)*2)*D53)</f>
        <v>0.40837499999999993</v>
      </c>
      <c r="E57" s="1287" t="s">
        <v>90</v>
      </c>
      <c r="G57" s="1458" t="s">
        <v>1470</v>
      </c>
      <c r="H57" s="1459"/>
      <c r="I57" s="1276">
        <f>((((((I42+0.5+I54)+0.5)/2*(I52+I54))*I54)*2)*I53)</f>
        <v>0.56924999999999992</v>
      </c>
      <c r="J57" s="1287" t="s">
        <v>90</v>
      </c>
    </row>
    <row r="58" spans="2:10">
      <c r="B58" s="1454" t="s">
        <v>1471</v>
      </c>
      <c r="C58" s="1455"/>
      <c r="D58" s="1276">
        <f>ROUND(D55+D56+D57,2)</f>
        <v>0.65</v>
      </c>
      <c r="E58" s="1287" t="s">
        <v>90</v>
      </c>
      <c r="G58" s="1454" t="s">
        <v>1471</v>
      </c>
      <c r="H58" s="1455"/>
      <c r="I58" s="1276">
        <f>ROUND(I55+I56+I57,2)</f>
        <v>0.93</v>
      </c>
      <c r="J58" s="1287" t="s">
        <v>90</v>
      </c>
    </row>
    <row r="59" spans="2:10">
      <c r="B59" s="1454" t="s">
        <v>1475</v>
      </c>
      <c r="C59" s="1455"/>
      <c r="D59" s="1276">
        <f>ROUND(D58*57.5,2)</f>
        <v>37.380000000000003</v>
      </c>
      <c r="E59" s="1287" t="s">
        <v>2</v>
      </c>
      <c r="G59" s="1454" t="s">
        <v>1475</v>
      </c>
      <c r="H59" s="1455"/>
      <c r="I59" s="1276">
        <f>ROUND(I58*57.5,2)</f>
        <v>53.48</v>
      </c>
      <c r="J59" s="1287" t="s">
        <v>2</v>
      </c>
    </row>
    <row r="60" spans="2:10">
      <c r="B60" s="1454" t="s">
        <v>1472</v>
      </c>
      <c r="C60" s="1455"/>
      <c r="D60" s="1279">
        <f>(D40+1)*1*0.5</f>
        <v>0.9</v>
      </c>
      <c r="E60" s="1287" t="s">
        <v>90</v>
      </c>
      <c r="G60" s="1454" t="s">
        <v>1472</v>
      </c>
      <c r="H60" s="1455"/>
      <c r="I60" s="1279">
        <f>(I40+1)*1*0.5</f>
        <v>0.9</v>
      </c>
      <c r="J60" s="1287" t="s">
        <v>90</v>
      </c>
    </row>
    <row r="61" spans="2:10">
      <c r="B61" s="1454" t="s">
        <v>1473</v>
      </c>
      <c r="C61" s="1455"/>
      <c r="D61" s="1276">
        <f>((D40+2*D54+0.2)*D52*D53)*(D54+0.15)</f>
        <v>0.58500000000000008</v>
      </c>
      <c r="E61" s="1287" t="s">
        <v>90</v>
      </c>
      <c r="G61" s="1454" t="s">
        <v>1473</v>
      </c>
      <c r="H61" s="1455"/>
      <c r="I61" s="1276">
        <f>((I40+2*I54+0.2)*I52*I53)*(I54+0.15)</f>
        <v>0.78</v>
      </c>
      <c r="J61" s="1287" t="s">
        <v>90</v>
      </c>
    </row>
    <row r="62" spans="2:10" ht="15.75" thickBot="1">
      <c r="B62" s="1456" t="s">
        <v>1474</v>
      </c>
      <c r="C62" s="1457"/>
      <c r="D62" s="1289">
        <f>0.15*(D40+2*D54)*D52*D53</f>
        <v>0.2475</v>
      </c>
      <c r="E62" s="1290" t="s">
        <v>90</v>
      </c>
      <c r="G62" s="1456" t="s">
        <v>1474</v>
      </c>
      <c r="H62" s="1457"/>
      <c r="I62" s="1289">
        <f>0.15*(I40+2*I54)*I52*I53</f>
        <v>0.33</v>
      </c>
      <c r="J62" s="1290" t="s">
        <v>90</v>
      </c>
    </row>
    <row r="63" spans="2:10" ht="8.1" customHeight="1" thickBot="1"/>
    <row r="64" spans="2:10" ht="15.75" thickBot="1">
      <c r="B64" s="1451" t="s">
        <v>24</v>
      </c>
      <c r="C64" s="1452"/>
      <c r="D64" s="1453"/>
      <c r="G64" s="1451" t="s">
        <v>11</v>
      </c>
      <c r="H64" s="1452"/>
      <c r="I64" s="1453"/>
    </row>
    <row r="65" spans="2:9" ht="15.75" thickBot="1">
      <c r="B65" s="1304" t="s">
        <v>39</v>
      </c>
      <c r="C65" s="1305" t="s">
        <v>1161</v>
      </c>
      <c r="D65" s="1306" t="s">
        <v>1389</v>
      </c>
      <c r="G65" s="1304" t="s">
        <v>39</v>
      </c>
      <c r="H65" s="1305" t="s">
        <v>1161</v>
      </c>
      <c r="I65" s="1306" t="s">
        <v>1389</v>
      </c>
    </row>
    <row r="66" spans="2:9">
      <c r="B66" s="1292" t="s">
        <v>1479</v>
      </c>
      <c r="C66" s="1307">
        <f>ROUND(SUM(D58,D25,I25),2)</f>
        <v>3.66</v>
      </c>
      <c r="D66" s="1286" t="str">
        <f>+E58</f>
        <v>m3</v>
      </c>
      <c r="G66" s="1292" t="s">
        <v>1479</v>
      </c>
      <c r="H66" s="1307">
        <f>ROUND(I58,2)</f>
        <v>0.93</v>
      </c>
      <c r="I66" s="1286" t="str">
        <f>+J58</f>
        <v>m3</v>
      </c>
    </row>
    <row r="67" spans="2:9">
      <c r="B67" s="1293" t="s">
        <v>1476</v>
      </c>
      <c r="C67" s="1298">
        <f>ROUND(SUM(D59,D26,I26),2)</f>
        <v>226.79</v>
      </c>
      <c r="D67" s="1287" t="str">
        <f t="shared" ref="D67:D70" si="0">+E59</f>
        <v>kg</v>
      </c>
      <c r="G67" s="1293" t="s">
        <v>1476</v>
      </c>
      <c r="H67" s="1298">
        <f>ROUND(I59,2)</f>
        <v>53.48</v>
      </c>
      <c r="I67" s="1287" t="str">
        <f t="shared" ref="I67:I70" si="1">+J59</f>
        <v>kg</v>
      </c>
    </row>
    <row r="68" spans="2:9">
      <c r="B68" s="1301" t="s">
        <v>1478</v>
      </c>
      <c r="C68" s="1298">
        <f t="shared" ref="C68:C69" si="2">ROUND(SUM(D60,D27,I27),2)</f>
        <v>2.7</v>
      </c>
      <c r="D68" s="1287" t="str">
        <f t="shared" si="0"/>
        <v>m3</v>
      </c>
      <c r="G68" s="1299" t="s">
        <v>1478</v>
      </c>
      <c r="H68" s="1298">
        <f>ROUND(I60,2)</f>
        <v>0.9</v>
      </c>
      <c r="I68" s="1287" t="str">
        <f t="shared" si="1"/>
        <v>m3</v>
      </c>
    </row>
    <row r="69" spans="2:9" ht="15" customHeight="1">
      <c r="B69" s="1293" t="s">
        <v>1162</v>
      </c>
      <c r="C69" s="1298">
        <f t="shared" si="2"/>
        <v>2.93</v>
      </c>
      <c r="D69" s="1287" t="str">
        <f t="shared" si="0"/>
        <v>m3</v>
      </c>
      <c r="G69" s="1293" t="s">
        <v>1162</v>
      </c>
      <c r="H69" s="1298">
        <f>ROUND(I61,2)</f>
        <v>0.78</v>
      </c>
      <c r="I69" s="1287" t="str">
        <f t="shared" si="1"/>
        <v>m3</v>
      </c>
    </row>
    <row r="70" spans="2:9" ht="15.75" thickBot="1">
      <c r="B70" s="1302" t="s">
        <v>1477</v>
      </c>
      <c r="C70" s="1303">
        <f>ROUND(SUM(D62,D29,I29),2)</f>
        <v>1.24</v>
      </c>
      <c r="D70" s="1290" t="str">
        <f t="shared" si="0"/>
        <v>m3</v>
      </c>
      <c r="G70" s="1300" t="s">
        <v>1477</v>
      </c>
      <c r="H70" s="1303">
        <f>ROUND(I62,2)</f>
        <v>0.33</v>
      </c>
      <c r="I70" s="1290" t="str">
        <f t="shared" si="1"/>
        <v>m3</v>
      </c>
    </row>
  </sheetData>
  <mergeCells count="55">
    <mergeCell ref="C2:E2"/>
    <mergeCell ref="H2:J2"/>
    <mergeCell ref="B15:C15"/>
    <mergeCell ref="G15:H15"/>
    <mergeCell ref="B16:C16"/>
    <mergeCell ref="G16:H16"/>
    <mergeCell ref="B17:C17"/>
    <mergeCell ref="G17:H17"/>
    <mergeCell ref="B18:C18"/>
    <mergeCell ref="G18:H18"/>
    <mergeCell ref="B19:C19"/>
    <mergeCell ref="G19:H19"/>
    <mergeCell ref="B20:C20"/>
    <mergeCell ref="G20:H20"/>
    <mergeCell ref="B21:C21"/>
    <mergeCell ref="G21:H21"/>
    <mergeCell ref="B25:C25"/>
    <mergeCell ref="G25:H25"/>
    <mergeCell ref="B26:C26"/>
    <mergeCell ref="G26:H26"/>
    <mergeCell ref="B27:C27"/>
    <mergeCell ref="G27:H27"/>
    <mergeCell ref="B28:C28"/>
    <mergeCell ref="G28:H28"/>
    <mergeCell ref="B53:C53"/>
    <mergeCell ref="G53:H53"/>
    <mergeCell ref="B54:C54"/>
    <mergeCell ref="G54:H54"/>
    <mergeCell ref="B29:C29"/>
    <mergeCell ref="G29:H29"/>
    <mergeCell ref="C38:E38"/>
    <mergeCell ref="H38:J38"/>
    <mergeCell ref="B51:C51"/>
    <mergeCell ref="G51:H51"/>
    <mergeCell ref="B1:I1"/>
    <mergeCell ref="B64:D64"/>
    <mergeCell ref="B58:C58"/>
    <mergeCell ref="G58:H58"/>
    <mergeCell ref="B59:C59"/>
    <mergeCell ref="G59:H59"/>
    <mergeCell ref="B60:C60"/>
    <mergeCell ref="G60:H60"/>
    <mergeCell ref="B55:C55"/>
    <mergeCell ref="G55:H55"/>
    <mergeCell ref="B56:C56"/>
    <mergeCell ref="G56:H56"/>
    <mergeCell ref="B57:C57"/>
    <mergeCell ref="G57:H57"/>
    <mergeCell ref="B52:C52"/>
    <mergeCell ref="G52:H52"/>
    <mergeCell ref="G64:I64"/>
    <mergeCell ref="B61:C61"/>
    <mergeCell ref="G61:H61"/>
    <mergeCell ref="B62:C62"/>
    <mergeCell ref="G62:H62"/>
  </mergeCells>
  <pageMargins left="0.7" right="0.7" top="0.75" bottom="0.75" header="0.3" footer="0.3"/>
  <pageSetup scale="6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06"/>
  <sheetViews>
    <sheetView topLeftCell="A3" zoomScale="70" zoomScaleNormal="70" workbookViewId="0"/>
  </sheetViews>
  <sheetFormatPr baseColWidth="10" defaultColWidth="11.42578125" defaultRowHeight="15.75"/>
  <cols>
    <col min="1" max="1" width="4.28515625" style="917" customWidth="1"/>
    <col min="2" max="2" width="9.140625" style="916" customWidth="1"/>
    <col min="3" max="3" width="44.28515625" style="916" customWidth="1"/>
    <col min="4" max="4" width="13.140625" style="916" customWidth="1"/>
    <col min="5" max="5" width="13.28515625" style="916" customWidth="1"/>
    <col min="6" max="6" width="20.42578125" style="916" customWidth="1"/>
    <col min="7" max="7" width="16" style="916" customWidth="1"/>
    <col min="8" max="8" width="16.42578125" style="916" customWidth="1"/>
    <col min="9" max="9" width="28.42578125" style="916" customWidth="1"/>
    <col min="10" max="10" width="4.85546875" style="916" customWidth="1"/>
    <col min="11" max="11" width="44.85546875" style="916" bestFit="1" customWidth="1"/>
    <col min="12" max="12" width="20.42578125" style="916" bestFit="1" customWidth="1"/>
    <col min="13" max="13" width="32.28515625" style="916" bestFit="1" customWidth="1"/>
    <col min="14" max="14" width="23.85546875" style="916" bestFit="1" customWidth="1"/>
    <col min="15" max="252" width="11.42578125" style="916"/>
    <col min="253" max="253" width="4.28515625" style="916" customWidth="1"/>
    <col min="254" max="254" width="9.140625" style="916" customWidth="1"/>
    <col min="255" max="255" width="43.42578125" style="916" customWidth="1"/>
    <col min="256" max="256" width="12.7109375" style="916" customWidth="1"/>
    <col min="257" max="258" width="15.28515625" style="916" customWidth="1"/>
    <col min="259" max="260" width="19.85546875" style="916" customWidth="1"/>
    <col min="261" max="261" width="32.42578125" style="916" bestFit="1" customWidth="1"/>
    <col min="262" max="262" width="19.7109375" style="916" customWidth="1"/>
    <col min="263" max="263" width="13.7109375" style="916" customWidth="1"/>
    <col min="264" max="508" width="11.42578125" style="916"/>
    <col min="509" max="509" width="4.28515625" style="916" customWidth="1"/>
    <col min="510" max="510" width="9.140625" style="916" customWidth="1"/>
    <col min="511" max="511" width="43.42578125" style="916" customWidth="1"/>
    <col min="512" max="512" width="12.7109375" style="916" customWidth="1"/>
    <col min="513" max="514" width="15.28515625" style="916" customWidth="1"/>
    <col min="515" max="516" width="19.85546875" style="916" customWidth="1"/>
    <col min="517" max="517" width="32.42578125" style="916" bestFit="1" customWidth="1"/>
    <col min="518" max="518" width="19.7109375" style="916" customWidth="1"/>
    <col min="519" max="519" width="13.7109375" style="916" customWidth="1"/>
    <col min="520" max="764" width="11.42578125" style="916"/>
    <col min="765" max="765" width="4.28515625" style="916" customWidth="1"/>
    <col min="766" max="766" width="9.140625" style="916" customWidth="1"/>
    <col min="767" max="767" width="43.42578125" style="916" customWidth="1"/>
    <col min="768" max="768" width="12.7109375" style="916" customWidth="1"/>
    <col min="769" max="770" width="15.28515625" style="916" customWidth="1"/>
    <col min="771" max="772" width="19.85546875" style="916" customWidth="1"/>
    <col min="773" max="773" width="32.42578125" style="916" bestFit="1" customWidth="1"/>
    <col min="774" max="774" width="19.7109375" style="916" customWidth="1"/>
    <col min="775" max="775" width="13.7109375" style="916" customWidth="1"/>
    <col min="776" max="1020" width="11.42578125" style="916"/>
    <col min="1021" max="1021" width="4.28515625" style="916" customWidth="1"/>
    <col min="1022" max="1022" width="9.140625" style="916" customWidth="1"/>
    <col min="1023" max="1023" width="43.42578125" style="916" customWidth="1"/>
    <col min="1024" max="1024" width="12.7109375" style="916" customWidth="1"/>
    <col min="1025" max="1026" width="15.28515625" style="916" customWidth="1"/>
    <col min="1027" max="1028" width="19.85546875" style="916" customWidth="1"/>
    <col min="1029" max="1029" width="32.42578125" style="916" bestFit="1" customWidth="1"/>
    <col min="1030" max="1030" width="19.7109375" style="916" customWidth="1"/>
    <col min="1031" max="1031" width="13.7109375" style="916" customWidth="1"/>
    <col min="1032" max="1276" width="11.42578125" style="916"/>
    <col min="1277" max="1277" width="4.28515625" style="916" customWidth="1"/>
    <col min="1278" max="1278" width="9.140625" style="916" customWidth="1"/>
    <col min="1279" max="1279" width="43.42578125" style="916" customWidth="1"/>
    <col min="1280" max="1280" width="12.7109375" style="916" customWidth="1"/>
    <col min="1281" max="1282" width="15.28515625" style="916" customWidth="1"/>
    <col min="1283" max="1284" width="19.85546875" style="916" customWidth="1"/>
    <col min="1285" max="1285" width="32.42578125" style="916" bestFit="1" customWidth="1"/>
    <col min="1286" max="1286" width="19.7109375" style="916" customWidth="1"/>
    <col min="1287" max="1287" width="13.7109375" style="916" customWidth="1"/>
    <col min="1288" max="1532" width="11.42578125" style="916"/>
    <col min="1533" max="1533" width="4.28515625" style="916" customWidth="1"/>
    <col min="1534" max="1534" width="9.140625" style="916" customWidth="1"/>
    <col min="1535" max="1535" width="43.42578125" style="916" customWidth="1"/>
    <col min="1536" max="1536" width="12.7109375" style="916" customWidth="1"/>
    <col min="1537" max="1538" width="15.28515625" style="916" customWidth="1"/>
    <col min="1539" max="1540" width="19.85546875" style="916" customWidth="1"/>
    <col min="1541" max="1541" width="32.42578125" style="916" bestFit="1" customWidth="1"/>
    <col min="1542" max="1542" width="19.7109375" style="916" customWidth="1"/>
    <col min="1543" max="1543" width="13.7109375" style="916" customWidth="1"/>
    <col min="1544" max="1788" width="11.42578125" style="916"/>
    <col min="1789" max="1789" width="4.28515625" style="916" customWidth="1"/>
    <col min="1790" max="1790" width="9.140625" style="916" customWidth="1"/>
    <col min="1791" max="1791" width="43.42578125" style="916" customWidth="1"/>
    <col min="1792" max="1792" width="12.7109375" style="916" customWidth="1"/>
    <col min="1793" max="1794" width="15.28515625" style="916" customWidth="1"/>
    <col min="1795" max="1796" width="19.85546875" style="916" customWidth="1"/>
    <col min="1797" max="1797" width="32.42578125" style="916" bestFit="1" customWidth="1"/>
    <col min="1798" max="1798" width="19.7109375" style="916" customWidth="1"/>
    <col min="1799" max="1799" width="13.7109375" style="916" customWidth="1"/>
    <col min="1800" max="2044" width="11.42578125" style="916"/>
    <col min="2045" max="2045" width="4.28515625" style="916" customWidth="1"/>
    <col min="2046" max="2046" width="9.140625" style="916" customWidth="1"/>
    <col min="2047" max="2047" width="43.42578125" style="916" customWidth="1"/>
    <col min="2048" max="2048" width="12.7109375" style="916" customWidth="1"/>
    <col min="2049" max="2050" width="15.28515625" style="916" customWidth="1"/>
    <col min="2051" max="2052" width="19.85546875" style="916" customWidth="1"/>
    <col min="2053" max="2053" width="32.42578125" style="916" bestFit="1" customWidth="1"/>
    <col min="2054" max="2054" width="19.7109375" style="916" customWidth="1"/>
    <col min="2055" max="2055" width="13.7109375" style="916" customWidth="1"/>
    <col min="2056" max="2300" width="11.42578125" style="916"/>
    <col min="2301" max="2301" width="4.28515625" style="916" customWidth="1"/>
    <col min="2302" max="2302" width="9.140625" style="916" customWidth="1"/>
    <col min="2303" max="2303" width="43.42578125" style="916" customWidth="1"/>
    <col min="2304" max="2304" width="12.7109375" style="916" customWidth="1"/>
    <col min="2305" max="2306" width="15.28515625" style="916" customWidth="1"/>
    <col min="2307" max="2308" width="19.85546875" style="916" customWidth="1"/>
    <col min="2309" max="2309" width="32.42578125" style="916" bestFit="1" customWidth="1"/>
    <col min="2310" max="2310" width="19.7109375" style="916" customWidth="1"/>
    <col min="2311" max="2311" width="13.7109375" style="916" customWidth="1"/>
    <col min="2312" max="2556" width="11.42578125" style="916"/>
    <col min="2557" max="2557" width="4.28515625" style="916" customWidth="1"/>
    <col min="2558" max="2558" width="9.140625" style="916" customWidth="1"/>
    <col min="2559" max="2559" width="43.42578125" style="916" customWidth="1"/>
    <col min="2560" max="2560" width="12.7109375" style="916" customWidth="1"/>
    <col min="2561" max="2562" width="15.28515625" style="916" customWidth="1"/>
    <col min="2563" max="2564" width="19.85546875" style="916" customWidth="1"/>
    <col min="2565" max="2565" width="32.42578125" style="916" bestFit="1" customWidth="1"/>
    <col min="2566" max="2566" width="19.7109375" style="916" customWidth="1"/>
    <col min="2567" max="2567" width="13.7109375" style="916" customWidth="1"/>
    <col min="2568" max="2812" width="11.42578125" style="916"/>
    <col min="2813" max="2813" width="4.28515625" style="916" customWidth="1"/>
    <col min="2814" max="2814" width="9.140625" style="916" customWidth="1"/>
    <col min="2815" max="2815" width="43.42578125" style="916" customWidth="1"/>
    <col min="2816" max="2816" width="12.7109375" style="916" customWidth="1"/>
    <col min="2817" max="2818" width="15.28515625" style="916" customWidth="1"/>
    <col min="2819" max="2820" width="19.85546875" style="916" customWidth="1"/>
    <col min="2821" max="2821" width="32.42578125" style="916" bestFit="1" customWidth="1"/>
    <col min="2822" max="2822" width="19.7109375" style="916" customWidth="1"/>
    <col min="2823" max="2823" width="13.7109375" style="916" customWidth="1"/>
    <col min="2824" max="3068" width="11.42578125" style="916"/>
    <col min="3069" max="3069" width="4.28515625" style="916" customWidth="1"/>
    <col min="3070" max="3070" width="9.140625" style="916" customWidth="1"/>
    <col min="3071" max="3071" width="43.42578125" style="916" customWidth="1"/>
    <col min="3072" max="3072" width="12.7109375" style="916" customWidth="1"/>
    <col min="3073" max="3074" width="15.28515625" style="916" customWidth="1"/>
    <col min="3075" max="3076" width="19.85546875" style="916" customWidth="1"/>
    <col min="3077" max="3077" width="32.42578125" style="916" bestFit="1" customWidth="1"/>
    <col min="3078" max="3078" width="19.7109375" style="916" customWidth="1"/>
    <col min="3079" max="3079" width="13.7109375" style="916" customWidth="1"/>
    <col min="3080" max="3324" width="11.42578125" style="916"/>
    <col min="3325" max="3325" width="4.28515625" style="916" customWidth="1"/>
    <col min="3326" max="3326" width="9.140625" style="916" customWidth="1"/>
    <col min="3327" max="3327" width="43.42578125" style="916" customWidth="1"/>
    <col min="3328" max="3328" width="12.7109375" style="916" customWidth="1"/>
    <col min="3329" max="3330" width="15.28515625" style="916" customWidth="1"/>
    <col min="3331" max="3332" width="19.85546875" style="916" customWidth="1"/>
    <col min="3333" max="3333" width="32.42578125" style="916" bestFit="1" customWidth="1"/>
    <col min="3334" max="3334" width="19.7109375" style="916" customWidth="1"/>
    <col min="3335" max="3335" width="13.7109375" style="916" customWidth="1"/>
    <col min="3336" max="3580" width="11.42578125" style="916"/>
    <col min="3581" max="3581" width="4.28515625" style="916" customWidth="1"/>
    <col min="3582" max="3582" width="9.140625" style="916" customWidth="1"/>
    <col min="3583" max="3583" width="43.42578125" style="916" customWidth="1"/>
    <col min="3584" max="3584" width="12.7109375" style="916" customWidth="1"/>
    <col min="3585" max="3586" width="15.28515625" style="916" customWidth="1"/>
    <col min="3587" max="3588" width="19.85546875" style="916" customWidth="1"/>
    <col min="3589" max="3589" width="32.42578125" style="916" bestFit="1" customWidth="1"/>
    <col min="3590" max="3590" width="19.7109375" style="916" customWidth="1"/>
    <col min="3591" max="3591" width="13.7109375" style="916" customWidth="1"/>
    <col min="3592" max="3836" width="11.42578125" style="916"/>
    <col min="3837" max="3837" width="4.28515625" style="916" customWidth="1"/>
    <col min="3838" max="3838" width="9.140625" style="916" customWidth="1"/>
    <col min="3839" max="3839" width="43.42578125" style="916" customWidth="1"/>
    <col min="3840" max="3840" width="12.7109375" style="916" customWidth="1"/>
    <col min="3841" max="3842" width="15.28515625" style="916" customWidth="1"/>
    <col min="3843" max="3844" width="19.85546875" style="916" customWidth="1"/>
    <col min="3845" max="3845" width="32.42578125" style="916" bestFit="1" customWidth="1"/>
    <col min="3846" max="3846" width="19.7109375" style="916" customWidth="1"/>
    <col min="3847" max="3847" width="13.7109375" style="916" customWidth="1"/>
    <col min="3848" max="4092" width="11.42578125" style="916"/>
    <col min="4093" max="4093" width="4.28515625" style="916" customWidth="1"/>
    <col min="4094" max="4094" width="9.140625" style="916" customWidth="1"/>
    <col min="4095" max="4095" width="43.42578125" style="916" customWidth="1"/>
    <col min="4096" max="4096" width="12.7109375" style="916" customWidth="1"/>
    <col min="4097" max="4098" width="15.28515625" style="916" customWidth="1"/>
    <col min="4099" max="4100" width="19.85546875" style="916" customWidth="1"/>
    <col min="4101" max="4101" width="32.42578125" style="916" bestFit="1" customWidth="1"/>
    <col min="4102" max="4102" width="19.7109375" style="916" customWidth="1"/>
    <col min="4103" max="4103" width="13.7109375" style="916" customWidth="1"/>
    <col min="4104" max="4348" width="11.42578125" style="916"/>
    <col min="4349" max="4349" width="4.28515625" style="916" customWidth="1"/>
    <col min="4350" max="4350" width="9.140625" style="916" customWidth="1"/>
    <col min="4351" max="4351" width="43.42578125" style="916" customWidth="1"/>
    <col min="4352" max="4352" width="12.7109375" style="916" customWidth="1"/>
    <col min="4353" max="4354" width="15.28515625" style="916" customWidth="1"/>
    <col min="4355" max="4356" width="19.85546875" style="916" customWidth="1"/>
    <col min="4357" max="4357" width="32.42578125" style="916" bestFit="1" customWidth="1"/>
    <col min="4358" max="4358" width="19.7109375" style="916" customWidth="1"/>
    <col min="4359" max="4359" width="13.7109375" style="916" customWidth="1"/>
    <col min="4360" max="4604" width="11.42578125" style="916"/>
    <col min="4605" max="4605" width="4.28515625" style="916" customWidth="1"/>
    <col min="4606" max="4606" width="9.140625" style="916" customWidth="1"/>
    <col min="4607" max="4607" width="43.42578125" style="916" customWidth="1"/>
    <col min="4608" max="4608" width="12.7109375" style="916" customWidth="1"/>
    <col min="4609" max="4610" width="15.28515625" style="916" customWidth="1"/>
    <col min="4611" max="4612" width="19.85546875" style="916" customWidth="1"/>
    <col min="4613" max="4613" width="32.42578125" style="916" bestFit="1" customWidth="1"/>
    <col min="4614" max="4614" width="19.7109375" style="916" customWidth="1"/>
    <col min="4615" max="4615" width="13.7109375" style="916" customWidth="1"/>
    <col min="4616" max="4860" width="11.42578125" style="916"/>
    <col min="4861" max="4861" width="4.28515625" style="916" customWidth="1"/>
    <col min="4862" max="4862" width="9.140625" style="916" customWidth="1"/>
    <col min="4863" max="4863" width="43.42578125" style="916" customWidth="1"/>
    <col min="4864" max="4864" width="12.7109375" style="916" customWidth="1"/>
    <col min="4865" max="4866" width="15.28515625" style="916" customWidth="1"/>
    <col min="4867" max="4868" width="19.85546875" style="916" customWidth="1"/>
    <col min="4869" max="4869" width="32.42578125" style="916" bestFit="1" customWidth="1"/>
    <col min="4870" max="4870" width="19.7109375" style="916" customWidth="1"/>
    <col min="4871" max="4871" width="13.7109375" style="916" customWidth="1"/>
    <col min="4872" max="5116" width="11.42578125" style="916"/>
    <col min="5117" max="5117" width="4.28515625" style="916" customWidth="1"/>
    <col min="5118" max="5118" width="9.140625" style="916" customWidth="1"/>
    <col min="5119" max="5119" width="43.42578125" style="916" customWidth="1"/>
    <col min="5120" max="5120" width="12.7109375" style="916" customWidth="1"/>
    <col min="5121" max="5122" width="15.28515625" style="916" customWidth="1"/>
    <col min="5123" max="5124" width="19.85546875" style="916" customWidth="1"/>
    <col min="5125" max="5125" width="32.42578125" style="916" bestFit="1" customWidth="1"/>
    <col min="5126" max="5126" width="19.7109375" style="916" customWidth="1"/>
    <col min="5127" max="5127" width="13.7109375" style="916" customWidth="1"/>
    <col min="5128" max="5372" width="11.42578125" style="916"/>
    <col min="5373" max="5373" width="4.28515625" style="916" customWidth="1"/>
    <col min="5374" max="5374" width="9.140625" style="916" customWidth="1"/>
    <col min="5375" max="5375" width="43.42578125" style="916" customWidth="1"/>
    <col min="5376" max="5376" width="12.7109375" style="916" customWidth="1"/>
    <col min="5377" max="5378" width="15.28515625" style="916" customWidth="1"/>
    <col min="5379" max="5380" width="19.85546875" style="916" customWidth="1"/>
    <col min="5381" max="5381" width="32.42578125" style="916" bestFit="1" customWidth="1"/>
    <col min="5382" max="5382" width="19.7109375" style="916" customWidth="1"/>
    <col min="5383" max="5383" width="13.7109375" style="916" customWidth="1"/>
    <col min="5384" max="5628" width="11.42578125" style="916"/>
    <col min="5629" max="5629" width="4.28515625" style="916" customWidth="1"/>
    <col min="5630" max="5630" width="9.140625" style="916" customWidth="1"/>
    <col min="5631" max="5631" width="43.42578125" style="916" customWidth="1"/>
    <col min="5632" max="5632" width="12.7109375" style="916" customWidth="1"/>
    <col min="5633" max="5634" width="15.28515625" style="916" customWidth="1"/>
    <col min="5635" max="5636" width="19.85546875" style="916" customWidth="1"/>
    <col min="5637" max="5637" width="32.42578125" style="916" bestFit="1" customWidth="1"/>
    <col min="5638" max="5638" width="19.7109375" style="916" customWidth="1"/>
    <col min="5639" max="5639" width="13.7109375" style="916" customWidth="1"/>
    <col min="5640" max="5884" width="11.42578125" style="916"/>
    <col min="5885" max="5885" width="4.28515625" style="916" customWidth="1"/>
    <col min="5886" max="5886" width="9.140625" style="916" customWidth="1"/>
    <col min="5887" max="5887" width="43.42578125" style="916" customWidth="1"/>
    <col min="5888" max="5888" width="12.7109375" style="916" customWidth="1"/>
    <col min="5889" max="5890" width="15.28515625" style="916" customWidth="1"/>
    <col min="5891" max="5892" width="19.85546875" style="916" customWidth="1"/>
    <col min="5893" max="5893" width="32.42578125" style="916" bestFit="1" customWidth="1"/>
    <col min="5894" max="5894" width="19.7109375" style="916" customWidth="1"/>
    <col min="5895" max="5895" width="13.7109375" style="916" customWidth="1"/>
    <col min="5896" max="6140" width="11.42578125" style="916"/>
    <col min="6141" max="6141" width="4.28515625" style="916" customWidth="1"/>
    <col min="6142" max="6142" width="9.140625" style="916" customWidth="1"/>
    <col min="6143" max="6143" width="43.42578125" style="916" customWidth="1"/>
    <col min="6144" max="6144" width="12.7109375" style="916" customWidth="1"/>
    <col min="6145" max="6146" width="15.28515625" style="916" customWidth="1"/>
    <col min="6147" max="6148" width="19.85546875" style="916" customWidth="1"/>
    <col min="6149" max="6149" width="32.42578125" style="916" bestFit="1" customWidth="1"/>
    <col min="6150" max="6150" width="19.7109375" style="916" customWidth="1"/>
    <col min="6151" max="6151" width="13.7109375" style="916" customWidth="1"/>
    <col min="6152" max="6396" width="11.42578125" style="916"/>
    <col min="6397" max="6397" width="4.28515625" style="916" customWidth="1"/>
    <col min="6398" max="6398" width="9.140625" style="916" customWidth="1"/>
    <col min="6399" max="6399" width="43.42578125" style="916" customWidth="1"/>
    <col min="6400" max="6400" width="12.7109375" style="916" customWidth="1"/>
    <col min="6401" max="6402" width="15.28515625" style="916" customWidth="1"/>
    <col min="6403" max="6404" width="19.85546875" style="916" customWidth="1"/>
    <col min="6405" max="6405" width="32.42578125" style="916" bestFit="1" customWidth="1"/>
    <col min="6406" max="6406" width="19.7109375" style="916" customWidth="1"/>
    <col min="6407" max="6407" width="13.7109375" style="916" customWidth="1"/>
    <col min="6408" max="6652" width="11.42578125" style="916"/>
    <col min="6653" max="6653" width="4.28515625" style="916" customWidth="1"/>
    <col min="6654" max="6654" width="9.140625" style="916" customWidth="1"/>
    <col min="6655" max="6655" width="43.42578125" style="916" customWidth="1"/>
    <col min="6656" max="6656" width="12.7109375" style="916" customWidth="1"/>
    <col min="6657" max="6658" width="15.28515625" style="916" customWidth="1"/>
    <col min="6659" max="6660" width="19.85546875" style="916" customWidth="1"/>
    <col min="6661" max="6661" width="32.42578125" style="916" bestFit="1" customWidth="1"/>
    <col min="6662" max="6662" width="19.7109375" style="916" customWidth="1"/>
    <col min="6663" max="6663" width="13.7109375" style="916" customWidth="1"/>
    <col min="6664" max="6908" width="11.42578125" style="916"/>
    <col min="6909" max="6909" width="4.28515625" style="916" customWidth="1"/>
    <col min="6910" max="6910" width="9.140625" style="916" customWidth="1"/>
    <col min="6911" max="6911" width="43.42578125" style="916" customWidth="1"/>
    <col min="6912" max="6912" width="12.7109375" style="916" customWidth="1"/>
    <col min="6913" max="6914" width="15.28515625" style="916" customWidth="1"/>
    <col min="6915" max="6916" width="19.85546875" style="916" customWidth="1"/>
    <col min="6917" max="6917" width="32.42578125" style="916" bestFit="1" customWidth="1"/>
    <col min="6918" max="6918" width="19.7109375" style="916" customWidth="1"/>
    <col min="6919" max="6919" width="13.7109375" style="916" customWidth="1"/>
    <col min="6920" max="7164" width="11.42578125" style="916"/>
    <col min="7165" max="7165" width="4.28515625" style="916" customWidth="1"/>
    <col min="7166" max="7166" width="9.140625" style="916" customWidth="1"/>
    <col min="7167" max="7167" width="43.42578125" style="916" customWidth="1"/>
    <col min="7168" max="7168" width="12.7109375" style="916" customWidth="1"/>
    <col min="7169" max="7170" width="15.28515625" style="916" customWidth="1"/>
    <col min="7171" max="7172" width="19.85546875" style="916" customWidth="1"/>
    <col min="7173" max="7173" width="32.42578125" style="916" bestFit="1" customWidth="1"/>
    <col min="7174" max="7174" width="19.7109375" style="916" customWidth="1"/>
    <col min="7175" max="7175" width="13.7109375" style="916" customWidth="1"/>
    <col min="7176" max="7420" width="11.42578125" style="916"/>
    <col min="7421" max="7421" width="4.28515625" style="916" customWidth="1"/>
    <col min="7422" max="7422" width="9.140625" style="916" customWidth="1"/>
    <col min="7423" max="7423" width="43.42578125" style="916" customWidth="1"/>
    <col min="7424" max="7424" width="12.7109375" style="916" customWidth="1"/>
    <col min="7425" max="7426" width="15.28515625" style="916" customWidth="1"/>
    <col min="7427" max="7428" width="19.85546875" style="916" customWidth="1"/>
    <col min="7429" max="7429" width="32.42578125" style="916" bestFit="1" customWidth="1"/>
    <col min="7430" max="7430" width="19.7109375" style="916" customWidth="1"/>
    <col min="7431" max="7431" width="13.7109375" style="916" customWidth="1"/>
    <col min="7432" max="7676" width="11.42578125" style="916"/>
    <col min="7677" max="7677" width="4.28515625" style="916" customWidth="1"/>
    <col min="7678" max="7678" width="9.140625" style="916" customWidth="1"/>
    <col min="7679" max="7679" width="43.42578125" style="916" customWidth="1"/>
    <col min="7680" max="7680" width="12.7109375" style="916" customWidth="1"/>
    <col min="7681" max="7682" width="15.28515625" style="916" customWidth="1"/>
    <col min="7683" max="7684" width="19.85546875" style="916" customWidth="1"/>
    <col min="7685" max="7685" width="32.42578125" style="916" bestFit="1" customWidth="1"/>
    <col min="7686" max="7686" width="19.7109375" style="916" customWidth="1"/>
    <col min="7687" max="7687" width="13.7109375" style="916" customWidth="1"/>
    <col min="7688" max="7932" width="11.42578125" style="916"/>
    <col min="7933" max="7933" width="4.28515625" style="916" customWidth="1"/>
    <col min="7934" max="7934" width="9.140625" style="916" customWidth="1"/>
    <col min="7935" max="7935" width="43.42578125" style="916" customWidth="1"/>
    <col min="7936" max="7936" width="12.7109375" style="916" customWidth="1"/>
    <col min="7937" max="7938" width="15.28515625" style="916" customWidth="1"/>
    <col min="7939" max="7940" width="19.85546875" style="916" customWidth="1"/>
    <col min="7941" max="7941" width="32.42578125" style="916" bestFit="1" customWidth="1"/>
    <col min="7942" max="7942" width="19.7109375" style="916" customWidth="1"/>
    <col min="7943" max="7943" width="13.7109375" style="916" customWidth="1"/>
    <col min="7944" max="8188" width="11.42578125" style="916"/>
    <col min="8189" max="8189" width="4.28515625" style="916" customWidth="1"/>
    <col min="8190" max="8190" width="9.140625" style="916" customWidth="1"/>
    <col min="8191" max="8191" width="43.42578125" style="916" customWidth="1"/>
    <col min="8192" max="8192" width="12.7109375" style="916" customWidth="1"/>
    <col min="8193" max="8194" width="15.28515625" style="916" customWidth="1"/>
    <col min="8195" max="8196" width="19.85546875" style="916" customWidth="1"/>
    <col min="8197" max="8197" width="32.42578125" style="916" bestFit="1" customWidth="1"/>
    <col min="8198" max="8198" width="19.7109375" style="916" customWidth="1"/>
    <col min="8199" max="8199" width="13.7109375" style="916" customWidth="1"/>
    <col min="8200" max="8444" width="11.42578125" style="916"/>
    <col min="8445" max="8445" width="4.28515625" style="916" customWidth="1"/>
    <col min="8446" max="8446" width="9.140625" style="916" customWidth="1"/>
    <col min="8447" max="8447" width="43.42578125" style="916" customWidth="1"/>
    <col min="8448" max="8448" width="12.7109375" style="916" customWidth="1"/>
    <col min="8449" max="8450" width="15.28515625" style="916" customWidth="1"/>
    <col min="8451" max="8452" width="19.85546875" style="916" customWidth="1"/>
    <col min="8453" max="8453" width="32.42578125" style="916" bestFit="1" customWidth="1"/>
    <col min="8454" max="8454" width="19.7109375" style="916" customWidth="1"/>
    <col min="8455" max="8455" width="13.7109375" style="916" customWidth="1"/>
    <col min="8456" max="8700" width="11.42578125" style="916"/>
    <col min="8701" max="8701" width="4.28515625" style="916" customWidth="1"/>
    <col min="8702" max="8702" width="9.140625" style="916" customWidth="1"/>
    <col min="8703" max="8703" width="43.42578125" style="916" customWidth="1"/>
    <col min="8704" max="8704" width="12.7109375" style="916" customWidth="1"/>
    <col min="8705" max="8706" width="15.28515625" style="916" customWidth="1"/>
    <col min="8707" max="8708" width="19.85546875" style="916" customWidth="1"/>
    <col min="8709" max="8709" width="32.42578125" style="916" bestFit="1" customWidth="1"/>
    <col min="8710" max="8710" width="19.7109375" style="916" customWidth="1"/>
    <col min="8711" max="8711" width="13.7109375" style="916" customWidth="1"/>
    <col min="8712" max="8956" width="11.42578125" style="916"/>
    <col min="8957" max="8957" width="4.28515625" style="916" customWidth="1"/>
    <col min="8958" max="8958" width="9.140625" style="916" customWidth="1"/>
    <col min="8959" max="8959" width="43.42578125" style="916" customWidth="1"/>
    <col min="8960" max="8960" width="12.7109375" style="916" customWidth="1"/>
    <col min="8961" max="8962" width="15.28515625" style="916" customWidth="1"/>
    <col min="8963" max="8964" width="19.85546875" style="916" customWidth="1"/>
    <col min="8965" max="8965" width="32.42578125" style="916" bestFit="1" customWidth="1"/>
    <col min="8966" max="8966" width="19.7109375" style="916" customWidth="1"/>
    <col min="8967" max="8967" width="13.7109375" style="916" customWidth="1"/>
    <col min="8968" max="9212" width="11.42578125" style="916"/>
    <col min="9213" max="9213" width="4.28515625" style="916" customWidth="1"/>
    <col min="9214" max="9214" width="9.140625" style="916" customWidth="1"/>
    <col min="9215" max="9215" width="43.42578125" style="916" customWidth="1"/>
    <col min="9216" max="9216" width="12.7109375" style="916" customWidth="1"/>
    <col min="9217" max="9218" width="15.28515625" style="916" customWidth="1"/>
    <col min="9219" max="9220" width="19.85546875" style="916" customWidth="1"/>
    <col min="9221" max="9221" width="32.42578125" style="916" bestFit="1" customWidth="1"/>
    <col min="9222" max="9222" width="19.7109375" style="916" customWidth="1"/>
    <col min="9223" max="9223" width="13.7109375" style="916" customWidth="1"/>
    <col min="9224" max="9468" width="11.42578125" style="916"/>
    <col min="9469" max="9469" width="4.28515625" style="916" customWidth="1"/>
    <col min="9470" max="9470" width="9.140625" style="916" customWidth="1"/>
    <col min="9471" max="9471" width="43.42578125" style="916" customWidth="1"/>
    <col min="9472" max="9472" width="12.7109375" style="916" customWidth="1"/>
    <col min="9473" max="9474" width="15.28515625" style="916" customWidth="1"/>
    <col min="9475" max="9476" width="19.85546875" style="916" customWidth="1"/>
    <col min="9477" max="9477" width="32.42578125" style="916" bestFit="1" customWidth="1"/>
    <col min="9478" max="9478" width="19.7109375" style="916" customWidth="1"/>
    <col min="9479" max="9479" width="13.7109375" style="916" customWidth="1"/>
    <col min="9480" max="9724" width="11.42578125" style="916"/>
    <col min="9725" max="9725" width="4.28515625" style="916" customWidth="1"/>
    <col min="9726" max="9726" width="9.140625" style="916" customWidth="1"/>
    <col min="9727" max="9727" width="43.42578125" style="916" customWidth="1"/>
    <col min="9728" max="9728" width="12.7109375" style="916" customWidth="1"/>
    <col min="9729" max="9730" width="15.28515625" style="916" customWidth="1"/>
    <col min="9731" max="9732" width="19.85546875" style="916" customWidth="1"/>
    <col min="9733" max="9733" width="32.42578125" style="916" bestFit="1" customWidth="1"/>
    <col min="9734" max="9734" width="19.7109375" style="916" customWidth="1"/>
    <col min="9735" max="9735" width="13.7109375" style="916" customWidth="1"/>
    <col min="9736" max="9980" width="11.42578125" style="916"/>
    <col min="9981" max="9981" width="4.28515625" style="916" customWidth="1"/>
    <col min="9982" max="9982" width="9.140625" style="916" customWidth="1"/>
    <col min="9983" max="9983" width="43.42578125" style="916" customWidth="1"/>
    <col min="9984" max="9984" width="12.7109375" style="916" customWidth="1"/>
    <col min="9985" max="9986" width="15.28515625" style="916" customWidth="1"/>
    <col min="9987" max="9988" width="19.85546875" style="916" customWidth="1"/>
    <col min="9989" max="9989" width="32.42578125" style="916" bestFit="1" customWidth="1"/>
    <col min="9990" max="9990" width="19.7109375" style="916" customWidth="1"/>
    <col min="9991" max="9991" width="13.7109375" style="916" customWidth="1"/>
    <col min="9992" max="10236" width="11.42578125" style="916"/>
    <col min="10237" max="10237" width="4.28515625" style="916" customWidth="1"/>
    <col min="10238" max="10238" width="9.140625" style="916" customWidth="1"/>
    <col min="10239" max="10239" width="43.42578125" style="916" customWidth="1"/>
    <col min="10240" max="10240" width="12.7109375" style="916" customWidth="1"/>
    <col min="10241" max="10242" width="15.28515625" style="916" customWidth="1"/>
    <col min="10243" max="10244" width="19.85546875" style="916" customWidth="1"/>
    <col min="10245" max="10245" width="32.42578125" style="916" bestFit="1" customWidth="1"/>
    <col min="10246" max="10246" width="19.7109375" style="916" customWidth="1"/>
    <col min="10247" max="10247" width="13.7109375" style="916" customWidth="1"/>
    <col min="10248" max="10492" width="11.42578125" style="916"/>
    <col min="10493" max="10493" width="4.28515625" style="916" customWidth="1"/>
    <col min="10494" max="10494" width="9.140625" style="916" customWidth="1"/>
    <col min="10495" max="10495" width="43.42578125" style="916" customWidth="1"/>
    <col min="10496" max="10496" width="12.7109375" style="916" customWidth="1"/>
    <col min="10497" max="10498" width="15.28515625" style="916" customWidth="1"/>
    <col min="10499" max="10500" width="19.85546875" style="916" customWidth="1"/>
    <col min="10501" max="10501" width="32.42578125" style="916" bestFit="1" customWidth="1"/>
    <col min="10502" max="10502" width="19.7109375" style="916" customWidth="1"/>
    <col min="10503" max="10503" width="13.7109375" style="916" customWidth="1"/>
    <col min="10504" max="10748" width="11.42578125" style="916"/>
    <col min="10749" max="10749" width="4.28515625" style="916" customWidth="1"/>
    <col min="10750" max="10750" width="9.140625" style="916" customWidth="1"/>
    <col min="10751" max="10751" width="43.42578125" style="916" customWidth="1"/>
    <col min="10752" max="10752" width="12.7109375" style="916" customWidth="1"/>
    <col min="10753" max="10754" width="15.28515625" style="916" customWidth="1"/>
    <col min="10755" max="10756" width="19.85546875" style="916" customWidth="1"/>
    <col min="10757" max="10757" width="32.42578125" style="916" bestFit="1" customWidth="1"/>
    <col min="10758" max="10758" width="19.7109375" style="916" customWidth="1"/>
    <col min="10759" max="10759" width="13.7109375" style="916" customWidth="1"/>
    <col min="10760" max="11004" width="11.42578125" style="916"/>
    <col min="11005" max="11005" width="4.28515625" style="916" customWidth="1"/>
    <col min="11006" max="11006" width="9.140625" style="916" customWidth="1"/>
    <col min="11007" max="11007" width="43.42578125" style="916" customWidth="1"/>
    <col min="11008" max="11008" width="12.7109375" style="916" customWidth="1"/>
    <col min="11009" max="11010" width="15.28515625" style="916" customWidth="1"/>
    <col min="11011" max="11012" width="19.85546875" style="916" customWidth="1"/>
    <col min="11013" max="11013" width="32.42578125" style="916" bestFit="1" customWidth="1"/>
    <col min="11014" max="11014" width="19.7109375" style="916" customWidth="1"/>
    <col min="11015" max="11015" width="13.7109375" style="916" customWidth="1"/>
    <col min="11016" max="11260" width="11.42578125" style="916"/>
    <col min="11261" max="11261" width="4.28515625" style="916" customWidth="1"/>
    <col min="11262" max="11262" width="9.140625" style="916" customWidth="1"/>
    <col min="11263" max="11263" width="43.42578125" style="916" customWidth="1"/>
    <col min="11264" max="11264" width="12.7109375" style="916" customWidth="1"/>
    <col min="11265" max="11266" width="15.28515625" style="916" customWidth="1"/>
    <col min="11267" max="11268" width="19.85546875" style="916" customWidth="1"/>
    <col min="11269" max="11269" width="32.42578125" style="916" bestFit="1" customWidth="1"/>
    <col min="11270" max="11270" width="19.7109375" style="916" customWidth="1"/>
    <col min="11271" max="11271" width="13.7109375" style="916" customWidth="1"/>
    <col min="11272" max="11516" width="11.42578125" style="916"/>
    <col min="11517" max="11517" width="4.28515625" style="916" customWidth="1"/>
    <col min="11518" max="11518" width="9.140625" style="916" customWidth="1"/>
    <col min="11519" max="11519" width="43.42578125" style="916" customWidth="1"/>
    <col min="11520" max="11520" width="12.7109375" style="916" customWidth="1"/>
    <col min="11521" max="11522" width="15.28515625" style="916" customWidth="1"/>
    <col min="11523" max="11524" width="19.85546875" style="916" customWidth="1"/>
    <col min="11525" max="11525" width="32.42578125" style="916" bestFit="1" customWidth="1"/>
    <col min="11526" max="11526" width="19.7109375" style="916" customWidth="1"/>
    <col min="11527" max="11527" width="13.7109375" style="916" customWidth="1"/>
    <col min="11528" max="11772" width="11.42578125" style="916"/>
    <col min="11773" max="11773" width="4.28515625" style="916" customWidth="1"/>
    <col min="11774" max="11774" width="9.140625" style="916" customWidth="1"/>
    <col min="11775" max="11775" width="43.42578125" style="916" customWidth="1"/>
    <col min="11776" max="11776" width="12.7109375" style="916" customWidth="1"/>
    <col min="11777" max="11778" width="15.28515625" style="916" customWidth="1"/>
    <col min="11779" max="11780" width="19.85546875" style="916" customWidth="1"/>
    <col min="11781" max="11781" width="32.42578125" style="916" bestFit="1" customWidth="1"/>
    <col min="11782" max="11782" width="19.7109375" style="916" customWidth="1"/>
    <col min="11783" max="11783" width="13.7109375" style="916" customWidth="1"/>
    <col min="11784" max="12028" width="11.42578125" style="916"/>
    <col min="12029" max="12029" width="4.28515625" style="916" customWidth="1"/>
    <col min="12030" max="12030" width="9.140625" style="916" customWidth="1"/>
    <col min="12031" max="12031" width="43.42578125" style="916" customWidth="1"/>
    <col min="12032" max="12032" width="12.7109375" style="916" customWidth="1"/>
    <col min="12033" max="12034" width="15.28515625" style="916" customWidth="1"/>
    <col min="12035" max="12036" width="19.85546875" style="916" customWidth="1"/>
    <col min="12037" max="12037" width="32.42578125" style="916" bestFit="1" customWidth="1"/>
    <col min="12038" max="12038" width="19.7109375" style="916" customWidth="1"/>
    <col min="12039" max="12039" width="13.7109375" style="916" customWidth="1"/>
    <col min="12040" max="12284" width="11.42578125" style="916"/>
    <col min="12285" max="12285" width="4.28515625" style="916" customWidth="1"/>
    <col min="12286" max="12286" width="9.140625" style="916" customWidth="1"/>
    <col min="12287" max="12287" width="43.42578125" style="916" customWidth="1"/>
    <col min="12288" max="12288" width="12.7109375" style="916" customWidth="1"/>
    <col min="12289" max="12290" width="15.28515625" style="916" customWidth="1"/>
    <col min="12291" max="12292" width="19.85546875" style="916" customWidth="1"/>
    <col min="12293" max="12293" width="32.42578125" style="916" bestFit="1" customWidth="1"/>
    <col min="12294" max="12294" width="19.7109375" style="916" customWidth="1"/>
    <col min="12295" max="12295" width="13.7109375" style="916" customWidth="1"/>
    <col min="12296" max="12540" width="11.42578125" style="916"/>
    <col min="12541" max="12541" width="4.28515625" style="916" customWidth="1"/>
    <col min="12542" max="12542" width="9.140625" style="916" customWidth="1"/>
    <col min="12543" max="12543" width="43.42578125" style="916" customWidth="1"/>
    <col min="12544" max="12544" width="12.7109375" style="916" customWidth="1"/>
    <col min="12545" max="12546" width="15.28515625" style="916" customWidth="1"/>
    <col min="12547" max="12548" width="19.85546875" style="916" customWidth="1"/>
    <col min="12549" max="12549" width="32.42578125" style="916" bestFit="1" customWidth="1"/>
    <col min="12550" max="12550" width="19.7109375" style="916" customWidth="1"/>
    <col min="12551" max="12551" width="13.7109375" style="916" customWidth="1"/>
    <col min="12552" max="12796" width="11.42578125" style="916"/>
    <col min="12797" max="12797" width="4.28515625" style="916" customWidth="1"/>
    <col min="12798" max="12798" width="9.140625" style="916" customWidth="1"/>
    <col min="12799" max="12799" width="43.42578125" style="916" customWidth="1"/>
    <col min="12800" max="12800" width="12.7109375" style="916" customWidth="1"/>
    <col min="12801" max="12802" width="15.28515625" style="916" customWidth="1"/>
    <col min="12803" max="12804" width="19.85546875" style="916" customWidth="1"/>
    <col min="12805" max="12805" width="32.42578125" style="916" bestFit="1" customWidth="1"/>
    <col min="12806" max="12806" width="19.7109375" style="916" customWidth="1"/>
    <col min="12807" max="12807" width="13.7109375" style="916" customWidth="1"/>
    <col min="12808" max="13052" width="11.42578125" style="916"/>
    <col min="13053" max="13053" width="4.28515625" style="916" customWidth="1"/>
    <col min="13054" max="13054" width="9.140625" style="916" customWidth="1"/>
    <col min="13055" max="13055" width="43.42578125" style="916" customWidth="1"/>
    <col min="13056" max="13056" width="12.7109375" style="916" customWidth="1"/>
    <col min="13057" max="13058" width="15.28515625" style="916" customWidth="1"/>
    <col min="13059" max="13060" width="19.85546875" style="916" customWidth="1"/>
    <col min="13061" max="13061" width="32.42578125" style="916" bestFit="1" customWidth="1"/>
    <col min="13062" max="13062" width="19.7109375" style="916" customWidth="1"/>
    <col min="13063" max="13063" width="13.7109375" style="916" customWidth="1"/>
    <col min="13064" max="13308" width="11.42578125" style="916"/>
    <col min="13309" max="13309" width="4.28515625" style="916" customWidth="1"/>
    <col min="13310" max="13310" width="9.140625" style="916" customWidth="1"/>
    <col min="13311" max="13311" width="43.42578125" style="916" customWidth="1"/>
    <col min="13312" max="13312" width="12.7109375" style="916" customWidth="1"/>
    <col min="13313" max="13314" width="15.28515625" style="916" customWidth="1"/>
    <col min="13315" max="13316" width="19.85546875" style="916" customWidth="1"/>
    <col min="13317" max="13317" width="32.42578125" style="916" bestFit="1" customWidth="1"/>
    <col min="13318" max="13318" width="19.7109375" style="916" customWidth="1"/>
    <col min="13319" max="13319" width="13.7109375" style="916" customWidth="1"/>
    <col min="13320" max="13564" width="11.42578125" style="916"/>
    <col min="13565" max="13565" width="4.28515625" style="916" customWidth="1"/>
    <col min="13566" max="13566" width="9.140625" style="916" customWidth="1"/>
    <col min="13567" max="13567" width="43.42578125" style="916" customWidth="1"/>
    <col min="13568" max="13568" width="12.7109375" style="916" customWidth="1"/>
    <col min="13569" max="13570" width="15.28515625" style="916" customWidth="1"/>
    <col min="13571" max="13572" width="19.85546875" style="916" customWidth="1"/>
    <col min="13573" max="13573" width="32.42578125" style="916" bestFit="1" customWidth="1"/>
    <col min="13574" max="13574" width="19.7109375" style="916" customWidth="1"/>
    <col min="13575" max="13575" width="13.7109375" style="916" customWidth="1"/>
    <col min="13576" max="13820" width="11.42578125" style="916"/>
    <col min="13821" max="13821" width="4.28515625" style="916" customWidth="1"/>
    <col min="13822" max="13822" width="9.140625" style="916" customWidth="1"/>
    <col min="13823" max="13823" width="43.42578125" style="916" customWidth="1"/>
    <col min="13824" max="13824" width="12.7109375" style="916" customWidth="1"/>
    <col min="13825" max="13826" width="15.28515625" style="916" customWidth="1"/>
    <col min="13827" max="13828" width="19.85546875" style="916" customWidth="1"/>
    <col min="13829" max="13829" width="32.42578125" style="916" bestFit="1" customWidth="1"/>
    <col min="13830" max="13830" width="19.7109375" style="916" customWidth="1"/>
    <col min="13831" max="13831" width="13.7109375" style="916" customWidth="1"/>
    <col min="13832" max="14076" width="11.42578125" style="916"/>
    <col min="14077" max="14077" width="4.28515625" style="916" customWidth="1"/>
    <col min="14078" max="14078" width="9.140625" style="916" customWidth="1"/>
    <col min="14079" max="14079" width="43.42578125" style="916" customWidth="1"/>
    <col min="14080" max="14080" width="12.7109375" style="916" customWidth="1"/>
    <col min="14081" max="14082" width="15.28515625" style="916" customWidth="1"/>
    <col min="14083" max="14084" width="19.85546875" style="916" customWidth="1"/>
    <col min="14085" max="14085" width="32.42578125" style="916" bestFit="1" customWidth="1"/>
    <col min="14086" max="14086" width="19.7109375" style="916" customWidth="1"/>
    <col min="14087" max="14087" width="13.7109375" style="916" customWidth="1"/>
    <col min="14088" max="14332" width="11.42578125" style="916"/>
    <col min="14333" max="14333" width="4.28515625" style="916" customWidth="1"/>
    <col min="14334" max="14334" width="9.140625" style="916" customWidth="1"/>
    <col min="14335" max="14335" width="43.42578125" style="916" customWidth="1"/>
    <col min="14336" max="14336" width="12.7109375" style="916" customWidth="1"/>
    <col min="14337" max="14338" width="15.28515625" style="916" customWidth="1"/>
    <col min="14339" max="14340" width="19.85546875" style="916" customWidth="1"/>
    <col min="14341" max="14341" width="32.42578125" style="916" bestFit="1" customWidth="1"/>
    <col min="14342" max="14342" width="19.7109375" style="916" customWidth="1"/>
    <col min="14343" max="14343" width="13.7109375" style="916" customWidth="1"/>
    <col min="14344" max="14588" width="11.42578125" style="916"/>
    <col min="14589" max="14589" width="4.28515625" style="916" customWidth="1"/>
    <col min="14590" max="14590" width="9.140625" style="916" customWidth="1"/>
    <col min="14591" max="14591" width="43.42578125" style="916" customWidth="1"/>
    <col min="14592" max="14592" width="12.7109375" style="916" customWidth="1"/>
    <col min="14593" max="14594" width="15.28515625" style="916" customWidth="1"/>
    <col min="14595" max="14596" width="19.85546875" style="916" customWidth="1"/>
    <col min="14597" max="14597" width="32.42578125" style="916" bestFit="1" customWidth="1"/>
    <col min="14598" max="14598" width="19.7109375" style="916" customWidth="1"/>
    <col min="14599" max="14599" width="13.7109375" style="916" customWidth="1"/>
    <col min="14600" max="14844" width="11.42578125" style="916"/>
    <col min="14845" max="14845" width="4.28515625" style="916" customWidth="1"/>
    <col min="14846" max="14846" width="9.140625" style="916" customWidth="1"/>
    <col min="14847" max="14847" width="43.42578125" style="916" customWidth="1"/>
    <col min="14848" max="14848" width="12.7109375" style="916" customWidth="1"/>
    <col min="14849" max="14850" width="15.28515625" style="916" customWidth="1"/>
    <col min="14851" max="14852" width="19.85546875" style="916" customWidth="1"/>
    <col min="14853" max="14853" width="32.42578125" style="916" bestFit="1" customWidth="1"/>
    <col min="14854" max="14854" width="19.7109375" style="916" customWidth="1"/>
    <col min="14855" max="14855" width="13.7109375" style="916" customWidth="1"/>
    <col min="14856" max="15100" width="11.42578125" style="916"/>
    <col min="15101" max="15101" width="4.28515625" style="916" customWidth="1"/>
    <col min="15102" max="15102" width="9.140625" style="916" customWidth="1"/>
    <col min="15103" max="15103" width="43.42578125" style="916" customWidth="1"/>
    <col min="15104" max="15104" width="12.7109375" style="916" customWidth="1"/>
    <col min="15105" max="15106" width="15.28515625" style="916" customWidth="1"/>
    <col min="15107" max="15108" width="19.85546875" style="916" customWidth="1"/>
    <col min="15109" max="15109" width="32.42578125" style="916" bestFit="1" customWidth="1"/>
    <col min="15110" max="15110" width="19.7109375" style="916" customWidth="1"/>
    <col min="15111" max="15111" width="13.7109375" style="916" customWidth="1"/>
    <col min="15112" max="15356" width="11.42578125" style="916"/>
    <col min="15357" max="15357" width="4.28515625" style="916" customWidth="1"/>
    <col min="15358" max="15358" width="9.140625" style="916" customWidth="1"/>
    <col min="15359" max="15359" width="43.42578125" style="916" customWidth="1"/>
    <col min="15360" max="15360" width="12.7109375" style="916" customWidth="1"/>
    <col min="15361" max="15362" width="15.28515625" style="916" customWidth="1"/>
    <col min="15363" max="15364" width="19.85546875" style="916" customWidth="1"/>
    <col min="15365" max="15365" width="32.42578125" style="916" bestFit="1" customWidth="1"/>
    <col min="15366" max="15366" width="19.7109375" style="916" customWidth="1"/>
    <col min="15367" max="15367" width="13.7109375" style="916" customWidth="1"/>
    <col min="15368" max="15612" width="11.42578125" style="916"/>
    <col min="15613" max="15613" width="4.28515625" style="916" customWidth="1"/>
    <col min="15614" max="15614" width="9.140625" style="916" customWidth="1"/>
    <col min="15615" max="15615" width="43.42578125" style="916" customWidth="1"/>
    <col min="15616" max="15616" width="12.7109375" style="916" customWidth="1"/>
    <col min="15617" max="15618" width="15.28515625" style="916" customWidth="1"/>
    <col min="15619" max="15620" width="19.85546875" style="916" customWidth="1"/>
    <col min="15621" max="15621" width="32.42578125" style="916" bestFit="1" customWidth="1"/>
    <col min="15622" max="15622" width="19.7109375" style="916" customWidth="1"/>
    <col min="15623" max="15623" width="13.7109375" style="916" customWidth="1"/>
    <col min="15624" max="15868" width="11.42578125" style="916"/>
    <col min="15869" max="15869" width="4.28515625" style="916" customWidth="1"/>
    <col min="15870" max="15870" width="9.140625" style="916" customWidth="1"/>
    <col min="15871" max="15871" width="43.42578125" style="916" customWidth="1"/>
    <col min="15872" max="15872" width="12.7109375" style="916" customWidth="1"/>
    <col min="15873" max="15874" width="15.28515625" style="916" customWidth="1"/>
    <col min="15875" max="15876" width="19.85546875" style="916" customWidth="1"/>
    <col min="15877" max="15877" width="32.42578125" style="916" bestFit="1" customWidth="1"/>
    <col min="15878" max="15878" width="19.7109375" style="916" customWidth="1"/>
    <col min="15879" max="15879" width="13.7109375" style="916" customWidth="1"/>
    <col min="15880" max="16124" width="11.42578125" style="916"/>
    <col min="16125" max="16125" width="4.28515625" style="916" customWidth="1"/>
    <col min="16126" max="16126" width="9.140625" style="916" customWidth="1"/>
    <col min="16127" max="16127" width="43.42578125" style="916" customWidth="1"/>
    <col min="16128" max="16128" width="12.7109375" style="916" customWidth="1"/>
    <col min="16129" max="16130" width="15.28515625" style="916" customWidth="1"/>
    <col min="16131" max="16132" width="19.85546875" style="916" customWidth="1"/>
    <col min="16133" max="16133" width="32.42578125" style="916" bestFit="1" customWidth="1"/>
    <col min="16134" max="16134" width="19.7109375" style="916" customWidth="1"/>
    <col min="16135" max="16135" width="13.7109375" style="916" customWidth="1"/>
    <col min="16136" max="16384" width="11.42578125" style="916"/>
  </cols>
  <sheetData>
    <row r="1" spans="1:15" s="1073" customFormat="1" ht="18">
      <c r="A1" s="1074"/>
      <c r="B1" s="1086"/>
      <c r="C1" s="1085"/>
      <c r="D1" s="1085"/>
      <c r="E1" s="1085"/>
      <c r="F1" s="1085"/>
      <c r="G1" s="1084"/>
      <c r="H1" s="1084"/>
      <c r="I1" s="1083"/>
    </row>
    <row r="2" spans="1:15" s="1073" customFormat="1" ht="60" customHeight="1">
      <c r="A2" s="1074"/>
      <c r="B2" s="1082"/>
      <c r="C2" s="1475"/>
      <c r="D2" s="1475"/>
      <c r="E2" s="1475"/>
      <c r="F2" s="1077"/>
      <c r="G2" s="1081"/>
      <c r="H2" s="1081"/>
      <c r="I2" s="1080"/>
    </row>
    <row r="3" spans="1:15" s="1073" customFormat="1" ht="18">
      <c r="A3" s="1074"/>
      <c r="B3" s="1079"/>
      <c r="C3" s="1078"/>
      <c r="D3" s="1078"/>
      <c r="E3" s="1078"/>
      <c r="F3" s="1077"/>
      <c r="G3" s="1076"/>
      <c r="H3" s="1076"/>
      <c r="I3" s="1075"/>
    </row>
    <row r="4" spans="1:15" s="1073" customFormat="1" ht="18">
      <c r="A4" s="1074"/>
      <c r="B4" s="1476" t="s">
        <v>1432</v>
      </c>
      <c r="C4" s="1477"/>
      <c r="D4" s="1477"/>
      <c r="E4" s="1477"/>
      <c r="F4" s="1477"/>
      <c r="G4" s="1478"/>
      <c r="H4" s="1478"/>
      <c r="I4" s="1479"/>
    </row>
    <row r="5" spans="1:15">
      <c r="B5" s="1072"/>
      <c r="C5" s="1071"/>
      <c r="D5" s="1071"/>
      <c r="E5" s="1071"/>
      <c r="F5" s="1071"/>
      <c r="G5" s="1071"/>
      <c r="H5" s="1071"/>
      <c r="I5" s="1070"/>
    </row>
    <row r="6" spans="1:15" s="921" customFormat="1">
      <c r="A6" s="917"/>
      <c r="B6" s="1069" t="s">
        <v>1330</v>
      </c>
      <c r="C6" s="1068" t="s">
        <v>1431</v>
      </c>
      <c r="D6" s="1067"/>
      <c r="E6" s="1066"/>
      <c r="F6" s="1066"/>
      <c r="G6" s="1066"/>
      <c r="H6" s="1066"/>
      <c r="I6" s="1065"/>
    </row>
    <row r="7" spans="1:15">
      <c r="B7" s="1064"/>
      <c r="C7" s="1063"/>
      <c r="D7" s="1062"/>
      <c r="E7" s="1062"/>
      <c r="F7" s="1062"/>
      <c r="G7" s="1062"/>
      <c r="H7" s="1062"/>
      <c r="I7" s="1061"/>
    </row>
    <row r="8" spans="1:15">
      <c r="B8" s="987" t="s">
        <v>1430</v>
      </c>
      <c r="C8" s="986"/>
      <c r="D8" s="985"/>
      <c r="E8" s="985"/>
      <c r="F8" s="985"/>
      <c r="G8" s="985"/>
      <c r="H8" s="985"/>
      <c r="I8" s="984"/>
    </row>
    <row r="9" spans="1:15" s="1034" customFormat="1" ht="26.25" hidden="1" customHeight="1">
      <c r="A9" s="1036"/>
      <c r="B9" s="1480" t="s">
        <v>1429</v>
      </c>
      <c r="C9" s="1481"/>
      <c r="D9" s="1481"/>
      <c r="E9" s="1481"/>
      <c r="F9" s="1481"/>
      <c r="G9" s="1482"/>
      <c r="H9" s="1481"/>
      <c r="I9" s="1483"/>
    </row>
    <row r="10" spans="1:15" s="1034" customFormat="1" ht="30.75" hidden="1" customHeight="1">
      <c r="A10" s="1036"/>
      <c r="B10" s="1046" t="s">
        <v>1404</v>
      </c>
      <c r="C10" s="1046"/>
      <c r="D10" s="1035" t="s">
        <v>1403</v>
      </c>
      <c r="E10" s="1035" t="s">
        <v>1161</v>
      </c>
      <c r="F10" s="1035" t="s">
        <v>1402</v>
      </c>
      <c r="G10" s="1035" t="s">
        <v>1401</v>
      </c>
      <c r="H10" s="1035" t="s">
        <v>1400</v>
      </c>
      <c r="I10" s="1035" t="s">
        <v>1399</v>
      </c>
    </row>
    <row r="11" spans="1:15" hidden="1">
      <c r="B11" s="1044"/>
      <c r="C11" s="1044" t="s">
        <v>1428</v>
      </c>
      <c r="D11" s="1043"/>
      <c r="E11" s="1043">
        <v>0</v>
      </c>
      <c r="F11" s="1048">
        <v>0.25</v>
      </c>
      <c r="G11" s="1041">
        <v>5000000</v>
      </c>
      <c r="H11" s="1040">
        <f>0.05+1.47</f>
        <v>1.52</v>
      </c>
      <c r="I11" s="1027">
        <f t="shared" ref="I11:I23" si="0">+E11*F11*G11*H11</f>
        <v>0</v>
      </c>
      <c r="L11" s="1060"/>
      <c r="M11" s="1059"/>
      <c r="N11" s="919"/>
    </row>
    <row r="12" spans="1:15" hidden="1">
      <c r="B12" s="1044"/>
      <c r="C12" s="1044" t="s">
        <v>1427</v>
      </c>
      <c r="D12" s="1043"/>
      <c r="E12" s="1043">
        <v>0</v>
      </c>
      <c r="F12" s="1048">
        <v>1</v>
      </c>
      <c r="G12" s="1041">
        <v>2500000</v>
      </c>
      <c r="H12" s="1040">
        <v>1.47</v>
      </c>
      <c r="I12" s="1027">
        <f t="shared" si="0"/>
        <v>0</v>
      </c>
      <c r="L12" s="1058"/>
      <c r="N12" s="1058"/>
      <c r="O12" s="1057"/>
    </row>
    <row r="13" spans="1:15" hidden="1">
      <c r="B13" s="1044"/>
      <c r="C13" s="1044" t="s">
        <v>1426</v>
      </c>
      <c r="D13" s="1043"/>
      <c r="E13" s="1043">
        <v>0</v>
      </c>
      <c r="F13" s="1048">
        <v>0.5</v>
      </c>
      <c r="G13" s="1041">
        <v>6214000</v>
      </c>
      <c r="H13" s="1040">
        <f t="shared" ref="H13:H23" si="1">1.47</f>
        <v>1.47</v>
      </c>
      <c r="I13" s="1027">
        <f t="shared" si="0"/>
        <v>0</v>
      </c>
      <c r="N13" s="1058"/>
      <c r="O13" s="1057"/>
    </row>
    <row r="14" spans="1:15" hidden="1">
      <c r="B14" s="1044"/>
      <c r="C14" s="1044" t="s">
        <v>1425</v>
      </c>
      <c r="D14" s="1043"/>
      <c r="E14" s="1043">
        <v>0</v>
      </c>
      <c r="F14" s="1048">
        <v>1</v>
      </c>
      <c r="G14" s="1041">
        <v>2500000</v>
      </c>
      <c r="H14" s="1040">
        <f t="shared" si="1"/>
        <v>1.47</v>
      </c>
      <c r="I14" s="1027">
        <f t="shared" si="0"/>
        <v>0</v>
      </c>
      <c r="N14" s="1058"/>
      <c r="O14" s="1057"/>
    </row>
    <row r="15" spans="1:15" hidden="1">
      <c r="B15" s="1044"/>
      <c r="C15" s="1044" t="s">
        <v>1424</v>
      </c>
      <c r="D15" s="1043"/>
      <c r="E15" s="1043">
        <v>0</v>
      </c>
      <c r="F15" s="1048">
        <v>0.25</v>
      </c>
      <c r="G15" s="1041">
        <v>5914000</v>
      </c>
      <c r="H15" s="1040">
        <f t="shared" si="1"/>
        <v>1.47</v>
      </c>
      <c r="I15" s="1027">
        <f t="shared" si="0"/>
        <v>0</v>
      </c>
      <c r="N15" s="1056"/>
    </row>
    <row r="16" spans="1:15" hidden="1">
      <c r="B16" s="1044"/>
      <c r="C16" s="1044" t="s">
        <v>1423</v>
      </c>
      <c r="D16" s="1043"/>
      <c r="E16" s="1043">
        <v>0</v>
      </c>
      <c r="F16" s="1048">
        <v>0.25</v>
      </c>
      <c r="G16" s="1041">
        <v>5914000</v>
      </c>
      <c r="H16" s="1040">
        <f t="shared" si="1"/>
        <v>1.47</v>
      </c>
      <c r="I16" s="1027">
        <f t="shared" si="0"/>
        <v>0</v>
      </c>
    </row>
    <row r="17" spans="1:9" hidden="1">
      <c r="B17" s="1044"/>
      <c r="C17" s="1044" t="s">
        <v>1422</v>
      </c>
      <c r="D17" s="1043"/>
      <c r="E17" s="1043">
        <v>0</v>
      </c>
      <c r="F17" s="1048">
        <v>0.25</v>
      </c>
      <c r="G17" s="1041">
        <v>5914000</v>
      </c>
      <c r="H17" s="1040">
        <f t="shared" si="1"/>
        <v>1.47</v>
      </c>
      <c r="I17" s="1027">
        <f t="shared" si="0"/>
        <v>0</v>
      </c>
    </row>
    <row r="18" spans="1:9" hidden="1">
      <c r="B18" s="1044"/>
      <c r="C18" s="1044" t="s">
        <v>1421</v>
      </c>
      <c r="D18" s="1043"/>
      <c r="E18" s="1043">
        <v>0</v>
      </c>
      <c r="F18" s="1048">
        <v>1</v>
      </c>
      <c r="G18" s="1041">
        <v>3300000</v>
      </c>
      <c r="H18" s="1040">
        <f t="shared" si="1"/>
        <v>1.47</v>
      </c>
      <c r="I18" s="1027">
        <f t="shared" si="0"/>
        <v>0</v>
      </c>
    </row>
    <row r="19" spans="1:9" hidden="1">
      <c r="B19" s="1044"/>
      <c r="C19" s="1044" t="s">
        <v>1420</v>
      </c>
      <c r="D19" s="1043"/>
      <c r="E19" s="1043">
        <v>0</v>
      </c>
      <c r="F19" s="1048">
        <v>0.5</v>
      </c>
      <c r="G19" s="1041">
        <v>5914000</v>
      </c>
      <c r="H19" s="1040">
        <f t="shared" si="1"/>
        <v>1.47</v>
      </c>
      <c r="I19" s="1027">
        <f t="shared" si="0"/>
        <v>0</v>
      </c>
    </row>
    <row r="20" spans="1:9" hidden="1">
      <c r="B20" s="1044"/>
      <c r="C20" s="1044" t="s">
        <v>1419</v>
      </c>
      <c r="D20" s="1043"/>
      <c r="E20" s="1043">
        <v>0</v>
      </c>
      <c r="F20" s="1048">
        <v>0.5</v>
      </c>
      <c r="G20" s="1041">
        <v>5914000</v>
      </c>
      <c r="H20" s="1040">
        <f t="shared" si="1"/>
        <v>1.47</v>
      </c>
      <c r="I20" s="1027">
        <f t="shared" si="0"/>
        <v>0</v>
      </c>
    </row>
    <row r="21" spans="1:9" hidden="1">
      <c r="B21" s="1044"/>
      <c r="C21" s="1044" t="s">
        <v>1418</v>
      </c>
      <c r="D21" s="1043"/>
      <c r="E21" s="1043">
        <v>0</v>
      </c>
      <c r="F21" s="1048">
        <v>0.25</v>
      </c>
      <c r="G21" s="1041">
        <v>5914000</v>
      </c>
      <c r="H21" s="1040">
        <f t="shared" si="1"/>
        <v>1.47</v>
      </c>
      <c r="I21" s="1027">
        <f t="shared" si="0"/>
        <v>0</v>
      </c>
    </row>
    <row r="22" spans="1:9" hidden="1">
      <c r="B22" s="1044"/>
      <c r="C22" s="1044" t="s">
        <v>1417</v>
      </c>
      <c r="D22" s="1043"/>
      <c r="E22" s="1043">
        <v>0</v>
      </c>
      <c r="F22" s="1048">
        <v>0.5</v>
      </c>
      <c r="G22" s="1041">
        <v>5914000</v>
      </c>
      <c r="H22" s="1040">
        <f t="shared" si="1"/>
        <v>1.47</v>
      </c>
      <c r="I22" s="1027">
        <f t="shared" si="0"/>
        <v>0</v>
      </c>
    </row>
    <row r="23" spans="1:9" hidden="1">
      <c r="B23" s="1044"/>
      <c r="C23" s="1044" t="s">
        <v>1416</v>
      </c>
      <c r="D23" s="1043"/>
      <c r="E23" s="1043">
        <v>0</v>
      </c>
      <c r="F23" s="1048">
        <v>1</v>
      </c>
      <c r="G23" s="1041">
        <v>3300000</v>
      </c>
      <c r="H23" s="1040">
        <f t="shared" si="1"/>
        <v>1.47</v>
      </c>
      <c r="I23" s="1027">
        <f t="shared" si="0"/>
        <v>0</v>
      </c>
    </row>
    <row r="24" spans="1:9" hidden="1">
      <c r="B24" s="1055"/>
      <c r="C24" s="1054"/>
      <c r="D24" s="1053"/>
      <c r="E24" s="1053"/>
      <c r="F24" s="1052"/>
      <c r="G24" s="1041"/>
      <c r="H24" s="1051"/>
      <c r="I24" s="1050"/>
    </row>
    <row r="25" spans="1:9" s="1034" customFormat="1" ht="22.5" customHeight="1">
      <c r="A25" s="1036"/>
      <c r="B25" s="1480" t="s">
        <v>1415</v>
      </c>
      <c r="C25" s="1481"/>
      <c r="D25" s="1481"/>
      <c r="E25" s="1481"/>
      <c r="F25" s="1481"/>
      <c r="G25" s="1481"/>
      <c r="H25" s="1481"/>
      <c r="I25" s="1483"/>
    </row>
    <row r="26" spans="1:9" s="1034" customFormat="1" ht="30.75" customHeight="1">
      <c r="A26" s="1036"/>
      <c r="B26" s="1046" t="s">
        <v>1404</v>
      </c>
      <c r="C26" s="1046"/>
      <c r="D26" s="1035" t="s">
        <v>1403</v>
      </c>
      <c r="E26" s="1035" t="s">
        <v>1161</v>
      </c>
      <c r="F26" s="1035" t="s">
        <v>1402</v>
      </c>
      <c r="G26" s="1035" t="s">
        <v>1401</v>
      </c>
      <c r="H26" s="1035" t="s">
        <v>1400</v>
      </c>
      <c r="I26" s="1035" t="s">
        <v>1399</v>
      </c>
    </row>
    <row r="27" spans="1:9" s="1034" customFormat="1" hidden="1">
      <c r="A27" s="1036"/>
      <c r="B27" s="1049"/>
      <c r="C27" s="1044" t="s">
        <v>1414</v>
      </c>
      <c r="D27" s="1043"/>
      <c r="E27" s="1043">
        <v>0</v>
      </c>
      <c r="F27" s="1048">
        <v>1</v>
      </c>
      <c r="G27" s="1041">
        <v>2500000</v>
      </c>
      <c r="H27" s="1040">
        <v>1.82</v>
      </c>
      <c r="I27" s="1027">
        <f t="shared" ref="I27:I35" si="2">+E27*F27*G27*H27</f>
        <v>0</v>
      </c>
    </row>
    <row r="28" spans="1:9" s="1034" customFormat="1" hidden="1">
      <c r="A28" s="1036"/>
      <c r="B28" s="1049"/>
      <c r="C28" s="1044" t="s">
        <v>1413</v>
      </c>
      <c r="D28" s="1043"/>
      <c r="E28" s="1043">
        <v>0</v>
      </c>
      <c r="F28" s="1048">
        <v>1</v>
      </c>
      <c r="G28" s="1041">
        <v>1848000</v>
      </c>
      <c r="H28" s="1040">
        <f t="shared" ref="H28:H35" si="3">+H27</f>
        <v>1.82</v>
      </c>
      <c r="I28" s="1027">
        <f t="shared" si="2"/>
        <v>0</v>
      </c>
    </row>
    <row r="29" spans="1:9" hidden="1">
      <c r="B29" s="1044"/>
      <c r="C29" s="1044" t="s">
        <v>1412</v>
      </c>
      <c r="D29" s="1043"/>
      <c r="E29" s="1043">
        <v>0</v>
      </c>
      <c r="F29" s="1048">
        <v>0.5</v>
      </c>
      <c r="G29" s="1041">
        <v>1500000</v>
      </c>
      <c r="H29" s="1040">
        <f t="shared" si="3"/>
        <v>1.82</v>
      </c>
      <c r="I29" s="1027">
        <f t="shared" si="2"/>
        <v>0</v>
      </c>
    </row>
    <row r="30" spans="1:9" hidden="1">
      <c r="B30" s="1044"/>
      <c r="C30" s="1044" t="s">
        <v>1411</v>
      </c>
      <c r="D30" s="1043"/>
      <c r="E30" s="1043">
        <v>0</v>
      </c>
      <c r="F30" s="1048">
        <v>0.5</v>
      </c>
      <c r="G30" s="1041">
        <v>900000</v>
      </c>
      <c r="H30" s="1040">
        <f t="shared" si="3"/>
        <v>1.82</v>
      </c>
      <c r="I30" s="1027">
        <f t="shared" si="2"/>
        <v>0</v>
      </c>
    </row>
    <row r="31" spans="1:9" hidden="1">
      <c r="B31" s="1044"/>
      <c r="C31" s="1044" t="s">
        <v>1410</v>
      </c>
      <c r="D31" s="1043"/>
      <c r="E31" s="1043">
        <v>0</v>
      </c>
      <c r="F31" s="1048">
        <v>0.5</v>
      </c>
      <c r="G31" s="1041">
        <v>700000</v>
      </c>
      <c r="H31" s="1040">
        <f t="shared" si="3"/>
        <v>1.82</v>
      </c>
      <c r="I31" s="1027">
        <f t="shared" si="2"/>
        <v>0</v>
      </c>
    </row>
    <row r="32" spans="1:9" hidden="1">
      <c r="B32" s="1044"/>
      <c r="C32" s="1044" t="s">
        <v>1409</v>
      </c>
      <c r="D32" s="1043"/>
      <c r="E32" s="1043">
        <v>0</v>
      </c>
      <c r="F32" s="1048">
        <v>1</v>
      </c>
      <c r="G32" s="1041">
        <v>2000000</v>
      </c>
      <c r="H32" s="1040">
        <f t="shared" si="3"/>
        <v>1.82</v>
      </c>
      <c r="I32" s="1027">
        <f t="shared" si="2"/>
        <v>0</v>
      </c>
    </row>
    <row r="33" spans="1:9" hidden="1">
      <c r="B33" s="1044"/>
      <c r="C33" s="1044" t="s">
        <v>1408</v>
      </c>
      <c r="D33" s="1043"/>
      <c r="E33" s="1043">
        <v>0</v>
      </c>
      <c r="F33" s="1048">
        <v>1</v>
      </c>
      <c r="G33" s="1041">
        <v>1500000</v>
      </c>
      <c r="H33" s="1040">
        <f t="shared" si="3"/>
        <v>1.82</v>
      </c>
      <c r="I33" s="1027">
        <f t="shared" si="2"/>
        <v>0</v>
      </c>
    </row>
    <row r="34" spans="1:9">
      <c r="B34" s="1044"/>
      <c r="C34" s="1044" t="s">
        <v>1407</v>
      </c>
      <c r="D34" s="1043"/>
      <c r="E34" s="1043">
        <v>1</v>
      </c>
      <c r="F34" s="1048">
        <v>1</v>
      </c>
      <c r="G34" s="1041">
        <v>650000</v>
      </c>
      <c r="H34" s="1040">
        <f t="shared" si="3"/>
        <v>1.82</v>
      </c>
      <c r="I34" s="1047">
        <f t="shared" si="2"/>
        <v>1183000</v>
      </c>
    </row>
    <row r="35" spans="1:9">
      <c r="B35" s="1044"/>
      <c r="C35" s="1044" t="s">
        <v>1406</v>
      </c>
      <c r="D35" s="1043"/>
      <c r="E35" s="1043">
        <v>1</v>
      </c>
      <c r="F35" s="1048">
        <v>1</v>
      </c>
      <c r="G35" s="1041">
        <v>750000</v>
      </c>
      <c r="H35" s="1040">
        <f t="shared" si="3"/>
        <v>1.82</v>
      </c>
      <c r="I35" s="1047">
        <f t="shared" si="2"/>
        <v>1365000</v>
      </c>
    </row>
    <row r="36" spans="1:9" s="1034" customFormat="1" ht="21.75" customHeight="1">
      <c r="A36" s="1036"/>
      <c r="B36" s="1480" t="s">
        <v>1405</v>
      </c>
      <c r="C36" s="1481"/>
      <c r="D36" s="1481"/>
      <c r="E36" s="1481"/>
      <c r="F36" s="1481"/>
      <c r="G36" s="1481"/>
      <c r="H36" s="1481"/>
      <c r="I36" s="1483"/>
    </row>
    <row r="37" spans="1:9" s="1034" customFormat="1" ht="31.5">
      <c r="A37" s="1036"/>
      <c r="B37" s="1046" t="s">
        <v>1404</v>
      </c>
      <c r="C37" s="1046"/>
      <c r="D37" s="1035" t="s">
        <v>1403</v>
      </c>
      <c r="E37" s="1035" t="s">
        <v>1161</v>
      </c>
      <c r="F37" s="1035" t="s">
        <v>1402</v>
      </c>
      <c r="G37" s="1035" t="s">
        <v>1401</v>
      </c>
      <c r="H37" s="1035" t="s">
        <v>1400</v>
      </c>
      <c r="I37" s="1035" t="s">
        <v>1399</v>
      </c>
    </row>
    <row r="38" spans="1:9">
      <c r="B38" s="1044"/>
      <c r="C38" s="1044" t="s">
        <v>1398</v>
      </c>
      <c r="D38" s="1043"/>
      <c r="E38" s="1043">
        <v>1</v>
      </c>
      <c r="F38" s="1042">
        <v>1</v>
      </c>
      <c r="G38" s="1041">
        <f>ROUND(6237308*2/3,2)</f>
        <v>4158205.33</v>
      </c>
      <c r="H38" s="1040">
        <v>1</v>
      </c>
      <c r="I38" s="1027">
        <f t="shared" ref="I38:I44" si="4">+E38*F38*G38*H38</f>
        <v>4158205.33</v>
      </c>
    </row>
    <row r="39" spans="1:9" hidden="1">
      <c r="B39" s="1044"/>
      <c r="C39" s="1044" t="s">
        <v>1397</v>
      </c>
      <c r="D39" s="1043"/>
      <c r="E39" s="1043">
        <v>0</v>
      </c>
      <c r="F39" s="1042">
        <v>1</v>
      </c>
      <c r="G39" s="1041">
        <v>1000000</v>
      </c>
      <c r="H39" s="1040">
        <f t="shared" ref="H39:H44" si="5">+H38</f>
        <v>1</v>
      </c>
      <c r="I39" s="1027">
        <f t="shared" si="4"/>
        <v>0</v>
      </c>
    </row>
    <row r="40" spans="1:9" hidden="1">
      <c r="B40" s="1044"/>
      <c r="C40" s="1044" t="s">
        <v>1396</v>
      </c>
      <c r="D40" s="1043"/>
      <c r="E40" s="1043">
        <v>0</v>
      </c>
      <c r="F40" s="1042">
        <v>1</v>
      </c>
      <c r="G40" s="1041">
        <v>1000000</v>
      </c>
      <c r="H40" s="1040">
        <f t="shared" si="5"/>
        <v>1</v>
      </c>
      <c r="I40" s="1027">
        <f t="shared" si="4"/>
        <v>0</v>
      </c>
    </row>
    <row r="41" spans="1:9" hidden="1">
      <c r="B41" s="1044"/>
      <c r="C41" s="1045" t="s">
        <v>1395</v>
      </c>
      <c r="D41" s="1043"/>
      <c r="E41" s="1043">
        <v>0</v>
      </c>
      <c r="F41" s="1042">
        <v>1</v>
      </c>
      <c r="G41" s="1041">
        <v>4000000</v>
      </c>
      <c r="H41" s="1040">
        <f t="shared" si="5"/>
        <v>1</v>
      </c>
      <c r="I41" s="1027">
        <f t="shared" si="4"/>
        <v>0</v>
      </c>
    </row>
    <row r="42" spans="1:9" hidden="1">
      <c r="B42" s="1044"/>
      <c r="C42" s="1044" t="s">
        <v>1394</v>
      </c>
      <c r="D42" s="1043"/>
      <c r="E42" s="1043">
        <v>0</v>
      </c>
      <c r="F42" s="1042">
        <v>0.1</v>
      </c>
      <c r="G42" s="1041">
        <v>4000000</v>
      </c>
      <c r="H42" s="1040">
        <f t="shared" si="5"/>
        <v>1</v>
      </c>
      <c r="I42" s="1027">
        <f t="shared" si="4"/>
        <v>0</v>
      </c>
    </row>
    <row r="43" spans="1:9" hidden="1">
      <c r="B43" s="1044"/>
      <c r="C43" s="1044" t="s">
        <v>1393</v>
      </c>
      <c r="D43" s="1043"/>
      <c r="E43" s="1043">
        <v>0</v>
      </c>
      <c r="F43" s="1042">
        <v>1</v>
      </c>
      <c r="G43" s="1041">
        <v>1000000</v>
      </c>
      <c r="H43" s="1040">
        <f t="shared" si="5"/>
        <v>1</v>
      </c>
      <c r="I43" s="1027">
        <f t="shared" si="4"/>
        <v>0</v>
      </c>
    </row>
    <row r="44" spans="1:9" hidden="1">
      <c r="B44" s="1044"/>
      <c r="C44" s="1044" t="s">
        <v>1392</v>
      </c>
      <c r="D44" s="1043"/>
      <c r="E44" s="1043">
        <v>0</v>
      </c>
      <c r="F44" s="1042">
        <v>1</v>
      </c>
      <c r="G44" s="1041">
        <v>1200000</v>
      </c>
      <c r="H44" s="1040">
        <f t="shared" si="5"/>
        <v>1</v>
      </c>
      <c r="I44" s="1027">
        <f t="shared" si="4"/>
        <v>0</v>
      </c>
    </row>
    <row r="45" spans="1:9" ht="27.75" customHeight="1">
      <c r="B45" s="1019" t="s">
        <v>1391</v>
      </c>
      <c r="C45" s="1018"/>
      <c r="D45" s="985"/>
      <c r="E45" s="985"/>
      <c r="F45" s="985"/>
      <c r="G45" s="1017"/>
      <c r="H45" s="1016"/>
      <c r="I45" s="1015">
        <f>SUM(I11:I23,I27:I35,I38:I44)</f>
        <v>6706205.3300000001</v>
      </c>
    </row>
    <row r="46" spans="1:9" s="1020" customFormat="1">
      <c r="A46" s="1026"/>
      <c r="B46" s="1039"/>
      <c r="C46" s="1038"/>
      <c r="D46" s="1038"/>
      <c r="E46" s="1038"/>
      <c r="F46" s="1038"/>
      <c r="G46" s="1038"/>
      <c r="H46" s="1038"/>
      <c r="I46" s="1037"/>
    </row>
    <row r="47" spans="1:9">
      <c r="B47" s="987" t="s">
        <v>1390</v>
      </c>
      <c r="C47" s="986"/>
      <c r="D47" s="985"/>
      <c r="E47" s="985"/>
      <c r="F47" s="985"/>
      <c r="G47" s="985"/>
      <c r="H47" s="985"/>
      <c r="I47" s="984"/>
    </row>
    <row r="48" spans="1:9" s="1034" customFormat="1">
      <c r="A48" s="1036"/>
      <c r="B48" s="1472" t="s">
        <v>1361</v>
      </c>
      <c r="C48" s="1473"/>
      <c r="D48" s="1473"/>
      <c r="E48" s="1474"/>
      <c r="F48" s="1035" t="s">
        <v>1161</v>
      </c>
      <c r="G48" s="1035" t="s">
        <v>1389</v>
      </c>
      <c r="H48" s="1035" t="s">
        <v>1388</v>
      </c>
      <c r="I48" s="1035" t="s">
        <v>1387</v>
      </c>
    </row>
    <row r="49" spans="1:12" s="1020" customFormat="1" hidden="1">
      <c r="A49" s="1026"/>
      <c r="B49" s="1484" t="s">
        <v>1386</v>
      </c>
      <c r="C49" s="1485"/>
      <c r="D49" s="1485"/>
      <c r="E49" s="1025"/>
      <c r="F49" s="1024">
        <v>0</v>
      </c>
      <c r="G49" s="1023" t="s">
        <v>546</v>
      </c>
      <c r="H49" s="1022">
        <v>2500000</v>
      </c>
      <c r="I49" s="1021">
        <f t="shared" ref="I49:I63" si="6">+F49*H49</f>
        <v>0</v>
      </c>
    </row>
    <row r="50" spans="1:12" s="1020" customFormat="1" hidden="1">
      <c r="A50" s="1026"/>
      <c r="B50" s="1484" t="s">
        <v>1385</v>
      </c>
      <c r="C50" s="1486"/>
      <c r="D50" s="1486"/>
      <c r="E50" s="1487"/>
      <c r="F50" s="1024">
        <v>0</v>
      </c>
      <c r="G50" s="1023" t="s">
        <v>546</v>
      </c>
      <c r="H50" s="1022">
        <v>1400000</v>
      </c>
      <c r="I50" s="1021">
        <f t="shared" si="6"/>
        <v>0</v>
      </c>
    </row>
    <row r="51" spans="1:12" s="1020" customFormat="1" hidden="1">
      <c r="A51" s="1026"/>
      <c r="B51" s="1484" t="s">
        <v>1384</v>
      </c>
      <c r="C51" s="1485"/>
      <c r="D51" s="1485"/>
      <c r="E51" s="1025"/>
      <c r="F51" s="1024">
        <v>0</v>
      </c>
      <c r="G51" s="1023" t="s">
        <v>546</v>
      </c>
      <c r="H51" s="1022">
        <v>8125000</v>
      </c>
      <c r="I51" s="1021">
        <f t="shared" si="6"/>
        <v>0</v>
      </c>
      <c r="K51" s="1033">
        <f>75000000/24</f>
        <v>3125000</v>
      </c>
    </row>
    <row r="52" spans="1:12" s="1020" customFormat="1" hidden="1">
      <c r="A52" s="1026"/>
      <c r="B52" s="1484" t="s">
        <v>1383</v>
      </c>
      <c r="C52" s="1485"/>
      <c r="D52" s="1485"/>
      <c r="E52" s="1025"/>
      <c r="F52" s="1024">
        <v>0</v>
      </c>
      <c r="G52" s="1023" t="s">
        <v>546</v>
      </c>
      <c r="H52" s="1022">
        <v>500000</v>
      </c>
      <c r="I52" s="1021">
        <f t="shared" si="6"/>
        <v>0</v>
      </c>
      <c r="K52" s="1033">
        <f>40*3000000/24</f>
        <v>5000000</v>
      </c>
    </row>
    <row r="53" spans="1:12" s="1020" customFormat="1" hidden="1">
      <c r="A53" s="1026"/>
      <c r="B53" s="1484" t="s">
        <v>1382</v>
      </c>
      <c r="C53" s="1485"/>
      <c r="D53" s="1485"/>
      <c r="E53" s="1025"/>
      <c r="F53" s="1024">
        <v>0</v>
      </c>
      <c r="G53" s="1023" t="s">
        <v>546</v>
      </c>
      <c r="H53" s="1022">
        <v>3000000</v>
      </c>
      <c r="I53" s="1021">
        <f t="shared" si="6"/>
        <v>0</v>
      </c>
    </row>
    <row r="54" spans="1:12" s="1020" customFormat="1" hidden="1">
      <c r="A54" s="1026"/>
      <c r="B54" s="1484" t="s">
        <v>1381</v>
      </c>
      <c r="C54" s="1485"/>
      <c r="D54" s="1485"/>
      <c r="E54" s="1025"/>
      <c r="F54" s="1024">
        <v>0</v>
      </c>
      <c r="G54" s="1023" t="s">
        <v>546</v>
      </c>
      <c r="H54" s="1022">
        <v>9000000</v>
      </c>
      <c r="I54" s="1021">
        <f t="shared" si="6"/>
        <v>0</v>
      </c>
      <c r="K54" s="1033">
        <f>300000*45</f>
        <v>13500000</v>
      </c>
    </row>
    <row r="55" spans="1:12" s="1020" customFormat="1" hidden="1">
      <c r="A55" s="1026"/>
      <c r="B55" s="1484" t="s">
        <v>1380</v>
      </c>
      <c r="C55" s="1485"/>
      <c r="D55" s="1485"/>
      <c r="E55" s="1025"/>
      <c r="F55" s="1024">
        <v>0</v>
      </c>
      <c r="G55" s="1023" t="s">
        <v>546</v>
      </c>
      <c r="H55" s="1022">
        <v>500000</v>
      </c>
      <c r="I55" s="1021">
        <f t="shared" si="6"/>
        <v>0</v>
      </c>
    </row>
    <row r="56" spans="1:12" s="1020" customFormat="1">
      <c r="A56" s="1026"/>
      <c r="B56" s="1484" t="s">
        <v>1379</v>
      </c>
      <c r="C56" s="1485"/>
      <c r="D56" s="1485"/>
      <c r="E56" s="1025"/>
      <c r="F56" s="1024">
        <v>1</v>
      </c>
      <c r="G56" s="1023" t="s">
        <v>546</v>
      </c>
      <c r="H56" s="1022">
        <v>2310000</v>
      </c>
      <c r="I56" s="1021">
        <f t="shared" si="6"/>
        <v>2310000</v>
      </c>
    </row>
    <row r="57" spans="1:12" s="1020" customFormat="1" hidden="1">
      <c r="A57" s="1026"/>
      <c r="B57" s="1484" t="s">
        <v>1378</v>
      </c>
      <c r="C57" s="1485"/>
      <c r="D57" s="1485"/>
      <c r="E57" s="1025"/>
      <c r="F57" s="1024">
        <v>0</v>
      </c>
      <c r="G57" s="1023" t="s">
        <v>1372</v>
      </c>
      <c r="H57" s="1022">
        <v>35000</v>
      </c>
      <c r="I57" s="1021">
        <f t="shared" si="6"/>
        <v>0</v>
      </c>
      <c r="K57" s="1020">
        <f>500/24</f>
        <v>20.833333333333332</v>
      </c>
    </row>
    <row r="58" spans="1:12" s="1020" customFormat="1" hidden="1">
      <c r="A58" s="1026"/>
      <c r="B58" s="1484" t="s">
        <v>1377</v>
      </c>
      <c r="C58" s="1485"/>
      <c r="D58" s="1485"/>
      <c r="E58" s="1025"/>
      <c r="F58" s="1024">
        <v>0</v>
      </c>
      <c r="G58" s="1023" t="s">
        <v>1372</v>
      </c>
      <c r="H58" s="1022">
        <v>1500000</v>
      </c>
      <c r="I58" s="1021">
        <f t="shared" si="6"/>
        <v>0</v>
      </c>
      <c r="K58" s="1032">
        <f>1500000/7500000</f>
        <v>0.2</v>
      </c>
      <c r="L58" s="1020" t="s">
        <v>1376</v>
      </c>
    </row>
    <row r="59" spans="1:12" s="1020" customFormat="1" hidden="1">
      <c r="A59" s="1026"/>
      <c r="B59" s="1484" t="s">
        <v>1375</v>
      </c>
      <c r="C59" s="1485"/>
      <c r="D59" s="1485"/>
      <c r="E59" s="1025"/>
      <c r="F59" s="1024">
        <v>0</v>
      </c>
      <c r="G59" s="1023" t="s">
        <v>546</v>
      </c>
      <c r="H59" s="1022">
        <v>3200000</v>
      </c>
      <c r="I59" s="1021">
        <f t="shared" si="6"/>
        <v>0</v>
      </c>
      <c r="K59" s="1020" t="e">
        <f>+#REF!*H58</f>
        <v>#REF!</v>
      </c>
    </row>
    <row r="60" spans="1:12" s="1020" customFormat="1">
      <c r="A60" s="1026"/>
      <c r="B60" s="1484" t="s">
        <v>1374</v>
      </c>
      <c r="C60" s="1485"/>
      <c r="D60" s="1485"/>
      <c r="E60" s="1025"/>
      <c r="F60" s="1024">
        <v>1</v>
      </c>
      <c r="G60" s="1023" t="s">
        <v>546</v>
      </c>
      <c r="H60" s="1022">
        <v>200000</v>
      </c>
      <c r="I60" s="1021">
        <f t="shared" si="6"/>
        <v>200000</v>
      </c>
    </row>
    <row r="61" spans="1:12">
      <c r="B61" s="1490" t="s">
        <v>1373</v>
      </c>
      <c r="C61" s="1491"/>
      <c r="D61" s="1491"/>
      <c r="E61" s="1031"/>
      <c r="F61" s="1030">
        <v>2</v>
      </c>
      <c r="G61" s="1029" t="s">
        <v>1372</v>
      </c>
      <c r="H61" s="1028">
        <v>500000</v>
      </c>
      <c r="I61" s="1027">
        <f t="shared" si="6"/>
        <v>1000000</v>
      </c>
    </row>
    <row r="62" spans="1:12" s="1020" customFormat="1" hidden="1">
      <c r="A62" s="1026"/>
      <c r="B62" s="1484" t="s">
        <v>1371</v>
      </c>
      <c r="C62" s="1485"/>
      <c r="D62" s="1485"/>
      <c r="E62" s="1025"/>
      <c r="F62" s="1024">
        <v>0</v>
      </c>
      <c r="G62" s="1023" t="s">
        <v>546</v>
      </c>
      <c r="H62" s="1022">
        <v>4500000</v>
      </c>
      <c r="I62" s="1021">
        <f t="shared" si="6"/>
        <v>0</v>
      </c>
    </row>
    <row r="63" spans="1:12" s="1020" customFormat="1" hidden="1">
      <c r="A63" s="1026"/>
      <c r="B63" s="1484" t="s">
        <v>1370</v>
      </c>
      <c r="C63" s="1485"/>
      <c r="D63" s="1485"/>
      <c r="E63" s="1025"/>
      <c r="F63" s="1024">
        <v>0</v>
      </c>
      <c r="G63" s="1023" t="s">
        <v>546</v>
      </c>
      <c r="H63" s="1022">
        <v>3500000</v>
      </c>
      <c r="I63" s="1021">
        <f t="shared" si="6"/>
        <v>0</v>
      </c>
    </row>
    <row r="64" spans="1:12" ht="27.75" customHeight="1">
      <c r="B64" s="1019" t="s">
        <v>1369</v>
      </c>
      <c r="C64" s="1018"/>
      <c r="D64" s="985"/>
      <c r="E64" s="985"/>
      <c r="F64" s="985"/>
      <c r="G64" s="1017"/>
      <c r="H64" s="1016"/>
      <c r="I64" s="1015">
        <f>SUM(I49:I63)</f>
        <v>3510000</v>
      </c>
    </row>
    <row r="65" spans="1:13">
      <c r="B65" s="933"/>
      <c r="C65" s="932"/>
      <c r="D65" s="932"/>
      <c r="E65" s="932"/>
      <c r="F65" s="932"/>
      <c r="G65" s="932"/>
      <c r="H65" s="932"/>
      <c r="I65" s="1000"/>
    </row>
    <row r="66" spans="1:13" ht="32.25" customHeight="1">
      <c r="B66" s="1014" t="s">
        <v>1368</v>
      </c>
      <c r="C66" s="1006"/>
      <c r="D66" s="990"/>
      <c r="E66" s="990"/>
      <c r="F66" s="990"/>
      <c r="G66" s="989"/>
      <c r="H66" s="989"/>
      <c r="I66" s="1005">
        <f>ROUNDUP(I45+I64,0)</f>
        <v>10216206</v>
      </c>
    </row>
    <row r="67" spans="1:13">
      <c r="B67" s="947"/>
      <c r="C67" s="946"/>
      <c r="D67" s="1002"/>
      <c r="E67" s="1002"/>
      <c r="F67" s="1002"/>
      <c r="G67" s="1001"/>
      <c r="H67" s="1001"/>
      <c r="I67" s="1000"/>
    </row>
    <row r="68" spans="1:13" ht="28.5" customHeight="1">
      <c r="B68" s="1014" t="s">
        <v>1367</v>
      </c>
      <c r="C68" s="1006"/>
      <c r="D68" s="990"/>
      <c r="E68" s="990"/>
      <c r="F68" s="990"/>
      <c r="G68" s="989"/>
      <c r="H68" s="989"/>
      <c r="I68" s="1013">
        <v>6</v>
      </c>
    </row>
    <row r="69" spans="1:13">
      <c r="B69" s="947"/>
      <c r="C69" s="946"/>
      <c r="D69" s="1002"/>
      <c r="E69" s="1002"/>
      <c r="F69" s="1002"/>
      <c r="G69" s="1001"/>
      <c r="H69" s="1001"/>
      <c r="I69" s="1000"/>
    </row>
    <row r="70" spans="1:13" ht="32.25" customHeight="1">
      <c r="B70" s="1012" t="s">
        <v>1366</v>
      </c>
      <c r="C70" s="1011"/>
      <c r="D70" s="1010"/>
      <c r="E70" s="1010"/>
      <c r="F70" s="1010"/>
      <c r="G70" s="1009"/>
      <c r="H70" s="1009"/>
      <c r="I70" s="1008">
        <f>ROUNDUP(I66*I68,0)</f>
        <v>61297236</v>
      </c>
    </row>
    <row r="71" spans="1:13">
      <c r="B71" s="947"/>
      <c r="C71" s="946"/>
      <c r="D71" s="1002"/>
      <c r="E71" s="1002"/>
      <c r="F71" s="1002"/>
      <c r="G71" s="1001"/>
      <c r="H71" s="1001"/>
      <c r="I71" s="1000"/>
    </row>
    <row r="72" spans="1:13" ht="36" customHeight="1">
      <c r="B72" s="1007" t="s">
        <v>1365</v>
      </c>
      <c r="C72" s="1006"/>
      <c r="D72" s="990"/>
      <c r="E72" s="990"/>
      <c r="F72" s="990"/>
      <c r="G72" s="989"/>
      <c r="H72" s="989"/>
      <c r="I72" s="1005">
        <f>Resumen!$D$55</f>
        <v>437884306.9271</v>
      </c>
      <c r="K72" s="1004" t="s">
        <v>1363</v>
      </c>
      <c r="L72" s="1003"/>
      <c r="M72" s="983">
        <f>I72</f>
        <v>437884306.9271</v>
      </c>
    </row>
    <row r="73" spans="1:13">
      <c r="B73" s="947"/>
      <c r="C73" s="946"/>
      <c r="D73" s="1002"/>
      <c r="E73" s="1002"/>
      <c r="F73" s="1002"/>
      <c r="G73" s="1001"/>
      <c r="H73" s="1001"/>
      <c r="I73" s="1000"/>
      <c r="K73" s="999"/>
      <c r="L73" s="998"/>
      <c r="M73" s="997">
        <v>0</v>
      </c>
    </row>
    <row r="74" spans="1:13" s="921" customFormat="1" ht="33" customHeight="1">
      <c r="A74" s="917"/>
      <c r="B74" s="1492" t="s">
        <v>1364</v>
      </c>
      <c r="C74" s="1493"/>
      <c r="D74" s="1493"/>
      <c r="E74" s="1493"/>
      <c r="F74" s="1493"/>
      <c r="G74" s="996"/>
      <c r="H74" s="996"/>
      <c r="I74" s="995">
        <f>+I70/I72</f>
        <v>0.13998500295696806</v>
      </c>
      <c r="K74" s="994" t="s">
        <v>1363</v>
      </c>
      <c r="L74" s="993"/>
      <c r="M74" s="992">
        <f>SUM(M72:M73)</f>
        <v>437884306.9271</v>
      </c>
    </row>
    <row r="75" spans="1:13">
      <c r="B75" s="991"/>
      <c r="C75" s="990"/>
      <c r="D75" s="990"/>
      <c r="E75" s="990"/>
      <c r="F75" s="990"/>
      <c r="G75" s="989"/>
      <c r="H75" s="989"/>
      <c r="I75" s="988"/>
    </row>
    <row r="76" spans="1:13">
      <c r="B76" s="987" t="s">
        <v>1362</v>
      </c>
      <c r="C76" s="986"/>
      <c r="D76" s="985"/>
      <c r="E76" s="985"/>
      <c r="F76" s="985"/>
      <c r="G76" s="985"/>
      <c r="H76" s="985"/>
      <c r="I76" s="984"/>
      <c r="M76" s="983"/>
    </row>
    <row r="77" spans="1:13" s="974" customFormat="1" hidden="1">
      <c r="A77" s="979"/>
      <c r="B77" s="982" t="s">
        <v>1361</v>
      </c>
      <c r="C77" s="981"/>
      <c r="D77" s="981"/>
      <c r="E77" s="981"/>
      <c r="F77" s="980"/>
      <c r="G77" s="1494" t="s">
        <v>1360</v>
      </c>
      <c r="H77" s="1495"/>
      <c r="I77" s="976" t="s">
        <v>1359</v>
      </c>
    </row>
    <row r="78" spans="1:13" s="974" customFormat="1" hidden="1">
      <c r="A78" s="979"/>
      <c r="B78" s="961" t="s">
        <v>1358</v>
      </c>
      <c r="C78" s="978"/>
      <c r="D78" s="978"/>
      <c r="E78" s="978"/>
      <c r="F78" s="977"/>
      <c r="G78" s="1494"/>
      <c r="H78" s="1495"/>
      <c r="I78" s="976"/>
      <c r="M78" s="975"/>
    </row>
    <row r="79" spans="1:13" hidden="1">
      <c r="B79" s="958"/>
      <c r="C79" s="969" t="s">
        <v>1317</v>
      </c>
      <c r="D79" s="957"/>
      <c r="E79" s="957"/>
      <c r="F79" s="959"/>
      <c r="G79" s="1488" t="s">
        <v>1357</v>
      </c>
      <c r="H79" s="1489"/>
      <c r="I79" s="954">
        <v>0</v>
      </c>
      <c r="M79" s="919"/>
    </row>
    <row r="80" spans="1:13" ht="24" hidden="1" customHeight="1">
      <c r="B80" s="958"/>
      <c r="C80" s="1496" t="s">
        <v>1356</v>
      </c>
      <c r="D80" s="1496"/>
      <c r="E80" s="1496"/>
      <c r="F80" s="1497"/>
      <c r="G80" s="1488" t="s">
        <v>1355</v>
      </c>
      <c r="H80" s="1489"/>
      <c r="I80" s="973">
        <v>0</v>
      </c>
      <c r="K80" s="916">
        <v>15</v>
      </c>
      <c r="L80" s="972">
        <f>+K80/40*644350*I68</f>
        <v>1449787.5</v>
      </c>
      <c r="M80" s="971"/>
    </row>
    <row r="81" spans="1:12" hidden="1">
      <c r="B81" s="958"/>
      <c r="C81" s="969" t="s">
        <v>1354</v>
      </c>
      <c r="D81" s="957"/>
      <c r="E81" s="957"/>
      <c r="F81" s="959"/>
      <c r="G81" s="1488" t="s">
        <v>1353</v>
      </c>
      <c r="H81" s="1489"/>
      <c r="I81" s="954">
        <v>0</v>
      </c>
      <c r="K81" s="970"/>
    </row>
    <row r="82" spans="1:12" hidden="1">
      <c r="B82" s="958"/>
      <c r="C82" s="969" t="s">
        <v>1352</v>
      </c>
      <c r="D82" s="957"/>
      <c r="E82" s="957"/>
      <c r="F82" s="959"/>
      <c r="G82" s="1488" t="s">
        <v>1351</v>
      </c>
      <c r="H82" s="1489"/>
      <c r="I82" s="954">
        <v>0</v>
      </c>
      <c r="K82" s="971"/>
      <c r="L82" s="970"/>
    </row>
    <row r="83" spans="1:12" hidden="1">
      <c r="B83" s="958"/>
      <c r="C83" s="969" t="s">
        <v>1350</v>
      </c>
      <c r="D83" s="957"/>
      <c r="E83" s="957"/>
      <c r="F83" s="959"/>
      <c r="G83" s="1488" t="s">
        <v>1349</v>
      </c>
      <c r="H83" s="1489"/>
      <c r="I83" s="954">
        <v>0</v>
      </c>
      <c r="L83" s="968"/>
    </row>
    <row r="84" spans="1:12" hidden="1">
      <c r="B84" s="966"/>
      <c r="C84" s="967" t="s">
        <v>1348</v>
      </c>
      <c r="D84" s="957"/>
      <c r="E84" s="957"/>
      <c r="F84" s="959"/>
      <c r="G84" s="1488" t="s">
        <v>1347</v>
      </c>
      <c r="H84" s="1500"/>
      <c r="I84" s="954">
        <v>0</v>
      </c>
    </row>
    <row r="85" spans="1:12" hidden="1">
      <c r="B85" s="966"/>
      <c r="C85" s="965" t="s">
        <v>1346</v>
      </c>
      <c r="D85" s="964"/>
      <c r="E85" s="964"/>
      <c r="F85" s="963"/>
      <c r="G85" s="1501" t="s">
        <v>1345</v>
      </c>
      <c r="H85" s="1502"/>
      <c r="I85" s="962">
        <v>0</v>
      </c>
      <c r="K85" s="916">
        <f>792/350</f>
        <v>2.2628571428571429</v>
      </c>
    </row>
    <row r="86" spans="1:12" hidden="1">
      <c r="B86" s="961" t="s">
        <v>1344</v>
      </c>
      <c r="C86" s="957"/>
      <c r="D86" s="957"/>
      <c r="E86" s="957"/>
      <c r="F86" s="959"/>
      <c r="G86" s="1488"/>
      <c r="H86" s="1489"/>
      <c r="I86" s="954">
        <v>0</v>
      </c>
    </row>
    <row r="87" spans="1:12" hidden="1">
      <c r="B87" s="958"/>
      <c r="C87" s="957" t="s">
        <v>1343</v>
      </c>
      <c r="D87" s="957"/>
      <c r="E87" s="957"/>
      <c r="F87" s="960"/>
      <c r="G87" s="1488" t="s">
        <v>1342</v>
      </c>
      <c r="H87" s="1489"/>
      <c r="I87" s="954">
        <v>0</v>
      </c>
    </row>
    <row r="88" spans="1:12" hidden="1">
      <c r="B88" s="958"/>
      <c r="C88" s="957" t="s">
        <v>1341</v>
      </c>
      <c r="D88" s="957"/>
      <c r="E88" s="957"/>
      <c r="F88" s="959"/>
      <c r="G88" s="1488" t="s">
        <v>1340</v>
      </c>
      <c r="H88" s="1489"/>
      <c r="I88" s="954">
        <v>0</v>
      </c>
    </row>
    <row r="89" spans="1:12" ht="35.25" hidden="1" customHeight="1">
      <c r="B89" s="958"/>
      <c r="C89" s="957" t="s">
        <v>1339</v>
      </c>
      <c r="D89" s="957"/>
      <c r="E89" s="957"/>
      <c r="F89" s="959"/>
      <c r="G89" s="1488" t="s">
        <v>1338</v>
      </c>
      <c r="H89" s="1489"/>
      <c r="I89" s="954">
        <v>0</v>
      </c>
    </row>
    <row r="90" spans="1:12" hidden="1">
      <c r="B90" s="958"/>
      <c r="C90" s="957" t="s">
        <v>1337</v>
      </c>
      <c r="D90" s="957"/>
      <c r="E90" s="957"/>
      <c r="F90" s="959"/>
      <c r="G90" s="1488" t="s">
        <v>1336</v>
      </c>
      <c r="H90" s="1489"/>
      <c r="I90" s="954">
        <v>0</v>
      </c>
    </row>
    <row r="91" spans="1:12" hidden="1">
      <c r="B91" s="958"/>
      <c r="C91" s="957" t="s">
        <v>1335</v>
      </c>
      <c r="D91" s="956"/>
      <c r="E91" s="956"/>
      <c r="F91" s="955"/>
      <c r="G91" s="1488" t="s">
        <v>1334</v>
      </c>
      <c r="H91" s="1489"/>
      <c r="I91" s="954">
        <v>0</v>
      </c>
    </row>
    <row r="92" spans="1:12" hidden="1">
      <c r="B92" s="958"/>
      <c r="C92" s="957" t="s">
        <v>1333</v>
      </c>
      <c r="D92" s="956"/>
      <c r="E92" s="956"/>
      <c r="F92" s="955"/>
      <c r="G92" s="1488" t="s">
        <v>1332</v>
      </c>
      <c r="H92" s="1489"/>
      <c r="I92" s="954">
        <v>0</v>
      </c>
    </row>
    <row r="93" spans="1:12" s="921" customFormat="1" ht="20.25">
      <c r="A93" s="917"/>
      <c r="B93" s="1498" t="s">
        <v>1331</v>
      </c>
      <c r="C93" s="1499"/>
      <c r="D93" s="1499"/>
      <c r="E93" s="1499"/>
      <c r="F93" s="1499"/>
      <c r="G93" s="953"/>
      <c r="H93" s="953"/>
      <c r="I93" s="952">
        <f>SUM(I79:I92)</f>
        <v>0</v>
      </c>
    </row>
    <row r="94" spans="1:12">
      <c r="B94" s="933"/>
      <c r="C94" s="932"/>
      <c r="D94" s="932"/>
      <c r="E94" s="932"/>
      <c r="F94" s="931"/>
      <c r="G94" s="930"/>
      <c r="H94" s="930"/>
      <c r="I94" s="951"/>
    </row>
    <row r="95" spans="1:12" s="921" customFormat="1" ht="20.25">
      <c r="A95" s="917"/>
      <c r="B95" s="938" t="s">
        <v>1330</v>
      </c>
      <c r="C95" s="950" t="s">
        <v>1329</v>
      </c>
      <c r="D95" s="949"/>
      <c r="E95" s="949"/>
      <c r="F95" s="949"/>
      <c r="G95" s="948"/>
      <c r="H95" s="948"/>
      <c r="I95" s="934">
        <f>+I93+I74</f>
        <v>0.13998500295696806</v>
      </c>
      <c r="K95" s="922">
        <f>+I95*M74</f>
        <v>61297236</v>
      </c>
    </row>
    <row r="96" spans="1:12">
      <c r="B96" s="947"/>
      <c r="C96" s="946"/>
      <c r="D96" s="946"/>
      <c r="E96" s="946"/>
      <c r="F96" s="945"/>
      <c r="G96" s="944"/>
      <c r="H96" s="944"/>
      <c r="I96" s="943"/>
      <c r="K96" s="928"/>
    </row>
    <row r="97" spans="1:11" s="921" customFormat="1" ht="20.25" hidden="1">
      <c r="A97" s="917"/>
      <c r="B97" s="938" t="s">
        <v>1328</v>
      </c>
      <c r="C97" s="937" t="s">
        <v>1327</v>
      </c>
      <c r="D97" s="936"/>
      <c r="E97" s="935"/>
      <c r="F97" s="935"/>
      <c r="G97" s="935"/>
      <c r="H97" s="935"/>
      <c r="I97" s="934">
        <v>0.05</v>
      </c>
      <c r="K97" s="922">
        <f>+I97*M74</f>
        <v>21894215.346355002</v>
      </c>
    </row>
    <row r="98" spans="1:11" s="921" customFormat="1" ht="18" hidden="1" customHeight="1">
      <c r="B98" s="942"/>
      <c r="C98" s="941"/>
      <c r="D98" s="941"/>
      <c r="E98" s="941"/>
      <c r="F98" s="941"/>
      <c r="G98" s="941"/>
      <c r="H98" s="941"/>
      <c r="I98" s="940"/>
      <c r="K98" s="939"/>
    </row>
    <row r="99" spans="1:11" s="921" customFormat="1" ht="20.25" hidden="1">
      <c r="A99" s="917"/>
      <c r="B99" s="938" t="s">
        <v>1326</v>
      </c>
      <c r="C99" s="937" t="s">
        <v>1325</v>
      </c>
      <c r="D99" s="936"/>
      <c r="E99" s="935"/>
      <c r="F99" s="935"/>
      <c r="G99" s="935"/>
      <c r="H99" s="935"/>
      <c r="I99" s="934">
        <v>0.05</v>
      </c>
      <c r="K99" s="922">
        <f>+I99*M74</f>
        <v>21894215.346355002</v>
      </c>
    </row>
    <row r="100" spans="1:11" hidden="1">
      <c r="B100" s="933"/>
      <c r="C100" s="932"/>
      <c r="D100" s="932"/>
      <c r="E100" s="932"/>
      <c r="F100" s="931"/>
      <c r="G100" s="930"/>
      <c r="H100" s="930"/>
      <c r="I100" s="929"/>
      <c r="K100" s="928"/>
    </row>
    <row r="101" spans="1:11" s="921" customFormat="1" ht="20.25" hidden="1">
      <c r="A101" s="917"/>
      <c r="B101" s="927" t="s">
        <v>1324</v>
      </c>
      <c r="C101" s="926"/>
      <c r="D101" s="925"/>
      <c r="E101" s="924"/>
      <c r="F101" s="924"/>
      <c r="G101" s="924"/>
      <c r="H101" s="924"/>
      <c r="I101" s="923">
        <f>(I95+I97+I99)</f>
        <v>0.23998500295696806</v>
      </c>
      <c r="K101" s="922">
        <f>SUM(K95:K99)</f>
        <v>105085666.69271001</v>
      </c>
    </row>
    <row r="102" spans="1:11" hidden="1"/>
    <row r="103" spans="1:11">
      <c r="F103" s="920"/>
      <c r="I103" s="918"/>
      <c r="K103" s="919"/>
    </row>
    <row r="104" spans="1:11">
      <c r="I104" s="918"/>
    </row>
    <row r="106" spans="1:11">
      <c r="I106" s="918"/>
    </row>
  </sheetData>
  <dataConsolidate/>
  <mergeCells count="40">
    <mergeCell ref="G90:H90"/>
    <mergeCell ref="G91:H91"/>
    <mergeCell ref="G92:H92"/>
    <mergeCell ref="B93:F93"/>
    <mergeCell ref="G84:H84"/>
    <mergeCell ref="G85:H85"/>
    <mergeCell ref="G86:H86"/>
    <mergeCell ref="G87:H87"/>
    <mergeCell ref="G88:H88"/>
    <mergeCell ref="G89:H89"/>
    <mergeCell ref="G83:H83"/>
    <mergeCell ref="B61:D61"/>
    <mergeCell ref="B62:D62"/>
    <mergeCell ref="B63:D63"/>
    <mergeCell ref="B74:F74"/>
    <mergeCell ref="G77:H77"/>
    <mergeCell ref="G78:H78"/>
    <mergeCell ref="G79:H79"/>
    <mergeCell ref="C80:F80"/>
    <mergeCell ref="G80:H80"/>
    <mergeCell ref="G81:H81"/>
    <mergeCell ref="G82:H82"/>
    <mergeCell ref="B60:D60"/>
    <mergeCell ref="B49:D49"/>
    <mergeCell ref="B50:E50"/>
    <mergeCell ref="B51:D51"/>
    <mergeCell ref="B52:D52"/>
    <mergeCell ref="B53:D53"/>
    <mergeCell ref="B54:D54"/>
    <mergeCell ref="B55:D55"/>
    <mergeCell ref="B56:D56"/>
    <mergeCell ref="B57:D57"/>
    <mergeCell ref="B58:D58"/>
    <mergeCell ref="B59:D59"/>
    <mergeCell ref="B48:E48"/>
    <mergeCell ref="C2:E2"/>
    <mergeCell ref="B4:I4"/>
    <mergeCell ref="B9:I9"/>
    <mergeCell ref="B25:I25"/>
    <mergeCell ref="B36:I36"/>
  </mergeCells>
  <printOptions horizontalCentered="1"/>
  <pageMargins left="0.70866141732283472" right="0.70866141732283472" top="0.74803149606299213" bottom="0.74803149606299213" header="0.31496062992125984" footer="0.31496062992125984"/>
  <pageSetup scale="53" orientation="portrait" horizontalDpi="300" verticalDpi="300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06"/>
  <sheetViews>
    <sheetView topLeftCell="D5" zoomScale="85" zoomScaleNormal="85" workbookViewId="0">
      <selection activeCell="G29" sqref="G29"/>
    </sheetView>
  </sheetViews>
  <sheetFormatPr baseColWidth="10" defaultColWidth="11.42578125" defaultRowHeight="15.75"/>
  <cols>
    <col min="1" max="1" width="4.28515625" style="917" customWidth="1"/>
    <col min="2" max="2" width="9.140625" style="916" customWidth="1"/>
    <col min="3" max="3" width="44.28515625" style="916" customWidth="1"/>
    <col min="4" max="4" width="13.140625" style="916" customWidth="1"/>
    <col min="5" max="5" width="13.28515625" style="916" customWidth="1"/>
    <col min="6" max="6" width="20.42578125" style="916" customWidth="1"/>
    <col min="7" max="7" width="18.28515625" style="916" bestFit="1" customWidth="1"/>
    <col min="8" max="8" width="23" style="916" bestFit="1" customWidth="1"/>
    <col min="9" max="9" width="28.42578125" style="916" customWidth="1"/>
    <col min="10" max="10" width="4.85546875" style="916" customWidth="1"/>
    <col min="11" max="11" width="44.85546875" style="916" bestFit="1" customWidth="1"/>
    <col min="12" max="12" width="20.42578125" style="916" bestFit="1" customWidth="1"/>
    <col min="13" max="13" width="32.28515625" style="916" bestFit="1" customWidth="1"/>
    <col min="14" max="14" width="23.85546875" style="916" bestFit="1" customWidth="1"/>
    <col min="15" max="252" width="11.42578125" style="916"/>
    <col min="253" max="253" width="4.28515625" style="916" customWidth="1"/>
    <col min="254" max="254" width="9.140625" style="916" customWidth="1"/>
    <col min="255" max="255" width="43.42578125" style="916" customWidth="1"/>
    <col min="256" max="256" width="12.7109375" style="916" customWidth="1"/>
    <col min="257" max="258" width="15.28515625" style="916" customWidth="1"/>
    <col min="259" max="260" width="19.85546875" style="916" customWidth="1"/>
    <col min="261" max="261" width="32.42578125" style="916" bestFit="1" customWidth="1"/>
    <col min="262" max="262" width="19.7109375" style="916" customWidth="1"/>
    <col min="263" max="263" width="13.7109375" style="916" customWidth="1"/>
    <col min="264" max="508" width="11.42578125" style="916"/>
    <col min="509" max="509" width="4.28515625" style="916" customWidth="1"/>
    <col min="510" max="510" width="9.140625" style="916" customWidth="1"/>
    <col min="511" max="511" width="43.42578125" style="916" customWidth="1"/>
    <col min="512" max="512" width="12.7109375" style="916" customWidth="1"/>
    <col min="513" max="514" width="15.28515625" style="916" customWidth="1"/>
    <col min="515" max="516" width="19.85546875" style="916" customWidth="1"/>
    <col min="517" max="517" width="32.42578125" style="916" bestFit="1" customWidth="1"/>
    <col min="518" max="518" width="19.7109375" style="916" customWidth="1"/>
    <col min="519" max="519" width="13.7109375" style="916" customWidth="1"/>
    <col min="520" max="764" width="11.42578125" style="916"/>
    <col min="765" max="765" width="4.28515625" style="916" customWidth="1"/>
    <col min="766" max="766" width="9.140625" style="916" customWidth="1"/>
    <col min="767" max="767" width="43.42578125" style="916" customWidth="1"/>
    <col min="768" max="768" width="12.7109375" style="916" customWidth="1"/>
    <col min="769" max="770" width="15.28515625" style="916" customWidth="1"/>
    <col min="771" max="772" width="19.85546875" style="916" customWidth="1"/>
    <col min="773" max="773" width="32.42578125" style="916" bestFit="1" customWidth="1"/>
    <col min="774" max="774" width="19.7109375" style="916" customWidth="1"/>
    <col min="775" max="775" width="13.7109375" style="916" customWidth="1"/>
    <col min="776" max="1020" width="11.42578125" style="916"/>
    <col min="1021" max="1021" width="4.28515625" style="916" customWidth="1"/>
    <col min="1022" max="1022" width="9.140625" style="916" customWidth="1"/>
    <col min="1023" max="1023" width="43.42578125" style="916" customWidth="1"/>
    <col min="1024" max="1024" width="12.7109375" style="916" customWidth="1"/>
    <col min="1025" max="1026" width="15.28515625" style="916" customWidth="1"/>
    <col min="1027" max="1028" width="19.85546875" style="916" customWidth="1"/>
    <col min="1029" max="1029" width="32.42578125" style="916" bestFit="1" customWidth="1"/>
    <col min="1030" max="1030" width="19.7109375" style="916" customWidth="1"/>
    <col min="1031" max="1031" width="13.7109375" style="916" customWidth="1"/>
    <col min="1032" max="1276" width="11.42578125" style="916"/>
    <col min="1277" max="1277" width="4.28515625" style="916" customWidth="1"/>
    <col min="1278" max="1278" width="9.140625" style="916" customWidth="1"/>
    <col min="1279" max="1279" width="43.42578125" style="916" customWidth="1"/>
    <col min="1280" max="1280" width="12.7109375" style="916" customWidth="1"/>
    <col min="1281" max="1282" width="15.28515625" style="916" customWidth="1"/>
    <col min="1283" max="1284" width="19.85546875" style="916" customWidth="1"/>
    <col min="1285" max="1285" width="32.42578125" style="916" bestFit="1" customWidth="1"/>
    <col min="1286" max="1286" width="19.7109375" style="916" customWidth="1"/>
    <col min="1287" max="1287" width="13.7109375" style="916" customWidth="1"/>
    <col min="1288" max="1532" width="11.42578125" style="916"/>
    <col min="1533" max="1533" width="4.28515625" style="916" customWidth="1"/>
    <col min="1534" max="1534" width="9.140625" style="916" customWidth="1"/>
    <col min="1535" max="1535" width="43.42578125" style="916" customWidth="1"/>
    <col min="1536" max="1536" width="12.7109375" style="916" customWidth="1"/>
    <col min="1537" max="1538" width="15.28515625" style="916" customWidth="1"/>
    <col min="1539" max="1540" width="19.85546875" style="916" customWidth="1"/>
    <col min="1541" max="1541" width="32.42578125" style="916" bestFit="1" customWidth="1"/>
    <col min="1542" max="1542" width="19.7109375" style="916" customWidth="1"/>
    <col min="1543" max="1543" width="13.7109375" style="916" customWidth="1"/>
    <col min="1544" max="1788" width="11.42578125" style="916"/>
    <col min="1789" max="1789" width="4.28515625" style="916" customWidth="1"/>
    <col min="1790" max="1790" width="9.140625" style="916" customWidth="1"/>
    <col min="1791" max="1791" width="43.42578125" style="916" customWidth="1"/>
    <col min="1792" max="1792" width="12.7109375" style="916" customWidth="1"/>
    <col min="1793" max="1794" width="15.28515625" style="916" customWidth="1"/>
    <col min="1795" max="1796" width="19.85546875" style="916" customWidth="1"/>
    <col min="1797" max="1797" width="32.42578125" style="916" bestFit="1" customWidth="1"/>
    <col min="1798" max="1798" width="19.7109375" style="916" customWidth="1"/>
    <col min="1799" max="1799" width="13.7109375" style="916" customWidth="1"/>
    <col min="1800" max="2044" width="11.42578125" style="916"/>
    <col min="2045" max="2045" width="4.28515625" style="916" customWidth="1"/>
    <col min="2046" max="2046" width="9.140625" style="916" customWidth="1"/>
    <col min="2047" max="2047" width="43.42578125" style="916" customWidth="1"/>
    <col min="2048" max="2048" width="12.7109375" style="916" customWidth="1"/>
    <col min="2049" max="2050" width="15.28515625" style="916" customWidth="1"/>
    <col min="2051" max="2052" width="19.85546875" style="916" customWidth="1"/>
    <col min="2053" max="2053" width="32.42578125" style="916" bestFit="1" customWidth="1"/>
    <col min="2054" max="2054" width="19.7109375" style="916" customWidth="1"/>
    <col min="2055" max="2055" width="13.7109375" style="916" customWidth="1"/>
    <col min="2056" max="2300" width="11.42578125" style="916"/>
    <col min="2301" max="2301" width="4.28515625" style="916" customWidth="1"/>
    <col min="2302" max="2302" width="9.140625" style="916" customWidth="1"/>
    <col min="2303" max="2303" width="43.42578125" style="916" customWidth="1"/>
    <col min="2304" max="2304" width="12.7109375" style="916" customWidth="1"/>
    <col min="2305" max="2306" width="15.28515625" style="916" customWidth="1"/>
    <col min="2307" max="2308" width="19.85546875" style="916" customWidth="1"/>
    <col min="2309" max="2309" width="32.42578125" style="916" bestFit="1" customWidth="1"/>
    <col min="2310" max="2310" width="19.7109375" style="916" customWidth="1"/>
    <col min="2311" max="2311" width="13.7109375" style="916" customWidth="1"/>
    <col min="2312" max="2556" width="11.42578125" style="916"/>
    <col min="2557" max="2557" width="4.28515625" style="916" customWidth="1"/>
    <col min="2558" max="2558" width="9.140625" style="916" customWidth="1"/>
    <col min="2559" max="2559" width="43.42578125" style="916" customWidth="1"/>
    <col min="2560" max="2560" width="12.7109375" style="916" customWidth="1"/>
    <col min="2561" max="2562" width="15.28515625" style="916" customWidth="1"/>
    <col min="2563" max="2564" width="19.85546875" style="916" customWidth="1"/>
    <col min="2565" max="2565" width="32.42578125" style="916" bestFit="1" customWidth="1"/>
    <col min="2566" max="2566" width="19.7109375" style="916" customWidth="1"/>
    <col min="2567" max="2567" width="13.7109375" style="916" customWidth="1"/>
    <col min="2568" max="2812" width="11.42578125" style="916"/>
    <col min="2813" max="2813" width="4.28515625" style="916" customWidth="1"/>
    <col min="2814" max="2814" width="9.140625" style="916" customWidth="1"/>
    <col min="2815" max="2815" width="43.42578125" style="916" customWidth="1"/>
    <col min="2816" max="2816" width="12.7109375" style="916" customWidth="1"/>
    <col min="2817" max="2818" width="15.28515625" style="916" customWidth="1"/>
    <col min="2819" max="2820" width="19.85546875" style="916" customWidth="1"/>
    <col min="2821" max="2821" width="32.42578125" style="916" bestFit="1" customWidth="1"/>
    <col min="2822" max="2822" width="19.7109375" style="916" customWidth="1"/>
    <col min="2823" max="2823" width="13.7109375" style="916" customWidth="1"/>
    <col min="2824" max="3068" width="11.42578125" style="916"/>
    <col min="3069" max="3069" width="4.28515625" style="916" customWidth="1"/>
    <col min="3070" max="3070" width="9.140625" style="916" customWidth="1"/>
    <col min="3071" max="3071" width="43.42578125" style="916" customWidth="1"/>
    <col min="3072" max="3072" width="12.7109375" style="916" customWidth="1"/>
    <col min="3073" max="3074" width="15.28515625" style="916" customWidth="1"/>
    <col min="3075" max="3076" width="19.85546875" style="916" customWidth="1"/>
    <col min="3077" max="3077" width="32.42578125" style="916" bestFit="1" customWidth="1"/>
    <col min="3078" max="3078" width="19.7109375" style="916" customWidth="1"/>
    <col min="3079" max="3079" width="13.7109375" style="916" customWidth="1"/>
    <col min="3080" max="3324" width="11.42578125" style="916"/>
    <col min="3325" max="3325" width="4.28515625" style="916" customWidth="1"/>
    <col min="3326" max="3326" width="9.140625" style="916" customWidth="1"/>
    <col min="3327" max="3327" width="43.42578125" style="916" customWidth="1"/>
    <col min="3328" max="3328" width="12.7109375" style="916" customWidth="1"/>
    <col min="3329" max="3330" width="15.28515625" style="916" customWidth="1"/>
    <col min="3331" max="3332" width="19.85546875" style="916" customWidth="1"/>
    <col min="3333" max="3333" width="32.42578125" style="916" bestFit="1" customWidth="1"/>
    <col min="3334" max="3334" width="19.7109375" style="916" customWidth="1"/>
    <col min="3335" max="3335" width="13.7109375" style="916" customWidth="1"/>
    <col min="3336" max="3580" width="11.42578125" style="916"/>
    <col min="3581" max="3581" width="4.28515625" style="916" customWidth="1"/>
    <col min="3582" max="3582" width="9.140625" style="916" customWidth="1"/>
    <col min="3583" max="3583" width="43.42578125" style="916" customWidth="1"/>
    <col min="3584" max="3584" width="12.7109375" style="916" customWidth="1"/>
    <col min="3585" max="3586" width="15.28515625" style="916" customWidth="1"/>
    <col min="3587" max="3588" width="19.85546875" style="916" customWidth="1"/>
    <col min="3589" max="3589" width="32.42578125" style="916" bestFit="1" customWidth="1"/>
    <col min="3590" max="3590" width="19.7109375" style="916" customWidth="1"/>
    <col min="3591" max="3591" width="13.7109375" style="916" customWidth="1"/>
    <col min="3592" max="3836" width="11.42578125" style="916"/>
    <col min="3837" max="3837" width="4.28515625" style="916" customWidth="1"/>
    <col min="3838" max="3838" width="9.140625" style="916" customWidth="1"/>
    <col min="3839" max="3839" width="43.42578125" style="916" customWidth="1"/>
    <col min="3840" max="3840" width="12.7109375" style="916" customWidth="1"/>
    <col min="3841" max="3842" width="15.28515625" style="916" customWidth="1"/>
    <col min="3843" max="3844" width="19.85546875" style="916" customWidth="1"/>
    <col min="3845" max="3845" width="32.42578125" style="916" bestFit="1" customWidth="1"/>
    <col min="3846" max="3846" width="19.7109375" style="916" customWidth="1"/>
    <col min="3847" max="3847" width="13.7109375" style="916" customWidth="1"/>
    <col min="3848" max="4092" width="11.42578125" style="916"/>
    <col min="4093" max="4093" width="4.28515625" style="916" customWidth="1"/>
    <col min="4094" max="4094" width="9.140625" style="916" customWidth="1"/>
    <col min="4095" max="4095" width="43.42578125" style="916" customWidth="1"/>
    <col min="4096" max="4096" width="12.7109375" style="916" customWidth="1"/>
    <col min="4097" max="4098" width="15.28515625" style="916" customWidth="1"/>
    <col min="4099" max="4100" width="19.85546875" style="916" customWidth="1"/>
    <col min="4101" max="4101" width="32.42578125" style="916" bestFit="1" customWidth="1"/>
    <col min="4102" max="4102" width="19.7109375" style="916" customWidth="1"/>
    <col min="4103" max="4103" width="13.7109375" style="916" customWidth="1"/>
    <col min="4104" max="4348" width="11.42578125" style="916"/>
    <col min="4349" max="4349" width="4.28515625" style="916" customWidth="1"/>
    <col min="4350" max="4350" width="9.140625" style="916" customWidth="1"/>
    <col min="4351" max="4351" width="43.42578125" style="916" customWidth="1"/>
    <col min="4352" max="4352" width="12.7109375" style="916" customWidth="1"/>
    <col min="4353" max="4354" width="15.28515625" style="916" customWidth="1"/>
    <col min="4355" max="4356" width="19.85546875" style="916" customWidth="1"/>
    <col min="4357" max="4357" width="32.42578125" style="916" bestFit="1" customWidth="1"/>
    <col min="4358" max="4358" width="19.7109375" style="916" customWidth="1"/>
    <col min="4359" max="4359" width="13.7109375" style="916" customWidth="1"/>
    <col min="4360" max="4604" width="11.42578125" style="916"/>
    <col min="4605" max="4605" width="4.28515625" style="916" customWidth="1"/>
    <col min="4606" max="4606" width="9.140625" style="916" customWidth="1"/>
    <col min="4607" max="4607" width="43.42578125" style="916" customWidth="1"/>
    <col min="4608" max="4608" width="12.7109375" style="916" customWidth="1"/>
    <col min="4609" max="4610" width="15.28515625" style="916" customWidth="1"/>
    <col min="4611" max="4612" width="19.85546875" style="916" customWidth="1"/>
    <col min="4613" max="4613" width="32.42578125" style="916" bestFit="1" customWidth="1"/>
    <col min="4614" max="4614" width="19.7109375" style="916" customWidth="1"/>
    <col min="4615" max="4615" width="13.7109375" style="916" customWidth="1"/>
    <col min="4616" max="4860" width="11.42578125" style="916"/>
    <col min="4861" max="4861" width="4.28515625" style="916" customWidth="1"/>
    <col min="4862" max="4862" width="9.140625" style="916" customWidth="1"/>
    <col min="4863" max="4863" width="43.42578125" style="916" customWidth="1"/>
    <col min="4864" max="4864" width="12.7109375" style="916" customWidth="1"/>
    <col min="4865" max="4866" width="15.28515625" style="916" customWidth="1"/>
    <col min="4867" max="4868" width="19.85546875" style="916" customWidth="1"/>
    <col min="4869" max="4869" width="32.42578125" style="916" bestFit="1" customWidth="1"/>
    <col min="4870" max="4870" width="19.7109375" style="916" customWidth="1"/>
    <col min="4871" max="4871" width="13.7109375" style="916" customWidth="1"/>
    <col min="4872" max="5116" width="11.42578125" style="916"/>
    <col min="5117" max="5117" width="4.28515625" style="916" customWidth="1"/>
    <col min="5118" max="5118" width="9.140625" style="916" customWidth="1"/>
    <col min="5119" max="5119" width="43.42578125" style="916" customWidth="1"/>
    <col min="5120" max="5120" width="12.7109375" style="916" customWidth="1"/>
    <col min="5121" max="5122" width="15.28515625" style="916" customWidth="1"/>
    <col min="5123" max="5124" width="19.85546875" style="916" customWidth="1"/>
    <col min="5125" max="5125" width="32.42578125" style="916" bestFit="1" customWidth="1"/>
    <col min="5126" max="5126" width="19.7109375" style="916" customWidth="1"/>
    <col min="5127" max="5127" width="13.7109375" style="916" customWidth="1"/>
    <col min="5128" max="5372" width="11.42578125" style="916"/>
    <col min="5373" max="5373" width="4.28515625" style="916" customWidth="1"/>
    <col min="5374" max="5374" width="9.140625" style="916" customWidth="1"/>
    <col min="5375" max="5375" width="43.42578125" style="916" customWidth="1"/>
    <col min="5376" max="5376" width="12.7109375" style="916" customWidth="1"/>
    <col min="5377" max="5378" width="15.28515625" style="916" customWidth="1"/>
    <col min="5379" max="5380" width="19.85546875" style="916" customWidth="1"/>
    <col min="5381" max="5381" width="32.42578125" style="916" bestFit="1" customWidth="1"/>
    <col min="5382" max="5382" width="19.7109375" style="916" customWidth="1"/>
    <col min="5383" max="5383" width="13.7109375" style="916" customWidth="1"/>
    <col min="5384" max="5628" width="11.42578125" style="916"/>
    <col min="5629" max="5629" width="4.28515625" style="916" customWidth="1"/>
    <col min="5630" max="5630" width="9.140625" style="916" customWidth="1"/>
    <col min="5631" max="5631" width="43.42578125" style="916" customWidth="1"/>
    <col min="5632" max="5632" width="12.7109375" style="916" customWidth="1"/>
    <col min="5633" max="5634" width="15.28515625" style="916" customWidth="1"/>
    <col min="5635" max="5636" width="19.85546875" style="916" customWidth="1"/>
    <col min="5637" max="5637" width="32.42578125" style="916" bestFit="1" customWidth="1"/>
    <col min="5638" max="5638" width="19.7109375" style="916" customWidth="1"/>
    <col min="5639" max="5639" width="13.7109375" style="916" customWidth="1"/>
    <col min="5640" max="5884" width="11.42578125" style="916"/>
    <col min="5885" max="5885" width="4.28515625" style="916" customWidth="1"/>
    <col min="5886" max="5886" width="9.140625" style="916" customWidth="1"/>
    <col min="5887" max="5887" width="43.42578125" style="916" customWidth="1"/>
    <col min="5888" max="5888" width="12.7109375" style="916" customWidth="1"/>
    <col min="5889" max="5890" width="15.28515625" style="916" customWidth="1"/>
    <col min="5891" max="5892" width="19.85546875" style="916" customWidth="1"/>
    <col min="5893" max="5893" width="32.42578125" style="916" bestFit="1" customWidth="1"/>
    <col min="5894" max="5894" width="19.7109375" style="916" customWidth="1"/>
    <col min="5895" max="5895" width="13.7109375" style="916" customWidth="1"/>
    <col min="5896" max="6140" width="11.42578125" style="916"/>
    <col min="6141" max="6141" width="4.28515625" style="916" customWidth="1"/>
    <col min="6142" max="6142" width="9.140625" style="916" customWidth="1"/>
    <col min="6143" max="6143" width="43.42578125" style="916" customWidth="1"/>
    <col min="6144" max="6144" width="12.7109375" style="916" customWidth="1"/>
    <col min="6145" max="6146" width="15.28515625" style="916" customWidth="1"/>
    <col min="6147" max="6148" width="19.85546875" style="916" customWidth="1"/>
    <col min="6149" max="6149" width="32.42578125" style="916" bestFit="1" customWidth="1"/>
    <col min="6150" max="6150" width="19.7109375" style="916" customWidth="1"/>
    <col min="6151" max="6151" width="13.7109375" style="916" customWidth="1"/>
    <col min="6152" max="6396" width="11.42578125" style="916"/>
    <col min="6397" max="6397" width="4.28515625" style="916" customWidth="1"/>
    <col min="6398" max="6398" width="9.140625" style="916" customWidth="1"/>
    <col min="6399" max="6399" width="43.42578125" style="916" customWidth="1"/>
    <col min="6400" max="6400" width="12.7109375" style="916" customWidth="1"/>
    <col min="6401" max="6402" width="15.28515625" style="916" customWidth="1"/>
    <col min="6403" max="6404" width="19.85546875" style="916" customWidth="1"/>
    <col min="6405" max="6405" width="32.42578125" style="916" bestFit="1" customWidth="1"/>
    <col min="6406" max="6406" width="19.7109375" style="916" customWidth="1"/>
    <col min="6407" max="6407" width="13.7109375" style="916" customWidth="1"/>
    <col min="6408" max="6652" width="11.42578125" style="916"/>
    <col min="6653" max="6653" width="4.28515625" style="916" customWidth="1"/>
    <col min="6654" max="6654" width="9.140625" style="916" customWidth="1"/>
    <col min="6655" max="6655" width="43.42578125" style="916" customWidth="1"/>
    <col min="6656" max="6656" width="12.7109375" style="916" customWidth="1"/>
    <col min="6657" max="6658" width="15.28515625" style="916" customWidth="1"/>
    <col min="6659" max="6660" width="19.85546875" style="916" customWidth="1"/>
    <col min="6661" max="6661" width="32.42578125" style="916" bestFit="1" customWidth="1"/>
    <col min="6662" max="6662" width="19.7109375" style="916" customWidth="1"/>
    <col min="6663" max="6663" width="13.7109375" style="916" customWidth="1"/>
    <col min="6664" max="6908" width="11.42578125" style="916"/>
    <col min="6909" max="6909" width="4.28515625" style="916" customWidth="1"/>
    <col min="6910" max="6910" width="9.140625" style="916" customWidth="1"/>
    <col min="6911" max="6911" width="43.42578125" style="916" customWidth="1"/>
    <col min="6912" max="6912" width="12.7109375" style="916" customWidth="1"/>
    <col min="6913" max="6914" width="15.28515625" style="916" customWidth="1"/>
    <col min="6915" max="6916" width="19.85546875" style="916" customWidth="1"/>
    <col min="6917" max="6917" width="32.42578125" style="916" bestFit="1" customWidth="1"/>
    <col min="6918" max="6918" width="19.7109375" style="916" customWidth="1"/>
    <col min="6919" max="6919" width="13.7109375" style="916" customWidth="1"/>
    <col min="6920" max="7164" width="11.42578125" style="916"/>
    <col min="7165" max="7165" width="4.28515625" style="916" customWidth="1"/>
    <col min="7166" max="7166" width="9.140625" style="916" customWidth="1"/>
    <col min="7167" max="7167" width="43.42578125" style="916" customWidth="1"/>
    <col min="7168" max="7168" width="12.7109375" style="916" customWidth="1"/>
    <col min="7169" max="7170" width="15.28515625" style="916" customWidth="1"/>
    <col min="7171" max="7172" width="19.85546875" style="916" customWidth="1"/>
    <col min="7173" max="7173" width="32.42578125" style="916" bestFit="1" customWidth="1"/>
    <col min="7174" max="7174" width="19.7109375" style="916" customWidth="1"/>
    <col min="7175" max="7175" width="13.7109375" style="916" customWidth="1"/>
    <col min="7176" max="7420" width="11.42578125" style="916"/>
    <col min="7421" max="7421" width="4.28515625" style="916" customWidth="1"/>
    <col min="7422" max="7422" width="9.140625" style="916" customWidth="1"/>
    <col min="7423" max="7423" width="43.42578125" style="916" customWidth="1"/>
    <col min="7424" max="7424" width="12.7109375" style="916" customWidth="1"/>
    <col min="7425" max="7426" width="15.28515625" style="916" customWidth="1"/>
    <col min="7427" max="7428" width="19.85546875" style="916" customWidth="1"/>
    <col min="7429" max="7429" width="32.42578125" style="916" bestFit="1" customWidth="1"/>
    <col min="7430" max="7430" width="19.7109375" style="916" customWidth="1"/>
    <col min="7431" max="7431" width="13.7109375" style="916" customWidth="1"/>
    <col min="7432" max="7676" width="11.42578125" style="916"/>
    <col min="7677" max="7677" width="4.28515625" style="916" customWidth="1"/>
    <col min="7678" max="7678" width="9.140625" style="916" customWidth="1"/>
    <col min="7679" max="7679" width="43.42578125" style="916" customWidth="1"/>
    <col min="7680" max="7680" width="12.7109375" style="916" customWidth="1"/>
    <col min="7681" max="7682" width="15.28515625" style="916" customWidth="1"/>
    <col min="7683" max="7684" width="19.85546875" style="916" customWidth="1"/>
    <col min="7685" max="7685" width="32.42578125" style="916" bestFit="1" customWidth="1"/>
    <col min="7686" max="7686" width="19.7109375" style="916" customWidth="1"/>
    <col min="7687" max="7687" width="13.7109375" style="916" customWidth="1"/>
    <col min="7688" max="7932" width="11.42578125" style="916"/>
    <col min="7933" max="7933" width="4.28515625" style="916" customWidth="1"/>
    <col min="7934" max="7934" width="9.140625" style="916" customWidth="1"/>
    <col min="7935" max="7935" width="43.42578125" style="916" customWidth="1"/>
    <col min="7936" max="7936" width="12.7109375" style="916" customWidth="1"/>
    <col min="7937" max="7938" width="15.28515625" style="916" customWidth="1"/>
    <col min="7939" max="7940" width="19.85546875" style="916" customWidth="1"/>
    <col min="7941" max="7941" width="32.42578125" style="916" bestFit="1" customWidth="1"/>
    <col min="7942" max="7942" width="19.7109375" style="916" customWidth="1"/>
    <col min="7943" max="7943" width="13.7109375" style="916" customWidth="1"/>
    <col min="7944" max="8188" width="11.42578125" style="916"/>
    <col min="8189" max="8189" width="4.28515625" style="916" customWidth="1"/>
    <col min="8190" max="8190" width="9.140625" style="916" customWidth="1"/>
    <col min="8191" max="8191" width="43.42578125" style="916" customWidth="1"/>
    <col min="8192" max="8192" width="12.7109375" style="916" customWidth="1"/>
    <col min="8193" max="8194" width="15.28515625" style="916" customWidth="1"/>
    <col min="8195" max="8196" width="19.85546875" style="916" customWidth="1"/>
    <col min="8197" max="8197" width="32.42578125" style="916" bestFit="1" customWidth="1"/>
    <col min="8198" max="8198" width="19.7109375" style="916" customWidth="1"/>
    <col min="8199" max="8199" width="13.7109375" style="916" customWidth="1"/>
    <col min="8200" max="8444" width="11.42578125" style="916"/>
    <col min="8445" max="8445" width="4.28515625" style="916" customWidth="1"/>
    <col min="8446" max="8446" width="9.140625" style="916" customWidth="1"/>
    <col min="8447" max="8447" width="43.42578125" style="916" customWidth="1"/>
    <col min="8448" max="8448" width="12.7109375" style="916" customWidth="1"/>
    <col min="8449" max="8450" width="15.28515625" style="916" customWidth="1"/>
    <col min="8451" max="8452" width="19.85546875" style="916" customWidth="1"/>
    <col min="8453" max="8453" width="32.42578125" style="916" bestFit="1" customWidth="1"/>
    <col min="8454" max="8454" width="19.7109375" style="916" customWidth="1"/>
    <col min="8455" max="8455" width="13.7109375" style="916" customWidth="1"/>
    <col min="8456" max="8700" width="11.42578125" style="916"/>
    <col min="8701" max="8701" width="4.28515625" style="916" customWidth="1"/>
    <col min="8702" max="8702" width="9.140625" style="916" customWidth="1"/>
    <col min="8703" max="8703" width="43.42578125" style="916" customWidth="1"/>
    <col min="8704" max="8704" width="12.7109375" style="916" customWidth="1"/>
    <col min="8705" max="8706" width="15.28515625" style="916" customWidth="1"/>
    <col min="8707" max="8708" width="19.85546875" style="916" customWidth="1"/>
    <col min="8709" max="8709" width="32.42578125" style="916" bestFit="1" customWidth="1"/>
    <col min="8710" max="8710" width="19.7109375" style="916" customWidth="1"/>
    <col min="8711" max="8711" width="13.7109375" style="916" customWidth="1"/>
    <col min="8712" max="8956" width="11.42578125" style="916"/>
    <col min="8957" max="8957" width="4.28515625" style="916" customWidth="1"/>
    <col min="8958" max="8958" width="9.140625" style="916" customWidth="1"/>
    <col min="8959" max="8959" width="43.42578125" style="916" customWidth="1"/>
    <col min="8960" max="8960" width="12.7109375" style="916" customWidth="1"/>
    <col min="8961" max="8962" width="15.28515625" style="916" customWidth="1"/>
    <col min="8963" max="8964" width="19.85546875" style="916" customWidth="1"/>
    <col min="8965" max="8965" width="32.42578125" style="916" bestFit="1" customWidth="1"/>
    <col min="8966" max="8966" width="19.7109375" style="916" customWidth="1"/>
    <col min="8967" max="8967" width="13.7109375" style="916" customWidth="1"/>
    <col min="8968" max="9212" width="11.42578125" style="916"/>
    <col min="9213" max="9213" width="4.28515625" style="916" customWidth="1"/>
    <col min="9214" max="9214" width="9.140625" style="916" customWidth="1"/>
    <col min="9215" max="9215" width="43.42578125" style="916" customWidth="1"/>
    <col min="9216" max="9216" width="12.7109375" style="916" customWidth="1"/>
    <col min="9217" max="9218" width="15.28515625" style="916" customWidth="1"/>
    <col min="9219" max="9220" width="19.85546875" style="916" customWidth="1"/>
    <col min="9221" max="9221" width="32.42578125" style="916" bestFit="1" customWidth="1"/>
    <col min="9222" max="9222" width="19.7109375" style="916" customWidth="1"/>
    <col min="9223" max="9223" width="13.7109375" style="916" customWidth="1"/>
    <col min="9224" max="9468" width="11.42578125" style="916"/>
    <col min="9469" max="9469" width="4.28515625" style="916" customWidth="1"/>
    <col min="9470" max="9470" width="9.140625" style="916" customWidth="1"/>
    <col min="9471" max="9471" width="43.42578125" style="916" customWidth="1"/>
    <col min="9472" max="9472" width="12.7109375" style="916" customWidth="1"/>
    <col min="9473" max="9474" width="15.28515625" style="916" customWidth="1"/>
    <col min="9475" max="9476" width="19.85546875" style="916" customWidth="1"/>
    <col min="9477" max="9477" width="32.42578125" style="916" bestFit="1" customWidth="1"/>
    <col min="9478" max="9478" width="19.7109375" style="916" customWidth="1"/>
    <col min="9479" max="9479" width="13.7109375" style="916" customWidth="1"/>
    <col min="9480" max="9724" width="11.42578125" style="916"/>
    <col min="9725" max="9725" width="4.28515625" style="916" customWidth="1"/>
    <col min="9726" max="9726" width="9.140625" style="916" customWidth="1"/>
    <col min="9727" max="9727" width="43.42578125" style="916" customWidth="1"/>
    <col min="9728" max="9728" width="12.7109375" style="916" customWidth="1"/>
    <col min="9729" max="9730" width="15.28515625" style="916" customWidth="1"/>
    <col min="9731" max="9732" width="19.85546875" style="916" customWidth="1"/>
    <col min="9733" max="9733" width="32.42578125" style="916" bestFit="1" customWidth="1"/>
    <col min="9734" max="9734" width="19.7109375" style="916" customWidth="1"/>
    <col min="9735" max="9735" width="13.7109375" style="916" customWidth="1"/>
    <col min="9736" max="9980" width="11.42578125" style="916"/>
    <col min="9981" max="9981" width="4.28515625" style="916" customWidth="1"/>
    <col min="9982" max="9982" width="9.140625" style="916" customWidth="1"/>
    <col min="9983" max="9983" width="43.42578125" style="916" customWidth="1"/>
    <col min="9984" max="9984" width="12.7109375" style="916" customWidth="1"/>
    <col min="9985" max="9986" width="15.28515625" style="916" customWidth="1"/>
    <col min="9987" max="9988" width="19.85546875" style="916" customWidth="1"/>
    <col min="9989" max="9989" width="32.42578125" style="916" bestFit="1" customWidth="1"/>
    <col min="9990" max="9990" width="19.7109375" style="916" customWidth="1"/>
    <col min="9991" max="9991" width="13.7109375" style="916" customWidth="1"/>
    <col min="9992" max="10236" width="11.42578125" style="916"/>
    <col min="10237" max="10237" width="4.28515625" style="916" customWidth="1"/>
    <col min="10238" max="10238" width="9.140625" style="916" customWidth="1"/>
    <col min="10239" max="10239" width="43.42578125" style="916" customWidth="1"/>
    <col min="10240" max="10240" width="12.7109375" style="916" customWidth="1"/>
    <col min="10241" max="10242" width="15.28515625" style="916" customWidth="1"/>
    <col min="10243" max="10244" width="19.85546875" style="916" customWidth="1"/>
    <col min="10245" max="10245" width="32.42578125" style="916" bestFit="1" customWidth="1"/>
    <col min="10246" max="10246" width="19.7109375" style="916" customWidth="1"/>
    <col min="10247" max="10247" width="13.7109375" style="916" customWidth="1"/>
    <col min="10248" max="10492" width="11.42578125" style="916"/>
    <col min="10493" max="10493" width="4.28515625" style="916" customWidth="1"/>
    <col min="10494" max="10494" width="9.140625" style="916" customWidth="1"/>
    <col min="10495" max="10495" width="43.42578125" style="916" customWidth="1"/>
    <col min="10496" max="10496" width="12.7109375" style="916" customWidth="1"/>
    <col min="10497" max="10498" width="15.28515625" style="916" customWidth="1"/>
    <col min="10499" max="10500" width="19.85546875" style="916" customWidth="1"/>
    <col min="10501" max="10501" width="32.42578125" style="916" bestFit="1" customWidth="1"/>
    <col min="10502" max="10502" width="19.7109375" style="916" customWidth="1"/>
    <col min="10503" max="10503" width="13.7109375" style="916" customWidth="1"/>
    <col min="10504" max="10748" width="11.42578125" style="916"/>
    <col min="10749" max="10749" width="4.28515625" style="916" customWidth="1"/>
    <col min="10750" max="10750" width="9.140625" style="916" customWidth="1"/>
    <col min="10751" max="10751" width="43.42578125" style="916" customWidth="1"/>
    <col min="10752" max="10752" width="12.7109375" style="916" customWidth="1"/>
    <col min="10753" max="10754" width="15.28515625" style="916" customWidth="1"/>
    <col min="10755" max="10756" width="19.85546875" style="916" customWidth="1"/>
    <col min="10757" max="10757" width="32.42578125" style="916" bestFit="1" customWidth="1"/>
    <col min="10758" max="10758" width="19.7109375" style="916" customWidth="1"/>
    <col min="10759" max="10759" width="13.7109375" style="916" customWidth="1"/>
    <col min="10760" max="11004" width="11.42578125" style="916"/>
    <col min="11005" max="11005" width="4.28515625" style="916" customWidth="1"/>
    <col min="11006" max="11006" width="9.140625" style="916" customWidth="1"/>
    <col min="11007" max="11007" width="43.42578125" style="916" customWidth="1"/>
    <col min="11008" max="11008" width="12.7109375" style="916" customWidth="1"/>
    <col min="11009" max="11010" width="15.28515625" style="916" customWidth="1"/>
    <col min="11011" max="11012" width="19.85546875" style="916" customWidth="1"/>
    <col min="11013" max="11013" width="32.42578125" style="916" bestFit="1" customWidth="1"/>
    <col min="11014" max="11014" width="19.7109375" style="916" customWidth="1"/>
    <col min="11015" max="11015" width="13.7109375" style="916" customWidth="1"/>
    <col min="11016" max="11260" width="11.42578125" style="916"/>
    <col min="11261" max="11261" width="4.28515625" style="916" customWidth="1"/>
    <col min="11262" max="11262" width="9.140625" style="916" customWidth="1"/>
    <col min="11263" max="11263" width="43.42578125" style="916" customWidth="1"/>
    <col min="11264" max="11264" width="12.7109375" style="916" customWidth="1"/>
    <col min="11265" max="11266" width="15.28515625" style="916" customWidth="1"/>
    <col min="11267" max="11268" width="19.85546875" style="916" customWidth="1"/>
    <col min="11269" max="11269" width="32.42578125" style="916" bestFit="1" customWidth="1"/>
    <col min="11270" max="11270" width="19.7109375" style="916" customWidth="1"/>
    <col min="11271" max="11271" width="13.7109375" style="916" customWidth="1"/>
    <col min="11272" max="11516" width="11.42578125" style="916"/>
    <col min="11517" max="11517" width="4.28515625" style="916" customWidth="1"/>
    <col min="11518" max="11518" width="9.140625" style="916" customWidth="1"/>
    <col min="11519" max="11519" width="43.42578125" style="916" customWidth="1"/>
    <col min="11520" max="11520" width="12.7109375" style="916" customWidth="1"/>
    <col min="11521" max="11522" width="15.28515625" style="916" customWidth="1"/>
    <col min="11523" max="11524" width="19.85546875" style="916" customWidth="1"/>
    <col min="11525" max="11525" width="32.42578125" style="916" bestFit="1" customWidth="1"/>
    <col min="11526" max="11526" width="19.7109375" style="916" customWidth="1"/>
    <col min="11527" max="11527" width="13.7109375" style="916" customWidth="1"/>
    <col min="11528" max="11772" width="11.42578125" style="916"/>
    <col min="11773" max="11773" width="4.28515625" style="916" customWidth="1"/>
    <col min="11774" max="11774" width="9.140625" style="916" customWidth="1"/>
    <col min="11775" max="11775" width="43.42578125" style="916" customWidth="1"/>
    <col min="11776" max="11776" width="12.7109375" style="916" customWidth="1"/>
    <col min="11777" max="11778" width="15.28515625" style="916" customWidth="1"/>
    <col min="11779" max="11780" width="19.85546875" style="916" customWidth="1"/>
    <col min="11781" max="11781" width="32.42578125" style="916" bestFit="1" customWidth="1"/>
    <col min="11782" max="11782" width="19.7109375" style="916" customWidth="1"/>
    <col min="11783" max="11783" width="13.7109375" style="916" customWidth="1"/>
    <col min="11784" max="12028" width="11.42578125" style="916"/>
    <col min="12029" max="12029" width="4.28515625" style="916" customWidth="1"/>
    <col min="12030" max="12030" width="9.140625" style="916" customWidth="1"/>
    <col min="12031" max="12031" width="43.42578125" style="916" customWidth="1"/>
    <col min="12032" max="12032" width="12.7109375" style="916" customWidth="1"/>
    <col min="12033" max="12034" width="15.28515625" style="916" customWidth="1"/>
    <col min="12035" max="12036" width="19.85546875" style="916" customWidth="1"/>
    <col min="12037" max="12037" width="32.42578125" style="916" bestFit="1" customWidth="1"/>
    <col min="12038" max="12038" width="19.7109375" style="916" customWidth="1"/>
    <col min="12039" max="12039" width="13.7109375" style="916" customWidth="1"/>
    <col min="12040" max="12284" width="11.42578125" style="916"/>
    <col min="12285" max="12285" width="4.28515625" style="916" customWidth="1"/>
    <col min="12286" max="12286" width="9.140625" style="916" customWidth="1"/>
    <col min="12287" max="12287" width="43.42578125" style="916" customWidth="1"/>
    <col min="12288" max="12288" width="12.7109375" style="916" customWidth="1"/>
    <col min="12289" max="12290" width="15.28515625" style="916" customWidth="1"/>
    <col min="12291" max="12292" width="19.85546875" style="916" customWidth="1"/>
    <col min="12293" max="12293" width="32.42578125" style="916" bestFit="1" customWidth="1"/>
    <col min="12294" max="12294" width="19.7109375" style="916" customWidth="1"/>
    <col min="12295" max="12295" width="13.7109375" style="916" customWidth="1"/>
    <col min="12296" max="12540" width="11.42578125" style="916"/>
    <col min="12541" max="12541" width="4.28515625" style="916" customWidth="1"/>
    <col min="12542" max="12542" width="9.140625" style="916" customWidth="1"/>
    <col min="12543" max="12543" width="43.42578125" style="916" customWidth="1"/>
    <col min="12544" max="12544" width="12.7109375" style="916" customWidth="1"/>
    <col min="12545" max="12546" width="15.28515625" style="916" customWidth="1"/>
    <col min="12547" max="12548" width="19.85546875" style="916" customWidth="1"/>
    <col min="12549" max="12549" width="32.42578125" style="916" bestFit="1" customWidth="1"/>
    <col min="12550" max="12550" width="19.7109375" style="916" customWidth="1"/>
    <col min="12551" max="12551" width="13.7109375" style="916" customWidth="1"/>
    <col min="12552" max="12796" width="11.42578125" style="916"/>
    <col min="12797" max="12797" width="4.28515625" style="916" customWidth="1"/>
    <col min="12798" max="12798" width="9.140625" style="916" customWidth="1"/>
    <col min="12799" max="12799" width="43.42578125" style="916" customWidth="1"/>
    <col min="12800" max="12800" width="12.7109375" style="916" customWidth="1"/>
    <col min="12801" max="12802" width="15.28515625" style="916" customWidth="1"/>
    <col min="12803" max="12804" width="19.85546875" style="916" customWidth="1"/>
    <col min="12805" max="12805" width="32.42578125" style="916" bestFit="1" customWidth="1"/>
    <col min="12806" max="12806" width="19.7109375" style="916" customWidth="1"/>
    <col min="12807" max="12807" width="13.7109375" style="916" customWidth="1"/>
    <col min="12808" max="13052" width="11.42578125" style="916"/>
    <col min="13053" max="13053" width="4.28515625" style="916" customWidth="1"/>
    <col min="13054" max="13054" width="9.140625" style="916" customWidth="1"/>
    <col min="13055" max="13055" width="43.42578125" style="916" customWidth="1"/>
    <col min="13056" max="13056" width="12.7109375" style="916" customWidth="1"/>
    <col min="13057" max="13058" width="15.28515625" style="916" customWidth="1"/>
    <col min="13059" max="13060" width="19.85546875" style="916" customWidth="1"/>
    <col min="13061" max="13061" width="32.42578125" style="916" bestFit="1" customWidth="1"/>
    <col min="13062" max="13062" width="19.7109375" style="916" customWidth="1"/>
    <col min="13063" max="13063" width="13.7109375" style="916" customWidth="1"/>
    <col min="13064" max="13308" width="11.42578125" style="916"/>
    <col min="13309" max="13309" width="4.28515625" style="916" customWidth="1"/>
    <col min="13310" max="13310" width="9.140625" style="916" customWidth="1"/>
    <col min="13311" max="13311" width="43.42578125" style="916" customWidth="1"/>
    <col min="13312" max="13312" width="12.7109375" style="916" customWidth="1"/>
    <col min="13313" max="13314" width="15.28515625" style="916" customWidth="1"/>
    <col min="13315" max="13316" width="19.85546875" style="916" customWidth="1"/>
    <col min="13317" max="13317" width="32.42578125" style="916" bestFit="1" customWidth="1"/>
    <col min="13318" max="13318" width="19.7109375" style="916" customWidth="1"/>
    <col min="13319" max="13319" width="13.7109375" style="916" customWidth="1"/>
    <col min="13320" max="13564" width="11.42578125" style="916"/>
    <col min="13565" max="13565" width="4.28515625" style="916" customWidth="1"/>
    <col min="13566" max="13566" width="9.140625" style="916" customWidth="1"/>
    <col min="13567" max="13567" width="43.42578125" style="916" customWidth="1"/>
    <col min="13568" max="13568" width="12.7109375" style="916" customWidth="1"/>
    <col min="13569" max="13570" width="15.28515625" style="916" customWidth="1"/>
    <col min="13571" max="13572" width="19.85546875" style="916" customWidth="1"/>
    <col min="13573" max="13573" width="32.42578125" style="916" bestFit="1" customWidth="1"/>
    <col min="13574" max="13574" width="19.7109375" style="916" customWidth="1"/>
    <col min="13575" max="13575" width="13.7109375" style="916" customWidth="1"/>
    <col min="13576" max="13820" width="11.42578125" style="916"/>
    <col min="13821" max="13821" width="4.28515625" style="916" customWidth="1"/>
    <col min="13822" max="13822" width="9.140625" style="916" customWidth="1"/>
    <col min="13823" max="13823" width="43.42578125" style="916" customWidth="1"/>
    <col min="13824" max="13824" width="12.7109375" style="916" customWidth="1"/>
    <col min="13825" max="13826" width="15.28515625" style="916" customWidth="1"/>
    <col min="13827" max="13828" width="19.85546875" style="916" customWidth="1"/>
    <col min="13829" max="13829" width="32.42578125" style="916" bestFit="1" customWidth="1"/>
    <col min="13830" max="13830" width="19.7109375" style="916" customWidth="1"/>
    <col min="13831" max="13831" width="13.7109375" style="916" customWidth="1"/>
    <col min="13832" max="14076" width="11.42578125" style="916"/>
    <col min="14077" max="14077" width="4.28515625" style="916" customWidth="1"/>
    <col min="14078" max="14078" width="9.140625" style="916" customWidth="1"/>
    <col min="14079" max="14079" width="43.42578125" style="916" customWidth="1"/>
    <col min="14080" max="14080" width="12.7109375" style="916" customWidth="1"/>
    <col min="14081" max="14082" width="15.28515625" style="916" customWidth="1"/>
    <col min="14083" max="14084" width="19.85546875" style="916" customWidth="1"/>
    <col min="14085" max="14085" width="32.42578125" style="916" bestFit="1" customWidth="1"/>
    <col min="14086" max="14086" width="19.7109375" style="916" customWidth="1"/>
    <col min="14087" max="14087" width="13.7109375" style="916" customWidth="1"/>
    <col min="14088" max="14332" width="11.42578125" style="916"/>
    <col min="14333" max="14333" width="4.28515625" style="916" customWidth="1"/>
    <col min="14334" max="14334" width="9.140625" style="916" customWidth="1"/>
    <col min="14335" max="14335" width="43.42578125" style="916" customWidth="1"/>
    <col min="14336" max="14336" width="12.7109375" style="916" customWidth="1"/>
    <col min="14337" max="14338" width="15.28515625" style="916" customWidth="1"/>
    <col min="14339" max="14340" width="19.85546875" style="916" customWidth="1"/>
    <col min="14341" max="14341" width="32.42578125" style="916" bestFit="1" customWidth="1"/>
    <col min="14342" max="14342" width="19.7109375" style="916" customWidth="1"/>
    <col min="14343" max="14343" width="13.7109375" style="916" customWidth="1"/>
    <col min="14344" max="14588" width="11.42578125" style="916"/>
    <col min="14589" max="14589" width="4.28515625" style="916" customWidth="1"/>
    <col min="14590" max="14590" width="9.140625" style="916" customWidth="1"/>
    <col min="14591" max="14591" width="43.42578125" style="916" customWidth="1"/>
    <col min="14592" max="14592" width="12.7109375" style="916" customWidth="1"/>
    <col min="14593" max="14594" width="15.28515625" style="916" customWidth="1"/>
    <col min="14595" max="14596" width="19.85546875" style="916" customWidth="1"/>
    <col min="14597" max="14597" width="32.42578125" style="916" bestFit="1" customWidth="1"/>
    <col min="14598" max="14598" width="19.7109375" style="916" customWidth="1"/>
    <col min="14599" max="14599" width="13.7109375" style="916" customWidth="1"/>
    <col min="14600" max="14844" width="11.42578125" style="916"/>
    <col min="14845" max="14845" width="4.28515625" style="916" customWidth="1"/>
    <col min="14846" max="14846" width="9.140625" style="916" customWidth="1"/>
    <col min="14847" max="14847" width="43.42578125" style="916" customWidth="1"/>
    <col min="14848" max="14848" width="12.7109375" style="916" customWidth="1"/>
    <col min="14849" max="14850" width="15.28515625" style="916" customWidth="1"/>
    <col min="14851" max="14852" width="19.85546875" style="916" customWidth="1"/>
    <col min="14853" max="14853" width="32.42578125" style="916" bestFit="1" customWidth="1"/>
    <col min="14854" max="14854" width="19.7109375" style="916" customWidth="1"/>
    <col min="14855" max="14855" width="13.7109375" style="916" customWidth="1"/>
    <col min="14856" max="15100" width="11.42578125" style="916"/>
    <col min="15101" max="15101" width="4.28515625" style="916" customWidth="1"/>
    <col min="15102" max="15102" width="9.140625" style="916" customWidth="1"/>
    <col min="15103" max="15103" width="43.42578125" style="916" customWidth="1"/>
    <col min="15104" max="15104" width="12.7109375" style="916" customWidth="1"/>
    <col min="15105" max="15106" width="15.28515625" style="916" customWidth="1"/>
    <col min="15107" max="15108" width="19.85546875" style="916" customWidth="1"/>
    <col min="15109" max="15109" width="32.42578125" style="916" bestFit="1" customWidth="1"/>
    <col min="15110" max="15110" width="19.7109375" style="916" customWidth="1"/>
    <col min="15111" max="15111" width="13.7109375" style="916" customWidth="1"/>
    <col min="15112" max="15356" width="11.42578125" style="916"/>
    <col min="15357" max="15357" width="4.28515625" style="916" customWidth="1"/>
    <col min="15358" max="15358" width="9.140625" style="916" customWidth="1"/>
    <col min="15359" max="15359" width="43.42578125" style="916" customWidth="1"/>
    <col min="15360" max="15360" width="12.7109375" style="916" customWidth="1"/>
    <col min="15361" max="15362" width="15.28515625" style="916" customWidth="1"/>
    <col min="15363" max="15364" width="19.85546875" style="916" customWidth="1"/>
    <col min="15365" max="15365" width="32.42578125" style="916" bestFit="1" customWidth="1"/>
    <col min="15366" max="15366" width="19.7109375" style="916" customWidth="1"/>
    <col min="15367" max="15367" width="13.7109375" style="916" customWidth="1"/>
    <col min="15368" max="15612" width="11.42578125" style="916"/>
    <col min="15613" max="15613" width="4.28515625" style="916" customWidth="1"/>
    <col min="15614" max="15614" width="9.140625" style="916" customWidth="1"/>
    <col min="15615" max="15615" width="43.42578125" style="916" customWidth="1"/>
    <col min="15616" max="15616" width="12.7109375" style="916" customWidth="1"/>
    <col min="15617" max="15618" width="15.28515625" style="916" customWidth="1"/>
    <col min="15619" max="15620" width="19.85546875" style="916" customWidth="1"/>
    <col min="15621" max="15621" width="32.42578125" style="916" bestFit="1" customWidth="1"/>
    <col min="15622" max="15622" width="19.7109375" style="916" customWidth="1"/>
    <col min="15623" max="15623" width="13.7109375" style="916" customWidth="1"/>
    <col min="15624" max="15868" width="11.42578125" style="916"/>
    <col min="15869" max="15869" width="4.28515625" style="916" customWidth="1"/>
    <col min="15870" max="15870" width="9.140625" style="916" customWidth="1"/>
    <col min="15871" max="15871" width="43.42578125" style="916" customWidth="1"/>
    <col min="15872" max="15872" width="12.7109375" style="916" customWidth="1"/>
    <col min="15873" max="15874" width="15.28515625" style="916" customWidth="1"/>
    <col min="15875" max="15876" width="19.85546875" style="916" customWidth="1"/>
    <col min="15877" max="15877" width="32.42578125" style="916" bestFit="1" customWidth="1"/>
    <col min="15878" max="15878" width="19.7109375" style="916" customWidth="1"/>
    <col min="15879" max="15879" width="13.7109375" style="916" customWidth="1"/>
    <col min="15880" max="16124" width="11.42578125" style="916"/>
    <col min="16125" max="16125" width="4.28515625" style="916" customWidth="1"/>
    <col min="16126" max="16126" width="9.140625" style="916" customWidth="1"/>
    <col min="16127" max="16127" width="43.42578125" style="916" customWidth="1"/>
    <col min="16128" max="16128" width="12.7109375" style="916" customWidth="1"/>
    <col min="16129" max="16130" width="15.28515625" style="916" customWidth="1"/>
    <col min="16131" max="16132" width="19.85546875" style="916" customWidth="1"/>
    <col min="16133" max="16133" width="32.42578125" style="916" bestFit="1" customWidth="1"/>
    <col min="16134" max="16134" width="19.7109375" style="916" customWidth="1"/>
    <col min="16135" max="16135" width="13.7109375" style="916" customWidth="1"/>
    <col min="16136" max="16384" width="11.42578125" style="916"/>
  </cols>
  <sheetData>
    <row r="1" spans="1:15" s="1073" customFormat="1" ht="18">
      <c r="A1" s="1074"/>
      <c r="B1" s="1086"/>
      <c r="C1" s="1085"/>
      <c r="D1" s="1085"/>
      <c r="E1" s="1085"/>
      <c r="F1" s="1085"/>
      <c r="G1" s="1084"/>
      <c r="H1" s="1084"/>
      <c r="I1" s="1083"/>
    </row>
    <row r="2" spans="1:15" s="1073" customFormat="1" ht="60" customHeight="1">
      <c r="A2" s="1074"/>
      <c r="B2" s="1082"/>
      <c r="C2" s="1475"/>
      <c r="D2" s="1475"/>
      <c r="E2" s="1475"/>
      <c r="F2" s="1077"/>
      <c r="G2" s="1081"/>
      <c r="H2" s="1081"/>
      <c r="I2" s="1080"/>
    </row>
    <row r="3" spans="1:15" s="1073" customFormat="1" ht="18">
      <c r="A3" s="1074"/>
      <c r="B3" s="1079"/>
      <c r="C3" s="1078"/>
      <c r="D3" s="1078"/>
      <c r="E3" s="1078"/>
      <c r="F3" s="1077"/>
      <c r="G3" s="1076"/>
      <c r="H3" s="1076"/>
      <c r="I3" s="1075"/>
    </row>
    <row r="4" spans="1:15" s="1073" customFormat="1" ht="18">
      <c r="A4" s="1074"/>
      <c r="B4" s="1518" t="s">
        <v>1437</v>
      </c>
      <c r="C4" s="1519"/>
      <c r="D4" s="1519"/>
      <c r="E4" s="1519"/>
      <c r="F4" s="1519"/>
      <c r="G4" s="1520"/>
      <c r="H4" s="1520"/>
      <c r="I4" s="1521"/>
    </row>
    <row r="5" spans="1:15">
      <c r="B5" s="1072"/>
      <c r="C5" s="1071"/>
      <c r="D5" s="1071"/>
      <c r="E5" s="1071"/>
      <c r="F5" s="1071"/>
      <c r="G5" s="1071"/>
      <c r="H5" s="1071"/>
      <c r="I5" s="1070"/>
    </row>
    <row r="6" spans="1:15" s="921" customFormat="1">
      <c r="A6" s="917"/>
      <c r="B6" s="1069" t="s">
        <v>1330</v>
      </c>
      <c r="C6" s="1068" t="s">
        <v>1431</v>
      </c>
      <c r="D6" s="1067"/>
      <c r="E6" s="1066"/>
      <c r="F6" s="1066"/>
      <c r="G6" s="1066"/>
      <c r="H6" s="1066"/>
      <c r="I6" s="1065"/>
    </row>
    <row r="7" spans="1:15">
      <c r="B7" s="1064"/>
      <c r="C7" s="1063"/>
      <c r="D7" s="1062"/>
      <c r="E7" s="1062"/>
      <c r="F7" s="1062"/>
      <c r="G7" s="1062"/>
      <c r="H7" s="1062"/>
      <c r="I7" s="1061"/>
    </row>
    <row r="8" spans="1:15">
      <c r="B8" s="1110" t="s">
        <v>1430</v>
      </c>
      <c r="C8" s="1109"/>
      <c r="D8" s="1108"/>
      <c r="E8" s="1108"/>
      <c r="F8" s="1108"/>
      <c r="G8" s="1108"/>
      <c r="H8" s="1108"/>
      <c r="I8" s="1107"/>
    </row>
    <row r="9" spans="1:15" s="1034" customFormat="1" ht="26.25" customHeight="1">
      <c r="A9" s="1036"/>
      <c r="B9" s="1522" t="s">
        <v>1429</v>
      </c>
      <c r="C9" s="1523"/>
      <c r="D9" s="1523"/>
      <c r="E9" s="1523"/>
      <c r="F9" s="1523"/>
      <c r="G9" s="1482"/>
      <c r="H9" s="1523"/>
      <c r="I9" s="1524"/>
    </row>
    <row r="10" spans="1:15" s="1034" customFormat="1" ht="30.75" customHeight="1">
      <c r="A10" s="1036"/>
      <c r="B10" s="1152" t="s">
        <v>1404</v>
      </c>
      <c r="C10" s="1152"/>
      <c r="D10" s="1145" t="s">
        <v>1403</v>
      </c>
      <c r="E10" s="1145" t="s">
        <v>1161</v>
      </c>
      <c r="F10" s="1145" t="s">
        <v>1402</v>
      </c>
      <c r="G10" s="1145" t="s">
        <v>1401</v>
      </c>
      <c r="H10" s="1145" t="s">
        <v>1400</v>
      </c>
      <c r="I10" s="1145" t="s">
        <v>1399</v>
      </c>
    </row>
    <row r="11" spans="1:15">
      <c r="B11" s="1150"/>
      <c r="C11" s="1150" t="s">
        <v>1428</v>
      </c>
      <c r="D11" s="1149"/>
      <c r="E11" s="1149">
        <v>1</v>
      </c>
      <c r="F11" s="1153">
        <v>0.25</v>
      </c>
      <c r="G11" s="1163">
        <v>4500000</v>
      </c>
      <c r="H11" s="1146">
        <f>1.47</f>
        <v>1.47</v>
      </c>
      <c r="I11" s="1162">
        <f t="shared" ref="I11:I23" si="0">+E11*F11*G11*H11</f>
        <v>1653750</v>
      </c>
      <c r="L11" s="1060"/>
      <c r="M11" s="1059"/>
      <c r="N11" s="919"/>
    </row>
    <row r="12" spans="1:15">
      <c r="B12" s="1150"/>
      <c r="C12" s="1150" t="s">
        <v>1427</v>
      </c>
      <c r="D12" s="1149"/>
      <c r="E12" s="1149">
        <v>1</v>
      </c>
      <c r="F12" s="1153">
        <v>1</v>
      </c>
      <c r="G12" s="1163">
        <v>2400000</v>
      </c>
      <c r="H12" s="1146">
        <v>1.47</v>
      </c>
      <c r="I12" s="1162">
        <f t="shared" si="0"/>
        <v>3528000</v>
      </c>
      <c r="L12" s="1058"/>
      <c r="N12" s="1058"/>
      <c r="O12" s="1057"/>
    </row>
    <row r="13" spans="1:15" hidden="1">
      <c r="B13" s="1150"/>
      <c r="C13" s="1150" t="s">
        <v>1426</v>
      </c>
      <c r="D13" s="1149"/>
      <c r="E13" s="1149">
        <v>0</v>
      </c>
      <c r="F13" s="1153">
        <v>0.5</v>
      </c>
      <c r="G13" s="1163">
        <v>6214000</v>
      </c>
      <c r="H13" s="1146">
        <f t="shared" ref="H13:H23" si="1">1.47</f>
        <v>1.47</v>
      </c>
      <c r="I13" s="1162">
        <f t="shared" si="0"/>
        <v>0</v>
      </c>
      <c r="N13" s="1058"/>
      <c r="O13" s="1057"/>
    </row>
    <row r="14" spans="1:15">
      <c r="B14" s="1150"/>
      <c r="C14" s="1150" t="s">
        <v>1436</v>
      </c>
      <c r="D14" s="1149"/>
      <c r="E14" s="1149">
        <v>1</v>
      </c>
      <c r="F14" s="1153">
        <v>1</v>
      </c>
      <c r="G14" s="1163">
        <v>2500000</v>
      </c>
      <c r="H14" s="1146">
        <f t="shared" si="1"/>
        <v>1.47</v>
      </c>
      <c r="I14" s="1162">
        <f t="shared" si="0"/>
        <v>3675000</v>
      </c>
      <c r="N14" s="1058"/>
      <c r="O14" s="1057"/>
    </row>
    <row r="15" spans="1:15" hidden="1">
      <c r="B15" s="1150"/>
      <c r="C15" s="1150" t="s">
        <v>1424</v>
      </c>
      <c r="D15" s="1149"/>
      <c r="E15" s="1149">
        <v>0</v>
      </c>
      <c r="F15" s="1153">
        <v>0.25</v>
      </c>
      <c r="G15" s="1163">
        <v>5914000</v>
      </c>
      <c r="H15" s="1146">
        <f t="shared" si="1"/>
        <v>1.47</v>
      </c>
      <c r="I15" s="1162">
        <f t="shared" si="0"/>
        <v>0</v>
      </c>
      <c r="N15" s="1056"/>
    </row>
    <row r="16" spans="1:15" hidden="1">
      <c r="B16" s="1150"/>
      <c r="C16" s="1150" t="s">
        <v>1423</v>
      </c>
      <c r="D16" s="1149"/>
      <c r="E16" s="1149">
        <v>0</v>
      </c>
      <c r="F16" s="1153">
        <v>0.25</v>
      </c>
      <c r="G16" s="1163">
        <v>5914000</v>
      </c>
      <c r="H16" s="1146">
        <f t="shared" si="1"/>
        <v>1.47</v>
      </c>
      <c r="I16" s="1162">
        <f t="shared" si="0"/>
        <v>0</v>
      </c>
    </row>
    <row r="17" spans="1:9" hidden="1">
      <c r="B17" s="1150"/>
      <c r="C17" s="1150" t="s">
        <v>1422</v>
      </c>
      <c r="D17" s="1149"/>
      <c r="E17" s="1149">
        <v>0</v>
      </c>
      <c r="F17" s="1153">
        <v>0.25</v>
      </c>
      <c r="G17" s="1163">
        <v>5914000</v>
      </c>
      <c r="H17" s="1146">
        <f t="shared" si="1"/>
        <v>1.47</v>
      </c>
      <c r="I17" s="1162">
        <f t="shared" si="0"/>
        <v>0</v>
      </c>
    </row>
    <row r="18" spans="1:9" hidden="1">
      <c r="B18" s="1150"/>
      <c r="C18" s="1150" t="s">
        <v>1421</v>
      </c>
      <c r="D18" s="1149"/>
      <c r="E18" s="1149">
        <v>0</v>
      </c>
      <c r="F18" s="1153">
        <v>1</v>
      </c>
      <c r="G18" s="1163">
        <v>3300000</v>
      </c>
      <c r="H18" s="1146">
        <f t="shared" si="1"/>
        <v>1.47</v>
      </c>
      <c r="I18" s="1162">
        <f t="shared" si="0"/>
        <v>0</v>
      </c>
    </row>
    <row r="19" spans="1:9" hidden="1">
      <c r="B19" s="1150"/>
      <c r="C19" s="1150" t="s">
        <v>1420</v>
      </c>
      <c r="D19" s="1149"/>
      <c r="E19" s="1149">
        <v>0</v>
      </c>
      <c r="F19" s="1153">
        <v>0.5</v>
      </c>
      <c r="G19" s="1163">
        <v>5914000</v>
      </c>
      <c r="H19" s="1146">
        <f t="shared" si="1"/>
        <v>1.47</v>
      </c>
      <c r="I19" s="1162">
        <f t="shared" si="0"/>
        <v>0</v>
      </c>
    </row>
    <row r="20" spans="1:9" hidden="1">
      <c r="B20" s="1150"/>
      <c r="C20" s="1150" t="s">
        <v>1419</v>
      </c>
      <c r="D20" s="1149"/>
      <c r="E20" s="1149">
        <v>0</v>
      </c>
      <c r="F20" s="1153">
        <v>0.5</v>
      </c>
      <c r="G20" s="1163">
        <v>5914000</v>
      </c>
      <c r="H20" s="1146">
        <f t="shared" si="1"/>
        <v>1.47</v>
      </c>
      <c r="I20" s="1162">
        <f t="shared" si="0"/>
        <v>0</v>
      </c>
    </row>
    <row r="21" spans="1:9" hidden="1">
      <c r="B21" s="1150"/>
      <c r="C21" s="1150" t="s">
        <v>1418</v>
      </c>
      <c r="D21" s="1149"/>
      <c r="E21" s="1149">
        <v>0</v>
      </c>
      <c r="F21" s="1153">
        <v>0.25</v>
      </c>
      <c r="G21" s="1163">
        <v>5914000</v>
      </c>
      <c r="H21" s="1146">
        <f t="shared" si="1"/>
        <v>1.47</v>
      </c>
      <c r="I21" s="1162">
        <f t="shared" si="0"/>
        <v>0</v>
      </c>
    </row>
    <row r="22" spans="1:9" hidden="1">
      <c r="B22" s="1150"/>
      <c r="C22" s="1150" t="s">
        <v>1417</v>
      </c>
      <c r="D22" s="1149"/>
      <c r="E22" s="1149">
        <v>0</v>
      </c>
      <c r="F22" s="1153">
        <v>0.5</v>
      </c>
      <c r="G22" s="1163">
        <v>5914000</v>
      </c>
      <c r="H22" s="1146">
        <f t="shared" si="1"/>
        <v>1.47</v>
      </c>
      <c r="I22" s="1162">
        <f t="shared" si="0"/>
        <v>0</v>
      </c>
    </row>
    <row r="23" spans="1:9" hidden="1">
      <c r="B23" s="1150"/>
      <c r="C23" s="1150" t="s">
        <v>1416</v>
      </c>
      <c r="D23" s="1149"/>
      <c r="E23" s="1149">
        <v>0</v>
      </c>
      <c r="F23" s="1153">
        <v>1</v>
      </c>
      <c r="G23" s="1163">
        <v>3300000</v>
      </c>
      <c r="H23" s="1146">
        <f t="shared" si="1"/>
        <v>1.47</v>
      </c>
      <c r="I23" s="1162">
        <f t="shared" si="0"/>
        <v>0</v>
      </c>
    </row>
    <row r="24" spans="1:9">
      <c r="B24" s="1161"/>
      <c r="C24" s="1160"/>
      <c r="D24" s="1159"/>
      <c r="E24" s="1159"/>
      <c r="F24" s="1158"/>
      <c r="G24" s="1157"/>
      <c r="H24" s="1156"/>
      <c r="I24" s="1155"/>
    </row>
    <row r="25" spans="1:9" s="1034" customFormat="1" ht="22.5" customHeight="1">
      <c r="A25" s="1036"/>
      <c r="B25" s="1522" t="s">
        <v>1415</v>
      </c>
      <c r="C25" s="1523"/>
      <c r="D25" s="1523"/>
      <c r="E25" s="1523"/>
      <c r="F25" s="1523"/>
      <c r="G25" s="1523"/>
      <c r="H25" s="1523"/>
      <c r="I25" s="1524"/>
    </row>
    <row r="26" spans="1:9" s="1034" customFormat="1" ht="30.75" customHeight="1">
      <c r="A26" s="1036"/>
      <c r="B26" s="1152" t="s">
        <v>1404</v>
      </c>
      <c r="C26" s="1152"/>
      <c r="D26" s="1145" t="s">
        <v>1403</v>
      </c>
      <c r="E26" s="1145" t="s">
        <v>1161</v>
      </c>
      <c r="F26" s="1145" t="s">
        <v>1402</v>
      </c>
      <c r="G26" s="1145" t="s">
        <v>1401</v>
      </c>
      <c r="H26" s="1145" t="s">
        <v>1400</v>
      </c>
      <c r="I26" s="1145" t="s">
        <v>1399</v>
      </c>
    </row>
    <row r="27" spans="1:9" s="1034" customFormat="1" hidden="1">
      <c r="A27" s="1036"/>
      <c r="B27" s="1154"/>
      <c r="C27" s="1150" t="s">
        <v>1414</v>
      </c>
      <c r="D27" s="1149"/>
      <c r="E27" s="1149">
        <v>0</v>
      </c>
      <c r="F27" s="1153">
        <v>1</v>
      </c>
      <c r="G27" s="1147">
        <v>2500000</v>
      </c>
      <c r="H27" s="1146">
        <v>1.82</v>
      </c>
      <c r="I27" s="1140">
        <f t="shared" ref="I27:I35" si="2">+E27*F27*G27*H27</f>
        <v>0</v>
      </c>
    </row>
    <row r="28" spans="1:9" s="1034" customFormat="1" hidden="1">
      <c r="A28" s="1036"/>
      <c r="B28" s="1154"/>
      <c r="C28" s="1150" t="s">
        <v>1413</v>
      </c>
      <c r="D28" s="1149"/>
      <c r="E28" s="1149">
        <v>0</v>
      </c>
      <c r="F28" s="1153">
        <v>1</v>
      </c>
      <c r="G28" s="1147">
        <v>1848000</v>
      </c>
      <c r="H28" s="1146">
        <f t="shared" ref="H28:H35" si="3">+H27</f>
        <v>1.82</v>
      </c>
      <c r="I28" s="1140">
        <f t="shared" si="2"/>
        <v>0</v>
      </c>
    </row>
    <row r="29" spans="1:9">
      <c r="B29" s="1150"/>
      <c r="C29" s="1150" t="s">
        <v>1412</v>
      </c>
      <c r="D29" s="1149"/>
      <c r="E29" s="1149">
        <v>1</v>
      </c>
      <c r="F29" s="1153">
        <v>0.5</v>
      </c>
      <c r="G29" s="1147">
        <v>1500000</v>
      </c>
      <c r="H29" s="1146">
        <f t="shared" si="3"/>
        <v>1.82</v>
      </c>
      <c r="I29" s="1140">
        <f t="shared" si="2"/>
        <v>1365000</v>
      </c>
    </row>
    <row r="30" spans="1:9">
      <c r="B30" s="1150"/>
      <c r="C30" s="1150" t="s">
        <v>1411</v>
      </c>
      <c r="D30" s="1149"/>
      <c r="E30" s="1149">
        <v>1</v>
      </c>
      <c r="F30" s="1153">
        <v>0.5</v>
      </c>
      <c r="G30" s="1147">
        <v>900000</v>
      </c>
      <c r="H30" s="1146">
        <f t="shared" si="3"/>
        <v>1.82</v>
      </c>
      <c r="I30" s="1140">
        <f t="shared" si="2"/>
        <v>819000</v>
      </c>
    </row>
    <row r="31" spans="1:9">
      <c r="B31" s="1150"/>
      <c r="C31" s="1150" t="s">
        <v>1410</v>
      </c>
      <c r="D31" s="1149"/>
      <c r="E31" s="1149">
        <v>1</v>
      </c>
      <c r="F31" s="1153">
        <v>0.5</v>
      </c>
      <c r="G31" s="1147">
        <v>700000</v>
      </c>
      <c r="H31" s="1146">
        <f t="shared" si="3"/>
        <v>1.82</v>
      </c>
      <c r="I31" s="1140">
        <f t="shared" si="2"/>
        <v>637000</v>
      </c>
    </row>
    <row r="32" spans="1:9" hidden="1">
      <c r="B32" s="1150"/>
      <c r="C32" s="1150" t="s">
        <v>1409</v>
      </c>
      <c r="D32" s="1149"/>
      <c r="E32" s="1149">
        <v>0</v>
      </c>
      <c r="F32" s="1153">
        <v>1</v>
      </c>
      <c r="G32" s="1147">
        <v>3610985.4</v>
      </c>
      <c r="H32" s="1146">
        <f t="shared" si="3"/>
        <v>1.82</v>
      </c>
      <c r="I32" s="1140">
        <f t="shared" si="2"/>
        <v>0</v>
      </c>
    </row>
    <row r="33" spans="1:9" hidden="1">
      <c r="B33" s="1150"/>
      <c r="C33" s="1150" t="s">
        <v>1408</v>
      </c>
      <c r="D33" s="1149"/>
      <c r="E33" s="1149">
        <v>0</v>
      </c>
      <c r="F33" s="1153">
        <v>1</v>
      </c>
      <c r="G33" s="1147">
        <v>1805492.7</v>
      </c>
      <c r="H33" s="1146">
        <f t="shared" si="3"/>
        <v>1.82</v>
      </c>
      <c r="I33" s="1140">
        <f t="shared" si="2"/>
        <v>0</v>
      </c>
    </row>
    <row r="34" spans="1:9" hidden="1">
      <c r="B34" s="1150"/>
      <c r="C34" s="1150" t="s">
        <v>1407</v>
      </c>
      <c r="D34" s="1149"/>
      <c r="E34" s="1149">
        <v>0</v>
      </c>
      <c r="F34" s="1153">
        <v>1</v>
      </c>
      <c r="G34" s="1147">
        <v>1083295.6200000001</v>
      </c>
      <c r="H34" s="1146">
        <f t="shared" si="3"/>
        <v>1.82</v>
      </c>
      <c r="I34" s="1140">
        <f t="shared" si="2"/>
        <v>0</v>
      </c>
    </row>
    <row r="35" spans="1:9" hidden="1">
      <c r="B35" s="1150"/>
      <c r="C35" s="1150" t="s">
        <v>1406</v>
      </c>
      <c r="D35" s="1149"/>
      <c r="E35" s="1149">
        <v>0</v>
      </c>
      <c r="F35" s="1153">
        <v>1</v>
      </c>
      <c r="G35" s="1147">
        <v>1000000</v>
      </c>
      <c r="H35" s="1146">
        <f t="shared" si="3"/>
        <v>1.82</v>
      </c>
      <c r="I35" s="1140">
        <f t="shared" si="2"/>
        <v>0</v>
      </c>
    </row>
    <row r="36" spans="1:9" s="1034" customFormat="1" ht="21.75" customHeight="1">
      <c r="A36" s="1036"/>
      <c r="B36" s="1522" t="s">
        <v>1405</v>
      </c>
      <c r="C36" s="1523"/>
      <c r="D36" s="1523"/>
      <c r="E36" s="1523"/>
      <c r="F36" s="1523"/>
      <c r="G36" s="1523"/>
      <c r="H36" s="1523"/>
      <c r="I36" s="1524"/>
    </row>
    <row r="37" spans="1:9" s="1034" customFormat="1" ht="31.5">
      <c r="A37" s="1036"/>
      <c r="B37" s="1152" t="s">
        <v>1404</v>
      </c>
      <c r="C37" s="1152"/>
      <c r="D37" s="1145" t="s">
        <v>1403</v>
      </c>
      <c r="E37" s="1145" t="s">
        <v>1161</v>
      </c>
      <c r="F37" s="1145" t="s">
        <v>1402</v>
      </c>
      <c r="G37" s="1145" t="s">
        <v>1401</v>
      </c>
      <c r="H37" s="1145" t="s">
        <v>1400</v>
      </c>
      <c r="I37" s="1145" t="s">
        <v>1399</v>
      </c>
    </row>
    <row r="38" spans="1:9" hidden="1">
      <c r="B38" s="1150"/>
      <c r="C38" s="1150" t="s">
        <v>1398</v>
      </c>
      <c r="D38" s="1149"/>
      <c r="E38" s="1149">
        <v>0</v>
      </c>
      <c r="F38" s="1148">
        <v>1</v>
      </c>
      <c r="G38" s="1147">
        <v>4500000</v>
      </c>
      <c r="H38" s="1146">
        <v>1</v>
      </c>
      <c r="I38" s="1140">
        <f t="shared" ref="I38:I44" si="4">+E38*F38*G38*H38</f>
        <v>0</v>
      </c>
    </row>
    <row r="39" spans="1:9" hidden="1">
      <c r="B39" s="1150"/>
      <c r="C39" s="1150" t="s">
        <v>1397</v>
      </c>
      <c r="D39" s="1149"/>
      <c r="E39" s="1149">
        <v>0</v>
      </c>
      <c r="F39" s="1148">
        <v>1</v>
      </c>
      <c r="G39" s="1147">
        <v>1000000</v>
      </c>
      <c r="H39" s="1146">
        <f>+H38</f>
        <v>1</v>
      </c>
      <c r="I39" s="1140">
        <f t="shared" si="4"/>
        <v>0</v>
      </c>
    </row>
    <row r="40" spans="1:9" hidden="1">
      <c r="B40" s="1150"/>
      <c r="C40" s="1150" t="s">
        <v>1396</v>
      </c>
      <c r="D40" s="1149"/>
      <c r="E40" s="1149">
        <v>0</v>
      </c>
      <c r="F40" s="1148">
        <v>1</v>
      </c>
      <c r="G40" s="1147">
        <v>1000000</v>
      </c>
      <c r="H40" s="1146">
        <f>+H39</f>
        <v>1</v>
      </c>
      <c r="I40" s="1140">
        <f t="shared" si="4"/>
        <v>0</v>
      </c>
    </row>
    <row r="41" spans="1:9" hidden="1">
      <c r="B41" s="1150"/>
      <c r="C41" s="1151" t="s">
        <v>1395</v>
      </c>
      <c r="D41" s="1149"/>
      <c r="E41" s="1149">
        <v>0</v>
      </c>
      <c r="F41" s="1148">
        <v>1</v>
      </c>
      <c r="G41" s="1147">
        <v>4000000</v>
      </c>
      <c r="H41" s="1146">
        <f>+H40</f>
        <v>1</v>
      </c>
      <c r="I41" s="1140">
        <f t="shared" si="4"/>
        <v>0</v>
      </c>
    </row>
    <row r="42" spans="1:9">
      <c r="B42" s="1150"/>
      <c r="C42" s="1150" t="s">
        <v>1394</v>
      </c>
      <c r="D42" s="1149"/>
      <c r="E42" s="1149">
        <v>1</v>
      </c>
      <c r="F42" s="1148">
        <v>0.05</v>
      </c>
      <c r="G42" s="1147">
        <v>4000000</v>
      </c>
      <c r="H42" s="1146">
        <v>1</v>
      </c>
      <c r="I42" s="1140">
        <f t="shared" si="4"/>
        <v>200000</v>
      </c>
    </row>
    <row r="43" spans="1:9" hidden="1">
      <c r="B43" s="1150"/>
      <c r="C43" s="1150" t="s">
        <v>1393</v>
      </c>
      <c r="D43" s="1149"/>
      <c r="E43" s="1149">
        <v>0</v>
      </c>
      <c r="F43" s="1148">
        <v>1</v>
      </c>
      <c r="G43" s="1147">
        <v>1000000</v>
      </c>
      <c r="H43" s="1146">
        <f>+H42</f>
        <v>1</v>
      </c>
      <c r="I43" s="1140">
        <f t="shared" si="4"/>
        <v>0</v>
      </c>
    </row>
    <row r="44" spans="1:9" hidden="1">
      <c r="B44" s="1150"/>
      <c r="C44" s="1150" t="s">
        <v>1392</v>
      </c>
      <c r="D44" s="1149"/>
      <c r="E44" s="1149"/>
      <c r="F44" s="1148">
        <v>1</v>
      </c>
      <c r="G44" s="1147">
        <v>1200000</v>
      </c>
      <c r="H44" s="1146">
        <f>+H43</f>
        <v>1</v>
      </c>
      <c r="I44" s="1140">
        <f t="shared" si="4"/>
        <v>0</v>
      </c>
    </row>
    <row r="45" spans="1:9" ht="27.75" customHeight="1">
      <c r="B45" s="1133" t="s">
        <v>1391</v>
      </c>
      <c r="C45" s="1132"/>
      <c r="D45" s="1108"/>
      <c r="E45" s="1108"/>
      <c r="F45" s="1108"/>
      <c r="G45" s="1131"/>
      <c r="H45" s="1130"/>
      <c r="I45" s="1129">
        <f>SUM(I11:I23,I27:I35,I38:I44)</f>
        <v>11877750</v>
      </c>
    </row>
    <row r="46" spans="1:9" s="1020" customFormat="1">
      <c r="A46" s="1026"/>
      <c r="B46" s="1039"/>
      <c r="C46" s="1038"/>
      <c r="D46" s="1038"/>
      <c r="E46" s="1038"/>
      <c r="F46" s="1038"/>
      <c r="G46" s="1038"/>
      <c r="H46" s="1038"/>
      <c r="I46" s="1037"/>
    </row>
    <row r="47" spans="1:9">
      <c r="B47" s="1110" t="s">
        <v>1390</v>
      </c>
      <c r="C47" s="1109"/>
      <c r="D47" s="1108"/>
      <c r="E47" s="1108"/>
      <c r="F47" s="1108"/>
      <c r="G47" s="1108"/>
      <c r="H47" s="1108"/>
      <c r="I47" s="1107"/>
    </row>
    <row r="48" spans="1:9" s="1034" customFormat="1">
      <c r="A48" s="1036"/>
      <c r="B48" s="1515" t="s">
        <v>1361</v>
      </c>
      <c r="C48" s="1516"/>
      <c r="D48" s="1516"/>
      <c r="E48" s="1517"/>
      <c r="F48" s="1145" t="s">
        <v>1161</v>
      </c>
      <c r="G48" s="1145" t="s">
        <v>1389</v>
      </c>
      <c r="H48" s="1145" t="s">
        <v>1388</v>
      </c>
      <c r="I48" s="1145" t="s">
        <v>1387</v>
      </c>
    </row>
    <row r="49" spans="1:11" s="1020" customFormat="1" hidden="1">
      <c r="A49" s="1026"/>
      <c r="B49" s="1507" t="s">
        <v>1386</v>
      </c>
      <c r="C49" s="1508"/>
      <c r="D49" s="1508"/>
      <c r="E49" s="1138"/>
      <c r="F49" s="1139">
        <v>0</v>
      </c>
      <c r="G49" s="1136" t="s">
        <v>546</v>
      </c>
      <c r="H49" s="1135">
        <v>2500000</v>
      </c>
      <c r="I49" s="1134">
        <f t="shared" ref="I49:I63" si="5">+F49*H49</f>
        <v>0</v>
      </c>
    </row>
    <row r="50" spans="1:11" s="1020" customFormat="1">
      <c r="A50" s="1026"/>
      <c r="B50" s="1507" t="s">
        <v>1385</v>
      </c>
      <c r="C50" s="1525"/>
      <c r="D50" s="1525"/>
      <c r="E50" s="1526"/>
      <c r="F50" s="1139">
        <v>2</v>
      </c>
      <c r="G50" s="1136" t="s">
        <v>546</v>
      </c>
      <c r="H50" s="1135">
        <v>1700000</v>
      </c>
      <c r="I50" s="1134">
        <f t="shared" si="5"/>
        <v>3400000</v>
      </c>
    </row>
    <row r="51" spans="1:11" s="1020" customFormat="1" hidden="1">
      <c r="A51" s="1026"/>
      <c r="B51" s="1507" t="s">
        <v>1384</v>
      </c>
      <c r="C51" s="1508"/>
      <c r="D51" s="1508"/>
      <c r="E51" s="1138"/>
      <c r="F51" s="1139">
        <v>0</v>
      </c>
      <c r="G51" s="1136" t="s">
        <v>546</v>
      </c>
      <c r="H51" s="1135">
        <v>8125000</v>
      </c>
      <c r="I51" s="1134">
        <f t="shared" si="5"/>
        <v>0</v>
      </c>
      <c r="K51" s="1033"/>
    </row>
    <row r="52" spans="1:11" s="1020" customFormat="1">
      <c r="A52" s="1026"/>
      <c r="B52" s="1507" t="s">
        <v>1383</v>
      </c>
      <c r="C52" s="1508"/>
      <c r="D52" s="1508"/>
      <c r="E52" s="1138"/>
      <c r="F52" s="1139">
        <v>1</v>
      </c>
      <c r="G52" s="1136" t="s">
        <v>546</v>
      </c>
      <c r="H52" s="1135">
        <v>1100000</v>
      </c>
      <c r="I52" s="1134">
        <f t="shared" si="5"/>
        <v>1100000</v>
      </c>
      <c r="K52" s="1033"/>
    </row>
    <row r="53" spans="1:11" s="1020" customFormat="1" hidden="1">
      <c r="A53" s="1026"/>
      <c r="B53" s="1507" t="s">
        <v>1382</v>
      </c>
      <c r="C53" s="1508"/>
      <c r="D53" s="1508"/>
      <c r="E53" s="1138"/>
      <c r="F53" s="1139">
        <v>0</v>
      </c>
      <c r="G53" s="1136" t="s">
        <v>546</v>
      </c>
      <c r="H53" s="1135">
        <v>500000</v>
      </c>
      <c r="I53" s="1134">
        <f t="shared" si="5"/>
        <v>0</v>
      </c>
    </row>
    <row r="54" spans="1:11" s="1020" customFormat="1" hidden="1">
      <c r="A54" s="1026"/>
      <c r="B54" s="1507" t="s">
        <v>1381</v>
      </c>
      <c r="C54" s="1508"/>
      <c r="D54" s="1508"/>
      <c r="E54" s="1138"/>
      <c r="F54" s="1139">
        <v>0</v>
      </c>
      <c r="G54" s="1136" t="s">
        <v>546</v>
      </c>
      <c r="H54" s="1135">
        <v>9000000</v>
      </c>
      <c r="I54" s="1134">
        <f t="shared" si="5"/>
        <v>0</v>
      </c>
      <c r="K54" s="1033"/>
    </row>
    <row r="55" spans="1:11" s="1020" customFormat="1">
      <c r="A55" s="1026"/>
      <c r="B55" s="1507" t="s">
        <v>1380</v>
      </c>
      <c r="C55" s="1508"/>
      <c r="D55" s="1508"/>
      <c r="E55" s="1138"/>
      <c r="F55" s="1139">
        <v>2</v>
      </c>
      <c r="G55" s="1136" t="s">
        <v>546</v>
      </c>
      <c r="H55" s="1135">
        <v>1000000</v>
      </c>
      <c r="I55" s="1134">
        <f t="shared" si="5"/>
        <v>2000000</v>
      </c>
    </row>
    <row r="56" spans="1:11" s="1020" customFormat="1" hidden="1">
      <c r="A56" s="1026"/>
      <c r="B56" s="1507" t="s">
        <v>1379</v>
      </c>
      <c r="C56" s="1508"/>
      <c r="D56" s="1508"/>
      <c r="E56" s="1138"/>
      <c r="F56" s="1139">
        <v>0</v>
      </c>
      <c r="G56" s="1136" t="s">
        <v>546</v>
      </c>
      <c r="H56" s="1135">
        <v>2500000</v>
      </c>
      <c r="I56" s="1134">
        <f t="shared" si="5"/>
        <v>0</v>
      </c>
    </row>
    <row r="57" spans="1:11" s="1020" customFormat="1">
      <c r="A57" s="1026"/>
      <c r="B57" s="1507" t="s">
        <v>1378</v>
      </c>
      <c r="C57" s="1508"/>
      <c r="D57" s="1508"/>
      <c r="E57" s="1138"/>
      <c r="F57" s="1139">
        <v>2</v>
      </c>
      <c r="G57" s="1136" t="s">
        <v>1372</v>
      </c>
      <c r="H57" s="1135">
        <v>550000</v>
      </c>
      <c r="I57" s="1134">
        <f t="shared" si="5"/>
        <v>1100000</v>
      </c>
    </row>
    <row r="58" spans="1:11" s="1020" customFormat="1" hidden="1">
      <c r="A58" s="1026"/>
      <c r="B58" s="1507" t="s">
        <v>1377</v>
      </c>
      <c r="C58" s="1508"/>
      <c r="D58" s="1508"/>
      <c r="E58" s="1138"/>
      <c r="F58" s="1139">
        <v>0</v>
      </c>
      <c r="G58" s="1136" t="s">
        <v>1372</v>
      </c>
      <c r="H58" s="1135">
        <v>1500000</v>
      </c>
      <c r="I58" s="1134">
        <f t="shared" si="5"/>
        <v>0</v>
      </c>
      <c r="K58" s="1032"/>
    </row>
    <row r="59" spans="1:11" s="1020" customFormat="1" hidden="1">
      <c r="A59" s="1026"/>
      <c r="B59" s="1507" t="s">
        <v>1375</v>
      </c>
      <c r="C59" s="1508"/>
      <c r="D59" s="1508"/>
      <c r="E59" s="1138"/>
      <c r="F59" s="1139">
        <v>0</v>
      </c>
      <c r="G59" s="1136" t="s">
        <v>546</v>
      </c>
      <c r="H59" s="1135">
        <v>3200000</v>
      </c>
      <c r="I59" s="1134">
        <f t="shared" si="5"/>
        <v>0</v>
      </c>
    </row>
    <row r="60" spans="1:11" s="1020" customFormat="1">
      <c r="A60" s="1026"/>
      <c r="B60" s="1507" t="s">
        <v>1374</v>
      </c>
      <c r="C60" s="1508"/>
      <c r="D60" s="1508"/>
      <c r="E60" s="1138"/>
      <c r="F60" s="1139">
        <v>1</v>
      </c>
      <c r="G60" s="1136" t="s">
        <v>546</v>
      </c>
      <c r="H60" s="1135">
        <v>650000</v>
      </c>
      <c r="I60" s="1134">
        <f t="shared" si="5"/>
        <v>650000</v>
      </c>
    </row>
    <row r="61" spans="1:11" s="1020" customFormat="1" hidden="1">
      <c r="A61" s="1026"/>
      <c r="B61" s="1527" t="s">
        <v>1435</v>
      </c>
      <c r="C61" s="1528"/>
      <c r="D61" s="1528"/>
      <c r="E61" s="1144"/>
      <c r="F61" s="1143">
        <v>0</v>
      </c>
      <c r="G61" s="1142" t="s">
        <v>1372</v>
      </c>
      <c r="H61" s="1141">
        <v>1025510</v>
      </c>
      <c r="I61" s="1140">
        <f t="shared" si="5"/>
        <v>0</v>
      </c>
    </row>
    <row r="62" spans="1:11" s="1020" customFormat="1">
      <c r="A62" s="1026"/>
      <c r="B62" s="1507" t="s">
        <v>1371</v>
      </c>
      <c r="C62" s="1508"/>
      <c r="D62" s="1508"/>
      <c r="E62" s="1138"/>
      <c r="F62" s="1139">
        <v>1</v>
      </c>
      <c r="G62" s="1136" t="s">
        <v>546</v>
      </c>
      <c r="H62" s="1135">
        <v>4200000</v>
      </c>
      <c r="I62" s="1134">
        <f t="shared" si="5"/>
        <v>4200000</v>
      </c>
    </row>
    <row r="63" spans="1:11" s="1020" customFormat="1">
      <c r="A63" s="1026"/>
      <c r="B63" s="1507" t="s">
        <v>1370</v>
      </c>
      <c r="C63" s="1508"/>
      <c r="D63" s="1508"/>
      <c r="E63" s="1138"/>
      <c r="F63" s="1137">
        <v>1</v>
      </c>
      <c r="G63" s="1136" t="s">
        <v>546</v>
      </c>
      <c r="H63" s="1135">
        <v>3000000</v>
      </c>
      <c r="I63" s="1134">
        <f t="shared" si="5"/>
        <v>3000000</v>
      </c>
    </row>
    <row r="64" spans="1:11" ht="27.75" customHeight="1">
      <c r="B64" s="1133" t="s">
        <v>1369</v>
      </c>
      <c r="C64" s="1132"/>
      <c r="D64" s="1108"/>
      <c r="E64" s="1108"/>
      <c r="F64" s="1108"/>
      <c r="G64" s="1131"/>
      <c r="H64" s="1130"/>
      <c r="I64" s="1129">
        <f>SUM(I49:I63)</f>
        <v>15450000</v>
      </c>
    </row>
    <row r="65" spans="1:13">
      <c r="B65" s="933"/>
      <c r="C65" s="932"/>
      <c r="D65" s="932"/>
      <c r="E65" s="932"/>
      <c r="F65" s="932"/>
      <c r="G65" s="932"/>
      <c r="H65" s="932"/>
      <c r="I65" s="1000"/>
    </row>
    <row r="66" spans="1:13" ht="32.25" customHeight="1">
      <c r="B66" s="1122" t="s">
        <v>1368</v>
      </c>
      <c r="C66" s="1121"/>
      <c r="D66" s="1113"/>
      <c r="E66" s="1113"/>
      <c r="F66" s="1113"/>
      <c r="G66" s="1112"/>
      <c r="H66" s="1112"/>
      <c r="I66" s="1120">
        <f>+I45+I64</f>
        <v>27327750</v>
      </c>
    </row>
    <row r="67" spans="1:13">
      <c r="B67" s="947"/>
      <c r="C67" s="946"/>
      <c r="D67" s="1002"/>
      <c r="E67" s="1002"/>
      <c r="F67" s="1002"/>
      <c r="G67" s="1001"/>
      <c r="H67" s="1001"/>
      <c r="I67" s="1000"/>
    </row>
    <row r="68" spans="1:13" ht="28.5" customHeight="1">
      <c r="B68" s="1122" t="s">
        <v>1367</v>
      </c>
      <c r="C68" s="1121"/>
      <c r="D68" s="1113"/>
      <c r="E68" s="1113"/>
      <c r="F68" s="1113"/>
      <c r="G68" s="1112"/>
      <c r="H68" s="1112"/>
      <c r="I68" s="1128">
        <v>6</v>
      </c>
    </row>
    <row r="69" spans="1:13">
      <c r="B69" s="947"/>
      <c r="C69" s="946"/>
      <c r="D69" s="1002"/>
      <c r="E69" s="1002"/>
      <c r="F69" s="1002"/>
      <c r="G69" s="1001"/>
      <c r="H69" s="1001"/>
      <c r="I69" s="1000"/>
    </row>
    <row r="70" spans="1:13" ht="32.25" customHeight="1">
      <c r="B70" s="1127" t="s">
        <v>1366</v>
      </c>
      <c r="C70" s="1126"/>
      <c r="D70" s="1125"/>
      <c r="E70" s="1125"/>
      <c r="F70" s="1125"/>
      <c r="G70" s="1124"/>
      <c r="H70" s="1124"/>
      <c r="I70" s="1123">
        <f>+I66*I68</f>
        <v>163966500</v>
      </c>
    </row>
    <row r="71" spans="1:13">
      <c r="B71" s="947"/>
      <c r="C71" s="946"/>
      <c r="D71" s="1002"/>
      <c r="E71" s="1002"/>
      <c r="F71" s="1002"/>
      <c r="G71" s="1001"/>
      <c r="H71" s="1001"/>
      <c r="I71" s="1000"/>
    </row>
    <row r="72" spans="1:13" ht="36" customHeight="1">
      <c r="B72" s="1122" t="s">
        <v>1434</v>
      </c>
      <c r="C72" s="1121"/>
      <c r="D72" s="1113"/>
      <c r="E72" s="1113"/>
      <c r="F72" s="1113"/>
      <c r="G72" s="1112"/>
      <c r="H72" s="1112"/>
      <c r="I72" s="1120">
        <f ca="1">Resumen!$C$54</f>
        <v>1245528425.2590001</v>
      </c>
      <c r="K72" s="1004" t="s">
        <v>1363</v>
      </c>
      <c r="L72" s="1003"/>
      <c r="M72" s="983">
        <f ca="1">I72</f>
        <v>1245528425.2590001</v>
      </c>
    </row>
    <row r="73" spans="1:13">
      <c r="B73" s="947"/>
      <c r="C73" s="946"/>
      <c r="D73" s="1002"/>
      <c r="E73" s="1002"/>
      <c r="F73" s="1002"/>
      <c r="G73" s="1001"/>
      <c r="H73" s="1001"/>
      <c r="I73" s="1000"/>
      <c r="K73" s="999"/>
      <c r="L73" s="998"/>
      <c r="M73" s="997">
        <v>0</v>
      </c>
    </row>
    <row r="74" spans="1:13" s="921" customFormat="1" ht="33" customHeight="1">
      <c r="A74" s="917"/>
      <c r="B74" s="1511" t="s">
        <v>1364</v>
      </c>
      <c r="C74" s="1512"/>
      <c r="D74" s="1512"/>
      <c r="E74" s="1512"/>
      <c r="F74" s="1512"/>
      <c r="G74" s="1119"/>
      <c r="H74" s="1119"/>
      <c r="I74" s="1118">
        <f ca="1">+I70/I72</f>
        <v>0.13164412523616564</v>
      </c>
      <c r="K74" s="1117" t="s">
        <v>1363</v>
      </c>
      <c r="L74" s="1116"/>
      <c r="M74" s="1115">
        <f ca="1">I72</f>
        <v>1245528425.2590001</v>
      </c>
    </row>
    <row r="75" spans="1:13">
      <c r="B75" s="1114"/>
      <c r="C75" s="1113"/>
      <c r="D75" s="1113"/>
      <c r="E75" s="1113"/>
      <c r="F75" s="1113"/>
      <c r="G75" s="1112"/>
      <c r="H75" s="1112"/>
      <c r="I75" s="1111"/>
    </row>
    <row r="76" spans="1:13">
      <c r="B76" s="1110" t="s">
        <v>1362</v>
      </c>
      <c r="C76" s="1109"/>
      <c r="D76" s="1108"/>
      <c r="E76" s="1108"/>
      <c r="F76" s="1108"/>
      <c r="G76" s="1108"/>
      <c r="H76" s="1108"/>
      <c r="I76" s="1107"/>
      <c r="M76" s="983"/>
    </row>
    <row r="77" spans="1:13" s="974" customFormat="1">
      <c r="A77" s="979"/>
      <c r="B77" s="982" t="s">
        <v>1361</v>
      </c>
      <c r="C77" s="981"/>
      <c r="D77" s="981"/>
      <c r="E77" s="981"/>
      <c r="F77" s="980"/>
      <c r="G77" s="1513" t="s">
        <v>1360</v>
      </c>
      <c r="H77" s="1514"/>
      <c r="I77" s="1105" t="s">
        <v>1359</v>
      </c>
      <c r="K77" s="974" t="s">
        <v>1433</v>
      </c>
      <c r="L77" s="1106">
        <v>644350</v>
      </c>
    </row>
    <row r="78" spans="1:13" s="974" customFormat="1">
      <c r="A78" s="979"/>
      <c r="B78" s="961" t="s">
        <v>1358</v>
      </c>
      <c r="C78" s="978"/>
      <c r="D78" s="978"/>
      <c r="E78" s="978"/>
      <c r="F78" s="977"/>
      <c r="G78" s="1513"/>
      <c r="H78" s="1514"/>
      <c r="I78" s="1105"/>
      <c r="M78" s="975"/>
    </row>
    <row r="79" spans="1:13">
      <c r="B79" s="1099"/>
      <c r="C79" s="1103" t="s">
        <v>1317</v>
      </c>
      <c r="D79" s="1098"/>
      <c r="E79" s="1098"/>
      <c r="F79" s="1100"/>
      <c r="G79" s="1509" t="s">
        <v>1357</v>
      </c>
      <c r="H79" s="1510"/>
      <c r="I79" s="1097">
        <f>0.69*1.25%</f>
        <v>8.624999999999999E-3</v>
      </c>
      <c r="M79" s="919"/>
    </row>
    <row r="80" spans="1:13" ht="24" customHeight="1">
      <c r="B80" s="1099"/>
      <c r="C80" s="1505" t="s">
        <v>1356</v>
      </c>
      <c r="D80" s="1505"/>
      <c r="E80" s="1505"/>
      <c r="F80" s="1506"/>
      <c r="G80" s="1509" t="s">
        <v>1355</v>
      </c>
      <c r="H80" s="1510"/>
      <c r="I80" s="1104">
        <f ca="1">+L80/M72</f>
        <v>1.5519918781444382E-3</v>
      </c>
      <c r="K80" s="916">
        <v>20</v>
      </c>
      <c r="L80" s="972">
        <f>+K80/40*L77*I68</f>
        <v>1933050</v>
      </c>
      <c r="M80" s="971"/>
    </row>
    <row r="81" spans="1:12">
      <c r="B81" s="1099"/>
      <c r="C81" s="1103" t="s">
        <v>1354</v>
      </c>
      <c r="D81" s="1098"/>
      <c r="E81" s="1098"/>
      <c r="F81" s="1100"/>
      <c r="G81" s="1509" t="s">
        <v>1353</v>
      </c>
      <c r="H81" s="1510"/>
      <c r="I81" s="1097">
        <f>5%*25%</f>
        <v>1.2500000000000001E-2</v>
      </c>
      <c r="K81" s="970"/>
    </row>
    <row r="82" spans="1:12">
      <c r="B82" s="1099"/>
      <c r="C82" s="1103" t="s">
        <v>1352</v>
      </c>
      <c r="D82" s="1098"/>
      <c r="E82" s="1098"/>
      <c r="F82" s="1100"/>
      <c r="G82" s="1509" t="s">
        <v>1351</v>
      </c>
      <c r="H82" s="1510"/>
      <c r="I82" s="1097">
        <f>5%*9%</f>
        <v>4.4999999999999997E-3</v>
      </c>
      <c r="K82" s="971"/>
      <c r="L82" s="970"/>
    </row>
    <row r="83" spans="1:12">
      <c r="B83" s="1099"/>
      <c r="C83" s="1103" t="s">
        <v>1350</v>
      </c>
      <c r="D83" s="1098"/>
      <c r="E83" s="1098"/>
      <c r="F83" s="1100"/>
      <c r="G83" s="1509" t="s">
        <v>1349</v>
      </c>
      <c r="H83" s="1510"/>
      <c r="I83" s="1097">
        <f>1.25*0.4%</f>
        <v>5.0000000000000001E-3</v>
      </c>
      <c r="L83" s="968"/>
    </row>
    <row r="84" spans="1:12">
      <c r="B84" s="966"/>
      <c r="C84" s="1102" t="s">
        <v>1348</v>
      </c>
      <c r="D84" s="1098"/>
      <c r="E84" s="1098"/>
      <c r="F84" s="1100"/>
      <c r="G84" s="1509" t="s">
        <v>1347</v>
      </c>
      <c r="H84" s="1531"/>
      <c r="I84" s="1097">
        <f>0.3%*0.12</f>
        <v>3.5999999999999997E-4</v>
      </c>
    </row>
    <row r="85" spans="1:12">
      <c r="B85" s="966"/>
      <c r="C85" s="1103" t="s">
        <v>1346</v>
      </c>
      <c r="D85" s="1098"/>
      <c r="E85" s="1098"/>
      <c r="F85" s="1100"/>
      <c r="G85" s="1529" t="s">
        <v>1345</v>
      </c>
      <c r="H85" s="1530"/>
      <c r="I85" s="1164">
        <f>2%*1.25</f>
        <v>2.5000000000000001E-2</v>
      </c>
    </row>
    <row r="86" spans="1:12">
      <c r="B86" s="961" t="s">
        <v>1344</v>
      </c>
      <c r="C86" s="1098"/>
      <c r="D86" s="1098"/>
      <c r="E86" s="1098"/>
      <c r="F86" s="1100"/>
      <c r="G86" s="1509"/>
      <c r="H86" s="1510"/>
      <c r="I86" s="1097"/>
    </row>
    <row r="87" spans="1:12">
      <c r="B87" s="1099"/>
      <c r="C87" s="1098" t="s">
        <v>1343</v>
      </c>
      <c r="D87" s="1098"/>
      <c r="E87" s="1098"/>
      <c r="F87" s="1101"/>
      <c r="G87" s="1509" t="s">
        <v>1342</v>
      </c>
      <c r="H87" s="1510"/>
      <c r="I87" s="1097">
        <f>1.25*0.3*0.2%*2.5*1.16</f>
        <v>2.1749999999999999E-3</v>
      </c>
    </row>
    <row r="88" spans="1:12">
      <c r="B88" s="1099"/>
      <c r="C88" s="1098" t="s">
        <v>1341</v>
      </c>
      <c r="D88" s="1098"/>
      <c r="E88" s="1098"/>
      <c r="F88" s="1100"/>
      <c r="G88" s="1509" t="s">
        <v>1340</v>
      </c>
      <c r="H88" s="1510"/>
      <c r="I88" s="1097">
        <f>1.25*0.3*0.2%*2*1.16</f>
        <v>1.74E-3</v>
      </c>
    </row>
    <row r="89" spans="1:12" ht="35.25" customHeight="1">
      <c r="B89" s="1099"/>
      <c r="C89" s="1098" t="s">
        <v>1339</v>
      </c>
      <c r="D89" s="1098"/>
      <c r="E89" s="1098"/>
      <c r="F89" s="1100"/>
      <c r="G89" s="1509" t="s">
        <v>1338</v>
      </c>
      <c r="H89" s="1510"/>
      <c r="I89" s="1097">
        <f>1.25*0.05*0.15%*5*1.16</f>
        <v>5.4374999999999996E-4</v>
      </c>
    </row>
    <row r="90" spans="1:12">
      <c r="B90" s="1099"/>
      <c r="C90" s="1098" t="s">
        <v>1337</v>
      </c>
      <c r="D90" s="1098"/>
      <c r="E90" s="1098"/>
      <c r="F90" s="1100"/>
      <c r="G90" s="1509" t="s">
        <v>1336</v>
      </c>
      <c r="H90" s="1510"/>
      <c r="I90" s="1097">
        <f>1.25*0.3*0.2%*5*1.16</f>
        <v>4.3499999999999997E-3</v>
      </c>
    </row>
    <row r="91" spans="1:12">
      <c r="B91" s="1099"/>
      <c r="C91" s="1098" t="s">
        <v>1335</v>
      </c>
      <c r="D91" s="956"/>
      <c r="E91" s="956"/>
      <c r="F91" s="955"/>
      <c r="G91" s="1509" t="s">
        <v>1334</v>
      </c>
      <c r="H91" s="1510"/>
      <c r="I91" s="1097">
        <f>1*0.35%*1.16</f>
        <v>4.0599999999999994E-3</v>
      </c>
    </row>
    <row r="92" spans="1:12">
      <c r="B92" s="1099"/>
      <c r="C92" s="1098" t="s">
        <v>1333</v>
      </c>
      <c r="D92" s="956"/>
      <c r="E92" s="956"/>
      <c r="F92" s="955"/>
      <c r="G92" s="1509" t="s">
        <v>1494</v>
      </c>
      <c r="H92" s="1510"/>
      <c r="I92" s="1097">
        <f>0.1*0.08</f>
        <v>8.0000000000000002E-3</v>
      </c>
    </row>
    <row r="93" spans="1:12" s="921" customFormat="1" ht="20.25">
      <c r="A93" s="917"/>
      <c r="B93" s="1503" t="s">
        <v>1331</v>
      </c>
      <c r="C93" s="1504"/>
      <c r="D93" s="1504"/>
      <c r="E93" s="1504"/>
      <c r="F93" s="1504"/>
      <c r="G93" s="1096"/>
      <c r="H93" s="1096"/>
      <c r="I93" s="1095">
        <f ca="1">SUM(I79:I92)</f>
        <v>7.8405741878144419E-2</v>
      </c>
    </row>
    <row r="94" spans="1:12">
      <c r="B94" s="933"/>
      <c r="C94" s="932"/>
      <c r="D94" s="932"/>
      <c r="E94" s="932"/>
      <c r="F94" s="931"/>
      <c r="G94" s="930"/>
      <c r="H94" s="930"/>
      <c r="I94" s="951"/>
    </row>
    <row r="95" spans="1:12" s="921" customFormat="1" ht="20.25">
      <c r="A95" s="917"/>
      <c r="B95" s="938" t="s">
        <v>1330</v>
      </c>
      <c r="C95" s="1094" t="s">
        <v>1329</v>
      </c>
      <c r="D95" s="1093"/>
      <c r="E95" s="1093"/>
      <c r="F95" s="1093"/>
      <c r="G95" s="1092"/>
      <c r="H95" s="1092"/>
      <c r="I95" s="1090">
        <f ca="1">+I93+I74</f>
        <v>0.21004986711431006</v>
      </c>
      <c r="K95" s="1087">
        <f ca="1">+I95*M74</f>
        <v>261623080.21274883</v>
      </c>
    </row>
    <row r="96" spans="1:12">
      <c r="B96" s="947"/>
      <c r="C96" s="946"/>
      <c r="D96" s="946"/>
      <c r="E96" s="946"/>
      <c r="F96" s="945"/>
      <c r="G96" s="944"/>
      <c r="H96" s="944"/>
      <c r="I96" s="943"/>
      <c r="K96" s="1089"/>
    </row>
    <row r="97" spans="1:11" s="921" customFormat="1" ht="20.25">
      <c r="A97" s="917"/>
      <c r="B97" s="938" t="s">
        <v>1328</v>
      </c>
      <c r="C97" s="937" t="s">
        <v>1327</v>
      </c>
      <c r="D97" s="936"/>
      <c r="E97" s="935"/>
      <c r="F97" s="935"/>
      <c r="G97" s="935"/>
      <c r="H97" s="935"/>
      <c r="I97" s="1090">
        <v>0.05</v>
      </c>
      <c r="K97" s="1087">
        <f ca="1">+I97*M74</f>
        <v>62276421.262950003</v>
      </c>
    </row>
    <row r="98" spans="1:11" s="921" customFormat="1" ht="18" customHeight="1">
      <c r="B98" s="942"/>
      <c r="C98" s="941"/>
      <c r="D98" s="941"/>
      <c r="E98" s="941"/>
      <c r="F98" s="941"/>
      <c r="G98" s="941"/>
      <c r="H98" s="941"/>
      <c r="I98" s="940"/>
      <c r="K98" s="1091"/>
    </row>
    <row r="99" spans="1:11" s="921" customFormat="1" ht="20.25">
      <c r="A99" s="917"/>
      <c r="B99" s="938" t="s">
        <v>1326</v>
      </c>
      <c r="C99" s="937" t="s">
        <v>1325</v>
      </c>
      <c r="D99" s="936"/>
      <c r="E99" s="935"/>
      <c r="F99" s="935"/>
      <c r="G99" s="935"/>
      <c r="H99" s="935"/>
      <c r="I99" s="1090">
        <v>0.05</v>
      </c>
      <c r="K99" s="1087">
        <f ca="1">+I99*M74</f>
        <v>62276421.262950003</v>
      </c>
    </row>
    <row r="100" spans="1:11">
      <c r="B100" s="933"/>
      <c r="C100" s="932"/>
      <c r="D100" s="932"/>
      <c r="E100" s="932"/>
      <c r="F100" s="931"/>
      <c r="G100" s="930"/>
      <c r="H100" s="930"/>
      <c r="I100" s="929"/>
      <c r="K100" s="1089"/>
    </row>
    <row r="101" spans="1:11" s="921" customFormat="1" ht="20.25">
      <c r="A101" s="917"/>
      <c r="B101" s="927" t="s">
        <v>1324</v>
      </c>
      <c r="C101" s="926"/>
      <c r="D101" s="925"/>
      <c r="E101" s="924"/>
      <c r="F101" s="924"/>
      <c r="G101" s="924"/>
      <c r="H101" s="924"/>
      <c r="I101" s="1088">
        <f ca="1">(I95+I97+I99)</f>
        <v>0.31004986711431004</v>
      </c>
      <c r="K101" s="1087">
        <f ca="1">SUM(K95:K99)</f>
        <v>386175922.73864883</v>
      </c>
    </row>
    <row r="103" spans="1:11">
      <c r="F103" s="920"/>
      <c r="I103" s="918"/>
      <c r="K103" s="919"/>
    </row>
    <row r="104" spans="1:11">
      <c r="I104" s="918"/>
    </row>
    <row r="106" spans="1:11">
      <c r="I106" s="918"/>
    </row>
  </sheetData>
  <mergeCells count="40">
    <mergeCell ref="G78:H78"/>
    <mergeCell ref="G82:H82"/>
    <mergeCell ref="G85:H85"/>
    <mergeCell ref="G84:H84"/>
    <mergeCell ref="G87:H87"/>
    <mergeCell ref="G81:H81"/>
    <mergeCell ref="G83:H83"/>
    <mergeCell ref="G86:H86"/>
    <mergeCell ref="B48:E48"/>
    <mergeCell ref="C2:E2"/>
    <mergeCell ref="B62:D62"/>
    <mergeCell ref="B52:D52"/>
    <mergeCell ref="B4:I4"/>
    <mergeCell ref="B9:I9"/>
    <mergeCell ref="B25:I25"/>
    <mergeCell ref="B36:I36"/>
    <mergeCell ref="B49:D49"/>
    <mergeCell ref="B51:D51"/>
    <mergeCell ref="B50:E50"/>
    <mergeCell ref="B61:D61"/>
    <mergeCell ref="B54:D54"/>
    <mergeCell ref="B57:D57"/>
    <mergeCell ref="B58:D58"/>
    <mergeCell ref="B59:D59"/>
    <mergeCell ref="B93:F93"/>
    <mergeCell ref="C80:F80"/>
    <mergeCell ref="B53:D53"/>
    <mergeCell ref="G88:H88"/>
    <mergeCell ref="G89:H89"/>
    <mergeCell ref="G90:H90"/>
    <mergeCell ref="G92:H92"/>
    <mergeCell ref="G91:H91"/>
    <mergeCell ref="B55:D55"/>
    <mergeCell ref="B56:D56"/>
    <mergeCell ref="G79:H79"/>
    <mergeCell ref="G80:H80"/>
    <mergeCell ref="B60:D60"/>
    <mergeCell ref="B63:D63"/>
    <mergeCell ref="B74:F74"/>
    <mergeCell ref="G77:H77"/>
  </mergeCells>
  <printOptions horizontalCentered="1"/>
  <pageMargins left="0.70866141732283472" right="0.70866141732283472" top="0.74803149606299213" bottom="0.74803149606299213" header="0.31496062992125984" footer="0.31496062992125984"/>
  <pageSetup scale="46" orientation="portrait" horizontalDpi="300" verticalDpi="300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"/>
  <sheetViews>
    <sheetView workbookViewId="0"/>
  </sheetViews>
  <sheetFormatPr baseColWidth="10" defaultColWidth="11.425781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14</vt:i4>
      </vt:variant>
    </vt:vector>
  </HeadingPairs>
  <TitlesOfParts>
    <vt:vector size="27" baseType="lpstr">
      <vt:lpstr>tabla dinamica de cantidades</vt:lpstr>
      <vt:lpstr>Resumen</vt:lpstr>
      <vt:lpstr>Programa de Inversión</vt:lpstr>
      <vt:lpstr>PPTO Sanitario</vt:lpstr>
      <vt:lpstr>PPTO Pluvial</vt:lpstr>
      <vt:lpstr>APU</vt:lpstr>
      <vt:lpstr>Tuberia</vt:lpstr>
      <vt:lpstr>Res. Pluvial</vt:lpstr>
      <vt:lpstr>Res. Sanitario</vt:lpstr>
      <vt:lpstr>Res. Disipadores</vt:lpstr>
      <vt:lpstr>ADMON TUBERIAS</vt:lpstr>
      <vt:lpstr>AIU</vt:lpstr>
      <vt:lpstr>Hoja1</vt:lpstr>
      <vt:lpstr>'ADMON TUBERIAS'!Área_de_impresión</vt:lpstr>
      <vt:lpstr>AIU!Área_de_impresión</vt:lpstr>
      <vt:lpstr>APU!Área_de_impresión</vt:lpstr>
      <vt:lpstr>'PPTO Pluvial'!Área_de_impresión</vt:lpstr>
      <vt:lpstr>'PPTO Sanitario'!Área_de_impresión</vt:lpstr>
      <vt:lpstr>'Res. Disipadores'!Área_de_impresión</vt:lpstr>
      <vt:lpstr>Resumen!Área_de_impresión</vt:lpstr>
      <vt:lpstr>Tuberia!Área_de_impresión</vt:lpstr>
      <vt:lpstr>'ADMON TUBERIAS'!Títulos_a_imprimir</vt:lpstr>
      <vt:lpstr>AIU!Títulos_a_imprimir</vt:lpstr>
      <vt:lpstr>'PPTO Pluvial'!Títulos_a_imprimir</vt:lpstr>
      <vt:lpstr>'PPTO Sanitario'!Títulos_a_imprimir</vt:lpstr>
      <vt:lpstr>Resumen!Títulos_a_imprimir</vt:lpstr>
      <vt:lpstr>Tuberia!Títulos_a_imprimir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avega</dc:creator>
  <cp:lastModifiedBy>Diana Carolina Eraso Coral</cp:lastModifiedBy>
  <cp:lastPrinted>2015-06-26T13:49:21Z</cp:lastPrinted>
  <dcterms:created xsi:type="dcterms:W3CDTF">2015-02-26T23:47:08Z</dcterms:created>
  <dcterms:modified xsi:type="dcterms:W3CDTF">2015-06-26T13:49:23Z</dcterms:modified>
</cp:coreProperties>
</file>